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worksheets/sheet14.xml" ContentType="application/vnd.openxmlformats-officedocument.spreadsheetml.worksheet+xml"/>
  <Override PartName="/xl/chartsheets/sheet3.xml" ContentType="application/vnd.openxmlformats-officedocument.spreadsheetml.chartsheet+xml"/>
  <Override PartName="/xl/chartsheets/sheet4.xml" ContentType="application/vnd.openxmlformats-officedocument.spreadsheetml.chartsheet+xml"/>
  <Override PartName="/xl/worksheets/sheet15.xml" ContentType="application/vnd.openxmlformats-officedocument.spreadsheetml.worksheet+xml"/>
  <Override PartName="/xl/chartsheets/sheet5.xml" ContentType="application/vnd.openxmlformats-officedocument.spreadsheetml.chartsheet+xml"/>
  <Override PartName="/xl/chartsheets/sheet6.xml" ContentType="application/vnd.openxmlformats-officedocument.spreadsheetml.chart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comments5.xml" ContentType="application/vnd.openxmlformats-officedocument.spreadsheetml.comments+xml"/>
  <Override PartName="/xl/charts/chartEx1.xml" ContentType="application/vnd.ms-office.chartex+xml"/>
  <Override PartName="/xl/charts/style1.xml" ContentType="application/vnd.ms-office.chartstyle+xml"/>
  <Override PartName="/xl/charts/colors1.xml" ContentType="application/vnd.ms-office.chartcolorstyle+xml"/>
  <Override PartName="/xl/comments6.xml" ContentType="application/vnd.openxmlformats-officedocument.spreadsheetml.comments+xml"/>
  <Override PartName="/xl/drawings/drawing2.xml" ContentType="application/vnd.openxmlformats-officedocument.drawing+xml"/>
  <Override PartName="/xl/charts/chartEx2.xml" ContentType="application/vnd.ms-office.chartex+xml"/>
  <Override PartName="/xl/charts/style2.xml" ContentType="application/vnd.ms-office.chartstyle+xml"/>
  <Override PartName="/xl/charts/colors2.xml" ContentType="application/vnd.ms-office.chartcolorstyle+xml"/>
  <Override PartName="/xl/charts/chartEx3.xml" ContentType="application/vnd.ms-office.chartex+xml"/>
  <Override PartName="/xl/charts/style3.xml" ContentType="application/vnd.ms-office.chartstyle+xml"/>
  <Override PartName="/xl/charts/colors3.xml" ContentType="application/vnd.ms-office.chartcolorstyle+xml"/>
  <Override PartName="/xl/charts/chartEx4.xml" ContentType="application/vnd.ms-office.chartex+xml"/>
  <Override PartName="/xl/charts/style4.xml" ContentType="application/vnd.ms-office.chartstyle+xml"/>
  <Override PartName="/xl/charts/colors4.xml" ContentType="application/vnd.ms-office.chartcolorstyle+xml"/>
  <Override PartName="/xl/charts/chartEx5.xml" ContentType="application/vnd.ms-office.chartex+xml"/>
  <Override PartName="/xl/charts/style5.xml" ContentType="application/vnd.ms-office.chartstyle+xml"/>
  <Override PartName="/xl/charts/colors5.xml" ContentType="application/vnd.ms-office.chartcolorstyle+xml"/>
  <Override PartName="/xl/charts/chartEx6.xml" ContentType="application/vnd.ms-office.chartex+xml"/>
  <Override PartName="/xl/charts/style6.xml" ContentType="application/vnd.ms-office.chartstyle+xml"/>
  <Override PartName="/xl/charts/colors6.xml" ContentType="application/vnd.ms-office.chartcolorstyle+xml"/>
  <Override PartName="/xl/charts/chartEx7.xml" ContentType="application/vnd.ms-office.chartex+xml"/>
  <Override PartName="/xl/charts/style7.xml" ContentType="application/vnd.ms-office.chartstyle+xml"/>
  <Override PartName="/xl/charts/colors7.xml" ContentType="application/vnd.ms-office.chartcolorstyle+xml"/>
  <Override PartName="/xl/drawings/drawing3.xml" ContentType="application/vnd.openxmlformats-officedocument.drawing+xml"/>
  <Override PartName="/xl/charts/chart1.xml" ContentType="application/vnd.openxmlformats-officedocument.drawingml.chart+xml"/>
  <Override PartName="/xl/charts/style8.xml" ContentType="application/vnd.ms-office.chartstyle+xml"/>
  <Override PartName="/xl/charts/colors8.xml" ContentType="application/vnd.ms-office.chartcolorstyle+xml"/>
  <Override PartName="/xl/charts/chart2.xml" ContentType="application/vnd.openxmlformats-officedocument.drawingml.chart+xml"/>
  <Override PartName="/xl/charts/style9.xml" ContentType="application/vnd.ms-office.chartstyle+xml"/>
  <Override PartName="/xl/charts/colors9.xml" ContentType="application/vnd.ms-office.chartcolorstyle+xml"/>
  <Override PartName="/xl/charts/chart3.xml" ContentType="application/vnd.openxmlformats-officedocument.drawingml.chart+xml"/>
  <Override PartName="/xl/charts/style10.xml" ContentType="application/vnd.ms-office.chartstyle+xml"/>
  <Override PartName="/xl/charts/colors10.xml" ContentType="application/vnd.ms-office.chartcolorstyle+xml"/>
  <Override PartName="/xl/charts/chart4.xml" ContentType="application/vnd.openxmlformats-officedocument.drawingml.chart+xml"/>
  <Override PartName="/xl/charts/style11.xml" ContentType="application/vnd.ms-office.chartstyle+xml"/>
  <Override PartName="/xl/charts/colors11.xml" ContentType="application/vnd.ms-office.chartcolorstyle+xml"/>
  <Override PartName="/xl/charts/chart5.xml" ContentType="application/vnd.openxmlformats-officedocument.drawingml.chart+xml"/>
  <Override PartName="/xl/charts/style12.xml" ContentType="application/vnd.ms-office.chartstyle+xml"/>
  <Override PartName="/xl/charts/colors12.xml" ContentType="application/vnd.ms-office.chartcolorstyle+xml"/>
  <Override PartName="/xl/charts/chart6.xml" ContentType="application/vnd.openxmlformats-officedocument.drawingml.chart+xml"/>
  <Override PartName="/xl/charts/style13.xml" ContentType="application/vnd.ms-office.chartstyle+xml"/>
  <Override PartName="/xl/charts/colors13.xml" ContentType="application/vnd.ms-office.chartcolorstyle+xml"/>
  <Override PartName="/xl/charts/chart7.xml" ContentType="application/vnd.openxmlformats-officedocument.drawingml.chart+xml"/>
  <Override PartName="/xl/charts/style14.xml" ContentType="application/vnd.ms-office.chartstyle+xml"/>
  <Override PartName="/xl/charts/colors14.xml" ContentType="application/vnd.ms-office.chartcolorstyle+xml"/>
  <Override PartName="/xl/charts/chart8.xml" ContentType="application/vnd.openxmlformats-officedocument.drawingml.chart+xml"/>
  <Override PartName="/xl/charts/style15.xml" ContentType="application/vnd.ms-office.chartstyle+xml"/>
  <Override PartName="/xl/charts/colors15.xml" ContentType="application/vnd.ms-office.chartcolorstyle+xml"/>
  <Override PartName="/xl/charts/chart9.xml" ContentType="application/vnd.openxmlformats-officedocument.drawingml.chart+xml"/>
  <Override PartName="/xl/charts/style16.xml" ContentType="application/vnd.ms-office.chartstyle+xml"/>
  <Override PartName="/xl/charts/colors16.xml" ContentType="application/vnd.ms-office.chartcolorstyle+xml"/>
  <Override PartName="/xl/charts/chart10.xml" ContentType="application/vnd.openxmlformats-officedocument.drawingml.chart+xml"/>
  <Override PartName="/xl/charts/style17.xml" ContentType="application/vnd.ms-office.chartstyle+xml"/>
  <Override PartName="/xl/charts/colors17.xml" ContentType="application/vnd.ms-office.chartcolorstyle+xml"/>
  <Override PartName="/xl/charts/chart11.xml" ContentType="application/vnd.openxmlformats-officedocument.drawingml.chart+xml"/>
  <Override PartName="/xl/charts/style18.xml" ContentType="application/vnd.ms-office.chartstyle+xml"/>
  <Override PartName="/xl/charts/colors18.xml" ContentType="application/vnd.ms-office.chartcolorstyle+xml"/>
  <Override PartName="/xl/charts/chart12.xml" ContentType="application/vnd.openxmlformats-officedocument.drawingml.chart+xml"/>
  <Override PartName="/xl/charts/style19.xml" ContentType="application/vnd.ms-office.chartstyle+xml"/>
  <Override PartName="/xl/charts/colors19.xml" ContentType="application/vnd.ms-office.chartcolorstyle+xml"/>
  <Override PartName="/xl/charts/chart13.xml" ContentType="application/vnd.openxmlformats-officedocument.drawingml.chart+xml"/>
  <Override PartName="/xl/charts/style20.xml" ContentType="application/vnd.ms-office.chartstyle+xml"/>
  <Override PartName="/xl/charts/colors20.xml" ContentType="application/vnd.ms-office.chartcolorstyle+xml"/>
  <Override PartName="/xl/charts/chart14.xml" ContentType="application/vnd.openxmlformats-officedocument.drawingml.chart+xml"/>
  <Override PartName="/xl/charts/style21.xml" ContentType="application/vnd.ms-office.chartstyle+xml"/>
  <Override PartName="/xl/charts/colors21.xml" ContentType="application/vnd.ms-office.chartcolorstyle+xml"/>
  <Override PartName="/xl/charts/chart15.xml" ContentType="application/vnd.openxmlformats-officedocument.drawingml.chart+xml"/>
  <Override PartName="/xl/charts/style22.xml" ContentType="application/vnd.ms-office.chartstyle+xml"/>
  <Override PartName="/xl/charts/colors22.xml" ContentType="application/vnd.ms-office.chartcolorstyle+xml"/>
  <Override PartName="/xl/charts/chart16.xml" ContentType="application/vnd.openxmlformats-officedocument.drawingml.chart+xml"/>
  <Override PartName="/xl/charts/style23.xml" ContentType="application/vnd.ms-office.chartstyle+xml"/>
  <Override PartName="/xl/charts/colors23.xml" ContentType="application/vnd.ms-office.chartcolorstyle+xml"/>
  <Override PartName="/xl/charts/chart17.xml" ContentType="application/vnd.openxmlformats-officedocument.drawingml.chart+xml"/>
  <Override PartName="/xl/charts/style24.xml" ContentType="application/vnd.ms-office.chartstyle+xml"/>
  <Override PartName="/xl/charts/colors24.xml" ContentType="application/vnd.ms-office.chartcolorstyle+xml"/>
  <Override PartName="/xl/charts/chart18.xml" ContentType="application/vnd.openxmlformats-officedocument.drawingml.chart+xml"/>
  <Override PartName="/xl/charts/style25.xml" ContentType="application/vnd.ms-office.chartstyle+xml"/>
  <Override PartName="/xl/charts/colors25.xml" ContentType="application/vnd.ms-office.chartcolorstyle+xml"/>
  <Override PartName="/xl/charts/chart19.xml" ContentType="application/vnd.openxmlformats-officedocument.drawingml.chart+xml"/>
  <Override PartName="/xl/charts/style26.xml" ContentType="application/vnd.ms-office.chartstyle+xml"/>
  <Override PartName="/xl/charts/colors26.xml" ContentType="application/vnd.ms-office.chartcolorstyle+xml"/>
  <Override PartName="/xl/charts/chart20.xml" ContentType="application/vnd.openxmlformats-officedocument.drawingml.chart+xml"/>
  <Override PartName="/xl/charts/style27.xml" ContentType="application/vnd.ms-office.chartstyle+xml"/>
  <Override PartName="/xl/charts/colors27.xml" ContentType="application/vnd.ms-office.chartcolorstyle+xml"/>
  <Override PartName="/xl/charts/chart21.xml" ContentType="application/vnd.openxmlformats-officedocument.drawingml.chart+xml"/>
  <Override PartName="/xl/charts/style28.xml" ContentType="application/vnd.ms-office.chartstyle+xml"/>
  <Override PartName="/xl/charts/colors28.xml" ContentType="application/vnd.ms-office.chartcolorstyle+xml"/>
  <Override PartName="/xl/charts/chart22.xml" ContentType="application/vnd.openxmlformats-officedocument.drawingml.chart+xml"/>
  <Override PartName="/xl/charts/style29.xml" ContentType="application/vnd.ms-office.chartstyle+xml"/>
  <Override PartName="/xl/charts/colors29.xml" ContentType="application/vnd.ms-office.chartcolorstyle+xml"/>
  <Override PartName="/xl/charts/chart23.xml" ContentType="application/vnd.openxmlformats-officedocument.drawingml.chart+xml"/>
  <Override PartName="/xl/charts/style30.xml" ContentType="application/vnd.ms-office.chartstyle+xml"/>
  <Override PartName="/xl/charts/colors30.xml" ContentType="application/vnd.ms-office.chartcolorstyle+xml"/>
  <Override PartName="/xl/charts/chart24.xml" ContentType="application/vnd.openxmlformats-officedocument.drawingml.chart+xml"/>
  <Override PartName="/xl/charts/style31.xml" ContentType="application/vnd.ms-office.chartstyle+xml"/>
  <Override PartName="/xl/charts/colors31.xml" ContentType="application/vnd.ms-office.chartcolorstyle+xml"/>
  <Override PartName="/xl/charts/chart25.xml" ContentType="application/vnd.openxmlformats-officedocument.drawingml.chart+xml"/>
  <Override PartName="/xl/charts/style32.xml" ContentType="application/vnd.ms-office.chartstyle+xml"/>
  <Override PartName="/xl/charts/colors32.xml" ContentType="application/vnd.ms-office.chartcolorstyle+xml"/>
  <Override PartName="/xl/charts/chart26.xml" ContentType="application/vnd.openxmlformats-officedocument.drawingml.chart+xml"/>
  <Override PartName="/xl/charts/style33.xml" ContentType="application/vnd.ms-office.chartstyle+xml"/>
  <Override PartName="/xl/charts/colors33.xml" ContentType="application/vnd.ms-office.chartcolorstyle+xml"/>
  <Override PartName="/xl/charts/chart27.xml" ContentType="application/vnd.openxmlformats-officedocument.drawingml.chart+xml"/>
  <Override PartName="/xl/charts/style34.xml" ContentType="application/vnd.ms-office.chartstyle+xml"/>
  <Override PartName="/xl/charts/colors34.xml" ContentType="application/vnd.ms-office.chartcolorstyle+xml"/>
  <Override PartName="/xl/charts/chart28.xml" ContentType="application/vnd.openxmlformats-officedocument.drawingml.chart+xml"/>
  <Override PartName="/xl/charts/style35.xml" ContentType="application/vnd.ms-office.chartstyle+xml"/>
  <Override PartName="/xl/charts/colors35.xml" ContentType="application/vnd.ms-office.chartcolorstyle+xml"/>
  <Override PartName="/xl/charts/chart29.xml" ContentType="application/vnd.openxmlformats-officedocument.drawingml.chart+xml"/>
  <Override PartName="/xl/charts/style36.xml" ContentType="application/vnd.ms-office.chartstyle+xml"/>
  <Override PartName="/xl/charts/colors36.xml" ContentType="application/vnd.ms-office.chartcolorstyle+xml"/>
  <Override PartName="/xl/charts/chart30.xml" ContentType="application/vnd.openxmlformats-officedocument.drawingml.chart+xml"/>
  <Override PartName="/xl/charts/style37.xml" ContentType="application/vnd.ms-office.chartstyle+xml"/>
  <Override PartName="/xl/charts/colors37.xml" ContentType="application/vnd.ms-office.chartcolorstyle+xml"/>
  <Override PartName="/xl/charts/chart31.xml" ContentType="application/vnd.openxmlformats-officedocument.drawingml.chart+xml"/>
  <Override PartName="/xl/charts/style38.xml" ContentType="application/vnd.ms-office.chartstyle+xml"/>
  <Override PartName="/xl/charts/colors38.xml" ContentType="application/vnd.ms-office.chartcolorstyle+xml"/>
  <Override PartName="/xl/charts/chart32.xml" ContentType="application/vnd.openxmlformats-officedocument.drawingml.chart+xml"/>
  <Override PartName="/xl/charts/style39.xml" ContentType="application/vnd.ms-office.chartstyle+xml"/>
  <Override PartName="/xl/charts/colors39.xml" ContentType="application/vnd.ms-office.chartcolorstyle+xml"/>
  <Override PartName="/xl/charts/chart33.xml" ContentType="application/vnd.openxmlformats-officedocument.drawingml.chart+xml"/>
  <Override PartName="/xl/charts/style40.xml" ContentType="application/vnd.ms-office.chartstyle+xml"/>
  <Override PartName="/xl/charts/colors40.xml" ContentType="application/vnd.ms-office.chartcolorstyle+xml"/>
  <Override PartName="/xl/charts/chart34.xml" ContentType="application/vnd.openxmlformats-officedocument.drawingml.chart+xml"/>
  <Override PartName="/xl/charts/style41.xml" ContentType="application/vnd.ms-office.chartstyle+xml"/>
  <Override PartName="/xl/charts/colors41.xml" ContentType="application/vnd.ms-office.chartcolorstyle+xml"/>
  <Override PartName="/xl/charts/chart35.xml" ContentType="application/vnd.openxmlformats-officedocument.drawingml.chart+xml"/>
  <Override PartName="/xl/charts/style42.xml" ContentType="application/vnd.ms-office.chartstyle+xml"/>
  <Override PartName="/xl/charts/colors42.xml" ContentType="application/vnd.ms-office.chartcolorstyle+xml"/>
  <Override PartName="/xl/charts/chart36.xml" ContentType="application/vnd.openxmlformats-officedocument.drawingml.chart+xml"/>
  <Override PartName="/xl/charts/style43.xml" ContentType="application/vnd.ms-office.chartstyle+xml"/>
  <Override PartName="/xl/charts/colors43.xml" ContentType="application/vnd.ms-office.chartcolorstyle+xml"/>
  <Override PartName="/xl/charts/chart37.xml" ContentType="application/vnd.openxmlformats-officedocument.drawingml.chart+xml"/>
  <Override PartName="/xl/charts/style44.xml" ContentType="application/vnd.ms-office.chartstyle+xml"/>
  <Override PartName="/xl/charts/colors44.xml" ContentType="application/vnd.ms-office.chartcolorstyle+xml"/>
  <Override PartName="/xl/charts/chart38.xml" ContentType="application/vnd.openxmlformats-officedocument.drawingml.chart+xml"/>
  <Override PartName="/xl/charts/style45.xml" ContentType="application/vnd.ms-office.chartstyle+xml"/>
  <Override PartName="/xl/charts/colors45.xml" ContentType="application/vnd.ms-office.chartcolorstyle+xml"/>
  <Override PartName="/xl/charts/chart39.xml" ContentType="application/vnd.openxmlformats-officedocument.drawingml.chart+xml"/>
  <Override PartName="/xl/charts/style46.xml" ContentType="application/vnd.ms-office.chartstyle+xml"/>
  <Override PartName="/xl/charts/colors46.xml" ContentType="application/vnd.ms-office.chartcolorstyle+xml"/>
  <Override PartName="/xl/charts/chart40.xml" ContentType="application/vnd.openxmlformats-officedocument.drawingml.chart+xml"/>
  <Override PartName="/xl/charts/style47.xml" ContentType="application/vnd.ms-office.chartstyle+xml"/>
  <Override PartName="/xl/charts/colors47.xml" ContentType="application/vnd.ms-office.chartcolorstyle+xml"/>
  <Override PartName="/xl/charts/chart41.xml" ContentType="application/vnd.openxmlformats-officedocument.drawingml.chart+xml"/>
  <Override PartName="/xl/charts/style48.xml" ContentType="application/vnd.ms-office.chartstyle+xml"/>
  <Override PartName="/xl/charts/colors48.xml" ContentType="application/vnd.ms-office.chartcolorstyle+xml"/>
  <Override PartName="/xl/charts/chart42.xml" ContentType="application/vnd.openxmlformats-officedocument.drawingml.chart+xml"/>
  <Override PartName="/xl/charts/style49.xml" ContentType="application/vnd.ms-office.chartstyle+xml"/>
  <Override PartName="/xl/charts/colors49.xml" ContentType="application/vnd.ms-office.chartcolorstyle+xml"/>
  <Override PartName="/xl/charts/chart43.xml" ContentType="application/vnd.openxmlformats-officedocument.drawingml.chart+xml"/>
  <Override PartName="/xl/charts/style50.xml" ContentType="application/vnd.ms-office.chartstyle+xml"/>
  <Override PartName="/xl/charts/colors50.xml" ContentType="application/vnd.ms-office.chartcolorstyle+xml"/>
  <Override PartName="/xl/charts/chart44.xml" ContentType="application/vnd.openxmlformats-officedocument.drawingml.chart+xml"/>
  <Override PartName="/xl/charts/style51.xml" ContentType="application/vnd.ms-office.chartstyle+xml"/>
  <Override PartName="/xl/charts/colors51.xml" ContentType="application/vnd.ms-office.chartcolorstyle+xml"/>
  <Override PartName="/xl/charts/chart45.xml" ContentType="application/vnd.openxmlformats-officedocument.drawingml.chart+xml"/>
  <Override PartName="/xl/charts/style52.xml" ContentType="application/vnd.ms-office.chartstyle+xml"/>
  <Override PartName="/xl/charts/colors52.xml" ContentType="application/vnd.ms-office.chartcolorstyle+xml"/>
  <Override PartName="/xl/charts/chart46.xml" ContentType="application/vnd.openxmlformats-officedocument.drawingml.chart+xml"/>
  <Override PartName="/xl/charts/style53.xml" ContentType="application/vnd.ms-office.chartstyle+xml"/>
  <Override PartName="/xl/charts/colors53.xml" ContentType="application/vnd.ms-office.chartcolorstyle+xml"/>
  <Override PartName="/xl/charts/chart47.xml" ContentType="application/vnd.openxmlformats-officedocument.drawingml.chart+xml"/>
  <Override PartName="/xl/charts/style54.xml" ContentType="application/vnd.ms-office.chartstyle+xml"/>
  <Override PartName="/xl/charts/colors54.xml" ContentType="application/vnd.ms-office.chartcolorstyle+xml"/>
  <Override PartName="/xl/charts/chart48.xml" ContentType="application/vnd.openxmlformats-officedocument.drawingml.chart+xml"/>
  <Override PartName="/xl/charts/style55.xml" ContentType="application/vnd.ms-office.chartstyle+xml"/>
  <Override PartName="/xl/charts/colors55.xml" ContentType="application/vnd.ms-office.chartcolorstyle+xml"/>
  <Override PartName="/xl/charts/chart49.xml" ContentType="application/vnd.openxmlformats-officedocument.drawingml.chart+xml"/>
  <Override PartName="/xl/charts/style56.xml" ContentType="application/vnd.ms-office.chartstyle+xml"/>
  <Override PartName="/xl/charts/colors56.xml" ContentType="application/vnd.ms-office.chartcolorstyle+xml"/>
  <Override PartName="/xl/charts/chart50.xml" ContentType="application/vnd.openxmlformats-officedocument.drawingml.chart+xml"/>
  <Override PartName="/xl/charts/style57.xml" ContentType="application/vnd.ms-office.chartstyle+xml"/>
  <Override PartName="/xl/charts/colors57.xml" ContentType="application/vnd.ms-office.chartcolorstyle+xml"/>
  <Override PartName="/xl/charts/chart51.xml" ContentType="application/vnd.openxmlformats-officedocument.drawingml.chart+xml"/>
  <Override PartName="/xl/charts/style58.xml" ContentType="application/vnd.ms-office.chartstyle+xml"/>
  <Override PartName="/xl/charts/colors58.xml" ContentType="application/vnd.ms-office.chartcolorstyle+xml"/>
  <Override PartName="/xl/charts/chart52.xml" ContentType="application/vnd.openxmlformats-officedocument.drawingml.chart+xml"/>
  <Override PartName="/xl/charts/style59.xml" ContentType="application/vnd.ms-office.chartstyle+xml"/>
  <Override PartName="/xl/charts/colors59.xml" ContentType="application/vnd.ms-office.chartcolorstyle+xml"/>
  <Override PartName="/xl/charts/chart53.xml" ContentType="application/vnd.openxmlformats-officedocument.drawingml.chart+xml"/>
  <Override PartName="/xl/charts/style60.xml" ContentType="application/vnd.ms-office.chartstyle+xml"/>
  <Override PartName="/xl/charts/colors60.xml" ContentType="application/vnd.ms-office.chartcolorstyle+xml"/>
  <Override PartName="/xl/charts/chart54.xml" ContentType="application/vnd.openxmlformats-officedocument.drawingml.chart+xml"/>
  <Override PartName="/xl/charts/style61.xml" ContentType="application/vnd.ms-office.chartstyle+xml"/>
  <Override PartName="/xl/charts/colors61.xml" ContentType="application/vnd.ms-office.chartcolorstyle+xml"/>
  <Override PartName="/xl/charts/chart55.xml" ContentType="application/vnd.openxmlformats-officedocument.drawingml.chart+xml"/>
  <Override PartName="/xl/charts/style62.xml" ContentType="application/vnd.ms-office.chartstyle+xml"/>
  <Override PartName="/xl/charts/colors62.xml" ContentType="application/vnd.ms-office.chartcolorstyle+xml"/>
  <Override PartName="/xl/charts/chart56.xml" ContentType="application/vnd.openxmlformats-officedocument.drawingml.chart+xml"/>
  <Override PartName="/xl/charts/style63.xml" ContentType="application/vnd.ms-office.chartstyle+xml"/>
  <Override PartName="/xl/charts/colors63.xml" ContentType="application/vnd.ms-office.chartcolorstyle+xml"/>
  <Override PartName="/xl/charts/chart57.xml" ContentType="application/vnd.openxmlformats-officedocument.drawingml.chart+xml"/>
  <Override PartName="/xl/charts/style64.xml" ContentType="application/vnd.ms-office.chartstyle+xml"/>
  <Override PartName="/xl/charts/colors64.xml" ContentType="application/vnd.ms-office.chartcolorstyle+xml"/>
  <Override PartName="/xl/charts/chart58.xml" ContentType="application/vnd.openxmlformats-officedocument.drawingml.chart+xml"/>
  <Override PartName="/xl/charts/style65.xml" ContentType="application/vnd.ms-office.chartstyle+xml"/>
  <Override PartName="/xl/charts/colors65.xml" ContentType="application/vnd.ms-office.chartcolorstyle+xml"/>
  <Override PartName="/xl/charts/chart59.xml" ContentType="application/vnd.openxmlformats-officedocument.drawingml.chart+xml"/>
  <Override PartName="/xl/charts/style66.xml" ContentType="application/vnd.ms-office.chartstyle+xml"/>
  <Override PartName="/xl/charts/colors66.xml" ContentType="application/vnd.ms-office.chartcolorstyle+xml"/>
  <Override PartName="/xl/charts/chart60.xml" ContentType="application/vnd.openxmlformats-officedocument.drawingml.chart+xml"/>
  <Override PartName="/xl/charts/style67.xml" ContentType="application/vnd.ms-office.chartstyle+xml"/>
  <Override PartName="/xl/charts/colors67.xml" ContentType="application/vnd.ms-office.chartcolorstyle+xml"/>
  <Override PartName="/xl/charts/chart61.xml" ContentType="application/vnd.openxmlformats-officedocument.drawingml.chart+xml"/>
  <Override PartName="/xl/charts/style68.xml" ContentType="application/vnd.ms-office.chartstyle+xml"/>
  <Override PartName="/xl/charts/colors68.xml" ContentType="application/vnd.ms-office.chartcolorstyle+xml"/>
  <Override PartName="/xl/charts/chart62.xml" ContentType="application/vnd.openxmlformats-officedocument.drawingml.chart+xml"/>
  <Override PartName="/xl/charts/style69.xml" ContentType="application/vnd.ms-office.chartstyle+xml"/>
  <Override PartName="/xl/charts/colors69.xml" ContentType="application/vnd.ms-office.chartcolorstyle+xml"/>
  <Override PartName="/xl/charts/chart63.xml" ContentType="application/vnd.openxmlformats-officedocument.drawingml.chart+xml"/>
  <Override PartName="/xl/charts/style70.xml" ContentType="application/vnd.ms-office.chartstyle+xml"/>
  <Override PartName="/xl/charts/colors70.xml" ContentType="application/vnd.ms-office.chartcolorstyle+xml"/>
  <Override PartName="/xl/charts/chart64.xml" ContentType="application/vnd.openxmlformats-officedocument.drawingml.chart+xml"/>
  <Override PartName="/xl/charts/style71.xml" ContentType="application/vnd.ms-office.chartstyle+xml"/>
  <Override PartName="/xl/charts/colors71.xml" ContentType="application/vnd.ms-office.chartcolorstyle+xml"/>
  <Override PartName="/xl/charts/chart65.xml" ContentType="application/vnd.openxmlformats-officedocument.drawingml.chart+xml"/>
  <Override PartName="/xl/charts/style72.xml" ContentType="application/vnd.ms-office.chartstyle+xml"/>
  <Override PartName="/xl/charts/colors72.xml" ContentType="application/vnd.ms-office.chartcolorstyle+xml"/>
  <Override PartName="/xl/charts/chart66.xml" ContentType="application/vnd.openxmlformats-officedocument.drawingml.chart+xml"/>
  <Override PartName="/xl/charts/style73.xml" ContentType="application/vnd.ms-office.chartstyle+xml"/>
  <Override PartName="/xl/charts/colors73.xml" ContentType="application/vnd.ms-office.chartcolorstyle+xml"/>
  <Override PartName="/xl/charts/chart67.xml" ContentType="application/vnd.openxmlformats-officedocument.drawingml.chart+xml"/>
  <Override PartName="/xl/charts/style74.xml" ContentType="application/vnd.ms-office.chartstyle+xml"/>
  <Override PartName="/xl/charts/colors74.xml" ContentType="application/vnd.ms-office.chartcolorstyle+xml"/>
  <Override PartName="/xl/charts/chart68.xml" ContentType="application/vnd.openxmlformats-officedocument.drawingml.chart+xml"/>
  <Override PartName="/xl/charts/style75.xml" ContentType="application/vnd.ms-office.chartstyle+xml"/>
  <Override PartName="/xl/charts/colors75.xml" ContentType="application/vnd.ms-office.chartcolorstyle+xml"/>
  <Override PartName="/xl/charts/chart69.xml" ContentType="application/vnd.openxmlformats-officedocument.drawingml.chart+xml"/>
  <Override PartName="/xl/charts/style76.xml" ContentType="application/vnd.ms-office.chartstyle+xml"/>
  <Override PartName="/xl/charts/colors76.xml" ContentType="application/vnd.ms-office.chartcolorstyle+xml"/>
  <Override PartName="/xl/charts/chart70.xml" ContentType="application/vnd.openxmlformats-officedocument.drawingml.chart+xml"/>
  <Override PartName="/xl/charts/style77.xml" ContentType="application/vnd.ms-office.chartstyle+xml"/>
  <Override PartName="/xl/charts/colors77.xml" ContentType="application/vnd.ms-office.chartcolorstyle+xml"/>
  <Override PartName="/xl/charts/chart71.xml" ContentType="application/vnd.openxmlformats-officedocument.drawingml.chart+xml"/>
  <Override PartName="/xl/charts/style78.xml" ContentType="application/vnd.ms-office.chartstyle+xml"/>
  <Override PartName="/xl/charts/colors78.xml" ContentType="application/vnd.ms-office.chartcolorstyle+xml"/>
  <Override PartName="/xl/charts/chart72.xml" ContentType="application/vnd.openxmlformats-officedocument.drawingml.chart+xml"/>
  <Override PartName="/xl/charts/style79.xml" ContentType="application/vnd.ms-office.chartstyle+xml"/>
  <Override PartName="/xl/charts/colors79.xml" ContentType="application/vnd.ms-office.chartcolorstyle+xml"/>
  <Override PartName="/xl/charts/chart73.xml" ContentType="application/vnd.openxmlformats-officedocument.drawingml.chart+xml"/>
  <Override PartName="/xl/charts/style80.xml" ContentType="application/vnd.ms-office.chartstyle+xml"/>
  <Override PartName="/xl/charts/colors80.xml" ContentType="application/vnd.ms-office.chartcolorstyle+xml"/>
  <Override PartName="/xl/charts/chart74.xml" ContentType="application/vnd.openxmlformats-officedocument.drawingml.chart+xml"/>
  <Override PartName="/xl/charts/style81.xml" ContentType="application/vnd.ms-office.chartstyle+xml"/>
  <Override PartName="/xl/charts/colors81.xml" ContentType="application/vnd.ms-office.chartcolorstyle+xml"/>
  <Override PartName="/xl/drawings/drawing4.xml" ContentType="application/vnd.openxmlformats-officedocument.drawing+xml"/>
  <Override PartName="/xl/charts/chart75.xml" ContentType="application/vnd.openxmlformats-officedocument.drawingml.chart+xml"/>
  <Override PartName="/xl/charts/style82.xml" ContentType="application/vnd.ms-office.chartstyle+xml"/>
  <Override PartName="/xl/charts/colors82.xml" ContentType="application/vnd.ms-office.chartcolorstyle+xml"/>
  <Override PartName="/xl/charts/chart76.xml" ContentType="application/vnd.openxmlformats-officedocument.drawingml.chart+xml"/>
  <Override PartName="/xl/charts/chart77.xml" ContentType="application/vnd.openxmlformats-officedocument.drawingml.chart+xml"/>
  <Override PartName="/xl/charts/style83.xml" ContentType="application/vnd.ms-office.chartstyle+xml"/>
  <Override PartName="/xl/charts/colors83.xml" ContentType="application/vnd.ms-office.chartcolorstyle+xml"/>
  <Override PartName="/xl/charts/chart78.xml" ContentType="application/vnd.openxmlformats-officedocument.drawingml.chart+xml"/>
  <Override PartName="/xl/charts/style84.xml" ContentType="application/vnd.ms-office.chartstyle+xml"/>
  <Override PartName="/xl/charts/colors84.xml" ContentType="application/vnd.ms-office.chartcolorstyle+xml"/>
  <Override PartName="/xl/charts/chart79.xml" ContentType="application/vnd.openxmlformats-officedocument.drawingml.chart+xml"/>
  <Override PartName="/xl/charts/style85.xml" ContentType="application/vnd.ms-office.chartstyle+xml"/>
  <Override PartName="/xl/charts/colors85.xml" ContentType="application/vnd.ms-office.chartcolorstyle+xml"/>
  <Override PartName="/xl/charts/chart80.xml" ContentType="application/vnd.openxmlformats-officedocument.drawingml.chart+xml"/>
  <Override PartName="/xl/charts/style86.xml" ContentType="application/vnd.ms-office.chartstyle+xml"/>
  <Override PartName="/xl/charts/colors86.xml" ContentType="application/vnd.ms-office.chartcolorstyle+xml"/>
  <Override PartName="/xl/charts/chart81.xml" ContentType="application/vnd.openxmlformats-officedocument.drawingml.chart+xml"/>
  <Override PartName="/xl/charts/style87.xml" ContentType="application/vnd.ms-office.chartstyle+xml"/>
  <Override PartName="/xl/charts/colors87.xml" ContentType="application/vnd.ms-office.chartcolorstyle+xml"/>
  <Override PartName="/xl/charts/chart82.xml" ContentType="application/vnd.openxmlformats-officedocument.drawingml.chart+xml"/>
  <Override PartName="/xl/charts/style88.xml" ContentType="application/vnd.ms-office.chartstyle+xml"/>
  <Override PartName="/xl/charts/colors88.xml" ContentType="application/vnd.ms-office.chartcolorstyle+xml"/>
  <Override PartName="/xl/charts/chart83.xml" ContentType="application/vnd.openxmlformats-officedocument.drawingml.chart+xml"/>
  <Override PartName="/xl/charts/style89.xml" ContentType="application/vnd.ms-office.chartstyle+xml"/>
  <Override PartName="/xl/charts/colors89.xml" ContentType="application/vnd.ms-office.chartcolorstyle+xml"/>
  <Override PartName="/xl/charts/chart84.xml" ContentType="application/vnd.openxmlformats-officedocument.drawingml.chart+xml"/>
  <Override PartName="/xl/charts/style90.xml" ContentType="application/vnd.ms-office.chartstyle+xml"/>
  <Override PartName="/xl/charts/colors90.xml" ContentType="application/vnd.ms-office.chartcolorstyle+xml"/>
  <Override PartName="/xl/charts/chart85.xml" ContentType="application/vnd.openxmlformats-officedocument.drawingml.chart+xml"/>
  <Override PartName="/xl/charts/style91.xml" ContentType="application/vnd.ms-office.chartstyle+xml"/>
  <Override PartName="/xl/charts/colors91.xml" ContentType="application/vnd.ms-office.chartcolorstyle+xml"/>
  <Override PartName="/xl/charts/chart86.xml" ContentType="application/vnd.openxmlformats-officedocument.drawingml.chart+xml"/>
  <Override PartName="/xl/charts/style92.xml" ContentType="application/vnd.ms-office.chartstyle+xml"/>
  <Override PartName="/xl/charts/colors92.xml" ContentType="application/vnd.ms-office.chartcolorstyle+xml"/>
  <Override PartName="/xl/charts/chart87.xml" ContentType="application/vnd.openxmlformats-officedocument.drawingml.chart+xml"/>
  <Override PartName="/xl/charts/style93.xml" ContentType="application/vnd.ms-office.chartstyle+xml"/>
  <Override PartName="/xl/charts/colors93.xml" ContentType="application/vnd.ms-office.chartcolorstyle+xml"/>
  <Override PartName="/xl/charts/chart88.xml" ContentType="application/vnd.openxmlformats-officedocument.drawingml.chart+xml"/>
  <Override PartName="/xl/charts/style94.xml" ContentType="application/vnd.ms-office.chartstyle+xml"/>
  <Override PartName="/xl/charts/colors94.xml" ContentType="application/vnd.ms-office.chartcolorstyle+xml"/>
  <Override PartName="/xl/charts/chart89.xml" ContentType="application/vnd.openxmlformats-officedocument.drawingml.chart+xml"/>
  <Override PartName="/xl/charts/style95.xml" ContentType="application/vnd.ms-office.chartstyle+xml"/>
  <Override PartName="/xl/charts/colors95.xml" ContentType="application/vnd.ms-office.chartcolorstyle+xml"/>
  <Override PartName="/xl/charts/chart90.xml" ContentType="application/vnd.openxmlformats-officedocument.drawingml.chart+xml"/>
  <Override PartName="/xl/charts/style96.xml" ContentType="application/vnd.ms-office.chartstyle+xml"/>
  <Override PartName="/xl/charts/colors96.xml" ContentType="application/vnd.ms-office.chartcolorstyle+xml"/>
  <Override PartName="/xl/charts/chart91.xml" ContentType="application/vnd.openxmlformats-officedocument.drawingml.chart+xml"/>
  <Override PartName="/xl/charts/style97.xml" ContentType="application/vnd.ms-office.chartstyle+xml"/>
  <Override PartName="/xl/charts/colors97.xml" ContentType="application/vnd.ms-office.chartcolorstyle+xml"/>
  <Override PartName="/xl/charts/chart92.xml" ContentType="application/vnd.openxmlformats-officedocument.drawingml.chart+xml"/>
  <Override PartName="/xl/charts/style98.xml" ContentType="application/vnd.ms-office.chartstyle+xml"/>
  <Override PartName="/xl/charts/colors98.xml" ContentType="application/vnd.ms-office.chartcolorstyle+xml"/>
  <Override PartName="/xl/charts/chart93.xml" ContentType="application/vnd.openxmlformats-officedocument.drawingml.chart+xml"/>
  <Override PartName="/xl/charts/style99.xml" ContentType="application/vnd.ms-office.chartstyle+xml"/>
  <Override PartName="/xl/charts/colors99.xml" ContentType="application/vnd.ms-office.chartcolorstyle+xml"/>
  <Override PartName="/xl/charts/chart94.xml" ContentType="application/vnd.openxmlformats-officedocument.drawingml.chart+xml"/>
  <Override PartName="/xl/charts/style100.xml" ContentType="application/vnd.ms-office.chartstyle+xml"/>
  <Override PartName="/xl/charts/colors100.xml" ContentType="application/vnd.ms-office.chartcolorstyle+xml"/>
  <Override PartName="/xl/charts/chart95.xml" ContentType="application/vnd.openxmlformats-officedocument.drawingml.chart+xml"/>
  <Override PartName="/xl/charts/style101.xml" ContentType="application/vnd.ms-office.chartstyle+xml"/>
  <Override PartName="/xl/charts/colors101.xml" ContentType="application/vnd.ms-office.chartcolorstyle+xml"/>
  <Override PartName="/xl/charts/chart96.xml" ContentType="application/vnd.openxmlformats-officedocument.drawingml.chart+xml"/>
  <Override PartName="/xl/charts/style102.xml" ContentType="application/vnd.ms-office.chartstyle+xml"/>
  <Override PartName="/xl/charts/colors102.xml" ContentType="application/vnd.ms-office.chartcolorstyle+xml"/>
  <Override PartName="/xl/charts/chart97.xml" ContentType="application/vnd.openxmlformats-officedocument.drawingml.chart+xml"/>
  <Override PartName="/xl/charts/style103.xml" ContentType="application/vnd.ms-office.chartstyle+xml"/>
  <Override PartName="/xl/charts/colors103.xml" ContentType="application/vnd.ms-office.chartcolorstyle+xml"/>
  <Override PartName="/xl/charts/chart98.xml" ContentType="application/vnd.openxmlformats-officedocument.drawingml.chart+xml"/>
  <Override PartName="/xl/charts/style104.xml" ContentType="application/vnd.ms-office.chartstyle+xml"/>
  <Override PartName="/xl/charts/colors104.xml" ContentType="application/vnd.ms-office.chartcolorstyle+xml"/>
  <Override PartName="/xl/charts/chart99.xml" ContentType="application/vnd.openxmlformats-officedocument.drawingml.chart+xml"/>
  <Override PartName="/xl/charts/style105.xml" ContentType="application/vnd.ms-office.chartstyle+xml"/>
  <Override PartName="/xl/charts/colors105.xml" ContentType="application/vnd.ms-office.chartcolorstyle+xml"/>
  <Override PartName="/xl/charts/chart100.xml" ContentType="application/vnd.openxmlformats-officedocument.drawingml.chart+xml"/>
  <Override PartName="/xl/charts/style106.xml" ContentType="application/vnd.ms-office.chartstyle+xml"/>
  <Override PartName="/xl/charts/colors106.xml" ContentType="application/vnd.ms-office.chartcolorstyle+xml"/>
  <Override PartName="/xl/charts/chart101.xml" ContentType="application/vnd.openxmlformats-officedocument.drawingml.chart+xml"/>
  <Override PartName="/xl/charts/style107.xml" ContentType="application/vnd.ms-office.chartstyle+xml"/>
  <Override PartName="/xl/charts/colors107.xml" ContentType="application/vnd.ms-office.chartcolorstyle+xml"/>
  <Override PartName="/xl/charts/chart102.xml" ContentType="application/vnd.openxmlformats-officedocument.drawingml.chart+xml"/>
  <Override PartName="/xl/charts/style108.xml" ContentType="application/vnd.ms-office.chartstyle+xml"/>
  <Override PartName="/xl/charts/colors108.xml" ContentType="application/vnd.ms-office.chartcolorstyle+xml"/>
  <Override PartName="/xl/charts/chart103.xml" ContentType="application/vnd.openxmlformats-officedocument.drawingml.chart+xml"/>
  <Override PartName="/xl/charts/style109.xml" ContentType="application/vnd.ms-office.chartstyle+xml"/>
  <Override PartName="/xl/charts/colors109.xml" ContentType="application/vnd.ms-office.chartcolorstyle+xml"/>
  <Override PartName="/xl/charts/chart104.xml" ContentType="application/vnd.openxmlformats-officedocument.drawingml.chart+xml"/>
  <Override PartName="/xl/charts/style110.xml" ContentType="application/vnd.ms-office.chartstyle+xml"/>
  <Override PartName="/xl/charts/colors110.xml" ContentType="application/vnd.ms-office.chartcolorstyle+xml"/>
  <Override PartName="/xl/charts/chart105.xml" ContentType="application/vnd.openxmlformats-officedocument.drawingml.chart+xml"/>
  <Override PartName="/xl/charts/style111.xml" ContentType="application/vnd.ms-office.chartstyle+xml"/>
  <Override PartName="/xl/charts/colors111.xml" ContentType="application/vnd.ms-office.chartcolorstyle+xml"/>
  <Override PartName="/xl/charts/chart106.xml" ContentType="application/vnd.openxmlformats-officedocument.drawingml.chart+xml"/>
  <Override PartName="/xl/charts/style112.xml" ContentType="application/vnd.ms-office.chartstyle+xml"/>
  <Override PartName="/xl/charts/colors112.xml" ContentType="application/vnd.ms-office.chartcolorstyle+xml"/>
  <Override PartName="/xl/charts/chart107.xml" ContentType="application/vnd.openxmlformats-officedocument.drawingml.chart+xml"/>
  <Override PartName="/xl/charts/style113.xml" ContentType="application/vnd.ms-office.chartstyle+xml"/>
  <Override PartName="/xl/charts/colors113.xml" ContentType="application/vnd.ms-office.chartcolorstyle+xml"/>
  <Override PartName="/xl/charts/chart108.xml" ContentType="application/vnd.openxmlformats-officedocument.drawingml.chart+xml"/>
  <Override PartName="/xl/charts/style114.xml" ContentType="application/vnd.ms-office.chartstyle+xml"/>
  <Override PartName="/xl/charts/colors114.xml" ContentType="application/vnd.ms-office.chartcolorstyle+xml"/>
  <Override PartName="/xl/charts/chart109.xml" ContentType="application/vnd.openxmlformats-officedocument.drawingml.chart+xml"/>
  <Override PartName="/xl/charts/style115.xml" ContentType="application/vnd.ms-office.chartstyle+xml"/>
  <Override PartName="/xl/charts/colors115.xml" ContentType="application/vnd.ms-office.chartcolorstyle+xml"/>
  <Override PartName="/xl/charts/chart110.xml" ContentType="application/vnd.openxmlformats-officedocument.drawingml.chart+xml"/>
  <Override PartName="/xl/charts/style116.xml" ContentType="application/vnd.ms-office.chartstyle+xml"/>
  <Override PartName="/xl/charts/colors116.xml" ContentType="application/vnd.ms-office.chartcolorstyle+xml"/>
  <Override PartName="/xl/charts/chart111.xml" ContentType="application/vnd.openxmlformats-officedocument.drawingml.chart+xml"/>
  <Override PartName="/xl/charts/style117.xml" ContentType="application/vnd.ms-office.chartstyle+xml"/>
  <Override PartName="/xl/charts/colors117.xml" ContentType="application/vnd.ms-office.chartcolorstyle+xml"/>
  <Override PartName="/xl/charts/chart112.xml" ContentType="application/vnd.openxmlformats-officedocument.drawingml.chart+xml"/>
  <Override PartName="/xl/charts/style118.xml" ContentType="application/vnd.ms-office.chartstyle+xml"/>
  <Override PartName="/xl/charts/colors118.xml" ContentType="application/vnd.ms-office.chartcolorstyle+xml"/>
  <Override PartName="/xl/charts/chart113.xml" ContentType="application/vnd.openxmlformats-officedocument.drawingml.chart+xml"/>
  <Override PartName="/xl/charts/style119.xml" ContentType="application/vnd.ms-office.chartstyle+xml"/>
  <Override PartName="/xl/charts/colors119.xml" ContentType="application/vnd.ms-office.chartcolorstyle+xml"/>
  <Override PartName="/xl/charts/chart114.xml" ContentType="application/vnd.openxmlformats-officedocument.drawingml.chart+xml"/>
  <Override PartName="/xl/charts/style120.xml" ContentType="application/vnd.ms-office.chartstyle+xml"/>
  <Override PartName="/xl/charts/colors120.xml" ContentType="application/vnd.ms-office.chartcolorstyle+xml"/>
  <Override PartName="/xl/charts/chart115.xml" ContentType="application/vnd.openxmlformats-officedocument.drawingml.chart+xml"/>
  <Override PartName="/xl/charts/style121.xml" ContentType="application/vnd.ms-office.chartstyle+xml"/>
  <Override PartName="/xl/charts/colors121.xml" ContentType="application/vnd.ms-office.chartcolorstyle+xml"/>
  <Override PartName="/xl/charts/chart116.xml" ContentType="application/vnd.openxmlformats-officedocument.drawingml.chart+xml"/>
  <Override PartName="/xl/charts/style122.xml" ContentType="application/vnd.ms-office.chartstyle+xml"/>
  <Override PartName="/xl/charts/colors122.xml" ContentType="application/vnd.ms-office.chartcolorstyle+xml"/>
  <Override PartName="/xl/charts/chart117.xml" ContentType="application/vnd.openxmlformats-officedocument.drawingml.chart+xml"/>
  <Override PartName="/xl/charts/style123.xml" ContentType="application/vnd.ms-office.chartstyle+xml"/>
  <Override PartName="/xl/charts/colors123.xml" ContentType="application/vnd.ms-office.chartcolorstyle+xml"/>
  <Override PartName="/xl/charts/chart118.xml" ContentType="application/vnd.openxmlformats-officedocument.drawingml.chart+xml"/>
  <Override PartName="/xl/charts/style124.xml" ContentType="application/vnd.ms-office.chartstyle+xml"/>
  <Override PartName="/xl/charts/colors124.xml" ContentType="application/vnd.ms-office.chartcolorstyle+xml"/>
  <Override PartName="/xl/charts/chart119.xml" ContentType="application/vnd.openxmlformats-officedocument.drawingml.chart+xml"/>
  <Override PartName="/xl/charts/style125.xml" ContentType="application/vnd.ms-office.chartstyle+xml"/>
  <Override PartName="/xl/charts/colors125.xml" ContentType="application/vnd.ms-office.chartcolorstyle+xml"/>
  <Override PartName="/xl/charts/chart120.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1.xml" ContentType="application/vnd.openxmlformats-officedocument.drawingml.chart+xml"/>
  <Override PartName="/xl/charts/style127.xml" ContentType="application/vnd.ms-office.chartstyle+xml"/>
  <Override PartName="/xl/charts/colors127.xml" ContentType="application/vnd.ms-office.chartcolorstyle+xml"/>
  <Override PartName="/xl/charts/chart122.xml" ContentType="application/vnd.openxmlformats-officedocument.drawingml.chart+xml"/>
  <Override PartName="/xl/charts/style128.xml" ContentType="application/vnd.ms-office.chartstyle+xml"/>
  <Override PartName="/xl/charts/colors128.xml" ContentType="application/vnd.ms-office.chartcolorstyle+xml"/>
  <Override PartName="/xl/drawings/drawing5.xml" ContentType="application/vnd.openxmlformats-officedocument.drawing+xml"/>
  <Override PartName="/xl/charts/chartEx8.xml" ContentType="application/vnd.ms-office.chartex+xml"/>
  <Override PartName="/xl/charts/style129.xml" ContentType="application/vnd.ms-office.chartstyle+xml"/>
  <Override PartName="/xl/charts/colors129.xml" ContentType="application/vnd.ms-office.chartcolorstyle+xml"/>
  <Override PartName="/xl/charts/chartEx9.xml" ContentType="application/vnd.ms-office.chartex+xml"/>
  <Override PartName="/xl/charts/style130.xml" ContentType="application/vnd.ms-office.chartstyle+xml"/>
  <Override PartName="/xl/charts/colors130.xml" ContentType="application/vnd.ms-office.chartcolorstyle+xml"/>
  <Override PartName="/xl/charts/chartEx10.xml" ContentType="application/vnd.ms-office.chartex+xml"/>
  <Override PartName="/xl/charts/style131.xml" ContentType="application/vnd.ms-office.chartstyle+xml"/>
  <Override PartName="/xl/charts/colors131.xml" ContentType="application/vnd.ms-office.chartcolorstyle+xml"/>
  <Override PartName="/xl/charts/chartEx11.xml" ContentType="application/vnd.ms-office.chartex+xml"/>
  <Override PartName="/xl/charts/style132.xml" ContentType="application/vnd.ms-office.chartstyle+xml"/>
  <Override PartName="/xl/charts/colors132.xml" ContentType="application/vnd.ms-office.chartcolorstyle+xml"/>
  <Override PartName="/xl/charts/chartEx12.xml" ContentType="application/vnd.ms-office.chartex+xml"/>
  <Override PartName="/xl/charts/style133.xml" ContentType="application/vnd.ms-office.chartstyle+xml"/>
  <Override PartName="/xl/charts/colors133.xml" ContentType="application/vnd.ms-office.chartcolorstyle+xml"/>
  <Override PartName="/xl/charts/chartEx13.xml" ContentType="application/vnd.ms-office.chartex+xml"/>
  <Override PartName="/xl/charts/style134.xml" ContentType="application/vnd.ms-office.chartstyle+xml"/>
  <Override PartName="/xl/charts/colors134.xml" ContentType="application/vnd.ms-office.chartcolorstyle+xml"/>
  <Override PartName="/xl/charts/chartEx14.xml" ContentType="application/vnd.ms-office.chartex+xml"/>
  <Override PartName="/xl/charts/style135.xml" ContentType="application/vnd.ms-office.chartstyle+xml"/>
  <Override PartName="/xl/charts/colors135.xml" ContentType="application/vnd.ms-office.chartcolorstyle+xml"/>
  <Override PartName="/xl/charts/chartEx15.xml" ContentType="application/vnd.ms-office.chartex+xml"/>
  <Override PartName="/xl/charts/style136.xml" ContentType="application/vnd.ms-office.chartstyle+xml"/>
  <Override PartName="/xl/charts/colors136.xml" ContentType="application/vnd.ms-office.chartcolorstyle+xml"/>
  <Override PartName="/xl/charts/chartEx16.xml" ContentType="application/vnd.ms-office.chartex+xml"/>
  <Override PartName="/xl/charts/style137.xml" ContentType="application/vnd.ms-office.chartstyle+xml"/>
  <Override PartName="/xl/charts/colors137.xml" ContentType="application/vnd.ms-office.chartcolorstyle+xml"/>
  <Override PartName="/xl/charts/chartEx17.xml" ContentType="application/vnd.ms-office.chartex+xml"/>
  <Override PartName="/xl/charts/style138.xml" ContentType="application/vnd.ms-office.chartstyle+xml"/>
  <Override PartName="/xl/charts/colors138.xml" ContentType="application/vnd.ms-office.chartcolorstyle+xml"/>
  <Override PartName="/xl/charts/chartEx18.xml" ContentType="application/vnd.ms-office.chartex+xml"/>
  <Override PartName="/xl/charts/style139.xml" ContentType="application/vnd.ms-office.chartstyle+xml"/>
  <Override PartName="/xl/charts/colors139.xml" ContentType="application/vnd.ms-office.chartcolorstyle+xml"/>
  <Override PartName="/xl/charts/chartEx19.xml" ContentType="application/vnd.ms-office.chartex+xml"/>
  <Override PartName="/xl/charts/style140.xml" ContentType="application/vnd.ms-office.chartstyle+xml"/>
  <Override PartName="/xl/charts/colors140.xml" ContentType="application/vnd.ms-office.chartcolorstyle+xml"/>
  <Override PartName="/xl/charts/chartEx20.xml" ContentType="application/vnd.ms-office.chartex+xml"/>
  <Override PartName="/xl/charts/style141.xml" ContentType="application/vnd.ms-office.chartstyle+xml"/>
  <Override PartName="/xl/charts/colors141.xml" ContentType="application/vnd.ms-office.chartcolorstyle+xml"/>
  <Override PartName="/xl/charts/chartEx21.xml" ContentType="application/vnd.ms-office.chartex+xml"/>
  <Override PartName="/xl/charts/style142.xml" ContentType="application/vnd.ms-office.chartstyle+xml"/>
  <Override PartName="/xl/charts/colors142.xml" ContentType="application/vnd.ms-office.chartcolorstyle+xml"/>
  <Override PartName="/xl/charts/chartEx22.xml" ContentType="application/vnd.ms-office.chartex+xml"/>
  <Override PartName="/xl/charts/style143.xml" ContentType="application/vnd.ms-office.chartstyle+xml"/>
  <Override PartName="/xl/charts/colors143.xml" ContentType="application/vnd.ms-office.chartcolorstyle+xml"/>
  <Override PartName="/xl/charts/chartEx23.xml" ContentType="application/vnd.ms-office.chartex+xml"/>
  <Override PartName="/xl/charts/style144.xml" ContentType="application/vnd.ms-office.chartstyle+xml"/>
  <Override PartName="/xl/charts/colors144.xml" ContentType="application/vnd.ms-office.chartcolorstyle+xml"/>
  <Override PartName="/xl/charts/chartEx24.xml" ContentType="application/vnd.ms-office.chartex+xml"/>
  <Override PartName="/xl/charts/style145.xml" ContentType="application/vnd.ms-office.chartstyle+xml"/>
  <Override PartName="/xl/charts/colors145.xml" ContentType="application/vnd.ms-office.chartcolorstyle+xml"/>
  <Override PartName="/xl/charts/chartEx25.xml" ContentType="application/vnd.ms-office.chartex+xml"/>
  <Override PartName="/xl/charts/style146.xml" ContentType="application/vnd.ms-office.chartstyle+xml"/>
  <Override PartName="/xl/charts/colors146.xml" ContentType="application/vnd.ms-office.chartcolorstyle+xml"/>
  <Override PartName="/xl/charts/chartEx26.xml" ContentType="application/vnd.ms-office.chartex+xml"/>
  <Override PartName="/xl/charts/style147.xml" ContentType="application/vnd.ms-office.chartstyle+xml"/>
  <Override PartName="/xl/charts/colors147.xml" ContentType="application/vnd.ms-office.chartcolorstyle+xml"/>
  <Override PartName="/xl/charts/chartEx27.xml" ContentType="application/vnd.ms-office.chartex+xml"/>
  <Override PartName="/xl/charts/style148.xml" ContentType="application/vnd.ms-office.chartstyle+xml"/>
  <Override PartName="/xl/charts/colors148.xml" ContentType="application/vnd.ms-office.chartcolorstyle+xml"/>
  <Override PartName="/xl/charts/chartEx28.xml" ContentType="application/vnd.ms-office.chartex+xml"/>
  <Override PartName="/xl/charts/style149.xml" ContentType="application/vnd.ms-office.chartstyle+xml"/>
  <Override PartName="/xl/charts/colors149.xml" ContentType="application/vnd.ms-office.chartcolorstyle+xml"/>
  <Override PartName="/xl/charts/chartEx29.xml" ContentType="application/vnd.ms-office.chartex+xml"/>
  <Override PartName="/xl/charts/style150.xml" ContentType="application/vnd.ms-office.chartstyle+xml"/>
  <Override PartName="/xl/charts/colors150.xml" ContentType="application/vnd.ms-office.chartcolorstyle+xml"/>
  <Override PartName="/xl/charts/chartEx30.xml" ContentType="application/vnd.ms-office.chartex+xml"/>
  <Override PartName="/xl/charts/style151.xml" ContentType="application/vnd.ms-office.chartstyle+xml"/>
  <Override PartName="/xl/charts/colors151.xml" ContentType="application/vnd.ms-office.chartcolorstyle+xml"/>
  <Override PartName="/xl/charts/chartEx31.xml" ContentType="application/vnd.ms-office.chartex+xml"/>
  <Override PartName="/xl/charts/style152.xml" ContentType="application/vnd.ms-office.chartstyle+xml"/>
  <Override PartName="/xl/charts/colors152.xml" ContentType="application/vnd.ms-office.chartcolorstyle+xml"/>
  <Override PartName="/xl/charts/chartEx32.xml" ContentType="application/vnd.ms-office.chartex+xml"/>
  <Override PartName="/xl/charts/style153.xml" ContentType="application/vnd.ms-office.chartstyle+xml"/>
  <Override PartName="/xl/charts/colors153.xml" ContentType="application/vnd.ms-office.chartcolorstyle+xml"/>
  <Override PartName="/xl/charts/chartEx33.xml" ContentType="application/vnd.ms-office.chartex+xml"/>
  <Override PartName="/xl/charts/style154.xml" ContentType="application/vnd.ms-office.chartstyle+xml"/>
  <Override PartName="/xl/charts/colors154.xml" ContentType="application/vnd.ms-office.chartcolorstyle+xml"/>
  <Override PartName="/xl/charts/chartEx34.xml" ContentType="application/vnd.ms-office.chartex+xml"/>
  <Override PartName="/xl/charts/style155.xml" ContentType="application/vnd.ms-office.chartstyle+xml"/>
  <Override PartName="/xl/charts/colors155.xml" ContentType="application/vnd.ms-office.chartcolorstyle+xml"/>
  <Override PartName="/xl/charts/chartEx35.xml" ContentType="application/vnd.ms-office.chartex+xml"/>
  <Override PartName="/xl/charts/style156.xml" ContentType="application/vnd.ms-office.chartstyle+xml"/>
  <Override PartName="/xl/charts/colors156.xml" ContentType="application/vnd.ms-office.chartcolorstyle+xml"/>
  <Override PartName="/xl/charts/chartEx36.xml" ContentType="application/vnd.ms-office.chartex+xml"/>
  <Override PartName="/xl/charts/style157.xml" ContentType="application/vnd.ms-office.chartstyle+xml"/>
  <Override PartName="/xl/charts/colors157.xml" ContentType="application/vnd.ms-office.chartcolorstyle+xml"/>
  <Override PartName="/xl/charts/chartEx37.xml" ContentType="application/vnd.ms-office.chartex+xml"/>
  <Override PartName="/xl/charts/style158.xml" ContentType="application/vnd.ms-office.chartstyle+xml"/>
  <Override PartName="/xl/charts/colors158.xml" ContentType="application/vnd.ms-office.chartcolorstyle+xml"/>
  <Override PartName="/xl/charts/chartEx38.xml" ContentType="application/vnd.ms-office.chartex+xml"/>
  <Override PartName="/xl/charts/style159.xml" ContentType="application/vnd.ms-office.chartstyle+xml"/>
  <Override PartName="/xl/charts/colors159.xml" ContentType="application/vnd.ms-office.chartcolorstyle+xml"/>
  <Override PartName="/xl/charts/chartEx39.xml" ContentType="application/vnd.ms-office.chartex+xml"/>
  <Override PartName="/xl/charts/style160.xml" ContentType="application/vnd.ms-office.chartstyle+xml"/>
  <Override PartName="/xl/charts/colors160.xml" ContentType="application/vnd.ms-office.chartcolorstyle+xml"/>
  <Override PartName="/xl/charts/chartEx40.xml" ContentType="application/vnd.ms-office.chartex+xml"/>
  <Override PartName="/xl/charts/style161.xml" ContentType="application/vnd.ms-office.chartstyle+xml"/>
  <Override PartName="/xl/charts/colors161.xml" ContentType="application/vnd.ms-office.chartcolorstyle+xml"/>
  <Override PartName="/xl/charts/chartEx41.xml" ContentType="application/vnd.ms-office.chartex+xml"/>
  <Override PartName="/xl/charts/style162.xml" ContentType="application/vnd.ms-office.chartstyle+xml"/>
  <Override PartName="/xl/charts/colors162.xml" ContentType="application/vnd.ms-office.chartcolorstyle+xml"/>
  <Override PartName="/xl/charts/chartEx42.xml" ContentType="application/vnd.ms-office.chartex+xml"/>
  <Override PartName="/xl/charts/style163.xml" ContentType="application/vnd.ms-office.chartstyle+xml"/>
  <Override PartName="/xl/charts/colors163.xml" ContentType="application/vnd.ms-office.chartcolorstyle+xml"/>
  <Override PartName="/xl/charts/chartEx43.xml" ContentType="application/vnd.ms-office.chartex+xml"/>
  <Override PartName="/xl/charts/style164.xml" ContentType="application/vnd.ms-office.chartstyle+xml"/>
  <Override PartName="/xl/charts/colors164.xml" ContentType="application/vnd.ms-office.chartcolorstyle+xml"/>
  <Override PartName="/xl/charts/chartEx44.xml" ContentType="application/vnd.ms-office.chartex+xml"/>
  <Override PartName="/xl/charts/style165.xml" ContentType="application/vnd.ms-office.chartstyle+xml"/>
  <Override PartName="/xl/charts/colors165.xml" ContentType="application/vnd.ms-office.chartcolorstyle+xml"/>
  <Override PartName="/xl/charts/chartEx45.xml" ContentType="application/vnd.ms-office.chartex+xml"/>
  <Override PartName="/xl/charts/style166.xml" ContentType="application/vnd.ms-office.chartstyle+xml"/>
  <Override PartName="/xl/charts/colors166.xml" ContentType="application/vnd.ms-office.chartcolorstyle+xml"/>
  <Override PartName="/xl/charts/chartEx46.xml" ContentType="application/vnd.ms-office.chartex+xml"/>
  <Override PartName="/xl/charts/style167.xml" ContentType="application/vnd.ms-office.chartstyle+xml"/>
  <Override PartName="/xl/charts/colors167.xml" ContentType="application/vnd.ms-office.chartcolorstyle+xml"/>
  <Override PartName="/xl/charts/chartEx47.xml" ContentType="application/vnd.ms-office.chartex+xml"/>
  <Override PartName="/xl/charts/style168.xml" ContentType="application/vnd.ms-office.chartstyle+xml"/>
  <Override PartName="/xl/charts/colors168.xml" ContentType="application/vnd.ms-office.chartcolorstyle+xml"/>
  <Override PartName="/xl/charts/chartEx48.xml" ContentType="application/vnd.ms-office.chartex+xml"/>
  <Override PartName="/xl/charts/style169.xml" ContentType="application/vnd.ms-office.chartstyle+xml"/>
  <Override PartName="/xl/charts/colors169.xml" ContentType="application/vnd.ms-office.chartcolorstyle+xml"/>
  <Override PartName="/xl/charts/chartEx49.xml" ContentType="application/vnd.ms-office.chartex+xml"/>
  <Override PartName="/xl/charts/style170.xml" ContentType="application/vnd.ms-office.chartstyle+xml"/>
  <Override PartName="/xl/charts/colors170.xml" ContentType="application/vnd.ms-office.chartcolorstyle+xml"/>
  <Override PartName="/xl/charts/chartEx50.xml" ContentType="application/vnd.ms-office.chartex+xml"/>
  <Override PartName="/xl/charts/style171.xml" ContentType="application/vnd.ms-office.chartstyle+xml"/>
  <Override PartName="/xl/charts/colors171.xml" ContentType="application/vnd.ms-office.chartcolorstyle+xml"/>
  <Override PartName="/xl/charts/chartEx51.xml" ContentType="application/vnd.ms-office.chartex+xml"/>
  <Override PartName="/xl/charts/style172.xml" ContentType="application/vnd.ms-office.chartstyle+xml"/>
  <Override PartName="/xl/charts/colors172.xml" ContentType="application/vnd.ms-office.chartcolorstyle+xml"/>
  <Override PartName="/xl/comments7.xml" ContentType="application/vnd.openxmlformats-officedocument.spreadsheetml.comments+xml"/>
  <Override PartName="/xl/drawings/drawing6.xml" ContentType="application/vnd.openxmlformats-officedocument.drawing+xml"/>
  <Override PartName="/xl/charts/chart12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124.xml" ContentType="application/vnd.openxmlformats-officedocument.drawingml.chart+xml"/>
  <Override PartName="/xl/comments8.xml" ContentType="application/vnd.openxmlformats-officedocument.spreadsheetml.comments+xml"/>
  <Override PartName="/xl/drawings/drawing9.xml" ContentType="application/vnd.openxmlformats-officedocument.drawing+xml"/>
  <Override PartName="/xl/charts/chart12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126.xml" ContentType="application/vnd.openxmlformats-officedocument.drawingml.chart+xml"/>
  <Override PartName="/xl/comments9.xml" ContentType="application/vnd.openxmlformats-officedocument.spreadsheetml.comments+xml"/>
  <Override PartName="/xl/drawings/drawing12.xml" ContentType="application/vnd.openxmlformats-officedocument.drawing+xml"/>
  <Override PartName="/xl/charts/chart127.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28.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webextensions/taskpanes.xml" ContentType="application/vnd.ms-office.webextensiontaskpanes+xml"/>
  <Override PartName="/xl/webextensions/webextension1.xml" ContentType="application/vnd.ms-office.webextension+xml"/>
  <Override PartName="/xl/webextensions/webextension2.xml" ContentType="application/vnd.ms-office.webextensio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mc:AlternateContent xmlns:mc="http://schemas.openxmlformats.org/markup-compatibility/2006">
    <mc:Choice Requires="x15">
      <x15ac:absPath xmlns:x15ac="http://schemas.microsoft.com/office/spreadsheetml/2010/11/ac" url="C:\Users\Jeann\OneDrive\Documenten\Geo-Energy Engineering\MSc thesis\3. Geochemistry\Indonesia\"/>
    </mc:Choice>
  </mc:AlternateContent>
  <xr:revisionPtr revIDLastSave="0" documentId="13_ncr:1_{0BC7660A-129C-4E68-BBE6-EDB214D9B2B9}" xr6:coauthVersionLast="47" xr6:coauthVersionMax="47" xr10:uidLastSave="{00000000-0000-0000-0000-000000000000}"/>
  <bookViews>
    <workbookView xWindow="1464" yWindow="1464" windowWidth="17280" windowHeight="8964" tabRatio="895" firstSheet="4" activeTab="6" xr2:uid="{00000000-000D-0000-FFFF-FFFF00000000}"/>
  </bookViews>
  <sheets>
    <sheet name="Read me first" sheetId="25" r:id="rId1"/>
    <sheet name="Well data" sheetId="1" r:id="rId2"/>
    <sheet name="Fluid sample data (complete)" sheetId="15" r:id="rId3"/>
    <sheet name="Fluid sample data (processed)" sheetId="2" r:id="rId4"/>
    <sheet name="Well and spring data" sheetId="19" r:id="rId5"/>
    <sheet name="Toxic gases" sheetId="23" r:id="rId6"/>
    <sheet name="Toxic elements" sheetId="22" r:id="rId7"/>
    <sheet name="Guideline values exceeded" sheetId="20" r:id="rId8"/>
    <sheet name="Correlation coefficients" sheetId="26" r:id="rId9"/>
    <sheet name="Correlation graphs by region" sheetId="12" r:id="rId10"/>
    <sheet name="Correlation graphs by type" sheetId="18" r:id="rId11"/>
    <sheet name="Histograms" sheetId="21" r:id="rId12"/>
    <sheet name="Ternary diagrams input" sheetId="27" r:id="rId13"/>
    <sheet name="Na-K-Mg diagram" sheetId="28" r:id="rId14"/>
    <sheet name="Cl-SO4-HCO3 diagram" sheetId="29" r:id="rId15"/>
    <sheet name="Tern. diagram spring input" sheetId="36" r:id="rId16"/>
    <sheet name="Na-K-Mg spring data" sheetId="37" r:id="rId17"/>
    <sheet name="Cl-SO4-HCO3 spring data" sheetId="38" r:id="rId18"/>
    <sheet name="Tern. diagram well input" sheetId="39" r:id="rId19"/>
    <sheet name="Na-K-Mg well data" sheetId="40" r:id="rId20"/>
    <sheet name="Cl-SO4-HCO3 well input" sheetId="41" r:id="rId21"/>
    <sheet name="Munka4" sheetId="5" state="hidden" r:id="rId22"/>
    <sheet name="Munka2" sheetId="6" state="hidden" r:id="rId23"/>
    <sheet name="Munka1" sheetId="7" state="hidden" r:id="rId24"/>
    <sheet name="Munka6" sheetId="8" state="hidden" r:id="rId25"/>
    <sheet name="Munka3" sheetId="9" state="hidden"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s>
  <definedNames>
    <definedName name="_xlchart.v1.0" hidden="1">'Toxic gases'!$T$6:$T$205</definedName>
    <definedName name="_xlchart.v1.1" hidden="1">'Toxic gases'!$U$6:$U$205</definedName>
    <definedName name="_xlchart.v1.10" hidden="1">'[1]Fluid sample data (processed)'!$Y$6:$Y$55</definedName>
    <definedName name="_xlchart.v1.100" hidden="1">'[1]Fluid sample data (processed)'!$AB$6:$AB$55</definedName>
    <definedName name="_xlchart.v1.101" hidden="1">'[2]Fluid sample data (processed)'!$AA$6:$AA$328</definedName>
    <definedName name="_xlchart.v1.102" hidden="1">'Fluid sample data (processed)'!$AF$6:$AF$326</definedName>
    <definedName name="_xlchart.v1.103" hidden="1">'[1]Fluid sample data (processed)'!$AB$6:$AB$55</definedName>
    <definedName name="_xlchart.v1.104" hidden="1">'[2]Fluid sample data (processed)'!$AA$6:$AA$328</definedName>
    <definedName name="_xlchart.v1.105" hidden="1">'Fluid sample data (processed)'!$AF$6:$AF$326</definedName>
    <definedName name="_xlchart.v1.106" hidden="1">'[1]Fluid sample data (processed)'!$Y$6:$Y$55</definedName>
    <definedName name="_xlchart.v1.107" hidden="1">'[2]Fluid sample data (processed)'!$X$6:$X$328</definedName>
    <definedName name="_xlchart.v1.108" hidden="1">'Fluid sample data (processed)'!$AC$6:$AC$326</definedName>
    <definedName name="_xlchart.v1.109" hidden="1">'[1]Fluid sample data (processed)'!$Z$6:$Z$55</definedName>
    <definedName name="_xlchart.v1.11" hidden="1">'[2]Fluid sample data (processed)'!$X$6:$X$328</definedName>
    <definedName name="_xlchart.v1.110" hidden="1">'[2]Fluid sample data (processed)'!$Y$6:$Y$328</definedName>
    <definedName name="_xlchart.v1.111" hidden="1">'Fluid sample data (processed)'!$AD$6:$AD$326</definedName>
    <definedName name="_xlchart.v1.112" hidden="1">'[1]Fluid sample data (processed)'!$AA$6:$AA$55</definedName>
    <definedName name="_xlchart.v1.113" hidden="1">'[2]Fluid sample data (processed)'!$Z$6:$Z$328</definedName>
    <definedName name="_xlchart.v1.114" hidden="1">'Fluid sample data (processed)'!$AE$6:$AE$326</definedName>
    <definedName name="_xlchart.v1.115" hidden="1">'[1]Fluid sample data (processed)'!$Z$6:$Z$55</definedName>
    <definedName name="_xlchart.v1.116" hidden="1">'[2]Fluid sample data (processed)'!$Y$6:$Y$328</definedName>
    <definedName name="_xlchart.v1.117" hidden="1">'Fluid sample data (processed)'!$AD$6:$AD$326</definedName>
    <definedName name="_xlchart.v1.118" hidden="1">'[1]Fluid sample data (processed)'!$AA$6:$AA$55</definedName>
    <definedName name="_xlchart.v1.119" hidden="1">'[2]Fluid sample data (processed)'!$Z$6:$Z$328</definedName>
    <definedName name="_xlchart.v1.12" hidden="1">'Fluid sample data (processed)'!$AC$6:$AC$326</definedName>
    <definedName name="_xlchart.v1.120" hidden="1">'Fluid sample data (processed)'!$AE$6:$AE$326</definedName>
    <definedName name="_xlchart.v1.121" hidden="1">'[1]Fluid sample data (processed)'!$AD$6:$AD$55</definedName>
    <definedName name="_xlchart.v1.122" hidden="1">'[2]Fluid sample data (processed)'!$AC$6:$AC$328</definedName>
    <definedName name="_xlchart.v1.123" hidden="1">'Fluid sample data (processed)'!$AH$6:$AH$326</definedName>
    <definedName name="_xlchart.v1.124" hidden="1">'[1]Fluid sample data (processed)'!$AH$6:$AH$55</definedName>
    <definedName name="_xlchart.v1.125" hidden="1">'[2]Fluid sample data (processed)'!$AG$6:$AG$328</definedName>
    <definedName name="_xlchart.v1.126" hidden="1">'Fluid sample data (processed)'!$AL$6:$AL$326</definedName>
    <definedName name="_xlchart.v1.127" hidden="1">'[1]Fluid sample data (processed)'!$AN$6:$AN$55</definedName>
    <definedName name="_xlchart.v1.128" hidden="1">'[2]Fluid sample data (processed)'!$AM$6:$AM$328</definedName>
    <definedName name="_xlchart.v1.129" hidden="1">'Fluid sample data (processed)'!$AR$6:$AR$326</definedName>
    <definedName name="_xlchart.v1.13" hidden="1">'Fluid sample data (processed)'!$AC$6:$AC$326</definedName>
    <definedName name="_xlchart.v1.130" hidden="1">'[1]Fluid sample data (processed)'!$AH$6:$AH$55</definedName>
    <definedName name="_xlchart.v1.131" hidden="1">'[2]Fluid sample data (processed)'!$AG$6:$AG$328</definedName>
    <definedName name="_xlchart.v1.132" hidden="1">'Fluid sample data (processed)'!$AL$6:$AL$326</definedName>
    <definedName name="_xlchart.v1.133" hidden="1">'[1]Fluid sample data (processed)'!$AP$6:$AP$55</definedName>
    <definedName name="_xlchart.v1.134" hidden="1">'[2]Fluid sample data (processed)'!$AN$6:$AN$328</definedName>
    <definedName name="_xlchart.v1.135" hidden="1">'Fluid sample data (processed)'!$AS$6:$AS$326</definedName>
    <definedName name="_xlchart.v1.136" hidden="1">'[1]Fluid sample data (processed)'!$AQ$6:$AQ$55</definedName>
    <definedName name="_xlchart.v1.137" hidden="1">'[2]Fluid sample data (processed)'!$AP$6:$AP$328</definedName>
    <definedName name="_xlchart.v1.138" hidden="1">'Fluid sample data (processed)'!$AT$6:$AT$326</definedName>
    <definedName name="_xlchart.v1.139" hidden="1">'[1]Fluid sample data (processed)'!$AP$6:$AP$55</definedName>
    <definedName name="_xlchart.v1.14" hidden="1">'Fluid sample data (processed)'!$AD$6:$AD$326</definedName>
    <definedName name="_xlchart.v1.140" hidden="1">'[2]Fluid sample data (processed)'!$AN$6:$AN$328</definedName>
    <definedName name="_xlchart.v1.141" hidden="1">'Fluid sample data (processed)'!$AS$6:$AS$326</definedName>
    <definedName name="_xlchart.v1.142" hidden="1">'[1]Fluid sample data (processed)'!$AD$6:$AD$55</definedName>
    <definedName name="_xlchart.v1.143" hidden="1">'[2]Fluid sample data (processed)'!$AC$6:$AC$328</definedName>
    <definedName name="_xlchart.v1.144" hidden="1">'Fluid sample data (processed)'!$AH$6:$AH$326</definedName>
    <definedName name="_xlchart.v1.145" hidden="1">'[2]Fluid sample data (processed)'!$AE$6:$AE$328</definedName>
    <definedName name="_xlchart.v1.146" hidden="1">'Fluid sample data (processed)'!$AJ$6:$AJ$326</definedName>
    <definedName name="_xlchart.v1.147" hidden="1">'[1]Fluid sample data (processed)'!$AF$6:$AF$55</definedName>
    <definedName name="_xlchart.v1.148" hidden="1">'[2]Fluid sample data (processed)'!$AE$6:$AE$328</definedName>
    <definedName name="_xlchart.v1.149" hidden="1">'Fluid sample data (processed)'!$AJ$6:$AJ$326</definedName>
    <definedName name="_xlchart.v1.15" hidden="1">'Fluid sample data (processed)'!$AE$6:$AE$326</definedName>
    <definedName name="_xlchart.v1.150" hidden="1">'[1]Fluid sample data (processed)'!$AI$6:$AI$55</definedName>
    <definedName name="_xlchart.v1.151" hidden="1">'[2]Fluid sample data (processed)'!$AI$6:$AI$328</definedName>
    <definedName name="_xlchart.v1.152" hidden="1">'Fluid sample data (processed)'!$AM$6:$AM$326</definedName>
    <definedName name="_xlchart.v1.153" hidden="1">'[1]Fluid sample data (processed)'!$AN$6:$AN$55</definedName>
    <definedName name="_xlchart.v1.154" hidden="1">'[2]Fluid sample data (processed)'!$AM$6:$AM$328</definedName>
    <definedName name="_xlchart.v1.155" hidden="1">'Fluid sample data (processed)'!$AR$6:$AR$326</definedName>
    <definedName name="_xlchart.v1.156" hidden="1">'[1]Fluid sample data (processed)'!$AT$6:$AT$55</definedName>
    <definedName name="_xlchart.v1.157" hidden="1">'[2]Fluid sample data (processed)'!$AS$6:$AS$328</definedName>
    <definedName name="_xlchart.v1.158" hidden="1">'Fluid sample data (processed)'!$AW$6:$AW$326</definedName>
    <definedName name="_xlchart.v1.159" hidden="1">'[1]Fluid sample data (processed)'!$AQ$6:$AQ$55</definedName>
    <definedName name="_xlchart.v1.16" hidden="1">'Fluid sample data (processed)'!$AF$6:$AF$326</definedName>
    <definedName name="_xlchart.v1.160" hidden="1">'[2]Fluid sample data (processed)'!$AP$6:$AP$328</definedName>
    <definedName name="_xlchart.v1.161" hidden="1">'Fluid sample data (processed)'!$AT$6:$AT$326</definedName>
    <definedName name="_xlchart.v1.162" hidden="1">'[1]Fluid sample data (processed)'!$AS$6:$AS$55</definedName>
    <definedName name="_xlchart.v1.163" hidden="1">'[2]Fluid sample data (processed)'!$AR$6:$AR$328</definedName>
    <definedName name="_xlchart.v1.164" hidden="1">'Fluid sample data (processed)'!$AV$6:$AV$326</definedName>
    <definedName name="_xlchart.v1.165" hidden="1">'[1]Fluid sample data (processed)'!$AW$6:$AW$55</definedName>
    <definedName name="_xlchart.v1.166" hidden="1">'[2]Fluid sample data (processed)'!$AV$6:$AV$328</definedName>
    <definedName name="_xlchart.v1.167" hidden="1">'Fluid sample data (processed)'!$AZ$6:$AZ$326</definedName>
    <definedName name="_xlchart.v1.168" hidden="1">'[1]Fluid sample data (processed)'!$AT$6:$AT$55</definedName>
    <definedName name="_xlchart.v1.169" hidden="1">'[2]Fluid sample data (processed)'!$AS$6:$AS$328</definedName>
    <definedName name="_xlchart.v1.17" hidden="1">'Fluid sample data (processed)'!$AH$6:$AH$326</definedName>
    <definedName name="_xlchart.v1.170" hidden="1">'Fluid sample data (processed)'!$AW$6:$AW$326</definedName>
    <definedName name="_xlchart.v1.171" hidden="1">'[1]Fluid sample data (processed)'!$AU$6:$AU$55</definedName>
    <definedName name="_xlchart.v1.172" hidden="1">'[2]Fluid sample data (processed)'!$AT$6:$AT$328</definedName>
    <definedName name="_xlchart.v1.173" hidden="1">'Fluid sample data (processed)'!$AX$6:$AX$326</definedName>
    <definedName name="_xlchart.v1.174" hidden="1">'[1]Fluid sample data (processed)'!$AV$6:$AV$55</definedName>
    <definedName name="_xlchart.v1.175" hidden="1">'[2]Fluid sample data (processed)'!$AU$6:$AU$328</definedName>
    <definedName name="_xlchart.v1.176" hidden="1">'Fluid sample data (processed)'!$AY$6:$AY$326</definedName>
    <definedName name="_xlchart.v1.177" hidden="1">'[1]Fluid sample data (processed)'!$AX$6:$AX$55</definedName>
    <definedName name="_xlchart.v1.178" hidden="1">'[2]Fluid sample data (processed)'!$AW$6:$AW$328</definedName>
    <definedName name="_xlchart.v1.179" hidden="1">'Fluid sample data (processed)'!$BB$6:$BB$326</definedName>
    <definedName name="_xlchart.v1.18" hidden="1">'Fluid sample data (processed)'!$AJ$6:$AJ$326</definedName>
    <definedName name="_xlchart.v1.180" hidden="1">'[1]Fluid sample data (processed)'!$AV$6:$AV$55</definedName>
    <definedName name="_xlchart.v1.181" hidden="1">'[2]Fluid sample data (processed)'!$AU$6:$AU$328</definedName>
    <definedName name="_xlchart.v1.182" hidden="1">'Fluid sample data (processed)'!$AY$6:$AY$326</definedName>
    <definedName name="_xlchart.v1.183" hidden="1">'[1]Fluid sample data (processed)'!$AW$6:$AW$55</definedName>
    <definedName name="_xlchart.v1.184" hidden="1">'[2]Fluid sample data (processed)'!$AV$6:$AV$328</definedName>
    <definedName name="_xlchart.v1.185" hidden="1">'Fluid sample data (processed)'!$AZ$6:$AZ$326</definedName>
    <definedName name="_xlchart.v1.186" hidden="1">'[1]Fluid sample data (processed)'!$BB$6:$BB$55</definedName>
    <definedName name="_xlchart.v1.187" hidden="1">'[2]Fluid sample data (processed)'!$BA$6:$BA$328</definedName>
    <definedName name="_xlchart.v1.188" hidden="1">'Fluid sample data (processed)'!$BF$6:$BF$326</definedName>
    <definedName name="_xlchart.v1.189" hidden="1">'[1]Fluid sample data (processed)'!$AX$6:$AX$55</definedName>
    <definedName name="_xlchart.v1.19" hidden="1">'Fluid sample data (processed)'!$AL$6:$AL$326</definedName>
    <definedName name="_xlchart.v1.190" hidden="1">'[2]Fluid sample data (processed)'!$AW$6:$AW$328</definedName>
    <definedName name="_xlchart.v1.191" hidden="1">'Fluid sample data (processed)'!$BB$6:$BB$326</definedName>
    <definedName name="_xlchart.v1.192" hidden="1">'[1]Fluid sample data (processed)'!$BB$6:$BB$55</definedName>
    <definedName name="_xlchart.v1.193" hidden="1">'[2]Fluid sample data (processed)'!$BA$6:$BA$328</definedName>
    <definedName name="_xlchart.v1.194" hidden="1">'Fluid sample data (processed)'!$BF$6:$BF$326</definedName>
    <definedName name="_xlchart.v1.195" hidden="1">'[1]Fluid sample data (processed)'!$R$6:$R$55</definedName>
    <definedName name="_xlchart.v1.196" hidden="1">'[2]Fluid sample data (processed)'!$Q$6:$Q$328</definedName>
    <definedName name="_xlchart.v1.197" hidden="1">'Fluid sample data (processed)'!$V$6:$V$326</definedName>
    <definedName name="_xlchart.v1.198" hidden="1">'[2]Well and spring data'!$U$7:$U$155</definedName>
    <definedName name="_xlchart.v1.199" hidden="1">'Well and spring data'!$Z$7:$Z$111</definedName>
    <definedName name="_xlchart.v1.2" hidden="1">'Toxic gases'!$V$4:$V$205</definedName>
    <definedName name="_xlchart.v1.20" hidden="1">'Fluid sample data (processed)'!$AM$6:$AM$326</definedName>
    <definedName name="_xlchart.v1.200" hidden="1">[5]Input!$I$8:$I$328</definedName>
    <definedName name="_xlchart.v1.201" hidden="1">[6]Input!$I$8:$I$330</definedName>
    <definedName name="_xlchart.v1.202" hidden="1">'[1]Fluid sample data (processed)'!$V$6:$V$55</definedName>
    <definedName name="_xlchart.v1.203" hidden="1">'[2]Fluid sample data (processed)'!$U$6:$U$328</definedName>
    <definedName name="_xlchart.v1.204" hidden="1">'Fluid sample data (processed)'!$Z$6:$Z$326</definedName>
    <definedName name="_xlchart.v1.205" hidden="1">'[2]Well and spring data'!$U$137:$U$234</definedName>
    <definedName name="_xlchart.v1.206" hidden="1">'Well and spring data'!$Z$146:$Z$328</definedName>
    <definedName name="_xlchart.v1.207" hidden="1">[3]Input!$I$8:$I$328</definedName>
    <definedName name="_xlchart.v1.208" hidden="1">'[1]Fluid sample data (processed)'!$R$6:$R$55</definedName>
    <definedName name="_xlchart.v1.209" hidden="1">[4]Input!$I$8:$I$330</definedName>
    <definedName name="_xlchart.v1.21" hidden="1">'Fluid sample data (processed)'!$AR$6:$AR$326</definedName>
    <definedName name="_xlchart.v1.22" hidden="1">'Fluid sample data (processed)'!$AS$6:$AS$326</definedName>
    <definedName name="_xlchart.v1.23" hidden="1">'Fluid sample data (processed)'!$AT$6:$AT$326</definedName>
    <definedName name="_xlchart.v1.24" hidden="1">'Fluid sample data (processed)'!$AV$6:$AV$326</definedName>
    <definedName name="_xlchart.v1.25" hidden="1">'Fluid sample data (processed)'!$AW$6:$AW$326</definedName>
    <definedName name="_xlchart.v1.26" hidden="1">'Fluid sample data (processed)'!$AX$6:$AX$7</definedName>
    <definedName name="_xlchart.v1.27" hidden="1">'Fluid sample data (processed)'!$AY$6:$AY$326</definedName>
    <definedName name="_xlchart.v1.28" hidden="1">'Fluid sample data (processed)'!$AZ$6:$AZ$326</definedName>
    <definedName name="_xlchart.v1.29" hidden="1">'Fluid sample data (processed)'!$BB$6:$BB$326</definedName>
    <definedName name="_xlchart.v1.3" hidden="1">'Toxic gases'!$X$6:$X$205</definedName>
    <definedName name="_xlchart.v1.30" hidden="1">'Fluid sample data (processed)'!$BC$6:$BC$326</definedName>
    <definedName name="_xlchart.v1.31" hidden="1">'Fluid sample data (processed)'!$BF$6:$BF$326</definedName>
    <definedName name="_xlchart.v1.32" hidden="1">'Fluid sample data (processed)'!$BJ$6:$BJ$326</definedName>
    <definedName name="_xlchart.v1.33" hidden="1">'Fluid sample data (processed)'!$BN$6:$BN$326</definedName>
    <definedName name="_xlchart.v1.34" hidden="1">'Fluid sample data (processed)'!$AC$6:$AC$326</definedName>
    <definedName name="_xlchart.v1.35" hidden="1">'Fluid sample data (processed)'!$AD$6:$AD$326</definedName>
    <definedName name="_xlchart.v1.36" hidden="1">'Fluid sample data (processed)'!$AE$6:$AE$326</definedName>
    <definedName name="_xlchart.v1.37" hidden="1">'Fluid sample data (processed)'!$AF$6:$AF$326</definedName>
    <definedName name="_xlchart.v1.38" hidden="1">'Fluid sample data (processed)'!$AH$6:$AH$326</definedName>
    <definedName name="_xlchart.v1.39" hidden="1">'Fluid sample data (processed)'!$AJ$6:$AJ$326</definedName>
    <definedName name="_xlchart.v1.4" hidden="1">'Fluid sample data (processed)'!$BW$267:$BW$326</definedName>
    <definedName name="_xlchart.v1.40" hidden="1">'Fluid sample data (processed)'!$AL$6:$AL$326</definedName>
    <definedName name="_xlchart.v1.41" hidden="1">'Fluid sample data (processed)'!$AM$6:$AM$326</definedName>
    <definedName name="_xlchart.v1.42" hidden="1">'Fluid sample data (processed)'!$AR$6:$AR$326</definedName>
    <definedName name="_xlchart.v1.43" hidden="1">'Fluid sample data (processed)'!$AS$6:$AS$326</definedName>
    <definedName name="_xlchart.v1.44" hidden="1">'Fluid sample data (processed)'!$AT$6:$AT$326</definedName>
    <definedName name="_xlchart.v1.45" hidden="1">'Fluid sample data (processed)'!$AV$6:$AV$326</definedName>
    <definedName name="_xlchart.v1.46" hidden="1">'Fluid sample data (processed)'!$AW$6:$AW$326</definedName>
    <definedName name="_xlchart.v1.47" hidden="1">'Fluid sample data (processed)'!$AX$6:$AX$7</definedName>
    <definedName name="_xlchart.v1.48" hidden="1">'Fluid sample data (processed)'!$AY$6:$AY$326</definedName>
    <definedName name="_xlchart.v1.49" hidden="1">'Fluid sample data (processed)'!$AZ$6:$AZ$326</definedName>
    <definedName name="_xlchart.v1.5" hidden="1">'Fluid sample data (processed)'!$AJ$7:$AJ$326</definedName>
    <definedName name="_xlchart.v1.50" hidden="1">'Fluid sample data (processed)'!$BB$6:$BB$326</definedName>
    <definedName name="_xlchart.v1.51" hidden="1">'Fluid sample data (processed)'!$BC$6:$BC$326</definedName>
    <definedName name="_xlchart.v1.52" hidden="1">'Fluid sample data (processed)'!$BF$6:$BF$326</definedName>
    <definedName name="_xlchart.v1.53" hidden="1">'Fluid sample data (processed)'!$BJ$6:$BJ$326</definedName>
    <definedName name="_xlchart.v1.54" hidden="1">'Fluid sample data (processed)'!$BN$6:$BN$326</definedName>
    <definedName name="_xlchart.v1.55" hidden="1">'Fluid sample data (processed)'!$AC$6:$AC$326</definedName>
    <definedName name="_xlchart.v1.56" hidden="1">'Fluid sample data (processed)'!$AD$6:$AD$326</definedName>
    <definedName name="_xlchart.v1.57" hidden="1">'Fluid sample data (processed)'!$AE$6:$AE$326</definedName>
    <definedName name="_xlchart.v1.58" hidden="1">'Fluid sample data (processed)'!$AF$6:$AF$326</definedName>
    <definedName name="_xlchart.v1.59" hidden="1">'Fluid sample data (processed)'!$AH$6:$AH$326</definedName>
    <definedName name="_xlchart.v1.6" hidden="1">'Fluid sample data (processed)'!$BH$23:$BH$326</definedName>
    <definedName name="_xlchart.v1.60" hidden="1">'Fluid sample data (processed)'!$AJ$6:$AJ$326</definedName>
    <definedName name="_xlchart.v1.61" hidden="1">'Fluid sample data (processed)'!$AL$6:$AL$326</definedName>
    <definedName name="_xlchart.v1.62" hidden="1">'Fluid sample data (processed)'!$AM$6:$AM$326</definedName>
    <definedName name="_xlchart.v1.63" hidden="1">'Fluid sample data (processed)'!$AR$6:$AR$326</definedName>
    <definedName name="_xlchart.v1.64" hidden="1">'Fluid sample data (processed)'!$AS$6:$AS$326</definedName>
    <definedName name="_xlchart.v1.65" hidden="1">'Fluid sample data (processed)'!$AT$6:$AT$326</definedName>
    <definedName name="_xlchart.v1.66" hidden="1">'Fluid sample data (processed)'!$AV$6:$AV$326</definedName>
    <definedName name="_xlchart.v1.67" hidden="1">'Fluid sample data (processed)'!$AW$6:$AW$326</definedName>
    <definedName name="_xlchart.v1.68" hidden="1">'Fluid sample data (processed)'!$AX$6:$AX$7</definedName>
    <definedName name="_xlchart.v1.69" hidden="1">'Fluid sample data (processed)'!$AY$6:$AY$326</definedName>
    <definedName name="_xlchart.v1.7" hidden="1">'Fluid sample data (processed)'!$BN$7:$BN$326</definedName>
    <definedName name="_xlchart.v1.70" hidden="1">'Fluid sample data (processed)'!$AZ$6:$AZ$326</definedName>
    <definedName name="_xlchart.v1.71" hidden="1">'Fluid sample data (processed)'!$BB$6:$BB$326</definedName>
    <definedName name="_xlchart.v1.72" hidden="1">'Fluid sample data (processed)'!$BC$6:$BC$326</definedName>
    <definedName name="_xlchart.v1.73" hidden="1">'Fluid sample data (processed)'!$BF$6:$BF$326</definedName>
    <definedName name="_xlchart.v1.74" hidden="1">'Fluid sample data (processed)'!$BJ$6:$BJ$326</definedName>
    <definedName name="_xlchart.v1.75" hidden="1">'Fluid sample data (processed)'!$BN$6:$BN$326</definedName>
    <definedName name="_xlchart.v1.76" hidden="1">'Fluid sample data (processed)'!$AC$6:$AC$326</definedName>
    <definedName name="_xlchart.v1.77" hidden="1">'Fluid sample data (processed)'!$AD$6:$AD$326</definedName>
    <definedName name="_xlchart.v1.78" hidden="1">'Fluid sample data (processed)'!$AE$6:$AE$326</definedName>
    <definedName name="_xlchart.v1.79" hidden="1">'Fluid sample data (processed)'!$AF$6:$AF$326</definedName>
    <definedName name="_xlchart.v1.8" hidden="1">'Fluid sample data (processed)'!$BK$267:$BK$326</definedName>
    <definedName name="_xlchart.v1.80" hidden="1">'Fluid sample data (processed)'!$AH$6:$AH$326</definedName>
    <definedName name="_xlchart.v1.81" hidden="1">'Fluid sample data (processed)'!$AJ$6:$AJ$326</definedName>
    <definedName name="_xlchart.v1.82" hidden="1">'Fluid sample data (processed)'!$AL$6:$AL$326</definedName>
    <definedName name="_xlchart.v1.83" hidden="1">'Fluid sample data (processed)'!$AM$6:$AM$326</definedName>
    <definedName name="_xlchart.v1.84" hidden="1">'Fluid sample data (processed)'!$AR$6:$AR$326</definedName>
    <definedName name="_xlchart.v1.85" hidden="1">'Fluid sample data (processed)'!$AS$6:$AS$326</definedName>
    <definedName name="_xlchart.v1.86" hidden="1">'Fluid sample data (processed)'!$AT$6:$AT$326</definedName>
    <definedName name="_xlchart.v1.87" hidden="1">'Fluid sample data (processed)'!$AV$6:$AV$326</definedName>
    <definedName name="_xlchart.v1.88" hidden="1">'Fluid sample data (processed)'!$AW$6:$AW$326</definedName>
    <definedName name="_xlchart.v1.89" hidden="1">'Fluid sample data (processed)'!$AX$6:$AX$7</definedName>
    <definedName name="_xlchart.v1.9" hidden="1">'Fluid sample data (processed)'!$AV$6:$AV$326</definedName>
    <definedName name="_xlchart.v1.90" hidden="1">'Fluid sample data (processed)'!$AY$6:$AY$326</definedName>
    <definedName name="_xlchart.v1.91" hidden="1">'Fluid sample data (processed)'!$AZ$6:$AZ$326</definedName>
    <definedName name="_xlchart.v1.92" hidden="1">'Fluid sample data (processed)'!$BB$6:$BB$326</definedName>
    <definedName name="_xlchart.v1.93" hidden="1">'Fluid sample data (processed)'!$BC$6:$BC$326</definedName>
    <definedName name="_xlchart.v1.94" hidden="1">'Fluid sample data (processed)'!$BF$6:$BF$326</definedName>
    <definedName name="_xlchart.v1.95" hidden="1">'Fluid sample data (processed)'!$BJ$6:$BJ$326</definedName>
    <definedName name="_xlchart.v1.96" hidden="1">'Fluid sample data (processed)'!$BN$6:$BN$326</definedName>
    <definedName name="_xlchart.v1.97" hidden="1">'[1]Fluid sample data (processed)'!$AI$6:$AI$55</definedName>
    <definedName name="_xlchart.v1.98" hidden="1">'[2]Fluid sample data (processed)'!$AI$6:$AI$328</definedName>
    <definedName name="_xlchart.v1.99" hidden="1">'Fluid sample data (processed)'!$AM$6:$AM$326</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F327" i="15" l="1"/>
  <c r="CD327" i="15"/>
  <c r="CB327" i="15"/>
  <c r="BW327" i="15"/>
  <c r="BN327" i="15"/>
  <c r="BJ327" i="15"/>
  <c r="BH327" i="15"/>
  <c r="AV327" i="15"/>
  <c r="AJ327" i="15"/>
  <c r="CU114" i="39"/>
  <c r="CH114" i="39"/>
  <c r="CG114" i="39"/>
  <c r="CH113" i="39"/>
  <c r="CG113" i="39"/>
  <c r="CU112" i="39"/>
  <c r="CH112" i="39"/>
  <c r="CG112" i="39"/>
  <c r="CH111" i="39"/>
  <c r="CG111" i="39"/>
  <c r="CH110" i="39"/>
  <c r="CG110" i="39"/>
  <c r="CU109" i="39"/>
  <c r="CT109" i="39"/>
  <c r="CH109" i="39"/>
  <c r="CG109" i="39"/>
  <c r="CU108" i="39"/>
  <c r="CT108" i="39"/>
  <c r="CH108" i="39"/>
  <c r="CG108" i="39"/>
  <c r="CU107" i="39"/>
  <c r="CT107" i="39"/>
  <c r="CH107" i="39"/>
  <c r="CG107" i="39"/>
  <c r="CU106" i="39"/>
  <c r="CT106" i="39"/>
  <c r="CH106" i="39"/>
  <c r="CG106" i="39"/>
  <c r="CU105" i="39"/>
  <c r="CT105" i="39"/>
  <c r="CH105" i="39"/>
  <c r="CG105" i="39"/>
  <c r="CU104" i="39"/>
  <c r="CT104" i="39"/>
  <c r="CH104" i="39"/>
  <c r="CG104" i="39"/>
  <c r="CU103" i="39"/>
  <c r="CT103" i="39"/>
  <c r="CH103" i="39"/>
  <c r="CG103" i="39"/>
  <c r="CU102" i="39"/>
  <c r="CT102" i="39"/>
  <c r="CH102" i="39"/>
  <c r="CG102" i="39"/>
  <c r="CU101" i="39"/>
  <c r="CT101" i="39"/>
  <c r="CH101" i="39"/>
  <c r="CG101" i="39"/>
  <c r="CU100" i="39"/>
  <c r="CT100" i="39"/>
  <c r="CH100" i="39"/>
  <c r="CG100" i="39"/>
  <c r="CU99" i="39"/>
  <c r="CT99" i="39"/>
  <c r="CH99" i="39"/>
  <c r="CG99" i="39"/>
  <c r="CU98" i="39"/>
  <c r="CT98" i="39"/>
  <c r="CH98" i="39"/>
  <c r="CG98" i="39"/>
  <c r="CU97" i="39"/>
  <c r="CT97" i="39"/>
  <c r="CH97" i="39"/>
  <c r="CG97" i="39"/>
  <c r="CU96" i="39"/>
  <c r="CT96" i="39"/>
  <c r="CH96" i="39"/>
  <c r="CG96" i="39"/>
  <c r="CU95" i="39"/>
  <c r="CT95" i="39"/>
  <c r="CH95" i="39"/>
  <c r="CG95" i="39"/>
  <c r="CU94" i="39"/>
  <c r="CT94" i="39"/>
  <c r="CH94" i="39"/>
  <c r="CG94" i="39"/>
  <c r="CU93" i="39"/>
  <c r="CT93" i="39"/>
  <c r="CH93" i="39"/>
  <c r="CG93" i="39"/>
  <c r="CU92" i="39"/>
  <c r="CT92" i="39"/>
  <c r="CH92" i="39"/>
  <c r="CG92" i="39"/>
  <c r="CU91" i="39"/>
  <c r="CT91" i="39"/>
  <c r="CH91" i="39"/>
  <c r="CG91" i="39"/>
  <c r="CU90" i="39"/>
  <c r="CT90" i="39"/>
  <c r="CH90" i="39"/>
  <c r="CG90" i="39"/>
  <c r="CU89" i="39"/>
  <c r="CT89" i="39"/>
  <c r="CH89" i="39"/>
  <c r="CG89" i="39"/>
  <c r="CU88" i="39"/>
  <c r="CT88" i="39"/>
  <c r="CH88" i="39"/>
  <c r="CG88" i="39"/>
  <c r="CU87" i="39"/>
  <c r="CT87" i="39"/>
  <c r="CH87" i="39"/>
  <c r="CG87" i="39"/>
  <c r="CU86" i="39"/>
  <c r="CT86" i="39"/>
  <c r="CH86" i="39"/>
  <c r="CG86" i="39"/>
  <c r="CU85" i="39"/>
  <c r="CT85" i="39"/>
  <c r="CH85" i="39"/>
  <c r="CG85" i="39"/>
  <c r="CH83" i="39"/>
  <c r="CG83" i="39"/>
  <c r="CU82" i="39"/>
  <c r="CH82" i="39"/>
  <c r="CG82" i="39"/>
  <c r="CU81" i="39"/>
  <c r="CH81" i="39"/>
  <c r="CG81" i="39"/>
  <c r="CU79" i="39"/>
  <c r="CH79" i="39"/>
  <c r="CG79" i="39"/>
  <c r="CU78" i="39"/>
  <c r="CH78" i="39"/>
  <c r="CG78" i="39"/>
  <c r="CU73" i="39"/>
  <c r="CH73" i="39"/>
  <c r="CG73" i="39"/>
  <c r="CU72" i="39"/>
  <c r="CH72" i="39"/>
  <c r="CG72" i="39"/>
  <c r="CU70" i="39"/>
  <c r="CH70" i="39"/>
  <c r="CG70" i="39"/>
  <c r="CU69" i="39"/>
  <c r="CH69" i="39"/>
  <c r="CG69" i="39"/>
  <c r="CU66" i="39"/>
  <c r="CH66" i="39"/>
  <c r="CG66" i="39"/>
  <c r="CU65" i="39"/>
  <c r="CH65" i="39"/>
  <c r="CG65" i="39"/>
  <c r="CH63" i="39"/>
  <c r="CG63" i="39"/>
  <c r="CU62" i="39"/>
  <c r="CH62" i="39"/>
  <c r="CG62" i="39"/>
  <c r="CU61" i="39"/>
  <c r="CH61" i="39"/>
  <c r="CG61" i="39"/>
  <c r="CU59" i="39"/>
  <c r="CH59" i="39"/>
  <c r="CG59" i="39"/>
  <c r="CU55" i="39"/>
  <c r="CH55" i="39"/>
  <c r="CG55" i="39"/>
  <c r="CU54" i="39"/>
  <c r="CH54" i="39"/>
  <c r="CG54" i="39"/>
  <c r="CH52" i="39"/>
  <c r="CG52" i="39"/>
  <c r="CH51" i="39"/>
  <c r="CG51" i="39"/>
  <c r="CH50" i="39"/>
  <c r="CG50" i="39"/>
  <c r="CU49" i="39"/>
  <c r="CH49" i="39"/>
  <c r="CG49" i="39"/>
  <c r="CU48" i="39"/>
  <c r="CH48" i="39"/>
  <c r="CG48" i="39"/>
  <c r="CU47" i="39"/>
  <c r="CH47" i="39"/>
  <c r="CG47" i="39"/>
  <c r="CU44" i="39"/>
  <c r="CH44" i="39"/>
  <c r="CG44" i="39"/>
  <c r="CU43" i="39"/>
  <c r="CH43" i="39"/>
  <c r="CG43" i="39"/>
  <c r="CU42" i="39"/>
  <c r="CH42" i="39"/>
  <c r="CG42" i="39"/>
  <c r="CU40" i="39"/>
  <c r="CH40" i="39"/>
  <c r="CG40" i="39"/>
  <c r="CU36" i="39"/>
  <c r="CH36" i="39"/>
  <c r="CG36" i="39"/>
  <c r="CU35" i="39"/>
  <c r="CH35" i="39"/>
  <c r="CG35" i="39"/>
  <c r="CU34" i="39"/>
  <c r="CH34" i="39"/>
  <c r="CG34" i="39"/>
  <c r="CU33" i="39"/>
  <c r="CH33" i="39"/>
  <c r="CG33" i="39"/>
  <c r="CU32" i="39"/>
  <c r="CH32" i="39"/>
  <c r="CG32" i="39"/>
  <c r="CU31" i="39"/>
  <c r="CH31" i="39"/>
  <c r="CG31" i="39"/>
  <c r="CU30" i="39"/>
  <c r="CH30" i="39"/>
  <c r="CG30" i="39"/>
  <c r="CU28" i="39"/>
  <c r="CT28" i="39"/>
  <c r="CH28" i="39"/>
  <c r="CG28" i="39"/>
  <c r="CH25" i="39"/>
  <c r="CH23" i="39"/>
  <c r="CH21" i="39"/>
  <c r="CG21" i="39"/>
  <c r="CH19" i="39"/>
  <c r="CG19" i="39"/>
  <c r="CS7" i="39"/>
  <c r="CR7" i="39"/>
  <c r="CQ7" i="39"/>
  <c r="CF7" i="39"/>
  <c r="CE7" i="39"/>
  <c r="CD7" i="39"/>
  <c r="CA7" i="39"/>
  <c r="BV7" i="39"/>
  <c r="BU7" i="39"/>
  <c r="BT7" i="39"/>
  <c r="CN6" i="39"/>
  <c r="CM6" i="39"/>
  <c r="CL6" i="39"/>
  <c r="CF6" i="39"/>
  <c r="CE6" i="39"/>
  <c r="CD6" i="39"/>
  <c r="CA6" i="39"/>
  <c r="BZ6" i="39"/>
  <c r="BZ7" i="39" s="1"/>
  <c r="BY6" i="39"/>
  <c r="BY7" i="39" s="1"/>
  <c r="BV6" i="39"/>
  <c r="BU6" i="39"/>
  <c r="BT6" i="39"/>
  <c r="BQ6" i="39"/>
  <c r="BQ7" i="39" s="1"/>
  <c r="BP6" i="39"/>
  <c r="BP7" i="39" s="1"/>
  <c r="BO6" i="39"/>
  <c r="BO7" i="39" s="1"/>
  <c r="CH129" i="36"/>
  <c r="CG129" i="36"/>
  <c r="CH128" i="36"/>
  <c r="CG128" i="36"/>
  <c r="CU121" i="36"/>
  <c r="CT121" i="36"/>
  <c r="CU116" i="36"/>
  <c r="CT116" i="36"/>
  <c r="CH115" i="36"/>
  <c r="CG115" i="36"/>
  <c r="CH112" i="36"/>
  <c r="CU108" i="36"/>
  <c r="CH108" i="36"/>
  <c r="CG108" i="36"/>
  <c r="CH107" i="36"/>
  <c r="CG107" i="36"/>
  <c r="CU106" i="36"/>
  <c r="CH106" i="36"/>
  <c r="CG106" i="36"/>
  <c r="CU105" i="36"/>
  <c r="CH105" i="36"/>
  <c r="CG105" i="36"/>
  <c r="CU104" i="36"/>
  <c r="CH104" i="36"/>
  <c r="CG104" i="36"/>
  <c r="CU103" i="36"/>
  <c r="CH103" i="36"/>
  <c r="CG103" i="36"/>
  <c r="CH102" i="36"/>
  <c r="CG102" i="36"/>
  <c r="CU101" i="36"/>
  <c r="CH101" i="36"/>
  <c r="CG101" i="36"/>
  <c r="CH100" i="36"/>
  <c r="CG100" i="36"/>
  <c r="CH99" i="36"/>
  <c r="CG99" i="36"/>
  <c r="CU98" i="36"/>
  <c r="CH98" i="36"/>
  <c r="CG98" i="36"/>
  <c r="CU97" i="36"/>
  <c r="CH97" i="36"/>
  <c r="CG97" i="36"/>
  <c r="CU96" i="36"/>
  <c r="CH96" i="36"/>
  <c r="CG96" i="36"/>
  <c r="CU95" i="36"/>
  <c r="CH95" i="36"/>
  <c r="CG95" i="36"/>
  <c r="CU94" i="36"/>
  <c r="CH94" i="36"/>
  <c r="CG94" i="36"/>
  <c r="CH93" i="36"/>
  <c r="CG93" i="36"/>
  <c r="CU92" i="36"/>
  <c r="CH92" i="36"/>
  <c r="CG92" i="36"/>
  <c r="CU91" i="36"/>
  <c r="CH91" i="36"/>
  <c r="CG91" i="36"/>
  <c r="CU90" i="36"/>
  <c r="CH90" i="36"/>
  <c r="CG90" i="36"/>
  <c r="CU89" i="36"/>
  <c r="CH89" i="36"/>
  <c r="CG89" i="36"/>
  <c r="CH88" i="36"/>
  <c r="CG88" i="36"/>
  <c r="CU87" i="36"/>
  <c r="CH87" i="36"/>
  <c r="CG87" i="36"/>
  <c r="CU86" i="36"/>
  <c r="CH86" i="36"/>
  <c r="CG86" i="36"/>
  <c r="CH85" i="36"/>
  <c r="CG85" i="36"/>
  <c r="CH84" i="36"/>
  <c r="CG84" i="36"/>
  <c r="CH83" i="36"/>
  <c r="CG83" i="36"/>
  <c r="CU82" i="36"/>
  <c r="CH82" i="36"/>
  <c r="CG82" i="36"/>
  <c r="CU81" i="36"/>
  <c r="CH81" i="36"/>
  <c r="CG81" i="36"/>
  <c r="CU80" i="36"/>
  <c r="CH80" i="36"/>
  <c r="CG80" i="36"/>
  <c r="CH79" i="36"/>
  <c r="CG79" i="36"/>
  <c r="CU78" i="36"/>
  <c r="CH78" i="36"/>
  <c r="CG78" i="36"/>
  <c r="CH77" i="36"/>
  <c r="CG77" i="36"/>
  <c r="CH76" i="36"/>
  <c r="CG76" i="36"/>
  <c r="CH75" i="36"/>
  <c r="CG75" i="36"/>
  <c r="CU74" i="36"/>
  <c r="CH74" i="36"/>
  <c r="CG74" i="36"/>
  <c r="CU73" i="36"/>
  <c r="CH73" i="36"/>
  <c r="CG73" i="36"/>
  <c r="CU72" i="36"/>
  <c r="CH72" i="36"/>
  <c r="CG72" i="36"/>
  <c r="CH71" i="36"/>
  <c r="CG71" i="36"/>
  <c r="CU70" i="36"/>
  <c r="CH70" i="36"/>
  <c r="CG70" i="36"/>
  <c r="CU69" i="36"/>
  <c r="CH69" i="36"/>
  <c r="CG69" i="36"/>
  <c r="CH68" i="36"/>
  <c r="CG68" i="36"/>
  <c r="CH67" i="36"/>
  <c r="CG67" i="36"/>
  <c r="CH66" i="36"/>
  <c r="CG66" i="36"/>
  <c r="CU65" i="36"/>
  <c r="CH65" i="36"/>
  <c r="CG65" i="36"/>
  <c r="CU64" i="36"/>
  <c r="CH64" i="36"/>
  <c r="CG64" i="36"/>
  <c r="CU63" i="36"/>
  <c r="CH63" i="36"/>
  <c r="CG63" i="36"/>
  <c r="CU62" i="36"/>
  <c r="CH62" i="36"/>
  <c r="CG62" i="36"/>
  <c r="CU61" i="36"/>
  <c r="CH61" i="36"/>
  <c r="CG61" i="36"/>
  <c r="CU59" i="36"/>
  <c r="CH59" i="36"/>
  <c r="CG59" i="36"/>
  <c r="CU58" i="36"/>
  <c r="CH58" i="36"/>
  <c r="CG58" i="36"/>
  <c r="CH57" i="36"/>
  <c r="CG57" i="36"/>
  <c r="CU56" i="36"/>
  <c r="CH56" i="36"/>
  <c r="CG56" i="36"/>
  <c r="CU54" i="36"/>
  <c r="CH54" i="36"/>
  <c r="CG54" i="36"/>
  <c r="CU53" i="36"/>
  <c r="CH53" i="36"/>
  <c r="CG53" i="36"/>
  <c r="CH52" i="36"/>
  <c r="CG52" i="36"/>
  <c r="CU51" i="36"/>
  <c r="CH51" i="36"/>
  <c r="CG51" i="36"/>
  <c r="CU49" i="36"/>
  <c r="CH49" i="36"/>
  <c r="CG49" i="36"/>
  <c r="CU48" i="36"/>
  <c r="CH48" i="36"/>
  <c r="CG48" i="36"/>
  <c r="CH47" i="36"/>
  <c r="CG47" i="36"/>
  <c r="CU46" i="36"/>
  <c r="CH46" i="36"/>
  <c r="CG46" i="36"/>
  <c r="CU44" i="36"/>
  <c r="CH44" i="36"/>
  <c r="CG44" i="36"/>
  <c r="CU43" i="36"/>
  <c r="CH43" i="36"/>
  <c r="CG43" i="36"/>
  <c r="CH42" i="36"/>
  <c r="CG42" i="36"/>
  <c r="CU41" i="36"/>
  <c r="CH41" i="36"/>
  <c r="CG41" i="36"/>
  <c r="CU40" i="36"/>
  <c r="CH40" i="36"/>
  <c r="CG40" i="36"/>
  <c r="CH39" i="36"/>
  <c r="CG39" i="36"/>
  <c r="CH38" i="36"/>
  <c r="CG38" i="36"/>
  <c r="CH37" i="36"/>
  <c r="CG37" i="36"/>
  <c r="CH36" i="36"/>
  <c r="CG36" i="36"/>
  <c r="CU35" i="36"/>
  <c r="CH35" i="36"/>
  <c r="CG35" i="36"/>
  <c r="CU34" i="36"/>
  <c r="CH34" i="36"/>
  <c r="CG34" i="36"/>
  <c r="CH33" i="36"/>
  <c r="CG33" i="36"/>
  <c r="CU32" i="36"/>
  <c r="CH32" i="36"/>
  <c r="CG32" i="36"/>
  <c r="CH31" i="36"/>
  <c r="CG31" i="36"/>
  <c r="CH30" i="36"/>
  <c r="CG30" i="36"/>
  <c r="CU27" i="36"/>
  <c r="CH27" i="36"/>
  <c r="CG27" i="36"/>
  <c r="CU26" i="36"/>
  <c r="CH26" i="36"/>
  <c r="CG26" i="36"/>
  <c r="CH25" i="36"/>
  <c r="CG25" i="36"/>
  <c r="CU24" i="36"/>
  <c r="CH24" i="36"/>
  <c r="CG24" i="36"/>
  <c r="CU23" i="36"/>
  <c r="CH23" i="36"/>
  <c r="CG23" i="36"/>
  <c r="CH22" i="36"/>
  <c r="CG22" i="36"/>
  <c r="CH21" i="36"/>
  <c r="CG21" i="36"/>
  <c r="CU20" i="36"/>
  <c r="CH20" i="36"/>
  <c r="CG20" i="36"/>
  <c r="CH19" i="36"/>
  <c r="CG19" i="36"/>
  <c r="CH18" i="36"/>
  <c r="CG18" i="36"/>
  <c r="CU17" i="36"/>
  <c r="CH17" i="36"/>
  <c r="CG17" i="36"/>
  <c r="CH16" i="36"/>
  <c r="CG16" i="36"/>
  <c r="CU15" i="36"/>
  <c r="CH15" i="36"/>
  <c r="CG15" i="36"/>
  <c r="CU14" i="36"/>
  <c r="CH14" i="36"/>
  <c r="CG14" i="36"/>
  <c r="CU13" i="36"/>
  <c r="CH13" i="36"/>
  <c r="CG13" i="36"/>
  <c r="CH12" i="36"/>
  <c r="CG12" i="36"/>
  <c r="CH11" i="36"/>
  <c r="CG11" i="36"/>
  <c r="CH10" i="36"/>
  <c r="CG10" i="36"/>
  <c r="CH9" i="36"/>
  <c r="CG9" i="36"/>
  <c r="CH8" i="36"/>
  <c r="CG8" i="36"/>
  <c r="CS7" i="36"/>
  <c r="CR7" i="36"/>
  <c r="CQ7" i="36"/>
  <c r="CF7" i="36"/>
  <c r="CD7" i="36"/>
  <c r="CA7" i="36"/>
  <c r="BZ7" i="36"/>
  <c r="BY7" i="36"/>
  <c r="BT7" i="36"/>
  <c r="BP7" i="36"/>
  <c r="CN6" i="36"/>
  <c r="CM6" i="36"/>
  <c r="CL6" i="36"/>
  <c r="CF6" i="36"/>
  <c r="CE6" i="36"/>
  <c r="CE7" i="36" s="1"/>
  <c r="CD6" i="36"/>
  <c r="CA6" i="36"/>
  <c r="BZ6" i="36"/>
  <c r="BY6" i="36"/>
  <c r="BV6" i="36"/>
  <c r="BV7" i="36" s="1"/>
  <c r="BU6" i="36"/>
  <c r="BU7" i="36" s="1"/>
  <c r="BT6" i="36"/>
  <c r="BQ6" i="36"/>
  <c r="BQ7" i="36" s="1"/>
  <c r="BP6" i="36"/>
  <c r="BO6" i="36"/>
  <c r="BO7" i="36" s="1"/>
  <c r="CS7" i="27"/>
  <c r="CR7" i="27"/>
  <c r="CQ7" i="27"/>
  <c r="CF7" i="27"/>
  <c r="CA7" i="27"/>
  <c r="BU7" i="27"/>
  <c r="BO7" i="27"/>
  <c r="CN6" i="27"/>
  <c r="CM6" i="27"/>
  <c r="CL6" i="27"/>
  <c r="CF6" i="27"/>
  <c r="CE6" i="27"/>
  <c r="CE7" i="27" s="1"/>
  <c r="CD6" i="27"/>
  <c r="CD7" i="27" s="1"/>
  <c r="CA6" i="27"/>
  <c r="BZ6" i="27"/>
  <c r="BZ7" i="27" s="1"/>
  <c r="BY6" i="27"/>
  <c r="BY7" i="27" s="1"/>
  <c r="BV6" i="27"/>
  <c r="BV7" i="27" s="1"/>
  <c r="BU6" i="27"/>
  <c r="BT6" i="27"/>
  <c r="BT7" i="27" s="1"/>
  <c r="BQ6" i="27"/>
  <c r="BQ7" i="27" s="1"/>
  <c r="BP6" i="27"/>
  <c r="BP7" i="27" s="1"/>
  <c r="BO6" i="27"/>
  <c r="G56" i="26"/>
  <c r="G54" i="26"/>
  <c r="G53" i="26"/>
  <c r="G51" i="26"/>
  <c r="G50" i="26"/>
  <c r="G49" i="26"/>
  <c r="G42" i="26"/>
  <c r="G41" i="26"/>
  <c r="G40" i="26"/>
  <c r="G39" i="26"/>
  <c r="G36" i="26"/>
  <c r="G35" i="26"/>
  <c r="G34" i="26"/>
  <c r="G33" i="26"/>
  <c r="G31" i="26"/>
  <c r="G29" i="26"/>
  <c r="G28" i="26"/>
  <c r="G27" i="26"/>
  <c r="G26" i="26"/>
  <c r="G24" i="26"/>
  <c r="G23" i="26"/>
  <c r="G21" i="26"/>
  <c r="G20" i="26"/>
  <c r="G19" i="26"/>
  <c r="G18" i="26"/>
  <c r="G16" i="26"/>
  <c r="G15" i="26"/>
  <c r="G14" i="26"/>
  <c r="G12" i="26"/>
  <c r="G11" i="26"/>
  <c r="G10" i="26"/>
  <c r="G9" i="26"/>
  <c r="G7" i="26"/>
  <c r="G6" i="26"/>
  <c r="G5" i="26"/>
  <c r="G4" i="26"/>
  <c r="K56" i="26"/>
  <c r="K54" i="26"/>
  <c r="K53" i="26"/>
  <c r="K51" i="26"/>
  <c r="K50" i="26"/>
  <c r="K49" i="26"/>
  <c r="K47" i="26"/>
  <c r="K46" i="26"/>
  <c r="K45" i="26"/>
  <c r="K44" i="26"/>
  <c r="K42" i="26"/>
  <c r="K41" i="26"/>
  <c r="K40" i="26"/>
  <c r="K39" i="26"/>
  <c r="K38" i="26"/>
  <c r="K36" i="26"/>
  <c r="K35" i="26"/>
  <c r="K34" i="26"/>
  <c r="K33" i="26"/>
  <c r="K31" i="26"/>
  <c r="K29" i="26"/>
  <c r="K28" i="26"/>
  <c r="K27" i="26"/>
  <c r="K26" i="26"/>
  <c r="K25" i="26"/>
  <c r="K24" i="26"/>
  <c r="K23" i="26"/>
  <c r="K21" i="26"/>
  <c r="K20" i="26"/>
  <c r="K19" i="26"/>
  <c r="K18" i="26"/>
  <c r="K17" i="26"/>
  <c r="K16" i="26"/>
  <c r="K15" i="26"/>
  <c r="K14" i="26"/>
  <c r="K12" i="26"/>
  <c r="K11" i="26"/>
  <c r="K10" i="26"/>
  <c r="K9" i="26"/>
  <c r="K8" i="26"/>
  <c r="K7" i="26"/>
  <c r="K6" i="26"/>
  <c r="K5" i="26"/>
  <c r="K4" i="26"/>
  <c r="K38" i="23" l="1"/>
  <c r="S24" i="23" l="1"/>
  <c r="V24" i="23" s="1"/>
  <c r="S55" i="23"/>
  <c r="V55" i="23" s="1"/>
  <c r="S66" i="23"/>
  <c r="U66" i="23" s="1"/>
  <c r="S110" i="23"/>
  <c r="U110" i="23" s="1"/>
  <c r="S125" i="23"/>
  <c r="U125" i="23" s="1"/>
  <c r="S141" i="23"/>
  <c r="Z141" i="23" s="1"/>
  <c r="S170" i="23"/>
  <c r="U170" i="23" s="1"/>
  <c r="S171" i="23"/>
  <c r="U171" i="23" s="1"/>
  <c r="S179" i="23"/>
  <c r="U179" i="23" s="1"/>
  <c r="S187" i="23"/>
  <c r="U187" i="23" s="1"/>
  <c r="S196" i="23"/>
  <c r="AA196" i="23" s="1"/>
  <c r="S202" i="23"/>
  <c r="Y202" i="23" s="1"/>
  <c r="M105" i="23"/>
  <c r="K105" i="23"/>
  <c r="M104" i="23"/>
  <c r="K104" i="23"/>
  <c r="M103" i="23"/>
  <c r="K103" i="23"/>
  <c r="M102" i="23"/>
  <c r="K102" i="23"/>
  <c r="M101" i="23"/>
  <c r="K101" i="23"/>
  <c r="M100" i="23"/>
  <c r="K100" i="23"/>
  <c r="M99" i="23"/>
  <c r="K99" i="23"/>
  <c r="M98" i="23"/>
  <c r="K98" i="23"/>
  <c r="M97" i="23"/>
  <c r="K97" i="23"/>
  <c r="M96" i="23"/>
  <c r="K96" i="23"/>
  <c r="M95" i="23"/>
  <c r="K95" i="23"/>
  <c r="M94" i="23"/>
  <c r="K94" i="23"/>
  <c r="M93" i="23"/>
  <c r="K93" i="23"/>
  <c r="M92" i="23"/>
  <c r="K92" i="23"/>
  <c r="M91" i="23"/>
  <c r="K91" i="23"/>
  <c r="M90" i="23"/>
  <c r="K90" i="23"/>
  <c r="M89" i="23"/>
  <c r="K89" i="23"/>
  <c r="M88" i="23"/>
  <c r="K88" i="23"/>
  <c r="M83" i="23"/>
  <c r="K83" i="23"/>
  <c r="M82" i="23"/>
  <c r="K82" i="23"/>
  <c r="Q80" i="23"/>
  <c r="P80" i="23"/>
  <c r="O80" i="23"/>
  <c r="N80" i="23"/>
  <c r="M80" i="23"/>
  <c r="K80" i="23"/>
  <c r="M78" i="23"/>
  <c r="K78" i="23"/>
  <c r="M77" i="23"/>
  <c r="K77" i="23"/>
  <c r="Q76" i="23"/>
  <c r="P76" i="23"/>
  <c r="O76" i="23"/>
  <c r="N76" i="23"/>
  <c r="M76" i="23"/>
  <c r="K76" i="23"/>
  <c r="M75" i="23"/>
  <c r="K75" i="23"/>
  <c r="M74" i="23"/>
  <c r="K74" i="23"/>
  <c r="Q73" i="23"/>
  <c r="P73" i="23"/>
  <c r="O73" i="23"/>
  <c r="N73" i="23"/>
  <c r="M73" i="23"/>
  <c r="K73" i="23"/>
  <c r="M69" i="23"/>
  <c r="K69" i="23"/>
  <c r="M68" i="23"/>
  <c r="K68" i="23"/>
  <c r="Q67" i="23"/>
  <c r="P67" i="23"/>
  <c r="O67" i="23"/>
  <c r="N67" i="23"/>
  <c r="M67" i="23"/>
  <c r="K67" i="23"/>
  <c r="M62" i="23"/>
  <c r="K62" i="23"/>
  <c r="M61" i="23"/>
  <c r="K61" i="23"/>
  <c r="Q60" i="23"/>
  <c r="P60" i="23"/>
  <c r="O60" i="23"/>
  <c r="N60" i="23"/>
  <c r="M60" i="23"/>
  <c r="K60" i="23"/>
  <c r="M57" i="23"/>
  <c r="K57" i="23"/>
  <c r="Q56" i="23"/>
  <c r="P56" i="23"/>
  <c r="O56" i="23"/>
  <c r="N56" i="23"/>
  <c r="M56" i="23"/>
  <c r="K56" i="23"/>
  <c r="M51" i="23"/>
  <c r="K51" i="23"/>
  <c r="M50" i="23"/>
  <c r="K50" i="23"/>
  <c r="Q49" i="23"/>
  <c r="P49" i="23"/>
  <c r="O49" i="23"/>
  <c r="N49" i="23"/>
  <c r="M49" i="23"/>
  <c r="K49" i="23"/>
  <c r="M45" i="23"/>
  <c r="K45" i="23"/>
  <c r="M44" i="23"/>
  <c r="K44" i="23"/>
  <c r="M43" i="23"/>
  <c r="K43" i="23"/>
  <c r="Q42" i="23"/>
  <c r="P42" i="23"/>
  <c r="O42" i="23"/>
  <c r="N42" i="23"/>
  <c r="M42" i="23"/>
  <c r="K42" i="23"/>
  <c r="M40" i="23"/>
  <c r="K40" i="23"/>
  <c r="M39" i="23"/>
  <c r="K39" i="23"/>
  <c r="M38" i="23"/>
  <c r="Q37" i="23"/>
  <c r="P37" i="23"/>
  <c r="O37" i="23"/>
  <c r="N37" i="23"/>
  <c r="M37" i="23"/>
  <c r="K37" i="23"/>
  <c r="M32" i="23"/>
  <c r="K32" i="23"/>
  <c r="M31" i="23"/>
  <c r="K31" i="23"/>
  <c r="M30" i="23"/>
  <c r="K30" i="23"/>
  <c r="M27" i="23"/>
  <c r="K27" i="23"/>
  <c r="Q25" i="23"/>
  <c r="P25" i="23"/>
  <c r="O25" i="23"/>
  <c r="N25" i="23"/>
  <c r="M25" i="23"/>
  <c r="K25" i="23"/>
  <c r="K14" i="23"/>
  <c r="K13" i="23"/>
  <c r="K12" i="23"/>
  <c r="K11" i="23"/>
  <c r="S11" i="23" s="1"/>
  <c r="AA11" i="23" s="1"/>
  <c r="K10" i="23"/>
  <c r="K9" i="23"/>
  <c r="K8" i="23"/>
  <c r="K7" i="23"/>
  <c r="K6" i="23"/>
  <c r="S67" i="23" l="1"/>
  <c r="V67" i="23" s="1"/>
  <c r="S60" i="23"/>
  <c r="AA60" i="23" s="1"/>
  <c r="S39" i="23"/>
  <c r="U39" i="23" s="1"/>
  <c r="S44" i="23"/>
  <c r="V44" i="23" s="1"/>
  <c r="S78" i="23"/>
  <c r="T78" i="23" s="1"/>
  <c r="S88" i="23"/>
  <c r="V88" i="23" s="1"/>
  <c r="S100" i="23"/>
  <c r="V100" i="23" s="1"/>
  <c r="X171" i="23"/>
  <c r="U196" i="23"/>
  <c r="U55" i="23"/>
  <c r="S96" i="23"/>
  <c r="T96" i="23" s="1"/>
  <c r="W179" i="23"/>
  <c r="W67" i="23"/>
  <c r="X67" i="23"/>
  <c r="W66" i="23"/>
  <c r="Y67" i="23"/>
  <c r="X202" i="23"/>
  <c r="Y196" i="23"/>
  <c r="Y170" i="23"/>
  <c r="T187" i="23"/>
  <c r="S99" i="23"/>
  <c r="T99" i="23" s="1"/>
  <c r="S83" i="23"/>
  <c r="V83" i="23" s="1"/>
  <c r="S43" i="23"/>
  <c r="V43" i="23" s="1"/>
  <c r="S14" i="23"/>
  <c r="T179" i="23"/>
  <c r="T66" i="23"/>
  <c r="W202" i="23"/>
  <c r="X196" i="23"/>
  <c r="Y187" i="23"/>
  <c r="Y100" i="23"/>
  <c r="Y24" i="23"/>
  <c r="Z179" i="23"/>
  <c r="Z66" i="23"/>
  <c r="AA179" i="23"/>
  <c r="AA66" i="23"/>
  <c r="AA187" i="23"/>
  <c r="AA88" i="23"/>
  <c r="AA24" i="23"/>
  <c r="S98" i="23"/>
  <c r="T98" i="23" s="1"/>
  <c r="S82" i="23"/>
  <c r="T82" i="23" s="1"/>
  <c r="S62" i="23"/>
  <c r="T62" i="23" s="1"/>
  <c r="S42" i="23"/>
  <c r="T42" i="23" s="1"/>
  <c r="S13" i="23"/>
  <c r="T13" i="23" s="1"/>
  <c r="T171" i="23"/>
  <c r="V202" i="23"/>
  <c r="W196" i="23"/>
  <c r="X187" i="23"/>
  <c r="X100" i="23"/>
  <c r="X88" i="23"/>
  <c r="X24" i="23"/>
  <c r="Y179" i="23"/>
  <c r="Y66" i="23"/>
  <c r="Z171" i="23"/>
  <c r="AA171" i="23"/>
  <c r="T24" i="23"/>
  <c r="Z187" i="23"/>
  <c r="Z24" i="23"/>
  <c r="AA100" i="23"/>
  <c r="AA67" i="23"/>
  <c r="S97" i="23"/>
  <c r="V97" i="23" s="1"/>
  <c r="S80" i="23"/>
  <c r="X80" i="23" s="1"/>
  <c r="S61" i="23"/>
  <c r="T61" i="23" s="1"/>
  <c r="S40" i="23"/>
  <c r="V40" i="23" s="1"/>
  <c r="S12" i="23"/>
  <c r="T12" i="23" s="1"/>
  <c r="T170" i="23"/>
  <c r="U202" i="23"/>
  <c r="V196" i="23"/>
  <c r="W187" i="23"/>
  <c r="W24" i="23"/>
  <c r="X179" i="23"/>
  <c r="X66" i="23"/>
  <c r="Y171" i="23"/>
  <c r="Z170" i="23"/>
  <c r="AA170" i="23"/>
  <c r="V187" i="23"/>
  <c r="AA141" i="23"/>
  <c r="S95" i="23"/>
  <c r="S77" i="23"/>
  <c r="V77" i="23" s="1"/>
  <c r="S57" i="23"/>
  <c r="T57" i="23" s="1"/>
  <c r="S38" i="23"/>
  <c r="V38" i="23" s="1"/>
  <c r="S10" i="23"/>
  <c r="T10" i="23" s="1"/>
  <c r="T125" i="23"/>
  <c r="U100" i="23"/>
  <c r="U67" i="23"/>
  <c r="U24" i="23"/>
  <c r="V179" i="23"/>
  <c r="V66" i="23"/>
  <c r="W171" i="23"/>
  <c r="X170" i="23"/>
  <c r="Y141" i="23"/>
  <c r="Y11" i="23"/>
  <c r="Z125" i="23"/>
  <c r="AA125" i="23"/>
  <c r="S94" i="23"/>
  <c r="S76" i="23"/>
  <c r="T76" i="23" s="1"/>
  <c r="S56" i="23"/>
  <c r="S37" i="23"/>
  <c r="W37" i="23" s="1"/>
  <c r="S9" i="23"/>
  <c r="T9" i="23" s="1"/>
  <c r="T110" i="23"/>
  <c r="V171" i="23"/>
  <c r="W170" i="23"/>
  <c r="X141" i="23"/>
  <c r="X11" i="23"/>
  <c r="Y125" i="23"/>
  <c r="Z110" i="23"/>
  <c r="AA110" i="23"/>
  <c r="Z11" i="23"/>
  <c r="S105" i="23"/>
  <c r="V105" i="23" s="1"/>
  <c r="S93" i="23"/>
  <c r="V93" i="23" s="1"/>
  <c r="S75" i="23"/>
  <c r="T75" i="23" s="1"/>
  <c r="S32" i="23"/>
  <c r="S8" i="23"/>
  <c r="T8" i="23" s="1"/>
  <c r="T55" i="23"/>
  <c r="V170" i="23"/>
  <c r="W141" i="23"/>
  <c r="W78" i="23"/>
  <c r="W11" i="23"/>
  <c r="X125" i="23"/>
  <c r="Y110" i="23"/>
  <c r="Z55" i="23"/>
  <c r="AA55" i="23"/>
  <c r="T141" i="23"/>
  <c r="S104" i="23"/>
  <c r="S92" i="23"/>
  <c r="S74" i="23"/>
  <c r="T74" i="23" s="1"/>
  <c r="S51" i="23"/>
  <c r="T51" i="23" s="1"/>
  <c r="S31" i="23"/>
  <c r="T31" i="23" s="1"/>
  <c r="S7" i="23"/>
  <c r="T7" i="23" s="1"/>
  <c r="V141" i="23"/>
  <c r="V11" i="23"/>
  <c r="W125" i="23"/>
  <c r="X110" i="23"/>
  <c r="Y55" i="23"/>
  <c r="T11" i="23"/>
  <c r="S6" i="23"/>
  <c r="T6" i="23" s="1"/>
  <c r="S103" i="23"/>
  <c r="V103" i="23" s="1"/>
  <c r="S91" i="23"/>
  <c r="V91" i="23" s="1"/>
  <c r="S73" i="23"/>
  <c r="X73" i="23" s="1"/>
  <c r="S50" i="23"/>
  <c r="T50" i="23" s="1"/>
  <c r="S30" i="23"/>
  <c r="V30" i="23" s="1"/>
  <c r="U141" i="23"/>
  <c r="U11" i="23"/>
  <c r="V125" i="23"/>
  <c r="W110" i="23"/>
  <c r="X55" i="23"/>
  <c r="S102" i="23"/>
  <c r="V102" i="23" s="1"/>
  <c r="S90" i="23"/>
  <c r="V90" i="23" s="1"/>
  <c r="S69" i="23"/>
  <c r="T69" i="23" s="1"/>
  <c r="S49" i="23"/>
  <c r="W49" i="23" s="1"/>
  <c r="S27" i="23"/>
  <c r="T27" i="23" s="1"/>
  <c r="T202" i="23"/>
  <c r="V110" i="23"/>
  <c r="W55" i="23"/>
  <c r="Z202" i="23"/>
  <c r="AA202" i="23"/>
  <c r="S101" i="23"/>
  <c r="T101" i="23" s="1"/>
  <c r="S89" i="23"/>
  <c r="V89" i="23" s="1"/>
  <c r="S68" i="23"/>
  <c r="V68" i="23" s="1"/>
  <c r="S45" i="23"/>
  <c r="T45" i="23" s="1"/>
  <c r="S25" i="23"/>
  <c r="T25" i="23" s="1"/>
  <c r="T196" i="23"/>
  <c r="Z196" i="23"/>
  <c r="BJ327" i="2"/>
  <c r="AJ327" i="2"/>
  <c r="BH327" i="2"/>
  <c r="BN327" i="2"/>
  <c r="BW327" i="2"/>
  <c r="AV327" i="2"/>
  <c r="Z100" i="23" l="1"/>
  <c r="W100" i="23"/>
  <c r="X39" i="23"/>
  <c r="T100" i="23"/>
  <c r="Z44" i="23"/>
  <c r="AA44" i="23"/>
  <c r="T91" i="23"/>
  <c r="T102" i="23"/>
  <c r="Z67" i="23"/>
  <c r="U60" i="23"/>
  <c r="T80" i="23"/>
  <c r="W44" i="23"/>
  <c r="T44" i="23"/>
  <c r="X78" i="23"/>
  <c r="X44" i="23"/>
  <c r="V60" i="23"/>
  <c r="Z60" i="23"/>
  <c r="T67" i="23"/>
  <c r="U78" i="23"/>
  <c r="Y60" i="23"/>
  <c r="Y44" i="23"/>
  <c r="Z78" i="23"/>
  <c r="Y78" i="23"/>
  <c r="U44" i="23"/>
  <c r="T88" i="23"/>
  <c r="W96" i="23"/>
  <c r="AA39" i="23"/>
  <c r="AA96" i="23"/>
  <c r="Z88" i="23"/>
  <c r="Z39" i="23"/>
  <c r="V82" i="23"/>
  <c r="U96" i="23"/>
  <c r="U88" i="23"/>
  <c r="Z37" i="23"/>
  <c r="V78" i="23"/>
  <c r="Z96" i="23"/>
  <c r="V37" i="23"/>
  <c r="X60" i="23"/>
  <c r="Y37" i="23"/>
  <c r="V39" i="23"/>
  <c r="T39" i="23"/>
  <c r="Y39" i="23"/>
  <c r="T97" i="23"/>
  <c r="T60" i="23"/>
  <c r="W60" i="23"/>
  <c r="AA78" i="23"/>
  <c r="W39" i="23"/>
  <c r="W88" i="23"/>
  <c r="Y88" i="23"/>
  <c r="Z80" i="23"/>
  <c r="V73" i="23"/>
  <c r="V50" i="23"/>
  <c r="T89" i="23"/>
  <c r="T68" i="23"/>
  <c r="T73" i="23"/>
  <c r="Z25" i="23"/>
  <c r="Z73" i="23"/>
  <c r="T37" i="23"/>
  <c r="T40" i="23"/>
  <c r="X96" i="23"/>
  <c r="T93" i="23"/>
  <c r="W25" i="23"/>
  <c r="T83" i="23"/>
  <c r="Y73" i="23"/>
  <c r="V57" i="23"/>
  <c r="T30" i="23"/>
  <c r="Z42" i="23"/>
  <c r="V42" i="23"/>
  <c r="X25" i="23"/>
  <c r="Y42" i="23"/>
  <c r="V45" i="23"/>
  <c r="Y96" i="23"/>
  <c r="V96" i="23"/>
  <c r="U56" i="23"/>
  <c r="AA56" i="23"/>
  <c r="W92" i="23"/>
  <c r="X92" i="23"/>
  <c r="Y92" i="23"/>
  <c r="AA92" i="23"/>
  <c r="Z92" i="23"/>
  <c r="V92" i="23"/>
  <c r="U92" i="23"/>
  <c r="U94" i="23"/>
  <c r="W94" i="23"/>
  <c r="X94" i="23"/>
  <c r="Y94" i="23"/>
  <c r="AA94" i="23"/>
  <c r="Z94" i="23"/>
  <c r="W104" i="23"/>
  <c r="X104" i="23"/>
  <c r="Y104" i="23"/>
  <c r="AA104" i="23"/>
  <c r="Z104" i="23"/>
  <c r="V104" i="23"/>
  <c r="U104" i="23"/>
  <c r="U95" i="23"/>
  <c r="W95" i="23"/>
  <c r="X95" i="23"/>
  <c r="Y95" i="23"/>
  <c r="AA95" i="23"/>
  <c r="Z95" i="23"/>
  <c r="T104" i="23"/>
  <c r="Y56" i="23"/>
  <c r="W56" i="23"/>
  <c r="T105" i="23"/>
  <c r="W42" i="23"/>
  <c r="Z76" i="23"/>
  <c r="T49" i="23"/>
  <c r="T56" i="23"/>
  <c r="V8" i="23"/>
  <c r="W8" i="23"/>
  <c r="X8" i="23"/>
  <c r="Y8" i="23"/>
  <c r="AA8" i="23"/>
  <c r="Z8" i="23"/>
  <c r="U8" i="23"/>
  <c r="V56" i="23"/>
  <c r="V76" i="23"/>
  <c r="U12" i="23"/>
  <c r="V12" i="23"/>
  <c r="W12" i="23"/>
  <c r="Y12" i="23"/>
  <c r="X12" i="23"/>
  <c r="AA12" i="23"/>
  <c r="Z12" i="23"/>
  <c r="X76" i="23"/>
  <c r="W32" i="23"/>
  <c r="X32" i="23"/>
  <c r="Y32" i="23"/>
  <c r="AA32" i="23"/>
  <c r="Z32" i="23"/>
  <c r="U32" i="23"/>
  <c r="Y27" i="23"/>
  <c r="AA27" i="23"/>
  <c r="Z27" i="23"/>
  <c r="U27" i="23"/>
  <c r="W27" i="23"/>
  <c r="X27" i="23"/>
  <c r="AA49" i="23"/>
  <c r="U49" i="23"/>
  <c r="X56" i="23"/>
  <c r="Z49" i="23"/>
  <c r="T32" i="23"/>
  <c r="Y69" i="23"/>
  <c r="AA69" i="23"/>
  <c r="Z69" i="23"/>
  <c r="U69" i="23"/>
  <c r="W69" i="23"/>
  <c r="X69" i="23"/>
  <c r="U13" i="23"/>
  <c r="X13" i="23"/>
  <c r="V13" i="23"/>
  <c r="W13" i="23"/>
  <c r="Y13" i="23"/>
  <c r="AA13" i="23"/>
  <c r="Z13" i="23"/>
  <c r="W14" i="23"/>
  <c r="U14" i="23"/>
  <c r="V14" i="23"/>
  <c r="X14" i="23"/>
  <c r="Y14" i="23"/>
  <c r="AA14" i="23"/>
  <c r="Z14" i="23"/>
  <c r="V101" i="23"/>
  <c r="AA45" i="23"/>
  <c r="Z45" i="23"/>
  <c r="U45" i="23"/>
  <c r="W45" i="23"/>
  <c r="X45" i="23"/>
  <c r="Y45" i="23"/>
  <c r="Y90" i="23"/>
  <c r="AA90" i="23"/>
  <c r="Z90" i="23"/>
  <c r="U90" i="23"/>
  <c r="X90" i="23"/>
  <c r="W90" i="23"/>
  <c r="W105" i="23"/>
  <c r="X105" i="23"/>
  <c r="Y105" i="23"/>
  <c r="AA105" i="23"/>
  <c r="Z105" i="23"/>
  <c r="U105" i="23"/>
  <c r="Y61" i="23"/>
  <c r="U61" i="23"/>
  <c r="W61" i="23"/>
  <c r="X61" i="23"/>
  <c r="AA61" i="23"/>
  <c r="Z61" i="23"/>
  <c r="U43" i="23"/>
  <c r="W43" i="23"/>
  <c r="X43" i="23"/>
  <c r="Y43" i="23"/>
  <c r="AA43" i="23"/>
  <c r="Z43" i="23"/>
  <c r="T14" i="23"/>
  <c r="Z56" i="23"/>
  <c r="V95" i="23"/>
  <c r="V94" i="23"/>
  <c r="AA68" i="23"/>
  <c r="Z68" i="23"/>
  <c r="U68" i="23"/>
  <c r="Y68" i="23"/>
  <c r="W68" i="23"/>
  <c r="X68" i="23"/>
  <c r="Y102" i="23"/>
  <c r="AA102" i="23"/>
  <c r="Z102" i="23"/>
  <c r="U102" i="23"/>
  <c r="X102" i="23"/>
  <c r="W102" i="23"/>
  <c r="AA73" i="23"/>
  <c r="U73" i="23"/>
  <c r="W73" i="23"/>
  <c r="W7" i="23"/>
  <c r="X7" i="23"/>
  <c r="Y7" i="23"/>
  <c r="AA7" i="23"/>
  <c r="Z7" i="23"/>
  <c r="U7" i="23"/>
  <c r="V7" i="23"/>
  <c r="U9" i="23"/>
  <c r="V9" i="23"/>
  <c r="W9" i="23"/>
  <c r="X9" i="23"/>
  <c r="Y9" i="23"/>
  <c r="AA9" i="23"/>
  <c r="Z9" i="23"/>
  <c r="U80" i="23"/>
  <c r="Y80" i="23"/>
  <c r="AA80" i="23"/>
  <c r="X62" i="23"/>
  <c r="U62" i="23"/>
  <c r="W62" i="23"/>
  <c r="Y62" i="23"/>
  <c r="AA62" i="23"/>
  <c r="Z62" i="23"/>
  <c r="W83" i="23"/>
  <c r="U83" i="23"/>
  <c r="X83" i="23"/>
  <c r="Y83" i="23"/>
  <c r="AA83" i="23"/>
  <c r="Z83" i="23"/>
  <c r="V62" i="23"/>
  <c r="X49" i="23"/>
  <c r="V69" i="23"/>
  <c r="T90" i="23"/>
  <c r="T94" i="23"/>
  <c r="W75" i="23"/>
  <c r="X75" i="23"/>
  <c r="Y75" i="23"/>
  <c r="AA75" i="23"/>
  <c r="Z75" i="23"/>
  <c r="U75" i="23"/>
  <c r="AA25" i="23"/>
  <c r="U25" i="23"/>
  <c r="Y25" i="23"/>
  <c r="X30" i="23"/>
  <c r="Y30" i="23"/>
  <c r="AA30" i="23"/>
  <c r="Z30" i="23"/>
  <c r="U30" i="23"/>
  <c r="W30" i="23"/>
  <c r="W93" i="23"/>
  <c r="X93" i="23"/>
  <c r="Y93" i="23"/>
  <c r="AA93" i="23"/>
  <c r="Z93" i="23"/>
  <c r="U93" i="23"/>
  <c r="U40" i="23"/>
  <c r="Y40" i="23"/>
  <c r="W40" i="23"/>
  <c r="X40" i="23"/>
  <c r="AA40" i="23"/>
  <c r="Z40" i="23"/>
  <c r="T77" i="23"/>
  <c r="V32" i="23"/>
  <c r="X50" i="23"/>
  <c r="Y50" i="23"/>
  <c r="AA50" i="23"/>
  <c r="Z50" i="23"/>
  <c r="W50" i="23"/>
  <c r="U50" i="23"/>
  <c r="U42" i="23"/>
  <c r="AA42" i="23"/>
  <c r="V25" i="23"/>
  <c r="AA89" i="23"/>
  <c r="Z89" i="23"/>
  <c r="U89" i="23"/>
  <c r="W89" i="23"/>
  <c r="Y89" i="23"/>
  <c r="X89" i="23"/>
  <c r="X91" i="23"/>
  <c r="Y91" i="23"/>
  <c r="AA91" i="23"/>
  <c r="Z91" i="23"/>
  <c r="U91" i="23"/>
  <c r="W91" i="23"/>
  <c r="W31" i="23"/>
  <c r="X31" i="23"/>
  <c r="Y31" i="23"/>
  <c r="AA31" i="23"/>
  <c r="Z31" i="23"/>
  <c r="V31" i="23"/>
  <c r="U31" i="23"/>
  <c r="U37" i="23"/>
  <c r="AA37" i="23"/>
  <c r="U10" i="23"/>
  <c r="V10" i="23"/>
  <c r="W10" i="23"/>
  <c r="X10" i="23"/>
  <c r="Y10" i="23"/>
  <c r="AA10" i="23"/>
  <c r="Z10" i="23"/>
  <c r="Y97" i="23"/>
  <c r="U97" i="23"/>
  <c r="W97" i="23"/>
  <c r="X97" i="23"/>
  <c r="AA97" i="23"/>
  <c r="Z97" i="23"/>
  <c r="U82" i="23"/>
  <c r="X82" i="23"/>
  <c r="W82" i="23"/>
  <c r="Y82" i="23"/>
  <c r="AA82" i="23"/>
  <c r="Z82" i="23"/>
  <c r="U99" i="23"/>
  <c r="W99" i="23"/>
  <c r="X99" i="23"/>
  <c r="Y99" i="23"/>
  <c r="AA99" i="23"/>
  <c r="Z99" i="23"/>
  <c r="T43" i="23"/>
  <c r="X37" i="23"/>
  <c r="V99" i="23"/>
  <c r="T92" i="23"/>
  <c r="X42" i="23"/>
  <c r="V61" i="23"/>
  <c r="W80" i="23"/>
  <c r="V80" i="23"/>
  <c r="T95" i="23"/>
  <c r="U38" i="23"/>
  <c r="W38" i="23"/>
  <c r="X38" i="23"/>
  <c r="Y38" i="23"/>
  <c r="AA38" i="23"/>
  <c r="Z38" i="23"/>
  <c r="X98" i="23"/>
  <c r="U98" i="23"/>
  <c r="W98" i="23"/>
  <c r="Y98" i="23"/>
  <c r="AA98" i="23"/>
  <c r="Z98" i="23"/>
  <c r="T38" i="23"/>
  <c r="Y76" i="23"/>
  <c r="V49" i="23"/>
  <c r="V75" i="23"/>
  <c r="X103" i="23"/>
  <c r="Y103" i="23"/>
  <c r="AA103" i="23"/>
  <c r="Z103" i="23"/>
  <c r="W103" i="23"/>
  <c r="U103" i="23"/>
  <c r="W74" i="23"/>
  <c r="X74" i="23"/>
  <c r="Y74" i="23"/>
  <c r="AA74" i="23"/>
  <c r="Z74" i="23"/>
  <c r="U74" i="23"/>
  <c r="V74" i="23"/>
  <c r="U57" i="23"/>
  <c r="W57" i="23"/>
  <c r="X57" i="23"/>
  <c r="Y57" i="23"/>
  <c r="AA57" i="23"/>
  <c r="Z57" i="23"/>
  <c r="Y49" i="23"/>
  <c r="T103" i="23"/>
  <c r="V27" i="23"/>
  <c r="AA101" i="23"/>
  <c r="Z101" i="23"/>
  <c r="U101" i="23"/>
  <c r="W101" i="23"/>
  <c r="X101" i="23"/>
  <c r="Y101" i="23"/>
  <c r="U76" i="23"/>
  <c r="AA76" i="23"/>
  <c r="U77" i="23"/>
  <c r="W77" i="23"/>
  <c r="X77" i="23"/>
  <c r="Y77" i="23"/>
  <c r="AA77" i="23"/>
  <c r="Z77" i="23"/>
  <c r="W76" i="23"/>
  <c r="W51" i="23"/>
  <c r="X51" i="23"/>
  <c r="Y51" i="23"/>
  <c r="AA51" i="23"/>
  <c r="Z51" i="23"/>
  <c r="V51" i="23"/>
  <c r="U51" i="23"/>
  <c r="W6" i="23"/>
  <c r="V6" i="23"/>
  <c r="Z6" i="23"/>
  <c r="U6" i="23"/>
  <c r="AA6" i="23"/>
  <c r="X6" i="23"/>
  <c r="Y6" i="23"/>
  <c r="V98" i="23"/>
  <c r="T207" i="23" l="1"/>
  <c r="T206" i="23"/>
  <c r="Y206" i="23"/>
  <c r="Y207" i="23"/>
  <c r="X207" i="23"/>
  <c r="X206" i="23"/>
  <c r="AA206" i="23"/>
  <c r="AA207" i="23"/>
  <c r="U207" i="23"/>
  <c r="U206" i="23"/>
  <c r="Z206" i="23"/>
  <c r="Z207" i="23"/>
  <c r="V207" i="23"/>
  <c r="V206" i="23"/>
  <c r="W207" i="23"/>
  <c r="W206" i="23"/>
  <c r="CF327" i="2"/>
  <c r="G46" i="26" l="1"/>
  <c r="G32" i="26"/>
  <c r="G45" i="26"/>
  <c r="G17" i="26"/>
  <c r="G44" i="26"/>
  <c r="G25" i="26"/>
  <c r="G38" i="26"/>
  <c r="G8" i="26"/>
  <c r="K32" i="26"/>
  <c r="G47" i="26"/>
  <c r="CD327" i="2"/>
  <c r="CB327" i="2"/>
  <c r="BI71" i="39"/>
  <c r="AL20" i="39"/>
  <c r="AZ85" i="39"/>
  <c r="AP26" i="39"/>
  <c r="AN24" i="39"/>
  <c r="AZ21" i="39"/>
  <c r="BE19" i="39"/>
  <c r="BF103" i="39"/>
  <c r="CJ48" i="39"/>
  <c r="AO36" i="39"/>
  <c r="AT82" i="39"/>
  <c r="AS102" i="39"/>
  <c r="CI17" i="39"/>
  <c r="AZ72" i="39"/>
  <c r="BB91" i="39"/>
  <c r="BD99" i="39"/>
  <c r="BH100" i="39"/>
  <c r="AQ186" i="36"/>
  <c r="CK31" i="39"/>
  <c r="BC74" i="39"/>
  <c r="AO47" i="39"/>
  <c r="AQ34" i="39"/>
  <c r="CK80" i="39"/>
  <c r="AR53" i="39"/>
  <c r="AQ24" i="39"/>
  <c r="AR69" i="39"/>
  <c r="AT24" i="39"/>
  <c r="AT74" i="39"/>
  <c r="AU48" i="39"/>
  <c r="AM94" i="39"/>
  <c r="AM21" i="39"/>
  <c r="AJ36" i="39"/>
  <c r="CI86" i="39"/>
  <c r="AW150" i="36"/>
  <c r="CK22" i="39"/>
  <c r="AQ41" i="39"/>
  <c r="BC66" i="39"/>
  <c r="CI28" i="39"/>
  <c r="BC53" i="39"/>
  <c r="AS61" i="39"/>
  <c r="BE43" i="39"/>
  <c r="AQ10" i="39"/>
  <c r="BB100" i="39"/>
  <c r="BC65" i="39"/>
  <c r="AV100" i="39"/>
  <c r="BA104" i="39"/>
  <c r="AT105" i="39"/>
  <c r="AU94" i="39"/>
  <c r="BD108" i="39"/>
  <c r="AT110" i="39"/>
  <c r="AU46" i="39"/>
  <c r="BI86" i="39"/>
  <c r="AR80" i="39"/>
  <c r="AV108" i="39"/>
  <c r="BD38" i="39"/>
  <c r="AQ107" i="39"/>
  <c r="BF66" i="39"/>
  <c r="AM101" i="39"/>
  <c r="AG88" i="39"/>
  <c r="AN87" i="39"/>
  <c r="BG49" i="39"/>
  <c r="AZ73" i="39"/>
  <c r="AO106" i="39"/>
  <c r="AT43" i="39"/>
  <c r="CI85" i="39"/>
  <c r="AL107" i="39"/>
  <c r="BC24" i="39"/>
  <c r="BA88" i="39"/>
  <c r="CJ68" i="39"/>
  <c r="BD81" i="39"/>
  <c r="AJ28" i="39"/>
  <c r="BH26" i="39"/>
  <c r="BD113" i="39"/>
  <c r="BH40" i="39"/>
  <c r="AU112" i="39"/>
  <c r="BA67" i="39"/>
  <c r="BH52" i="39"/>
  <c r="BB86" i="39"/>
  <c r="BD100" i="39"/>
  <c r="AM106" i="39"/>
  <c r="BH101" i="39"/>
  <c r="BE76" i="39"/>
  <c r="AL75" i="39"/>
  <c r="AW99" i="39"/>
  <c r="AU93" i="39"/>
  <c r="BE97" i="39"/>
  <c r="AT97" i="39"/>
  <c r="BF81" i="39"/>
  <c r="BA97" i="39"/>
  <c r="BI158" i="36"/>
  <c r="AP34" i="39"/>
  <c r="BE29" i="39"/>
  <c r="BC63" i="39"/>
  <c r="AP96" i="39"/>
  <c r="CK89" i="39"/>
  <c r="AR98" i="39"/>
  <c r="BC102" i="39"/>
  <c r="AZ66" i="39"/>
  <c r="CK11" i="39"/>
  <c r="AW81" i="39"/>
  <c r="AM127" i="36"/>
  <c r="CJ58" i="39"/>
  <c r="AL33" i="39"/>
  <c r="BI14" i="39"/>
  <c r="AW72" i="39"/>
  <c r="CK83" i="39"/>
  <c r="CK62" i="39"/>
  <c r="AR45" i="36"/>
  <c r="AU12" i="39"/>
  <c r="BG82" i="39"/>
  <c r="AS95" i="39"/>
  <c r="AZ96" i="39"/>
  <c r="AN83" i="39"/>
  <c r="BH112" i="39"/>
  <c r="AP75" i="39"/>
  <c r="AG97" i="39"/>
  <c r="AO96" i="39"/>
  <c r="AG67" i="39"/>
  <c r="AU111" i="39"/>
  <c r="AP113" i="39"/>
  <c r="AV96" i="39"/>
  <c r="BH170" i="36"/>
  <c r="AO64" i="39"/>
  <c r="AP67" i="39"/>
  <c r="AS71" i="39"/>
  <c r="CJ95" i="39"/>
  <c r="AO100" i="39"/>
  <c r="BH108" i="39"/>
  <c r="AU47" i="39"/>
  <c r="AM43" i="39"/>
  <c r="CJ86" i="39"/>
  <c r="BA112" i="39"/>
  <c r="AK12" i="39"/>
  <c r="BB93" i="39"/>
  <c r="BB40" i="39"/>
  <c r="AM54" i="39"/>
  <c r="BB35" i="39"/>
  <c r="AZ86" i="39"/>
  <c r="AR24" i="39"/>
  <c r="AG86" i="39"/>
  <c r="CI106" i="39"/>
  <c r="AR67" i="39"/>
  <c r="CJ109" i="39"/>
  <c r="BH99" i="39"/>
  <c r="AY15" i="39"/>
  <c r="AU73" i="39"/>
  <c r="BF104" i="39"/>
  <c r="BF70" i="39"/>
  <c r="BB68" i="39"/>
  <c r="CJ99" i="39"/>
  <c r="AZ58" i="39"/>
  <c r="AR105" i="39"/>
  <c r="CJ39" i="39"/>
  <c r="AW59" i="39"/>
  <c r="AN109" i="39"/>
  <c r="AU99" i="39"/>
  <c r="BH65" i="39"/>
  <c r="AI31" i="39"/>
  <c r="AL77" i="39"/>
  <c r="AN21" i="39"/>
  <c r="AT106" i="39"/>
  <c r="AY30" i="39"/>
  <c r="AK36" i="39"/>
  <c r="BD58" i="39"/>
  <c r="AZ30" i="39"/>
  <c r="AR64" i="39"/>
  <c r="AH35" i="39"/>
  <c r="AO52" i="39"/>
  <c r="BB43" i="39"/>
  <c r="BE88" i="39"/>
  <c r="AZ88" i="39"/>
  <c r="BC60" i="39"/>
  <c r="AW62" i="39"/>
  <c r="AZ82" i="39"/>
  <c r="AT73" i="39"/>
  <c r="AR89" i="39"/>
  <c r="AW112" i="39"/>
  <c r="AX37" i="39"/>
  <c r="AL131" i="36"/>
  <c r="BA108" i="39"/>
  <c r="AW42" i="39"/>
  <c r="AW94" i="39"/>
  <c r="AW40" i="39"/>
  <c r="AV146" i="36"/>
  <c r="CK50" i="39"/>
  <c r="AZ79" i="39"/>
  <c r="AU77" i="39"/>
  <c r="AY32" i="39"/>
  <c r="BE165" i="36"/>
  <c r="AG104" i="39"/>
  <c r="BC108" i="39"/>
  <c r="AR60" i="39"/>
  <c r="BC129" i="36"/>
  <c r="AN113" i="39"/>
  <c r="CI113" i="36"/>
  <c r="AZ64" i="39"/>
  <c r="AZ109" i="39"/>
  <c r="BB90" i="39"/>
  <c r="AI28" i="39"/>
  <c r="AW61" i="39"/>
  <c r="AM185" i="36"/>
  <c r="AR140" i="36"/>
  <c r="AN88" i="39"/>
  <c r="BH85" i="39"/>
  <c r="AQ154" i="36"/>
  <c r="AR72" i="39"/>
  <c r="AZ98" i="39"/>
  <c r="AL96" i="39"/>
  <c r="AT31" i="39"/>
  <c r="BF60" i="39"/>
  <c r="BD166" i="36"/>
  <c r="AR58" i="39"/>
  <c r="AS73" i="39"/>
  <c r="BC58" i="39"/>
  <c r="AX11" i="39"/>
  <c r="AP61" i="39"/>
  <c r="BB67" i="39"/>
  <c r="AN123" i="36"/>
  <c r="CK166" i="36"/>
  <c r="BG183" i="36"/>
  <c r="AQ88" i="39"/>
  <c r="AQ124" i="36"/>
  <c r="AQ22" i="39"/>
  <c r="AR30" i="39"/>
  <c r="BD169" i="36"/>
  <c r="BB71" i="39"/>
  <c r="AR49" i="39"/>
  <c r="BF166" i="36"/>
  <c r="BE83" i="39"/>
  <c r="AM109" i="39"/>
  <c r="BH186" i="36"/>
  <c r="BD40" i="39"/>
  <c r="AN37" i="39"/>
  <c r="AU29" i="39"/>
  <c r="AQ77" i="39"/>
  <c r="AS78" i="36"/>
  <c r="BG67" i="39"/>
  <c r="AL103" i="39"/>
  <c r="AU160" i="36"/>
  <c r="AN68" i="39"/>
  <c r="AM87" i="39"/>
  <c r="AZ32" i="39"/>
  <c r="AJ14" i="39"/>
  <c r="BF44" i="39"/>
  <c r="AW111" i="39"/>
  <c r="BE104" i="39"/>
  <c r="BA42" i="39"/>
  <c r="BC22" i="39"/>
  <c r="AQ69" i="39"/>
  <c r="BG99" i="39"/>
  <c r="AR27" i="39"/>
  <c r="BA77" i="39"/>
  <c r="AP101" i="39"/>
  <c r="BA105" i="39"/>
  <c r="AO98" i="39"/>
  <c r="AN164" i="36"/>
  <c r="AS13" i="39"/>
  <c r="AO14" i="39"/>
  <c r="BB79" i="39"/>
  <c r="BG48" i="39"/>
  <c r="AP98" i="39"/>
  <c r="CI107" i="39"/>
  <c r="AR96" i="39"/>
  <c r="AW66" i="39"/>
  <c r="AR35" i="39"/>
  <c r="AP64" i="39"/>
  <c r="AR111" i="39"/>
  <c r="BH28" i="39"/>
  <c r="AP169" i="36"/>
  <c r="AO28" i="39"/>
  <c r="AW92" i="39"/>
  <c r="AL91" i="39"/>
  <c r="BF109" i="39"/>
  <c r="AZ36" i="39"/>
  <c r="BH78" i="39"/>
  <c r="AG178" i="36"/>
  <c r="BF105" i="39"/>
  <c r="AK27" i="39"/>
  <c r="CJ11" i="39"/>
  <c r="AM27" i="39"/>
  <c r="BD190" i="36"/>
  <c r="CI75" i="39"/>
  <c r="BF57" i="39"/>
  <c r="AM29" i="39"/>
  <c r="CK65" i="39"/>
  <c r="AZ76" i="39"/>
  <c r="AP92" i="39"/>
  <c r="BG30" i="39"/>
  <c r="BG17" i="39"/>
  <c r="AI21" i="39"/>
  <c r="AU65" i="39"/>
  <c r="AW57" i="39"/>
  <c r="BD59" i="39"/>
  <c r="AS72" i="39"/>
  <c r="AV106" i="39"/>
  <c r="BG62" i="39"/>
  <c r="BH31" i="39"/>
  <c r="AT17" i="39"/>
  <c r="BF46" i="39"/>
  <c r="BC42" i="39"/>
  <c r="AN176" i="36"/>
  <c r="BC103" i="39"/>
  <c r="BG94" i="39"/>
  <c r="AQ169" i="36"/>
  <c r="AR112" i="39"/>
  <c r="AL111" i="39"/>
  <c r="AZ90" i="39"/>
  <c r="AP58" i="39"/>
  <c r="BC28" i="39"/>
  <c r="BI32" i="39"/>
  <c r="BD65" i="39"/>
  <c r="BH59" i="39"/>
  <c r="BF56" i="39"/>
  <c r="AO162" i="36"/>
  <c r="AO46" i="39"/>
  <c r="BG25" i="39"/>
  <c r="CK112" i="39"/>
  <c r="BH57" i="39"/>
  <c r="AK31" i="39"/>
  <c r="BA173" i="36"/>
  <c r="AN101" i="39"/>
  <c r="AU20" i="39"/>
  <c r="AU62" i="39"/>
  <c r="AW41" i="39"/>
  <c r="BA46" i="39"/>
  <c r="CJ35" i="39"/>
  <c r="BG52" i="39"/>
  <c r="AR28" i="39"/>
  <c r="AO170" i="36"/>
  <c r="AN61" i="39"/>
  <c r="BE36" i="39"/>
  <c r="AO23" i="39"/>
  <c r="BD74" i="39"/>
  <c r="AG93" i="39"/>
  <c r="BH87" i="39"/>
  <c r="BG28" i="39"/>
  <c r="AM45" i="39"/>
  <c r="BI111" i="36"/>
  <c r="AW90" i="39"/>
  <c r="BA69" i="39"/>
  <c r="BG101" i="39"/>
  <c r="AG61" i="39"/>
  <c r="AQ35" i="39"/>
  <c r="AO56" i="39"/>
  <c r="BA43" i="39"/>
  <c r="AN50" i="39"/>
  <c r="BC88" i="39"/>
  <c r="BB167" i="36"/>
  <c r="BH94" i="39"/>
  <c r="AJ26" i="39"/>
  <c r="CI26" i="39"/>
  <c r="CJ27" i="39"/>
  <c r="AG107" i="39"/>
  <c r="AO77" i="39"/>
  <c r="CI31" i="39"/>
  <c r="BA74" i="39"/>
  <c r="BA146" i="36"/>
  <c r="AI30" i="39"/>
  <c r="AU56" i="39"/>
  <c r="AR47" i="39"/>
  <c r="CK40" i="39"/>
  <c r="AS114" i="39"/>
  <c r="BH50" i="39"/>
  <c r="AZ31" i="39"/>
  <c r="CJ25" i="39"/>
  <c r="AZ39" i="39"/>
  <c r="BG65" i="39"/>
  <c r="BB58" i="39"/>
  <c r="AW144" i="36"/>
  <c r="BD44" i="39"/>
  <c r="CK86" i="39"/>
  <c r="BE24" i="39"/>
  <c r="CJ29" i="39"/>
  <c r="BG95" i="39"/>
  <c r="AM92" i="39"/>
  <c r="BC105" i="39"/>
  <c r="BI102" i="39"/>
  <c r="AP88" i="39"/>
  <c r="AG76" i="39"/>
  <c r="AR38" i="39"/>
  <c r="CI140" i="36"/>
  <c r="AL112" i="39"/>
  <c r="AQ33" i="39"/>
  <c r="AT95" i="39"/>
  <c r="BD93" i="39"/>
  <c r="CK165" i="36"/>
  <c r="AW36" i="39"/>
  <c r="BF48" i="39"/>
  <c r="AG85" i="39"/>
  <c r="AM181" i="36"/>
  <c r="BA156" i="36"/>
  <c r="CI74" i="39"/>
  <c r="AV104" i="39"/>
  <c r="AP62" i="39"/>
  <c r="AR88" i="39"/>
  <c r="BG102" i="39"/>
  <c r="AK24" i="39"/>
  <c r="AR99" i="39"/>
  <c r="AZ75" i="39"/>
  <c r="AT154" i="36"/>
  <c r="AJ32" i="39"/>
  <c r="CJ113" i="39"/>
  <c r="AR82" i="39"/>
  <c r="AM66" i="39"/>
  <c r="AZ101" i="39"/>
  <c r="AZ18" i="39"/>
  <c r="AP41" i="39"/>
  <c r="AT184" i="36"/>
  <c r="BI90" i="39"/>
  <c r="AS39" i="39"/>
  <c r="BD69" i="39"/>
  <c r="AN95" i="39"/>
  <c r="BG39" i="39"/>
  <c r="BD86" i="39"/>
  <c r="BA41" i="39"/>
  <c r="BE86" i="39"/>
  <c r="BH105" i="39"/>
  <c r="BI26" i="39"/>
  <c r="BI95" i="39"/>
  <c r="AT93" i="39"/>
  <c r="BF80" i="39"/>
  <c r="BC109" i="39"/>
  <c r="BF89" i="39"/>
  <c r="BI72" i="39"/>
  <c r="BA83" i="39"/>
  <c r="CI101" i="39"/>
  <c r="AW100" i="39"/>
  <c r="BA172" i="36"/>
  <c r="AN142" i="36"/>
  <c r="BB97" i="39"/>
  <c r="BE60" i="39"/>
  <c r="BF79" i="39"/>
  <c r="AL53" i="39"/>
  <c r="AK33" i="39"/>
  <c r="AL172" i="36"/>
  <c r="AG87" i="39"/>
  <c r="BE161" i="36"/>
  <c r="AR21" i="39"/>
  <c r="AL149" i="36"/>
  <c r="AM65" i="39"/>
  <c r="BH102" i="39"/>
  <c r="AP17" i="39"/>
  <c r="BB99" i="39"/>
  <c r="AR93" i="39"/>
  <c r="BE12" i="39"/>
  <c r="BH85" i="36"/>
  <c r="CI134" i="36"/>
  <c r="AG96" i="39"/>
  <c r="AZ155" i="36"/>
  <c r="CK64" i="39"/>
  <c r="AQ97" i="39"/>
  <c r="AV150" i="36"/>
  <c r="BG40" i="39"/>
  <c r="AR87" i="39"/>
  <c r="BG187" i="36"/>
  <c r="AW129" i="36"/>
  <c r="CJ171" i="36"/>
  <c r="AN173" i="36"/>
  <c r="AW187" i="36"/>
  <c r="AS186" i="36"/>
  <c r="BE73" i="39"/>
  <c r="BC184" i="36"/>
  <c r="CK87" i="39"/>
  <c r="AN47" i="39"/>
  <c r="AS55" i="39"/>
  <c r="BA100" i="39"/>
  <c r="BB106" i="39"/>
  <c r="AM171" i="36"/>
  <c r="BB37" i="39"/>
  <c r="BG91" i="39"/>
  <c r="AW77" i="39"/>
  <c r="AR74" i="36"/>
  <c r="AL68" i="39"/>
  <c r="BC30" i="39"/>
  <c r="AR104" i="39"/>
  <c r="AN60" i="39"/>
  <c r="BD114" i="39"/>
  <c r="AT62" i="39"/>
  <c r="AP186" i="36"/>
  <c r="AW78" i="39"/>
  <c r="AU91" i="39"/>
  <c r="BF84" i="39"/>
  <c r="BI69" i="39"/>
  <c r="AS80" i="39"/>
  <c r="AQ174" i="36"/>
  <c r="AW96" i="39"/>
  <c r="AN104" i="39"/>
  <c r="AV44" i="39"/>
  <c r="BC140" i="36"/>
  <c r="BH171" i="36"/>
  <c r="AG48" i="39"/>
  <c r="AL82" i="39"/>
  <c r="BF100" i="39"/>
  <c r="AH37" i="39"/>
  <c r="CK36" i="39"/>
  <c r="AS113" i="39"/>
  <c r="BC114" i="39"/>
  <c r="BC111" i="39"/>
  <c r="BI114" i="39"/>
  <c r="BH84" i="39"/>
  <c r="AU70" i="39"/>
  <c r="AV72" i="39"/>
  <c r="BH89" i="39"/>
  <c r="AN36" i="39"/>
  <c r="CK95" i="39"/>
  <c r="BG19" i="39"/>
  <c r="AZ97" i="39"/>
  <c r="AQ80" i="39"/>
  <c r="AW89" i="39"/>
  <c r="BC64" i="39"/>
  <c r="BH64" i="39"/>
  <c r="AM76" i="39"/>
  <c r="BD107" i="39"/>
  <c r="AN22" i="39"/>
  <c r="CJ87" i="39"/>
  <c r="BF42" i="39"/>
  <c r="AS110" i="39"/>
  <c r="AG175" i="36"/>
  <c r="BC94" i="39"/>
  <c r="BE53" i="39"/>
  <c r="AW43" i="39"/>
  <c r="AT77" i="39"/>
  <c r="AQ113" i="39"/>
  <c r="AO85" i="39"/>
  <c r="AN108" i="39"/>
  <c r="AS129" i="36"/>
  <c r="AU33" i="39"/>
  <c r="BI66" i="39"/>
  <c r="AR71" i="39"/>
  <c r="AP84" i="39"/>
  <c r="BA59" i="36"/>
  <c r="AO97" i="39"/>
  <c r="BC40" i="39"/>
  <c r="BA48" i="39"/>
  <c r="BB60" i="39"/>
  <c r="BE103" i="39"/>
  <c r="BB10" i="39"/>
  <c r="AR73" i="39"/>
  <c r="BC75" i="39"/>
  <c r="AR95" i="39"/>
  <c r="AR50" i="39"/>
  <c r="BB88" i="39"/>
  <c r="AT51" i="39"/>
  <c r="AM99" i="39"/>
  <c r="BH95" i="39"/>
  <c r="AU97" i="39"/>
  <c r="AP164" i="36"/>
  <c r="CJ41" i="39"/>
  <c r="BE121" i="36"/>
  <c r="BC138" i="36"/>
  <c r="AS75" i="39"/>
  <c r="AR108" i="39"/>
  <c r="AM89" i="39"/>
  <c r="AL109" i="39"/>
  <c r="AV40" i="39"/>
  <c r="AG69" i="39"/>
  <c r="BD76" i="39"/>
  <c r="AY29" i="39"/>
  <c r="AS180" i="36"/>
  <c r="BE85" i="39"/>
  <c r="AN18" i="39"/>
  <c r="BE47" i="39"/>
  <c r="BC16" i="39"/>
  <c r="BA85" i="39"/>
  <c r="AI11" i="39"/>
  <c r="AY27" i="39"/>
  <c r="BG177" i="36"/>
  <c r="CI70" i="39"/>
  <c r="BF18" i="39"/>
  <c r="AW102" i="39"/>
  <c r="BH24" i="39"/>
  <c r="AO104" i="39"/>
  <c r="BD134" i="36"/>
  <c r="CK88" i="39"/>
  <c r="CJ49" i="39"/>
  <c r="AR29" i="39"/>
  <c r="BH66" i="39"/>
  <c r="AP32" i="39"/>
  <c r="BG26" i="39"/>
  <c r="AV79" i="39"/>
  <c r="CI189" i="36"/>
  <c r="CK130" i="36"/>
  <c r="BI113" i="39"/>
  <c r="AP166" i="36"/>
  <c r="AW37" i="39"/>
  <c r="AM104" i="39"/>
  <c r="BG85" i="39"/>
  <c r="AN86" i="39"/>
  <c r="AZ104" i="39"/>
  <c r="CI32" i="39"/>
  <c r="BA188" i="36"/>
  <c r="BI101" i="39"/>
  <c r="AL58" i="39"/>
  <c r="BD97" i="39"/>
  <c r="AQ90" i="39"/>
  <c r="AK10" i="39"/>
  <c r="CK56" i="39"/>
  <c r="CK105" i="39"/>
  <c r="CK107" i="39"/>
  <c r="BF37" i="39"/>
  <c r="BC135" i="36"/>
  <c r="AU40" i="39"/>
  <c r="AS99" i="39"/>
  <c r="BG106" i="39"/>
  <c r="BB94" i="39"/>
  <c r="AP25" i="39"/>
  <c r="BC159" i="36"/>
  <c r="BF96" i="39"/>
  <c r="BC38" i="39"/>
  <c r="AW104" i="39"/>
  <c r="AG57" i="39"/>
  <c r="AS100" i="39"/>
  <c r="AP71" i="39"/>
  <c r="AL36" i="39"/>
  <c r="AR83" i="39"/>
  <c r="AO29" i="39"/>
  <c r="BC34" i="39"/>
  <c r="AS90" i="39"/>
  <c r="AG54" i="39"/>
  <c r="BE35" i="39"/>
  <c r="BE82" i="39"/>
  <c r="AT35" i="39"/>
  <c r="AV35" i="39"/>
  <c r="AO67" i="39"/>
  <c r="BF94" i="39"/>
  <c r="BA52" i="39"/>
  <c r="AT38" i="39"/>
  <c r="BC57" i="39"/>
  <c r="AS86" i="39"/>
  <c r="BC100" i="39"/>
  <c r="BE34" i="39"/>
  <c r="BB112" i="39"/>
  <c r="AQ89" i="39"/>
  <c r="AT25" i="39"/>
  <c r="AP36" i="39"/>
  <c r="BG42" i="39"/>
  <c r="CK51" i="39"/>
  <c r="BE170" i="36"/>
  <c r="AO107" i="39"/>
  <c r="BC82" i="39"/>
  <c r="AZ27" i="39"/>
  <c r="CI104" i="39"/>
  <c r="BG54" i="39"/>
  <c r="AU72" i="39"/>
  <c r="AL98" i="39"/>
  <c r="BG57" i="39"/>
  <c r="AS77" i="39"/>
  <c r="AW74" i="39"/>
  <c r="AT109" i="39"/>
  <c r="AU87" i="39"/>
  <c r="CJ65" i="39"/>
  <c r="CJ42" i="39"/>
  <c r="AZ149" i="36"/>
  <c r="AP105" i="39"/>
  <c r="BB110" i="39"/>
  <c r="BH69" i="39"/>
  <c r="BD80" i="39"/>
  <c r="AL130" i="36"/>
  <c r="AN100" i="39"/>
  <c r="AL101" i="39"/>
  <c r="AN92" i="39"/>
  <c r="CI112" i="39"/>
  <c r="BC73" i="39"/>
  <c r="CI65" i="39"/>
  <c r="AV50" i="39"/>
  <c r="AQ76" i="39"/>
  <c r="AP104" i="39"/>
  <c r="CK111" i="39"/>
  <c r="AU86" i="39"/>
  <c r="AL94" i="39"/>
  <c r="BE33" i="39"/>
  <c r="AP97" i="39"/>
  <c r="BI67" i="39"/>
  <c r="BE27" i="39"/>
  <c r="BD78" i="39"/>
  <c r="BD139" i="36"/>
  <c r="BB75" i="39"/>
  <c r="BE114" i="39"/>
  <c r="BE98" i="39"/>
  <c r="AS74" i="39"/>
  <c r="BG113" i="39"/>
  <c r="AV45" i="39"/>
  <c r="AO55" i="39"/>
  <c r="CJ67" i="39"/>
  <c r="AW32" i="39"/>
  <c r="BD31" i="39"/>
  <c r="AM114" i="39"/>
  <c r="AL110" i="39"/>
  <c r="CK75" i="39"/>
  <c r="AW70" i="39"/>
  <c r="AV70" i="39"/>
  <c r="BA101" i="39"/>
  <c r="BH172" i="36"/>
  <c r="BE94" i="39"/>
  <c r="AT50" i="39"/>
  <c r="CJ101" i="39"/>
  <c r="CI62" i="39"/>
  <c r="BC98" i="39"/>
  <c r="AL84" i="39"/>
  <c r="AO90" i="39"/>
  <c r="AM108" i="39"/>
  <c r="CJ33" i="39"/>
  <c r="AV137" i="36"/>
  <c r="BC86" i="39"/>
  <c r="AY35" i="39"/>
  <c r="BI70" i="39"/>
  <c r="BD30" i="39"/>
  <c r="BG112" i="39"/>
  <c r="AQ91" i="39"/>
  <c r="BB103" i="39"/>
  <c r="AP66" i="39"/>
  <c r="AV77" i="39"/>
  <c r="AS96" i="39"/>
  <c r="AN46" i="39"/>
  <c r="AP102" i="39"/>
  <c r="CJ88" i="39"/>
  <c r="BI84" i="39"/>
  <c r="BB83" i="39"/>
  <c r="AP114" i="39"/>
  <c r="AO114" i="39"/>
  <c r="AI34" i="39"/>
  <c r="BA40" i="39"/>
  <c r="BD39" i="39"/>
  <c r="AV185" i="36"/>
  <c r="AP184" i="36"/>
  <c r="AU49" i="39"/>
  <c r="AU30" i="39"/>
  <c r="BG100" i="39"/>
  <c r="AS106" i="39"/>
  <c r="BB176" i="36"/>
  <c r="AP106" i="39"/>
  <c r="BF85" i="39"/>
  <c r="AM35" i="39"/>
  <c r="AP110" i="39"/>
  <c r="BD89" i="39"/>
  <c r="AO111" i="39"/>
  <c r="AH33" i="39"/>
  <c r="BI112" i="39"/>
  <c r="CJ53" i="39"/>
  <c r="AO112" i="39"/>
  <c r="AQ85" i="39"/>
  <c r="BH107" i="39"/>
  <c r="BG107" i="39"/>
  <c r="AW109" i="39"/>
  <c r="BH75" i="39"/>
  <c r="AU36" i="39"/>
  <c r="AM33" i="39"/>
  <c r="AP35" i="39"/>
  <c r="AP70" i="39"/>
  <c r="AS42" i="39"/>
  <c r="AT89" i="39"/>
  <c r="BH37" i="39"/>
  <c r="AM55" i="39"/>
  <c r="BI99" i="39"/>
  <c r="AV99" i="39"/>
  <c r="AU50" i="39"/>
  <c r="BC71" i="39"/>
  <c r="CJ10" i="39"/>
  <c r="AZ45" i="39"/>
  <c r="AJ35" i="39"/>
  <c r="AP90" i="39"/>
  <c r="AQ62" i="39"/>
  <c r="AL87" i="39"/>
  <c r="BF67" i="39"/>
  <c r="AP52" i="39"/>
  <c r="AG59" i="39"/>
  <c r="AN111" i="39"/>
  <c r="BG75" i="39"/>
  <c r="AM110" i="39"/>
  <c r="BC39" i="39"/>
  <c r="AZ111" i="39"/>
  <c r="AN74" i="39"/>
  <c r="BC85" i="39"/>
  <c r="BD77" i="39"/>
  <c r="BA47" i="39"/>
  <c r="AN85" i="39"/>
  <c r="AV66" i="39"/>
  <c r="AG110" i="39"/>
  <c r="AP78" i="39"/>
  <c r="AO83" i="39"/>
  <c r="AV55" i="39"/>
  <c r="BD15" i="39"/>
  <c r="AL68" i="36"/>
  <c r="BH82" i="39"/>
  <c r="CI54" i="39"/>
  <c r="BB122" i="36"/>
  <c r="AR189" i="36"/>
  <c r="CK69" i="39"/>
  <c r="AZ12" i="39"/>
  <c r="AZ102" i="39"/>
  <c r="BC35" i="39"/>
  <c r="CK99" i="39"/>
  <c r="AQ71" i="39"/>
  <c r="AT44" i="39"/>
  <c r="CK25" i="39"/>
  <c r="AJ31" i="39"/>
  <c r="BF102" i="39"/>
  <c r="AX32" i="39"/>
  <c r="BH72" i="39"/>
  <c r="BB54" i="39"/>
  <c r="AT64" i="39"/>
  <c r="CJ34" i="39"/>
  <c r="AO99" i="39"/>
  <c r="AO86" i="39"/>
  <c r="AL71" i="39"/>
  <c r="AU85" i="39"/>
  <c r="CK57" i="39"/>
  <c r="CK77" i="39"/>
  <c r="BB96" i="39"/>
  <c r="AN147" i="36"/>
  <c r="CJ23" i="39"/>
  <c r="BI97" i="39"/>
  <c r="AR110" i="39"/>
  <c r="BD110" i="39"/>
  <c r="AM158" i="36"/>
  <c r="AL104" i="39"/>
  <c r="BH90" i="39"/>
  <c r="BF55" i="39"/>
  <c r="AJ34" i="39"/>
  <c r="AR32" i="39"/>
  <c r="BC101" i="39"/>
  <c r="BB53" i="39"/>
  <c r="CK42" i="39"/>
  <c r="AN13" i="39"/>
  <c r="BB80" i="39"/>
  <c r="BI162" i="36"/>
  <c r="BA55" i="39"/>
  <c r="AV51" i="39"/>
  <c r="AW80" i="39"/>
  <c r="BF40" i="39"/>
  <c r="BE65" i="39"/>
  <c r="CK110" i="39"/>
  <c r="AG100" i="39"/>
  <c r="AQ110" i="39"/>
  <c r="AW85" i="39"/>
  <c r="AO72" i="39"/>
  <c r="CI161" i="36"/>
  <c r="AW26" i="39"/>
  <c r="BH93" i="39"/>
  <c r="AS17" i="39"/>
  <c r="BB180" i="36"/>
  <c r="AL32" i="39"/>
  <c r="AR81" i="39"/>
  <c r="AS112" i="39"/>
  <c r="AS78" i="39"/>
  <c r="CK106" i="39"/>
  <c r="BD98" i="39"/>
  <c r="CK52" i="39"/>
  <c r="AW45" i="39"/>
  <c r="AT88" i="39"/>
  <c r="AV190" i="36"/>
  <c r="BG160" i="36"/>
  <c r="AS62" i="39"/>
  <c r="BC97" i="39"/>
  <c r="AQ96" i="39"/>
  <c r="AQ78" i="39"/>
  <c r="AU186" i="36"/>
  <c r="AZ91" i="39"/>
  <c r="AS87" i="39"/>
  <c r="AH27" i="39"/>
  <c r="AV92" i="39"/>
  <c r="BE68" i="39"/>
  <c r="CI66" i="39"/>
  <c r="AW67" i="39"/>
  <c r="BE38" i="39"/>
  <c r="AM44" i="39"/>
  <c r="AM95" i="39"/>
  <c r="AQ27" i="39"/>
  <c r="AT76" i="39"/>
  <c r="BD135" i="36"/>
  <c r="BF88" i="39"/>
  <c r="AN103" i="39"/>
  <c r="AU31" i="39"/>
  <c r="BC55" i="39"/>
  <c r="AO43" i="39"/>
  <c r="AG66" i="39"/>
  <c r="CK100" i="39"/>
  <c r="BF51" i="39"/>
  <c r="BI83" i="39"/>
  <c r="BB66" i="39"/>
  <c r="BI62" i="39"/>
  <c r="AV60" i="39"/>
  <c r="AW106" i="39"/>
  <c r="AO186" i="36"/>
  <c r="BD99" i="36"/>
  <c r="AO41" i="39"/>
  <c r="AN91" i="39"/>
  <c r="BE84" i="39"/>
  <c r="AQ20" i="39"/>
  <c r="CI45" i="39"/>
  <c r="AI33" i="39"/>
  <c r="BA114" i="39"/>
  <c r="AV76" i="39"/>
  <c r="AG70" i="39"/>
  <c r="AN77" i="39"/>
  <c r="BF101" i="39"/>
  <c r="AU82" i="39"/>
  <c r="BI25" i="39"/>
  <c r="AN106" i="39"/>
  <c r="BH27" i="39"/>
  <c r="BG76" i="39"/>
  <c r="BC61" i="39"/>
  <c r="CJ105" i="39"/>
  <c r="AR139" i="36"/>
  <c r="BD16" i="39"/>
  <c r="AT71" i="39"/>
  <c r="BG83" i="39"/>
  <c r="AW53" i="39"/>
  <c r="AM102" i="39"/>
  <c r="AL55" i="39"/>
  <c r="AN67" i="39"/>
  <c r="AM17" i="39"/>
  <c r="BF112" i="39"/>
  <c r="BC68" i="39"/>
  <c r="BC81" i="39"/>
  <c r="BA56" i="39"/>
  <c r="BC112" i="39"/>
  <c r="AM100" i="39"/>
  <c r="CK109" i="39"/>
  <c r="AN58" i="39"/>
  <c r="AT83" i="39"/>
  <c r="AR12" i="39"/>
  <c r="AP112" i="39"/>
  <c r="AL70" i="39"/>
  <c r="AP76" i="39"/>
  <c r="AT167" i="36"/>
  <c r="AG114" i="39"/>
  <c r="AH15" i="39"/>
  <c r="AO164" i="36"/>
  <c r="AW98" i="39"/>
  <c r="AH28" i="39"/>
  <c r="CK59" i="39"/>
  <c r="CK49" i="39"/>
  <c r="BC67" i="39"/>
  <c r="AT78" i="39"/>
  <c r="BD13" i="39"/>
  <c r="AG105" i="39"/>
  <c r="AS56" i="39"/>
  <c r="AU39" i="39"/>
  <c r="AV43" i="39"/>
  <c r="BE25" i="39"/>
  <c r="BH17" i="39"/>
  <c r="AM90" i="39"/>
  <c r="BE112" i="39"/>
  <c r="AV126" i="36"/>
  <c r="AV80" i="39"/>
  <c r="BD54" i="39"/>
  <c r="AT170" i="36"/>
  <c r="AU32" i="39"/>
  <c r="AK22" i="39"/>
  <c r="BD66" i="39"/>
  <c r="AG129" i="36"/>
  <c r="CI111" i="39"/>
  <c r="BA45" i="39"/>
  <c r="AG79" i="39"/>
  <c r="AN190" i="36"/>
  <c r="AQ70" i="39"/>
  <c r="AM30" i="39"/>
  <c r="BA76" i="39"/>
  <c r="CI42" i="39"/>
  <c r="AR107" i="39"/>
  <c r="AM25" i="39"/>
  <c r="BA63" i="39"/>
  <c r="BE101" i="39"/>
  <c r="AV26" i="39"/>
  <c r="AL23" i="39"/>
  <c r="BG37" i="39"/>
  <c r="AO177" i="36"/>
  <c r="AU90" i="39"/>
  <c r="BG77" i="39"/>
  <c r="BH86" i="39"/>
  <c r="AR37" i="39"/>
  <c r="AW97" i="39"/>
  <c r="BD68" i="39"/>
  <c r="BD106" i="39"/>
  <c r="BI92" i="39"/>
  <c r="BA82" i="39"/>
  <c r="AS131" i="36"/>
  <c r="AU102" i="39"/>
  <c r="AP54" i="39"/>
  <c r="AT54" i="39"/>
  <c r="CJ161" i="36"/>
  <c r="AN48" i="39"/>
  <c r="AS88" i="39"/>
  <c r="AR77" i="39"/>
  <c r="AW83" i="39"/>
  <c r="BB89" i="39"/>
  <c r="AU38" i="39"/>
  <c r="BI156" i="36"/>
  <c r="AS67" i="39"/>
  <c r="AV30" i="39"/>
  <c r="AO13" i="39"/>
  <c r="AQ26" i="39"/>
  <c r="CJ97" i="39"/>
  <c r="BI44" i="39"/>
  <c r="AT81" i="39"/>
  <c r="AG64" i="39"/>
  <c r="AV54" i="39"/>
  <c r="AR11" i="39"/>
  <c r="BE91" i="39"/>
  <c r="BB111" i="39"/>
  <c r="BB95" i="39"/>
  <c r="CI76" i="39"/>
  <c r="BA110" i="39"/>
  <c r="CI56" i="39"/>
  <c r="AZ107" i="39"/>
  <c r="BG23" i="39"/>
  <c r="AT108" i="39"/>
  <c r="AQ102" i="39"/>
  <c r="CK21" i="39"/>
  <c r="AG101" i="39"/>
  <c r="CI79" i="39"/>
  <c r="AH24" i="39"/>
  <c r="AS41" i="39"/>
  <c r="AO94" i="39"/>
  <c r="AG182" i="36"/>
  <c r="BC26" i="39"/>
  <c r="BE67" i="39"/>
  <c r="BA53" i="39"/>
  <c r="CJ179" i="36"/>
  <c r="AU58" i="39"/>
  <c r="AS54" i="39"/>
  <c r="AL165" i="36"/>
  <c r="AN44" i="39"/>
  <c r="AU14" i="39"/>
  <c r="AQ64" i="39"/>
  <c r="AO70" i="39"/>
  <c r="CK81" i="39"/>
  <c r="AL113" i="39"/>
  <c r="CK76" i="39"/>
  <c r="AV84" i="39"/>
  <c r="BC99" i="39"/>
  <c r="BB69" i="39"/>
  <c r="BD32" i="39"/>
  <c r="BD67" i="39"/>
  <c r="CI95" i="39"/>
  <c r="BC93" i="39"/>
  <c r="AU100" i="39"/>
  <c r="BB98" i="39"/>
  <c r="AN34" i="39"/>
  <c r="AJ23" i="39"/>
  <c r="AN56" i="39"/>
  <c r="AU74" i="39"/>
  <c r="BE176" i="36"/>
  <c r="BF177" i="36"/>
  <c r="BE187" i="36"/>
  <c r="BB32" i="39"/>
  <c r="AL39" i="39"/>
  <c r="AU54" i="39"/>
  <c r="BF86" i="39"/>
  <c r="AP108" i="39"/>
  <c r="AO110" i="39"/>
  <c r="CJ73" i="39"/>
  <c r="AZ106" i="39"/>
  <c r="AV52" i="39"/>
  <c r="BH13" i="39"/>
  <c r="AG74" i="39"/>
  <c r="AU109" i="39"/>
  <c r="AR170" i="36"/>
  <c r="AL177" i="36"/>
  <c r="BH81" i="39"/>
  <c r="BF107" i="39"/>
  <c r="CI113" i="39"/>
  <c r="AS66" i="39"/>
  <c r="AR44" i="39"/>
  <c r="BG173" i="36"/>
  <c r="BE10" i="39"/>
  <c r="AG90" i="39"/>
  <c r="BD184" i="36"/>
  <c r="CJ70" i="39"/>
  <c r="AZ69" i="39"/>
  <c r="BG87" i="39"/>
  <c r="AQ98" i="39"/>
  <c r="CK94" i="39"/>
  <c r="BD88" i="39"/>
  <c r="AR114" i="39"/>
  <c r="AT90" i="39"/>
  <c r="AL102" i="39"/>
  <c r="BH42" i="39"/>
  <c r="BH30" i="39"/>
  <c r="BD25" i="39"/>
  <c r="CI93" i="39"/>
  <c r="CI50" i="39"/>
  <c r="BI98" i="39"/>
  <c r="CK71" i="39"/>
  <c r="AQ30" i="39"/>
  <c r="AU10" i="39"/>
  <c r="AQ106" i="39"/>
  <c r="AK19" i="39"/>
  <c r="AK17" i="39"/>
  <c r="AS103" i="39"/>
  <c r="BB59" i="39"/>
  <c r="AW166" i="36"/>
  <c r="AM166" i="36"/>
  <c r="AU80" i="39"/>
  <c r="BF27" i="39"/>
  <c r="AP30" i="39"/>
  <c r="AT34" i="39"/>
  <c r="AT79" i="39"/>
  <c r="AI26" i="39"/>
  <c r="BE58" i="39"/>
  <c r="CI68" i="39"/>
  <c r="AS43" i="39"/>
  <c r="CI18" i="39"/>
  <c r="BC14" i="39"/>
  <c r="AM46" i="39"/>
  <c r="AK21" i="39"/>
  <c r="AT145" i="36"/>
  <c r="AQ58" i="39"/>
  <c r="AU154" i="36"/>
  <c r="BG46" i="39"/>
  <c r="AM164" i="36"/>
  <c r="BE42" i="39"/>
  <c r="AV73" i="39"/>
  <c r="AM71" i="39"/>
  <c r="AS111" i="39"/>
  <c r="BG84" i="39"/>
  <c r="AV86" i="39"/>
  <c r="AV187" i="36"/>
  <c r="AW73" i="39"/>
  <c r="AG122" i="36"/>
  <c r="CJ104" i="39"/>
  <c r="AS105" i="39"/>
  <c r="AS98" i="39"/>
  <c r="AJ29" i="39"/>
  <c r="AO166" i="36"/>
  <c r="CI83" i="39"/>
  <c r="BG80" i="39"/>
  <c r="AO35" i="39"/>
  <c r="AM59" i="39"/>
  <c r="BG112" i="36"/>
  <c r="BB45" i="39"/>
  <c r="CI19" i="39"/>
  <c r="BI79" i="39"/>
  <c r="AL54" i="39"/>
  <c r="AV181" i="36"/>
  <c r="BD105" i="39"/>
  <c r="BH60" i="39"/>
  <c r="BB186" i="36"/>
  <c r="BI81" i="39"/>
  <c r="AQ87" i="39"/>
  <c r="AH30" i="39"/>
  <c r="BB85" i="39"/>
  <c r="AL14" i="39"/>
  <c r="BD102" i="39"/>
  <c r="AQ61" i="39"/>
  <c r="BE22" i="39"/>
  <c r="AP53" i="39"/>
  <c r="BG105" i="39"/>
  <c r="AZ89" i="39"/>
  <c r="BG92" i="39"/>
  <c r="AT68" i="39"/>
  <c r="AR101" i="39"/>
  <c r="BH114" i="39"/>
  <c r="AN110" i="39"/>
  <c r="BA66" i="39"/>
  <c r="BH77" i="39"/>
  <c r="CJ78" i="39"/>
  <c r="AW91" i="39"/>
  <c r="AO101" i="39"/>
  <c r="AU183" i="36"/>
  <c r="AW64" i="39"/>
  <c r="AZ33" i="39"/>
  <c r="BC87" i="39"/>
  <c r="CJ91" i="39"/>
  <c r="AR34" i="39"/>
  <c r="AO16" i="39"/>
  <c r="AV67" i="39"/>
  <c r="AM88" i="39"/>
  <c r="AW108" i="39"/>
  <c r="AV93" i="39"/>
  <c r="AM49" i="39"/>
  <c r="BE80" i="39"/>
  <c r="BA183" i="36"/>
  <c r="AT98" i="39"/>
  <c r="AK37" i="39"/>
  <c r="BG63" i="39"/>
  <c r="AO174" i="36"/>
  <c r="BC171" i="36"/>
  <c r="AR57" i="39"/>
  <c r="BC78" i="39"/>
  <c r="AV88" i="39"/>
  <c r="AQ103" i="39"/>
  <c r="AZ183" i="36"/>
  <c r="BF163" i="36"/>
  <c r="BB183" i="36"/>
  <c r="BB70" i="39"/>
  <c r="AS184" i="36"/>
  <c r="CI96" i="39"/>
  <c r="AR103" i="39"/>
  <c r="AT14" i="39"/>
  <c r="AR166" i="36"/>
  <c r="BB78" i="39"/>
  <c r="AG109" i="39"/>
  <c r="AP82" i="39"/>
  <c r="AN65" i="39"/>
  <c r="CK98" i="39"/>
  <c r="AZ10" i="39"/>
  <c r="AV75" i="39"/>
  <c r="CI105" i="39"/>
  <c r="AQ66" i="39"/>
  <c r="CJ112" i="39"/>
  <c r="BI94" i="39"/>
  <c r="AM34" i="39"/>
  <c r="BD60" i="39"/>
  <c r="AO187" i="36"/>
  <c r="AV113" i="39"/>
  <c r="CJ114" i="39"/>
  <c r="AV101" i="39"/>
  <c r="AU83" i="39"/>
  <c r="AT107" i="39"/>
  <c r="BH188" i="36"/>
  <c r="CJ96" i="39"/>
  <c r="BB41" i="39"/>
  <c r="AO53" i="39"/>
  <c r="AO75" i="36"/>
  <c r="BE66" i="39"/>
  <c r="AZ54" i="39"/>
  <c r="BH61" i="39"/>
  <c r="AT99" i="39"/>
  <c r="BF45" i="39"/>
  <c r="AL57" i="39"/>
  <c r="AN78" i="39"/>
  <c r="AP79" i="39"/>
  <c r="AR90" i="39"/>
  <c r="AW184" i="36"/>
  <c r="AM81" i="39"/>
  <c r="BB177" i="36"/>
  <c r="AT86" i="39"/>
  <c r="AU103" i="39"/>
  <c r="BH79" i="39"/>
  <c r="AL190" i="36"/>
  <c r="BI63" i="39"/>
  <c r="BH46" i="39"/>
  <c r="AU81" i="39"/>
  <c r="AZ189" i="36"/>
  <c r="BH70" i="39"/>
  <c r="AK28" i="39"/>
  <c r="AW188" i="36"/>
  <c r="BE55" i="39"/>
  <c r="CK132" i="36"/>
  <c r="BE102" i="39"/>
  <c r="AW27" i="39"/>
  <c r="AV69" i="39"/>
  <c r="CJ45" i="39"/>
  <c r="BI103" i="36"/>
  <c r="AW103" i="39"/>
  <c r="BI33" i="39"/>
  <c r="AY21" i="39"/>
  <c r="AN72" i="39"/>
  <c r="AV105" i="36"/>
  <c r="AU166" i="36"/>
  <c r="BA59" i="39"/>
  <c r="BC84" i="39"/>
  <c r="AQ68" i="39"/>
  <c r="AP60" i="39"/>
  <c r="CI51" i="39"/>
  <c r="CK177" i="36"/>
  <c r="AP37" i="39"/>
  <c r="AN110" i="36"/>
  <c r="BD55" i="36"/>
  <c r="BI21" i="39"/>
  <c r="BC15" i="39"/>
  <c r="CK93" i="39"/>
  <c r="BE146" i="36"/>
  <c r="AU60" i="39"/>
  <c r="BA62" i="39"/>
  <c r="AU101" i="39"/>
  <c r="BD33" i="39"/>
  <c r="AZ152" i="36"/>
  <c r="BE44" i="39"/>
  <c r="AS104" i="39"/>
  <c r="BC107" i="39"/>
  <c r="AV92" i="36"/>
  <c r="AN81" i="39"/>
  <c r="CJ180" i="36"/>
  <c r="BG61" i="39"/>
  <c r="BG146" i="36"/>
  <c r="BB120" i="36"/>
  <c r="BI31" i="39"/>
  <c r="AO82" i="39"/>
  <c r="AM144" i="36"/>
  <c r="CJ157" i="36"/>
  <c r="BD152" i="36"/>
  <c r="AN183" i="36"/>
  <c r="BD91" i="39"/>
  <c r="AT182" i="36"/>
  <c r="BC50" i="39"/>
  <c r="AW51" i="36"/>
  <c r="AP29" i="39"/>
  <c r="AM150" i="36"/>
  <c r="BE107" i="39"/>
  <c r="AM83" i="39"/>
  <c r="AR102" i="39"/>
  <c r="AN180" i="36"/>
  <c r="BE71" i="39"/>
  <c r="BI47" i="39"/>
  <c r="AP83" i="39"/>
  <c r="AU41" i="39"/>
  <c r="AR42" i="39"/>
  <c r="AW22" i="39"/>
  <c r="BD72" i="39"/>
  <c r="AQ53" i="39"/>
  <c r="AU66" i="39"/>
  <c r="BH106" i="39"/>
  <c r="BI135" i="36"/>
  <c r="AS109" i="39"/>
  <c r="AV105" i="39"/>
  <c r="BH98" i="39"/>
  <c r="BD123" i="36"/>
  <c r="CI171" i="36"/>
  <c r="CK29" i="39"/>
  <c r="AV41" i="39"/>
  <c r="BA44" i="39"/>
  <c r="CI138" i="36"/>
  <c r="BH158" i="36"/>
  <c r="BC72" i="39"/>
  <c r="BE164" i="36"/>
  <c r="AV14" i="39"/>
  <c r="AH22" i="39"/>
  <c r="AO185" i="36"/>
  <c r="BI130" i="36"/>
  <c r="AR146" i="36"/>
  <c r="BC119" i="36"/>
  <c r="AM78" i="39"/>
  <c r="AR131" i="36"/>
  <c r="AW38" i="39"/>
  <c r="AR76" i="39"/>
  <c r="BD103" i="39"/>
  <c r="AL174" i="36"/>
  <c r="AP115" i="36"/>
  <c r="AR151" i="36"/>
  <c r="BE138" i="36"/>
  <c r="BC86" i="36"/>
  <c r="BA78" i="39"/>
  <c r="AG41" i="39"/>
  <c r="AY23" i="39"/>
  <c r="BF35" i="39"/>
  <c r="BH113" i="39"/>
  <c r="AZ83" i="39"/>
  <c r="AQ81" i="39"/>
  <c r="AN97" i="39"/>
  <c r="AT104" i="39"/>
  <c r="BE89" i="39"/>
  <c r="BA65" i="39"/>
  <c r="BE23" i="39"/>
  <c r="BD60" i="36"/>
  <c r="BI49" i="39"/>
  <c r="BI89" i="39"/>
  <c r="AT150" i="36"/>
  <c r="AM48" i="39"/>
  <c r="AO81" i="39"/>
  <c r="AS60" i="39"/>
  <c r="AG65" i="39"/>
  <c r="CJ108" i="39"/>
  <c r="BI173" i="36"/>
  <c r="CI133" i="36"/>
  <c r="CK58" i="39"/>
  <c r="BE18" i="39"/>
  <c r="BA75" i="39"/>
  <c r="AR65" i="39"/>
  <c r="BB64" i="39"/>
  <c r="AS97" i="39"/>
  <c r="AU158" i="36"/>
  <c r="AQ126" i="36"/>
  <c r="AZ161" i="36"/>
  <c r="AZ113" i="39"/>
  <c r="BI27" i="39"/>
  <c r="AU113" i="39"/>
  <c r="AL106" i="39"/>
  <c r="AP43" i="39"/>
  <c r="AJ12" i="39"/>
  <c r="BF92" i="39"/>
  <c r="BA95" i="36"/>
  <c r="AO171" i="36"/>
  <c r="BD62" i="39"/>
  <c r="AN182" i="36"/>
  <c r="CI92" i="39"/>
  <c r="AV178" i="36"/>
  <c r="BE182" i="36"/>
  <c r="AQ31" i="39"/>
  <c r="AO63" i="39"/>
  <c r="AU42" i="39"/>
  <c r="AM69" i="39"/>
  <c r="CK84" i="36"/>
  <c r="AO22" i="39"/>
  <c r="AL99" i="39"/>
  <c r="AL116" i="36"/>
  <c r="BC48" i="39"/>
  <c r="AN84" i="39"/>
  <c r="BA93" i="39"/>
  <c r="BB73" i="39"/>
  <c r="AP118" i="36"/>
  <c r="AM147" i="36"/>
  <c r="AR153" i="36"/>
  <c r="AQ129" i="36"/>
  <c r="BF20" i="39"/>
  <c r="AT18" i="39"/>
  <c r="CK91" i="39"/>
  <c r="AP189" i="36"/>
  <c r="AG108" i="39"/>
  <c r="AL38" i="39"/>
  <c r="CJ80" i="39"/>
  <c r="CK149" i="36"/>
  <c r="AL113" i="36"/>
  <c r="AN66" i="39"/>
  <c r="CI81" i="39"/>
  <c r="BE173" i="36"/>
  <c r="AO87" i="39"/>
  <c r="CI16" i="39"/>
  <c r="CJ62" i="39"/>
  <c r="CK67" i="39"/>
  <c r="AS82" i="39"/>
  <c r="AP95" i="39"/>
  <c r="AV24" i="39"/>
  <c r="BC177" i="36"/>
  <c r="BE157" i="36"/>
  <c r="AP59" i="39"/>
  <c r="AU26" i="39"/>
  <c r="AP72" i="39"/>
  <c r="AR181" i="36"/>
  <c r="CK181" i="36"/>
  <c r="AS11" i="39"/>
  <c r="AL45" i="39"/>
  <c r="AK13" i="39"/>
  <c r="AR91" i="39"/>
  <c r="AO102" i="39"/>
  <c r="AL139" i="36"/>
  <c r="AT138" i="36"/>
  <c r="BD71" i="39"/>
  <c r="AL11" i="39"/>
  <c r="CK131" i="36"/>
  <c r="AW89" i="36"/>
  <c r="BA11" i="39"/>
  <c r="AO158" i="36"/>
  <c r="CK119" i="36"/>
  <c r="BD155" i="36"/>
  <c r="AR17" i="39"/>
  <c r="AG124" i="36"/>
  <c r="AS59" i="39"/>
  <c r="BA171" i="36"/>
  <c r="AV175" i="36"/>
  <c r="AN99" i="39"/>
  <c r="AM113" i="36"/>
  <c r="AO126" i="36"/>
  <c r="AO99" i="36"/>
  <c r="AY26" i="39"/>
  <c r="BB13" i="39"/>
  <c r="AU15" i="39"/>
  <c r="BC137" i="36"/>
  <c r="BD11" i="39"/>
  <c r="BI106" i="39"/>
  <c r="BF108" i="39"/>
  <c r="BD109" i="39"/>
  <c r="AV109" i="39"/>
  <c r="AO103" i="39"/>
  <c r="BG45" i="39"/>
  <c r="AL41" i="39"/>
  <c r="AW54" i="39"/>
  <c r="BH55" i="39"/>
  <c r="AN177" i="36"/>
  <c r="AN14" i="39"/>
  <c r="AV155" i="36"/>
  <c r="AP31" i="39"/>
  <c r="AP111" i="39"/>
  <c r="AV114" i="39"/>
  <c r="BA95" i="39"/>
  <c r="CK70" i="39"/>
  <c r="AR157" i="36"/>
  <c r="AH36" i="39"/>
  <c r="BG172" i="36"/>
  <c r="AZ61" i="39"/>
  <c r="CK72" i="39"/>
  <c r="BC29" i="39"/>
  <c r="AZ71" i="39"/>
  <c r="BD23" i="39"/>
  <c r="BF186" i="36"/>
  <c r="AS93" i="39"/>
  <c r="AY28" i="39"/>
  <c r="AM180" i="36"/>
  <c r="CK104" i="39"/>
  <c r="AG99" i="39"/>
  <c r="BB50" i="39"/>
  <c r="AZ95" i="39"/>
  <c r="AS177" i="36"/>
  <c r="AY18" i="39"/>
  <c r="AH25" i="39"/>
  <c r="BH34" i="39"/>
  <c r="BI54" i="39"/>
  <c r="BH16" i="39"/>
  <c r="AN171" i="36"/>
  <c r="AQ152" i="36"/>
  <c r="BD87" i="39"/>
  <c r="BA35" i="39"/>
  <c r="AR39" i="39"/>
  <c r="CJ66" i="39"/>
  <c r="AZ46" i="39"/>
  <c r="BD126" i="36"/>
  <c r="AO94" i="36"/>
  <c r="AL100" i="39"/>
  <c r="AU69" i="39"/>
  <c r="AR84" i="39"/>
  <c r="AZ84" i="39"/>
  <c r="AS128" i="36"/>
  <c r="AP72" i="36"/>
  <c r="AP51" i="39"/>
  <c r="AT63" i="39"/>
  <c r="CJ170" i="36"/>
  <c r="AP85" i="39"/>
  <c r="AU98" i="36"/>
  <c r="AW153" i="36"/>
  <c r="AZ55" i="39"/>
  <c r="BB82" i="39"/>
  <c r="AV36" i="39"/>
  <c r="AZ173" i="36"/>
  <c r="AT46" i="39"/>
  <c r="AL27" i="39"/>
  <c r="AQ94" i="39"/>
  <c r="CK91" i="36"/>
  <c r="CJ28" i="39"/>
  <c r="BI59" i="39"/>
  <c r="BH71" i="39"/>
  <c r="AP81" i="39"/>
  <c r="AP56" i="39"/>
  <c r="BI78" i="39"/>
  <c r="AW95" i="36"/>
  <c r="BF147" i="36"/>
  <c r="BH53" i="39"/>
  <c r="AS38" i="39"/>
  <c r="AZ77" i="39"/>
  <c r="AO68" i="39"/>
  <c r="AO61" i="39"/>
  <c r="AZ67" i="39"/>
  <c r="BG11" i="39"/>
  <c r="BI157" i="36"/>
  <c r="AV89" i="39"/>
  <c r="AS46" i="39"/>
  <c r="AO12" i="39"/>
  <c r="CK151" i="36"/>
  <c r="AP14" i="39"/>
  <c r="CI69" i="39"/>
  <c r="AQ93" i="39"/>
  <c r="BI179" i="36"/>
  <c r="BE100" i="36"/>
  <c r="AK29" i="39"/>
  <c r="AN161" i="36"/>
  <c r="BA133" i="36"/>
  <c r="BA58" i="39"/>
  <c r="CI165" i="36"/>
  <c r="AS169" i="36"/>
  <c r="AN130" i="36"/>
  <c r="AT44" i="36"/>
  <c r="AV11" i="39"/>
  <c r="BG41" i="39"/>
  <c r="AU98" i="39"/>
  <c r="AU104" i="39"/>
  <c r="BI68" i="39"/>
  <c r="AO184" i="36"/>
  <c r="AP109" i="39"/>
  <c r="BD70" i="39"/>
  <c r="BI110" i="39"/>
  <c r="BC33" i="39"/>
  <c r="AH11" i="39"/>
  <c r="CK103" i="39"/>
  <c r="AS37" i="39"/>
  <c r="BH18" i="39"/>
  <c r="BF113" i="36"/>
  <c r="AR77" i="36"/>
  <c r="BE75" i="39"/>
  <c r="AO37" i="39"/>
  <c r="BG93" i="39"/>
  <c r="AU89" i="39"/>
  <c r="BA90" i="39"/>
  <c r="BD55" i="39"/>
  <c r="AP183" i="36"/>
  <c r="AR92" i="36"/>
  <c r="AM73" i="39"/>
  <c r="CJ184" i="36"/>
  <c r="AL81" i="39"/>
  <c r="CI178" i="36"/>
  <c r="AT112" i="39"/>
  <c r="AU27" i="39"/>
  <c r="BE79" i="36"/>
  <c r="AV172" i="36"/>
  <c r="AM67" i="36"/>
  <c r="BE69" i="39"/>
  <c r="BC54" i="39"/>
  <c r="AW130" i="36"/>
  <c r="BA91" i="39"/>
  <c r="BE48" i="39"/>
  <c r="BI57" i="39"/>
  <c r="BA73" i="39"/>
  <c r="BD176" i="36"/>
  <c r="CJ31" i="39"/>
  <c r="BD168" i="36"/>
  <c r="BC20" i="39"/>
  <c r="AG112" i="39"/>
  <c r="AH10" i="39"/>
  <c r="AU35" i="39"/>
  <c r="BB24" i="39"/>
  <c r="AM175" i="36"/>
  <c r="BD53" i="39"/>
  <c r="AI23" i="39"/>
  <c r="BG14" i="39"/>
  <c r="AQ55" i="39"/>
  <c r="AP86" i="39"/>
  <c r="BE93" i="39"/>
  <c r="AQ101" i="39"/>
  <c r="BG56" i="39"/>
  <c r="BB62" i="39"/>
  <c r="BA26" i="39"/>
  <c r="AW114" i="39"/>
  <c r="CJ47" i="39"/>
  <c r="AZ72" i="36"/>
  <c r="BF49" i="39"/>
  <c r="BF65" i="39"/>
  <c r="BH100" i="36"/>
  <c r="BG78" i="39"/>
  <c r="AR94" i="39"/>
  <c r="CK55" i="39"/>
  <c r="CK84" i="39"/>
  <c r="BF105" i="36"/>
  <c r="BF167" i="36"/>
  <c r="AT165" i="36"/>
  <c r="AZ81" i="39"/>
  <c r="AM82" i="39"/>
  <c r="BC76" i="39"/>
  <c r="BB84" i="39"/>
  <c r="AM103" i="39"/>
  <c r="BC110" i="39"/>
  <c r="BG109" i="39"/>
  <c r="BD61" i="39"/>
  <c r="AZ190" i="36"/>
  <c r="AR41" i="36"/>
  <c r="CJ71" i="39"/>
  <c r="BC27" i="39"/>
  <c r="AM186" i="36"/>
  <c r="CI57" i="39"/>
  <c r="BG44" i="39"/>
  <c r="AZ181" i="36"/>
  <c r="AN63" i="39"/>
  <c r="AW110" i="39"/>
  <c r="CJ158" i="36"/>
  <c r="AM184" i="36"/>
  <c r="AZ169" i="36"/>
  <c r="BA181" i="36"/>
  <c r="AR142" i="36"/>
  <c r="BF170" i="36"/>
  <c r="BC182" i="36"/>
  <c r="BB109" i="39"/>
  <c r="AT92" i="39"/>
  <c r="BH95" i="36"/>
  <c r="BF47" i="39"/>
  <c r="BI326" i="27"/>
  <c r="AO152" i="36"/>
  <c r="CK26" i="39"/>
  <c r="AU159" i="36"/>
  <c r="AS40" i="39"/>
  <c r="BE167" i="36"/>
  <c r="AM188" i="36"/>
  <c r="BI188" i="36"/>
  <c r="BI107" i="39"/>
  <c r="AU142" i="36"/>
  <c r="AH18" i="39"/>
  <c r="CI144" i="36"/>
  <c r="AY12" i="39"/>
  <c r="BI28" i="39"/>
  <c r="AY37" i="39"/>
  <c r="BG104" i="39"/>
  <c r="AM91" i="39"/>
  <c r="AK23" i="39"/>
  <c r="AM84" i="39"/>
  <c r="AT30" i="39"/>
  <c r="BB113" i="39"/>
  <c r="AQ100" i="39"/>
  <c r="AT47" i="39"/>
  <c r="BE184" i="36"/>
  <c r="AM111" i="39"/>
  <c r="AG68" i="39"/>
  <c r="CJ165" i="36"/>
  <c r="AO33" i="39"/>
  <c r="AQ175" i="36"/>
  <c r="AG113" i="39"/>
  <c r="AR126" i="36"/>
  <c r="AM187" i="36"/>
  <c r="BC190" i="36"/>
  <c r="CI180" i="36"/>
  <c r="BF158" i="36"/>
  <c r="CJ185" i="36"/>
  <c r="BI140" i="36"/>
  <c r="BA32" i="39"/>
  <c r="CJ61" i="36"/>
  <c r="AP188" i="36"/>
  <c r="BB27" i="39"/>
  <c r="AU148" i="36"/>
  <c r="BG32" i="39"/>
  <c r="BI111" i="39"/>
  <c r="AS65" i="39"/>
  <c r="AN169" i="36"/>
  <c r="CI43" i="39"/>
  <c r="AZ100" i="39"/>
  <c r="AU96" i="39"/>
  <c r="AL44" i="39"/>
  <c r="AG181" i="36"/>
  <c r="AG63" i="39"/>
  <c r="AL169" i="36"/>
  <c r="BA116" i="36"/>
  <c r="AW44" i="39"/>
  <c r="CJ188" i="36"/>
  <c r="AG52" i="36"/>
  <c r="AW162" i="36"/>
  <c r="AO20" i="39"/>
  <c r="BG18" i="39"/>
  <c r="AZ103" i="39"/>
  <c r="AV18" i="39"/>
  <c r="AW138" i="36"/>
  <c r="AU45" i="39"/>
  <c r="AV58" i="39"/>
  <c r="BF98" i="39"/>
  <c r="AT67" i="39"/>
  <c r="AO42" i="39"/>
  <c r="AU138" i="36"/>
  <c r="AS16" i="39"/>
  <c r="AV111" i="39"/>
  <c r="BH35" i="39"/>
  <c r="AT100" i="39"/>
  <c r="AU106" i="39"/>
  <c r="AW65" i="39"/>
  <c r="AN96" i="39"/>
  <c r="AO105" i="39"/>
  <c r="AU34" i="39"/>
  <c r="CJ46" i="39"/>
  <c r="BG86" i="39"/>
  <c r="BA111" i="39"/>
  <c r="BI77" i="39"/>
  <c r="BD136" i="36"/>
  <c r="AN28" i="39"/>
  <c r="BB63" i="39"/>
  <c r="BE90" i="39"/>
  <c r="CI108" i="39"/>
  <c r="AR156" i="36"/>
  <c r="CK33" i="39"/>
  <c r="BC36" i="39"/>
  <c r="AN79" i="39"/>
  <c r="AZ110" i="39"/>
  <c r="AR40" i="39"/>
  <c r="BC19" i="39"/>
  <c r="BB159" i="36"/>
  <c r="BH19" i="39"/>
  <c r="AT169" i="36"/>
  <c r="AO139" i="36"/>
  <c r="CI169" i="36"/>
  <c r="AO18" i="39"/>
  <c r="AK30" i="39"/>
  <c r="AZ14" i="39"/>
  <c r="AM41" i="39"/>
  <c r="AW143" i="36"/>
  <c r="BG10" i="39"/>
  <c r="AT49" i="39"/>
  <c r="AM72" i="39"/>
  <c r="AR97" i="39"/>
  <c r="AU17" i="39"/>
  <c r="AN49" i="39"/>
  <c r="CJ50" i="39"/>
  <c r="BG31" i="39"/>
  <c r="AZ25" i="39"/>
  <c r="AS181" i="36"/>
  <c r="AV160" i="36"/>
  <c r="AG46" i="39"/>
  <c r="AU16" i="39"/>
  <c r="CK143" i="36"/>
  <c r="AP165" i="36"/>
  <c r="AL78" i="36"/>
  <c r="BE17" i="39"/>
  <c r="BB30" i="39"/>
  <c r="BD165" i="36"/>
  <c r="AI14" i="39"/>
  <c r="AO85" i="36"/>
  <c r="AV169" i="36"/>
  <c r="AL56" i="39"/>
  <c r="AN71" i="39"/>
  <c r="AO21" i="39"/>
  <c r="BF52" i="39"/>
  <c r="BH141" i="36"/>
  <c r="AR19" i="39"/>
  <c r="AV107" i="39"/>
  <c r="BH41" i="39"/>
  <c r="AL79" i="39"/>
  <c r="AT159" i="36"/>
  <c r="BF189" i="36"/>
  <c r="AS151" i="36"/>
  <c r="AU88" i="39"/>
  <c r="AZ68" i="39"/>
  <c r="BA81" i="39"/>
  <c r="BH67" i="39"/>
  <c r="CJ55" i="39"/>
  <c r="AZ150" i="36"/>
  <c r="BF22" i="39"/>
  <c r="BD36" i="39"/>
  <c r="CJ79" i="39"/>
  <c r="AX12" i="39"/>
  <c r="AZ28" i="39"/>
  <c r="CI154" i="36"/>
  <c r="AS26" i="39"/>
  <c r="BC149" i="36"/>
  <c r="BH110" i="39"/>
  <c r="AH32" i="39"/>
  <c r="AS189" i="36"/>
  <c r="CK96" i="39"/>
  <c r="BC13" i="39"/>
  <c r="AO89" i="39"/>
  <c r="AP100" i="39"/>
  <c r="CJ44" i="39"/>
  <c r="BC37" i="39"/>
  <c r="BA12" i="39"/>
  <c r="CJ107" i="39"/>
  <c r="BI56" i="39"/>
  <c r="AS64" i="39"/>
  <c r="AG52" i="39"/>
  <c r="BF113" i="39"/>
  <c r="BH23" i="39"/>
  <c r="CI114" i="39"/>
  <c r="BE122" i="36"/>
  <c r="CK83" i="36"/>
  <c r="AR33" i="39"/>
  <c r="AV141" i="36"/>
  <c r="AW35" i="39"/>
  <c r="AZ114" i="39"/>
  <c r="BI37" i="39"/>
  <c r="BI189" i="36"/>
  <c r="BI105" i="39"/>
  <c r="AN98" i="39"/>
  <c r="AR75" i="39"/>
  <c r="AR44" i="36"/>
  <c r="AS58" i="39"/>
  <c r="BD24" i="39"/>
  <c r="CK30" i="39"/>
  <c r="AL35" i="39"/>
  <c r="BG72" i="39"/>
  <c r="AN189" i="36"/>
  <c r="AO26" i="39"/>
  <c r="BH167" i="36"/>
  <c r="AG125" i="36"/>
  <c r="AW165" i="36"/>
  <c r="AU137" i="36"/>
  <c r="BD119" i="36"/>
  <c r="BC49" i="39"/>
  <c r="AL73" i="39"/>
  <c r="BB168" i="36"/>
  <c r="BF99" i="39"/>
  <c r="BA165" i="36"/>
  <c r="BG111" i="36"/>
  <c r="AL162" i="36"/>
  <c r="AO175" i="36"/>
  <c r="AM39" i="39"/>
  <c r="BA106" i="39"/>
  <c r="AT11" i="39"/>
  <c r="AO34" i="39"/>
  <c r="CI78" i="39"/>
  <c r="AN88" i="36"/>
  <c r="BC122" i="36"/>
  <c r="AT133" i="36"/>
  <c r="CI88" i="39"/>
  <c r="BA89" i="39"/>
  <c r="BI46" i="39"/>
  <c r="BF111" i="39"/>
  <c r="AR78" i="39"/>
  <c r="BG71" i="39"/>
  <c r="BB48" i="39"/>
  <c r="AV61" i="39"/>
  <c r="BD50" i="39"/>
  <c r="BA28" i="39"/>
  <c r="BB102" i="36"/>
  <c r="BI29" i="39"/>
  <c r="AX34" i="39"/>
  <c r="AO71" i="39"/>
  <c r="BI167" i="36"/>
  <c r="AY11" i="39"/>
  <c r="AT123" i="36"/>
  <c r="BI61" i="39"/>
  <c r="AW180" i="36"/>
  <c r="AI27" i="39"/>
  <c r="AK34" i="39"/>
  <c r="AW113" i="39"/>
  <c r="AN23" i="39"/>
  <c r="AR90" i="36"/>
  <c r="BD174" i="36"/>
  <c r="BH159" i="36"/>
  <c r="CK48" i="39"/>
  <c r="AR150" i="36"/>
  <c r="BD159" i="36"/>
  <c r="BA154" i="36"/>
  <c r="AL76" i="36"/>
  <c r="AL168" i="36"/>
  <c r="BB187" i="36"/>
  <c r="AS170" i="36"/>
  <c r="CK17" i="39"/>
  <c r="AP99" i="39"/>
  <c r="AP39" i="39"/>
  <c r="CJ103" i="39"/>
  <c r="BC151" i="36"/>
  <c r="AZ13" i="39"/>
  <c r="CK124" i="36"/>
  <c r="CK74" i="39"/>
  <c r="CK102" i="39"/>
  <c r="BF87" i="39"/>
  <c r="AP16" i="39"/>
  <c r="AW157" i="36"/>
  <c r="AP42" i="39"/>
  <c r="AL43" i="39"/>
  <c r="AQ112" i="39"/>
  <c r="BH103" i="39"/>
  <c r="CJ90" i="39"/>
  <c r="AG49" i="39"/>
  <c r="AN42" i="39"/>
  <c r="AG81" i="39"/>
  <c r="AU19" i="39"/>
  <c r="AN93" i="39"/>
  <c r="AL37" i="39"/>
  <c r="AL90" i="39"/>
  <c r="BE30" i="39"/>
  <c r="AW15" i="39"/>
  <c r="AU95" i="39"/>
  <c r="AV28" i="39"/>
  <c r="BE113" i="39"/>
  <c r="AM15" i="39"/>
  <c r="AO119" i="36"/>
  <c r="CI99" i="39"/>
  <c r="BD20" i="39"/>
  <c r="CJ37" i="39"/>
  <c r="BC89" i="39"/>
  <c r="AM28" i="39"/>
  <c r="BC83" i="36"/>
  <c r="BH25" i="39"/>
  <c r="CJ26" i="39"/>
  <c r="BI82" i="39"/>
  <c r="BH177" i="36"/>
  <c r="BA103" i="39"/>
  <c r="AP121" i="36"/>
  <c r="AM98" i="36"/>
  <c r="CI150" i="36"/>
  <c r="AT160" i="36"/>
  <c r="BF106" i="39"/>
  <c r="BG90" i="39"/>
  <c r="BI60" i="39"/>
  <c r="AP94" i="39"/>
  <c r="CJ76" i="39"/>
  <c r="AU108" i="39"/>
  <c r="CI168" i="36"/>
  <c r="AT162" i="36"/>
  <c r="BH76" i="39"/>
  <c r="BI100" i="39"/>
  <c r="AV87" i="39"/>
  <c r="BF74" i="39"/>
  <c r="AR51" i="39"/>
  <c r="BD181" i="36"/>
  <c r="CJ98" i="39"/>
  <c r="AN185" i="36"/>
  <c r="AG121" i="36"/>
  <c r="AN82" i="39"/>
  <c r="CJ181" i="36"/>
  <c r="AV164" i="36"/>
  <c r="AL160" i="36"/>
  <c r="AN89" i="39"/>
  <c r="BC181" i="36"/>
  <c r="BC104" i="39"/>
  <c r="AR48" i="39"/>
  <c r="BI159" i="36"/>
  <c r="AZ80" i="39"/>
  <c r="AZ93" i="39"/>
  <c r="BD35" i="39"/>
  <c r="BF30" i="39"/>
  <c r="BF25" i="39"/>
  <c r="BF28" i="39"/>
  <c r="BG81" i="39"/>
  <c r="AU24" i="39"/>
  <c r="BB87" i="39"/>
  <c r="BH117" i="36"/>
  <c r="BB166" i="36"/>
  <c r="BG36" i="39"/>
  <c r="AX31" i="39"/>
  <c r="AM62" i="39"/>
  <c r="BH180" i="36"/>
  <c r="AZ94" i="39"/>
  <c r="AQ179" i="36"/>
  <c r="AV173" i="36"/>
  <c r="BD146" i="36"/>
  <c r="AP50" i="39"/>
  <c r="AY34" i="39"/>
  <c r="BE70" i="39"/>
  <c r="BD171" i="36"/>
  <c r="AM106" i="36"/>
  <c r="BB114" i="39"/>
  <c r="BD94" i="39"/>
  <c r="AO19" i="39"/>
  <c r="AH20" i="39"/>
  <c r="CK180" i="36"/>
  <c r="AV17" i="39"/>
  <c r="CJ104" i="36"/>
  <c r="AG60" i="39"/>
  <c r="BG161" i="36"/>
  <c r="AG81" i="36"/>
  <c r="AP65" i="39"/>
  <c r="BF72" i="39"/>
  <c r="AO75" i="39"/>
  <c r="AL97" i="39"/>
  <c r="BB36" i="39"/>
  <c r="CJ106" i="39"/>
  <c r="AW28" i="39"/>
  <c r="AR59" i="39"/>
  <c r="AV97" i="39"/>
  <c r="AS183" i="36"/>
  <c r="CI109" i="39"/>
  <c r="BG20" i="39"/>
  <c r="AR167" i="36"/>
  <c r="AQ60" i="39"/>
  <c r="CJ82" i="39"/>
  <c r="BC45" i="39"/>
  <c r="AO108" i="39"/>
  <c r="AG89" i="39"/>
  <c r="BF185" i="36"/>
  <c r="BG185" i="36"/>
  <c r="AU23" i="39"/>
  <c r="AR110" i="36"/>
  <c r="AT61" i="39"/>
  <c r="AW95" i="39"/>
  <c r="AQ19" i="39"/>
  <c r="AS79" i="39"/>
  <c r="BA68" i="39"/>
  <c r="BD28" i="39"/>
  <c r="BB61" i="39"/>
  <c r="BF133" i="36"/>
  <c r="BA164" i="36"/>
  <c r="AQ14" i="39"/>
  <c r="CI187" i="36"/>
  <c r="AQ51" i="39"/>
  <c r="AM68" i="39"/>
  <c r="AT26" i="39"/>
  <c r="AO92" i="39"/>
  <c r="AU63" i="39"/>
  <c r="BI58" i="39"/>
  <c r="BH36" i="39"/>
  <c r="BE81" i="39"/>
  <c r="CI25" i="39"/>
  <c r="AY16" i="39"/>
  <c r="BB65" i="39"/>
  <c r="AS51" i="39"/>
  <c r="BH54" i="39"/>
  <c r="BA98" i="39"/>
  <c r="CI11" i="39"/>
  <c r="AQ99" i="39"/>
  <c r="BG66" i="39"/>
  <c r="BA84" i="36"/>
  <c r="CI61" i="39"/>
  <c r="BB19" i="39"/>
  <c r="BH29" i="39"/>
  <c r="BI108" i="39"/>
  <c r="AW24" i="39"/>
  <c r="AY25" i="39"/>
  <c r="AO79" i="39"/>
  <c r="BC131" i="36"/>
  <c r="CJ16" i="39"/>
  <c r="BH142" i="36"/>
  <c r="AN32" i="39"/>
  <c r="CJ75" i="39"/>
  <c r="AP74" i="39"/>
  <c r="BI42" i="39"/>
  <c r="AU44" i="39"/>
  <c r="AZ15" i="39"/>
  <c r="CK79" i="39"/>
  <c r="CJ124" i="36"/>
  <c r="BE108" i="36"/>
  <c r="CI174" i="36"/>
  <c r="AS91" i="39"/>
  <c r="AT60" i="39"/>
  <c r="AS81" i="39"/>
  <c r="AL85" i="39"/>
  <c r="BB81" i="39"/>
  <c r="AZ108" i="39"/>
  <c r="AU84" i="39"/>
  <c r="AQ63" i="39"/>
  <c r="BH88" i="39"/>
  <c r="BB49" i="39"/>
  <c r="AL40" i="39"/>
  <c r="BB74" i="39"/>
  <c r="BB178" i="36"/>
  <c r="AN54" i="39"/>
  <c r="AL59" i="39"/>
  <c r="BH15" i="39"/>
  <c r="BC175" i="36"/>
  <c r="AM142" i="36"/>
  <c r="AN52" i="39"/>
  <c r="AW69" i="39"/>
  <c r="AG47" i="39"/>
  <c r="AV81" i="39"/>
  <c r="AR23" i="39"/>
  <c r="BB77" i="39"/>
  <c r="AR13" i="39"/>
  <c r="CK153" i="36"/>
  <c r="AN137" i="36"/>
  <c r="CK34" i="39"/>
  <c r="AT23" i="39"/>
  <c r="CI259" i="27"/>
  <c r="BG13" i="39"/>
  <c r="AO172" i="36"/>
  <c r="AV68" i="39"/>
  <c r="BG94" i="36"/>
  <c r="AN53" i="39"/>
  <c r="AN121" i="36"/>
  <c r="AM52" i="39"/>
  <c r="BH161" i="36"/>
  <c r="AV170" i="36"/>
  <c r="AL62" i="39"/>
  <c r="AL181" i="36"/>
  <c r="BH38" i="39"/>
  <c r="BA84" i="39"/>
  <c r="BE46" i="39"/>
  <c r="AZ137" i="36"/>
  <c r="AW23" i="39"/>
  <c r="AO91" i="39"/>
  <c r="BD56" i="39"/>
  <c r="AM37" i="39"/>
  <c r="AL76" i="39"/>
  <c r="AL83" i="39"/>
  <c r="AL13" i="39"/>
  <c r="AS125" i="36"/>
  <c r="AR85" i="39"/>
  <c r="AP124" i="36"/>
  <c r="AL86" i="39"/>
  <c r="AV103" i="39"/>
  <c r="BF77" i="39"/>
  <c r="BE62" i="39"/>
  <c r="AY31" i="39"/>
  <c r="BH138" i="36"/>
  <c r="AT113" i="36"/>
  <c r="AQ44" i="39"/>
  <c r="CI85" i="36"/>
  <c r="BF83" i="39"/>
  <c r="BF33" i="39"/>
  <c r="AG94" i="39"/>
  <c r="AU169" i="36"/>
  <c r="AQ49" i="39"/>
  <c r="AQ188" i="36"/>
  <c r="BE77" i="39"/>
  <c r="BE96" i="39"/>
  <c r="AR100" i="39"/>
  <c r="BF64" i="39"/>
  <c r="AV27" i="39"/>
  <c r="AM58" i="39"/>
  <c r="CI102" i="39"/>
  <c r="AM61" i="39"/>
  <c r="AT96" i="39"/>
  <c r="CI10" i="39"/>
  <c r="AU128" i="36"/>
  <c r="AT114" i="39"/>
  <c r="CJ175" i="36"/>
  <c r="CI98" i="39"/>
  <c r="CK164" i="36"/>
  <c r="BE63" i="39"/>
  <c r="AU35" i="36"/>
  <c r="BA51" i="39"/>
  <c r="AV179" i="36"/>
  <c r="CJ17" i="39"/>
  <c r="CJ100" i="39"/>
  <c r="AZ65" i="39"/>
  <c r="BF43" i="39"/>
  <c r="AM112" i="39"/>
  <c r="AG161" i="36"/>
  <c r="CI35" i="39"/>
  <c r="BI52" i="39"/>
  <c r="BF38" i="39"/>
  <c r="AU178" i="36"/>
  <c r="AL175" i="36"/>
  <c r="AV162" i="36"/>
  <c r="AT87" i="39"/>
  <c r="CI34" i="39"/>
  <c r="BC179" i="36"/>
  <c r="AQ50" i="39"/>
  <c r="BE172" i="36"/>
  <c r="AM51" i="39"/>
  <c r="AZ133" i="36"/>
  <c r="AT148" i="36"/>
  <c r="CJ77" i="39"/>
  <c r="AN69" i="39"/>
  <c r="AV47" i="39"/>
  <c r="AL51" i="39"/>
  <c r="AM107" i="39"/>
  <c r="AL92" i="39"/>
  <c r="BI53" i="39"/>
  <c r="BI65" i="39"/>
  <c r="BG51" i="39"/>
  <c r="BA107" i="39"/>
  <c r="AU76" i="39"/>
  <c r="AP179" i="36"/>
  <c r="AX30" i="39"/>
  <c r="AN181" i="36"/>
  <c r="AM77" i="39"/>
  <c r="BI43" i="39"/>
  <c r="CK179" i="36"/>
  <c r="BG103" i="39"/>
  <c r="BA157" i="36"/>
  <c r="AQ72" i="39"/>
  <c r="BE171" i="36"/>
  <c r="AQ140" i="36"/>
  <c r="AM190" i="36"/>
  <c r="AP131" i="36"/>
  <c r="AN26" i="39"/>
  <c r="AZ144" i="36"/>
  <c r="AL25" i="39"/>
  <c r="AR46" i="39"/>
  <c r="AQ168" i="36"/>
  <c r="BF182" i="36"/>
  <c r="AZ129" i="36"/>
  <c r="BB99" i="36"/>
  <c r="BF171" i="36"/>
  <c r="CJ93" i="39"/>
  <c r="BE127" i="36"/>
  <c r="AU43" i="39"/>
  <c r="AT188" i="36"/>
  <c r="BE185" i="36"/>
  <c r="CK24" i="39"/>
  <c r="AT94" i="39"/>
  <c r="BI64" i="39"/>
  <c r="BH79" i="36"/>
  <c r="AG117" i="36"/>
  <c r="AT157" i="36"/>
  <c r="BD82" i="39"/>
  <c r="AS154" i="36"/>
  <c r="BB105" i="39"/>
  <c r="AN29" i="39"/>
  <c r="AR123" i="36"/>
  <c r="BG35" i="39"/>
  <c r="BF61" i="39"/>
  <c r="AI19" i="39"/>
  <c r="AZ16" i="39"/>
  <c r="AX26" i="39"/>
  <c r="AQ16" i="39"/>
  <c r="AI36" i="39"/>
  <c r="BI73" i="39"/>
  <c r="AW25" i="39"/>
  <c r="CJ30" i="39"/>
  <c r="AR179" i="36"/>
  <c r="AW93" i="39"/>
  <c r="BF90" i="39"/>
  <c r="AN80" i="39"/>
  <c r="AG77" i="39"/>
  <c r="BG73" i="39"/>
  <c r="CJ54" i="39"/>
  <c r="AM81" i="36"/>
  <c r="BB20" i="39"/>
  <c r="CK99" i="36"/>
  <c r="AL186" i="36"/>
  <c r="AQ105" i="39"/>
  <c r="AQ57" i="39"/>
  <c r="AW88" i="39"/>
  <c r="CI177" i="36"/>
  <c r="CK101" i="39"/>
  <c r="AU94" i="36"/>
  <c r="BE61" i="39"/>
  <c r="AN90" i="39"/>
  <c r="AV168" i="36"/>
  <c r="CK23" i="39"/>
  <c r="CJ36" i="39"/>
  <c r="AI22" i="39"/>
  <c r="AN10" i="39"/>
  <c r="BH111" i="39"/>
  <c r="AR14" i="39"/>
  <c r="CK63" i="39"/>
  <c r="AN73" i="39"/>
  <c r="BB107" i="39"/>
  <c r="CJ60" i="39"/>
  <c r="AG183" i="36"/>
  <c r="BD27" i="39"/>
  <c r="AU28" i="39"/>
  <c r="CI175" i="36"/>
  <c r="AU55" i="39"/>
  <c r="BH68" i="39"/>
  <c r="AZ60" i="39"/>
  <c r="AG84" i="39"/>
  <c r="AM183" i="36"/>
  <c r="BG96" i="39"/>
  <c r="AV177" i="36"/>
  <c r="CJ110" i="39"/>
  <c r="AO88" i="39"/>
  <c r="AU97" i="36"/>
  <c r="CK37" i="39"/>
  <c r="BC141" i="36"/>
  <c r="AL80" i="39"/>
  <c r="AG102" i="39"/>
  <c r="BG27" i="39"/>
  <c r="AP73" i="39"/>
  <c r="BC80" i="39"/>
  <c r="CK45" i="39"/>
  <c r="BD79" i="39"/>
  <c r="BB23" i="39"/>
  <c r="BB31" i="39"/>
  <c r="BG16" i="39"/>
  <c r="AN155" i="36"/>
  <c r="AZ153" i="36"/>
  <c r="AG75" i="39"/>
  <c r="BI181" i="36"/>
  <c r="AT180" i="36"/>
  <c r="BC174" i="36"/>
  <c r="AP22" i="39"/>
  <c r="BG186" i="36"/>
  <c r="AU180" i="36"/>
  <c r="AT103" i="39"/>
  <c r="BI41" i="39"/>
  <c r="AN112" i="39"/>
  <c r="BF36" i="39"/>
  <c r="BI15" i="39"/>
  <c r="CK54" i="39"/>
  <c r="AQ82" i="39"/>
  <c r="AM93" i="39"/>
  <c r="BI40" i="39"/>
  <c r="AO60" i="39"/>
  <c r="AM86" i="39"/>
  <c r="AN102" i="39"/>
  <c r="AW86" i="39"/>
  <c r="AW172" i="36"/>
  <c r="AP91" i="39"/>
  <c r="AZ174" i="36"/>
  <c r="AN151" i="36"/>
  <c r="AW14" i="39"/>
  <c r="CK152" i="36"/>
  <c r="BA110" i="36"/>
  <c r="AN62" i="39"/>
  <c r="AM173" i="36"/>
  <c r="AX29" i="39"/>
  <c r="AW39" i="39"/>
  <c r="AP10" i="39"/>
  <c r="AO40" i="39"/>
  <c r="CI181" i="36"/>
  <c r="AQ176" i="36"/>
  <c r="AN127" i="36"/>
  <c r="BF29" i="39"/>
  <c r="CK157" i="36"/>
  <c r="AM165" i="36"/>
  <c r="CK114" i="39"/>
  <c r="CK10" i="36"/>
  <c r="CI183" i="36"/>
  <c r="AN178" i="36"/>
  <c r="AR175" i="36"/>
  <c r="BC31" i="39"/>
  <c r="AR20" i="39"/>
  <c r="AR52" i="39"/>
  <c r="AT178" i="36"/>
  <c r="BD34" i="39"/>
  <c r="BE99" i="39"/>
  <c r="AZ187" i="36"/>
  <c r="AW71" i="39"/>
  <c r="CI41" i="39"/>
  <c r="BE52" i="39"/>
  <c r="AQ75" i="39"/>
  <c r="CI49" i="39"/>
  <c r="AL156" i="36"/>
  <c r="AR109" i="39"/>
  <c r="AS22" i="39"/>
  <c r="CI36" i="39"/>
  <c r="AP103" i="39"/>
  <c r="BD178" i="36"/>
  <c r="CJ173" i="36"/>
  <c r="AP87" i="39"/>
  <c r="AU176" i="36"/>
  <c r="CJ61" i="39"/>
  <c r="CJ136" i="36"/>
  <c r="AL150" i="36"/>
  <c r="BC79" i="39"/>
  <c r="AV32" i="39"/>
  <c r="AO73" i="39"/>
  <c r="AS34" i="39"/>
  <c r="AS19" i="39"/>
  <c r="BB51" i="39"/>
  <c r="AO173" i="36"/>
  <c r="BD128" i="36"/>
  <c r="CJ120" i="36"/>
  <c r="AW171" i="36"/>
  <c r="AZ51" i="39"/>
  <c r="BG145" i="36"/>
  <c r="BI110" i="36"/>
  <c r="BD52" i="39"/>
  <c r="BI109" i="39"/>
  <c r="AN154" i="36"/>
  <c r="BB92" i="39"/>
  <c r="AS123" i="36"/>
  <c r="CI100" i="39"/>
  <c r="CK113" i="39"/>
  <c r="BH160" i="36"/>
  <c r="BD83" i="39"/>
  <c r="BA29" i="39"/>
  <c r="AW31" i="39"/>
  <c r="BI80" i="39"/>
  <c r="CI72" i="36"/>
  <c r="CK108" i="39"/>
  <c r="AP139" i="36"/>
  <c r="BG158" i="36"/>
  <c r="BC95" i="39"/>
  <c r="CI55" i="39"/>
  <c r="AU92" i="39"/>
  <c r="BH63" i="39"/>
  <c r="AO113" i="39"/>
  <c r="BB188" i="36"/>
  <c r="BG34" i="39"/>
  <c r="AL164" i="36"/>
  <c r="AP68" i="39"/>
  <c r="AQ25" i="39"/>
  <c r="CI188" i="36"/>
  <c r="BG72" i="36"/>
  <c r="AX36" i="39"/>
  <c r="AM98" i="39"/>
  <c r="AL17" i="39"/>
  <c r="CI103" i="36"/>
  <c r="AT144" i="36"/>
  <c r="AL179" i="36"/>
  <c r="BH129" i="36"/>
  <c r="AO49" i="39"/>
  <c r="AL89" i="39"/>
  <c r="BA33" i="39"/>
  <c r="AR86" i="39"/>
  <c r="AZ148" i="36"/>
  <c r="AQ86" i="39"/>
  <c r="BB46" i="39"/>
  <c r="AQ74" i="39"/>
  <c r="AV161" i="36"/>
  <c r="AL21" i="39"/>
  <c r="BE64" i="39"/>
  <c r="AP38" i="39"/>
  <c r="AR106" i="39"/>
  <c r="BI38" i="39"/>
  <c r="BA185" i="36"/>
  <c r="AZ47" i="39"/>
  <c r="AS94" i="39"/>
  <c r="BC92" i="39"/>
  <c r="AJ19" i="39"/>
  <c r="BF169" i="36"/>
  <c r="AZ11" i="39"/>
  <c r="CI71" i="39"/>
  <c r="BG58" i="39"/>
  <c r="AG42" i="39"/>
  <c r="AO135" i="36"/>
  <c r="AY24" i="39"/>
  <c r="AZ121" i="36"/>
  <c r="AP170" i="36"/>
  <c r="BD160" i="36"/>
  <c r="AV85" i="39"/>
  <c r="AL34" i="39"/>
  <c r="BA178" i="36"/>
  <c r="AO25" i="39"/>
  <c r="AV182" i="36"/>
  <c r="AT163" i="36"/>
  <c r="AW48" i="39"/>
  <c r="AU64" i="39"/>
  <c r="BI19" i="39"/>
  <c r="AJ11" i="39"/>
  <c r="AV118" i="36"/>
  <c r="AP181" i="36"/>
  <c r="AV10" i="39"/>
  <c r="AY36" i="39"/>
  <c r="BI151" i="36"/>
  <c r="CI185" i="36"/>
  <c r="AO125" i="36"/>
  <c r="BH91" i="39"/>
  <c r="AP80" i="39"/>
  <c r="AR136" i="36"/>
  <c r="BI176" i="36"/>
  <c r="AR68" i="39"/>
  <c r="CJ94" i="39"/>
  <c r="BH49" i="39"/>
  <c r="CK43" i="39"/>
  <c r="BF63" i="39"/>
  <c r="AW13" i="39"/>
  <c r="AG92" i="36"/>
  <c r="BG163" i="36"/>
  <c r="CI74" i="36"/>
  <c r="BI168" i="36"/>
  <c r="AQ180" i="36"/>
  <c r="AO32" i="39"/>
  <c r="AL178" i="36"/>
  <c r="AT140" i="36"/>
  <c r="CJ89" i="39"/>
  <c r="CK46" i="39"/>
  <c r="AN64" i="39"/>
  <c r="AS160" i="36"/>
  <c r="AQ136" i="36"/>
  <c r="BG167" i="36"/>
  <c r="BF172" i="36"/>
  <c r="AO41" i="36"/>
  <c r="AS69" i="39"/>
  <c r="AP154" i="36"/>
  <c r="AO137" i="36"/>
  <c r="CK39" i="39"/>
  <c r="AW43" i="36"/>
  <c r="BG70" i="39"/>
  <c r="BG59" i="39"/>
  <c r="AL30" i="39"/>
  <c r="AO74" i="39"/>
  <c r="AL93" i="39"/>
  <c r="AT16" i="39"/>
  <c r="BG64" i="39"/>
  <c r="BH72" i="36"/>
  <c r="BB136" i="36"/>
  <c r="AN118" i="36"/>
  <c r="BA182" i="36"/>
  <c r="AM163" i="36"/>
  <c r="AQ38" i="39"/>
  <c r="BE13" i="39"/>
  <c r="AO146" i="36"/>
  <c r="AG39" i="39"/>
  <c r="AU51" i="39"/>
  <c r="AV53" i="39"/>
  <c r="BI129" i="36"/>
  <c r="AL155" i="36"/>
  <c r="AH23" i="39"/>
  <c r="AR22" i="39"/>
  <c r="AQ110" i="36"/>
  <c r="AM59" i="36"/>
  <c r="BA79" i="39"/>
  <c r="AU78" i="39"/>
  <c r="AL48" i="39"/>
  <c r="AS70" i="39"/>
  <c r="CK148" i="36"/>
  <c r="BA184" i="36"/>
  <c r="BE87" i="39"/>
  <c r="BF17" i="39"/>
  <c r="AO24" i="39"/>
  <c r="BA149" i="36"/>
  <c r="BB182" i="36"/>
  <c r="AP130" i="36"/>
  <c r="BE40" i="39"/>
  <c r="AT69" i="39"/>
  <c r="BI172" i="36"/>
  <c r="AM79" i="39"/>
  <c r="AW178" i="36"/>
  <c r="CI184" i="36"/>
  <c r="BF148" i="36"/>
  <c r="AT57" i="39"/>
  <c r="AM56" i="39"/>
  <c r="BB39" i="39"/>
  <c r="AW46" i="39"/>
  <c r="BF32" i="39"/>
  <c r="BI123" i="36"/>
  <c r="AV56" i="39"/>
  <c r="BE80" i="36"/>
  <c r="AO169" i="36"/>
  <c r="BB72" i="36"/>
  <c r="AP107" i="39"/>
  <c r="BH73" i="39"/>
  <c r="BG182" i="36"/>
  <c r="BB113" i="36"/>
  <c r="AO183" i="36"/>
  <c r="CK27" i="39"/>
  <c r="AS140" i="36"/>
  <c r="AV101" i="36"/>
  <c r="AZ314" i="27"/>
  <c r="AM179" i="36"/>
  <c r="AO62" i="36"/>
  <c r="CI61" i="36"/>
  <c r="CK190" i="36"/>
  <c r="AV163" i="36"/>
  <c r="AL95" i="39"/>
  <c r="CK90" i="39"/>
  <c r="AZ49" i="39"/>
  <c r="AI18" i="39"/>
  <c r="AS49" i="39"/>
  <c r="BG108" i="39"/>
  <c r="BE166" i="36"/>
  <c r="AM70" i="39"/>
  <c r="BD162" i="36"/>
  <c r="AQ45" i="39"/>
  <c r="BI75" i="39"/>
  <c r="AN12" i="39"/>
  <c r="AN27" i="39"/>
  <c r="AU57" i="39"/>
  <c r="BG111" i="39"/>
  <c r="BH56" i="39"/>
  <c r="BD84" i="39"/>
  <c r="CI37" i="39"/>
  <c r="BA70" i="39"/>
  <c r="CI60" i="39"/>
  <c r="BD179" i="36"/>
  <c r="CI108" i="36"/>
  <c r="BB152" i="36"/>
  <c r="BG74" i="39"/>
  <c r="AZ130" i="36"/>
  <c r="AM85" i="39"/>
  <c r="AT36" i="39"/>
  <c r="AS12" i="39"/>
  <c r="BB76" i="39"/>
  <c r="AM50" i="36"/>
  <c r="AW86" i="36"/>
  <c r="AM95" i="36"/>
  <c r="AS88" i="36"/>
  <c r="AM118" i="36"/>
  <c r="AM49" i="36"/>
  <c r="AN54" i="36"/>
  <c r="BA22" i="36"/>
  <c r="AR25" i="36"/>
  <c r="BF120" i="36"/>
  <c r="AU123" i="36"/>
  <c r="AU165" i="36"/>
  <c r="BD120" i="36"/>
  <c r="AL118" i="36"/>
  <c r="CJ76" i="36"/>
  <c r="AQ125" i="36"/>
  <c r="AT181" i="36"/>
  <c r="AX17" i="39"/>
  <c r="AM67" i="39"/>
  <c r="AP69" i="39"/>
  <c r="CI77" i="39"/>
  <c r="AW160" i="36"/>
  <c r="BI187" i="36"/>
  <c r="AS101" i="39"/>
  <c r="AT59" i="39"/>
  <c r="AP108" i="36"/>
  <c r="AW182" i="36"/>
  <c r="AZ74" i="39"/>
  <c r="AG152" i="36"/>
  <c r="AL23" i="36"/>
  <c r="AG83" i="39"/>
  <c r="BG170" i="36"/>
  <c r="BI175" i="36"/>
  <c r="AL154" i="36"/>
  <c r="AW34" i="39"/>
  <c r="AW101" i="39"/>
  <c r="AQ161" i="36"/>
  <c r="AW21" i="39"/>
  <c r="BA15" i="39"/>
  <c r="AL145" i="36"/>
  <c r="AN179" i="36"/>
  <c r="CJ128" i="36"/>
  <c r="AR95" i="36"/>
  <c r="BH144" i="36"/>
  <c r="CJ24" i="39"/>
  <c r="AU53" i="39"/>
  <c r="BG129" i="36"/>
  <c r="AT40" i="39"/>
  <c r="BF129" i="36"/>
  <c r="AV39" i="39"/>
  <c r="BI93" i="39"/>
  <c r="AM26" i="39"/>
  <c r="CI103" i="39"/>
  <c r="BI11" i="39"/>
  <c r="BI124" i="36"/>
  <c r="AR155" i="36"/>
  <c r="BB102" i="39"/>
  <c r="AZ143" i="36"/>
  <c r="AQ43" i="39"/>
  <c r="BC91" i="39"/>
  <c r="CK73" i="39"/>
  <c r="AQ120" i="36"/>
  <c r="AP89" i="39"/>
  <c r="AQ28" i="39"/>
  <c r="AO181" i="36"/>
  <c r="AW11" i="39"/>
  <c r="AQ67" i="39"/>
  <c r="AR144" i="36"/>
  <c r="AQ156" i="36"/>
  <c r="AI24" i="39"/>
  <c r="AZ99" i="39"/>
  <c r="BI138" i="36"/>
  <c r="AU75" i="39"/>
  <c r="AT113" i="39"/>
  <c r="AL157" i="36"/>
  <c r="AP320" i="27"/>
  <c r="BG38" i="39"/>
  <c r="AV13" i="39"/>
  <c r="AR161" i="36"/>
  <c r="AX10" i="39"/>
  <c r="AT37" i="39"/>
  <c r="AL66" i="39"/>
  <c r="BD19" i="39"/>
  <c r="BC32" i="39"/>
  <c r="AV95" i="36"/>
  <c r="AZ24" i="39"/>
  <c r="AU143" i="36"/>
  <c r="AQ104" i="39"/>
  <c r="BE183" i="36"/>
  <c r="CI59" i="39"/>
  <c r="BI72" i="36"/>
  <c r="AL146" i="36"/>
  <c r="AQ155" i="36"/>
  <c r="CK169" i="36"/>
  <c r="AU22" i="39"/>
  <c r="AJ37" i="39"/>
  <c r="AV128" i="36"/>
  <c r="AT13" i="39"/>
  <c r="BF13" i="39"/>
  <c r="AG174" i="36"/>
  <c r="AU187" i="36"/>
  <c r="AS155" i="36"/>
  <c r="AS104" i="36"/>
  <c r="CJ18" i="39"/>
  <c r="AG184" i="36"/>
  <c r="BB179" i="36"/>
  <c r="BE144" i="36"/>
  <c r="AV111" i="36"/>
  <c r="BF139" i="36"/>
  <c r="AW168" i="36"/>
  <c r="AG306" i="27"/>
  <c r="CI24" i="39"/>
  <c r="CJ13" i="39"/>
  <c r="AZ126" i="36"/>
  <c r="AN134" i="36"/>
  <c r="AG57" i="36"/>
  <c r="AS147" i="36"/>
  <c r="AW133" i="36"/>
  <c r="CK101" i="36"/>
  <c r="BG97" i="36"/>
  <c r="AN44" i="36"/>
  <c r="AM42" i="39"/>
  <c r="AM121" i="36"/>
  <c r="AJ27" i="39"/>
  <c r="CI164" i="36"/>
  <c r="AR190" i="36"/>
  <c r="AM60" i="39"/>
  <c r="BE118" i="36"/>
  <c r="BE128" i="36"/>
  <c r="BC170" i="36"/>
  <c r="BH182" i="36"/>
  <c r="AL12" i="39"/>
  <c r="BA27" i="39"/>
  <c r="AG148" i="36"/>
  <c r="AP63" i="39"/>
  <c r="AL66" i="36"/>
  <c r="AV91" i="39"/>
  <c r="CJ125" i="36"/>
  <c r="BA99" i="39"/>
  <c r="CK142" i="36"/>
  <c r="AQ52" i="39"/>
  <c r="AI32" i="39"/>
  <c r="AN105" i="39"/>
  <c r="AV82" i="39"/>
  <c r="BH96" i="39"/>
  <c r="BE74" i="39"/>
  <c r="AV38" i="39"/>
  <c r="AM96" i="39"/>
  <c r="BF80" i="36"/>
  <c r="AP185" i="36"/>
  <c r="AS108" i="39"/>
  <c r="CI182" i="36"/>
  <c r="BH169" i="36"/>
  <c r="AM20" i="39"/>
  <c r="BF124" i="36"/>
  <c r="AQ149" i="36"/>
  <c r="AM113" i="39"/>
  <c r="AS182" i="36"/>
  <c r="AO50" i="39"/>
  <c r="AQ56" i="39"/>
  <c r="CJ187" i="36"/>
  <c r="AR178" i="36"/>
  <c r="AV143" i="36"/>
  <c r="BB29" i="39"/>
  <c r="BG88" i="39"/>
  <c r="AS45" i="39"/>
  <c r="AM153" i="36"/>
  <c r="AL147" i="36"/>
  <c r="BG98" i="36"/>
  <c r="AR92" i="39"/>
  <c r="CI145" i="36"/>
  <c r="AH19" i="39"/>
  <c r="BH12" i="39"/>
  <c r="BC145" i="36"/>
  <c r="AT80" i="36"/>
  <c r="CK189" i="36"/>
  <c r="BH83" i="39"/>
  <c r="CJ151" i="36"/>
  <c r="BB127" i="36"/>
  <c r="BC90" i="39"/>
  <c r="AN19" i="39"/>
  <c r="AS95" i="36"/>
  <c r="AV167" i="36"/>
  <c r="BE132" i="36"/>
  <c r="AW169" i="36"/>
  <c r="BD45" i="39"/>
  <c r="AV33" i="39"/>
  <c r="AT153" i="36"/>
  <c r="BI103" i="39"/>
  <c r="AK14" i="39"/>
  <c r="BE21" i="39"/>
  <c r="AR61" i="39"/>
  <c r="BA54" i="39"/>
  <c r="BA24" i="39"/>
  <c r="BF59" i="39"/>
  <c r="BG109" i="36"/>
  <c r="CK150" i="36"/>
  <c r="AV265" i="27"/>
  <c r="BB108" i="39"/>
  <c r="AZ29" i="39"/>
  <c r="AG55" i="39"/>
  <c r="AS84" i="36"/>
  <c r="AS52" i="39"/>
  <c r="AO80" i="39"/>
  <c r="BC168" i="36"/>
  <c r="AQ114" i="39"/>
  <c r="BC130" i="36"/>
  <c r="AN129" i="36"/>
  <c r="AN125" i="36"/>
  <c r="AS20" i="39"/>
  <c r="AQ170" i="36"/>
  <c r="AV81" i="36"/>
  <c r="BD10" i="39"/>
  <c r="AO57" i="39"/>
  <c r="AN159" i="36"/>
  <c r="AW185" i="36"/>
  <c r="AN104" i="36"/>
  <c r="AP167" i="36"/>
  <c r="BC185" i="36"/>
  <c r="BI83" i="36"/>
  <c r="BD21" i="39"/>
  <c r="BF23" i="36"/>
  <c r="AU59" i="39"/>
  <c r="AV152" i="36"/>
  <c r="AT94" i="36"/>
  <c r="AR128" i="36"/>
  <c r="BC172" i="36"/>
  <c r="BC139" i="36"/>
  <c r="BG175" i="36"/>
  <c r="BA327" i="27"/>
  <c r="BF87" i="36"/>
  <c r="BB14" i="39"/>
  <c r="AT313" i="27"/>
  <c r="BI35" i="39"/>
  <c r="AU133" i="36"/>
  <c r="AO58" i="39"/>
  <c r="AP123" i="36"/>
  <c r="AV72" i="36"/>
  <c r="AN117" i="36"/>
  <c r="BE42" i="36"/>
  <c r="AP29" i="36"/>
  <c r="AJ20" i="39"/>
  <c r="BI152" i="36"/>
  <c r="AM122" i="36"/>
  <c r="AG166" i="36"/>
  <c r="AV48" i="39"/>
  <c r="AG73" i="39"/>
  <c r="AN94" i="39"/>
  <c r="CK185" i="36"/>
  <c r="BH97" i="39"/>
  <c r="BC96" i="39"/>
  <c r="AT65" i="39"/>
  <c r="BG171" i="36"/>
  <c r="BH139" i="36"/>
  <c r="AW79" i="39"/>
  <c r="BG97" i="39"/>
  <c r="AN66" i="36"/>
  <c r="AT84" i="39"/>
  <c r="AG171" i="36"/>
  <c r="AX14" i="39"/>
  <c r="AZ92" i="39"/>
  <c r="BG36" i="36"/>
  <c r="AG170" i="36"/>
  <c r="AR36" i="39"/>
  <c r="AT48" i="39"/>
  <c r="BG33" i="39"/>
  <c r="AU181" i="36"/>
  <c r="AH12" i="39"/>
  <c r="AR113" i="39"/>
  <c r="AO10" i="39"/>
  <c r="AG95" i="39"/>
  <c r="AJ10" i="39"/>
  <c r="CJ143" i="36"/>
  <c r="BD124" i="36"/>
  <c r="AP182" i="36"/>
  <c r="BI144" i="36"/>
  <c r="BE169" i="36"/>
  <c r="BC62" i="39"/>
  <c r="AG106" i="39"/>
  <c r="BD43" i="39"/>
  <c r="AS188" i="36"/>
  <c r="AM50" i="39"/>
  <c r="BI87" i="39"/>
  <c r="AS33" i="39"/>
  <c r="BI184" i="36"/>
  <c r="AW63" i="36"/>
  <c r="AU79" i="39"/>
  <c r="AT147" i="36"/>
  <c r="CI73" i="39"/>
  <c r="BF76" i="39"/>
  <c r="AP47" i="39"/>
  <c r="AQ151" i="36"/>
  <c r="AW17" i="39"/>
  <c r="CI14" i="39"/>
  <c r="AL72" i="36"/>
  <c r="CI63" i="39"/>
  <c r="AL58" i="36"/>
  <c r="AK35" i="39"/>
  <c r="BF82" i="39"/>
  <c r="BA87" i="39"/>
  <c r="AQ48" i="39"/>
  <c r="AR10" i="39"/>
  <c r="AO141" i="36"/>
  <c r="AV158" i="36"/>
  <c r="BI22" i="39"/>
  <c r="BF24" i="39"/>
  <c r="BA153" i="36"/>
  <c r="AW114" i="36"/>
  <c r="AS25" i="39"/>
  <c r="BD180" i="36"/>
  <c r="BH116" i="36"/>
  <c r="AW56" i="39"/>
  <c r="BA39" i="39"/>
  <c r="BF39" i="39"/>
  <c r="BF21" i="39"/>
  <c r="AO69" i="39"/>
  <c r="BH45" i="39"/>
  <c r="BF184" i="36"/>
  <c r="BE50" i="39"/>
  <c r="AU157" i="36"/>
  <c r="AT21" i="36"/>
  <c r="BE22" i="36"/>
  <c r="AW30" i="39"/>
  <c r="AN70" i="39"/>
  <c r="BD95" i="39"/>
  <c r="BI89" i="36"/>
  <c r="AU141" i="36"/>
  <c r="BC23" i="39"/>
  <c r="AR182" i="36"/>
  <c r="AW18" i="39"/>
  <c r="AW74" i="36"/>
  <c r="BC77" i="36"/>
  <c r="AG162" i="36"/>
  <c r="AK16" i="39"/>
  <c r="BF153" i="36"/>
  <c r="AL124" i="36"/>
  <c r="AG324" i="27"/>
  <c r="CK92" i="36"/>
  <c r="AS179" i="36"/>
  <c r="CI311" i="27"/>
  <c r="CK167" i="36"/>
  <c r="BA118" i="36"/>
  <c r="BE143" i="36"/>
  <c r="CJ133" i="36"/>
  <c r="AP300" i="27"/>
  <c r="AR70" i="36"/>
  <c r="BC39" i="36"/>
  <c r="BF63" i="36"/>
  <c r="AP135" i="36"/>
  <c r="CI47" i="36"/>
  <c r="CJ51" i="39"/>
  <c r="AX25" i="39"/>
  <c r="BF181" i="36"/>
  <c r="AQ79" i="36"/>
  <c r="AR111" i="36"/>
  <c r="BH84" i="36"/>
  <c r="BF165" i="36"/>
  <c r="AS158" i="36"/>
  <c r="AO95" i="39"/>
  <c r="AL49" i="39"/>
  <c r="AM84" i="36"/>
  <c r="AM34" i="36"/>
  <c r="CJ87" i="36"/>
  <c r="AQ117" i="36"/>
  <c r="BB174" i="36"/>
  <c r="CJ84" i="39"/>
  <c r="BI24" i="39"/>
  <c r="AL64" i="39"/>
  <c r="AV171" i="36"/>
  <c r="AL72" i="39"/>
  <c r="AY33" i="39"/>
  <c r="BE109" i="39"/>
  <c r="AO48" i="39"/>
  <c r="AG91" i="39"/>
  <c r="AU179" i="36"/>
  <c r="BA19" i="39"/>
  <c r="AS109" i="36"/>
  <c r="AX19" i="39"/>
  <c r="AO65" i="39"/>
  <c r="BA20" i="39"/>
  <c r="AW141" i="36"/>
  <c r="AN107" i="39"/>
  <c r="BB56" i="39"/>
  <c r="CK20" i="39"/>
  <c r="BG88" i="36"/>
  <c r="AS185" i="36"/>
  <c r="AV90" i="39"/>
  <c r="BG189" i="36"/>
  <c r="AG176" i="36"/>
  <c r="CK47" i="39"/>
  <c r="AU37" i="39"/>
  <c r="AV39" i="36"/>
  <c r="AO160" i="36"/>
  <c r="AM93" i="36"/>
  <c r="AO116" i="36"/>
  <c r="BH145" i="36"/>
  <c r="BB78" i="36"/>
  <c r="CI167" i="36"/>
  <c r="AT41" i="39"/>
  <c r="BA144" i="36"/>
  <c r="AQ32" i="39"/>
  <c r="BC132" i="36"/>
  <c r="CI97" i="39"/>
  <c r="AT143" i="36"/>
  <c r="AP28" i="39"/>
  <c r="BA113" i="39"/>
  <c r="AL99" i="36"/>
  <c r="BD75" i="39"/>
  <c r="AW105" i="39"/>
  <c r="AT56" i="39"/>
  <c r="AL163" i="36"/>
  <c r="BC188" i="36"/>
  <c r="BA86" i="39"/>
  <c r="AM13" i="39"/>
  <c r="CK38" i="39"/>
  <c r="AS84" i="39"/>
  <c r="AZ22" i="39"/>
  <c r="AQ59" i="39"/>
  <c r="BC79" i="36"/>
  <c r="AO138" i="36"/>
  <c r="AV130" i="36"/>
  <c r="BB85" i="36"/>
  <c r="AP151" i="36"/>
  <c r="BF141" i="36"/>
  <c r="CI136" i="36"/>
  <c r="BB47" i="39"/>
  <c r="AP129" i="36"/>
  <c r="AM132" i="36"/>
  <c r="AO129" i="36"/>
  <c r="AZ41" i="39"/>
  <c r="BB52" i="39"/>
  <c r="AR79" i="39"/>
  <c r="AM176" i="36"/>
  <c r="AU25" i="39"/>
  <c r="AL46" i="39"/>
  <c r="BE78" i="39"/>
  <c r="AV83" i="39"/>
  <c r="AM172" i="36"/>
  <c r="BH115" i="36"/>
  <c r="AW107" i="39"/>
  <c r="BF15" i="39"/>
  <c r="BG135" i="36"/>
  <c r="AQ160" i="36"/>
  <c r="AP150" i="36"/>
  <c r="AR45" i="39"/>
  <c r="AO109" i="39"/>
  <c r="BG43" i="39"/>
  <c r="CI190" i="36"/>
  <c r="AS103" i="36"/>
  <c r="CK97" i="39"/>
  <c r="AR41" i="39"/>
  <c r="CI152" i="36"/>
  <c r="AT91" i="39"/>
  <c r="BI67" i="36"/>
  <c r="AU16" i="36"/>
  <c r="BA96" i="39"/>
  <c r="CI160" i="36"/>
  <c r="BA137" i="36"/>
  <c r="AG159" i="36"/>
  <c r="AZ59" i="39"/>
  <c r="AZ112" i="39"/>
  <c r="BF110" i="39"/>
  <c r="AL29" i="39"/>
  <c r="BC44" i="39"/>
  <c r="AM157" i="36"/>
  <c r="AZ43" i="39"/>
  <c r="AQ119" i="36"/>
  <c r="AW110" i="36"/>
  <c r="AW75" i="39"/>
  <c r="BC25" i="39"/>
  <c r="AG98" i="39"/>
  <c r="BI91" i="39"/>
  <c r="AT53" i="39"/>
  <c r="BH39" i="39"/>
  <c r="AO54" i="39"/>
  <c r="AG38" i="39"/>
  <c r="AW49" i="39"/>
  <c r="BF154" i="36"/>
  <c r="BF144" i="36"/>
  <c r="AZ62" i="39"/>
  <c r="AZ78" i="39"/>
  <c r="BB101" i="39"/>
  <c r="CI9" i="36"/>
  <c r="BC167" i="36"/>
  <c r="AO30" i="39"/>
  <c r="CJ81" i="39"/>
  <c r="AM139" i="36"/>
  <c r="AQ178" i="36"/>
  <c r="BA94" i="39"/>
  <c r="CK70" i="36"/>
  <c r="BE150" i="36"/>
  <c r="BF56" i="36"/>
  <c r="BI125" i="36"/>
  <c r="AN114" i="36"/>
  <c r="BD137" i="36"/>
  <c r="BF173" i="36"/>
  <c r="BE26" i="39"/>
  <c r="CJ127" i="36"/>
  <c r="BD42" i="36"/>
  <c r="AZ101" i="36"/>
  <c r="AN114" i="39"/>
  <c r="AX35" i="39"/>
  <c r="AZ23" i="39"/>
  <c r="BD157" i="36"/>
  <c r="BH104" i="39"/>
  <c r="AR319" i="27"/>
  <c r="BC21" i="39"/>
  <c r="BF134" i="36"/>
  <c r="AZ20" i="39"/>
  <c r="CI127" i="36"/>
  <c r="BA93" i="36"/>
  <c r="AN165" i="36"/>
  <c r="BA16" i="39"/>
  <c r="AP159" i="36"/>
  <c r="AO111" i="36"/>
  <c r="CJ149" i="36"/>
  <c r="AQ139" i="36"/>
  <c r="AZ128" i="36"/>
  <c r="AW19" i="36"/>
  <c r="BF50" i="39"/>
  <c r="BI55" i="39"/>
  <c r="AU189" i="36"/>
  <c r="AL88" i="39"/>
  <c r="BF75" i="39"/>
  <c r="AI15" i="39"/>
  <c r="AQ39" i="39"/>
  <c r="AR164" i="36"/>
  <c r="BA61" i="39"/>
  <c r="AR188" i="36"/>
  <c r="AT179" i="36"/>
  <c r="AW47" i="39"/>
  <c r="AL61" i="39"/>
  <c r="AG130" i="36"/>
  <c r="BF73" i="39"/>
  <c r="BH62" i="39"/>
  <c r="BE79" i="39"/>
  <c r="CJ176" i="36"/>
  <c r="BH103" i="36"/>
  <c r="AP49" i="39"/>
  <c r="AW52" i="39"/>
  <c r="AR43" i="39"/>
  <c r="AP44" i="39"/>
  <c r="AJ22" i="39"/>
  <c r="AQ36" i="39"/>
  <c r="AW68" i="39"/>
  <c r="AN131" i="36"/>
  <c r="BE39" i="39"/>
  <c r="AI20" i="39"/>
  <c r="BH65" i="36"/>
  <c r="AL121" i="36"/>
  <c r="CJ69" i="39"/>
  <c r="AM57" i="39"/>
  <c r="AQ141" i="36"/>
  <c r="AT176" i="36"/>
  <c r="AZ179" i="36"/>
  <c r="BC106" i="39"/>
  <c r="AZ160" i="36"/>
  <c r="BB137" i="36"/>
  <c r="AR135" i="36"/>
  <c r="AG167" i="36"/>
  <c r="BG131" i="36"/>
  <c r="BG21" i="39"/>
  <c r="BH156" i="36"/>
  <c r="BI131" i="36"/>
  <c r="AO15" i="39"/>
  <c r="CK14" i="39"/>
  <c r="AT19" i="39"/>
  <c r="AM154" i="36"/>
  <c r="AU134" i="36"/>
  <c r="AR15" i="39"/>
  <c r="AQ65" i="39"/>
  <c r="BB18" i="39"/>
  <c r="AM16" i="39"/>
  <c r="AR62" i="39"/>
  <c r="BH185" i="36"/>
  <c r="BE181" i="36"/>
  <c r="AO180" i="36"/>
  <c r="AM33" i="36"/>
  <c r="AU105" i="39"/>
  <c r="BA80" i="39"/>
  <c r="BE120" i="36"/>
  <c r="CJ72" i="36"/>
  <c r="AU185" i="36"/>
  <c r="BE56" i="39"/>
  <c r="BB103" i="36"/>
  <c r="BD73" i="39"/>
  <c r="BI50" i="39"/>
  <c r="BB17" i="39"/>
  <c r="AV133" i="36"/>
  <c r="CI153" i="36"/>
  <c r="CI64" i="39"/>
  <c r="AZ53" i="39"/>
  <c r="BF58" i="39"/>
  <c r="CI78" i="36"/>
  <c r="CK68" i="39"/>
  <c r="AR54" i="39"/>
  <c r="AW82" i="39"/>
  <c r="BI182" i="36"/>
  <c r="BG55" i="39"/>
  <c r="BB131" i="36"/>
  <c r="BC47" i="39"/>
  <c r="AM14" i="39"/>
  <c r="AT187" i="36"/>
  <c r="AG78" i="39"/>
  <c r="CK86" i="36"/>
  <c r="AR321" i="27"/>
  <c r="BD51" i="39"/>
  <c r="BD130" i="36"/>
  <c r="AL114" i="39"/>
  <c r="BE108" i="39"/>
  <c r="BF95" i="39"/>
  <c r="BI185" i="36"/>
  <c r="BB44" i="39"/>
  <c r="AQ108" i="39"/>
  <c r="CK110" i="36"/>
  <c r="AS83" i="39"/>
  <c r="BH48" i="39"/>
  <c r="BB72" i="39"/>
  <c r="BA125" i="36"/>
  <c r="AP187" i="36"/>
  <c r="AN76" i="39"/>
  <c r="AM112" i="36"/>
  <c r="BC161" i="36"/>
  <c r="BF114" i="39"/>
  <c r="AG44" i="39"/>
  <c r="AP119" i="36"/>
  <c r="BA34" i="39"/>
  <c r="AV94" i="39"/>
  <c r="BG68" i="39"/>
  <c r="AS63" i="39"/>
  <c r="CJ102" i="39"/>
  <c r="AO78" i="39"/>
  <c r="BG122" i="36"/>
  <c r="BA109" i="39"/>
  <c r="AM136" i="36"/>
  <c r="BB184" i="36"/>
  <c r="AT11" i="36"/>
  <c r="AG53" i="39"/>
  <c r="AP48" i="39"/>
  <c r="BB16" i="39"/>
  <c r="CI13" i="36"/>
  <c r="AT101" i="39"/>
  <c r="AK15" i="39"/>
  <c r="AR171" i="36"/>
  <c r="AW142" i="36"/>
  <c r="AP132" i="36"/>
  <c r="BH149" i="36"/>
  <c r="AV183" i="36"/>
  <c r="BH92" i="39"/>
  <c r="AV87" i="36"/>
  <c r="AZ70" i="39"/>
  <c r="AR26" i="39"/>
  <c r="BH107" i="36"/>
  <c r="AU124" i="36"/>
  <c r="BI10" i="39"/>
  <c r="BE100" i="39"/>
  <c r="AS156" i="36"/>
  <c r="CJ135" i="36"/>
  <c r="AW16" i="39"/>
  <c r="AS29" i="39"/>
  <c r="CK41" i="39"/>
  <c r="AG173" i="36"/>
  <c r="AR120" i="36"/>
  <c r="AX27" i="39"/>
  <c r="CJ82" i="36"/>
  <c r="AU13" i="39"/>
  <c r="AS76" i="39"/>
  <c r="AG135" i="36"/>
  <c r="BC56" i="39"/>
  <c r="AT97" i="36"/>
  <c r="BI177" i="36"/>
  <c r="AS137" i="36"/>
  <c r="AL69" i="39"/>
  <c r="CJ131" i="36"/>
  <c r="AN16" i="39"/>
  <c r="AN41" i="39"/>
  <c r="AP163" i="36"/>
  <c r="AW112" i="36"/>
  <c r="BC69" i="39"/>
  <c r="AG72" i="39"/>
  <c r="CJ100" i="36"/>
  <c r="AV74" i="39"/>
  <c r="BG78" i="36"/>
  <c r="BC163" i="36"/>
  <c r="BG100" i="36"/>
  <c r="AT186" i="36"/>
  <c r="AL47" i="39"/>
  <c r="AT85" i="39"/>
  <c r="CJ12" i="39"/>
  <c r="AQ189" i="36"/>
  <c r="CJ80" i="36"/>
  <c r="CJ186" i="36"/>
  <c r="AQ128" i="36"/>
  <c r="BI132" i="36"/>
  <c r="AP111" i="36"/>
  <c r="BB27" i="36"/>
  <c r="CI301" i="27"/>
  <c r="AM111" i="36"/>
  <c r="AR134" i="36"/>
  <c r="AZ115" i="36"/>
  <c r="CJ94" i="36"/>
  <c r="AQ73" i="39"/>
  <c r="CK173" i="36"/>
  <c r="AO136" i="36"/>
  <c r="BE14" i="36"/>
  <c r="AV20" i="36"/>
  <c r="AV77" i="36"/>
  <c r="BB100" i="36"/>
  <c r="AS35" i="36"/>
  <c r="AT185" i="36"/>
  <c r="BH62" i="36"/>
  <c r="AQ144" i="36"/>
  <c r="BA123" i="36"/>
  <c r="AZ96" i="36"/>
  <c r="AS145" i="36"/>
  <c r="AS136" i="36"/>
  <c r="BF49" i="36"/>
  <c r="AT146" i="36"/>
  <c r="BH113" i="36"/>
  <c r="AZ172" i="36"/>
  <c r="AM124" i="36"/>
  <c r="AP174" i="36"/>
  <c r="AZ105" i="36"/>
  <c r="BA12" i="36"/>
  <c r="BD145" i="36"/>
  <c r="BG190" i="36"/>
  <c r="BA13" i="39"/>
  <c r="AG71" i="39"/>
  <c r="AU145" i="36"/>
  <c r="BH14" i="39"/>
  <c r="BI170" i="36"/>
  <c r="BA18" i="39"/>
  <c r="BB42" i="36"/>
  <c r="BI104" i="39"/>
  <c r="CI80" i="39"/>
  <c r="AT102" i="39"/>
  <c r="BA114" i="36"/>
  <c r="BB22" i="39"/>
  <c r="AO76" i="39"/>
  <c r="BA37" i="39"/>
  <c r="BC143" i="36"/>
  <c r="CJ77" i="36"/>
  <c r="AG143" i="36"/>
  <c r="BC51" i="39"/>
  <c r="AT48" i="36"/>
  <c r="AT72" i="39"/>
  <c r="BC95" i="36"/>
  <c r="BF23" i="39"/>
  <c r="BI85" i="39"/>
  <c r="AT52" i="39"/>
  <c r="BI34" i="39"/>
  <c r="AG134" i="36"/>
  <c r="BC146" i="36"/>
  <c r="AZ63" i="39"/>
  <c r="AQ15" i="39"/>
  <c r="AN40" i="39"/>
  <c r="AP12" i="39"/>
  <c r="AM53" i="39"/>
  <c r="CK32" i="39"/>
  <c r="AP180" i="36"/>
  <c r="BI48" i="39"/>
  <c r="AZ164" i="36"/>
  <c r="AQ91" i="36"/>
  <c r="CJ117" i="36"/>
  <c r="AP155" i="36"/>
  <c r="AO159" i="36"/>
  <c r="AN184" i="36"/>
  <c r="CJ59" i="39"/>
  <c r="AN59" i="39"/>
  <c r="BA49" i="39"/>
  <c r="BE123" i="36"/>
  <c r="AV46" i="39"/>
  <c r="AR173" i="36"/>
  <c r="AN166" i="36"/>
  <c r="AL105" i="39"/>
  <c r="AV188" i="36"/>
  <c r="BA161" i="36"/>
  <c r="AZ52" i="39"/>
  <c r="AQ164" i="36"/>
  <c r="AR168" i="36"/>
  <c r="BI128" i="36"/>
  <c r="AS24" i="39"/>
  <c r="AQ47" i="39"/>
  <c r="AL50" i="39"/>
  <c r="AW29" i="39"/>
  <c r="CJ52" i="39"/>
  <c r="AM12" i="39"/>
  <c r="AS132" i="36"/>
  <c r="BB173" i="36"/>
  <c r="BC41" i="39"/>
  <c r="BH155" i="36"/>
  <c r="BE68" i="36"/>
  <c r="CI72" i="39"/>
  <c r="BE41" i="39"/>
  <c r="CI23" i="39"/>
  <c r="BD187" i="36"/>
  <c r="BC46" i="39"/>
  <c r="BG47" i="39"/>
  <c r="BF69" i="39"/>
  <c r="AO93" i="39"/>
  <c r="CI147" i="36"/>
  <c r="AS35" i="39"/>
  <c r="BF156" i="36"/>
  <c r="AW108" i="36"/>
  <c r="AR185" i="36"/>
  <c r="CJ63" i="39"/>
  <c r="AT58" i="39"/>
  <c r="BD92" i="36"/>
  <c r="AM126" i="36"/>
  <c r="AV112" i="39"/>
  <c r="AP158" i="36"/>
  <c r="CI47" i="39"/>
  <c r="CK160" i="36"/>
  <c r="CK174" i="36"/>
  <c r="CK16" i="39"/>
  <c r="AV147" i="36"/>
  <c r="CK120" i="36"/>
  <c r="BC91" i="36"/>
  <c r="BI115" i="36"/>
  <c r="AX18" i="39"/>
  <c r="AN51" i="39"/>
  <c r="CJ101" i="36"/>
  <c r="AN107" i="36"/>
  <c r="AL108" i="36"/>
  <c r="BA64" i="36"/>
  <c r="BD47" i="39"/>
  <c r="AV113" i="36"/>
  <c r="BA174" i="36"/>
  <c r="AS126" i="36"/>
  <c r="BI114" i="36"/>
  <c r="AN79" i="36"/>
  <c r="AN15" i="36"/>
  <c r="AO55" i="36"/>
  <c r="AN15" i="39"/>
  <c r="AV62" i="39"/>
  <c r="AL133" i="36"/>
  <c r="BC59" i="36"/>
  <c r="AV15" i="39"/>
  <c r="AN139" i="36"/>
  <c r="CK161" i="36"/>
  <c r="BA159" i="36"/>
  <c r="BA109" i="36"/>
  <c r="AP65" i="36"/>
  <c r="AW156" i="36"/>
  <c r="BG148" i="36"/>
  <c r="AZ97" i="36"/>
  <c r="BI150" i="36"/>
  <c r="AT66" i="39"/>
  <c r="CI166" i="36"/>
  <c r="AO67" i="36"/>
  <c r="AL16" i="39"/>
  <c r="AP160" i="36"/>
  <c r="BD144" i="36"/>
  <c r="BF160" i="36"/>
  <c r="AG72" i="36"/>
  <c r="AO114" i="36"/>
  <c r="AU132" i="36"/>
  <c r="BA68" i="36"/>
  <c r="AN27" i="36"/>
  <c r="AQ122" i="36"/>
  <c r="AX15" i="39"/>
  <c r="AS68" i="39"/>
  <c r="AQ42" i="39"/>
  <c r="BB90" i="36"/>
  <c r="BI12" i="39"/>
  <c r="AQ83" i="39"/>
  <c r="AG103" i="39"/>
  <c r="AW55" i="39"/>
  <c r="BA98" i="36"/>
  <c r="BE151" i="36"/>
  <c r="AG100" i="36"/>
  <c r="BA92" i="39"/>
  <c r="AT111" i="39"/>
  <c r="AR137" i="36"/>
  <c r="AQ158" i="36"/>
  <c r="AM18" i="39"/>
  <c r="BD114" i="36"/>
  <c r="CI163" i="36"/>
  <c r="BA190" i="36"/>
  <c r="AL142" i="36"/>
  <c r="BH183" i="36"/>
  <c r="AV85" i="36"/>
  <c r="AN156" i="36"/>
  <c r="BH87" i="36"/>
  <c r="BA115" i="36"/>
  <c r="BC160" i="36"/>
  <c r="AY17" i="39"/>
  <c r="AM19" i="39"/>
  <c r="BB135" i="36"/>
  <c r="BG79" i="39"/>
  <c r="BH179" i="36"/>
  <c r="AZ182" i="36"/>
  <c r="CJ85" i="39"/>
  <c r="BH32" i="39"/>
  <c r="BD37" i="39"/>
  <c r="BF14" i="39"/>
  <c r="BI16" i="39"/>
  <c r="AT21" i="39"/>
  <c r="BF137" i="36"/>
  <c r="CK12" i="36"/>
  <c r="AV148" i="36"/>
  <c r="BF188" i="36"/>
  <c r="AO17" i="39"/>
  <c r="AL184" i="36"/>
  <c r="BH22" i="39"/>
  <c r="BI34" i="36"/>
  <c r="BE49" i="39"/>
  <c r="BE126" i="36"/>
  <c r="CJ137" i="36"/>
  <c r="BG110" i="39"/>
  <c r="BG22" i="39"/>
  <c r="AG133" i="36"/>
  <c r="AS28" i="39"/>
  <c r="BD173" i="36"/>
  <c r="AM47" i="39"/>
  <c r="BG184" i="36"/>
  <c r="AQ190" i="36"/>
  <c r="CJ20" i="39"/>
  <c r="AS162" i="36"/>
  <c r="BA57" i="39"/>
  <c r="BF53" i="39"/>
  <c r="AM152" i="36"/>
  <c r="BH165" i="36"/>
  <c r="BE147" i="36"/>
  <c r="AU136" i="36"/>
  <c r="BF97" i="39"/>
  <c r="BE106" i="39"/>
  <c r="AG111" i="39"/>
  <c r="BI36" i="39"/>
  <c r="AW173" i="36"/>
  <c r="BF131" i="36"/>
  <c r="BF109" i="36"/>
  <c r="AL74" i="39"/>
  <c r="BE158" i="36"/>
  <c r="AU107" i="39"/>
  <c r="BC120" i="36"/>
  <c r="AU174" i="36"/>
  <c r="BD112" i="39"/>
  <c r="CK156" i="36"/>
  <c r="AO151" i="36"/>
  <c r="CI110" i="39"/>
  <c r="AQ79" i="39"/>
  <c r="AR66" i="39"/>
  <c r="AT29" i="39"/>
  <c r="AT127" i="36"/>
  <c r="AW174" i="36"/>
  <c r="AU39" i="36"/>
  <c r="AZ145" i="36"/>
  <c r="AU150" i="36"/>
  <c r="AG89" i="36"/>
  <c r="CJ56" i="36"/>
  <c r="CK61" i="36"/>
  <c r="BC186" i="36"/>
  <c r="AO91" i="36"/>
  <c r="CJ57" i="39"/>
  <c r="BB328" i="27"/>
  <c r="AG118" i="36"/>
  <c r="AL63" i="39"/>
  <c r="AS22" i="36"/>
  <c r="AL60" i="39"/>
  <c r="AK20" i="39"/>
  <c r="BH258" i="27"/>
  <c r="AV25" i="39"/>
  <c r="AV34" i="39"/>
  <c r="AR165" i="36"/>
  <c r="AU155" i="36"/>
  <c r="AV180" i="36"/>
  <c r="BD42" i="39"/>
  <c r="AO300" i="27"/>
  <c r="BE92" i="39"/>
  <c r="BH97" i="36"/>
  <c r="AT73" i="36"/>
  <c r="AN33" i="39"/>
  <c r="AT70" i="36"/>
  <c r="AT32" i="39"/>
  <c r="AO188" i="36"/>
  <c r="AL107" i="36"/>
  <c r="BB38" i="39"/>
  <c r="BC112" i="36"/>
  <c r="BC176" i="36"/>
  <c r="AQ171" i="36"/>
  <c r="BC142" i="36"/>
  <c r="AL171" i="36"/>
  <c r="AP128" i="36"/>
  <c r="AP133" i="36"/>
  <c r="BA53" i="36"/>
  <c r="BC155" i="36"/>
  <c r="BE154" i="36"/>
  <c r="CK115" i="36"/>
  <c r="BE309" i="27"/>
  <c r="BD185" i="36"/>
  <c r="AT106" i="36"/>
  <c r="AZ17" i="39"/>
  <c r="AW60" i="39"/>
  <c r="AU319" i="27"/>
  <c r="AR56" i="39"/>
  <c r="AT57" i="36"/>
  <c r="AQ184" i="36"/>
  <c r="BH108" i="36"/>
  <c r="BF161" i="36"/>
  <c r="AR80" i="36"/>
  <c r="BI126" i="36"/>
  <c r="AX22" i="39"/>
  <c r="BC62" i="36"/>
  <c r="BC107" i="36"/>
  <c r="AT60" i="36"/>
  <c r="BE159" i="36"/>
  <c r="BE174" i="36"/>
  <c r="CJ146" i="36"/>
  <c r="AZ98" i="36"/>
  <c r="AL182" i="36"/>
  <c r="CI88" i="36"/>
  <c r="AL31" i="39"/>
  <c r="AJ30" i="39"/>
  <c r="AR143" i="36"/>
  <c r="CI91" i="39"/>
  <c r="BB55" i="39"/>
  <c r="BE180" i="36"/>
  <c r="AW146" i="36"/>
  <c r="AW16" i="36"/>
  <c r="AS55" i="36"/>
  <c r="BD101" i="39"/>
  <c r="BA72" i="39"/>
  <c r="AU168" i="36"/>
  <c r="BE116" i="36"/>
  <c r="AP175" i="36"/>
  <c r="CJ155" i="36"/>
  <c r="BE11" i="39"/>
  <c r="AP93" i="36"/>
  <c r="AP146" i="36"/>
  <c r="BA38" i="39"/>
  <c r="BF31" i="39"/>
  <c r="AO145" i="36"/>
  <c r="AV71" i="39"/>
  <c r="BA134" i="36"/>
  <c r="CK40" i="36"/>
  <c r="AV78" i="39"/>
  <c r="AZ69" i="36"/>
  <c r="AU77" i="36"/>
  <c r="AS10" i="39"/>
  <c r="BH99" i="36"/>
  <c r="BA166" i="36"/>
  <c r="AU170" i="36"/>
  <c r="CK47" i="36"/>
  <c r="BB153" i="36"/>
  <c r="AT129" i="36"/>
  <c r="CK163" i="36"/>
  <c r="BC178" i="36"/>
  <c r="AM22" i="39"/>
  <c r="AU188" i="36"/>
  <c r="AL170" i="36"/>
  <c r="CI162" i="36"/>
  <c r="AR138" i="36"/>
  <c r="AZ151" i="36"/>
  <c r="AZ100" i="36"/>
  <c r="AZ35" i="39"/>
  <c r="AR56" i="36"/>
  <c r="BD117" i="36"/>
  <c r="BI161" i="36"/>
  <c r="AR96" i="36"/>
  <c r="AM47" i="36"/>
  <c r="AM90" i="36"/>
  <c r="BA122" i="36"/>
  <c r="CI33" i="39"/>
  <c r="BB140" i="36"/>
  <c r="CK78" i="39"/>
  <c r="AN31" i="39"/>
  <c r="AN72" i="36"/>
  <c r="AR114" i="36"/>
  <c r="BI141" i="36"/>
  <c r="BB116" i="36"/>
  <c r="AW91" i="36"/>
  <c r="AO38" i="39"/>
  <c r="AP107" i="36"/>
  <c r="AS117" i="36"/>
  <c r="AG180" i="36"/>
  <c r="AT70" i="39"/>
  <c r="BG124" i="36"/>
  <c r="AV153" i="36"/>
  <c r="AS135" i="36"/>
  <c r="AG186" i="36"/>
  <c r="AP168" i="36"/>
  <c r="BE110" i="39"/>
  <c r="CJ167" i="36"/>
  <c r="AS14" i="39"/>
  <c r="CK10" i="39"/>
  <c r="AL26" i="39"/>
  <c r="CI42" i="36"/>
  <c r="AV65" i="39"/>
  <c r="AO131" i="36"/>
  <c r="BG53" i="39"/>
  <c r="BD314" i="27"/>
  <c r="AV20" i="39"/>
  <c r="BD188" i="36"/>
  <c r="AP114" i="36"/>
  <c r="BA180" i="36"/>
  <c r="AW190" i="36"/>
  <c r="CI10" i="36"/>
  <c r="AJ25" i="39"/>
  <c r="AN153" i="36"/>
  <c r="BH80" i="36"/>
  <c r="BB88" i="36"/>
  <c r="AZ34" i="39"/>
  <c r="AL70" i="36"/>
  <c r="BE111" i="36"/>
  <c r="BB148" i="36"/>
  <c r="AN97" i="36"/>
  <c r="AV189" i="36"/>
  <c r="BE59" i="39"/>
  <c r="AG44" i="36"/>
  <c r="AN188" i="36"/>
  <c r="CI135" i="36"/>
  <c r="AP57" i="36"/>
  <c r="AT45" i="39"/>
  <c r="BF140" i="36"/>
  <c r="BE64" i="36"/>
  <c r="BG162" i="36"/>
  <c r="CK34" i="36"/>
  <c r="BD63" i="39"/>
  <c r="AM325" i="27"/>
  <c r="CJ98" i="36"/>
  <c r="BF11" i="39"/>
  <c r="AW51" i="39"/>
  <c r="CK155" i="36"/>
  <c r="BE66" i="36"/>
  <c r="AW170" i="36"/>
  <c r="BC94" i="36"/>
  <c r="AP148" i="36"/>
  <c r="AS99" i="36"/>
  <c r="AK26" i="39"/>
  <c r="AO178" i="36"/>
  <c r="AU167" i="36"/>
  <c r="BI116" i="36"/>
  <c r="AR66" i="36"/>
  <c r="AO59" i="39"/>
  <c r="AQ61" i="36"/>
  <c r="BD113" i="36"/>
  <c r="AL103" i="36"/>
  <c r="BF65" i="36"/>
  <c r="BG82" i="36"/>
  <c r="BB144" i="36"/>
  <c r="AG38" i="36"/>
  <c r="AN75" i="39"/>
  <c r="BE188" i="36"/>
  <c r="BA100" i="36"/>
  <c r="AU68" i="39"/>
  <c r="AR69" i="36"/>
  <c r="AV57" i="39"/>
  <c r="BD91" i="36"/>
  <c r="BB98" i="36"/>
  <c r="AT131" i="36"/>
  <c r="BG168" i="36"/>
  <c r="CI186" i="36"/>
  <c r="BD140" i="36"/>
  <c r="AT68" i="36"/>
  <c r="BC148" i="36"/>
  <c r="BB12" i="39"/>
  <c r="CJ93" i="36"/>
  <c r="BC104" i="36"/>
  <c r="AP153" i="36"/>
  <c r="BA145" i="36"/>
  <c r="AV102" i="39"/>
  <c r="CK13" i="39"/>
  <c r="AT102" i="36"/>
  <c r="AQ93" i="36"/>
  <c r="CK117" i="36"/>
  <c r="BC144" i="36"/>
  <c r="AT166" i="36"/>
  <c r="AW97" i="36"/>
  <c r="AS167" i="36"/>
  <c r="BF125" i="36"/>
  <c r="AW179" i="36"/>
  <c r="AW87" i="39"/>
  <c r="AG70" i="36"/>
  <c r="BG126" i="36"/>
  <c r="CJ33" i="36"/>
  <c r="AV324" i="27"/>
  <c r="AZ87" i="39"/>
  <c r="BI49" i="36"/>
  <c r="BA318" i="27"/>
  <c r="BG8" i="36"/>
  <c r="CI84" i="39"/>
  <c r="BG110" i="36"/>
  <c r="AO40" i="36"/>
  <c r="AL129" i="36"/>
  <c r="CK80" i="36"/>
  <c r="BI78" i="36"/>
  <c r="AG163" i="36"/>
  <c r="AZ296" i="27"/>
  <c r="BB38" i="36"/>
  <c r="BG132" i="36"/>
  <c r="BF78" i="39"/>
  <c r="AQ46" i="39"/>
  <c r="AS89" i="39"/>
  <c r="AS148" i="36"/>
  <c r="BF16" i="39"/>
  <c r="AM11" i="39"/>
  <c r="BI88" i="39"/>
  <c r="AV132" i="36"/>
  <c r="AW120" i="36"/>
  <c r="BA141" i="36"/>
  <c r="BC157" i="36"/>
  <c r="AL18" i="39"/>
  <c r="CJ74" i="39"/>
  <c r="BE124" i="36"/>
  <c r="AI12" i="39"/>
  <c r="AV139" i="36"/>
  <c r="BC110" i="36"/>
  <c r="CK107" i="36"/>
  <c r="AI37" i="39"/>
  <c r="BG123" i="36"/>
  <c r="AT142" i="36"/>
  <c r="AU162" i="36"/>
  <c r="AV63" i="39"/>
  <c r="CI148" i="36"/>
  <c r="AT177" i="36"/>
  <c r="AR186" i="36"/>
  <c r="BA111" i="36"/>
  <c r="AW279" i="27"/>
  <c r="BH111" i="36"/>
  <c r="BB150" i="36"/>
  <c r="BC152" i="36"/>
  <c r="AV86" i="36"/>
  <c r="AV119" i="36"/>
  <c r="AG156" i="36"/>
  <c r="AJ17" i="39"/>
  <c r="AZ95" i="36"/>
  <c r="BC43" i="39"/>
  <c r="AG82" i="39"/>
  <c r="BF19" i="39"/>
  <c r="BB52" i="36"/>
  <c r="CK102" i="36"/>
  <c r="AO130" i="36"/>
  <c r="BD74" i="36"/>
  <c r="BA87" i="36"/>
  <c r="AP59" i="36"/>
  <c r="AQ64" i="36"/>
  <c r="BH21" i="39"/>
  <c r="AL42" i="39"/>
  <c r="AU184" i="36"/>
  <c r="AV140" i="36"/>
  <c r="CJ141" i="36"/>
  <c r="BG24" i="39"/>
  <c r="AZ88" i="36"/>
  <c r="CK35" i="39"/>
  <c r="CJ85" i="36"/>
  <c r="BD172" i="36"/>
  <c r="AT158" i="36"/>
  <c r="CK79" i="36"/>
  <c r="BI122" i="36"/>
  <c r="AQ112" i="36"/>
  <c r="AT183" i="36"/>
  <c r="AZ186" i="36"/>
  <c r="BH153" i="36"/>
  <c r="AG97" i="36"/>
  <c r="AZ167" i="36"/>
  <c r="AH31" i="39"/>
  <c r="AQ153" i="36"/>
  <c r="AG157" i="36"/>
  <c r="AR148" i="36"/>
  <c r="BA179" i="36"/>
  <c r="AT85" i="36"/>
  <c r="BH75" i="36"/>
  <c r="AL40" i="36"/>
  <c r="AR28" i="36"/>
  <c r="AQ12" i="39"/>
  <c r="AY13" i="39"/>
  <c r="AZ158" i="36"/>
  <c r="BG41" i="36"/>
  <c r="CI52" i="36"/>
  <c r="AU127" i="36"/>
  <c r="BA23" i="39"/>
  <c r="AS119" i="36"/>
  <c r="AS30" i="39"/>
  <c r="CK147" i="36"/>
  <c r="AO96" i="36"/>
  <c r="AL188" i="36"/>
  <c r="AW164" i="36"/>
  <c r="AW145" i="36"/>
  <c r="CJ47" i="36"/>
  <c r="BD325" i="27"/>
  <c r="BH80" i="39"/>
  <c r="AW107" i="36"/>
  <c r="AV159" i="36"/>
  <c r="AS152" i="36"/>
  <c r="CJ126" i="36"/>
  <c r="AP178" i="36"/>
  <c r="CJ130" i="36"/>
  <c r="AN275" i="27"/>
  <c r="BG102" i="36"/>
  <c r="AZ70" i="36"/>
  <c r="AN148" i="36"/>
  <c r="BC101" i="36"/>
  <c r="BF149" i="36"/>
  <c r="AV319" i="27"/>
  <c r="AG64" i="36"/>
  <c r="AQ316" i="27"/>
  <c r="BH109" i="36"/>
  <c r="BA25" i="36"/>
  <c r="BD51" i="36"/>
  <c r="AG150" i="36"/>
  <c r="AP127" i="36"/>
  <c r="AS20" i="36"/>
  <c r="BG18" i="36"/>
  <c r="AZ132" i="36"/>
  <c r="AG111" i="36"/>
  <c r="CJ72" i="39"/>
  <c r="BH119" i="36"/>
  <c r="AU65" i="36"/>
  <c r="AG106" i="36"/>
  <c r="AW175" i="36"/>
  <c r="AV293" i="27"/>
  <c r="BC93" i="36"/>
  <c r="AG92" i="39"/>
  <c r="BG87" i="36"/>
  <c r="BE189" i="36"/>
  <c r="BI71" i="36"/>
  <c r="AS50" i="39"/>
  <c r="AY20" i="39"/>
  <c r="CI53" i="39"/>
  <c r="AV142" i="36"/>
  <c r="BB28" i="39"/>
  <c r="AQ135" i="36"/>
  <c r="AZ26" i="39"/>
  <c r="AS44" i="39"/>
  <c r="BF68" i="39"/>
  <c r="BB154" i="36"/>
  <c r="AS47" i="39"/>
  <c r="CK159" i="36"/>
  <c r="CJ32" i="39"/>
  <c r="BE186" i="36"/>
  <c r="Y4" i="39"/>
  <c r="CJ95" i="36"/>
  <c r="CJ154" i="36"/>
  <c r="AN187" i="36"/>
  <c r="CK178" i="36"/>
  <c r="AG160" i="36"/>
  <c r="BD177" i="36"/>
  <c r="CJ116" i="36"/>
  <c r="BD116" i="36"/>
  <c r="CJ102" i="36"/>
  <c r="BE51" i="39"/>
  <c r="BH132" i="36"/>
  <c r="BD76" i="36"/>
  <c r="CI130" i="36"/>
  <c r="AS105" i="36"/>
  <c r="AM143" i="36"/>
  <c r="AR162" i="36"/>
  <c r="AO89" i="36"/>
  <c r="BC102" i="36"/>
  <c r="AT75" i="39"/>
  <c r="AM94" i="36"/>
  <c r="BD57" i="39"/>
  <c r="CK188" i="36"/>
  <c r="CJ30" i="36"/>
  <c r="AQ21" i="39"/>
  <c r="BI164" i="36"/>
  <c r="AH34" i="39"/>
  <c r="AU152" i="36"/>
  <c r="BI60" i="36"/>
  <c r="AM32" i="39"/>
  <c r="AS159" i="36"/>
  <c r="AV129" i="36"/>
  <c r="BF83" i="36"/>
  <c r="BD115" i="36"/>
  <c r="AO109" i="36"/>
  <c r="CJ121" i="36"/>
  <c r="AW148" i="36"/>
  <c r="CJ152" i="36"/>
  <c r="AX21" i="39"/>
  <c r="BD41" i="39"/>
  <c r="BH184" i="36"/>
  <c r="BG12" i="39"/>
  <c r="AG132" i="36"/>
  <c r="AL54" i="36"/>
  <c r="AR141" i="36"/>
  <c r="AX28" i="39"/>
  <c r="AQ131" i="36"/>
  <c r="AS190" i="36"/>
  <c r="CJ78" i="36"/>
  <c r="AM138" i="36"/>
  <c r="AU87" i="36"/>
  <c r="AL57" i="36"/>
  <c r="CK78" i="36"/>
  <c r="AW71" i="36"/>
  <c r="AV117" i="36"/>
  <c r="AZ86" i="36"/>
  <c r="AS69" i="36"/>
  <c r="AM315" i="27"/>
  <c r="AM133" i="36"/>
  <c r="BD151" i="36"/>
  <c r="AM148" i="36"/>
  <c r="AM64" i="39"/>
  <c r="AS166" i="36"/>
  <c r="BA162" i="36"/>
  <c r="BI127" i="36"/>
  <c r="CI123" i="36"/>
  <c r="BH70" i="36"/>
  <c r="BD14" i="39"/>
  <c r="CI94" i="39"/>
  <c r="BC48" i="36"/>
  <c r="BI165" i="36"/>
  <c r="AZ157" i="36"/>
  <c r="AM100" i="36"/>
  <c r="AL22" i="39"/>
  <c r="BA74" i="36"/>
  <c r="CK28" i="39"/>
  <c r="AM91" i="36"/>
  <c r="BA36" i="39"/>
  <c r="BC83" i="39"/>
  <c r="BE115" i="36"/>
  <c r="BA112" i="36"/>
  <c r="AV95" i="39"/>
  <c r="BD118" i="36"/>
  <c r="AW105" i="36"/>
  <c r="BC75" i="36"/>
  <c r="BA305" i="27"/>
  <c r="AW75" i="36"/>
  <c r="BB39" i="36"/>
  <c r="CI58" i="39"/>
  <c r="AP117" i="36"/>
  <c r="AL29" i="36"/>
  <c r="AG164" i="36"/>
  <c r="BB190" i="36"/>
  <c r="BH123" i="36"/>
  <c r="BH42" i="36"/>
  <c r="BC42" i="36"/>
  <c r="BE87" i="36"/>
  <c r="AW278" i="27"/>
  <c r="AP88" i="36"/>
  <c r="AT55" i="36"/>
  <c r="BE35" i="36"/>
  <c r="BD81" i="36"/>
  <c r="AG87" i="36"/>
  <c r="AM68" i="36"/>
  <c r="AT61" i="36"/>
  <c r="BG137" i="36"/>
  <c r="BF233" i="27"/>
  <c r="BE160" i="36"/>
  <c r="AM23" i="39"/>
  <c r="BH175" i="36"/>
  <c r="AW118" i="36"/>
  <c r="AW58" i="39"/>
  <c r="BH51" i="39"/>
  <c r="BH47" i="39"/>
  <c r="BB303" i="27"/>
  <c r="BH148" i="36"/>
  <c r="AM109" i="36"/>
  <c r="CK85" i="39"/>
  <c r="CJ19" i="39"/>
  <c r="AR25" i="39"/>
  <c r="AZ81" i="36"/>
  <c r="BF138" i="36"/>
  <c r="AS149" i="36"/>
  <c r="CK61" i="39"/>
  <c r="AZ46" i="36"/>
  <c r="BD156" i="36"/>
  <c r="AW101" i="36"/>
  <c r="AL189" i="36"/>
  <c r="AW151" i="36"/>
  <c r="BG38" i="36"/>
  <c r="AG145" i="36"/>
  <c r="AT12" i="39"/>
  <c r="CI69" i="36"/>
  <c r="BC87" i="36"/>
  <c r="BI73" i="36"/>
  <c r="BC12" i="39"/>
  <c r="BF59" i="36"/>
  <c r="AS32" i="39"/>
  <c r="AW147" i="36"/>
  <c r="AM37" i="36"/>
  <c r="AV74" i="36"/>
  <c r="AS21" i="39"/>
  <c r="BF10" i="39"/>
  <c r="CJ134" i="36"/>
  <c r="AV176" i="36"/>
  <c r="AW99" i="36"/>
  <c r="AS173" i="36"/>
  <c r="AM63" i="39"/>
  <c r="BE85" i="36"/>
  <c r="AV59" i="39"/>
  <c r="BI45" i="39"/>
  <c r="BI75" i="36"/>
  <c r="BB130" i="36"/>
  <c r="BH44" i="39"/>
  <c r="BF101" i="36"/>
  <c r="BH173" i="36"/>
  <c r="BF91" i="39"/>
  <c r="AU103" i="36"/>
  <c r="BH321" i="27"/>
  <c r="AZ131" i="36"/>
  <c r="AN126" i="36"/>
  <c r="AM105" i="39"/>
  <c r="AP81" i="36"/>
  <c r="AM82" i="36"/>
  <c r="AS59" i="36"/>
  <c r="AG103" i="36"/>
  <c r="BF112" i="36"/>
  <c r="BE139" i="36"/>
  <c r="AM11" i="36"/>
  <c r="BE32" i="39"/>
  <c r="AX13" i="39"/>
  <c r="AL67" i="39"/>
  <c r="AV64" i="39"/>
  <c r="CJ122" i="36"/>
  <c r="AS176" i="36"/>
  <c r="AW92" i="36"/>
  <c r="CI63" i="36"/>
  <c r="AR115" i="36"/>
  <c r="AO84" i="39"/>
  <c r="BC169" i="36"/>
  <c r="AQ56" i="36"/>
  <c r="AG115" i="36"/>
  <c r="AU151" i="36"/>
  <c r="BE77" i="36"/>
  <c r="AQ109" i="39"/>
  <c r="AT139" i="36"/>
  <c r="CK116" i="36"/>
  <c r="CK138" i="36"/>
  <c r="BD92" i="39"/>
  <c r="AO39" i="39"/>
  <c r="AS79" i="36"/>
  <c r="AS27" i="39"/>
  <c r="CJ83" i="39"/>
  <c r="BF126" i="36"/>
  <c r="AL96" i="36"/>
  <c r="CI118" i="36"/>
  <c r="BB104" i="36"/>
  <c r="BE148" i="36"/>
  <c r="AZ105" i="39"/>
  <c r="BC180" i="36"/>
  <c r="CI122" i="36"/>
  <c r="BD101" i="36"/>
  <c r="AV99" i="36"/>
  <c r="BC136" i="36"/>
  <c r="AS171" i="36"/>
  <c r="AJ16" i="39"/>
  <c r="BE136" i="36"/>
  <c r="AJ15" i="39"/>
  <c r="BB11" i="39"/>
  <c r="AT141" i="36"/>
  <c r="BA36" i="36"/>
  <c r="AZ43" i="36"/>
  <c r="BI39" i="39"/>
  <c r="AT190" i="36"/>
  <c r="AO46" i="36"/>
  <c r="BE23" i="36"/>
  <c r="AW22" i="36"/>
  <c r="CK26" i="36"/>
  <c r="CJ163" i="36"/>
  <c r="AZ327" i="27"/>
  <c r="BA119" i="36"/>
  <c r="AJ24" i="39"/>
  <c r="BC109" i="36"/>
  <c r="BA92" i="36"/>
  <c r="BF90" i="36"/>
  <c r="BB87" i="36"/>
  <c r="AR39" i="36"/>
  <c r="BG19" i="36"/>
  <c r="AG80" i="36"/>
  <c r="BE168" i="36"/>
  <c r="CK90" i="36"/>
  <c r="AO87" i="36"/>
  <c r="BG79" i="36"/>
  <c r="BF29" i="36"/>
  <c r="AL127" i="36"/>
  <c r="CK19" i="39"/>
  <c r="CI141" i="36"/>
  <c r="BH300" i="27"/>
  <c r="BE95" i="39"/>
  <c r="AN167" i="36"/>
  <c r="AM75" i="39"/>
  <c r="BF41" i="39"/>
  <c r="CI20" i="39"/>
  <c r="BA22" i="39"/>
  <c r="AQ95" i="39"/>
  <c r="CI87" i="39"/>
  <c r="AV154" i="36"/>
  <c r="BB104" i="39"/>
  <c r="AM97" i="39"/>
  <c r="AW10" i="39"/>
  <c r="AG120" i="36"/>
  <c r="CK25" i="36"/>
  <c r="AV149" i="36"/>
  <c r="BD59" i="36"/>
  <c r="AU111" i="36"/>
  <c r="AP27" i="39"/>
  <c r="AP40" i="39"/>
  <c r="BF180" i="36"/>
  <c r="AO120" i="36"/>
  <c r="BB89" i="36"/>
  <c r="BE292" i="27"/>
  <c r="AW158" i="36"/>
  <c r="CJ159" i="36"/>
  <c r="BG95" i="36"/>
  <c r="BE45" i="39"/>
  <c r="BF152" i="36"/>
  <c r="BA50" i="36"/>
  <c r="BI174" i="36"/>
  <c r="AO168" i="36"/>
  <c r="AQ182" i="36"/>
  <c r="AO143" i="36"/>
  <c r="AL88" i="36"/>
  <c r="BH168" i="36"/>
  <c r="AS92" i="39"/>
  <c r="AV37" i="39"/>
  <c r="BD84" i="36"/>
  <c r="BE125" i="36"/>
  <c r="BA322" i="27"/>
  <c r="AM167" i="36"/>
  <c r="AN162" i="36"/>
  <c r="AI29" i="39"/>
  <c r="AM182" i="36"/>
  <c r="BF150" i="36"/>
  <c r="AV127" i="36"/>
  <c r="AV70" i="36"/>
  <c r="BF164" i="36"/>
  <c r="CJ42" i="36"/>
  <c r="AN55" i="39"/>
  <c r="AY19" i="39"/>
  <c r="AT114" i="36"/>
  <c r="BG176" i="36"/>
  <c r="AW131" i="36"/>
  <c r="AP143" i="36"/>
  <c r="BG133" i="36"/>
  <c r="AU129" i="36"/>
  <c r="BH152" i="36"/>
  <c r="AS138" i="36"/>
  <c r="BI96" i="39"/>
  <c r="BB126" i="36"/>
  <c r="BF157" i="36"/>
  <c r="AU140" i="36"/>
  <c r="BF75" i="36"/>
  <c r="AW31" i="36"/>
  <c r="BG85" i="36"/>
  <c r="BG144" i="36"/>
  <c r="AU11" i="39"/>
  <c r="AN45" i="39"/>
  <c r="AP171" i="36"/>
  <c r="AN146" i="36"/>
  <c r="AQ18" i="39"/>
  <c r="AT128" i="36"/>
  <c r="CK64" i="36"/>
  <c r="AO45" i="36"/>
  <c r="AR100" i="36"/>
  <c r="AP312" i="27"/>
  <c r="AQ187" i="36"/>
  <c r="BC77" i="39"/>
  <c r="BI94" i="36"/>
  <c r="AP177" i="36"/>
  <c r="AL24" i="39"/>
  <c r="BG81" i="36"/>
  <c r="BF130" i="36"/>
  <c r="BI166" i="36"/>
  <c r="AQ157" i="36"/>
  <c r="CI114" i="36"/>
  <c r="AP66" i="36"/>
  <c r="AU163" i="36"/>
  <c r="AM177" i="36"/>
  <c r="AZ178" i="36"/>
  <c r="BE37" i="39"/>
  <c r="CI65" i="36"/>
  <c r="BH110" i="36"/>
  <c r="AG114" i="36"/>
  <c r="BI136" i="36"/>
  <c r="BC100" i="36"/>
  <c r="BB81" i="36"/>
  <c r="CI156" i="36"/>
  <c r="AZ55" i="36"/>
  <c r="AS110" i="36"/>
  <c r="AM151" i="36"/>
  <c r="CJ164" i="36"/>
  <c r="AW64" i="36"/>
  <c r="AZ66" i="36"/>
  <c r="CK118" i="36"/>
  <c r="BG138" i="36"/>
  <c r="CK29" i="36"/>
  <c r="BE16" i="39"/>
  <c r="AO161" i="36"/>
  <c r="AR108" i="36"/>
  <c r="BF309" i="27"/>
  <c r="AN111" i="36"/>
  <c r="CI24" i="36"/>
  <c r="AZ102" i="36"/>
  <c r="BH130" i="36"/>
  <c r="AU153" i="36"/>
  <c r="BI183" i="36"/>
  <c r="CI67" i="39"/>
  <c r="AO82" i="36"/>
  <c r="BC18" i="39"/>
  <c r="AG185" i="36"/>
  <c r="CJ178" i="36"/>
  <c r="AH13" i="39"/>
  <c r="BD29" i="39"/>
  <c r="AG142" i="36"/>
  <c r="AQ84" i="39"/>
  <c r="AN20" i="39"/>
  <c r="AL158" i="36"/>
  <c r="AG177" i="36"/>
  <c r="BF123" i="36"/>
  <c r="AT110" i="36"/>
  <c r="BI145" i="36"/>
  <c r="AW63" i="39"/>
  <c r="AG188" i="36"/>
  <c r="AU182" i="36"/>
  <c r="AW20" i="39"/>
  <c r="AZ50" i="39"/>
  <c r="BH131" i="36"/>
  <c r="BF183" i="36"/>
  <c r="BG89" i="39"/>
  <c r="AZ33" i="36"/>
  <c r="BD182" i="36"/>
  <c r="BB26" i="39"/>
  <c r="BD104" i="39"/>
  <c r="AQ54" i="39"/>
  <c r="AL60" i="36"/>
  <c r="AP134" i="36"/>
  <c r="AM312" i="27"/>
  <c r="AQ80" i="36"/>
  <c r="BC113" i="39"/>
  <c r="AL62" i="36"/>
  <c r="BE54" i="39"/>
  <c r="BC162" i="36"/>
  <c r="AU171" i="36"/>
  <c r="BI86" i="36"/>
  <c r="BF168" i="36"/>
  <c r="CJ172" i="36"/>
  <c r="BI291" i="27"/>
  <c r="AG119" i="36"/>
  <c r="AV31" i="39"/>
  <c r="AZ177" i="36"/>
  <c r="BG116" i="36"/>
  <c r="BB156" i="36"/>
  <c r="AN87" i="36"/>
  <c r="AG190" i="36"/>
  <c r="BC38" i="36"/>
  <c r="AG153" i="36"/>
  <c r="BA170" i="36"/>
  <c r="AO148" i="36"/>
  <c r="BE179" i="36"/>
  <c r="AQ86" i="36"/>
  <c r="CJ138" i="36"/>
  <c r="AP140" i="36"/>
  <c r="AT74" i="36"/>
  <c r="AZ38" i="39"/>
  <c r="BD300" i="27"/>
  <c r="AW12" i="39"/>
  <c r="BF62" i="39"/>
  <c r="AT42" i="39"/>
  <c r="CK129" i="36"/>
  <c r="AP63" i="36"/>
  <c r="BI97" i="36"/>
  <c r="AM178" i="36"/>
  <c r="BG118" i="36"/>
  <c r="BA160" i="36"/>
  <c r="AQ10" i="36"/>
  <c r="AO165" i="36"/>
  <c r="AK32" i="39"/>
  <c r="AM99" i="36"/>
  <c r="AV23" i="39"/>
  <c r="AU173" i="36"/>
  <c r="AV68" i="36"/>
  <c r="BE113" i="36"/>
  <c r="BC305" i="27"/>
  <c r="AS18" i="39"/>
  <c r="AG67" i="36"/>
  <c r="BF159" i="36"/>
  <c r="BB57" i="39"/>
  <c r="BF76" i="36"/>
  <c r="AL180" i="36"/>
  <c r="BG92" i="36"/>
  <c r="BF174" i="36"/>
  <c r="AM326" i="27"/>
  <c r="CJ49" i="36"/>
  <c r="AG144" i="36"/>
  <c r="BD167" i="36"/>
  <c r="BF119" i="36"/>
  <c r="BI134" i="36"/>
  <c r="AN70" i="36"/>
  <c r="BG154" i="36"/>
  <c r="AG147" i="36"/>
  <c r="BE141" i="36"/>
  <c r="BB170" i="36"/>
  <c r="BE149" i="36"/>
  <c r="CK154" i="36"/>
  <c r="AM145" i="36"/>
  <c r="BA106" i="36"/>
  <c r="AS68" i="36"/>
  <c r="AG99" i="36"/>
  <c r="AW102" i="36"/>
  <c r="BA96" i="36"/>
  <c r="AL97" i="36"/>
  <c r="AS73" i="36"/>
  <c r="AZ120" i="36"/>
  <c r="AS113" i="36"/>
  <c r="AO124" i="36"/>
  <c r="AP313" i="27"/>
  <c r="AQ173" i="36"/>
  <c r="AH29" i="39"/>
  <c r="AP138" i="36"/>
  <c r="BG149" i="36"/>
  <c r="AM24" i="39"/>
  <c r="BD149" i="36"/>
  <c r="AP21" i="39"/>
  <c r="AP57" i="39"/>
  <c r="BD89" i="36"/>
  <c r="BE111" i="39"/>
  <c r="AT151" i="36"/>
  <c r="AW23" i="36"/>
  <c r="AQ181" i="36"/>
  <c r="CI173" i="36"/>
  <c r="AO190" i="36"/>
  <c r="AL126" i="36"/>
  <c r="CK82" i="39"/>
  <c r="CJ174" i="36"/>
  <c r="AW140" i="36"/>
  <c r="AR54" i="36"/>
  <c r="BE178" i="36"/>
  <c r="AZ162" i="36"/>
  <c r="AO176" i="36"/>
  <c r="BD96" i="39"/>
  <c r="AL85" i="36"/>
  <c r="AV42" i="39"/>
  <c r="AN109" i="36"/>
  <c r="AV98" i="39"/>
  <c r="AQ115" i="36"/>
  <c r="AN141" i="36"/>
  <c r="AL152" i="36"/>
  <c r="CI22" i="39"/>
  <c r="AS48" i="39"/>
  <c r="BA187" i="36"/>
  <c r="AW58" i="36"/>
  <c r="AV73" i="36"/>
  <c r="AG98" i="36"/>
  <c r="CJ31" i="36"/>
  <c r="BA152" i="36"/>
  <c r="BI186" i="36"/>
  <c r="BC165" i="36"/>
  <c r="AZ297" i="27"/>
  <c r="BD111" i="39"/>
  <c r="AL183" i="36"/>
  <c r="AO149" i="36"/>
  <c r="BF12" i="39"/>
  <c r="BA48" i="36"/>
  <c r="AN170" i="36"/>
  <c r="AZ83" i="36"/>
  <c r="CJ177" i="36"/>
  <c r="BC70" i="39"/>
  <c r="AQ106" i="36"/>
  <c r="AW176" i="36"/>
  <c r="BD94" i="36"/>
  <c r="BD138" i="36"/>
  <c r="BH176" i="36"/>
  <c r="CJ118" i="36"/>
  <c r="CK60" i="39"/>
  <c r="BH187" i="36"/>
  <c r="CJ17" i="36"/>
  <c r="BH151" i="36"/>
  <c r="AR147" i="36"/>
  <c r="AL91" i="36"/>
  <c r="AP11" i="39"/>
  <c r="BH190" i="36"/>
  <c r="AN124" i="36"/>
  <c r="BA105" i="36"/>
  <c r="BD189" i="36"/>
  <c r="AG151" i="36"/>
  <c r="AT189" i="36"/>
  <c r="AG32" i="36"/>
  <c r="AV184" i="36"/>
  <c r="BI180" i="36"/>
  <c r="CI91" i="36"/>
  <c r="CJ38" i="39"/>
  <c r="AQ143" i="36"/>
  <c r="AN132" i="36"/>
  <c r="BB12" i="36"/>
  <c r="AP190" i="36"/>
  <c r="AM125" i="36"/>
  <c r="AT137" i="36"/>
  <c r="AZ139" i="36"/>
  <c r="BE153" i="36"/>
  <c r="BG155" i="36"/>
  <c r="CK95" i="36"/>
  <c r="BH20" i="39"/>
  <c r="AQ162" i="36"/>
  <c r="AG63" i="36"/>
  <c r="BC126" i="36"/>
  <c r="AN35" i="39"/>
  <c r="AR61" i="36"/>
  <c r="AG80" i="39"/>
  <c r="BD18" i="36"/>
  <c r="AZ176" i="36"/>
  <c r="BA148" i="36"/>
  <c r="AN144" i="36"/>
  <c r="AG189" i="36"/>
  <c r="BI17" i="39"/>
  <c r="BF246" i="27"/>
  <c r="BD163" i="36"/>
  <c r="AW19" i="39"/>
  <c r="BH134" i="36"/>
  <c r="BF38" i="36"/>
  <c r="AW159" i="36"/>
  <c r="CI117" i="36"/>
  <c r="AO299" i="27"/>
  <c r="AL16" i="36"/>
  <c r="CJ105" i="36"/>
  <c r="AQ71" i="36"/>
  <c r="AV49" i="36"/>
  <c r="CI19" i="36"/>
  <c r="AX23" i="39"/>
  <c r="AZ111" i="36"/>
  <c r="BD46" i="39"/>
  <c r="AU93" i="36"/>
  <c r="AS118" i="36"/>
  <c r="AP85" i="36"/>
  <c r="BB129" i="36"/>
  <c r="BG62" i="36"/>
  <c r="AL128" i="36"/>
  <c r="BD32" i="36"/>
  <c r="AP104" i="36"/>
  <c r="AS161" i="36"/>
  <c r="AT15" i="39"/>
  <c r="AG96" i="36"/>
  <c r="BE59" i="36"/>
  <c r="Y5" i="39"/>
  <c r="AV75" i="36"/>
  <c r="AZ42" i="39"/>
  <c r="BH163" i="36"/>
  <c r="BI74" i="39"/>
  <c r="AU70" i="36"/>
  <c r="BA127" i="36"/>
  <c r="AG127" i="36"/>
  <c r="BC189" i="36"/>
  <c r="AU18" i="39"/>
  <c r="BI51" i="39"/>
  <c r="CK53" i="39"/>
  <c r="AS15" i="39"/>
  <c r="AP18" i="39"/>
  <c r="CK172" i="36"/>
  <c r="BB149" i="36"/>
  <c r="CK134" i="36"/>
  <c r="CK158" i="36"/>
  <c r="AS102" i="36"/>
  <c r="AZ185" i="36"/>
  <c r="AV269" i="27"/>
  <c r="AU91" i="36"/>
  <c r="BF114" i="36"/>
  <c r="BG128" i="36"/>
  <c r="BG51" i="36"/>
  <c r="CJ106" i="36"/>
  <c r="AQ104" i="36"/>
  <c r="AW167" i="36"/>
  <c r="BG180" i="36"/>
  <c r="AL185" i="36"/>
  <c r="AR72" i="36"/>
  <c r="AU49" i="36"/>
  <c r="AO44" i="39"/>
  <c r="AP156" i="36"/>
  <c r="AT27" i="39"/>
  <c r="AL144" i="36"/>
  <c r="BF62" i="36"/>
  <c r="CI110" i="36"/>
  <c r="BA21" i="39"/>
  <c r="AR160" i="36"/>
  <c r="AG149" i="36"/>
  <c r="BF54" i="39"/>
  <c r="BC316" i="27"/>
  <c r="AM74" i="39"/>
  <c r="AU53" i="36"/>
  <c r="AH16" i="39"/>
  <c r="AM169" i="36"/>
  <c r="AV93" i="36"/>
  <c r="AP92" i="36"/>
  <c r="BF39" i="36"/>
  <c r="AT118" i="36"/>
  <c r="AN78" i="36"/>
  <c r="AN90" i="36"/>
  <c r="BB21" i="39"/>
  <c r="CJ43" i="39"/>
  <c r="AR184" i="36"/>
  <c r="AV116" i="36"/>
  <c r="CJ41" i="36"/>
  <c r="BG29" i="39"/>
  <c r="BB160" i="36"/>
  <c r="AL93" i="36"/>
  <c r="AS163" i="36"/>
  <c r="AK11" i="39"/>
  <c r="CI29" i="39"/>
  <c r="CK141" i="36"/>
  <c r="AV156" i="36"/>
  <c r="AN39" i="39"/>
  <c r="AP161" i="36"/>
  <c r="CK122" i="36"/>
  <c r="CK176" i="36"/>
  <c r="BB185" i="36"/>
  <c r="AO51" i="39"/>
  <c r="BB73" i="36"/>
  <c r="AQ85" i="36"/>
  <c r="BA169" i="36"/>
  <c r="CI13" i="39"/>
  <c r="AP46" i="39"/>
  <c r="BF99" i="36"/>
  <c r="AV21" i="39"/>
  <c r="BC183" i="36"/>
  <c r="AT111" i="36"/>
  <c r="AG139" i="36"/>
  <c r="BC17" i="39"/>
  <c r="BI190" i="36"/>
  <c r="AQ13" i="39"/>
  <c r="CJ190" i="36"/>
  <c r="AV40" i="36"/>
  <c r="AO102" i="36"/>
  <c r="BC59" i="39"/>
  <c r="AW183" i="36"/>
  <c r="BE31" i="39"/>
  <c r="AS39" i="36"/>
  <c r="CI30" i="39"/>
  <c r="AQ87" i="36"/>
  <c r="AM31" i="39"/>
  <c r="AZ184" i="36"/>
  <c r="BE190" i="36"/>
  <c r="BB40" i="36"/>
  <c r="AN113" i="36"/>
  <c r="CJ92" i="39"/>
  <c r="CI48" i="39"/>
  <c r="AV110" i="39"/>
  <c r="BH81" i="36"/>
  <c r="CJ48" i="36"/>
  <c r="AR177" i="36"/>
  <c r="CI176" i="36"/>
  <c r="AW124" i="36"/>
  <c r="AQ261" i="27"/>
  <c r="AH21" i="39"/>
  <c r="AP73" i="36"/>
  <c r="AO62" i="39"/>
  <c r="AI25" i="39"/>
  <c r="BC52" i="39"/>
  <c r="AZ37" i="39"/>
  <c r="AL19" i="39"/>
  <c r="CI46" i="39"/>
  <c r="CK183" i="36"/>
  <c r="BD38" i="36"/>
  <c r="AG40" i="39"/>
  <c r="BD26" i="39"/>
  <c r="BI23" i="39"/>
  <c r="AL141" i="36"/>
  <c r="BE177" i="36"/>
  <c r="BH83" i="36"/>
  <c r="CK72" i="36"/>
  <c r="BI20" i="39"/>
  <c r="CJ56" i="39"/>
  <c r="AZ56" i="39"/>
  <c r="BA177" i="36"/>
  <c r="AP116" i="36"/>
  <c r="AS66" i="36"/>
  <c r="AM80" i="39"/>
  <c r="AG113" i="36"/>
  <c r="AT42" i="36"/>
  <c r="BF179" i="36"/>
  <c r="BB15" i="39"/>
  <c r="AX33" i="39"/>
  <c r="CJ168" i="36"/>
  <c r="AW84" i="39"/>
  <c r="AN92" i="36"/>
  <c r="AW149" i="36"/>
  <c r="AG102" i="36"/>
  <c r="BI21" i="36"/>
  <c r="BH178" i="36"/>
  <c r="AT115" i="36"/>
  <c r="AU21" i="39"/>
  <c r="BH33" i="39"/>
  <c r="AS53" i="39"/>
  <c r="AZ84" i="36"/>
  <c r="AU58" i="36"/>
  <c r="BE156" i="36"/>
  <c r="AU29" i="36"/>
  <c r="BB147" i="36"/>
  <c r="BG114" i="39"/>
  <c r="CJ74" i="36"/>
  <c r="BG151" i="36"/>
  <c r="BH73" i="36"/>
  <c r="AG50" i="39"/>
  <c r="CK144" i="36"/>
  <c r="BC158" i="36"/>
  <c r="BF97" i="36"/>
  <c r="AN100" i="36"/>
  <c r="AU71" i="39"/>
  <c r="BG61" i="36"/>
  <c r="AO66" i="39"/>
  <c r="BI80" i="36"/>
  <c r="AW161" i="36"/>
  <c r="AM108" i="36"/>
  <c r="AP95" i="36"/>
  <c r="AI35" i="39"/>
  <c r="AM69" i="36"/>
  <c r="CK133" i="36"/>
  <c r="CK136" i="36"/>
  <c r="CI58" i="36"/>
  <c r="BE57" i="39"/>
  <c r="BC187" i="36"/>
  <c r="BF55" i="36"/>
  <c r="AZ171" i="36"/>
  <c r="BB25" i="39"/>
  <c r="AS178" i="36"/>
  <c r="AT10" i="39"/>
  <c r="BD49" i="39"/>
  <c r="AV136" i="36"/>
  <c r="BD48" i="39"/>
  <c r="AS101" i="36"/>
  <c r="CI146" i="36"/>
  <c r="BI42" i="36"/>
  <c r="AL108" i="39"/>
  <c r="CI39" i="39"/>
  <c r="BF68" i="36"/>
  <c r="BH67" i="36"/>
  <c r="AN38" i="39"/>
  <c r="AS174" i="36"/>
  <c r="BF187" i="36"/>
  <c r="AY22" i="39"/>
  <c r="BE20" i="39"/>
  <c r="AH14" i="39"/>
  <c r="BD107" i="36"/>
  <c r="AP24" i="39"/>
  <c r="AN43" i="39"/>
  <c r="CJ68" i="36"/>
  <c r="AN103" i="36"/>
  <c r="BE72" i="39"/>
  <c r="AL120" i="36"/>
  <c r="CJ73" i="36"/>
  <c r="AR101" i="36"/>
  <c r="CI109" i="36"/>
  <c r="AR99" i="36"/>
  <c r="AQ167" i="36"/>
  <c r="AL159" i="36"/>
  <c r="CJ169" i="36"/>
  <c r="AP78" i="36"/>
  <c r="BF304" i="27"/>
  <c r="AM74" i="36"/>
  <c r="BD85" i="36"/>
  <c r="AS127" i="36"/>
  <c r="CJ132" i="36"/>
  <c r="CJ40" i="39"/>
  <c r="AV110" i="36"/>
  <c r="AW123" i="36"/>
  <c r="AW40" i="36"/>
  <c r="BE94" i="36"/>
  <c r="AZ40" i="39"/>
  <c r="AG43" i="39"/>
  <c r="AL15" i="39"/>
  <c r="AP93" i="39"/>
  <c r="AG45" i="39"/>
  <c r="AV123" i="36"/>
  <c r="AU114" i="39"/>
  <c r="AU67" i="39"/>
  <c r="AK25" i="39"/>
  <c r="CJ64" i="39"/>
  <c r="BE105" i="39"/>
  <c r="CJ69" i="36"/>
  <c r="CK18" i="39"/>
  <c r="BD125" i="36"/>
  <c r="CI56" i="36"/>
  <c r="AT120" i="36"/>
  <c r="BA25" i="39"/>
  <c r="BH69" i="36"/>
  <c r="AP23" i="39"/>
  <c r="BF69" i="36"/>
  <c r="AM55" i="36"/>
  <c r="AM135" i="36"/>
  <c r="BI13" i="39"/>
  <c r="BA60" i="39"/>
  <c r="BG115" i="36"/>
  <c r="BC123" i="36"/>
  <c r="AP162" i="36"/>
  <c r="AW20" i="36"/>
  <c r="AN157" i="36"/>
  <c r="AN57" i="39"/>
  <c r="AP172" i="36"/>
  <c r="AU117" i="36"/>
  <c r="AG56" i="39"/>
  <c r="AG45" i="36"/>
  <c r="BG125" i="36"/>
  <c r="BI137" i="36"/>
  <c r="BC124" i="36"/>
  <c r="CK75" i="36"/>
  <c r="CJ22" i="39"/>
  <c r="CI151" i="36"/>
  <c r="CK162" i="36"/>
  <c r="BA50" i="39"/>
  <c r="BG166" i="36"/>
  <c r="AN62" i="36"/>
  <c r="BC121" i="36"/>
  <c r="AL101" i="36"/>
  <c r="AT100" i="36"/>
  <c r="AU61" i="39"/>
  <c r="AN11" i="39"/>
  <c r="AY10" i="39"/>
  <c r="AW117" i="36"/>
  <c r="BH120" i="36"/>
  <c r="AW125" i="36"/>
  <c r="BB42" i="39"/>
  <c r="AZ44" i="39"/>
  <c r="AT64" i="36"/>
  <c r="AQ121" i="36"/>
  <c r="BE162" i="36"/>
  <c r="AO9" i="36"/>
  <c r="CI158" i="36"/>
  <c r="AZ136" i="36"/>
  <c r="AG51" i="39"/>
  <c r="CK128" i="36"/>
  <c r="AZ57" i="39"/>
  <c r="CK63" i="36"/>
  <c r="BF178" i="36"/>
  <c r="BF78" i="36"/>
  <c r="AN160" i="36"/>
  <c r="AZ168" i="36"/>
  <c r="BF145" i="36"/>
  <c r="AU125" i="36"/>
  <c r="AZ19" i="39"/>
  <c r="AG239" i="27"/>
  <c r="BH136" i="36"/>
  <c r="AL161" i="36"/>
  <c r="AP33" i="39"/>
  <c r="BD64" i="39"/>
  <c r="AS107" i="39"/>
  <c r="AP43" i="36"/>
  <c r="BA27" i="36"/>
  <c r="BG311" i="27"/>
  <c r="CI82" i="39"/>
  <c r="AM56" i="36"/>
  <c r="AU190" i="36"/>
  <c r="AX16" i="39"/>
  <c r="AG179" i="36"/>
  <c r="CJ111" i="39"/>
  <c r="BD161" i="36"/>
  <c r="AZ166" i="36"/>
  <c r="AZ87" i="36"/>
  <c r="AM96" i="36"/>
  <c r="AS150" i="36"/>
  <c r="BB325" i="27"/>
  <c r="BD17" i="39"/>
  <c r="BI153" i="36"/>
  <c r="AZ142" i="36"/>
  <c r="BA142" i="36"/>
  <c r="AS57" i="39"/>
  <c r="AM92" i="36"/>
  <c r="CJ114" i="36"/>
  <c r="BE110" i="36"/>
  <c r="AQ138" i="36"/>
  <c r="AZ188" i="36"/>
  <c r="AP75" i="36"/>
  <c r="BA54" i="36"/>
  <c r="AP120" i="36"/>
  <c r="AL151" i="36"/>
  <c r="AL55" i="36"/>
  <c r="AO68" i="36"/>
  <c r="AR328" i="27"/>
  <c r="AQ105" i="36"/>
  <c r="AU52" i="39"/>
  <c r="AO27" i="39"/>
  <c r="BG120" i="36"/>
  <c r="BB139" i="36"/>
  <c r="AQ92" i="39"/>
  <c r="CJ162" i="36"/>
  <c r="CI12" i="39"/>
  <c r="BH58" i="36"/>
  <c r="BG157" i="36"/>
  <c r="BD102" i="36"/>
  <c r="AR149" i="36"/>
  <c r="AS175" i="36"/>
  <c r="BC313" i="27"/>
  <c r="AT50" i="36"/>
  <c r="AO313" i="27"/>
  <c r="AZ94" i="36"/>
  <c r="AQ29" i="39"/>
  <c r="BE133" i="36"/>
  <c r="BD110" i="36"/>
  <c r="CK257" i="27"/>
  <c r="AQ50" i="36"/>
  <c r="AS76" i="36"/>
  <c r="BF71" i="39"/>
  <c r="BD43" i="36"/>
  <c r="AL100" i="36"/>
  <c r="AU126" i="36"/>
  <c r="AS36" i="36"/>
  <c r="BB123" i="36"/>
  <c r="AN105" i="36"/>
  <c r="BC111" i="36"/>
  <c r="BF110" i="36"/>
  <c r="AU116" i="36"/>
  <c r="BA147" i="36"/>
  <c r="BE8" i="36"/>
  <c r="AT53" i="36"/>
  <c r="CJ25" i="36"/>
  <c r="CI106" i="36"/>
  <c r="AO31" i="39"/>
  <c r="AW181" i="36"/>
  <c r="AQ100" i="36"/>
  <c r="AL87" i="36"/>
  <c r="AU122" i="36"/>
  <c r="BA64" i="39"/>
  <c r="BD105" i="36"/>
  <c r="AV264" i="27"/>
  <c r="CJ59" i="36"/>
  <c r="AT93" i="36"/>
  <c r="AU147" i="36"/>
  <c r="BA140" i="36"/>
  <c r="BD30" i="36"/>
  <c r="BA10" i="39"/>
  <c r="AN258" i="27"/>
  <c r="AQ283" i="27"/>
  <c r="AM75" i="36"/>
  <c r="AR159" i="36"/>
  <c r="BC308" i="27"/>
  <c r="AN112" i="36"/>
  <c r="AO140" i="36"/>
  <c r="BI58" i="36"/>
  <c r="BB324" i="27"/>
  <c r="BD90" i="36"/>
  <c r="AG54" i="36"/>
  <c r="AQ92" i="36"/>
  <c r="AU88" i="36"/>
  <c r="AZ134" i="36"/>
  <c r="CK96" i="36"/>
  <c r="BF175" i="36"/>
  <c r="AV16" i="39"/>
  <c r="AN287" i="27"/>
  <c r="BH150" i="36"/>
  <c r="BC321" i="27"/>
  <c r="AZ138" i="36"/>
  <c r="AS172" i="36"/>
  <c r="BC328" i="27"/>
  <c r="AV21" i="36"/>
  <c r="BG119" i="36"/>
  <c r="BB92" i="36"/>
  <c r="AL82" i="36"/>
  <c r="BG164" i="36"/>
  <c r="AL125" i="36"/>
  <c r="AP98" i="36"/>
  <c r="AR79" i="36"/>
  <c r="BC164" i="36"/>
  <c r="BE135" i="36"/>
  <c r="BB114" i="36"/>
  <c r="AS134" i="36"/>
  <c r="AU109" i="36"/>
  <c r="AM174" i="36"/>
  <c r="AQ111" i="39"/>
  <c r="AS187" i="36"/>
  <c r="CK12" i="39"/>
  <c r="AR16" i="39"/>
  <c r="AP137" i="36"/>
  <c r="BH86" i="36"/>
  <c r="AZ85" i="36"/>
  <c r="AW152" i="36"/>
  <c r="AT86" i="36"/>
  <c r="AV122" i="36"/>
  <c r="AT172" i="36"/>
  <c r="BC113" i="36"/>
  <c r="AV12" i="39"/>
  <c r="BC150" i="36"/>
  <c r="BE103" i="36"/>
  <c r="AS165" i="36"/>
  <c r="BF190" i="36"/>
  <c r="CJ79" i="36"/>
  <c r="CK98" i="36"/>
  <c r="AL43" i="36"/>
  <c r="AL166" i="36"/>
  <c r="AR174" i="36"/>
  <c r="BA168" i="36"/>
  <c r="AV138" i="36"/>
  <c r="AN168" i="36"/>
  <c r="AQ96" i="36"/>
  <c r="AT38" i="36"/>
  <c r="AQ307" i="27"/>
  <c r="BI178" i="36"/>
  <c r="AN143" i="36"/>
  <c r="AQ40" i="36"/>
  <c r="AM104" i="36"/>
  <c r="AR269" i="27"/>
  <c r="AS56" i="36"/>
  <c r="BF155" i="36"/>
  <c r="BA75" i="36"/>
  <c r="BE134" i="36"/>
  <c r="AL153" i="36"/>
  <c r="AU115" i="36"/>
  <c r="AS41" i="36"/>
  <c r="BD90" i="39"/>
  <c r="BD85" i="39"/>
  <c r="AM38" i="36"/>
  <c r="BB80" i="36"/>
  <c r="CK103" i="36"/>
  <c r="AS142" i="36"/>
  <c r="AP278" i="27"/>
  <c r="AZ116" i="36"/>
  <c r="AV135" i="36"/>
  <c r="CI52" i="39"/>
  <c r="AN119" i="36"/>
  <c r="BA28" i="36"/>
  <c r="CJ99" i="36"/>
  <c r="AP30" i="36"/>
  <c r="CI64" i="36"/>
  <c r="AU15" i="36"/>
  <c r="CJ148" i="36"/>
  <c r="AS213" i="27"/>
  <c r="AV76" i="36"/>
  <c r="AS311" i="27"/>
  <c r="BF25" i="36"/>
  <c r="AO286" i="27"/>
  <c r="BF93" i="39"/>
  <c r="BI12" i="36"/>
  <c r="AL117" i="36"/>
  <c r="BC88" i="36"/>
  <c r="AS91" i="36"/>
  <c r="BD164" i="36"/>
  <c r="BH164" i="36"/>
  <c r="BI154" i="36"/>
  <c r="AZ109" i="36"/>
  <c r="BF115" i="36"/>
  <c r="CJ142" i="36"/>
  <c r="AR124" i="36"/>
  <c r="BB96" i="36"/>
  <c r="BH90" i="36"/>
  <c r="BE49" i="36"/>
  <c r="AG94" i="36"/>
  <c r="AR106" i="36"/>
  <c r="BC65" i="36"/>
  <c r="AR315" i="27"/>
  <c r="CI159" i="36"/>
  <c r="BG130" i="36"/>
  <c r="AV35" i="36"/>
  <c r="CI137" i="36"/>
  <c r="AS47" i="36"/>
  <c r="BH181" i="36"/>
  <c r="AG146" i="36"/>
  <c r="AM120" i="36"/>
  <c r="BB46" i="36"/>
  <c r="AW14" i="36"/>
  <c r="AG14" i="36"/>
  <c r="AV98" i="36"/>
  <c r="AL28" i="39"/>
  <c r="BB175" i="36"/>
  <c r="CJ147" i="36"/>
  <c r="BE119" i="36"/>
  <c r="BB47" i="36"/>
  <c r="BH10" i="39"/>
  <c r="BG174" i="36"/>
  <c r="AS157" i="36"/>
  <c r="Y3" i="39"/>
  <c r="AZ156" i="36"/>
  <c r="BB165" i="36"/>
  <c r="CJ183" i="36"/>
  <c r="AP52" i="36"/>
  <c r="BH43" i="36"/>
  <c r="BI30" i="39"/>
  <c r="AQ34" i="36"/>
  <c r="AM44" i="36"/>
  <c r="BH56" i="36"/>
  <c r="AU317" i="27"/>
  <c r="AW137" i="36"/>
  <c r="AR89" i="36"/>
  <c r="AI17" i="39"/>
  <c r="BF143" i="36"/>
  <c r="AU102" i="36"/>
  <c r="AO101" i="36"/>
  <c r="BC173" i="36"/>
  <c r="AZ147" i="36"/>
  <c r="BE99" i="36"/>
  <c r="AV37" i="36"/>
  <c r="AM130" i="36"/>
  <c r="AW49" i="36"/>
  <c r="BG56" i="36"/>
  <c r="CI60" i="36"/>
  <c r="BF96" i="36"/>
  <c r="AZ9" i="36"/>
  <c r="BB162" i="36"/>
  <c r="AW67" i="36"/>
  <c r="BI143" i="36"/>
  <c r="AW93" i="36"/>
  <c r="AS46" i="36"/>
  <c r="AO81" i="36"/>
  <c r="AT125" i="36"/>
  <c r="AP97" i="36"/>
  <c r="BG178" i="36"/>
  <c r="BF43" i="36"/>
  <c r="AM36" i="36"/>
  <c r="AO117" i="36"/>
  <c r="AT319" i="27"/>
  <c r="AV48" i="36"/>
  <c r="AW28" i="36"/>
  <c r="AQ109" i="36"/>
  <c r="BH320" i="27"/>
  <c r="AW227" i="27"/>
  <c r="BI66" i="36"/>
  <c r="AN65" i="36"/>
  <c r="AL81" i="36"/>
  <c r="AQ123" i="36"/>
  <c r="AV186" i="36"/>
  <c r="AQ17" i="39"/>
  <c r="AU321" i="27"/>
  <c r="CI121" i="36"/>
  <c r="AG136" i="36"/>
  <c r="BF111" i="36"/>
  <c r="AQ268" i="27"/>
  <c r="AW50" i="39"/>
  <c r="AG62" i="39"/>
  <c r="AU131" i="36"/>
  <c r="BE296" i="27"/>
  <c r="AN311" i="27"/>
  <c r="CI27" i="39"/>
  <c r="AN94" i="36"/>
  <c r="AO80" i="36"/>
  <c r="BF162" i="36"/>
  <c r="AU110" i="39"/>
  <c r="BE92" i="36"/>
  <c r="AQ8" i="36"/>
  <c r="AO42" i="36"/>
  <c r="AG29" i="36"/>
  <c r="BH124" i="36"/>
  <c r="AQ90" i="36"/>
  <c r="AN9" i="36"/>
  <c r="BC320" i="27"/>
  <c r="BD21" i="36"/>
  <c r="BA155" i="36"/>
  <c r="AS141" i="36"/>
  <c r="BG69" i="36"/>
  <c r="AL18" i="36"/>
  <c r="AL112" i="36"/>
  <c r="AL176" i="36"/>
  <c r="AN186" i="36"/>
  <c r="AX24" i="39"/>
  <c r="AZ180" i="36"/>
  <c r="AP80" i="36"/>
  <c r="AQ275" i="27"/>
  <c r="CJ21" i="39"/>
  <c r="CK44" i="39"/>
  <c r="BH43" i="39"/>
  <c r="BA143" i="36"/>
  <c r="AM32" i="36"/>
  <c r="BB157" i="36"/>
  <c r="AM216" i="27"/>
  <c r="CI142" i="36"/>
  <c r="BE102" i="36"/>
  <c r="BI148" i="36"/>
  <c r="AN10" i="36"/>
  <c r="BD141" i="36"/>
  <c r="BH8" i="36"/>
  <c r="AN25" i="39"/>
  <c r="CK82" i="36"/>
  <c r="AM36" i="39"/>
  <c r="CJ308" i="27"/>
  <c r="AT175" i="36"/>
  <c r="BB110" i="36"/>
  <c r="AS67" i="36"/>
  <c r="AV100" i="36"/>
  <c r="AZ28" i="36"/>
  <c r="AI13" i="39"/>
  <c r="BI90" i="36"/>
  <c r="AU46" i="36"/>
  <c r="CK36" i="36"/>
  <c r="CI22" i="36"/>
  <c r="AR113" i="36"/>
  <c r="AH26" i="39"/>
  <c r="AU74" i="36"/>
  <c r="BD69" i="36"/>
  <c r="BI117" i="36"/>
  <c r="BH322" i="27"/>
  <c r="AQ58" i="36"/>
  <c r="CI79" i="36"/>
  <c r="BG136" i="36"/>
  <c r="AN63" i="36"/>
  <c r="AG168" i="36"/>
  <c r="AU121" i="36"/>
  <c r="CK100" i="36"/>
  <c r="AU120" i="36"/>
  <c r="CK325" i="27"/>
  <c r="AW77" i="36"/>
  <c r="BH174" i="36"/>
  <c r="CI279" i="27"/>
  <c r="AG138" i="36"/>
  <c r="BI267" i="27"/>
  <c r="AG275" i="27"/>
  <c r="AN102" i="36"/>
  <c r="AG85" i="36"/>
  <c r="AL109" i="36"/>
  <c r="AU113" i="36"/>
  <c r="AV120" i="36"/>
  <c r="AS34" i="36"/>
  <c r="AW115" i="36"/>
  <c r="BI105" i="36"/>
  <c r="AG11" i="36"/>
  <c r="AN211" i="27"/>
  <c r="BA40" i="36"/>
  <c r="AW33" i="39"/>
  <c r="AQ13" i="36"/>
  <c r="AP49" i="36"/>
  <c r="BB163" i="36"/>
  <c r="CK186" i="36"/>
  <c r="AM134" i="36"/>
  <c r="AZ47" i="36"/>
  <c r="AT22" i="39"/>
  <c r="BA31" i="39"/>
  <c r="AQ94" i="36"/>
  <c r="AZ165" i="36"/>
  <c r="CI70" i="36"/>
  <c r="BI43" i="36"/>
  <c r="AP299" i="27"/>
  <c r="CI104" i="36"/>
  <c r="BF316" i="27"/>
  <c r="AU175" i="36"/>
  <c r="BG106" i="36"/>
  <c r="AV22" i="39"/>
  <c r="AT62" i="36"/>
  <c r="BE131" i="36"/>
  <c r="AV46" i="36"/>
  <c r="BH53" i="36"/>
  <c r="AU221" i="27"/>
  <c r="BD18" i="39"/>
  <c r="BA17" i="36"/>
  <c r="BH125" i="36"/>
  <c r="BE86" i="36"/>
  <c r="AT10" i="36"/>
  <c r="AS53" i="36"/>
  <c r="AM271" i="27"/>
  <c r="CK92" i="39"/>
  <c r="BB164" i="36"/>
  <c r="BE142" i="36"/>
  <c r="CK146" i="36"/>
  <c r="AS85" i="39"/>
  <c r="BB111" i="36"/>
  <c r="AK18" i="39"/>
  <c r="BA63" i="36"/>
  <c r="AG76" i="36"/>
  <c r="AG292" i="27"/>
  <c r="AZ141" i="36"/>
  <c r="BD88" i="36"/>
  <c r="AS108" i="36"/>
  <c r="CJ324" i="27"/>
  <c r="CI41" i="36"/>
  <c r="CK23" i="36"/>
  <c r="BD133" i="36"/>
  <c r="BE105" i="36"/>
  <c r="BB34" i="39"/>
  <c r="AL14" i="36"/>
  <c r="AG58" i="39"/>
  <c r="AN25" i="36"/>
  <c r="AQ23" i="39"/>
  <c r="BF142" i="36"/>
  <c r="BD170" i="36"/>
  <c r="AZ78" i="36"/>
  <c r="AL17" i="36"/>
  <c r="AG172" i="36"/>
  <c r="BA113" i="36"/>
  <c r="BE50" i="36"/>
  <c r="AS153" i="36"/>
  <c r="BB105" i="36"/>
  <c r="AT109" i="36"/>
  <c r="AW83" i="36"/>
  <c r="BC261" i="27"/>
  <c r="AS65" i="36"/>
  <c r="AL78" i="39"/>
  <c r="BG12" i="36"/>
  <c r="BB86" i="36"/>
  <c r="AT161" i="36"/>
  <c r="AR102" i="36"/>
  <c r="AT59" i="36"/>
  <c r="BI169" i="36"/>
  <c r="BD35" i="36"/>
  <c r="AU61" i="36"/>
  <c r="BD108" i="36"/>
  <c r="AS24" i="36"/>
  <c r="AQ70" i="36"/>
  <c r="AL74" i="36"/>
  <c r="AP50" i="36"/>
  <c r="AU101" i="36"/>
  <c r="AN116" i="36"/>
  <c r="BD100" i="36"/>
  <c r="BE28" i="39"/>
  <c r="AL25" i="36"/>
  <c r="AQ81" i="36"/>
  <c r="AG101" i="36"/>
  <c r="BB121" i="36"/>
  <c r="BE33" i="36"/>
  <c r="AO179" i="36"/>
  <c r="AS50" i="36"/>
  <c r="BC244" i="27"/>
  <c r="AT33" i="39"/>
  <c r="AU164" i="36"/>
  <c r="AR103" i="36"/>
  <c r="BC147" i="36"/>
  <c r="BB124" i="36"/>
  <c r="CI75" i="36"/>
  <c r="AG48" i="36"/>
  <c r="CI84" i="36"/>
  <c r="CJ97" i="36"/>
  <c r="AP96" i="36"/>
  <c r="BG117" i="36"/>
  <c r="AG83" i="36"/>
  <c r="BB83" i="36"/>
  <c r="AU100" i="36"/>
  <c r="BA189" i="36"/>
  <c r="BE15" i="39"/>
  <c r="CI90" i="39"/>
  <c r="AT132" i="36"/>
  <c r="AO22" i="36"/>
  <c r="CK137" i="36"/>
  <c r="AR187" i="36"/>
  <c r="BH78" i="36"/>
  <c r="AQ88" i="36"/>
  <c r="BF72" i="36"/>
  <c r="AW255" i="27"/>
  <c r="BE91" i="36"/>
  <c r="CK108" i="36"/>
  <c r="CI99" i="36"/>
  <c r="AN32" i="36"/>
  <c r="AT328" i="27"/>
  <c r="BF52" i="36"/>
  <c r="AT311" i="27"/>
  <c r="AM321" i="27"/>
  <c r="AL26" i="36"/>
  <c r="AW103" i="36"/>
  <c r="AT47" i="36"/>
  <c r="AQ166" i="36"/>
  <c r="CI34" i="36"/>
  <c r="BF93" i="36"/>
  <c r="BA19" i="36"/>
  <c r="CK105" i="36"/>
  <c r="AR62" i="36"/>
  <c r="AV59" i="36"/>
  <c r="AS124" i="36"/>
  <c r="CK127" i="36"/>
  <c r="AO31" i="36"/>
  <c r="AZ53" i="36"/>
  <c r="AJ21" i="39"/>
  <c r="CJ44" i="36"/>
  <c r="AV317" i="27"/>
  <c r="AN47" i="36"/>
  <c r="AV26" i="36"/>
  <c r="AS83" i="36"/>
  <c r="AN35" i="36"/>
  <c r="AI10" i="39"/>
  <c r="AP286" i="27"/>
  <c r="CI100" i="36"/>
  <c r="AM160" i="36"/>
  <c r="BC11" i="39"/>
  <c r="BH71" i="36"/>
  <c r="BG84" i="36"/>
  <c r="AP106" i="36"/>
  <c r="AN133" i="36"/>
  <c r="AR118" i="36"/>
  <c r="AT63" i="36"/>
  <c r="AL311" i="27"/>
  <c r="AT39" i="39"/>
  <c r="AO105" i="36"/>
  <c r="BG121" i="36"/>
  <c r="BF19" i="36"/>
  <c r="AR78" i="36"/>
  <c r="AS71" i="36"/>
  <c r="CK113" i="36"/>
  <c r="AP90" i="36"/>
  <c r="BF9" i="36"/>
  <c r="AV62" i="36"/>
  <c r="AS38" i="36"/>
  <c r="BI76" i="36"/>
  <c r="BD318" i="27"/>
  <c r="CI132" i="36"/>
  <c r="BC89" i="36"/>
  <c r="BD86" i="36"/>
  <c r="CI322" i="27"/>
  <c r="BB142" i="36"/>
  <c r="AO163" i="36"/>
  <c r="BG35" i="36"/>
  <c r="BI121" i="36"/>
  <c r="AR132" i="36"/>
  <c r="BI324" i="27"/>
  <c r="AO92" i="36"/>
  <c r="BH166" i="36"/>
  <c r="AP67" i="36"/>
  <c r="BA303" i="27"/>
  <c r="BD132" i="36"/>
  <c r="BB145" i="36"/>
  <c r="AG90" i="36"/>
  <c r="AS23" i="39"/>
  <c r="AL122" i="36"/>
  <c r="AG140" i="36"/>
  <c r="BF74" i="36"/>
  <c r="BB91" i="36"/>
  <c r="AT135" i="36"/>
  <c r="BI65" i="36"/>
  <c r="AM107" i="36"/>
  <c r="AO112" i="36"/>
  <c r="BG181" i="36"/>
  <c r="BG14" i="36"/>
  <c r="BB125" i="36"/>
  <c r="BA97" i="36"/>
  <c r="CK69" i="36"/>
  <c r="CI36" i="36"/>
  <c r="BE21" i="36"/>
  <c r="BI316" i="27"/>
  <c r="AG322" i="27"/>
  <c r="AN106" i="36"/>
  <c r="BB45" i="36"/>
  <c r="BD15" i="36"/>
  <c r="AM86" i="36"/>
  <c r="AZ318" i="27"/>
  <c r="AV34" i="36"/>
  <c r="BA33" i="36"/>
  <c r="BF36" i="36"/>
  <c r="AZ325" i="27"/>
  <c r="AQ296" i="27"/>
  <c r="CJ306" i="27"/>
  <c r="BH105" i="36"/>
  <c r="BG26" i="36"/>
  <c r="CJ263" i="27"/>
  <c r="BA244" i="27"/>
  <c r="AG301" i="27"/>
  <c r="AV262" i="27"/>
  <c r="BA99" i="36"/>
  <c r="AR306" i="27"/>
  <c r="BH94" i="36"/>
  <c r="AP84" i="36"/>
  <c r="AO76" i="36"/>
  <c r="BE58" i="36"/>
  <c r="BB319" i="27"/>
  <c r="AV252" i="27"/>
  <c r="AV65" i="36"/>
  <c r="BC127" i="36"/>
  <c r="AW189" i="36"/>
  <c r="BD127" i="36"/>
  <c r="AR117" i="36"/>
  <c r="BG98" i="39"/>
  <c r="CK94" i="36"/>
  <c r="BD44" i="36"/>
  <c r="BF146" i="36"/>
  <c r="AO115" i="36"/>
  <c r="AM88" i="36"/>
  <c r="AN150" i="36"/>
  <c r="BA129" i="36"/>
  <c r="BI96" i="36"/>
  <c r="AT308" i="27"/>
  <c r="AV13" i="36"/>
  <c r="AQ9" i="36"/>
  <c r="BB115" i="36"/>
  <c r="AQ108" i="36"/>
  <c r="CJ64" i="36"/>
  <c r="AO49" i="36"/>
  <c r="BE72" i="36"/>
  <c r="AP45" i="36"/>
  <c r="AZ56" i="36"/>
  <c r="CK126" i="36"/>
  <c r="AQ297" i="27"/>
  <c r="AG59" i="36"/>
  <c r="AP82" i="36"/>
  <c r="AS133" i="36"/>
  <c r="AM161" i="36"/>
  <c r="AU172" i="36"/>
  <c r="AN297" i="27"/>
  <c r="AZ107" i="36"/>
  <c r="CJ24" i="36"/>
  <c r="CK41" i="36"/>
  <c r="AZ125" i="36"/>
  <c r="BI320" i="27"/>
  <c r="CK15" i="39"/>
  <c r="BC8" i="36"/>
  <c r="AU62" i="36"/>
  <c r="BG188" i="36"/>
  <c r="BH74" i="39"/>
  <c r="AO316" i="27"/>
  <c r="AM18" i="36"/>
  <c r="AN99" i="36"/>
  <c r="AM28" i="36"/>
  <c r="BF92" i="36"/>
  <c r="BH127" i="36"/>
  <c r="AQ98" i="36"/>
  <c r="AZ20" i="36"/>
  <c r="AU92" i="36"/>
  <c r="Y4" i="36"/>
  <c r="AO128" i="36"/>
  <c r="AI9" i="36"/>
  <c r="AU149" i="36"/>
  <c r="AP60" i="36"/>
  <c r="AM45" i="36"/>
  <c r="AU161" i="36"/>
  <c r="AQ147" i="36"/>
  <c r="AR86" i="36"/>
  <c r="AO132" i="36"/>
  <c r="AL52" i="39"/>
  <c r="BA107" i="36"/>
  <c r="AM53" i="36"/>
  <c r="AZ113" i="36"/>
  <c r="AU48" i="36"/>
  <c r="BI315" i="27"/>
  <c r="BG147" i="36"/>
  <c r="AL106" i="36"/>
  <c r="CI89" i="39"/>
  <c r="AG187" i="36"/>
  <c r="BE97" i="36"/>
  <c r="AN152" i="36"/>
  <c r="AR176" i="36"/>
  <c r="AR70" i="39"/>
  <c r="CI155" i="36"/>
  <c r="AM168" i="36"/>
  <c r="BC128" i="36"/>
  <c r="AS282" i="27"/>
  <c r="AR55" i="39"/>
  <c r="AP122" i="36"/>
  <c r="AO134" i="36"/>
  <c r="BA72" i="36"/>
  <c r="AT81" i="36"/>
  <c r="AM102" i="36"/>
  <c r="BI70" i="36"/>
  <c r="AZ71" i="36"/>
  <c r="AL287" i="27"/>
  <c r="BD143" i="36"/>
  <c r="AT99" i="36"/>
  <c r="AN135" i="36"/>
  <c r="AT134" i="36"/>
  <c r="BC114" i="36"/>
  <c r="AU292" i="27"/>
  <c r="AW76" i="39"/>
  <c r="BC133" i="36"/>
  <c r="BA47" i="36"/>
  <c r="AO39" i="36"/>
  <c r="AV45" i="36"/>
  <c r="AL134" i="36"/>
  <c r="AN312" i="27"/>
  <c r="AR310" i="27"/>
  <c r="BA151" i="36"/>
  <c r="BC71" i="36"/>
  <c r="AG104" i="36"/>
  <c r="BA88" i="36"/>
  <c r="CK38" i="36"/>
  <c r="AL278" i="27"/>
  <c r="BE14" i="39"/>
  <c r="BA216" i="27"/>
  <c r="AS314" i="27"/>
  <c r="AR74" i="39"/>
  <c r="AP109" i="36"/>
  <c r="BG302" i="27"/>
  <c r="BC44" i="36"/>
  <c r="AU299" i="27"/>
  <c r="AR133" i="36"/>
  <c r="CK261" i="27"/>
  <c r="AQ308" i="27"/>
  <c r="AZ15" i="36"/>
  <c r="BG104" i="36"/>
  <c r="BB146" i="36"/>
  <c r="BF94" i="36"/>
  <c r="AN76" i="36"/>
  <c r="CJ119" i="36"/>
  <c r="BA79" i="36"/>
  <c r="BF88" i="36"/>
  <c r="BA124" i="36"/>
  <c r="BE71" i="36"/>
  <c r="AS74" i="36"/>
  <c r="BF307" i="27"/>
  <c r="BG63" i="36"/>
  <c r="BD158" i="36"/>
  <c r="AR46" i="36"/>
  <c r="AU144" i="36"/>
  <c r="BA46" i="36"/>
  <c r="CI18" i="36"/>
  <c r="AW98" i="36"/>
  <c r="AW136" i="36"/>
  <c r="BE96" i="36"/>
  <c r="BG50" i="36"/>
  <c r="BH35" i="36"/>
  <c r="AS326" i="27"/>
  <c r="AP110" i="36"/>
  <c r="BI88" i="36"/>
  <c r="BD33" i="36"/>
  <c r="CJ140" i="36"/>
  <c r="CJ19" i="36"/>
  <c r="BI149" i="36"/>
  <c r="AT306" i="27"/>
  <c r="AP91" i="36"/>
  <c r="BD104" i="36"/>
  <c r="CI86" i="36"/>
  <c r="BD62" i="36"/>
  <c r="AL102" i="36"/>
  <c r="BG295" i="27"/>
  <c r="CK123" i="36"/>
  <c r="AN22" i="36"/>
  <c r="AS143" i="36"/>
  <c r="BE137" i="36"/>
  <c r="BG139" i="36"/>
  <c r="AM263" i="27"/>
  <c r="AG141" i="36"/>
  <c r="AM140" i="36"/>
  <c r="AR183" i="36"/>
  <c r="AM10" i="39"/>
  <c r="AM159" i="36"/>
  <c r="BA102" i="39"/>
  <c r="AO30" i="36"/>
  <c r="AZ175" i="36"/>
  <c r="AV55" i="36"/>
  <c r="AU36" i="36"/>
  <c r="BH58" i="39"/>
  <c r="AM309" i="27"/>
  <c r="AG82" i="36"/>
  <c r="BC99" i="36"/>
  <c r="BF122" i="36"/>
  <c r="BD186" i="36"/>
  <c r="CK53" i="36"/>
  <c r="CJ62" i="36"/>
  <c r="AZ110" i="36"/>
  <c r="AV49" i="39"/>
  <c r="CJ189" i="36"/>
  <c r="AJ13" i="39"/>
  <c r="AL52" i="36"/>
  <c r="BB82" i="36"/>
  <c r="AQ142" i="36"/>
  <c r="AO45" i="39"/>
  <c r="BD54" i="36"/>
  <c r="AG16" i="36"/>
  <c r="AN175" i="36"/>
  <c r="BH157" i="36"/>
  <c r="CK327" i="27"/>
  <c r="AM103" i="36"/>
  <c r="AP55" i="39"/>
  <c r="AN174" i="36"/>
  <c r="BD111" i="36"/>
  <c r="BE316" i="27"/>
  <c r="BD34" i="36"/>
  <c r="AW297" i="27"/>
  <c r="BG152" i="36"/>
  <c r="AS139" i="36"/>
  <c r="BA117" i="36"/>
  <c r="BE104" i="36"/>
  <c r="AV29" i="39"/>
  <c r="AZ12" i="36"/>
  <c r="BB181" i="36"/>
  <c r="AL63" i="36"/>
  <c r="BI76" i="39"/>
  <c r="BF33" i="36"/>
  <c r="CJ60" i="36"/>
  <c r="AP145" i="36"/>
  <c r="AT164" i="36"/>
  <c r="CI40" i="39"/>
  <c r="AT130" i="36"/>
  <c r="AU34" i="36"/>
  <c r="AQ241" i="27"/>
  <c r="BI139" i="36"/>
  <c r="AV69" i="36"/>
  <c r="AN85" i="36"/>
  <c r="AQ113" i="36"/>
  <c r="AZ124" i="36"/>
  <c r="CK62" i="36"/>
  <c r="BI294" i="27"/>
  <c r="AU261" i="27"/>
  <c r="AU135" i="36"/>
  <c r="AO271" i="27"/>
  <c r="AM146" i="36"/>
  <c r="AS111" i="36"/>
  <c r="CK81" i="36"/>
  <c r="AN136" i="36"/>
  <c r="BB26" i="36"/>
  <c r="AS96" i="36"/>
  <c r="AS77" i="36"/>
  <c r="BA77" i="36"/>
  <c r="AU55" i="36"/>
  <c r="CK114" i="36"/>
  <c r="AO60" i="36"/>
  <c r="AU177" i="36"/>
  <c r="AO35" i="36"/>
  <c r="AQ306" i="27"/>
  <c r="CI77" i="36"/>
  <c r="AZ104" i="36"/>
  <c r="AO155" i="36"/>
  <c r="AZ48" i="39"/>
  <c r="AS15" i="36"/>
  <c r="AO305" i="27"/>
  <c r="BE140" i="36"/>
  <c r="CI28" i="36"/>
  <c r="AM137" i="36"/>
  <c r="AP74" i="36"/>
  <c r="AQ145" i="36"/>
  <c r="AG165" i="36"/>
  <c r="CJ156" i="36"/>
  <c r="AR59" i="36"/>
  <c r="AP77" i="39"/>
  <c r="AP89" i="36"/>
  <c r="AV84" i="36"/>
  <c r="BH26" i="36"/>
  <c r="BH11" i="39"/>
  <c r="BI98" i="36"/>
  <c r="BI100" i="36"/>
  <c r="BE155" i="36"/>
  <c r="CK175" i="36"/>
  <c r="AM317" i="27"/>
  <c r="BE46" i="36"/>
  <c r="CK187" i="36"/>
  <c r="BD255" i="27"/>
  <c r="AN53" i="36"/>
  <c r="AR83" i="36"/>
  <c r="AQ75" i="36"/>
  <c r="AV82" i="36"/>
  <c r="AR71" i="36"/>
  <c r="AP149" i="36"/>
  <c r="BC74" i="36"/>
  <c r="AG105" i="36"/>
  <c r="AV91" i="36"/>
  <c r="BH28" i="36"/>
  <c r="CK170" i="36"/>
  <c r="AP112" i="36"/>
  <c r="AM318" i="27"/>
  <c r="AT28" i="39"/>
  <c r="AG93" i="36"/>
  <c r="AT305" i="27"/>
  <c r="AT258" i="27"/>
  <c r="BD56" i="36"/>
  <c r="AG131" i="36"/>
  <c r="AR76" i="36"/>
  <c r="AR158" i="36"/>
  <c r="BB134" i="36"/>
  <c r="BF77" i="36"/>
  <c r="AI8" i="36"/>
  <c r="AP20" i="36"/>
  <c r="AO291" i="27"/>
  <c r="BB70" i="36"/>
  <c r="AL299" i="27"/>
  <c r="AM14" i="36"/>
  <c r="BA128" i="36"/>
  <c r="AT126" i="36"/>
  <c r="CJ103" i="36"/>
  <c r="AW321" i="27"/>
  <c r="AN321" i="27"/>
  <c r="BB169" i="36"/>
  <c r="AP173" i="36"/>
  <c r="AR285" i="27"/>
  <c r="AW56" i="36"/>
  <c r="BC15" i="36"/>
  <c r="BH104" i="36"/>
  <c r="BG21" i="36"/>
  <c r="BF89" i="36"/>
  <c r="BA271" i="27"/>
  <c r="CI90" i="36"/>
  <c r="AQ148" i="36"/>
  <c r="AG25" i="36"/>
  <c r="BD112" i="36"/>
  <c r="AT69" i="36"/>
  <c r="BF21" i="36"/>
  <c r="AW284" i="27"/>
  <c r="AQ137" i="36"/>
  <c r="BB151" i="36"/>
  <c r="AP94" i="36"/>
  <c r="AL136" i="36"/>
  <c r="AG110" i="36"/>
  <c r="AP126" i="36"/>
  <c r="AG12" i="36"/>
  <c r="AO189" i="36"/>
  <c r="AS114" i="36"/>
  <c r="AW154" i="36"/>
  <c r="BB189" i="36"/>
  <c r="AU267" i="27"/>
  <c r="AQ116" i="36"/>
  <c r="CI126" i="36"/>
  <c r="BA126" i="36"/>
  <c r="AW39" i="36"/>
  <c r="BH19" i="36"/>
  <c r="AP21" i="36"/>
  <c r="AL104" i="36"/>
  <c r="AT89" i="36"/>
  <c r="AN149" i="36"/>
  <c r="AW132" i="36"/>
  <c r="CJ267" i="27"/>
  <c r="AO108" i="36"/>
  <c r="AV125" i="36"/>
  <c r="AQ185" i="36"/>
  <c r="BA94" i="36"/>
  <c r="AW312" i="27"/>
  <c r="BD8" i="36"/>
  <c r="BI163" i="36"/>
  <c r="AT23" i="36"/>
  <c r="AM123" i="36"/>
  <c r="BG103" i="36"/>
  <c r="AN163" i="36"/>
  <c r="AL65" i="39"/>
  <c r="AP142" i="36"/>
  <c r="AR119" i="36"/>
  <c r="BE109" i="36"/>
  <c r="BC35" i="36"/>
  <c r="AU43" i="36"/>
  <c r="AO27" i="36"/>
  <c r="AG71" i="36"/>
  <c r="CJ37" i="36"/>
  <c r="AP41" i="36"/>
  <c r="BA30" i="39"/>
  <c r="AT104" i="36"/>
  <c r="CI35" i="36"/>
  <c r="BI18" i="36"/>
  <c r="BD36" i="36"/>
  <c r="BD22" i="39"/>
  <c r="CI80" i="36"/>
  <c r="AO133" i="36"/>
  <c r="AG312" i="27"/>
  <c r="BD150" i="36"/>
  <c r="CI120" i="36"/>
  <c r="CK60" i="36"/>
  <c r="CK265" i="27"/>
  <c r="AG13" i="36"/>
  <c r="AQ46" i="36"/>
  <c r="AM149" i="36"/>
  <c r="CI299" i="27"/>
  <c r="BF132" i="36"/>
  <c r="AZ112" i="36"/>
  <c r="AR121" i="36"/>
  <c r="BC54" i="36"/>
  <c r="CI179" i="36"/>
  <c r="AP20" i="39"/>
  <c r="BF136" i="36"/>
  <c r="AV134" i="36"/>
  <c r="CK168" i="36"/>
  <c r="BD306" i="27"/>
  <c r="AT322" i="27"/>
  <c r="AS94" i="36"/>
  <c r="AR104" i="36"/>
  <c r="BH146" i="36"/>
  <c r="BD96" i="36"/>
  <c r="AR21" i="36"/>
  <c r="BA158" i="36"/>
  <c r="BF85" i="36"/>
  <c r="AV107" i="36"/>
  <c r="BA91" i="36"/>
  <c r="BA186" i="36"/>
  <c r="CK121" i="36"/>
  <c r="BI306" i="27"/>
  <c r="AZ38" i="36"/>
  <c r="CK71" i="36"/>
  <c r="AW135" i="36"/>
  <c r="BI27" i="36"/>
  <c r="AL50" i="36"/>
  <c r="AT95" i="36"/>
  <c r="AQ183" i="36"/>
  <c r="AT92" i="36"/>
  <c r="AR292" i="27"/>
  <c r="BI133" i="36"/>
  <c r="CK31" i="36"/>
  <c r="BC118" i="36"/>
  <c r="AT45" i="36"/>
  <c r="AQ40" i="39"/>
  <c r="BB158" i="36"/>
  <c r="AT327" i="27"/>
  <c r="BI108" i="36"/>
  <c r="AV78" i="36"/>
  <c r="AV88" i="36"/>
  <c r="AR163" i="36"/>
  <c r="AO73" i="36"/>
  <c r="BI91" i="36"/>
  <c r="AM155" i="36"/>
  <c r="AV102" i="36"/>
  <c r="CJ70" i="36"/>
  <c r="AW285" i="27"/>
  <c r="AN86" i="36"/>
  <c r="AO47" i="36"/>
  <c r="CJ304" i="27"/>
  <c r="AZ159" i="36"/>
  <c r="AW177" i="36"/>
  <c r="AQ130" i="36"/>
  <c r="AW242" i="27"/>
  <c r="AN61" i="36"/>
  <c r="AS61" i="36"/>
  <c r="CJ268" i="27"/>
  <c r="AU139" i="36"/>
  <c r="BH292" i="27"/>
  <c r="AJ8" i="36"/>
  <c r="CJ153" i="36"/>
  <c r="CI21" i="39"/>
  <c r="CI50" i="36"/>
  <c r="BD122" i="36"/>
  <c r="BD154" i="36"/>
  <c r="BH287" i="27"/>
  <c r="AG62" i="36"/>
  <c r="CK27" i="36"/>
  <c r="BG105" i="36"/>
  <c r="BD305" i="27"/>
  <c r="CI240" i="27"/>
  <c r="BC80" i="36"/>
  <c r="BI319" i="27"/>
  <c r="BI104" i="36"/>
  <c r="CI97" i="36"/>
  <c r="BG99" i="36"/>
  <c r="BE63" i="36"/>
  <c r="AW45" i="36"/>
  <c r="CJ57" i="36"/>
  <c r="AN324" i="27"/>
  <c r="BF95" i="36"/>
  <c r="CK111" i="36"/>
  <c r="AS276" i="27"/>
  <c r="BF47" i="36"/>
  <c r="AW316" i="27"/>
  <c r="AR84" i="36"/>
  <c r="CJ290" i="27"/>
  <c r="BB299" i="27"/>
  <c r="BA268" i="27"/>
  <c r="AP284" i="27"/>
  <c r="AT84" i="36"/>
  <c r="AQ325" i="27"/>
  <c r="BB317" i="27"/>
  <c r="CI38" i="39"/>
  <c r="AN89" i="36"/>
  <c r="BH63" i="36"/>
  <c r="AT77" i="36"/>
  <c r="AW111" i="36"/>
  <c r="AO11" i="39"/>
  <c r="AO150" i="36"/>
  <c r="AU73" i="36"/>
  <c r="BH49" i="36"/>
  <c r="BG74" i="36"/>
  <c r="CI107" i="36"/>
  <c r="BE95" i="36"/>
  <c r="AO157" i="36"/>
  <c r="CI44" i="39"/>
  <c r="CK85" i="36"/>
  <c r="BF106" i="36"/>
  <c r="AG23" i="36"/>
  <c r="AG30" i="36"/>
  <c r="BH109" i="39"/>
  <c r="AQ82" i="36"/>
  <c r="CI111" i="36"/>
  <c r="BI171" i="36"/>
  <c r="BB238" i="27"/>
  <c r="CJ45" i="36"/>
  <c r="AT20" i="36"/>
  <c r="AT231" i="27"/>
  <c r="BD129" i="36"/>
  <c r="AQ318" i="27"/>
  <c r="BC82" i="36"/>
  <c r="AW80" i="36"/>
  <c r="BD268" i="27"/>
  <c r="AZ48" i="36"/>
  <c r="CJ34" i="36"/>
  <c r="AR9" i="36"/>
  <c r="CK106" i="36"/>
  <c r="AR223" i="27"/>
  <c r="AQ57" i="36"/>
  <c r="AO77" i="36"/>
  <c r="AN83" i="36"/>
  <c r="AQ65" i="36"/>
  <c r="AW325" i="27"/>
  <c r="BE34" i="36"/>
  <c r="AS302" i="27"/>
  <c r="AG169" i="36"/>
  <c r="AN42" i="36"/>
  <c r="AV165" i="36"/>
  <c r="AN128" i="36"/>
  <c r="AW106" i="36"/>
  <c r="AT112" i="36"/>
  <c r="BC97" i="36"/>
  <c r="AP328" i="27"/>
  <c r="BH318" i="27"/>
  <c r="AZ34" i="36"/>
  <c r="AG191" i="27"/>
  <c r="AQ165" i="36"/>
  <c r="CK243" i="27"/>
  <c r="BI146" i="36"/>
  <c r="AP79" i="36"/>
  <c r="AV31" i="36"/>
  <c r="AR235" i="27"/>
  <c r="CJ35" i="36"/>
  <c r="CI87" i="36"/>
  <c r="AW113" i="36"/>
  <c r="AT122" i="36"/>
  <c r="CJ145" i="36"/>
  <c r="AU318" i="27"/>
  <c r="AO261" i="27"/>
  <c r="CI101" i="36"/>
  <c r="AQ234" i="27"/>
  <c r="CJ160" i="36"/>
  <c r="AW275" i="27"/>
  <c r="BH13" i="36"/>
  <c r="AT67" i="36"/>
  <c r="BG244" i="27"/>
  <c r="AP144" i="36"/>
  <c r="CI172" i="36"/>
  <c r="BH324" i="27"/>
  <c r="BD109" i="36"/>
  <c r="BH298" i="27"/>
  <c r="AT75" i="36"/>
  <c r="AQ77" i="36"/>
  <c r="BH312" i="27"/>
  <c r="CK77" i="36"/>
  <c r="AG328" i="27"/>
  <c r="AR303" i="27"/>
  <c r="AL51" i="36"/>
  <c r="BI297" i="27"/>
  <c r="AL46" i="36"/>
  <c r="CI203" i="27"/>
  <c r="AG39" i="36"/>
  <c r="AO121" i="36"/>
  <c r="BH21" i="36"/>
  <c r="BB29" i="36"/>
  <c r="BD175" i="36"/>
  <c r="CJ166" i="36"/>
  <c r="BF284" i="27"/>
  <c r="BB33" i="39"/>
  <c r="AR53" i="36"/>
  <c r="BD121" i="36"/>
  <c r="BE93" i="36"/>
  <c r="AT54" i="36"/>
  <c r="BF103" i="36"/>
  <c r="BF151" i="36"/>
  <c r="CI139" i="36"/>
  <c r="BD103" i="36"/>
  <c r="BG156" i="36"/>
  <c r="AM60" i="36"/>
  <c r="BA150" i="36"/>
  <c r="CI44" i="36"/>
  <c r="BD23" i="36"/>
  <c r="AT288" i="27"/>
  <c r="AL84" i="36"/>
  <c r="BG323" i="27"/>
  <c r="AG293" i="27"/>
  <c r="BC23" i="36"/>
  <c r="AM110" i="36"/>
  <c r="BA101" i="36"/>
  <c r="AM71" i="36"/>
  <c r="CJ81" i="36"/>
  <c r="AS75" i="36"/>
  <c r="AO297" i="27"/>
  <c r="AS31" i="39"/>
  <c r="AR325" i="27"/>
  <c r="AU298" i="27"/>
  <c r="BG165" i="36"/>
  <c r="AQ107" i="36"/>
  <c r="AQ69" i="36"/>
  <c r="CK271" i="27"/>
  <c r="AR81" i="36"/>
  <c r="AG158" i="36"/>
  <c r="AR152" i="36"/>
  <c r="BF324" i="27"/>
  <c r="AQ49" i="36"/>
  <c r="BA67" i="36"/>
  <c r="BE53" i="36"/>
  <c r="AS16" i="36"/>
  <c r="AL308" i="27"/>
  <c r="AU82" i="36"/>
  <c r="BE82" i="36"/>
  <c r="AU114" i="36"/>
  <c r="AZ328" i="27"/>
  <c r="AM105" i="36"/>
  <c r="BD187" i="27"/>
  <c r="AN322" i="27"/>
  <c r="BH36" i="36"/>
  <c r="AG325" i="27"/>
  <c r="AL135" i="36"/>
  <c r="AQ293" i="27"/>
  <c r="AV104" i="36"/>
  <c r="AS168" i="36"/>
  <c r="AZ61" i="36"/>
  <c r="AT279" i="27"/>
  <c r="BA10" i="36"/>
  <c r="AM241" i="27"/>
  <c r="AP323" i="27"/>
  <c r="AZ45" i="36"/>
  <c r="BI305" i="27"/>
  <c r="BD270" i="27"/>
  <c r="AU63" i="36"/>
  <c r="BF79" i="36"/>
  <c r="BG313" i="27"/>
  <c r="AW163" i="36"/>
  <c r="CJ318" i="27"/>
  <c r="AN263" i="27"/>
  <c r="AM114" i="36"/>
  <c r="AM323" i="27"/>
  <c r="AN122" i="36"/>
  <c r="BF67" i="36"/>
  <c r="AL273" i="27"/>
  <c r="BI311" i="27"/>
  <c r="BG15" i="39"/>
  <c r="AG265" i="27"/>
  <c r="AG26" i="36"/>
  <c r="BE252" i="27"/>
  <c r="BB220" i="27"/>
  <c r="AQ11" i="39"/>
  <c r="AL65" i="36"/>
  <c r="AN209" i="27"/>
  <c r="BF116" i="36"/>
  <c r="BH106" i="36"/>
  <c r="BG201" i="27"/>
  <c r="AN39" i="36"/>
  <c r="BI82" i="36"/>
  <c r="BH222" i="27"/>
  <c r="AN168" i="27"/>
  <c r="BD142" i="36"/>
  <c r="BE221" i="27"/>
  <c r="BD254" i="27"/>
  <c r="BC10" i="39"/>
  <c r="AM276" i="27"/>
  <c r="AP113" i="36"/>
  <c r="AP176" i="36"/>
  <c r="BC241" i="27"/>
  <c r="BH147" i="36"/>
  <c r="BI106" i="36"/>
  <c r="BG50" i="39"/>
  <c r="AM10" i="36"/>
  <c r="CJ27" i="36"/>
  <c r="AM307" i="27"/>
  <c r="BA104" i="36"/>
  <c r="AZ80" i="36"/>
  <c r="AS90" i="36"/>
  <c r="BI120" i="36"/>
  <c r="AL89" i="36"/>
  <c r="BC40" i="36"/>
  <c r="AR206" i="27"/>
  <c r="AO17" i="36"/>
  <c r="AS92" i="36"/>
  <c r="AW68" i="36"/>
  <c r="AN234" i="27"/>
  <c r="BF283" i="27"/>
  <c r="CI53" i="36"/>
  <c r="AG46" i="36"/>
  <c r="AP15" i="36"/>
  <c r="AP16" i="36"/>
  <c r="BE101" i="36"/>
  <c r="AG55" i="36"/>
  <c r="AP221" i="27"/>
  <c r="AG75" i="36"/>
  <c r="AP271" i="27"/>
  <c r="AS54" i="36"/>
  <c r="AT82" i="36"/>
  <c r="AQ159" i="36"/>
  <c r="AN172" i="36"/>
  <c r="AG128" i="36"/>
  <c r="AN59" i="36"/>
  <c r="BF42" i="36"/>
  <c r="BB48" i="36"/>
  <c r="BD31" i="36"/>
  <c r="CJ273" i="27"/>
  <c r="AM63" i="36"/>
  <c r="AU59" i="36"/>
  <c r="AQ266" i="27"/>
  <c r="AS9" i="36"/>
  <c r="AT232" i="27"/>
  <c r="BF86" i="36"/>
  <c r="BI263" i="27"/>
  <c r="BD309" i="27"/>
  <c r="CJ55" i="36"/>
  <c r="BF104" i="36"/>
  <c r="BI10" i="36"/>
  <c r="AR63" i="39"/>
  <c r="AM189" i="36"/>
  <c r="BH12" i="36"/>
  <c r="AT103" i="36"/>
  <c r="BF46" i="36"/>
  <c r="BH98" i="36"/>
  <c r="BF313" i="27"/>
  <c r="CJ144" i="36"/>
  <c r="BC66" i="36"/>
  <c r="AN24" i="36"/>
  <c r="AZ283" i="27"/>
  <c r="BE246" i="27"/>
  <c r="AO59" i="36"/>
  <c r="CI129" i="36"/>
  <c r="CJ75" i="36"/>
  <c r="CK313" i="27"/>
  <c r="AV315" i="27"/>
  <c r="AS320" i="27"/>
  <c r="AN14" i="36"/>
  <c r="AL111" i="36"/>
  <c r="AS37" i="36"/>
  <c r="BA39" i="36"/>
  <c r="AR31" i="36"/>
  <c r="BC311" i="27"/>
  <c r="CJ305" i="27"/>
  <c r="AM327" i="27"/>
  <c r="BD299" i="27"/>
  <c r="BD221" i="27"/>
  <c r="BA279" i="27"/>
  <c r="CJ314" i="27"/>
  <c r="AS272" i="27"/>
  <c r="BD66" i="36"/>
  <c r="AS122" i="36"/>
  <c r="AG234" i="27"/>
  <c r="AG108" i="36"/>
  <c r="BI64" i="36"/>
  <c r="AS120" i="36"/>
  <c r="AN302" i="27"/>
  <c r="BD11" i="36"/>
  <c r="BF10" i="36"/>
  <c r="CJ108" i="36"/>
  <c r="BF295" i="27"/>
  <c r="AS115" i="36"/>
  <c r="AZ303" i="27"/>
  <c r="CI31" i="36"/>
  <c r="BG159" i="36"/>
  <c r="BI199" i="27"/>
  <c r="BF289" i="27"/>
  <c r="AP267" i="27"/>
  <c r="BB50" i="36"/>
  <c r="AM62" i="36"/>
  <c r="AL233" i="27"/>
  <c r="BB75" i="36"/>
  <c r="AW65" i="36"/>
  <c r="AW84" i="36"/>
  <c r="AV97" i="36"/>
  <c r="AG201" i="27"/>
  <c r="AU85" i="36"/>
  <c r="AZ140" i="36"/>
  <c r="AN17" i="39"/>
  <c r="BF312" i="27"/>
  <c r="AN274" i="27"/>
  <c r="BG101" i="36"/>
  <c r="AZ146" i="36"/>
  <c r="AZ170" i="36"/>
  <c r="AM119" i="36"/>
  <c r="BH304" i="27"/>
  <c r="AW155" i="36"/>
  <c r="BE266" i="27"/>
  <c r="BD22" i="36"/>
  <c r="BB327" i="27"/>
  <c r="AM61" i="36"/>
  <c r="AM141" i="36"/>
  <c r="AL79" i="36"/>
  <c r="BA176" i="36"/>
  <c r="CK45" i="36"/>
  <c r="CI38" i="36"/>
  <c r="CJ63" i="36"/>
  <c r="BI39" i="36"/>
  <c r="BI112" i="36"/>
  <c r="AS87" i="36"/>
  <c r="BF71" i="36"/>
  <c r="AL320" i="27"/>
  <c r="BD315" i="27"/>
  <c r="AU24" i="36"/>
  <c r="AR31" i="39"/>
  <c r="BH68" i="36"/>
  <c r="BG140" i="36"/>
  <c r="AM40" i="39"/>
  <c r="BB71" i="36"/>
  <c r="AG126" i="36"/>
  <c r="CI68" i="36"/>
  <c r="AZ18" i="36"/>
  <c r="BG226" i="27"/>
  <c r="AT30" i="36"/>
  <c r="BB298" i="27"/>
  <c r="AS130" i="36"/>
  <c r="BE84" i="36"/>
  <c r="AW251" i="27"/>
  <c r="CJ23" i="36"/>
  <c r="AP324" i="27"/>
  <c r="AQ324" i="27"/>
  <c r="BD153" i="36"/>
  <c r="AS107" i="36"/>
  <c r="AM311" i="27"/>
  <c r="CK161" i="27"/>
  <c r="CJ278" i="27"/>
  <c r="AT31" i="36"/>
  <c r="BE54" i="36"/>
  <c r="CJ71" i="36"/>
  <c r="AV109" i="36"/>
  <c r="AO314" i="27"/>
  <c r="BF117" i="36"/>
  <c r="BF108" i="36"/>
  <c r="AQ54" i="36"/>
  <c r="AO86" i="36"/>
  <c r="AQ177" i="36"/>
  <c r="BD93" i="36"/>
  <c r="BE307" i="27"/>
  <c r="AO88" i="36"/>
  <c r="AQ172" i="36"/>
  <c r="AO147" i="36"/>
  <c r="AV131" i="36"/>
  <c r="AN273" i="27"/>
  <c r="BD71" i="36"/>
  <c r="AQ222" i="27"/>
  <c r="AN58" i="36"/>
  <c r="CK239" i="27"/>
  <c r="BF259" i="27"/>
  <c r="CJ311" i="27"/>
  <c r="BC58" i="36"/>
  <c r="AP141" i="36"/>
  <c r="AP46" i="36"/>
  <c r="AM31" i="36"/>
  <c r="AS310" i="27"/>
  <c r="CK168" i="27"/>
  <c r="BD52" i="36"/>
  <c r="AR15" i="36"/>
  <c r="BB51" i="36"/>
  <c r="AQ114" i="36"/>
  <c r="AW47" i="36"/>
  <c r="AG34" i="36"/>
  <c r="AN247" i="27"/>
  <c r="AW128" i="36"/>
  <c r="AO142" i="36"/>
  <c r="BE24" i="36"/>
  <c r="BI301" i="27"/>
  <c r="BA32" i="36"/>
  <c r="BF251" i="27"/>
  <c r="CK21" i="36"/>
  <c r="BB106" i="36"/>
  <c r="BB318" i="27"/>
  <c r="CI82" i="36"/>
  <c r="AZ76" i="36"/>
  <c r="BF176" i="36"/>
  <c r="BA23" i="36"/>
  <c r="BD190" i="27"/>
  <c r="BB155" i="36"/>
  <c r="AL289" i="27"/>
  <c r="AS10" i="36"/>
  <c r="AV108" i="36"/>
  <c r="AG283" i="27"/>
  <c r="BI226" i="27"/>
  <c r="BC45" i="36"/>
  <c r="BE73" i="36"/>
  <c r="AN29" i="36"/>
  <c r="CK283" i="27"/>
  <c r="BG53" i="36"/>
  <c r="BB306" i="27"/>
  <c r="AZ13" i="36"/>
  <c r="AZ67" i="36"/>
  <c r="CI59" i="36"/>
  <c r="AO290" i="27"/>
  <c r="BI62" i="36"/>
  <c r="AO156" i="36"/>
  <c r="AP314" i="27"/>
  <c r="BC11" i="36"/>
  <c r="AU66" i="36"/>
  <c r="AL302" i="27"/>
  <c r="CI316" i="27"/>
  <c r="AN26" i="36"/>
  <c r="AV15" i="36"/>
  <c r="AZ298" i="27"/>
  <c r="CJ32" i="36"/>
  <c r="AQ150" i="36"/>
  <c r="AL138" i="36"/>
  <c r="BC260" i="27"/>
  <c r="CJ92" i="36"/>
  <c r="BI92" i="36"/>
  <c r="BA14" i="39"/>
  <c r="AL110" i="36"/>
  <c r="AN138" i="36"/>
  <c r="AU320" i="27"/>
  <c r="BH162" i="36"/>
  <c r="BC68" i="36"/>
  <c r="AP136" i="36"/>
  <c r="AO113" i="36"/>
  <c r="AU304" i="27"/>
  <c r="BF8" i="36"/>
  <c r="AW122" i="36"/>
  <c r="AR75" i="36"/>
  <c r="AR125" i="36"/>
  <c r="AO144" i="36"/>
  <c r="AO95" i="36"/>
  <c r="BI74" i="36"/>
  <c r="AP86" i="36"/>
  <c r="AM22" i="36"/>
  <c r="AM288" i="27"/>
  <c r="BB24" i="36"/>
  <c r="AL298" i="27"/>
  <c r="CJ217" i="27"/>
  <c r="AG58" i="36"/>
  <c r="BI275" i="27"/>
  <c r="BF14" i="36"/>
  <c r="BC279" i="27"/>
  <c r="BB138" i="36"/>
  <c r="AT83" i="36"/>
  <c r="AS42" i="36"/>
  <c r="CJ53" i="36"/>
  <c r="AG214" i="27"/>
  <c r="BG46" i="36"/>
  <c r="AR87" i="36"/>
  <c r="AL285" i="27"/>
  <c r="AG40" i="36"/>
  <c r="AV286" i="27"/>
  <c r="AU71" i="36"/>
  <c r="BE283" i="27"/>
  <c r="BB314" i="27"/>
  <c r="BI155" i="36"/>
  <c r="AN60" i="36"/>
  <c r="AO61" i="36"/>
  <c r="AO311" i="27"/>
  <c r="AU323" i="27"/>
  <c r="AL73" i="36"/>
  <c r="AN286" i="27"/>
  <c r="AV10" i="36"/>
  <c r="AO98" i="36"/>
  <c r="AR127" i="36"/>
  <c r="AM156" i="36"/>
  <c r="AZ108" i="36"/>
  <c r="AO263" i="27"/>
  <c r="AP283" i="27"/>
  <c r="BA102" i="36"/>
  <c r="AR289" i="27"/>
  <c r="AO53" i="36"/>
  <c r="BC293" i="27"/>
  <c r="BC229" i="27"/>
  <c r="BI56" i="36"/>
  <c r="BI59" i="36"/>
  <c r="BH89" i="36"/>
  <c r="BB19" i="36"/>
  <c r="CI21" i="36"/>
  <c r="AT80" i="39"/>
  <c r="AL32" i="36"/>
  <c r="BE312" i="27"/>
  <c r="AT119" i="36"/>
  <c r="CK93" i="36"/>
  <c r="AT287" i="27"/>
  <c r="AU316" i="27"/>
  <c r="BF22" i="36"/>
  <c r="AS268" i="27"/>
  <c r="BD160" i="27"/>
  <c r="CJ13" i="36"/>
  <c r="CJ182" i="36"/>
  <c r="BA220" i="27"/>
  <c r="BF296" i="27"/>
  <c r="AN82" i="36"/>
  <c r="BB22" i="36"/>
  <c r="AH9" i="36"/>
  <c r="AQ74" i="36"/>
  <c r="AV64" i="36"/>
  <c r="CJ86" i="36"/>
  <c r="AU274" i="27"/>
  <c r="CK140" i="36"/>
  <c r="BI50" i="36"/>
  <c r="BI85" i="36"/>
  <c r="CK58" i="36"/>
  <c r="AS309" i="27"/>
  <c r="AG116" i="36"/>
  <c r="BD53" i="36"/>
  <c r="AP327" i="27"/>
  <c r="CJ251" i="27"/>
  <c r="BG40" i="36"/>
  <c r="AW291" i="27"/>
  <c r="AQ118" i="36"/>
  <c r="AZ36" i="36"/>
  <c r="AZ32" i="36"/>
  <c r="BG269" i="27"/>
  <c r="BA21" i="36"/>
  <c r="AN95" i="36"/>
  <c r="AZ60" i="36"/>
  <c r="BH282" i="27"/>
  <c r="AS303" i="27"/>
  <c r="BC203" i="27"/>
  <c r="AU64" i="36"/>
  <c r="AN80" i="36"/>
  <c r="AR130" i="36"/>
  <c r="AU45" i="36"/>
  <c r="AZ77" i="36"/>
  <c r="AR236" i="27"/>
  <c r="AL167" i="36"/>
  <c r="AR295" i="27"/>
  <c r="BH325" i="27"/>
  <c r="AU54" i="36"/>
  <c r="AL47" i="36"/>
  <c r="AT46" i="36"/>
  <c r="BA71" i="39"/>
  <c r="BH263" i="27"/>
  <c r="AH17" i="39"/>
  <c r="AG327" i="27"/>
  <c r="AU83" i="36"/>
  <c r="AR154" i="36"/>
  <c r="AG302" i="27"/>
  <c r="AZ10" i="36"/>
  <c r="AV58" i="36"/>
  <c r="BC166" i="36"/>
  <c r="CI23" i="36"/>
  <c r="AU108" i="36"/>
  <c r="AV19" i="39"/>
  <c r="AV306" i="27"/>
  <c r="AP147" i="36"/>
  <c r="BC90" i="36"/>
  <c r="BE10" i="36"/>
  <c r="CK139" i="36"/>
  <c r="BD77" i="36"/>
  <c r="BF277" i="27"/>
  <c r="BC52" i="36"/>
  <c r="BI287" i="27"/>
  <c r="AQ42" i="36"/>
  <c r="AV242" i="27"/>
  <c r="BF34" i="39"/>
  <c r="AP45" i="39"/>
  <c r="BA136" i="36"/>
  <c r="AG20" i="36"/>
  <c r="BB60" i="36"/>
  <c r="AW24" i="36"/>
  <c r="AP264" i="27"/>
  <c r="BB274" i="27"/>
  <c r="BE163" i="36"/>
  <c r="AL33" i="36"/>
  <c r="BH64" i="36"/>
  <c r="CJ283" i="27"/>
  <c r="BG142" i="36"/>
  <c r="AS80" i="36"/>
  <c r="AT124" i="36"/>
  <c r="BF11" i="36"/>
  <c r="BC271" i="27"/>
  <c r="AZ123" i="36"/>
  <c r="AW139" i="36"/>
  <c r="BB313" i="27"/>
  <c r="AR316" i="27"/>
  <c r="AZ127" i="36"/>
  <c r="CI105" i="36"/>
  <c r="AT36" i="36"/>
  <c r="AW37" i="36"/>
  <c r="AU22" i="36"/>
  <c r="AL300" i="27"/>
  <c r="AL280" i="27"/>
  <c r="BF229" i="27"/>
  <c r="AU110" i="36"/>
  <c r="CK295" i="27"/>
  <c r="AV51" i="36"/>
  <c r="AG28" i="36"/>
  <c r="CI128" i="36"/>
  <c r="AT312" i="27"/>
  <c r="BG73" i="36"/>
  <c r="BH82" i="36"/>
  <c r="BE145" i="36"/>
  <c r="BG60" i="39"/>
  <c r="BC81" i="36"/>
  <c r="AT12" i="36"/>
  <c r="BD288" i="27"/>
  <c r="AN325" i="27"/>
  <c r="AW60" i="36"/>
  <c r="AN50" i="36"/>
  <c r="AQ36" i="36"/>
  <c r="CJ269" i="27"/>
  <c r="AS308" i="27"/>
  <c r="AQ133" i="36"/>
  <c r="AN140" i="36"/>
  <c r="BB132" i="36"/>
  <c r="BB117" i="36"/>
  <c r="AG53" i="36"/>
  <c r="BA14" i="36"/>
  <c r="AL83" i="36"/>
  <c r="BC235" i="27"/>
  <c r="BH118" i="36"/>
  <c r="BE30" i="36"/>
  <c r="BA120" i="36"/>
  <c r="CJ259" i="27"/>
  <c r="AM17" i="36"/>
  <c r="BB77" i="36"/>
  <c r="BH44" i="36"/>
  <c r="CK314" i="27"/>
  <c r="CJ54" i="36"/>
  <c r="AL53" i="36"/>
  <c r="AT56" i="36"/>
  <c r="BH224" i="27"/>
  <c r="AG228" i="27"/>
  <c r="AR293" i="27"/>
  <c r="AO43" i="36"/>
  <c r="AO182" i="36"/>
  <c r="AG261" i="27"/>
  <c r="AR43" i="36"/>
  <c r="AN96" i="36"/>
  <c r="CI15" i="36"/>
  <c r="BI101" i="36"/>
  <c r="CJ115" i="36"/>
  <c r="BF57" i="36"/>
  <c r="AT55" i="39"/>
  <c r="AT314" i="27"/>
  <c r="BB67" i="36"/>
  <c r="AY14" i="39"/>
  <c r="AM27" i="36"/>
  <c r="CK306" i="27"/>
  <c r="AL132" i="36"/>
  <c r="AR37" i="36"/>
  <c r="BI142" i="36"/>
  <c r="BC116" i="36"/>
  <c r="AN30" i="39"/>
  <c r="BF127" i="36"/>
  <c r="BA121" i="36"/>
  <c r="AO312" i="27"/>
  <c r="CJ123" i="36"/>
  <c r="CK49" i="36"/>
  <c r="BE62" i="36"/>
  <c r="BI109" i="36"/>
  <c r="AL293" i="27"/>
  <c r="BH25" i="36"/>
  <c r="AO308" i="27"/>
  <c r="AM52" i="36"/>
  <c r="AG37" i="36"/>
  <c r="AO307" i="27"/>
  <c r="BA289" i="27"/>
  <c r="AL140" i="36"/>
  <c r="AW55" i="36"/>
  <c r="AZ306" i="27"/>
  <c r="AW134" i="36"/>
  <c r="BH18" i="36"/>
  <c r="AP31" i="36"/>
  <c r="BA250" i="27"/>
  <c r="AU104" i="36"/>
  <c r="AT318" i="27"/>
  <c r="CJ289" i="27"/>
  <c r="AU69" i="36"/>
  <c r="AG107" i="36"/>
  <c r="BI118" i="36"/>
  <c r="BA108" i="36"/>
  <c r="AQ229" i="27"/>
  <c r="AG317" i="27"/>
  <c r="AT136" i="36"/>
  <c r="AW267" i="27"/>
  <c r="AZ26" i="36"/>
  <c r="AU311" i="27"/>
  <c r="AZ249" i="27"/>
  <c r="BG24" i="36"/>
  <c r="AR60" i="36"/>
  <c r="AT323" i="27"/>
  <c r="AQ59" i="36"/>
  <c r="AU273" i="27"/>
  <c r="AT294" i="27"/>
  <c r="CI157" i="36"/>
  <c r="AQ15" i="36"/>
  <c r="AO72" i="36"/>
  <c r="AZ265" i="27"/>
  <c r="BA217" i="27"/>
  <c r="AG91" i="36"/>
  <c r="CI26" i="36"/>
  <c r="CJ321" i="27"/>
  <c r="AQ76" i="36"/>
  <c r="BH309" i="27"/>
  <c r="AZ51" i="36"/>
  <c r="AG84" i="36"/>
  <c r="BD326" i="27"/>
  <c r="AM8" i="36"/>
  <c r="CI73" i="36"/>
  <c r="CK304" i="27"/>
  <c r="BF37" i="36"/>
  <c r="AV61" i="36"/>
  <c r="AO296" i="27"/>
  <c r="AR50" i="36"/>
  <c r="BG44" i="36"/>
  <c r="AU119" i="36"/>
  <c r="BB13" i="36"/>
  <c r="AL92" i="36"/>
  <c r="AU67" i="36"/>
  <c r="AW121" i="36"/>
  <c r="BI147" i="36"/>
  <c r="AV103" i="36"/>
  <c r="CJ129" i="36"/>
  <c r="AO20" i="36"/>
  <c r="AP44" i="36"/>
  <c r="AL137" i="36"/>
  <c r="BB30" i="36"/>
  <c r="BF267" i="27"/>
  <c r="AS97" i="36"/>
  <c r="BA17" i="39"/>
  <c r="CJ15" i="36"/>
  <c r="AU96" i="36"/>
  <c r="CI119" i="36"/>
  <c r="AN77" i="36"/>
  <c r="AW81" i="36"/>
  <c r="AP38" i="36"/>
  <c r="BI107" i="36"/>
  <c r="AZ99" i="36"/>
  <c r="BB171" i="36"/>
  <c r="AQ89" i="36"/>
  <c r="BI77" i="36"/>
  <c r="AN93" i="36"/>
  <c r="BE67" i="36"/>
  <c r="BG114" i="36"/>
  <c r="AM73" i="36"/>
  <c r="BH40" i="36"/>
  <c r="AO28" i="36"/>
  <c r="AQ313" i="27"/>
  <c r="AV145" i="36"/>
  <c r="CJ150" i="36"/>
  <c r="BG90" i="36"/>
  <c r="CI48" i="36"/>
  <c r="AL27" i="36"/>
  <c r="AS8" i="36"/>
  <c r="AU300" i="27"/>
  <c r="BC84" i="36"/>
  <c r="BI61" i="36"/>
  <c r="BF266" i="27"/>
  <c r="AW259" i="27"/>
  <c r="BB304" i="27"/>
  <c r="AQ111" i="36"/>
  <c r="BH233" i="27"/>
  <c r="BI172" i="27"/>
  <c r="BE61" i="36"/>
  <c r="BI321" i="27"/>
  <c r="BA83" i="36"/>
  <c r="AR180" i="36"/>
  <c r="BI17" i="36"/>
  <c r="BI55" i="36"/>
  <c r="BG143" i="36"/>
  <c r="BC53" i="36"/>
  <c r="CJ36" i="36"/>
  <c r="BB76" i="36"/>
  <c r="BC43" i="36"/>
  <c r="AN288" i="27"/>
  <c r="AS323" i="27"/>
  <c r="AV151" i="36"/>
  <c r="BB95" i="36"/>
  <c r="CK33" i="36"/>
  <c r="BB296" i="27"/>
  <c r="AT315" i="27"/>
  <c r="AM313" i="27"/>
  <c r="BI314" i="27"/>
  <c r="AT283" i="27"/>
  <c r="BI312" i="27"/>
  <c r="AZ231" i="27"/>
  <c r="AR85" i="36"/>
  <c r="BF32" i="36"/>
  <c r="BA138" i="36"/>
  <c r="CK309" i="27"/>
  <c r="BH293" i="27"/>
  <c r="CI92" i="36"/>
  <c r="BC92" i="36"/>
  <c r="AU78" i="36"/>
  <c r="AS266" i="27"/>
  <c r="BF18" i="36"/>
  <c r="BE41" i="36"/>
  <c r="AO52" i="36"/>
  <c r="AP28" i="36"/>
  <c r="BG317" i="27"/>
  <c r="AL86" i="36"/>
  <c r="CK249" i="27"/>
  <c r="AG17" i="36"/>
  <c r="CI242" i="27"/>
  <c r="BD95" i="36"/>
  <c r="AW52" i="36"/>
  <c r="AS116" i="36"/>
  <c r="AN158" i="36"/>
  <c r="AQ26" i="36"/>
  <c r="BC134" i="36"/>
  <c r="AO78" i="36"/>
  <c r="CK76" i="36"/>
  <c r="CI29" i="36"/>
  <c r="AV43" i="36"/>
  <c r="AM48" i="36"/>
  <c r="BI259" i="27"/>
  <c r="BA300" i="27"/>
  <c r="AR105" i="36"/>
  <c r="AV11" i="36"/>
  <c r="AU11" i="36"/>
  <c r="BH112" i="36"/>
  <c r="AM79" i="36"/>
  <c r="AR168" i="27"/>
  <c r="CK200" i="27"/>
  <c r="AG272" i="27"/>
  <c r="AW50" i="36"/>
  <c r="AT289" i="27"/>
  <c r="CJ40" i="36"/>
  <c r="AL316" i="27"/>
  <c r="BG59" i="36"/>
  <c r="AN57" i="36"/>
  <c r="BF12" i="36"/>
  <c r="CI205" i="27"/>
  <c r="AW126" i="36"/>
  <c r="BG296" i="27"/>
  <c r="BA301" i="27"/>
  <c r="AN265" i="27"/>
  <c r="AT66" i="36"/>
  <c r="AV79" i="36"/>
  <c r="AG287" i="27"/>
  <c r="AL95" i="36"/>
  <c r="AT309" i="27"/>
  <c r="BI30" i="36"/>
  <c r="AM162" i="36"/>
  <c r="AR64" i="36"/>
  <c r="BI299" i="27"/>
  <c r="AZ259" i="27"/>
  <c r="BA11" i="36"/>
  <c r="AP19" i="39"/>
  <c r="AM115" i="36"/>
  <c r="AR107" i="36"/>
  <c r="AS161" i="27"/>
  <c r="CI39" i="36"/>
  <c r="BE88" i="36"/>
  <c r="BB8" i="36"/>
  <c r="AN108" i="36"/>
  <c r="AL98" i="36"/>
  <c r="AV166" i="36"/>
  <c r="AN19" i="36"/>
  <c r="BE52" i="36"/>
  <c r="AQ278" i="27"/>
  <c r="BD289" i="27"/>
  <c r="BG58" i="36"/>
  <c r="AM24" i="36"/>
  <c r="BA310" i="27"/>
  <c r="AZ294" i="27"/>
  <c r="BI47" i="36"/>
  <c r="BH284" i="27"/>
  <c r="AZ40" i="36"/>
  <c r="AZ75" i="36"/>
  <c r="AT117" i="36"/>
  <c r="AO93" i="36"/>
  <c r="AP316" i="27"/>
  <c r="BF243" i="27"/>
  <c r="CK56" i="36"/>
  <c r="BI160" i="36"/>
  <c r="AV66" i="36"/>
  <c r="AW70" i="36"/>
  <c r="BA307" i="27"/>
  <c r="AG247" i="27"/>
  <c r="AL286" i="27"/>
  <c r="AM244" i="27"/>
  <c r="AG267" i="27"/>
  <c r="BA103" i="36"/>
  <c r="BH303" i="27"/>
  <c r="BB55" i="36"/>
  <c r="BB293" i="27"/>
  <c r="AN91" i="36"/>
  <c r="AQ328" i="27"/>
  <c r="AT240" i="27"/>
  <c r="BE325" i="27"/>
  <c r="BC106" i="36"/>
  <c r="CI241" i="27"/>
  <c r="AJ18" i="39"/>
  <c r="AL19" i="36"/>
  <c r="AP55" i="36"/>
  <c r="AV32" i="36"/>
  <c r="AT268" i="27"/>
  <c r="BB31" i="36"/>
  <c r="AZ122" i="36"/>
  <c r="BF64" i="36"/>
  <c r="BH10" i="36"/>
  <c r="BF45" i="36"/>
  <c r="AL59" i="36"/>
  <c r="CK35" i="36"/>
  <c r="BA299" i="27"/>
  <c r="AM131" i="36"/>
  <c r="AZ89" i="36"/>
  <c r="AL44" i="36"/>
  <c r="AL69" i="36"/>
  <c r="AO51" i="36"/>
  <c r="BC98" i="36"/>
  <c r="BH17" i="36"/>
  <c r="BB169" i="27"/>
  <c r="AU41" i="36"/>
  <c r="AN305" i="27"/>
  <c r="BI173" i="27"/>
  <c r="BD78" i="36"/>
  <c r="CK17" i="36"/>
  <c r="AN67" i="36"/>
  <c r="AO100" i="36"/>
  <c r="BI18" i="39"/>
  <c r="BD261" i="27"/>
  <c r="AW235" i="27"/>
  <c r="CJ14" i="39"/>
  <c r="AM26" i="36"/>
  <c r="AP265" i="27"/>
  <c r="AQ95" i="36"/>
  <c r="BE273" i="27"/>
  <c r="BI119" i="36"/>
  <c r="CK14" i="36"/>
  <c r="BA326" i="27"/>
  <c r="AM101" i="36"/>
  <c r="AR309" i="27"/>
  <c r="BD293" i="27"/>
  <c r="BC57" i="36"/>
  <c r="CI93" i="36"/>
  <c r="BA86" i="36"/>
  <c r="AN280" i="27"/>
  <c r="AU130" i="36"/>
  <c r="AT58" i="36"/>
  <c r="AU146" i="36"/>
  <c r="AP24" i="36"/>
  <c r="BC303" i="27"/>
  <c r="BI99" i="36"/>
  <c r="BE112" i="36"/>
  <c r="CK59" i="36"/>
  <c r="AQ32" i="36"/>
  <c r="BB57" i="36"/>
  <c r="CK88" i="36"/>
  <c r="BC153" i="36"/>
  <c r="AX20" i="39"/>
  <c r="CJ88" i="36"/>
  <c r="AT152" i="36"/>
  <c r="BC21" i="36"/>
  <c r="AV157" i="36"/>
  <c r="AS100" i="36"/>
  <c r="AL187" i="36"/>
  <c r="AP157" i="36"/>
  <c r="AV308" i="27"/>
  <c r="AM305" i="27"/>
  <c r="AP35" i="36"/>
  <c r="CK145" i="36"/>
  <c r="AV121" i="36"/>
  <c r="BH133" i="36"/>
  <c r="BG306" i="27"/>
  <c r="BG93" i="36"/>
  <c r="AU81" i="36"/>
  <c r="AY8" i="36"/>
  <c r="BF61" i="36"/>
  <c r="CI71" i="36"/>
  <c r="CI95" i="36"/>
  <c r="AO58" i="36"/>
  <c r="CK66" i="39"/>
  <c r="CJ39" i="36"/>
  <c r="CJ253" i="27"/>
  <c r="BC258" i="27"/>
  <c r="BG237" i="27"/>
  <c r="CI263" i="27"/>
  <c r="CK281" i="27"/>
  <c r="AW324" i="27"/>
  <c r="AZ285" i="27"/>
  <c r="AT37" i="36"/>
  <c r="BH306" i="27"/>
  <c r="AU308" i="27"/>
  <c r="BG15" i="36"/>
  <c r="AN314" i="27"/>
  <c r="AI16" i="39"/>
  <c r="BA131" i="36"/>
  <c r="AU8" i="36"/>
  <c r="CI266" i="27"/>
  <c r="AR94" i="36"/>
  <c r="BE205" i="27"/>
  <c r="AM58" i="36"/>
  <c r="AT101" i="36"/>
  <c r="CJ65" i="36"/>
  <c r="BG17" i="36"/>
  <c r="AM289" i="27"/>
  <c r="AR172" i="36"/>
  <c r="BI26" i="36"/>
  <c r="BA313" i="27"/>
  <c r="BG75" i="36"/>
  <c r="AM64" i="36"/>
  <c r="BB16" i="36"/>
  <c r="AU50" i="36"/>
  <c r="AO127" i="36"/>
  <c r="BC290" i="27"/>
  <c r="AP68" i="36"/>
  <c r="AR259" i="27"/>
  <c r="BG69" i="39"/>
  <c r="AV124" i="36"/>
  <c r="BE55" i="36"/>
  <c r="AO83" i="36"/>
  <c r="AN145" i="36"/>
  <c r="BI9" i="36"/>
  <c r="BG134" i="36"/>
  <c r="BE32" i="36"/>
  <c r="BF100" i="36"/>
  <c r="AZ293" i="27"/>
  <c r="AM46" i="36"/>
  <c r="AN13" i="36"/>
  <c r="AW301" i="27"/>
  <c r="AL11" i="36"/>
  <c r="AQ21" i="36"/>
  <c r="CJ112" i="36"/>
  <c r="BD79" i="36"/>
  <c r="BI22" i="36"/>
  <c r="AW46" i="36"/>
  <c r="AV299" i="27"/>
  <c r="BI113" i="36"/>
  <c r="BI276" i="27"/>
  <c r="BH317" i="27"/>
  <c r="AR73" i="36"/>
  <c r="AW104" i="36"/>
  <c r="AZ19" i="36"/>
  <c r="CJ297" i="27"/>
  <c r="AP83" i="36"/>
  <c r="AL115" i="36"/>
  <c r="BG300" i="27"/>
  <c r="CJ110" i="36"/>
  <c r="BF318" i="27"/>
  <c r="AT14" i="36"/>
  <c r="AZ114" i="36"/>
  <c r="AS72" i="36"/>
  <c r="BA255" i="27"/>
  <c r="BB267" i="27"/>
  <c r="BD17" i="36"/>
  <c r="BB263" i="27"/>
  <c r="BG47" i="36"/>
  <c r="BI292" i="27"/>
  <c r="AP272" i="27"/>
  <c r="CJ224" i="27"/>
  <c r="BD27" i="36"/>
  <c r="AO37" i="36"/>
  <c r="BD97" i="36"/>
  <c r="BF15" i="36"/>
  <c r="AW241" i="27"/>
  <c r="BG179" i="36"/>
  <c r="BA70" i="36"/>
  <c r="AU263" i="27"/>
  <c r="BF13" i="36"/>
  <c r="CJ226" i="27"/>
  <c r="AS146" i="36"/>
  <c r="CJ323" i="27"/>
  <c r="AO103" i="36"/>
  <c r="BF102" i="36"/>
  <c r="AQ305" i="27"/>
  <c r="AO56" i="36"/>
  <c r="AP70" i="36"/>
  <c r="BE38" i="36"/>
  <c r="AO278" i="27"/>
  <c r="BD285" i="27"/>
  <c r="AP34" i="36"/>
  <c r="BH121" i="36"/>
  <c r="BC46" i="36"/>
  <c r="BH126" i="36"/>
  <c r="AP47" i="36"/>
  <c r="BF98" i="36"/>
  <c r="BB94" i="36"/>
  <c r="BF26" i="39"/>
  <c r="AO154" i="36"/>
  <c r="BB161" i="36"/>
  <c r="BD68" i="36"/>
  <c r="BC51" i="36"/>
  <c r="BF41" i="36"/>
  <c r="AV89" i="36"/>
  <c r="CJ139" i="36"/>
  <c r="AU322" i="27"/>
  <c r="BD12" i="39"/>
  <c r="BB65" i="36"/>
  <c r="BC325" i="27"/>
  <c r="BH140" i="36"/>
  <c r="BA293" i="27"/>
  <c r="BA227" i="27"/>
  <c r="BG49" i="36"/>
  <c r="BB35" i="36"/>
  <c r="AP310" i="27"/>
  <c r="AW17" i="36"/>
  <c r="AW85" i="36"/>
  <c r="BF299" i="27"/>
  <c r="BD46" i="36"/>
  <c r="BB93" i="36"/>
  <c r="AG27" i="36"/>
  <c r="CJ15" i="39"/>
  <c r="AU47" i="36"/>
  <c r="AV67" i="36"/>
  <c r="AS58" i="36"/>
  <c r="AL244" i="27"/>
  <c r="BA38" i="36"/>
  <c r="AW33" i="36"/>
  <c r="CK297" i="27"/>
  <c r="BD72" i="36"/>
  <c r="AU272" i="27"/>
  <c r="BE311" i="27"/>
  <c r="BI302" i="27"/>
  <c r="AV94" i="36"/>
  <c r="BD279" i="27"/>
  <c r="AP13" i="39"/>
  <c r="CI33" i="36"/>
  <c r="AT72" i="36"/>
  <c r="CI62" i="36"/>
  <c r="AO315" i="27"/>
  <c r="AZ103" i="36"/>
  <c r="AU112" i="36"/>
  <c r="AM293" i="27"/>
  <c r="AO14" i="36"/>
  <c r="AZ27" i="36"/>
  <c r="BB112" i="36"/>
  <c r="BE318" i="27"/>
  <c r="BE25" i="36"/>
  <c r="CK290" i="27"/>
  <c r="BI284" i="27"/>
  <c r="AM296" i="27"/>
  <c r="BB9" i="36"/>
  <c r="CI54" i="36"/>
  <c r="AG151" i="27"/>
  <c r="CI15" i="39"/>
  <c r="AS306" i="27"/>
  <c r="AQ19" i="36"/>
  <c r="BC291" i="27"/>
  <c r="BC50" i="36"/>
  <c r="AW66" i="36"/>
  <c r="BI310" i="27"/>
  <c r="AU38" i="36"/>
  <c r="BH143" i="36"/>
  <c r="CK217" i="27"/>
  <c r="AL173" i="36"/>
  <c r="CK13" i="36"/>
  <c r="AS144" i="36"/>
  <c r="BC317" i="27"/>
  <c r="CI131" i="36"/>
  <c r="AV115" i="36"/>
  <c r="AQ300" i="27"/>
  <c r="CK312" i="27"/>
  <c r="BH74" i="36"/>
  <c r="BI51" i="36"/>
  <c r="CI46" i="36"/>
  <c r="BF17" i="36"/>
  <c r="AR10" i="36"/>
  <c r="AV57" i="36"/>
  <c r="CJ91" i="36"/>
  <c r="AO84" i="36"/>
  <c r="BG293" i="27"/>
  <c r="AR116" i="36"/>
  <c r="AZ163" i="36"/>
  <c r="BE304" i="27"/>
  <c r="AG109" i="36"/>
  <c r="AT91" i="36"/>
  <c r="AQ73" i="36"/>
  <c r="AM97" i="36"/>
  <c r="AV267" i="27"/>
  <c r="AR169" i="36"/>
  <c r="BC115" i="36"/>
  <c r="AQ301" i="27"/>
  <c r="AP273" i="27"/>
  <c r="AZ117" i="36"/>
  <c r="CI94" i="36"/>
  <c r="BC22" i="36"/>
  <c r="AV174" i="36"/>
  <c r="AR32" i="36"/>
  <c r="AO12" i="36"/>
  <c r="AS290" i="27"/>
  <c r="AL143" i="36"/>
  <c r="BC318" i="27"/>
  <c r="BA82" i="36"/>
  <c r="AW186" i="36"/>
  <c r="AR47" i="36"/>
  <c r="AL10" i="39"/>
  <c r="AS230" i="27"/>
  <c r="BE39" i="36"/>
  <c r="AT116" i="36"/>
  <c r="BC96" i="36"/>
  <c r="AT270" i="27"/>
  <c r="AP51" i="36"/>
  <c r="AQ146" i="36"/>
  <c r="CI96" i="36"/>
  <c r="AW78" i="36"/>
  <c r="AV225" i="27"/>
  <c r="BE90" i="36"/>
  <c r="AW127" i="36"/>
  <c r="BC76" i="36"/>
  <c r="AM30" i="36"/>
  <c r="BG37" i="36"/>
  <c r="BC103" i="36"/>
  <c r="AS11" i="36"/>
  <c r="AP242" i="27"/>
  <c r="BH135" i="36"/>
  <c r="CJ107" i="36"/>
  <c r="CK109" i="36"/>
  <c r="BE328" i="27"/>
  <c r="BG286" i="27"/>
  <c r="BH213" i="27"/>
  <c r="CI55" i="36"/>
  <c r="AS112" i="36"/>
  <c r="AT78" i="36"/>
  <c r="BD328" i="27"/>
  <c r="AU95" i="36"/>
  <c r="BC276" i="27"/>
  <c r="AL291" i="27"/>
  <c r="AT285" i="27"/>
  <c r="AG204" i="27"/>
  <c r="BB109" i="36"/>
  <c r="AQ272" i="27"/>
  <c r="CK236" i="27"/>
  <c r="AL268" i="27"/>
  <c r="BE114" i="36"/>
  <c r="BC312" i="27"/>
  <c r="BA308" i="27"/>
  <c r="BD267" i="27"/>
  <c r="AO293" i="27"/>
  <c r="AV323" i="27"/>
  <c r="AS327" i="27"/>
  <c r="AQ29" i="36"/>
  <c r="BG52" i="36"/>
  <c r="BD311" i="27"/>
  <c r="AZ234" i="27"/>
  <c r="BD191" i="27"/>
  <c r="BF320" i="27"/>
  <c r="AS26" i="36"/>
  <c r="BH323" i="27"/>
  <c r="AL279" i="27"/>
  <c r="AN34" i="36"/>
  <c r="BA232" i="27"/>
  <c r="AL265" i="27"/>
  <c r="AZ284" i="27"/>
  <c r="AV71" i="36"/>
  <c r="BE277" i="27"/>
  <c r="AT325" i="27"/>
  <c r="AO227" i="27"/>
  <c r="AL21" i="36"/>
  <c r="AL284" i="27"/>
  <c r="BF188" i="27"/>
  <c r="AR118" i="27"/>
  <c r="CJ320" i="27"/>
  <c r="BE81" i="36"/>
  <c r="BE56" i="36"/>
  <c r="BH248" i="27"/>
  <c r="AT22" i="36"/>
  <c r="CK104" i="27"/>
  <c r="CI305" i="27"/>
  <c r="AU32" i="36"/>
  <c r="BF60" i="36"/>
  <c r="BA153" i="27"/>
  <c r="AS239" i="27"/>
  <c r="BA45" i="36"/>
  <c r="AQ97" i="36"/>
  <c r="AO251" i="27"/>
  <c r="BG255" i="27"/>
  <c r="AU281" i="27"/>
  <c r="AP33" i="36"/>
  <c r="AN309" i="27"/>
  <c r="AM324" i="27"/>
  <c r="AT297" i="27"/>
  <c r="CJ83" i="36"/>
  <c r="BC222" i="27"/>
  <c r="AU312" i="27"/>
  <c r="AR30" i="36"/>
  <c r="AT174" i="36"/>
  <c r="AZ30" i="36"/>
  <c r="CI247" i="27"/>
  <c r="CK237" i="27"/>
  <c r="AN69" i="36"/>
  <c r="BH102" i="36"/>
  <c r="AZ224" i="27"/>
  <c r="AU243" i="27"/>
  <c r="BC202" i="27"/>
  <c r="AN318" i="27"/>
  <c r="CI224" i="27"/>
  <c r="AT264" i="27"/>
  <c r="AS121" i="36"/>
  <c r="AG77" i="36"/>
  <c r="BD224" i="27"/>
  <c r="BE317" i="27"/>
  <c r="AM51" i="36"/>
  <c r="CJ20" i="36"/>
  <c r="AG311" i="27"/>
  <c r="AG218" i="27"/>
  <c r="BF44" i="36"/>
  <c r="AM287" i="27"/>
  <c r="BB133" i="36"/>
  <c r="AZ154" i="36"/>
  <c r="AO50" i="36"/>
  <c r="BI38" i="36"/>
  <c r="AZ41" i="36"/>
  <c r="BI272" i="27"/>
  <c r="AV80" i="36"/>
  <c r="AS85" i="36"/>
  <c r="AR263" i="27"/>
  <c r="BG31" i="36"/>
  <c r="AU79" i="36"/>
  <c r="BA49" i="36"/>
  <c r="AV54" i="36"/>
  <c r="AS301" i="27"/>
  <c r="CJ255" i="27"/>
  <c r="AR18" i="36"/>
  <c r="BA132" i="36"/>
  <c r="BA296" i="27"/>
  <c r="AL10" i="36"/>
  <c r="BI16" i="36"/>
  <c r="BC64" i="36"/>
  <c r="AU106" i="36"/>
  <c r="CK264" i="27"/>
  <c r="AL236" i="27"/>
  <c r="AG88" i="36"/>
  <c r="AR287" i="27"/>
  <c r="CJ96" i="36"/>
  <c r="AO153" i="36"/>
  <c r="BF286" i="27"/>
  <c r="CK182" i="36"/>
  <c r="CK291" i="27"/>
  <c r="BI317" i="27"/>
  <c r="AG19" i="36"/>
  <c r="BC18" i="36"/>
  <c r="BF58" i="36"/>
  <c r="AG313" i="27"/>
  <c r="AG155" i="36"/>
  <c r="AP205" i="27"/>
  <c r="AU40" i="36"/>
  <c r="CJ67" i="36"/>
  <c r="AV44" i="36"/>
  <c r="BH295" i="27"/>
  <c r="AZ212" i="27"/>
  <c r="BB74" i="36"/>
  <c r="BA317" i="27"/>
  <c r="AV284" i="27"/>
  <c r="AO273" i="27"/>
  <c r="AV328" i="27"/>
  <c r="AR68" i="36"/>
  <c r="BC55" i="36"/>
  <c r="BA175" i="27"/>
  <c r="AW313" i="27"/>
  <c r="BC288" i="27"/>
  <c r="AQ286" i="27"/>
  <c r="BB251" i="27"/>
  <c r="AZ275" i="27"/>
  <c r="AG298" i="27"/>
  <c r="AP27" i="36"/>
  <c r="AU324" i="27"/>
  <c r="AT40" i="36"/>
  <c r="AR218" i="27"/>
  <c r="AT222" i="27"/>
  <c r="AQ163" i="36"/>
  <c r="AP178" i="27"/>
  <c r="AM222" i="27"/>
  <c r="BC61" i="36"/>
  <c r="AO167" i="36"/>
  <c r="AL261" i="27"/>
  <c r="AQ259" i="27"/>
  <c r="AG199" i="27"/>
  <c r="AT27" i="36"/>
  <c r="AG295" i="27"/>
  <c r="BI52" i="36"/>
  <c r="BB68" i="36"/>
  <c r="BF310" i="27"/>
  <c r="AR67" i="36"/>
  <c r="BI84" i="36"/>
  <c r="CJ287" i="27"/>
  <c r="BB222" i="27"/>
  <c r="BC274" i="27"/>
  <c r="AV16" i="36"/>
  <c r="AM213" i="27"/>
  <c r="AO97" i="36"/>
  <c r="AT193" i="27"/>
  <c r="AL12" i="36"/>
  <c r="BD172" i="27"/>
  <c r="AT275" i="27"/>
  <c r="AZ82" i="36"/>
  <c r="AZ291" i="27"/>
  <c r="AL230" i="27"/>
  <c r="CI293" i="27"/>
  <c r="AP101" i="36"/>
  <c r="BE313" i="27"/>
  <c r="BB323" i="27"/>
  <c r="BF285" i="27"/>
  <c r="BA328" i="27"/>
  <c r="AG246" i="27"/>
  <c r="AW203" i="27"/>
  <c r="AT71" i="36"/>
  <c r="BA294" i="27"/>
  <c r="AU252" i="27"/>
  <c r="CJ275" i="27"/>
  <c r="BB163" i="27"/>
  <c r="BH122" i="36"/>
  <c r="CK30" i="36"/>
  <c r="CJ302" i="27"/>
  <c r="BG153" i="36"/>
  <c r="BB281" i="27"/>
  <c r="AP290" i="27"/>
  <c r="BA267" i="27"/>
  <c r="BE300" i="27"/>
  <c r="AN20" i="36"/>
  <c r="AQ248" i="27"/>
  <c r="CI250" i="27"/>
  <c r="BA202" i="27"/>
  <c r="AZ301" i="27"/>
  <c r="BF257" i="27"/>
  <c r="BG33" i="36"/>
  <c r="CK296" i="27"/>
  <c r="AP241" i="27"/>
  <c r="AN252" i="27"/>
  <c r="CK135" i="36"/>
  <c r="BB234" i="27"/>
  <c r="AT219" i="27"/>
  <c r="BD82" i="36"/>
  <c r="BE117" i="36"/>
  <c r="AV302" i="27"/>
  <c r="BI81" i="36"/>
  <c r="AU37" i="36"/>
  <c r="BC20" i="36"/>
  <c r="AQ101" i="36"/>
  <c r="CI265" i="27"/>
  <c r="AR55" i="36"/>
  <c r="AV106" i="36"/>
  <c r="BA41" i="36"/>
  <c r="AG227" i="27"/>
  <c r="BC28" i="36"/>
  <c r="CJ28" i="36"/>
  <c r="AR327" i="27"/>
  <c r="AU56" i="36"/>
  <c r="AP48" i="36"/>
  <c r="AR145" i="36"/>
  <c r="AP62" i="36"/>
  <c r="AR18" i="39"/>
  <c r="AP217" i="27"/>
  <c r="AM290" i="27"/>
  <c r="AZ135" i="36"/>
  <c r="BG308" i="27"/>
  <c r="BF107" i="36"/>
  <c r="AM284" i="27"/>
  <c r="AP25" i="36"/>
  <c r="CJ89" i="36"/>
  <c r="BB62" i="36"/>
  <c r="AO292" i="27"/>
  <c r="BC47" i="36"/>
  <c r="BE107" i="36"/>
  <c r="BH137" i="36"/>
  <c r="AQ20" i="36"/>
  <c r="AV18" i="36"/>
  <c r="AQ60" i="36"/>
  <c r="AQ169" i="27"/>
  <c r="BE17" i="36"/>
  <c r="BI323" i="27"/>
  <c r="AM264" i="27"/>
  <c r="AU19" i="36"/>
  <c r="AV83" i="36"/>
  <c r="AZ304" i="27"/>
  <c r="BB292" i="27"/>
  <c r="AQ48" i="36"/>
  <c r="BC327" i="27"/>
  <c r="BI289" i="27"/>
  <c r="AW13" i="36"/>
  <c r="BG30" i="36"/>
  <c r="AO44" i="36"/>
  <c r="AQ311" i="27"/>
  <c r="CI40" i="36"/>
  <c r="BD269" i="27"/>
  <c r="BD271" i="27"/>
  <c r="BH313" i="27"/>
  <c r="AR275" i="27"/>
  <c r="AM186" i="27"/>
  <c r="AG36" i="36"/>
  <c r="AG291" i="27"/>
  <c r="BC297" i="27"/>
  <c r="BG28" i="36"/>
  <c r="CI25" i="36"/>
  <c r="CI102" i="36"/>
  <c r="BD57" i="36"/>
  <c r="AW234" i="27"/>
  <c r="CI320" i="27"/>
  <c r="AW27" i="36"/>
  <c r="BC67" i="36"/>
  <c r="AS296" i="27"/>
  <c r="BD16" i="36"/>
  <c r="BI218" i="27"/>
  <c r="AM78" i="36"/>
  <c r="CJ272" i="27"/>
  <c r="CJ315" i="27"/>
  <c r="AN30" i="36"/>
  <c r="AP294" i="27"/>
  <c r="CI270" i="27"/>
  <c r="AR314" i="27"/>
  <c r="AU72" i="36"/>
  <c r="AG61" i="36"/>
  <c r="AW260" i="27"/>
  <c r="BE69" i="36"/>
  <c r="CJ16" i="36"/>
  <c r="AR24" i="36"/>
  <c r="AO318" i="27"/>
  <c r="BH209" i="27"/>
  <c r="AV256" i="27"/>
  <c r="AP216" i="27"/>
  <c r="AG60" i="36"/>
  <c r="AG318" i="27"/>
  <c r="AV263" i="27"/>
  <c r="BD177" i="27"/>
  <c r="AL295" i="27"/>
  <c r="AQ63" i="36"/>
  <c r="AP19" i="36"/>
  <c r="CK229" i="27"/>
  <c r="BG256" i="27"/>
  <c r="BC287" i="27"/>
  <c r="CK68" i="36"/>
  <c r="AP280" i="27"/>
  <c r="AO287" i="27"/>
  <c r="AY9" i="36"/>
  <c r="AQ214" i="27"/>
  <c r="AV297" i="27"/>
  <c r="BF328" i="27"/>
  <c r="CI8" i="36"/>
  <c r="BI87" i="36"/>
  <c r="AM302" i="27"/>
  <c r="CI246" i="27"/>
  <c r="AO25" i="36"/>
  <c r="AU276" i="27"/>
  <c r="AG258" i="27"/>
  <c r="AN269" i="27"/>
  <c r="BB322" i="27"/>
  <c r="AP269" i="27"/>
  <c r="AG206" i="27"/>
  <c r="BB297" i="27"/>
  <c r="CK267" i="27"/>
  <c r="AL240" i="27"/>
  <c r="BH9" i="36"/>
  <c r="AQ52" i="36"/>
  <c r="AT98" i="36"/>
  <c r="AV14" i="36"/>
  <c r="BA175" i="36"/>
  <c r="AT20" i="39"/>
  <c r="AZ288" i="27"/>
  <c r="AV287" i="27"/>
  <c r="AM117" i="36"/>
  <c r="BE324" i="27"/>
  <c r="BB287" i="27"/>
  <c r="BC266" i="27"/>
  <c r="BG254" i="27"/>
  <c r="CK28" i="36"/>
  <c r="AQ132" i="36"/>
  <c r="AP152" i="36"/>
  <c r="AQ37" i="36"/>
  <c r="AS322" i="27"/>
  <c r="BC125" i="36"/>
  <c r="BI69" i="36"/>
  <c r="AQ28" i="36"/>
  <c r="BD58" i="36"/>
  <c r="AN73" i="36"/>
  <c r="AN84" i="36"/>
  <c r="BG107" i="36"/>
  <c r="AU297" i="27"/>
  <c r="BI304" i="27"/>
  <c r="BD98" i="36"/>
  <c r="AQ271" i="27"/>
  <c r="AS82" i="36"/>
  <c r="AS196" i="27"/>
  <c r="BF34" i="36"/>
  <c r="AO8" i="36"/>
  <c r="BA35" i="36"/>
  <c r="BC117" i="36"/>
  <c r="BI41" i="36"/>
  <c r="BF322" i="27"/>
  <c r="CK50" i="36"/>
  <c r="CK252" i="27"/>
  <c r="AR226" i="27"/>
  <c r="BG267" i="27"/>
  <c r="CK240" i="27"/>
  <c r="AS49" i="36"/>
  <c r="AL325" i="27"/>
  <c r="BE45" i="36"/>
  <c r="AP266" i="27"/>
  <c r="BB20" i="36"/>
  <c r="AN285" i="27"/>
  <c r="BE9" i="36"/>
  <c r="BF323" i="27"/>
  <c r="BI308" i="27"/>
  <c r="AP186" i="27"/>
  <c r="AW314" i="27"/>
  <c r="BG43" i="36"/>
  <c r="AS256" i="27"/>
  <c r="BF81" i="27"/>
  <c r="BD63" i="36"/>
  <c r="CK65" i="36"/>
  <c r="AW96" i="36"/>
  <c r="AS51" i="36"/>
  <c r="BH29" i="36"/>
  <c r="AO231" i="27"/>
  <c r="BA298" i="27"/>
  <c r="BF214" i="27"/>
  <c r="AO257" i="27"/>
  <c r="BH235" i="27"/>
  <c r="AG51" i="36"/>
  <c r="AQ30" i="36"/>
  <c r="AM308" i="27"/>
  <c r="BG83" i="36"/>
  <c r="AL250" i="27"/>
  <c r="AV248" i="27"/>
  <c r="BE243" i="27"/>
  <c r="BF297" i="27"/>
  <c r="AW41" i="36"/>
  <c r="BH142" i="27"/>
  <c r="CJ109" i="36"/>
  <c r="BG66" i="36"/>
  <c r="BB101" i="36"/>
  <c r="BD238" i="27"/>
  <c r="BB279" i="27"/>
  <c r="CJ262" i="27"/>
  <c r="AL75" i="36"/>
  <c r="AO48" i="36"/>
  <c r="CK321" i="27"/>
  <c r="CI302" i="27"/>
  <c r="AZ236" i="27"/>
  <c r="AZ290" i="27"/>
  <c r="AU164" i="27"/>
  <c r="BH91" i="36"/>
  <c r="AL237" i="27"/>
  <c r="BG64" i="36"/>
  <c r="AQ314" i="27"/>
  <c r="AN194" i="27"/>
  <c r="AV285" i="27"/>
  <c r="AS260" i="27"/>
  <c r="AT108" i="36"/>
  <c r="BA37" i="36"/>
  <c r="AS318" i="27"/>
  <c r="AS89" i="36"/>
  <c r="AZ308" i="27"/>
  <c r="BE242" i="27"/>
  <c r="BE51" i="36"/>
  <c r="AV212" i="27"/>
  <c r="CK230" i="27"/>
  <c r="BF128" i="36"/>
  <c r="AW15" i="36"/>
  <c r="BD290" i="27"/>
  <c r="AW238" i="27"/>
  <c r="AL301" i="27"/>
  <c r="AZ200" i="27"/>
  <c r="AG294" i="27"/>
  <c r="CK311" i="27"/>
  <c r="BE293" i="27"/>
  <c r="AM249" i="27"/>
  <c r="AN308" i="27"/>
  <c r="AZ16" i="36"/>
  <c r="BB277" i="27"/>
  <c r="BA274" i="27"/>
  <c r="BA85" i="36"/>
  <c r="AN81" i="36"/>
  <c r="BG310" i="27"/>
  <c r="AS231" i="27"/>
  <c r="AS283" i="27"/>
  <c r="AG299" i="27"/>
  <c r="AL41" i="36"/>
  <c r="AM35" i="36"/>
  <c r="AZ210" i="27"/>
  <c r="AN31" i="36"/>
  <c r="AQ72" i="36"/>
  <c r="BA139" i="36"/>
  <c r="AG42" i="36"/>
  <c r="BC60" i="36"/>
  <c r="BF20" i="36"/>
  <c r="AZ273" i="27"/>
  <c r="CI284" i="27"/>
  <c r="CI112" i="36"/>
  <c r="CJ90" i="36"/>
  <c r="CI98" i="36"/>
  <c r="BE152" i="36"/>
  <c r="BA323" i="27"/>
  <c r="AR324" i="27"/>
  <c r="CK73" i="36"/>
  <c r="AN46" i="36"/>
  <c r="BC322" i="27"/>
  <c r="AO32" i="36"/>
  <c r="AW298" i="27"/>
  <c r="AT237" i="27"/>
  <c r="BD39" i="36"/>
  <c r="AZ319" i="27"/>
  <c r="AV8" i="36"/>
  <c r="BC108" i="36"/>
  <c r="AT105" i="36"/>
  <c r="CK184" i="36"/>
  <c r="AG300" i="27"/>
  <c r="AO259" i="27"/>
  <c r="BA167" i="36"/>
  <c r="AM15" i="36"/>
  <c r="BD65" i="36"/>
  <c r="CJ111" i="36"/>
  <c r="BB141" i="36"/>
  <c r="AV114" i="36"/>
  <c r="BC156" i="36"/>
  <c r="BI11" i="36"/>
  <c r="BE306" i="27"/>
  <c r="AQ309" i="27"/>
  <c r="AO322" i="27"/>
  <c r="AQ245" i="27"/>
  <c r="AR65" i="36"/>
  <c r="AL266" i="27"/>
  <c r="BE299" i="27"/>
  <c r="BA176" i="27"/>
  <c r="CJ11" i="36"/>
  <c r="AL231" i="27"/>
  <c r="BC73" i="36"/>
  <c r="AU51" i="36"/>
  <c r="AV63" i="36"/>
  <c r="AP277" i="27"/>
  <c r="BH260" i="27"/>
  <c r="AO304" i="27"/>
  <c r="CJ191" i="27"/>
  <c r="BG273" i="27"/>
  <c r="AZ278" i="27"/>
  <c r="AO327" i="27"/>
  <c r="BE288" i="27"/>
  <c r="AT321" i="27"/>
  <c r="BH77" i="36"/>
  <c r="BC41" i="36"/>
  <c r="AO317" i="27"/>
  <c r="BC237" i="27"/>
  <c r="CK188" i="27"/>
  <c r="AW188" i="27"/>
  <c r="AV19" i="36"/>
  <c r="BF247" i="27"/>
  <c r="AT8" i="36"/>
  <c r="AO277" i="27"/>
  <c r="AN243" i="27"/>
  <c r="AV311" i="27"/>
  <c r="AO21" i="36"/>
  <c r="AZ218" i="27"/>
  <c r="AM270" i="27"/>
  <c r="AM274" i="27"/>
  <c r="AR98" i="36"/>
  <c r="AL254" i="27"/>
  <c r="AG198" i="27"/>
  <c r="BI300" i="27"/>
  <c r="CJ293" i="27"/>
  <c r="AN41" i="36"/>
  <c r="BA236" i="27"/>
  <c r="AG249" i="27"/>
  <c r="BE134" i="27"/>
  <c r="BE218" i="27"/>
  <c r="AG262" i="27"/>
  <c r="BA71" i="36"/>
  <c r="CJ295" i="27"/>
  <c r="AW148" i="27"/>
  <c r="BH101" i="36"/>
  <c r="AG280" i="27"/>
  <c r="BD312" i="27"/>
  <c r="BC294" i="27"/>
  <c r="BE175" i="36"/>
  <c r="AT171" i="36"/>
  <c r="BG223" i="27"/>
  <c r="AO284" i="27"/>
  <c r="CI37" i="36"/>
  <c r="CK89" i="36"/>
  <c r="BG141" i="36"/>
  <c r="BI46" i="36"/>
  <c r="AO69" i="36"/>
  <c r="BA325" i="27"/>
  <c r="AZ92" i="36"/>
  <c r="BA297" i="27"/>
  <c r="BB64" i="36"/>
  <c r="AQ102" i="36"/>
  <c r="BE44" i="36"/>
  <c r="AV213" i="27"/>
  <c r="BG288" i="27"/>
  <c r="AP289" i="27"/>
  <c r="BH327" i="27"/>
  <c r="CI300" i="27"/>
  <c r="BI31" i="36"/>
  <c r="BH264" i="27"/>
  <c r="AS60" i="36"/>
  <c r="AP22" i="36"/>
  <c r="BI32" i="36"/>
  <c r="AZ119" i="36"/>
  <c r="BA272" i="27"/>
  <c r="BE129" i="36"/>
  <c r="AM170" i="36"/>
  <c r="AL38" i="36"/>
  <c r="BB128" i="36"/>
  <c r="AS93" i="36"/>
  <c r="BB315" i="27"/>
  <c r="BG20" i="36"/>
  <c r="AO65" i="36"/>
  <c r="AW328" i="27"/>
  <c r="AU233" i="27"/>
  <c r="CK22" i="36"/>
  <c r="AU156" i="36"/>
  <c r="BD275" i="27"/>
  <c r="AL188" i="27"/>
  <c r="AQ68" i="36"/>
  <c r="BG42" i="36"/>
  <c r="AQ238" i="27"/>
  <c r="AT216" i="27"/>
  <c r="CI268" i="27"/>
  <c r="AR219" i="27"/>
  <c r="BH114" i="36"/>
  <c r="AS164" i="36"/>
  <c r="AW193" i="27"/>
  <c r="AL181" i="27"/>
  <c r="BG253" i="27"/>
  <c r="BD231" i="27"/>
  <c r="AZ264" i="27"/>
  <c r="BF73" i="36"/>
  <c r="BI245" i="27"/>
  <c r="BG169" i="36"/>
  <c r="BD47" i="36"/>
  <c r="BG54" i="36"/>
  <c r="AZ202" i="27"/>
  <c r="BC231" i="27"/>
  <c r="AP298" i="27"/>
  <c r="CJ279" i="27"/>
  <c r="BI35" i="36"/>
  <c r="BE223" i="27"/>
  <c r="AS273" i="27"/>
  <c r="AZ316" i="27"/>
  <c r="AO237" i="27"/>
  <c r="AR23" i="36"/>
  <c r="CI303" i="27"/>
  <c r="AM304" i="27"/>
  <c r="AU305" i="27"/>
  <c r="BC201" i="27"/>
  <c r="BA200" i="27"/>
  <c r="AP37" i="36"/>
  <c r="AS48" i="36"/>
  <c r="AU60" i="36"/>
  <c r="BA44" i="36"/>
  <c r="AU265" i="27"/>
  <c r="AP183" i="27"/>
  <c r="AO216" i="27"/>
  <c r="AT291" i="27"/>
  <c r="AN75" i="36"/>
  <c r="AV52" i="36"/>
  <c r="BB41" i="36"/>
  <c r="AS284" i="27"/>
  <c r="AL119" i="36"/>
  <c r="AM13" i="36"/>
  <c r="CI152" i="27"/>
  <c r="AO15" i="36"/>
  <c r="AW252" i="27"/>
  <c r="BE36" i="36"/>
  <c r="AG212" i="27"/>
  <c r="BE43" i="36"/>
  <c r="AU254" i="27"/>
  <c r="AN261" i="27"/>
  <c r="AZ73" i="36"/>
  <c r="CI32" i="36"/>
  <c r="BA265" i="27"/>
  <c r="BG166" i="27"/>
  <c r="BB309" i="27"/>
  <c r="AT17" i="36"/>
  <c r="BC295" i="27"/>
  <c r="BH20" i="36"/>
  <c r="AW69" i="36"/>
  <c r="AM158" i="27"/>
  <c r="AG286" i="27"/>
  <c r="AZ57" i="36"/>
  <c r="AO233" i="27"/>
  <c r="BH39" i="36"/>
  <c r="BD295" i="27"/>
  <c r="BG125" i="27"/>
  <c r="BG246" i="27"/>
  <c r="BB97" i="36"/>
  <c r="BE75" i="36"/>
  <c r="BI102" i="36"/>
  <c r="AL247" i="27"/>
  <c r="BA319" i="27"/>
  <c r="BH154" i="36"/>
  <c r="AN317" i="27"/>
  <c r="AZ17" i="36"/>
  <c r="BH217" i="27"/>
  <c r="BB312" i="27"/>
  <c r="CJ312" i="27"/>
  <c r="AG95" i="36"/>
  <c r="BF26" i="36"/>
  <c r="CK52" i="36"/>
  <c r="AP71" i="36"/>
  <c r="CI49" i="36"/>
  <c r="BI44" i="36"/>
  <c r="CK112" i="36"/>
  <c r="BI303" i="27"/>
  <c r="AT49" i="36"/>
  <c r="BH326" i="27"/>
  <c r="BG39" i="36"/>
  <c r="AR220" i="27"/>
  <c r="AQ44" i="36"/>
  <c r="AO123" i="36"/>
  <c r="BA135" i="36"/>
  <c r="AS304" i="27"/>
  <c r="BH93" i="36"/>
  <c r="BG321" i="27"/>
  <c r="AS106" i="36"/>
  <c r="AL49" i="36"/>
  <c r="BE320" i="27"/>
  <c r="AU250" i="27"/>
  <c r="AQ53" i="36"/>
  <c r="AU13" i="36"/>
  <c r="AZ317" i="27"/>
  <c r="AT156" i="36"/>
  <c r="BH11" i="36"/>
  <c r="AQ255" i="27"/>
  <c r="AO33" i="36"/>
  <c r="AZ324" i="27"/>
  <c r="AW323" i="27"/>
  <c r="AU86" i="36"/>
  <c r="BH88" i="36"/>
  <c r="BE65" i="36"/>
  <c r="AT88" i="36"/>
  <c r="AP325" i="27"/>
  <c r="BG327" i="27"/>
  <c r="AS245" i="27"/>
  <c r="CK275" i="27"/>
  <c r="CK326" i="27"/>
  <c r="BA130" i="36"/>
  <c r="AT271" i="27"/>
  <c r="AN222" i="27"/>
  <c r="AN11" i="36"/>
  <c r="AO249" i="27"/>
  <c r="AP275" i="27"/>
  <c r="BC270" i="27"/>
  <c r="AG225" i="27"/>
  <c r="AT205" i="27"/>
  <c r="AO310" i="27"/>
  <c r="AZ248" i="27"/>
  <c r="BB44" i="36"/>
  <c r="AU174" i="27"/>
  <c r="BI28" i="36"/>
  <c r="AG277" i="27"/>
  <c r="AW230" i="27"/>
  <c r="AN303" i="27"/>
  <c r="BE106" i="36"/>
  <c r="AO245" i="27"/>
  <c r="BI232" i="27"/>
  <c r="BE89" i="36"/>
  <c r="BD204" i="27"/>
  <c r="AT9" i="36"/>
  <c r="BC286" i="27"/>
  <c r="AW54" i="36"/>
  <c r="AP279" i="27"/>
  <c r="AW87" i="36"/>
  <c r="AZ24" i="36"/>
  <c r="AV289" i="27"/>
  <c r="AR277" i="27"/>
  <c r="BA90" i="36"/>
  <c r="CJ319" i="27"/>
  <c r="BH237" i="27"/>
  <c r="BI270" i="27"/>
  <c r="BH41" i="36"/>
  <c r="AR267" i="27"/>
  <c r="BG245" i="27"/>
  <c r="BH38" i="36"/>
  <c r="AU241" i="27"/>
  <c r="BB118" i="36"/>
  <c r="CI171" i="27"/>
  <c r="BI281" i="27"/>
  <c r="AS259" i="27"/>
  <c r="CI278" i="27"/>
  <c r="AR248" i="27"/>
  <c r="AU105" i="36"/>
  <c r="AT19" i="36"/>
  <c r="AN227" i="27"/>
  <c r="BH76" i="36"/>
  <c r="BC184" i="27"/>
  <c r="AV53" i="36"/>
  <c r="CI220" i="27"/>
  <c r="AL185" i="27"/>
  <c r="AO229" i="27"/>
  <c r="AU270" i="27"/>
  <c r="AO289" i="27"/>
  <c r="CK254" i="27"/>
  <c r="BG318" i="27"/>
  <c r="CJ292" i="27"/>
  <c r="AS317" i="27"/>
  <c r="CK210" i="27"/>
  <c r="AG154" i="36"/>
  <c r="AT65" i="36"/>
  <c r="AQ258" i="27"/>
  <c r="AN23" i="36"/>
  <c r="AU57" i="36"/>
  <c r="BC310" i="27"/>
  <c r="AO18" i="36"/>
  <c r="AQ264" i="27"/>
  <c r="CJ322" i="27"/>
  <c r="AL42" i="36"/>
  <c r="AO107" i="36"/>
  <c r="AM129" i="36"/>
  <c r="AT35" i="36"/>
  <c r="BG319" i="27"/>
  <c r="BA29" i="36"/>
  <c r="BC154" i="36"/>
  <c r="AS297" i="27"/>
  <c r="BH211" i="27"/>
  <c r="BA55" i="36"/>
  <c r="AV60" i="36"/>
  <c r="AV236" i="27"/>
  <c r="AU326" i="27"/>
  <c r="BA61" i="36"/>
  <c r="BI63" i="36"/>
  <c r="AL90" i="36"/>
  <c r="CK293" i="27"/>
  <c r="AN43" i="36"/>
  <c r="AQ55" i="36"/>
  <c r="AW94" i="36"/>
  <c r="AQ41" i="36"/>
  <c r="AG74" i="36"/>
  <c r="AV303" i="27"/>
  <c r="BB69" i="36"/>
  <c r="AP42" i="36"/>
  <c r="BB273" i="27"/>
  <c r="BB291" i="27"/>
  <c r="AT87" i="36"/>
  <c r="BG150" i="36"/>
  <c r="AR19" i="36"/>
  <c r="AL282" i="27"/>
  <c r="CK51" i="36"/>
  <c r="BG77" i="36"/>
  <c r="AT326" i="27"/>
  <c r="BF84" i="36"/>
  <c r="CI319" i="27"/>
  <c r="AM226" i="27"/>
  <c r="BH289" i="27"/>
  <c r="AU255" i="27"/>
  <c r="BH290" i="27"/>
  <c r="AN307" i="27"/>
  <c r="BG190" i="27"/>
  <c r="AV216" i="27"/>
  <c r="AL223" i="27"/>
  <c r="AN56" i="36"/>
  <c r="AM316" i="27"/>
  <c r="AT90" i="36"/>
  <c r="AW299" i="27"/>
  <c r="BH55" i="36"/>
  <c r="CJ282" i="27"/>
  <c r="AO104" i="36"/>
  <c r="BC254" i="27"/>
  <c r="BB280" i="27"/>
  <c r="AO243" i="27"/>
  <c r="AM87" i="36"/>
  <c r="CK18" i="36"/>
  <c r="AT24" i="36"/>
  <c r="BD327" i="27"/>
  <c r="BD106" i="36"/>
  <c r="BA166" i="27"/>
  <c r="AR215" i="27"/>
  <c r="BC165" i="27"/>
  <c r="BD278" i="27"/>
  <c r="BH267" i="27"/>
  <c r="AU291" i="27"/>
  <c r="CK300" i="27"/>
  <c r="CJ29" i="36"/>
  <c r="AL114" i="36"/>
  <c r="AL262" i="27"/>
  <c r="CK97" i="36"/>
  <c r="AT243" i="27"/>
  <c r="BB28" i="36"/>
  <c r="AW190" i="27"/>
  <c r="BG222" i="27"/>
  <c r="AM57" i="36"/>
  <c r="BH31" i="36"/>
  <c r="AS28" i="36"/>
  <c r="AR35" i="36"/>
  <c r="CI262" i="27"/>
  <c r="CJ257" i="27"/>
  <c r="BI13" i="36"/>
  <c r="AZ118" i="36"/>
  <c r="CI76" i="36"/>
  <c r="AR318" i="27"/>
  <c r="CI81" i="36"/>
  <c r="AR38" i="36"/>
  <c r="CJ14" i="36"/>
  <c r="BH247" i="27"/>
  <c r="AZ321" i="27"/>
  <c r="BI280" i="27"/>
  <c r="CJ248" i="27"/>
  <c r="BD131" i="36"/>
  <c r="BA320" i="27"/>
  <c r="AG47" i="36"/>
  <c r="AV312" i="27"/>
  <c r="CK171" i="36"/>
  <c r="CK42" i="36"/>
  <c r="AG21" i="36"/>
  <c r="BA78" i="36"/>
  <c r="BA314" i="27"/>
  <c r="CI253" i="27"/>
  <c r="AQ31" i="36"/>
  <c r="AG309" i="27"/>
  <c r="AM77" i="36"/>
  <c r="AR216" i="27"/>
  <c r="AV27" i="36"/>
  <c r="AV291" i="27"/>
  <c r="BA62" i="36"/>
  <c r="CK262" i="27"/>
  <c r="AU173" i="27"/>
  <c r="AR272" i="27"/>
  <c r="AP322" i="27"/>
  <c r="AN49" i="36"/>
  <c r="AU284" i="27"/>
  <c r="BH236" i="27"/>
  <c r="AT290" i="27"/>
  <c r="CK276" i="27"/>
  <c r="AU244" i="27"/>
  <c r="AM243" i="27"/>
  <c r="CI239" i="27"/>
  <c r="AN304" i="27"/>
  <c r="AS277" i="27"/>
  <c r="AV316" i="27"/>
  <c r="BE272" i="27"/>
  <c r="AQ33" i="36"/>
  <c r="BA66" i="36"/>
  <c r="BB10" i="36"/>
  <c r="CI116" i="36"/>
  <c r="BF81" i="36"/>
  <c r="AT155" i="36"/>
  <c r="AR317" i="27"/>
  <c r="BD25" i="36"/>
  <c r="BD307" i="27"/>
  <c r="AQ43" i="36"/>
  <c r="AR291" i="27"/>
  <c r="AS40" i="36"/>
  <c r="BC34" i="36"/>
  <c r="CI89" i="36"/>
  <c r="CI149" i="36"/>
  <c r="BC323" i="27"/>
  <c r="BH308" i="27"/>
  <c r="AQ134" i="36"/>
  <c r="AT149" i="36"/>
  <c r="AW119" i="36"/>
  <c r="BA288" i="27"/>
  <c r="AO110" i="36"/>
  <c r="AQ84" i="36"/>
  <c r="AG78" i="36"/>
  <c r="AM298" i="27"/>
  <c r="BA13" i="36"/>
  <c r="CI97" i="27"/>
  <c r="AO122" i="36"/>
  <c r="AT254" i="27"/>
  <c r="BB108" i="36"/>
  <c r="BB143" i="36"/>
  <c r="AU271" i="27"/>
  <c r="AM9" i="36"/>
  <c r="AU20" i="36"/>
  <c r="AW249" i="27"/>
  <c r="AS19" i="36"/>
  <c r="CK286" i="27"/>
  <c r="AR237" i="27"/>
  <c r="CI16" i="36"/>
  <c r="AZ63" i="36"/>
  <c r="BH33" i="36"/>
  <c r="AQ233" i="27"/>
  <c r="AP282" i="27"/>
  <c r="BE83" i="36"/>
  <c r="AZ90" i="36"/>
  <c r="CJ223" i="27"/>
  <c r="BF290" i="27"/>
  <c r="BD243" i="27"/>
  <c r="BI243" i="27"/>
  <c r="AS278" i="27"/>
  <c r="AK8" i="36"/>
  <c r="AO90" i="36"/>
  <c r="AL277" i="27"/>
  <c r="CK231" i="27"/>
  <c r="CI200" i="27"/>
  <c r="BE47" i="36"/>
  <c r="CK37" i="36"/>
  <c r="AL56" i="36"/>
  <c r="AV305" i="27"/>
  <c r="BG235" i="27"/>
  <c r="CJ281" i="27"/>
  <c r="AL192" i="27"/>
  <c r="BF225" i="27"/>
  <c r="BG328" i="27"/>
  <c r="AM291" i="27"/>
  <c r="AR195" i="27"/>
  <c r="AT52" i="36"/>
  <c r="BA81" i="36"/>
  <c r="CK299" i="27"/>
  <c r="AS62" i="36"/>
  <c r="CK213" i="27"/>
  <c r="BF54" i="36"/>
  <c r="BC72" i="36"/>
  <c r="AO38" i="36"/>
  <c r="AL296" i="27"/>
  <c r="BF326" i="27"/>
  <c r="BD301" i="27"/>
  <c r="AZ74" i="36"/>
  <c r="AO276" i="27"/>
  <c r="BB166" i="27"/>
  <c r="BB25" i="36"/>
  <c r="BF51" i="36"/>
  <c r="AR271" i="27"/>
  <c r="AQ304" i="27"/>
  <c r="CI223" i="27"/>
  <c r="AW265" i="27"/>
  <c r="AT39" i="36"/>
  <c r="BB275" i="27"/>
  <c r="AU76" i="36"/>
  <c r="AV90" i="36"/>
  <c r="AZ246" i="27"/>
  <c r="AQ270" i="27"/>
  <c r="BC228" i="27"/>
  <c r="AT266" i="27"/>
  <c r="AR322" i="27"/>
  <c r="BE211" i="27"/>
  <c r="AT29" i="36"/>
  <c r="BD28" i="36"/>
  <c r="BG278" i="27"/>
  <c r="AR52" i="36"/>
  <c r="AQ263" i="27"/>
  <c r="BD80" i="36"/>
  <c r="AL71" i="36"/>
  <c r="CK320" i="27"/>
  <c r="AN45" i="36"/>
  <c r="CJ296" i="27"/>
  <c r="AV29" i="36"/>
  <c r="AW72" i="36"/>
  <c r="AG69" i="36"/>
  <c r="AP105" i="36"/>
  <c r="BD73" i="36"/>
  <c r="AS17" i="36"/>
  <c r="BB259" i="27"/>
  <c r="AT79" i="36"/>
  <c r="BA80" i="36"/>
  <c r="BE28" i="36"/>
  <c r="BH22" i="36"/>
  <c r="AV24" i="36"/>
  <c r="BA30" i="36"/>
  <c r="BE314" i="27"/>
  <c r="BB268" i="27"/>
  <c r="BF291" i="27"/>
  <c r="AG320" i="27"/>
  <c r="AL67" i="36"/>
  <c r="BF82" i="36"/>
  <c r="BF230" i="27"/>
  <c r="BA8" i="36"/>
  <c r="AS36" i="39"/>
  <c r="BA42" i="36"/>
  <c r="AZ54" i="36"/>
  <c r="AP293" i="27"/>
  <c r="AW35" i="36"/>
  <c r="AP69" i="36"/>
  <c r="AL234" i="27"/>
  <c r="AG316" i="27"/>
  <c r="AQ254" i="27"/>
  <c r="AW53" i="36"/>
  <c r="BI20" i="36"/>
  <c r="AG68" i="36"/>
  <c r="AM54" i="36"/>
  <c r="BE322" i="27"/>
  <c r="AM83" i="36"/>
  <c r="AN327" i="27"/>
  <c r="AO309" i="27"/>
  <c r="AZ50" i="36"/>
  <c r="AP26" i="36"/>
  <c r="AN328" i="27"/>
  <c r="BI264" i="27"/>
  <c r="BG268" i="27"/>
  <c r="AZ175" i="27"/>
  <c r="BB316" i="27"/>
  <c r="AN294" i="27"/>
  <c r="AV174" i="27"/>
  <c r="AM262" i="27"/>
  <c r="AW44" i="36"/>
  <c r="AW10" i="36"/>
  <c r="AR58" i="36"/>
  <c r="AN8" i="36"/>
  <c r="BB58" i="36"/>
  <c r="AT276" i="27"/>
  <c r="CJ10" i="36"/>
  <c r="AW220" i="27"/>
  <c r="BB107" i="36"/>
  <c r="AV56" i="36"/>
  <c r="BI277" i="27"/>
  <c r="AU18" i="36"/>
  <c r="BA57" i="36"/>
  <c r="BD83" i="36"/>
  <c r="AL297" i="27"/>
  <c r="CI196" i="27"/>
  <c r="AG240" i="27"/>
  <c r="CI274" i="27"/>
  <c r="AQ299" i="27"/>
  <c r="BB239" i="27"/>
  <c r="AZ206" i="27"/>
  <c r="BG257" i="27"/>
  <c r="AT187" i="27"/>
  <c r="CI269" i="27"/>
  <c r="AS177" i="27"/>
  <c r="BG168" i="27"/>
  <c r="CK294" i="27"/>
  <c r="AL105" i="36"/>
  <c r="BA283" i="27"/>
  <c r="BG80" i="36"/>
  <c r="CJ313" i="27"/>
  <c r="AV259" i="27"/>
  <c r="BD273" i="27"/>
  <c r="AW319" i="27"/>
  <c r="AN206" i="27"/>
  <c r="AR82" i="36"/>
  <c r="BD183" i="36"/>
  <c r="AQ310" i="27"/>
  <c r="BB79" i="36"/>
  <c r="CI45" i="36"/>
  <c r="AG41" i="36"/>
  <c r="AR63" i="36"/>
  <c r="AP297" i="27"/>
  <c r="BF264" i="27"/>
  <c r="BD64" i="36"/>
  <c r="BH47" i="36"/>
  <c r="BE130" i="36"/>
  <c r="AS286" i="27"/>
  <c r="AG314" i="27"/>
  <c r="AR29" i="36"/>
  <c r="AS214" i="27"/>
  <c r="AP196" i="27"/>
  <c r="BD87" i="36"/>
  <c r="AZ310" i="27"/>
  <c r="Y3" i="36"/>
  <c r="BF242" i="27"/>
  <c r="BC300" i="27"/>
  <c r="AM38" i="39"/>
  <c r="BH14" i="36"/>
  <c r="AW261" i="27"/>
  <c r="AU21" i="36"/>
  <c r="AM294" i="27"/>
  <c r="AQ103" i="36"/>
  <c r="BH302" i="27"/>
  <c r="CK258" i="27"/>
  <c r="BB119" i="36"/>
  <c r="AM42" i="36"/>
  <c r="CK214" i="27"/>
  <c r="CK303" i="27"/>
  <c r="AJ33" i="39"/>
  <c r="AN48" i="36"/>
  <c r="BG285" i="27"/>
  <c r="CJ265" i="27"/>
  <c r="AT218" i="27"/>
  <c r="BI313" i="27"/>
  <c r="BG29" i="36"/>
  <c r="BB66" i="36"/>
  <c r="AU118" i="36"/>
  <c r="AG35" i="36"/>
  <c r="BB172" i="36"/>
  <c r="AW109" i="36"/>
  <c r="BB310" i="27"/>
  <c r="BD48" i="36"/>
  <c r="BF118" i="36"/>
  <c r="BD280" i="27"/>
  <c r="AM76" i="36"/>
  <c r="BG60" i="36"/>
  <c r="AL35" i="36"/>
  <c r="CI170" i="36"/>
  <c r="BG13" i="36"/>
  <c r="AQ39" i="36"/>
  <c r="BF30" i="36"/>
  <c r="AW42" i="36"/>
  <c r="BD148" i="36"/>
  <c r="BF135" i="36"/>
  <c r="AR231" i="27"/>
  <c r="BI273" i="27"/>
  <c r="AR22" i="36"/>
  <c r="AW73" i="36"/>
  <c r="BF136" i="27"/>
  <c r="AN250" i="27"/>
  <c r="AW100" i="36"/>
  <c r="AT96" i="36"/>
  <c r="BF327" i="27"/>
  <c r="AS300" i="27"/>
  <c r="BI295" i="27"/>
  <c r="BF306" i="27"/>
  <c r="BI241" i="27"/>
  <c r="BH294" i="27"/>
  <c r="AW305" i="27"/>
  <c r="AG112" i="36"/>
  <c r="AU107" i="36"/>
  <c r="BB253" i="27"/>
  <c r="CK39" i="36"/>
  <c r="BB278" i="27"/>
  <c r="BH265" i="27"/>
  <c r="BH54" i="36"/>
  <c r="AT262" i="27"/>
  <c r="AW310" i="27"/>
  <c r="AS257" i="27"/>
  <c r="AL31" i="36"/>
  <c r="BE239" i="27"/>
  <c r="BH319" i="27"/>
  <c r="AR307" i="27"/>
  <c r="BI325" i="27"/>
  <c r="AO66" i="36"/>
  <c r="BF16" i="36"/>
  <c r="AM116" i="36"/>
  <c r="BB249" i="27"/>
  <c r="AV258" i="27"/>
  <c r="AS315" i="27"/>
  <c r="AT173" i="36"/>
  <c r="BH310" i="27"/>
  <c r="BH27" i="36"/>
  <c r="AU23" i="36"/>
  <c r="AZ243" i="27"/>
  <c r="BG224" i="27"/>
  <c r="AP13" i="36"/>
  <c r="AZ39" i="36"/>
  <c r="BA31" i="36"/>
  <c r="BE270" i="27"/>
  <c r="AS292" i="27"/>
  <c r="BD272" i="27"/>
  <c r="BG70" i="36"/>
  <c r="AG123" i="36"/>
  <c r="AL294" i="27"/>
  <c r="BF31" i="36"/>
  <c r="AQ221" i="27"/>
  <c r="AM25" i="36"/>
  <c r="AN40" i="36"/>
  <c r="AT32" i="36"/>
  <c r="AZ106" i="36"/>
  <c r="AU27" i="36"/>
  <c r="CI162" i="27"/>
  <c r="AG269" i="27"/>
  <c r="CI254" i="27"/>
  <c r="BF234" i="27"/>
  <c r="BD228" i="27"/>
  <c r="BI178" i="27"/>
  <c r="BE284" i="27"/>
  <c r="AR171" i="27"/>
  <c r="BA242" i="27"/>
  <c r="CI317" i="27"/>
  <c r="AM314" i="27"/>
  <c r="CI14" i="36"/>
  <c r="AW79" i="36"/>
  <c r="BE57" i="36"/>
  <c r="AR109" i="36"/>
  <c r="CK46" i="36"/>
  <c r="AL8" i="36"/>
  <c r="AV144" i="36"/>
  <c r="BF250" i="27"/>
  <c r="BI203" i="27"/>
  <c r="BE70" i="36"/>
  <c r="AV38" i="36"/>
  <c r="AW32" i="36"/>
  <c r="AR97" i="36"/>
  <c r="BH66" i="36"/>
  <c r="AL270" i="27"/>
  <c r="AQ66" i="36"/>
  <c r="CK44" i="36"/>
  <c r="BI278" i="27"/>
  <c r="AV17" i="36"/>
  <c r="AT280" i="27"/>
  <c r="AM258" i="27"/>
  <c r="CK8" i="36"/>
  <c r="BE228" i="27"/>
  <c r="BA285" i="27"/>
  <c r="CI328" i="27"/>
  <c r="AQ51" i="36"/>
  <c r="AS45" i="36"/>
  <c r="BG91" i="36"/>
  <c r="AW57" i="36"/>
  <c r="AV238" i="27"/>
  <c r="AM89" i="36"/>
  <c r="AG319" i="27"/>
  <c r="AV309" i="27"/>
  <c r="CI310" i="27"/>
  <c r="BE26" i="36"/>
  <c r="AT157" i="27"/>
  <c r="BI33" i="36"/>
  <c r="BC37" i="36"/>
  <c r="BI322" i="27"/>
  <c r="AV235" i="27"/>
  <c r="BF325" i="27"/>
  <c r="AP54" i="36"/>
  <c r="BC105" i="36"/>
  <c r="AW62" i="36"/>
  <c r="CI295" i="27"/>
  <c r="AL304" i="27"/>
  <c r="CI226" i="27"/>
  <c r="AU248" i="27"/>
  <c r="AU10" i="36"/>
  <c r="BB301" i="27"/>
  <c r="BA252" i="27"/>
  <c r="AL169" i="27"/>
  <c r="AO294" i="27"/>
  <c r="AL307" i="27"/>
  <c r="AT274" i="27"/>
  <c r="BF254" i="27"/>
  <c r="AM91" i="27"/>
  <c r="AV25" i="36"/>
  <c r="BB231" i="27"/>
  <c r="AV245" i="27"/>
  <c r="AW120" i="27"/>
  <c r="AP10" i="36"/>
  <c r="BD10" i="36"/>
  <c r="BC70" i="36"/>
  <c r="BD211" i="27"/>
  <c r="BC246" i="27"/>
  <c r="BB150" i="27"/>
  <c r="AZ195" i="27"/>
  <c r="BH261" i="27"/>
  <c r="BG301" i="27"/>
  <c r="AP292" i="27"/>
  <c r="AL290" i="27"/>
  <c r="CJ232" i="27"/>
  <c r="BE237" i="27"/>
  <c r="BD264" i="27"/>
  <c r="BB158" i="27"/>
  <c r="AZ87" i="27"/>
  <c r="CK316" i="27"/>
  <c r="CJ84" i="36"/>
  <c r="BD236" i="27"/>
  <c r="AZ156" i="27"/>
  <c r="BC210" i="27"/>
  <c r="AG56" i="36"/>
  <c r="AT188" i="27"/>
  <c r="AN283" i="27"/>
  <c r="AQ141" i="27"/>
  <c r="AL274" i="27"/>
  <c r="CI51" i="36"/>
  <c r="AU280" i="27"/>
  <c r="AW287" i="27"/>
  <c r="AU227" i="27"/>
  <c r="AM232" i="27"/>
  <c r="BE303" i="27"/>
  <c r="AQ265" i="27"/>
  <c r="CJ51" i="36"/>
  <c r="AW124" i="27"/>
  <c r="BH136" i="27"/>
  <c r="CJ327" i="27"/>
  <c r="AV223" i="27"/>
  <c r="BH189" i="36"/>
  <c r="BH256" i="27"/>
  <c r="AS222" i="27"/>
  <c r="CI238" i="27"/>
  <c r="CI290" i="27"/>
  <c r="CI272" i="27"/>
  <c r="BI205" i="27"/>
  <c r="BH221" i="27"/>
  <c r="BE258" i="27"/>
  <c r="BD49" i="36"/>
  <c r="AW205" i="27"/>
  <c r="BG312" i="27"/>
  <c r="AZ23" i="36"/>
  <c r="BG25" i="36"/>
  <c r="AU12" i="36"/>
  <c r="BG282" i="27"/>
  <c r="AM281" i="27"/>
  <c r="BG305" i="27"/>
  <c r="AZ190" i="27"/>
  <c r="AZ208" i="27"/>
  <c r="AU242" i="27"/>
  <c r="AN219" i="27"/>
  <c r="AG244" i="27"/>
  <c r="AL126" i="27"/>
  <c r="AP252" i="27"/>
  <c r="BE257" i="27"/>
  <c r="BG67" i="36"/>
  <c r="BH90" i="27"/>
  <c r="BH251" i="27"/>
  <c r="CJ247" i="27"/>
  <c r="AV281" i="27"/>
  <c r="AW178" i="27"/>
  <c r="BC256" i="27"/>
  <c r="CK208" i="27"/>
  <c r="AW229" i="27"/>
  <c r="AZ289" i="27"/>
  <c r="AU230" i="27"/>
  <c r="AQ155" i="27"/>
  <c r="BE289" i="27"/>
  <c r="BE104" i="27"/>
  <c r="AR242" i="27"/>
  <c r="AQ319" i="27"/>
  <c r="AO272" i="27"/>
  <c r="AQ62" i="36"/>
  <c r="BC29" i="36"/>
  <c r="AG213" i="27"/>
  <c r="AZ21" i="36"/>
  <c r="AO54" i="36"/>
  <c r="AG194" i="27"/>
  <c r="AR245" i="27"/>
  <c r="AO157" i="27"/>
  <c r="AN120" i="36"/>
  <c r="AP181" i="27"/>
  <c r="BI14" i="36"/>
  <c r="AR91" i="36"/>
  <c r="AV237" i="27"/>
  <c r="BI298" i="27"/>
  <c r="AO324" i="27"/>
  <c r="AL317" i="27"/>
  <c r="AM319" i="27"/>
  <c r="CI66" i="36"/>
  <c r="AS279" i="27"/>
  <c r="BE298" i="27"/>
  <c r="AS31" i="36"/>
  <c r="BE74" i="36"/>
  <c r="CJ328" i="27"/>
  <c r="AP261" i="27"/>
  <c r="AP171" i="27"/>
  <c r="BH92" i="36"/>
  <c r="AL30" i="36"/>
  <c r="AU282" i="27"/>
  <c r="BI40" i="36"/>
  <c r="CI213" i="27"/>
  <c r="AQ294" i="27"/>
  <c r="AM19" i="36"/>
  <c r="BB288" i="27"/>
  <c r="AU84" i="36"/>
  <c r="AZ172" i="27"/>
  <c r="AW88" i="36"/>
  <c r="AV301" i="27"/>
  <c r="AU187" i="27"/>
  <c r="AN326" i="27"/>
  <c r="BC307" i="27"/>
  <c r="AL221" i="27"/>
  <c r="BD317" i="27"/>
  <c r="BH216" i="27"/>
  <c r="AU203" i="27"/>
  <c r="BB326" i="27"/>
  <c r="BD199" i="27"/>
  <c r="BA60" i="36"/>
  <c r="AZ121" i="27"/>
  <c r="BE191" i="27"/>
  <c r="AU234" i="27"/>
  <c r="BI156" i="27"/>
  <c r="BA9" i="36"/>
  <c r="CK328" i="27"/>
  <c r="AS274" i="27"/>
  <c r="CJ221" i="27"/>
  <c r="AG315" i="27"/>
  <c r="BD24" i="36"/>
  <c r="AO228" i="27"/>
  <c r="AP239" i="27"/>
  <c r="AG217" i="27"/>
  <c r="AV257" i="27"/>
  <c r="AV325" i="27"/>
  <c r="AN71" i="36"/>
  <c r="CK324" i="27"/>
  <c r="BH15" i="36"/>
  <c r="BB197" i="27"/>
  <c r="AN300" i="27"/>
  <c r="BF219" i="27"/>
  <c r="BA258" i="27"/>
  <c r="BB18" i="36"/>
  <c r="BA18" i="36"/>
  <c r="AV50" i="36"/>
  <c r="BH46" i="36"/>
  <c r="BH254" i="27"/>
  <c r="AZ233" i="27"/>
  <c r="AG288" i="27"/>
  <c r="BA73" i="36"/>
  <c r="CK206" i="27"/>
  <c r="BI247" i="27"/>
  <c r="BH250" i="27"/>
  <c r="AG296" i="27"/>
  <c r="BE220" i="27"/>
  <c r="BD201" i="27"/>
  <c r="AG119" i="27"/>
  <c r="AP228" i="27"/>
  <c r="AV280" i="27"/>
  <c r="CK57" i="36"/>
  <c r="BG275" i="27"/>
  <c r="AP12" i="36"/>
  <c r="BB59" i="36"/>
  <c r="BG314" i="27"/>
  <c r="BC9" i="36"/>
  <c r="AW180" i="27"/>
  <c r="AG236" i="27"/>
  <c r="AZ245" i="27"/>
  <c r="AZ59" i="36"/>
  <c r="AZ271" i="27"/>
  <c r="BG57" i="36"/>
  <c r="CI273" i="27"/>
  <c r="AO320" i="27"/>
  <c r="BG248" i="27"/>
  <c r="AN68" i="36"/>
  <c r="AM251" i="27"/>
  <c r="AO64" i="36"/>
  <c r="AO265" i="27"/>
  <c r="AT257" i="27"/>
  <c r="BI227" i="27"/>
  <c r="AG274" i="27"/>
  <c r="AN36" i="36"/>
  <c r="AL241" i="27"/>
  <c r="BI211" i="27"/>
  <c r="AQ180" i="27"/>
  <c r="AR135" i="27"/>
  <c r="CI144" i="27"/>
  <c r="BC198" i="27"/>
  <c r="BG270" i="27"/>
  <c r="AM39" i="36"/>
  <c r="BD213" i="27"/>
  <c r="AV290" i="27"/>
  <c r="BH316" i="27"/>
  <c r="AW30" i="36"/>
  <c r="AP125" i="36"/>
  <c r="AZ247" i="27"/>
  <c r="BG304" i="27"/>
  <c r="AP295" i="27"/>
  <c r="BE263" i="27"/>
  <c r="AM228" i="27"/>
  <c r="BA269" i="27"/>
  <c r="BI255" i="27"/>
  <c r="BA263" i="27"/>
  <c r="CK55" i="36"/>
  <c r="BB54" i="36"/>
  <c r="AO266" i="27"/>
  <c r="BA163" i="36"/>
  <c r="AM320" i="27"/>
  <c r="CK209" i="27"/>
  <c r="AP215" i="27"/>
  <c r="AZ173" i="27"/>
  <c r="AQ67" i="36"/>
  <c r="BG126" i="27"/>
  <c r="AW8" i="36"/>
  <c r="CI281" i="27"/>
  <c r="AW256" i="27"/>
  <c r="AT224" i="27"/>
  <c r="CK74" i="36"/>
  <c r="CK246" i="27"/>
  <c r="AU222" i="27"/>
  <c r="BA219" i="27"/>
  <c r="BF265" i="27"/>
  <c r="BB84" i="36"/>
  <c r="AR12" i="36"/>
  <c r="BE184" i="27"/>
  <c r="AG196" i="27"/>
  <c r="BF185" i="27"/>
  <c r="CK289" i="27"/>
  <c r="BI19" i="36"/>
  <c r="BB23" i="36"/>
  <c r="BE12" i="36"/>
  <c r="BF293" i="27"/>
  <c r="AQ23" i="36"/>
  <c r="AQ47" i="36"/>
  <c r="AM301" i="27"/>
  <c r="AW213" i="27"/>
  <c r="BI144" i="27"/>
  <c r="AW182" i="27"/>
  <c r="BI36" i="36"/>
  <c r="BA151" i="27"/>
  <c r="AW215" i="27"/>
  <c r="BH173" i="27"/>
  <c r="AP304" i="27"/>
  <c r="AP318" i="27"/>
  <c r="CJ260" i="27"/>
  <c r="AG221" i="27"/>
  <c r="AT104" i="27"/>
  <c r="AT269" i="27"/>
  <c r="BI258" i="27"/>
  <c r="AL255" i="27"/>
  <c r="AO241" i="27"/>
  <c r="AW194" i="27"/>
  <c r="AW82" i="36"/>
  <c r="CI297" i="27"/>
  <c r="BH16" i="36"/>
  <c r="AM283" i="27"/>
  <c r="AV138" i="27"/>
  <c r="BG284" i="27"/>
  <c r="CK125" i="36"/>
  <c r="AS243" i="27"/>
  <c r="BB264" i="27"/>
  <c r="BG209" i="27"/>
  <c r="AZ252" i="27"/>
  <c r="AQ27" i="36"/>
  <c r="BE255" i="27"/>
  <c r="AM256" i="27"/>
  <c r="BF154" i="27"/>
  <c r="AU283" i="27"/>
  <c r="BE267" i="27"/>
  <c r="CI325" i="27"/>
  <c r="BB284" i="27"/>
  <c r="BG228" i="27"/>
  <c r="CK9" i="36"/>
  <c r="BH203" i="27"/>
  <c r="AN225" i="27"/>
  <c r="BH288" i="27"/>
  <c r="AM227" i="27"/>
  <c r="CK219" i="27"/>
  <c r="CJ58" i="36"/>
  <c r="BD241" i="27"/>
  <c r="AQ322" i="27"/>
  <c r="BF282" i="27"/>
  <c r="AS173" i="27"/>
  <c r="AT213" i="27"/>
  <c r="AZ11" i="36"/>
  <c r="BD232" i="27"/>
  <c r="AU129" i="27"/>
  <c r="BC272" i="27"/>
  <c r="BI45" i="36"/>
  <c r="AG263" i="27"/>
  <c r="AP256" i="27"/>
  <c r="BG297" i="27"/>
  <c r="AP100" i="27"/>
  <c r="BF177" i="27"/>
  <c r="AW34" i="36"/>
  <c r="AR288" i="27"/>
  <c r="BI252" i="27"/>
  <c r="BB286" i="27"/>
  <c r="AL242" i="27"/>
  <c r="AQ175" i="27"/>
  <c r="BA304" i="27"/>
  <c r="CJ52" i="36"/>
  <c r="CK260" i="27"/>
  <c r="AO246" i="27"/>
  <c r="AQ327" i="27"/>
  <c r="CI321" i="27"/>
  <c r="AV22" i="36"/>
  <c r="AL9" i="36"/>
  <c r="AN313" i="27"/>
  <c r="BI230" i="27"/>
  <c r="AT277" i="27"/>
  <c r="BA52" i="36"/>
  <c r="AU306" i="27"/>
  <c r="BC326" i="27"/>
  <c r="AV298" i="27"/>
  <c r="BD37" i="36"/>
  <c r="AN101" i="27"/>
  <c r="BF231" i="27"/>
  <c r="BG65" i="36"/>
  <c r="AQ256" i="27"/>
  <c r="BB305" i="27"/>
  <c r="BG316" i="27"/>
  <c r="CJ303" i="27"/>
  <c r="AZ220" i="27"/>
  <c r="AT220" i="27"/>
  <c r="AZ276" i="27"/>
  <c r="AW222" i="27"/>
  <c r="BE172" i="27"/>
  <c r="BB216" i="27"/>
  <c r="AO26" i="36"/>
  <c r="AR268" i="27"/>
  <c r="CK235" i="27"/>
  <c r="AR273" i="27"/>
  <c r="AR212" i="27"/>
  <c r="CK310" i="27"/>
  <c r="AG50" i="36"/>
  <c r="BD70" i="36"/>
  <c r="AP326" i="27"/>
  <c r="BH48" i="36"/>
  <c r="AT167" i="27"/>
  <c r="AL211" i="27"/>
  <c r="AS14" i="36"/>
  <c r="BD176" i="27"/>
  <c r="CJ135" i="27"/>
  <c r="BE89" i="27"/>
  <c r="BB132" i="27"/>
  <c r="AP315" i="27"/>
  <c r="AN289" i="27"/>
  <c r="AS29" i="36"/>
  <c r="CI221" i="27"/>
  <c r="AS57" i="36"/>
  <c r="BI197" i="27"/>
  <c r="BA110" i="27"/>
  <c r="AZ181" i="27"/>
  <c r="CI258" i="27"/>
  <c r="AZ29" i="36"/>
  <c r="AP220" i="27"/>
  <c r="AZ305" i="27"/>
  <c r="BF292" i="27"/>
  <c r="CJ245" i="27"/>
  <c r="CI291" i="27"/>
  <c r="BB171" i="27"/>
  <c r="AG305" i="27"/>
  <c r="AM211" i="27"/>
  <c r="AT202" i="27"/>
  <c r="CI185" i="27"/>
  <c r="AO301" i="27"/>
  <c r="BC118" i="27"/>
  <c r="BB43" i="36"/>
  <c r="BA230" i="27"/>
  <c r="AQ220" i="27"/>
  <c r="AO323" i="27"/>
  <c r="AP243" i="27"/>
  <c r="BA24" i="36"/>
  <c r="AW318" i="27"/>
  <c r="AN298" i="27"/>
  <c r="AR51" i="36"/>
  <c r="BA280" i="27"/>
  <c r="AT298" i="27"/>
  <c r="AS263" i="27"/>
  <c r="BH315" i="27"/>
  <c r="CI115" i="36"/>
  <c r="BB248" i="27"/>
  <c r="BI262" i="27"/>
  <c r="BB300" i="27"/>
  <c r="AN299" i="27"/>
  <c r="CK318" i="27"/>
  <c r="CJ233" i="27"/>
  <c r="AW290" i="27"/>
  <c r="AL260" i="27"/>
  <c r="AT317" i="27"/>
  <c r="AU182" i="27"/>
  <c r="AR214" i="27"/>
  <c r="CJ264" i="27"/>
  <c r="BE291" i="27"/>
  <c r="CK273" i="27"/>
  <c r="AT310" i="27"/>
  <c r="BH268" i="27"/>
  <c r="BE232" i="27"/>
  <c r="AM261" i="27"/>
  <c r="CI306" i="27"/>
  <c r="BG214" i="27"/>
  <c r="AR33" i="36"/>
  <c r="BC280" i="27"/>
  <c r="AN253" i="27"/>
  <c r="AQ292" i="27"/>
  <c r="AR89" i="27"/>
  <c r="BH212" i="27"/>
  <c r="BH275" i="27"/>
  <c r="BI54" i="36"/>
  <c r="BA210" i="27"/>
  <c r="BA184" i="27"/>
  <c r="BF190" i="27"/>
  <c r="AM197" i="27"/>
  <c r="AW38" i="36"/>
  <c r="AV220" i="27"/>
  <c r="CI289" i="27"/>
  <c r="AN98" i="36"/>
  <c r="AV277" i="27"/>
  <c r="CI147" i="27"/>
  <c r="AP240" i="27"/>
  <c r="AV12" i="36"/>
  <c r="BH60" i="36"/>
  <c r="AS227" i="27"/>
  <c r="BD233" i="27"/>
  <c r="BC242" i="27"/>
  <c r="CI12" i="36"/>
  <c r="AV214" i="27"/>
  <c r="BI169" i="27"/>
  <c r="AM201" i="27"/>
  <c r="AZ52" i="36"/>
  <c r="BF70" i="36"/>
  <c r="BI235" i="27"/>
  <c r="AT248" i="27"/>
  <c r="BE150" i="27"/>
  <c r="AU240" i="27"/>
  <c r="BC217" i="27"/>
  <c r="AU80" i="36"/>
  <c r="BH168" i="27"/>
  <c r="AR34" i="36"/>
  <c r="AM207" i="27"/>
  <c r="CK256" i="27"/>
  <c r="BG32" i="36"/>
  <c r="AM322" i="27"/>
  <c r="BH59" i="36"/>
  <c r="AL123" i="36"/>
  <c r="CI307" i="27"/>
  <c r="AO288" i="27"/>
  <c r="BI231" i="27"/>
  <c r="AV314" i="27"/>
  <c r="BE170" i="27"/>
  <c r="BE276" i="27"/>
  <c r="BD13" i="36"/>
  <c r="BD322" i="27"/>
  <c r="CK225" i="27"/>
  <c r="CI326" i="27"/>
  <c r="AZ58" i="36"/>
  <c r="AZ14" i="36"/>
  <c r="BI53" i="36"/>
  <c r="BE319" i="27"/>
  <c r="BG10" i="36"/>
  <c r="AT76" i="36"/>
  <c r="AO181" i="27"/>
  <c r="AM300" i="27"/>
  <c r="AJ9" i="36"/>
  <c r="AN115" i="36"/>
  <c r="AL64" i="36"/>
  <c r="BB17" i="36"/>
  <c r="AG303" i="27"/>
  <c r="BC282" i="27"/>
  <c r="AO211" i="27"/>
  <c r="AU75" i="36"/>
  <c r="CK278" i="27"/>
  <c r="AT163" i="27"/>
  <c r="AN183" i="27"/>
  <c r="AW294" i="27"/>
  <c r="AU289" i="27"/>
  <c r="BH301" i="27"/>
  <c r="BD167" i="27"/>
  <c r="CI288" i="27"/>
  <c r="BB321" i="27"/>
  <c r="BH205" i="27"/>
  <c r="AV322" i="27"/>
  <c r="AT211" i="27"/>
  <c r="CK129" i="27"/>
  <c r="AM178" i="27"/>
  <c r="AT252" i="27"/>
  <c r="AW36" i="36"/>
  <c r="BB302" i="27"/>
  <c r="AW12" i="36"/>
  <c r="AP61" i="36"/>
  <c r="AS248" i="27"/>
  <c r="BG309" i="27"/>
  <c r="AZ167" i="27"/>
  <c r="BE241" i="27"/>
  <c r="CK242" i="27"/>
  <c r="BA276" i="27"/>
  <c r="BH286" i="27"/>
  <c r="BH98" i="27"/>
  <c r="CI318" i="27"/>
  <c r="AT121" i="36"/>
  <c r="AT179" i="27"/>
  <c r="BG294" i="27"/>
  <c r="AR104" i="27"/>
  <c r="BH141" i="27"/>
  <c r="AZ292" i="27"/>
  <c r="BH193" i="27"/>
  <c r="AV158" i="27"/>
  <c r="AV300" i="27"/>
  <c r="AG168" i="27"/>
  <c r="BA295" i="27"/>
  <c r="BG86" i="36"/>
  <c r="AW149" i="27"/>
  <c r="CK170" i="27"/>
  <c r="BB227" i="27"/>
  <c r="AR181" i="27"/>
  <c r="BH311" i="27"/>
  <c r="AQ164" i="27"/>
  <c r="AO63" i="36"/>
  <c r="AR221" i="27"/>
  <c r="AM150" i="27"/>
  <c r="AV251" i="27"/>
  <c r="AM169" i="27"/>
  <c r="AO274" i="27"/>
  <c r="AM253" i="27"/>
  <c r="BC17" i="36"/>
  <c r="AN196" i="27"/>
  <c r="BD19" i="36"/>
  <c r="BE234" i="27"/>
  <c r="AR294" i="27"/>
  <c r="AS209" i="27"/>
  <c r="AU269" i="27"/>
  <c r="AQ183" i="27"/>
  <c r="BD251" i="27"/>
  <c r="AW257" i="27"/>
  <c r="AG170" i="27"/>
  <c r="BE302" i="27"/>
  <c r="BB245" i="27"/>
  <c r="AN260" i="27"/>
  <c r="AL219" i="27"/>
  <c r="BF321" i="27"/>
  <c r="BA253" i="27"/>
  <c r="AQ323" i="27"/>
  <c r="BE285" i="27"/>
  <c r="BF106" i="27"/>
  <c r="CK203" i="27"/>
  <c r="AT226" i="27"/>
  <c r="AL309" i="27"/>
  <c r="AS12" i="36"/>
  <c r="CI122" i="27"/>
  <c r="AW226" i="27"/>
  <c r="AZ309" i="27"/>
  <c r="BD287" i="27"/>
  <c r="BE222" i="27"/>
  <c r="AU156" i="27"/>
  <c r="CJ160" i="27"/>
  <c r="AW154" i="27"/>
  <c r="BB34" i="36"/>
  <c r="BH283" i="27"/>
  <c r="BG229" i="27"/>
  <c r="AZ302" i="27"/>
  <c r="BE20" i="36"/>
  <c r="AZ64" i="36"/>
  <c r="BC251" i="27"/>
  <c r="BH328" i="27"/>
  <c r="AW289" i="27"/>
  <c r="AU14" i="36"/>
  <c r="BB56" i="36"/>
  <c r="AR48" i="36"/>
  <c r="BG280" i="27"/>
  <c r="AO24" i="36"/>
  <c r="BC252" i="27"/>
  <c r="AL269" i="27"/>
  <c r="AW311" i="27"/>
  <c r="AV270" i="27"/>
  <c r="AT236" i="27"/>
  <c r="BG265" i="27"/>
  <c r="AG273" i="27"/>
  <c r="CI237" i="27"/>
  <c r="AQ249" i="27"/>
  <c r="AL28" i="36"/>
  <c r="AZ320" i="27"/>
  <c r="BF66" i="36"/>
  <c r="BG303" i="27"/>
  <c r="AL176" i="27"/>
  <c r="AG86" i="36"/>
  <c r="AU307" i="27"/>
  <c r="AW293" i="27"/>
  <c r="BB49" i="36"/>
  <c r="AM328" i="27"/>
  <c r="BC26" i="36"/>
  <c r="AM285" i="27"/>
  <c r="AV283" i="27"/>
  <c r="AO285" i="27"/>
  <c r="AQ239" i="27"/>
  <c r="BC10" i="36"/>
  <c r="BI288" i="27"/>
  <c r="BE310" i="27"/>
  <c r="AR249" i="27"/>
  <c r="CJ236" i="27"/>
  <c r="AR20" i="36"/>
  <c r="AR238" i="27"/>
  <c r="AR274" i="27"/>
  <c r="BC142" i="27"/>
  <c r="AO112" i="27"/>
  <c r="AG250" i="27"/>
  <c r="CK308" i="27"/>
  <c r="BH262" i="27"/>
  <c r="AN18" i="36"/>
  <c r="AV9" i="36"/>
  <c r="AG137" i="36"/>
  <c r="CI168" i="27"/>
  <c r="CJ187" i="27"/>
  <c r="AQ209" i="27"/>
  <c r="AT239" i="27"/>
  <c r="BI37" i="36"/>
  <c r="AQ78" i="36"/>
  <c r="AT235" i="27"/>
  <c r="BE294" i="27"/>
  <c r="AP225" i="27"/>
  <c r="AP58" i="36"/>
  <c r="BI242" i="27"/>
  <c r="BF237" i="27"/>
  <c r="BH92" i="27"/>
  <c r="AM236" i="27"/>
  <c r="AU204" i="27"/>
  <c r="AM23" i="36"/>
  <c r="AM189" i="27"/>
  <c r="CJ317" i="27"/>
  <c r="AO328" i="27"/>
  <c r="AW61" i="36"/>
  <c r="AS270" i="27"/>
  <c r="BG207" i="27"/>
  <c r="CJ178" i="27"/>
  <c r="AW201" i="27"/>
  <c r="AW233" i="27"/>
  <c r="CI280" i="27"/>
  <c r="BC169" i="27"/>
  <c r="CI243" i="27"/>
  <c r="AP15" i="39"/>
  <c r="CJ240" i="27"/>
  <c r="CI127" i="27"/>
  <c r="CI234" i="27"/>
  <c r="AP85" i="27"/>
  <c r="AO260" i="27"/>
  <c r="CK222" i="27"/>
  <c r="BG326" i="27"/>
  <c r="AR304" i="27"/>
  <c r="AW192" i="27"/>
  <c r="BE78" i="36"/>
  <c r="BH197" i="27"/>
  <c r="BG259" i="27"/>
  <c r="AG22" i="36"/>
  <c r="AN16" i="36"/>
  <c r="AU152" i="27"/>
  <c r="AR232" i="27"/>
  <c r="AL215" i="27"/>
  <c r="AP206" i="27"/>
  <c r="AL95" i="27"/>
  <c r="BE321" i="27"/>
  <c r="BG45" i="36"/>
  <c r="AO250" i="27"/>
  <c r="AG251" i="27"/>
  <c r="AL13" i="36"/>
  <c r="CK198" i="27"/>
  <c r="CI285" i="27"/>
  <c r="BA68" i="27"/>
  <c r="AR200" i="27"/>
  <c r="AN38" i="36"/>
  <c r="AV249" i="27"/>
  <c r="AU275" i="27"/>
  <c r="CK196" i="27"/>
  <c r="AR207" i="27"/>
  <c r="AM278" i="27"/>
  <c r="CK285" i="27"/>
  <c r="CI304" i="27"/>
  <c r="AV318" i="27"/>
  <c r="AZ230" i="27"/>
  <c r="AS13" i="36"/>
  <c r="CJ294" i="27"/>
  <c r="AV232" i="27"/>
  <c r="BH23" i="36"/>
  <c r="CJ277" i="27"/>
  <c r="AP164" i="27"/>
  <c r="BF35" i="36"/>
  <c r="AP258" i="27"/>
  <c r="AQ201" i="27"/>
  <c r="CJ214" i="27"/>
  <c r="AM310" i="27"/>
  <c r="CK104" i="36"/>
  <c r="AP36" i="36"/>
  <c r="AU231" i="27"/>
  <c r="AL326" i="27"/>
  <c r="AO215" i="27"/>
  <c r="AO256" i="27"/>
  <c r="AR17" i="36"/>
  <c r="AM255" i="27"/>
  <c r="AN310" i="27"/>
  <c r="BH210" i="27"/>
  <c r="AG308" i="27"/>
  <c r="AQ282" i="27"/>
  <c r="AW327" i="27"/>
  <c r="AR262" i="27"/>
  <c r="AU315" i="27"/>
  <c r="BA312" i="27"/>
  <c r="CI283" i="27"/>
  <c r="AS328" i="27"/>
  <c r="AR311" i="27"/>
  <c r="AP191" i="27"/>
  <c r="AU68" i="36"/>
  <c r="BG195" i="27"/>
  <c r="AV200" i="27"/>
  <c r="AG15" i="36"/>
  <c r="AM230" i="27"/>
  <c r="AN21" i="36"/>
  <c r="BC197" i="27"/>
  <c r="BG215" i="27"/>
  <c r="AG10" i="36"/>
  <c r="BI8" i="36"/>
  <c r="BA26" i="36"/>
  <c r="AW90" i="36"/>
  <c r="AT259" i="27"/>
  <c r="BD50" i="36"/>
  <c r="AG90" i="27"/>
  <c r="BC218" i="27"/>
  <c r="AL314" i="27"/>
  <c r="AT299" i="27"/>
  <c r="CJ26" i="36"/>
  <c r="AN233" i="27"/>
  <c r="AO214" i="27"/>
  <c r="AZ157" i="27"/>
  <c r="AQ321" i="27"/>
  <c r="BD12" i="36"/>
  <c r="BC306" i="27"/>
  <c r="CK216" i="27"/>
  <c r="AO281" i="27"/>
  <c r="AZ151" i="27"/>
  <c r="BF238" i="27"/>
  <c r="AL152" i="27"/>
  <c r="AT204" i="27"/>
  <c r="AZ31" i="36"/>
  <c r="BB202" i="27"/>
  <c r="AZ25" i="36"/>
  <c r="BE27" i="36"/>
  <c r="AM215" i="27"/>
  <c r="BG252" i="27"/>
  <c r="AN241" i="27"/>
  <c r="BF311" i="27"/>
  <c r="AR8" i="36"/>
  <c r="AV150" i="27"/>
  <c r="AW137" i="27"/>
  <c r="BF275" i="27"/>
  <c r="AR255" i="27"/>
  <c r="BE37" i="36"/>
  <c r="AR57" i="36"/>
  <c r="BB11" i="36"/>
  <c r="AL315" i="27"/>
  <c r="AP203" i="27"/>
  <c r="BG289" i="27"/>
  <c r="AO235" i="27"/>
  <c r="AN153" i="27"/>
  <c r="BB209" i="27"/>
  <c r="BA316" i="27"/>
  <c r="BB225" i="27"/>
  <c r="AO173" i="27"/>
  <c r="BD215" i="27"/>
  <c r="AT320" i="27"/>
  <c r="BB213" i="27"/>
  <c r="BG216" i="27"/>
  <c r="BB236" i="27"/>
  <c r="BD247" i="27"/>
  <c r="BA257" i="27"/>
  <c r="AR284" i="27"/>
  <c r="AZ108" i="27"/>
  <c r="AO34" i="36"/>
  <c r="AL61" i="36"/>
  <c r="BC309" i="27"/>
  <c r="AP87" i="36"/>
  <c r="AS184" i="27"/>
  <c r="AO280" i="27"/>
  <c r="AO298" i="27"/>
  <c r="CI163" i="27"/>
  <c r="AP32" i="36"/>
  <c r="BE279" i="27"/>
  <c r="AL264" i="27"/>
  <c r="AP235" i="27"/>
  <c r="AT168" i="36"/>
  <c r="AW59" i="36"/>
  <c r="AV36" i="36"/>
  <c r="BD40" i="36"/>
  <c r="AM292" i="27"/>
  <c r="AG284" i="27"/>
  <c r="BI95" i="36"/>
  <c r="BB120" i="27"/>
  <c r="BA218" i="27"/>
  <c r="BC56" i="36"/>
  <c r="BH253" i="27"/>
  <c r="AL216" i="27"/>
  <c r="AM273" i="27"/>
  <c r="CJ66" i="36"/>
  <c r="AO79" i="36"/>
  <c r="BE269" i="27"/>
  <c r="AV41" i="36"/>
  <c r="AQ291" i="27"/>
  <c r="AG66" i="36"/>
  <c r="BI260" i="27"/>
  <c r="BD249" i="27"/>
  <c r="AZ79" i="36"/>
  <c r="AQ216" i="27"/>
  <c r="AP99" i="36"/>
  <c r="AS265" i="27"/>
  <c r="AM40" i="36"/>
  <c r="CK43" i="36"/>
  <c r="BI79" i="36"/>
  <c r="AT300" i="27"/>
  <c r="AS64" i="36"/>
  <c r="AS298" i="27"/>
  <c r="AP64" i="36"/>
  <c r="CK255" i="27"/>
  <c r="CJ284" i="27"/>
  <c r="BG274" i="27"/>
  <c r="CJ301" i="27"/>
  <c r="BD294" i="27"/>
  <c r="AQ317" i="27"/>
  <c r="AU30" i="36"/>
  <c r="BA290" i="27"/>
  <c r="AM218" i="27"/>
  <c r="BF200" i="27"/>
  <c r="CI232" i="27"/>
  <c r="BF165" i="27"/>
  <c r="BG169" i="27"/>
  <c r="AR264" i="27"/>
  <c r="AO264" i="27"/>
  <c r="AV292" i="27"/>
  <c r="AT33" i="36"/>
  <c r="AZ207" i="27"/>
  <c r="BE13" i="36"/>
  <c r="AU87" i="27"/>
  <c r="BB262" i="27"/>
  <c r="CI225" i="27"/>
  <c r="AU328" i="27"/>
  <c r="BH228" i="27"/>
  <c r="AG92" i="27"/>
  <c r="AP321" i="27"/>
  <c r="AT184" i="27"/>
  <c r="CK277" i="27"/>
  <c r="BC78" i="36"/>
  <c r="AL39" i="36"/>
  <c r="AL218" i="27"/>
  <c r="CK302" i="27"/>
  <c r="BH45" i="36"/>
  <c r="BE60" i="36"/>
  <c r="BF279" i="27"/>
  <c r="AQ181" i="27"/>
  <c r="BE31" i="36"/>
  <c r="BE327" i="27"/>
  <c r="BH281" i="27"/>
  <c r="CI20" i="36"/>
  <c r="AL168" i="27"/>
  <c r="BI153" i="27"/>
  <c r="AQ38" i="36"/>
  <c r="AN284" i="27"/>
  <c r="BG307" i="27"/>
  <c r="BA306" i="27"/>
  <c r="AZ315" i="27"/>
  <c r="BH184" i="27"/>
  <c r="CJ208" i="27"/>
  <c r="CI313" i="27"/>
  <c r="BF263" i="27"/>
  <c r="CK288" i="27"/>
  <c r="AT304" i="27"/>
  <c r="AS236" i="27"/>
  <c r="AZ65" i="36"/>
  <c r="AZ44" i="36"/>
  <c r="AL45" i="36"/>
  <c r="AP194" i="27"/>
  <c r="AZ282" i="27"/>
  <c r="BD147" i="36"/>
  <c r="AR112" i="36"/>
  <c r="AP76" i="36"/>
  <c r="BE40" i="36"/>
  <c r="AP14" i="36"/>
  <c r="AV321" i="27"/>
  <c r="AQ37" i="39"/>
  <c r="BG320" i="27"/>
  <c r="AP301" i="27"/>
  <c r="AP103" i="36"/>
  <c r="AM185" i="27"/>
  <c r="CI17" i="36"/>
  <c r="AU184" i="27"/>
  <c r="BE282" i="27"/>
  <c r="AM29" i="36"/>
  <c r="CI294" i="27"/>
  <c r="AG43" i="36"/>
  <c r="BH181" i="27"/>
  <c r="AO118" i="36"/>
  <c r="BD222" i="27"/>
  <c r="BA58" i="36"/>
  <c r="AV149" i="27"/>
  <c r="AQ303" i="27"/>
  <c r="AU17" i="36"/>
  <c r="BI282" i="27"/>
  <c r="AL48" i="36"/>
  <c r="CJ113" i="36"/>
  <c r="BG299" i="27"/>
  <c r="CK19" i="36"/>
  <c r="AU25" i="36"/>
  <c r="AG266" i="27"/>
  <c r="BH61" i="36"/>
  <c r="AS288" i="27"/>
  <c r="AS44" i="36"/>
  <c r="BF253" i="27"/>
  <c r="AS261" i="27"/>
  <c r="BF152" i="27"/>
  <c r="CI323" i="27"/>
  <c r="AM85" i="36"/>
  <c r="AT16" i="36"/>
  <c r="CJ43" i="36"/>
  <c r="BH257" i="27"/>
  <c r="CJ196" i="27"/>
  <c r="BG242" i="27"/>
  <c r="AG252" i="27"/>
  <c r="CI256" i="27"/>
  <c r="AU266" i="27"/>
  <c r="AN295" i="27"/>
  <c r="AG243" i="27"/>
  <c r="AS307" i="27"/>
  <c r="AV275" i="27"/>
  <c r="AS217" i="27"/>
  <c r="CK218" i="27"/>
  <c r="BE295" i="27"/>
  <c r="AQ83" i="36"/>
  <c r="BD237" i="27"/>
  <c r="AN239" i="27"/>
  <c r="AS201" i="27"/>
  <c r="AP167" i="27"/>
  <c r="BI285" i="27"/>
  <c r="AS18" i="36"/>
  <c r="BA249" i="27"/>
  <c r="BA147" i="27"/>
  <c r="BC221" i="27"/>
  <c r="AV310" i="27"/>
  <c r="AW18" i="36"/>
  <c r="CI124" i="36"/>
  <c r="BE152" i="27"/>
  <c r="AS262" i="27"/>
  <c r="AN319" i="27"/>
  <c r="BF211" i="27"/>
  <c r="AL246" i="27"/>
  <c r="AQ276" i="27"/>
  <c r="BH280" i="27"/>
  <c r="AP309" i="27"/>
  <c r="BE250" i="27"/>
  <c r="AG209" i="27"/>
  <c r="CK130" i="27"/>
  <c r="BC319" i="27"/>
  <c r="AO242" i="27"/>
  <c r="AT256" i="27"/>
  <c r="AZ221" i="27"/>
  <c r="AQ154" i="27"/>
  <c r="CJ172" i="27"/>
  <c r="BH234" i="27"/>
  <c r="AU287" i="27"/>
  <c r="AN37" i="36"/>
  <c r="CJ254" i="27"/>
  <c r="BH52" i="36"/>
  <c r="CK228" i="27"/>
  <c r="AO319" i="27"/>
  <c r="AS249" i="27"/>
  <c r="AQ267" i="27"/>
  <c r="BF269" i="27"/>
  <c r="BG185" i="27"/>
  <c r="CJ46" i="36"/>
  <c r="AQ212" i="27"/>
  <c r="AQ18" i="36"/>
  <c r="BF288" i="27"/>
  <c r="AU215" i="27"/>
  <c r="AS30" i="36"/>
  <c r="AZ35" i="36"/>
  <c r="AW162" i="27"/>
  <c r="AL200" i="27"/>
  <c r="BI307" i="27"/>
  <c r="AO208" i="27"/>
  <c r="BB272" i="27"/>
  <c r="BG68" i="36"/>
  <c r="AG181" i="27"/>
  <c r="CK47" i="27"/>
  <c r="AT203" i="27"/>
  <c r="AU171" i="27"/>
  <c r="AT296" i="27"/>
  <c r="AQ251" i="27"/>
  <c r="AW243" i="27"/>
  <c r="BB240" i="27"/>
  <c r="AQ25" i="36"/>
  <c r="AO74" i="36"/>
  <c r="AV96" i="36"/>
  <c r="AP53" i="36"/>
  <c r="BD303" i="27"/>
  <c r="AL249" i="27"/>
  <c r="AG323" i="27"/>
  <c r="BG325" i="27"/>
  <c r="BA270" i="27"/>
  <c r="BC36" i="36"/>
  <c r="AO230" i="27"/>
  <c r="AN226" i="27"/>
  <c r="AW248" i="27"/>
  <c r="BF287" i="27"/>
  <c r="AG289" i="27"/>
  <c r="BI249" i="27"/>
  <c r="BE29" i="36"/>
  <c r="BC264" i="27"/>
  <c r="AN12" i="36"/>
  <c r="BA89" i="36"/>
  <c r="AM235" i="27"/>
  <c r="BG89" i="36"/>
  <c r="AS63" i="36"/>
  <c r="AV33" i="36"/>
  <c r="AM16" i="36"/>
  <c r="AW76" i="36"/>
  <c r="AZ91" i="36"/>
  <c r="CI125" i="36"/>
  <c r="AR122" i="36"/>
  <c r="BH255" i="27"/>
  <c r="BI223" i="27"/>
  <c r="AZ93" i="36"/>
  <c r="BC49" i="36"/>
  <c r="AV294" i="27"/>
  <c r="AM231" i="27"/>
  <c r="AP56" i="36"/>
  <c r="AL196" i="27"/>
  <c r="AQ312" i="27"/>
  <c r="AT175" i="27"/>
  <c r="AG49" i="36"/>
  <c r="AR265" i="27"/>
  <c r="BD248" i="27"/>
  <c r="AM252" i="27"/>
  <c r="BB61" i="36"/>
  <c r="BD239" i="27"/>
  <c r="BF28" i="36"/>
  <c r="BH194" i="27"/>
  <c r="BD41" i="36"/>
  <c r="AO306" i="27"/>
  <c r="AS238" i="27"/>
  <c r="AU44" i="36"/>
  <c r="AW21" i="36"/>
  <c r="BA246" i="27"/>
  <c r="AZ267" i="27"/>
  <c r="AW202" i="27"/>
  <c r="AV23" i="36"/>
  <c r="CJ238" i="27"/>
  <c r="BA209" i="27"/>
  <c r="BC167" i="27"/>
  <c r="AS258" i="27"/>
  <c r="BH273" i="27"/>
  <c r="AL305" i="27"/>
  <c r="AS146" i="27"/>
  <c r="AS195" i="27"/>
  <c r="AM272" i="27"/>
  <c r="CK298" i="27"/>
  <c r="AT171" i="27"/>
  <c r="AT244" i="27"/>
  <c r="CJ8" i="36"/>
  <c r="BG71" i="36"/>
  <c r="AT127" i="27"/>
  <c r="AL182" i="27"/>
  <c r="AU288" i="27"/>
  <c r="BB282" i="27"/>
  <c r="BB289" i="27"/>
  <c r="BF40" i="36"/>
  <c r="Y5" i="36"/>
  <c r="AR13" i="36"/>
  <c r="AR36" i="36"/>
  <c r="AV193" i="27"/>
  <c r="AV218" i="27"/>
  <c r="AU256" i="27"/>
  <c r="AQ115" i="27"/>
  <c r="BE253" i="27"/>
  <c r="BE156" i="27"/>
  <c r="AL148" i="36"/>
  <c r="BD245" i="27"/>
  <c r="CJ274" i="27"/>
  <c r="AW304" i="27"/>
  <c r="BA43" i="36"/>
  <c r="AW276" i="27"/>
  <c r="AP226" i="27"/>
  <c r="BB233" i="27"/>
  <c r="AL220" i="27"/>
  <c r="AL197" i="27"/>
  <c r="AS162" i="27"/>
  <c r="BC296" i="27"/>
  <c r="BF298" i="27"/>
  <c r="BA278" i="27"/>
  <c r="AG222" i="27"/>
  <c r="BD223" i="27"/>
  <c r="AM66" i="36"/>
  <c r="AS168" i="27"/>
  <c r="AP251" i="27"/>
  <c r="AM286" i="27"/>
  <c r="AS287" i="27"/>
  <c r="AW280" i="27"/>
  <c r="BA192" i="27"/>
  <c r="CJ202" i="27"/>
  <c r="AL80" i="36"/>
  <c r="AL36" i="36"/>
  <c r="BH229" i="27"/>
  <c r="AT250" i="27"/>
  <c r="CJ237" i="27"/>
  <c r="BA309" i="27"/>
  <c r="BI23" i="36"/>
  <c r="AU302" i="27"/>
  <c r="AL22" i="36"/>
  <c r="BG258" i="27"/>
  <c r="AZ68" i="36"/>
  <c r="AV295" i="27"/>
  <c r="AL45" i="27"/>
  <c r="AW191" i="27"/>
  <c r="AW288" i="27"/>
  <c r="AL258" i="27"/>
  <c r="AR297" i="27"/>
  <c r="AW274" i="27"/>
  <c r="AT316" i="27"/>
  <c r="BF121" i="36"/>
  <c r="AR256" i="27"/>
  <c r="CK66" i="36"/>
  <c r="AR129" i="36"/>
  <c r="AT41" i="36"/>
  <c r="AS271" i="27"/>
  <c r="BH128" i="36"/>
  <c r="BC191" i="27"/>
  <c r="BC263" i="27"/>
  <c r="CK87" i="36"/>
  <c r="AV30" i="36"/>
  <c r="AL34" i="36"/>
  <c r="CJ326" i="27"/>
  <c r="BD165" i="27"/>
  <c r="AQ215" i="27"/>
  <c r="AG310" i="27"/>
  <c r="AV273" i="27"/>
  <c r="AG224" i="27"/>
  <c r="BG276" i="27"/>
  <c r="BH37" i="36"/>
  <c r="AV288" i="27"/>
  <c r="AQ127" i="36"/>
  <c r="CI218" i="27"/>
  <c r="AM20" i="36"/>
  <c r="CK205" i="27"/>
  <c r="AM80" i="36"/>
  <c r="AU9" i="36"/>
  <c r="BD260" i="27"/>
  <c r="AN182" i="27"/>
  <c r="AM70" i="36"/>
  <c r="AR313" i="27"/>
  <c r="BF236" i="27"/>
  <c r="AQ235" i="27"/>
  <c r="CI214" i="27"/>
  <c r="CJ266" i="27"/>
  <c r="BE226" i="27"/>
  <c r="AW277" i="27"/>
  <c r="AO106" i="36"/>
  <c r="AS235" i="27"/>
  <c r="AR286" i="27"/>
  <c r="AS293" i="27"/>
  <c r="AZ263" i="27"/>
  <c r="CJ22" i="36"/>
  <c r="AL318" i="27"/>
  <c r="BH225" i="27"/>
  <c r="BA302" i="27"/>
  <c r="BH154" i="27"/>
  <c r="AW171" i="27"/>
  <c r="AN203" i="27"/>
  <c r="AQ289" i="27"/>
  <c r="BC31" i="36"/>
  <c r="AM282" i="27"/>
  <c r="AU106" i="27"/>
  <c r="CJ286" i="27"/>
  <c r="BC33" i="36"/>
  <c r="AS179" i="27"/>
  <c r="AS316" i="27"/>
  <c r="AR26" i="36"/>
  <c r="CJ38" i="36"/>
  <c r="BF172" i="27"/>
  <c r="AG33" i="36"/>
  <c r="BC57" i="27"/>
  <c r="AU258" i="27"/>
  <c r="BI49" i="27"/>
  <c r="AV304" i="27"/>
  <c r="BD230" i="27"/>
  <c r="BH166" i="27"/>
  <c r="AT292" i="27"/>
  <c r="AS223" i="27"/>
  <c r="BB185" i="27"/>
  <c r="AU185" i="27"/>
  <c r="AV272" i="27"/>
  <c r="AS232" i="27"/>
  <c r="AN197" i="27"/>
  <c r="BG22" i="36"/>
  <c r="AQ213" i="27"/>
  <c r="AG241" i="27"/>
  <c r="AW225" i="27"/>
  <c r="AU99" i="36"/>
  <c r="AP159" i="27"/>
  <c r="BE183" i="27"/>
  <c r="AM233" i="27"/>
  <c r="AR280" i="27"/>
  <c r="BI221" i="27"/>
  <c r="CI282" i="27"/>
  <c r="BE301" i="27"/>
  <c r="BC268" i="27"/>
  <c r="BI265" i="27"/>
  <c r="AV153" i="27"/>
  <c r="CI83" i="36"/>
  <c r="BB271" i="27"/>
  <c r="AN236" i="27"/>
  <c r="AQ185" i="27"/>
  <c r="AG129" i="27"/>
  <c r="AU229" i="27"/>
  <c r="AU28" i="36"/>
  <c r="AN306" i="27"/>
  <c r="CK234" i="27"/>
  <c r="AW167" i="27"/>
  <c r="AG281" i="27"/>
  <c r="AR270" i="27"/>
  <c r="AS251" i="27"/>
  <c r="BC243" i="27"/>
  <c r="AQ186" i="27"/>
  <c r="BA168" i="27"/>
  <c r="BH297" i="27"/>
  <c r="BG271" i="27"/>
  <c r="BE235" i="27"/>
  <c r="CI198" i="27"/>
  <c r="BG220" i="27"/>
  <c r="BH51" i="36"/>
  <c r="BI193" i="27"/>
  <c r="CJ197" i="27"/>
  <c r="BB320" i="27"/>
  <c r="AW262" i="27"/>
  <c r="AP198" i="27"/>
  <c r="CK241" i="27"/>
  <c r="BG108" i="36"/>
  <c r="AL207" i="27"/>
  <c r="AS246" i="27"/>
  <c r="AV136" i="27"/>
  <c r="AU175" i="27"/>
  <c r="AN231" i="27"/>
  <c r="CI286" i="27"/>
  <c r="AN221" i="27"/>
  <c r="BE290" i="27"/>
  <c r="AU33" i="36"/>
  <c r="CK244" i="27"/>
  <c r="AR244" i="27"/>
  <c r="AO195" i="27"/>
  <c r="AW271" i="27"/>
  <c r="BC315" i="27"/>
  <c r="BD259" i="27"/>
  <c r="BG186" i="27"/>
  <c r="CI173" i="27"/>
  <c r="AN151" i="27"/>
  <c r="AQ99" i="36"/>
  <c r="AV187" i="27"/>
  <c r="CJ242" i="27"/>
  <c r="BG263" i="27"/>
  <c r="CK272" i="27"/>
  <c r="AT25" i="36"/>
  <c r="AQ226" i="27"/>
  <c r="AR27" i="36"/>
  <c r="AV241" i="27"/>
  <c r="AS252" i="27"/>
  <c r="BH80" i="27"/>
  <c r="CJ200" i="27"/>
  <c r="CJ229" i="27"/>
  <c r="AG282" i="27"/>
  <c r="AG271" i="27"/>
  <c r="BF278" i="27"/>
  <c r="AP180" i="27"/>
  <c r="CI327" i="27"/>
  <c r="AP317" i="27"/>
  <c r="AT230" i="27"/>
  <c r="AQ68" i="27"/>
  <c r="BH249" i="27"/>
  <c r="AV207" i="27"/>
  <c r="AT128" i="27"/>
  <c r="AG175" i="27"/>
  <c r="BC275" i="27"/>
  <c r="BB294" i="27"/>
  <c r="BB160" i="27"/>
  <c r="CK197" i="27"/>
  <c r="CK250" i="27"/>
  <c r="AG190" i="27"/>
  <c r="AN229" i="27"/>
  <c r="AU205" i="27"/>
  <c r="AN238" i="27"/>
  <c r="AP232" i="27"/>
  <c r="BG187" i="27"/>
  <c r="BI57" i="36"/>
  <c r="CJ148" i="27"/>
  <c r="AL117" i="27"/>
  <c r="AT207" i="27"/>
  <c r="AQ140" i="27"/>
  <c r="CJ139" i="27"/>
  <c r="AN33" i="36"/>
  <c r="AS164" i="27"/>
  <c r="BD209" i="27"/>
  <c r="BI208" i="27"/>
  <c r="CK323" i="27"/>
  <c r="AG115" i="27"/>
  <c r="BH220" i="27"/>
  <c r="AM94" i="27"/>
  <c r="BF184" i="27"/>
  <c r="AT189" i="27"/>
  <c r="AS159" i="27"/>
  <c r="AM181" i="27"/>
  <c r="AN172" i="27"/>
  <c r="BF134" i="27"/>
  <c r="CJ231" i="27"/>
  <c r="BC225" i="27"/>
  <c r="BI145" i="27"/>
  <c r="AU153" i="27"/>
  <c r="AN268" i="27"/>
  <c r="AT234" i="27"/>
  <c r="AX23" i="27"/>
  <c r="AL226" i="27"/>
  <c r="BG272" i="27"/>
  <c r="CI190" i="27"/>
  <c r="BI159" i="27"/>
  <c r="CI312" i="27"/>
  <c r="AM172" i="27"/>
  <c r="BI142" i="27"/>
  <c r="AL98" i="27"/>
  <c r="BI134" i="27"/>
  <c r="AQ12" i="36"/>
  <c r="BA127" i="27"/>
  <c r="AO326" i="27"/>
  <c r="BI213" i="27"/>
  <c r="BG150" i="27"/>
  <c r="AT183" i="27"/>
  <c r="BC19" i="36"/>
  <c r="BB186" i="27"/>
  <c r="AG167" i="27"/>
  <c r="BC299" i="27"/>
  <c r="BI68" i="36"/>
  <c r="CK226" i="27"/>
  <c r="BF167" i="27"/>
  <c r="AZ193" i="27"/>
  <c r="BB232" i="27"/>
  <c r="AR116" i="27"/>
  <c r="AP210" i="27"/>
  <c r="BD186" i="27"/>
  <c r="AK29" i="27"/>
  <c r="AR93" i="36"/>
  <c r="AV47" i="36"/>
  <c r="BG127" i="36"/>
  <c r="AZ256" i="27"/>
  <c r="AR299" i="27"/>
  <c r="AN214" i="27"/>
  <c r="AW157" i="27"/>
  <c r="AT212" i="27"/>
  <c r="BF204" i="27"/>
  <c r="BC223" i="27"/>
  <c r="CJ21" i="36"/>
  <c r="BG234" i="27"/>
  <c r="AQ160" i="27"/>
  <c r="AZ213" i="27"/>
  <c r="AU257" i="27"/>
  <c r="BF117" i="27"/>
  <c r="AW218" i="27"/>
  <c r="AS237" i="27"/>
  <c r="BF261" i="27"/>
  <c r="AT173" i="27"/>
  <c r="AZ42" i="36"/>
  <c r="CK223" i="27"/>
  <c r="AU217" i="27"/>
  <c r="BE76" i="36"/>
  <c r="AR312" i="27"/>
  <c r="BF302" i="27"/>
  <c r="AS321" i="27"/>
  <c r="AM41" i="36"/>
  <c r="AZ240" i="27"/>
  <c r="BA284" i="27"/>
  <c r="CI228" i="27"/>
  <c r="CI136" i="27"/>
  <c r="CI314" i="27"/>
  <c r="AZ216" i="27"/>
  <c r="AO267" i="27"/>
  <c r="BG180" i="27"/>
  <c r="BC27" i="36"/>
  <c r="AO13" i="36"/>
  <c r="BF196" i="27"/>
  <c r="BE185" i="27"/>
  <c r="AS225" i="27"/>
  <c r="BB241" i="27"/>
  <c r="BC186" i="27"/>
  <c r="AT246" i="27"/>
  <c r="BH230" i="27"/>
  <c r="BB48" i="27"/>
  <c r="AG18" i="36"/>
  <c r="BD205" i="27"/>
  <c r="AS226" i="27"/>
  <c r="CI165" i="27"/>
  <c r="AS39" i="27"/>
  <c r="BF294" i="27"/>
  <c r="CI84" i="27"/>
  <c r="AP174" i="27"/>
  <c r="AT185" i="27"/>
  <c r="AV163" i="27"/>
  <c r="CK106" i="27"/>
  <c r="BI195" i="27"/>
  <c r="AM275" i="27"/>
  <c r="AM245" i="27"/>
  <c r="AR192" i="27"/>
  <c r="AO191" i="27"/>
  <c r="AO23" i="36"/>
  <c r="AZ286" i="27"/>
  <c r="BB203" i="27"/>
  <c r="AN200" i="27"/>
  <c r="AO196" i="27"/>
  <c r="BI268" i="27"/>
  <c r="AM221" i="27"/>
  <c r="CI113" i="27"/>
  <c r="BG262" i="27"/>
  <c r="CI199" i="27"/>
  <c r="BG48" i="36"/>
  <c r="AU268" i="27"/>
  <c r="AO19" i="36"/>
  <c r="BA112" i="27"/>
  <c r="AR189" i="27"/>
  <c r="CJ256" i="27"/>
  <c r="BF315" i="27"/>
  <c r="AZ37" i="36"/>
  <c r="AV188" i="27"/>
  <c r="BC102" i="27"/>
  <c r="CJ159" i="27"/>
  <c r="CJ194" i="27"/>
  <c r="AS150" i="27"/>
  <c r="AW268" i="27"/>
  <c r="BH183" i="27"/>
  <c r="BB223" i="27"/>
  <c r="AV282" i="27"/>
  <c r="BB244" i="27"/>
  <c r="AO107" i="27"/>
  <c r="AG297" i="27"/>
  <c r="AV180" i="27"/>
  <c r="BB170" i="27"/>
  <c r="AT241" i="27"/>
  <c r="BA240" i="27"/>
  <c r="AL195" i="27"/>
  <c r="AV271" i="27"/>
  <c r="BA134" i="27"/>
  <c r="BB151" i="27"/>
  <c r="AV192" i="27"/>
  <c r="BA204" i="27"/>
  <c r="BG225" i="27"/>
  <c r="CK165" i="27"/>
  <c r="AQ17" i="36"/>
  <c r="BH126" i="27"/>
  <c r="AT58" i="27"/>
  <c r="AU181" i="27"/>
  <c r="AQ162" i="27"/>
  <c r="AS264" i="27"/>
  <c r="BC314" i="27"/>
  <c r="AS98" i="36"/>
  <c r="AT225" i="27"/>
  <c r="AU52" i="36"/>
  <c r="AT180" i="27"/>
  <c r="AQ260" i="27"/>
  <c r="AQ287" i="27"/>
  <c r="AG153" i="27"/>
  <c r="AG110" i="27"/>
  <c r="AQ231" i="27"/>
  <c r="BC227" i="27"/>
  <c r="BE305" i="27"/>
  <c r="AR250" i="27"/>
  <c r="AQ295" i="27"/>
  <c r="AP39" i="36"/>
  <c r="AW322" i="27"/>
  <c r="AO248" i="27"/>
  <c r="BA251" i="27"/>
  <c r="BI246" i="27"/>
  <c r="BH32" i="36"/>
  <c r="BE215" i="27"/>
  <c r="AV279" i="27"/>
  <c r="BE98" i="36"/>
  <c r="AN180" i="27"/>
  <c r="AO165" i="27"/>
  <c r="AR296" i="27"/>
  <c r="CI129" i="27"/>
  <c r="BC226" i="27"/>
  <c r="AN267" i="27"/>
  <c r="BC154" i="27"/>
  <c r="AP160" i="27"/>
  <c r="AP102" i="36"/>
  <c r="AN257" i="27"/>
  <c r="AG180" i="27"/>
  <c r="BB193" i="27"/>
  <c r="AN155" i="27"/>
  <c r="AP152" i="27"/>
  <c r="BC192" i="27"/>
  <c r="AZ25" i="27"/>
  <c r="AG192" i="27"/>
  <c r="AZ62" i="36"/>
  <c r="AG160" i="27"/>
  <c r="BD134" i="27"/>
  <c r="AT107" i="36"/>
  <c r="AU325" i="27"/>
  <c r="AZ226" i="27"/>
  <c r="BI328" i="27"/>
  <c r="CK251" i="27"/>
  <c r="CK163" i="27"/>
  <c r="AV116" i="27"/>
  <c r="AU216" i="27"/>
  <c r="AP259" i="27"/>
  <c r="Y5" i="27"/>
  <c r="BI214" i="27"/>
  <c r="BA60" i="27"/>
  <c r="AW292" i="27"/>
  <c r="BD217" i="27"/>
  <c r="BA191" i="27"/>
  <c r="AO125" i="27"/>
  <c r="BD263" i="27"/>
  <c r="AN208" i="27"/>
  <c r="BF148" i="27"/>
  <c r="AN64" i="36"/>
  <c r="BF252" i="27"/>
  <c r="BC215" i="27"/>
  <c r="AP270" i="27"/>
  <c r="AS23" i="36"/>
  <c r="AT195" i="27"/>
  <c r="AU142" i="27"/>
  <c r="BC13" i="36"/>
  <c r="AR80" i="27"/>
  <c r="CI159" i="27"/>
  <c r="BG251" i="27"/>
  <c r="AU238" i="27"/>
  <c r="CJ116" i="27"/>
  <c r="CK171" i="27"/>
  <c r="BH307" i="27"/>
  <c r="AZ323" i="27"/>
  <c r="AO87" i="27"/>
  <c r="BF158" i="27"/>
  <c r="AO207" i="27"/>
  <c r="AR166" i="27"/>
  <c r="BD148" i="27"/>
  <c r="CJ163" i="27"/>
  <c r="AN137" i="27"/>
  <c r="CK135" i="27"/>
  <c r="AQ35" i="36"/>
  <c r="BB112" i="27"/>
  <c r="AO127" i="27"/>
  <c r="CI204" i="27"/>
  <c r="BC269" i="27"/>
  <c r="AP211" i="27"/>
  <c r="AQ247" i="27"/>
  <c r="AZ255" i="27"/>
  <c r="BF212" i="27"/>
  <c r="AM223" i="27"/>
  <c r="AG24" i="36"/>
  <c r="AO146" i="27"/>
  <c r="AW216" i="27"/>
  <c r="AV64" i="27"/>
  <c r="AR156" i="27"/>
  <c r="BF157" i="27"/>
  <c r="BI190" i="27"/>
  <c r="AN185" i="27"/>
  <c r="BH232" i="27"/>
  <c r="BF166" i="27"/>
  <c r="AP119" i="27"/>
  <c r="BD214" i="27"/>
  <c r="CI216" i="27"/>
  <c r="BC170" i="27"/>
  <c r="AR98" i="27"/>
  <c r="BI164" i="27"/>
  <c r="CK287" i="27"/>
  <c r="BC278" i="27"/>
  <c r="AZ177" i="27"/>
  <c r="AW247" i="27"/>
  <c r="BC185" i="27"/>
  <c r="BC187" i="27"/>
  <c r="AR8" i="27"/>
  <c r="BH179" i="27"/>
  <c r="CI143" i="36"/>
  <c r="AV254" i="27"/>
  <c r="AM279" i="27"/>
  <c r="AS305" i="27"/>
  <c r="AQ232" i="27"/>
  <c r="BE227" i="27"/>
  <c r="AW273" i="27"/>
  <c r="AL267" i="27"/>
  <c r="AO142" i="27"/>
  <c r="AS312" i="27"/>
  <c r="AT251" i="27"/>
  <c r="AL271" i="27"/>
  <c r="AZ49" i="36"/>
  <c r="AW108" i="27"/>
  <c r="BB53" i="36"/>
  <c r="AL319" i="27"/>
  <c r="CI151" i="27"/>
  <c r="AM119" i="27"/>
  <c r="BB242" i="27"/>
  <c r="AU206" i="27"/>
  <c r="AW183" i="27"/>
  <c r="AG235" i="27"/>
  <c r="AO282" i="27"/>
  <c r="BF271" i="27"/>
  <c r="AN270" i="27"/>
  <c r="BH57" i="36"/>
  <c r="BB290" i="27"/>
  <c r="AN315" i="27"/>
  <c r="BI25" i="36"/>
  <c r="AL324" i="27"/>
  <c r="BG184" i="27"/>
  <c r="BB84" i="27"/>
  <c r="AO253" i="27"/>
  <c r="BI171" i="27"/>
  <c r="AP8" i="36"/>
  <c r="AZ237" i="27"/>
  <c r="BI198" i="27"/>
  <c r="BB149" i="27"/>
  <c r="CJ291" i="27"/>
  <c r="AS228" i="27"/>
  <c r="AL283" i="27"/>
  <c r="BD29" i="36"/>
  <c r="AS88" i="27"/>
  <c r="BD276" i="27"/>
  <c r="BC211" i="27"/>
  <c r="AT261" i="27"/>
  <c r="AG169" i="27"/>
  <c r="BD282" i="27"/>
  <c r="BD206" i="27"/>
  <c r="BA237" i="27"/>
  <c r="AP296" i="27"/>
  <c r="AM268" i="27"/>
  <c r="AZ260" i="27"/>
  <c r="AV278" i="27"/>
  <c r="AP201" i="27"/>
  <c r="BA193" i="27"/>
  <c r="CK11" i="36"/>
  <c r="BH241" i="27"/>
  <c r="BI107" i="27"/>
  <c r="AO199" i="27"/>
  <c r="AP184" i="27"/>
  <c r="AP274" i="27"/>
  <c r="BE16" i="36"/>
  <c r="CK151" i="27"/>
  <c r="BG283" i="27"/>
  <c r="BD45" i="36"/>
  <c r="BG322" i="27"/>
  <c r="AO29" i="36"/>
  <c r="AO192" i="27"/>
  <c r="AS29" i="27"/>
  <c r="BH167" i="27"/>
  <c r="AG118" i="27"/>
  <c r="AM219" i="27"/>
  <c r="AV268" i="27"/>
  <c r="BI309" i="27"/>
  <c r="CK117" i="27"/>
  <c r="AG179" i="27"/>
  <c r="AN254" i="27"/>
  <c r="BF280" i="27"/>
  <c r="AM135" i="27"/>
  <c r="BC209" i="27"/>
  <c r="AQ152" i="27"/>
  <c r="AS194" i="27"/>
  <c r="BE286" i="27"/>
  <c r="AN205" i="27"/>
  <c r="AQ148" i="27"/>
  <c r="AU109" i="27"/>
  <c r="AR320" i="27"/>
  <c r="BB180" i="27"/>
  <c r="AO144" i="27"/>
  <c r="AO80" i="27"/>
  <c r="BE315" i="27"/>
  <c r="BF213" i="27"/>
  <c r="AP103" i="27"/>
  <c r="AW221" i="27"/>
  <c r="AV172" i="27"/>
  <c r="BA239" i="27"/>
  <c r="AT215" i="27"/>
  <c r="BF206" i="27"/>
  <c r="AP291" i="27"/>
  <c r="BF268" i="27"/>
  <c r="AM120" i="27"/>
  <c r="BE202" i="27"/>
  <c r="BC292" i="27"/>
  <c r="AW224" i="27"/>
  <c r="AW159" i="27"/>
  <c r="AQ252" i="27"/>
  <c r="CK307" i="27"/>
  <c r="AO236" i="27"/>
  <c r="AP305" i="27"/>
  <c r="AO269" i="27"/>
  <c r="CK317" i="27"/>
  <c r="BC324" i="27"/>
  <c r="CK301" i="27"/>
  <c r="CI231" i="27"/>
  <c r="AQ281" i="27"/>
  <c r="AG186" i="27"/>
  <c r="BB226" i="27"/>
  <c r="BB63" i="36"/>
  <c r="AR308" i="27"/>
  <c r="AO185" i="27"/>
  <c r="AV176" i="27"/>
  <c r="AS33" i="36"/>
  <c r="AO270" i="27"/>
  <c r="CJ9" i="36"/>
  <c r="BA231" i="27"/>
  <c r="AU262" i="27"/>
  <c r="BA321" i="27"/>
  <c r="AS25" i="36"/>
  <c r="AT278" i="27"/>
  <c r="AM260" i="27"/>
  <c r="AG79" i="36"/>
  <c r="AL288" i="27"/>
  <c r="AR276" i="27"/>
  <c r="AG73" i="36"/>
  <c r="AS220" i="27"/>
  <c r="CJ298" i="27"/>
  <c r="BB215" i="27"/>
  <c r="AZ300" i="27"/>
  <c r="BE278" i="27"/>
  <c r="AP11" i="36"/>
  <c r="BF300" i="27"/>
  <c r="BI240" i="27"/>
  <c r="AO254" i="27"/>
  <c r="AT137" i="27"/>
  <c r="AS294" i="27"/>
  <c r="AM239" i="27"/>
  <c r="AN291" i="27"/>
  <c r="AG229" i="27"/>
  <c r="AZ250" i="27"/>
  <c r="AZ257" i="27"/>
  <c r="AL323" i="27"/>
  <c r="AM199" i="27"/>
  <c r="BF245" i="27"/>
  <c r="AQ142" i="27"/>
  <c r="AZ253" i="27"/>
  <c r="AW184" i="27"/>
  <c r="AS94" i="27"/>
  <c r="CK253" i="27"/>
  <c r="AW200" i="27"/>
  <c r="CK157" i="27"/>
  <c r="AO244" i="27"/>
  <c r="BF156" i="27"/>
  <c r="BB211" i="27"/>
  <c r="BI155" i="27"/>
  <c r="BG149" i="27"/>
  <c r="CJ111" i="27"/>
  <c r="AW141" i="27"/>
  <c r="AN266" i="27"/>
  <c r="BI256" i="27"/>
  <c r="AR229" i="27"/>
  <c r="AO151" i="27"/>
  <c r="AR208" i="27"/>
  <c r="BH34" i="36"/>
  <c r="CJ179" i="27"/>
  <c r="AZ225" i="27"/>
  <c r="AV132" i="27"/>
  <c r="BD95" i="27"/>
  <c r="BH162" i="27"/>
  <c r="AO279" i="27"/>
  <c r="AL194" i="27"/>
  <c r="BC249" i="27"/>
  <c r="BH245" i="27"/>
  <c r="AQ290" i="27"/>
  <c r="BI152" i="27"/>
  <c r="AW195" i="27"/>
  <c r="AS52" i="36"/>
  <c r="AT253" i="27"/>
  <c r="BC94" i="27"/>
  <c r="AU144" i="27"/>
  <c r="BC206" i="27"/>
  <c r="BG241" i="27"/>
  <c r="AU286" i="27"/>
  <c r="AW197" i="27"/>
  <c r="AN281" i="27"/>
  <c r="AS211" i="27"/>
  <c r="BH30" i="36"/>
  <c r="AV219" i="27"/>
  <c r="AL139" i="27"/>
  <c r="BE165" i="27"/>
  <c r="CK193" i="27"/>
  <c r="AZ281" i="27"/>
  <c r="BD26" i="36"/>
  <c r="AM129" i="27"/>
  <c r="BI274" i="27"/>
  <c r="AM96" i="27"/>
  <c r="AU26" i="36"/>
  <c r="AM180" i="27"/>
  <c r="BG124" i="27"/>
  <c r="CK284" i="27"/>
  <c r="AN195" i="27"/>
  <c r="AV121" i="27"/>
  <c r="BB122" i="27"/>
  <c r="AT196" i="27"/>
  <c r="AM162" i="27"/>
  <c r="AO101" i="27"/>
  <c r="BE268" i="27"/>
  <c r="AS166" i="27"/>
  <c r="CK192" i="27"/>
  <c r="CI179" i="27"/>
  <c r="AG102" i="27"/>
  <c r="AP208" i="27"/>
  <c r="AN201" i="27"/>
  <c r="AR202" i="27"/>
  <c r="BH218" i="27"/>
  <c r="AV276" i="27"/>
  <c r="AW223" i="27"/>
  <c r="AR191" i="27"/>
  <c r="AU102" i="27"/>
  <c r="AN217" i="27"/>
  <c r="BB254" i="27"/>
  <c r="BB36" i="36"/>
  <c r="AT161" i="27"/>
  <c r="CJ199" i="27"/>
  <c r="AW176" i="27"/>
  <c r="AV320" i="27"/>
  <c r="AR243" i="27"/>
  <c r="AO71" i="36"/>
  <c r="AS27" i="36"/>
  <c r="BI163" i="27"/>
  <c r="AZ112" i="27"/>
  <c r="BE240" i="27"/>
  <c r="AP281" i="27"/>
  <c r="AQ280" i="27"/>
  <c r="AR326" i="27"/>
  <c r="AN246" i="27"/>
  <c r="AU296" i="27"/>
  <c r="BG159" i="27"/>
  <c r="AW207" i="27"/>
  <c r="AP230" i="27"/>
  <c r="AV260" i="27"/>
  <c r="AV261" i="27"/>
  <c r="AZ187" i="27"/>
  <c r="BF171" i="27"/>
  <c r="BA243" i="27"/>
  <c r="AW282" i="27"/>
  <c r="BA264" i="27"/>
  <c r="AR298" i="27"/>
  <c r="CK269" i="27"/>
  <c r="CK20" i="36"/>
  <c r="AT121" i="27"/>
  <c r="BA273" i="27"/>
  <c r="BD324" i="27"/>
  <c r="AW237" i="27"/>
  <c r="AN29" i="27"/>
  <c r="AP237" i="27"/>
  <c r="AN248" i="27"/>
  <c r="AL256" i="27"/>
  <c r="BE194" i="27"/>
  <c r="AL20" i="36"/>
  <c r="AT249" i="27"/>
  <c r="AZ178" i="27"/>
  <c r="BA88" i="27"/>
  <c r="CJ162" i="27"/>
  <c r="CI118" i="27"/>
  <c r="BG227" i="27"/>
  <c r="AS319" i="27"/>
  <c r="AM212" i="27"/>
  <c r="BI239" i="27"/>
  <c r="AM246" i="27"/>
  <c r="CJ151" i="27"/>
  <c r="BE256" i="27"/>
  <c r="AS183" i="27"/>
  <c r="BH195" i="27"/>
  <c r="CJ280" i="27"/>
  <c r="CK189" i="27"/>
  <c r="AU137" i="27"/>
  <c r="AP231" i="27"/>
  <c r="BH271" i="27"/>
  <c r="AR147" i="27"/>
  <c r="AN276" i="27"/>
  <c r="BB15" i="36"/>
  <c r="AP185" i="27"/>
  <c r="AT267" i="27"/>
  <c r="AW163" i="27"/>
  <c r="AL328" i="27"/>
  <c r="AW250" i="27"/>
  <c r="CI157" i="27"/>
  <c r="BE189" i="27"/>
  <c r="AL87" i="27"/>
  <c r="BD66" i="27"/>
  <c r="AW210" i="27"/>
  <c r="AL253" i="27"/>
  <c r="AV246" i="27"/>
  <c r="AW127" i="27"/>
  <c r="BF220" i="27"/>
  <c r="AM179" i="27"/>
  <c r="BB217" i="27"/>
  <c r="AU91" i="27"/>
  <c r="AS215" i="27"/>
  <c r="AU179" i="27"/>
  <c r="AN17" i="36"/>
  <c r="AW228" i="27"/>
  <c r="AG154" i="27"/>
  <c r="BG113" i="36"/>
  <c r="AU239" i="27"/>
  <c r="BH278" i="27"/>
  <c r="AR198" i="27"/>
  <c r="AP188" i="27"/>
  <c r="AG158" i="27"/>
  <c r="BF217" i="27"/>
  <c r="AR125" i="27"/>
  <c r="AU199" i="27"/>
  <c r="AS176" i="27"/>
  <c r="BE204" i="27"/>
  <c r="AU277" i="27"/>
  <c r="AR152" i="27"/>
  <c r="AM306" i="27"/>
  <c r="AP262" i="27"/>
  <c r="BF88" i="27"/>
  <c r="AS221" i="27"/>
  <c r="AL227" i="27"/>
  <c r="AP307" i="27"/>
  <c r="BD157" i="27"/>
  <c r="AN140" i="27"/>
  <c r="AP17" i="36"/>
  <c r="BF189" i="27"/>
  <c r="AG178" i="27"/>
  <c r="BC30" i="36"/>
  <c r="BI111" i="27"/>
  <c r="BH146" i="27"/>
  <c r="AP224" i="27"/>
  <c r="BF301" i="27"/>
  <c r="BA315" i="27"/>
  <c r="AU301" i="27"/>
  <c r="BF274" i="27"/>
  <c r="BD266" i="27"/>
  <c r="AR120" i="27"/>
  <c r="BC85" i="36"/>
  <c r="BI238" i="27"/>
  <c r="AM65" i="36"/>
  <c r="AV221" i="27"/>
  <c r="BA256" i="27"/>
  <c r="AW26" i="36"/>
  <c r="AT214" i="27"/>
  <c r="BF27" i="36"/>
  <c r="AM217" i="27"/>
  <c r="BC207" i="27"/>
  <c r="BI206" i="27"/>
  <c r="BB307" i="27"/>
  <c r="BD319" i="27"/>
  <c r="AU264" i="27"/>
  <c r="AN255" i="27"/>
  <c r="BB195" i="27"/>
  <c r="BC285" i="27"/>
  <c r="AR155" i="27"/>
  <c r="AO268" i="27"/>
  <c r="BG96" i="36"/>
  <c r="AV191" i="27"/>
  <c r="AV112" i="36"/>
  <c r="AR146" i="27"/>
  <c r="CK211" i="27"/>
  <c r="AT245" i="27"/>
  <c r="BA20" i="36"/>
  <c r="AO155" i="27"/>
  <c r="AP100" i="36"/>
  <c r="AL204" i="27"/>
  <c r="BA287" i="27"/>
  <c r="AM200" i="27"/>
  <c r="CK282" i="27"/>
  <c r="BH296" i="27"/>
  <c r="BH238" i="27"/>
  <c r="BI210" i="27"/>
  <c r="BH269" i="27"/>
  <c r="CK227" i="27"/>
  <c r="AQ16" i="36"/>
  <c r="AT302" i="27"/>
  <c r="BI161" i="27"/>
  <c r="CI183" i="27"/>
  <c r="BD185" i="27"/>
  <c r="AS291" i="27"/>
  <c r="AP25" i="27"/>
  <c r="AO302" i="27"/>
  <c r="BG77" i="27"/>
  <c r="CJ132" i="27"/>
  <c r="BI248" i="27"/>
  <c r="AU327" i="27"/>
  <c r="AW125" i="27"/>
  <c r="AM21" i="36"/>
  <c r="AQ225" i="27"/>
  <c r="BD144" i="27"/>
  <c r="AW95" i="27"/>
  <c r="BB168" i="27"/>
  <c r="BA65" i="27"/>
  <c r="CK32" i="36"/>
  <c r="AP199" i="27"/>
  <c r="BG44" i="27"/>
  <c r="BD151" i="27"/>
  <c r="AQ236" i="27"/>
  <c r="AP247" i="27"/>
  <c r="BE124" i="27"/>
  <c r="BF174" i="27"/>
  <c r="AQ171" i="27"/>
  <c r="BG121" i="27"/>
  <c r="AW212" i="27"/>
  <c r="BC14" i="36"/>
  <c r="BD219" i="27"/>
  <c r="AQ227" i="27"/>
  <c r="AQ277" i="27"/>
  <c r="BC283" i="27"/>
  <c r="CJ195" i="27"/>
  <c r="BI207" i="27"/>
  <c r="BF218" i="27"/>
  <c r="AV222" i="27"/>
  <c r="CI187" i="27"/>
  <c r="AG279" i="27"/>
  <c r="BB21" i="36"/>
  <c r="AN216" i="27"/>
  <c r="AZ239" i="27"/>
  <c r="AO325" i="27"/>
  <c r="BC200" i="27"/>
  <c r="AV198" i="27"/>
  <c r="BF147" i="27"/>
  <c r="AO258" i="27"/>
  <c r="BE209" i="27"/>
  <c r="BF48" i="36"/>
  <c r="AS70" i="36"/>
  <c r="BD147" i="27"/>
  <c r="AG259" i="27"/>
  <c r="BB228" i="27"/>
  <c r="BA208" i="27"/>
  <c r="AU226" i="27"/>
  <c r="AN290" i="27"/>
  <c r="BB199" i="27"/>
  <c r="AL235" i="27"/>
  <c r="BE19" i="36"/>
  <c r="BI257" i="27"/>
  <c r="AQ187" i="27"/>
  <c r="AW214" i="27"/>
  <c r="AM128" i="36"/>
  <c r="BA261" i="27"/>
  <c r="AZ204" i="27"/>
  <c r="BD207" i="27"/>
  <c r="CJ133" i="27"/>
  <c r="BB237" i="27"/>
  <c r="BA222" i="27"/>
  <c r="CI43" i="36"/>
  <c r="AM269" i="27"/>
  <c r="AQ315" i="27"/>
  <c r="AW307" i="27"/>
  <c r="AO220" i="27"/>
  <c r="AL228" i="27"/>
  <c r="AP319" i="27"/>
  <c r="AZ161" i="27"/>
  <c r="AM111" i="27"/>
  <c r="BF317" i="27"/>
  <c r="CK238" i="27"/>
  <c r="AV274" i="27"/>
  <c r="AV74" i="27"/>
  <c r="AR213" i="27"/>
  <c r="AZ266" i="27"/>
  <c r="AL322" i="27"/>
  <c r="BI318" i="27"/>
  <c r="AP287" i="27"/>
  <c r="BB32" i="36"/>
  <c r="AR16" i="36"/>
  <c r="BF123" i="27"/>
  <c r="AQ24" i="36"/>
  <c r="BA282" i="27"/>
  <c r="BC255" i="27"/>
  <c r="BG23" i="36"/>
  <c r="CJ241" i="27"/>
  <c r="AO232" i="27"/>
  <c r="CK215" i="27"/>
  <c r="BE287" i="27"/>
  <c r="AZ322" i="27"/>
  <c r="BG152" i="27"/>
  <c r="AP255" i="27"/>
  <c r="BB258" i="27"/>
  <c r="BG230" i="27"/>
  <c r="AN101" i="36"/>
  <c r="AM148" i="27"/>
  <c r="BA226" i="27"/>
  <c r="BA16" i="36"/>
  <c r="AP222" i="27"/>
  <c r="BD14" i="36"/>
  <c r="BD218" i="27"/>
  <c r="AR40" i="36"/>
  <c r="AV226" i="27"/>
  <c r="AL251" i="27"/>
  <c r="BE326" i="27"/>
  <c r="CJ211" i="27"/>
  <c r="BH66" i="27"/>
  <c r="AR193" i="27"/>
  <c r="AT265" i="27"/>
  <c r="BA56" i="36"/>
  <c r="AG219" i="27"/>
  <c r="AZ280" i="27"/>
  <c r="BG291" i="27"/>
  <c r="AW102" i="27"/>
  <c r="AQ101" i="27"/>
  <c r="AV240" i="27"/>
  <c r="AV115" i="27"/>
  <c r="CJ209" i="27"/>
  <c r="CI48" i="27"/>
  <c r="BG76" i="36"/>
  <c r="BF209" i="27"/>
  <c r="BI189" i="27"/>
  <c r="BC99" i="27"/>
  <c r="AW264" i="27"/>
  <c r="BB285" i="27"/>
  <c r="AW317" i="27"/>
  <c r="BA203" i="27"/>
  <c r="AO153" i="27"/>
  <c r="BA234" i="27"/>
  <c r="BG167" i="27"/>
  <c r="AZ312" i="27"/>
  <c r="BB86" i="27"/>
  <c r="CK186" i="27"/>
  <c r="CI181" i="27"/>
  <c r="BI138" i="27"/>
  <c r="AW116" i="36"/>
  <c r="AT282" i="27"/>
  <c r="AN259" i="27"/>
  <c r="BD284" i="27"/>
  <c r="AM242" i="27"/>
  <c r="AL198" i="27"/>
  <c r="BI93" i="36"/>
  <c r="BC151" i="27"/>
  <c r="AT194" i="27"/>
  <c r="BB135" i="27"/>
  <c r="AW175" i="27"/>
  <c r="AR246" i="27"/>
  <c r="AZ191" i="27"/>
  <c r="BG173" i="27"/>
  <c r="BD129" i="27"/>
  <c r="CJ175" i="27"/>
  <c r="AT263" i="27"/>
  <c r="BB137" i="27"/>
  <c r="BA16" i="27"/>
  <c r="AQ326" i="27"/>
  <c r="AR136" i="27"/>
  <c r="AM267" i="27"/>
  <c r="AQ182" i="27"/>
  <c r="BA223" i="27"/>
  <c r="AW231" i="27"/>
  <c r="BH187" i="27"/>
  <c r="BE193" i="27"/>
  <c r="BE166" i="27"/>
  <c r="BF319" i="27"/>
  <c r="AM176" i="27"/>
  <c r="AQ210" i="27"/>
  <c r="AU212" i="27"/>
  <c r="BB218" i="27"/>
  <c r="CJ246" i="27"/>
  <c r="CI180" i="27"/>
  <c r="BA215" i="27"/>
  <c r="AS242" i="27"/>
  <c r="BE247" i="27"/>
  <c r="AZ105" i="27"/>
  <c r="CK86" i="27"/>
  <c r="AG164" i="27"/>
  <c r="AP212" i="27"/>
  <c r="CI158" i="27"/>
  <c r="BA131" i="27"/>
  <c r="AU295" i="27"/>
  <c r="AS21" i="36"/>
  <c r="AN212" i="27"/>
  <c r="AR106" i="27"/>
  <c r="AU89" i="36"/>
  <c r="AW156" i="27"/>
  <c r="BG94" i="27"/>
  <c r="AS253" i="27"/>
  <c r="AP169" i="27"/>
  <c r="AM265" i="27"/>
  <c r="BH291" i="27"/>
  <c r="AS86" i="36"/>
  <c r="BD198" i="27"/>
  <c r="BC32" i="36"/>
  <c r="BD286" i="27"/>
  <c r="AM72" i="36"/>
  <c r="AP260" i="27"/>
  <c r="BH305" i="27"/>
  <c r="AM195" i="27"/>
  <c r="AO70" i="36"/>
  <c r="AR279" i="27"/>
  <c r="AS182" i="27"/>
  <c r="BA254" i="27"/>
  <c r="AR14" i="36"/>
  <c r="AL94" i="36"/>
  <c r="BC168" i="27"/>
  <c r="AV215" i="27"/>
  <c r="AN51" i="36"/>
  <c r="CK54" i="36"/>
  <c r="AP234" i="27"/>
  <c r="BB14" i="36"/>
  <c r="BG290" i="27"/>
  <c r="AO45" i="27"/>
  <c r="AT303" i="27"/>
  <c r="AP77" i="36"/>
  <c r="CI261" i="27"/>
  <c r="AP40" i="36"/>
  <c r="AQ257" i="27"/>
  <c r="CK183" i="27"/>
  <c r="AO184" i="27"/>
  <c r="AU235" i="27"/>
  <c r="AQ217" i="27"/>
  <c r="BD323" i="27"/>
  <c r="BE132" i="27"/>
  <c r="AL162" i="27"/>
  <c r="AU303" i="27"/>
  <c r="AS43" i="36"/>
  <c r="BD98" i="27"/>
  <c r="AS212" i="27"/>
  <c r="AG133" i="27"/>
  <c r="AZ258" i="27"/>
  <c r="BI48" i="36"/>
  <c r="AR233" i="27"/>
  <c r="AS32" i="36"/>
  <c r="AN262" i="27"/>
  <c r="BD265" i="27"/>
  <c r="AW245" i="27"/>
  <c r="AG173" i="27"/>
  <c r="AU170" i="27"/>
  <c r="AP189" i="27"/>
  <c r="CI309" i="27"/>
  <c r="AM182" i="27"/>
  <c r="BC182" i="27"/>
  <c r="BG221" i="27"/>
  <c r="BC250" i="27"/>
  <c r="AL272" i="27"/>
  <c r="AT43" i="36"/>
  <c r="AQ157" i="27"/>
  <c r="BI160" i="27"/>
  <c r="CJ92" i="27"/>
  <c r="BB69" i="27"/>
  <c r="AS295" i="27"/>
  <c r="AU176" i="27"/>
  <c r="AP288" i="27"/>
  <c r="AZ102" i="27"/>
  <c r="BE76" i="27"/>
  <c r="AL229" i="27"/>
  <c r="AO252" i="27"/>
  <c r="BC284" i="27"/>
  <c r="CI119" i="27"/>
  <c r="BG231" i="27"/>
  <c r="AN278" i="27"/>
  <c r="AU314" i="27"/>
  <c r="CK78" i="27"/>
  <c r="AW266" i="27"/>
  <c r="AS275" i="27"/>
  <c r="AR150" i="27"/>
  <c r="BI179" i="27"/>
  <c r="CJ180" i="27"/>
  <c r="AP173" i="27"/>
  <c r="AU279" i="27"/>
  <c r="CJ85" i="27"/>
  <c r="AV247" i="27"/>
  <c r="AN199" i="27"/>
  <c r="CI308" i="27"/>
  <c r="BA34" i="36"/>
  <c r="CJ50" i="36"/>
  <c r="AT15" i="36"/>
  <c r="AO201" i="27"/>
  <c r="AZ326" i="27"/>
  <c r="BA69" i="36"/>
  <c r="BI269" i="27"/>
  <c r="BD20" i="36"/>
  <c r="AT307" i="27"/>
  <c r="BI219" i="27"/>
  <c r="BG11" i="36"/>
  <c r="AP177" i="27"/>
  <c r="AG31" i="36"/>
  <c r="AO145" i="27"/>
  <c r="CI105" i="27"/>
  <c r="AR187" i="27"/>
  <c r="BG292" i="27"/>
  <c r="AZ279" i="27"/>
  <c r="BC153" i="27"/>
  <c r="AN99" i="27"/>
  <c r="AZ8" i="36"/>
  <c r="CK292" i="27"/>
  <c r="CK263" i="27"/>
  <c r="AZ222" i="27"/>
  <c r="AQ320" i="27"/>
  <c r="BC277" i="27"/>
  <c r="AM254" i="27"/>
  <c r="AR88" i="36"/>
  <c r="AS289" i="27"/>
  <c r="BE281" i="27"/>
  <c r="BD281" i="27"/>
  <c r="BC262" i="27"/>
  <c r="AQ243" i="27"/>
  <c r="AT83" i="27"/>
  <c r="AM234" i="27"/>
  <c r="CI264" i="27"/>
  <c r="AS191" i="27"/>
  <c r="AQ237" i="27"/>
  <c r="AG255" i="27"/>
  <c r="AU151" i="27"/>
  <c r="BA82" i="27"/>
  <c r="CJ235" i="27"/>
  <c r="AZ287" i="27"/>
  <c r="AT90" i="27"/>
  <c r="AL133" i="27"/>
  <c r="BC157" i="27"/>
  <c r="BA117" i="27"/>
  <c r="AN198" i="27"/>
  <c r="AV230" i="27"/>
  <c r="CK94" i="27"/>
  <c r="CK175" i="27"/>
  <c r="AN223" i="27"/>
  <c r="AW160" i="27"/>
  <c r="AW155" i="27"/>
  <c r="AP238" i="27"/>
  <c r="AW11" i="36"/>
  <c r="AG162" i="27"/>
  <c r="AO176" i="27"/>
  <c r="BA281" i="27"/>
  <c r="AQ177" i="27"/>
  <c r="BA229" i="27"/>
  <c r="CI107" i="27"/>
  <c r="AQ288" i="27"/>
  <c r="AW309" i="27"/>
  <c r="BD297" i="27"/>
  <c r="BI95" i="27"/>
  <c r="AR179" i="27"/>
  <c r="BA132" i="27"/>
  <c r="BB283" i="27"/>
  <c r="AN220" i="27"/>
  <c r="AQ158" i="27"/>
  <c r="AP244" i="27"/>
  <c r="AL312" i="27"/>
  <c r="CK207" i="27"/>
  <c r="AZ171" i="27"/>
  <c r="AG65" i="36"/>
  <c r="AW25" i="36"/>
  <c r="AN256" i="27"/>
  <c r="AR230" i="27"/>
  <c r="BD302" i="27"/>
  <c r="BD244" i="27"/>
  <c r="AR173" i="27"/>
  <c r="CJ128" i="27"/>
  <c r="AU197" i="27"/>
  <c r="AP229" i="27"/>
  <c r="BF240" i="27"/>
  <c r="AG159" i="27"/>
  <c r="BB257" i="27"/>
  <c r="BE173" i="27"/>
  <c r="BB295" i="27"/>
  <c r="BC193" i="27"/>
  <c r="CI235" i="27"/>
  <c r="AZ238" i="27"/>
  <c r="AV28" i="36"/>
  <c r="BI158" i="27"/>
  <c r="AR222" i="27"/>
  <c r="AG216" i="27"/>
  <c r="AW217" i="27"/>
  <c r="AZ269" i="27"/>
  <c r="BA277" i="27"/>
  <c r="AU42" i="36"/>
  <c r="AV327" i="27"/>
  <c r="BC24" i="36"/>
  <c r="BB270" i="27"/>
  <c r="BB219" i="27"/>
  <c r="AL205" i="27"/>
  <c r="AP249" i="27"/>
  <c r="AN316" i="27"/>
  <c r="AR301" i="27"/>
  <c r="AW283" i="27"/>
  <c r="BH131" i="27"/>
  <c r="BF276" i="27"/>
  <c r="AS81" i="36"/>
  <c r="BI15" i="36"/>
  <c r="AZ262" i="27"/>
  <c r="BF227" i="27"/>
  <c r="CK67" i="36"/>
  <c r="BD240" i="27"/>
  <c r="BD298" i="27"/>
  <c r="AU90" i="36"/>
  <c r="AO238" i="27"/>
  <c r="CJ12" i="36"/>
  <c r="BH165" i="27"/>
  <c r="CI275" i="27"/>
  <c r="AT34" i="36"/>
  <c r="BG27" i="36"/>
  <c r="BF262" i="27"/>
  <c r="AG184" i="27"/>
  <c r="AZ242" i="27"/>
  <c r="BI283" i="27"/>
  <c r="AN186" i="27"/>
  <c r="AG176" i="27"/>
  <c r="BF50" i="36"/>
  <c r="CK279" i="27"/>
  <c r="AG276" i="27"/>
  <c r="CJ146" i="27"/>
  <c r="AR49" i="36"/>
  <c r="AU236" i="27"/>
  <c r="AL153" i="27"/>
  <c r="CJ190" i="27"/>
  <c r="BI77" i="27"/>
  <c r="BH285" i="27"/>
  <c r="AW272" i="27"/>
  <c r="BD75" i="36"/>
  <c r="CI296" i="27"/>
  <c r="AG242" i="27"/>
  <c r="AQ284" i="27"/>
  <c r="AZ307" i="27"/>
  <c r="CI137" i="27"/>
  <c r="BE197" i="27"/>
  <c r="BA79" i="27"/>
  <c r="CI222" i="27"/>
  <c r="BH105" i="27"/>
  <c r="AN251" i="27"/>
  <c r="BB229" i="27"/>
  <c r="AZ170" i="27"/>
  <c r="BA291" i="27"/>
  <c r="BC194" i="27"/>
  <c r="AM194" i="27"/>
  <c r="AS151" i="27"/>
  <c r="AN138" i="27"/>
  <c r="BH143" i="27"/>
  <c r="AP175" i="27"/>
  <c r="CI67" i="36"/>
  <c r="AQ199" i="27"/>
  <c r="AL164" i="27"/>
  <c r="AP151" i="27"/>
  <c r="AG248" i="27"/>
  <c r="CI202" i="27"/>
  <c r="AS254" i="27"/>
  <c r="BG74" i="27"/>
  <c r="BI204" i="27"/>
  <c r="AM198" i="27"/>
  <c r="BF179" i="27"/>
  <c r="AQ205" i="27"/>
  <c r="CK248" i="27"/>
  <c r="AS324" i="27"/>
  <c r="BH96" i="36"/>
  <c r="AS171" i="27"/>
  <c r="CI257" i="27"/>
  <c r="AO36" i="36"/>
  <c r="AN240" i="27"/>
  <c r="AV189" i="27"/>
  <c r="AM299" i="27"/>
  <c r="BD226" i="27"/>
  <c r="AL239" i="27"/>
  <c r="CK112" i="27"/>
  <c r="AZ268" i="27"/>
  <c r="CJ156" i="27"/>
  <c r="CJ299" i="27"/>
  <c r="BC273" i="27"/>
  <c r="BA148" i="27"/>
  <c r="BG196" i="27"/>
  <c r="BG261" i="27"/>
  <c r="BH215" i="27"/>
  <c r="CI191" i="27"/>
  <c r="AP18" i="36"/>
  <c r="AG58" i="27"/>
  <c r="AU293" i="27"/>
  <c r="AR234" i="27"/>
  <c r="AM250" i="27"/>
  <c r="CJ206" i="27"/>
  <c r="AU146" i="27"/>
  <c r="BA76" i="36"/>
  <c r="BB243" i="27"/>
  <c r="AW186" i="27"/>
  <c r="BH231" i="27"/>
  <c r="AS157" i="27"/>
  <c r="AQ223" i="27"/>
  <c r="CI267" i="27"/>
  <c r="BD195" i="27"/>
  <c r="AZ106" i="27"/>
  <c r="CJ70" i="27"/>
  <c r="AN237" i="27"/>
  <c r="BA275" i="27"/>
  <c r="AO321" i="27"/>
  <c r="BE238" i="27"/>
  <c r="BB252" i="27"/>
  <c r="AM188" i="27"/>
  <c r="BE264" i="27"/>
  <c r="BF303" i="27"/>
  <c r="AL184" i="27"/>
  <c r="BA286" i="27"/>
  <c r="AS193" i="27"/>
  <c r="AV196" i="27"/>
  <c r="BD67" i="36"/>
  <c r="CJ243" i="27"/>
  <c r="BE231" i="27"/>
  <c r="CI217" i="27"/>
  <c r="AV255" i="27"/>
  <c r="BH104" i="27"/>
  <c r="BF260" i="27"/>
  <c r="AV162" i="27"/>
  <c r="AM210" i="27"/>
  <c r="AU190" i="27"/>
  <c r="BF224" i="27"/>
  <c r="CJ166" i="27"/>
  <c r="BC298" i="27"/>
  <c r="BG131" i="27"/>
  <c r="AR302" i="27"/>
  <c r="BG277" i="27"/>
  <c r="BA165" i="27"/>
  <c r="BF191" i="27"/>
  <c r="AG245" i="27"/>
  <c r="CJ309" i="27"/>
  <c r="AU172" i="27"/>
  <c r="AO255" i="27"/>
  <c r="AS174" i="27"/>
  <c r="BB266" i="27"/>
  <c r="AM184" i="27"/>
  <c r="BG287" i="27"/>
  <c r="AO11" i="36"/>
  <c r="AM139" i="27"/>
  <c r="AU237" i="27"/>
  <c r="AZ78" i="27"/>
  <c r="AG141" i="27"/>
  <c r="AZ22" i="36"/>
  <c r="AR182" i="27"/>
  <c r="AT208" i="27"/>
  <c r="CK233" i="27"/>
  <c r="CJ222" i="27"/>
  <c r="CK176" i="27"/>
  <c r="BD292" i="27"/>
  <c r="AN141" i="27"/>
  <c r="BI102" i="27"/>
  <c r="BD143" i="27"/>
  <c r="BI154" i="27"/>
  <c r="BG16" i="36"/>
  <c r="BI149" i="27"/>
  <c r="AL143" i="27"/>
  <c r="BB208" i="27"/>
  <c r="AN277" i="27"/>
  <c r="AU213" i="27"/>
  <c r="BE212" i="27"/>
  <c r="AN56" i="27"/>
  <c r="AL114" i="27"/>
  <c r="AW85" i="27"/>
  <c r="AG57" i="27"/>
  <c r="AW145" i="27"/>
  <c r="BA169" i="27"/>
  <c r="AU69" i="27"/>
  <c r="CJ131" i="27"/>
  <c r="BB265" i="27"/>
  <c r="AM257" i="27"/>
  <c r="AR149" i="27"/>
  <c r="AS85" i="27"/>
  <c r="AZ209" i="27"/>
  <c r="CK96" i="27"/>
  <c r="AR117" i="27"/>
  <c r="BH134" i="27"/>
  <c r="AV119" i="27"/>
  <c r="AM65" i="27"/>
  <c r="AW158" i="27"/>
  <c r="AM152" i="27"/>
  <c r="AQ136" i="27"/>
  <c r="BE117" i="27"/>
  <c r="AS52" i="27"/>
  <c r="AO100" i="27"/>
  <c r="CI195" i="27"/>
  <c r="CK259" i="27"/>
  <c r="BB109" i="27"/>
  <c r="BG194" i="27"/>
  <c r="AV175" i="27"/>
  <c r="AO247" i="27"/>
  <c r="AV152" i="27"/>
  <c r="AO16" i="36"/>
  <c r="AO239" i="27"/>
  <c r="BC22" i="27"/>
  <c r="AT125" i="27"/>
  <c r="BG90" i="27"/>
  <c r="BF30" i="27"/>
  <c r="BH139" i="27"/>
  <c r="AG256" i="27"/>
  <c r="AQ123" i="27"/>
  <c r="AZ65" i="27"/>
  <c r="AM206" i="27"/>
  <c r="AM121" i="27"/>
  <c r="AM133" i="27"/>
  <c r="AX32" i="27"/>
  <c r="AU210" i="27"/>
  <c r="BI147" i="27"/>
  <c r="BI110" i="27"/>
  <c r="CJ215" i="27"/>
  <c r="BF193" i="27"/>
  <c r="BB37" i="36"/>
  <c r="AT92" i="27"/>
  <c r="CJ219" i="27"/>
  <c r="AZ228" i="27"/>
  <c r="BA135" i="27"/>
  <c r="CK187" i="27"/>
  <c r="AS123" i="27"/>
  <c r="BD119" i="27"/>
  <c r="AL90" i="27"/>
  <c r="BE157" i="27"/>
  <c r="AS92" i="27"/>
  <c r="BI128" i="27"/>
  <c r="BC220" i="27"/>
  <c r="BF249" i="27"/>
  <c r="CI245" i="27"/>
  <c r="BD104" i="27"/>
  <c r="BC63" i="36"/>
  <c r="BE196" i="27"/>
  <c r="BC54" i="27"/>
  <c r="AQ250" i="27"/>
  <c r="CI192" i="27"/>
  <c r="CJ102" i="27"/>
  <c r="BF181" i="27"/>
  <c r="BD154" i="27"/>
  <c r="BH152" i="27"/>
  <c r="CK220" i="27"/>
  <c r="BC81" i="27"/>
  <c r="BC301" i="27"/>
  <c r="CK92" i="27"/>
  <c r="AU209" i="27"/>
  <c r="AP95" i="27"/>
  <c r="BE187" i="27"/>
  <c r="AZ272" i="27"/>
  <c r="BG247" i="27"/>
  <c r="AR11" i="36"/>
  <c r="AV66" i="27"/>
  <c r="CJ198" i="27"/>
  <c r="AM190" i="27"/>
  <c r="AL201" i="27"/>
  <c r="AS91" i="27"/>
  <c r="AM128" i="27"/>
  <c r="BI24" i="36"/>
  <c r="AO222" i="27"/>
  <c r="AP227" i="27"/>
  <c r="AM127" i="27"/>
  <c r="BF239" i="27"/>
  <c r="AP197" i="27"/>
  <c r="AS185" i="27"/>
  <c r="AM141" i="27"/>
  <c r="CI315" i="27"/>
  <c r="AR42" i="36"/>
  <c r="BE123" i="27"/>
  <c r="AL206" i="27"/>
  <c r="BA51" i="36"/>
  <c r="AN215" i="27"/>
  <c r="BI202" i="27"/>
  <c r="AV205" i="27"/>
  <c r="BD175" i="27"/>
  <c r="AN95" i="27"/>
  <c r="AL156" i="27"/>
  <c r="BE323" i="27"/>
  <c r="BE275" i="27"/>
  <c r="BD313" i="27"/>
  <c r="AP263" i="27"/>
  <c r="AS269" i="27"/>
  <c r="AQ204" i="27"/>
  <c r="BD173" i="27"/>
  <c r="AG208" i="27"/>
  <c r="AN232" i="27"/>
  <c r="BF160" i="27"/>
  <c r="AT272" i="27"/>
  <c r="BE229" i="27"/>
  <c r="AL104" i="27"/>
  <c r="AW199" i="27"/>
  <c r="AQ96" i="27"/>
  <c r="AL42" i="27"/>
  <c r="AZ199" i="27"/>
  <c r="CK138" i="27"/>
  <c r="BC103" i="27"/>
  <c r="AV26" i="27"/>
  <c r="BH35" i="27"/>
  <c r="BA247" i="27"/>
  <c r="AO71" i="27"/>
  <c r="BG73" i="27"/>
  <c r="AR105" i="27"/>
  <c r="AM123" i="27"/>
  <c r="AN181" i="27"/>
  <c r="BF33" i="27"/>
  <c r="CK164" i="27"/>
  <c r="BD60" i="27"/>
  <c r="AL292" i="27"/>
  <c r="AM93" i="27"/>
  <c r="AR82" i="27"/>
  <c r="AR123" i="27"/>
  <c r="AP213" i="27"/>
  <c r="BG211" i="27"/>
  <c r="AR107" i="27"/>
  <c r="CI154" i="27"/>
  <c r="AN63" i="27"/>
  <c r="AU223" i="27"/>
  <c r="AO39" i="27"/>
  <c r="BD212" i="27"/>
  <c r="AZ313" i="27"/>
  <c r="AN292" i="27"/>
  <c r="CJ188" i="27"/>
  <c r="AS139" i="27"/>
  <c r="BB145" i="27"/>
  <c r="AO223" i="27"/>
  <c r="BD68" i="27"/>
  <c r="CI24" i="27"/>
  <c r="CI68" i="27"/>
  <c r="AM202" i="27"/>
  <c r="AN242" i="27"/>
  <c r="AM142" i="27"/>
  <c r="AO210" i="27"/>
  <c r="AV112" i="27"/>
  <c r="AO170" i="27"/>
  <c r="AW34" i="27"/>
  <c r="CJ258" i="27"/>
  <c r="CK169" i="27"/>
  <c r="BC149" i="27"/>
  <c r="BD42" i="27"/>
  <c r="CJ157" i="27"/>
  <c r="AS74" i="27"/>
  <c r="BC128" i="27"/>
  <c r="AZ158" i="27"/>
  <c r="BE110" i="27"/>
  <c r="BB261" i="27"/>
  <c r="BH117" i="27"/>
  <c r="BI220" i="27"/>
  <c r="AP47" i="27"/>
  <c r="AU67" i="27"/>
  <c r="AS105" i="27"/>
  <c r="BI89" i="27"/>
  <c r="AP61" i="27"/>
  <c r="CI210" i="27"/>
  <c r="AR253" i="27"/>
  <c r="BH172" i="27"/>
  <c r="AW98" i="27"/>
  <c r="CK194" i="27"/>
  <c r="AO179" i="27"/>
  <c r="BG208" i="27"/>
  <c r="AV47" i="27"/>
  <c r="AS167" i="27"/>
  <c r="CI37" i="27"/>
  <c r="BC77" i="27"/>
  <c r="BH163" i="27"/>
  <c r="AL147" i="27"/>
  <c r="BC230" i="27"/>
  <c r="AU214" i="27"/>
  <c r="CI111" i="27"/>
  <c r="CK182" i="27"/>
  <c r="AV227" i="27"/>
  <c r="BD137" i="27"/>
  <c r="AY9" i="27"/>
  <c r="AR54" i="27"/>
  <c r="CK75" i="27"/>
  <c r="AN89" i="27"/>
  <c r="BG315" i="27"/>
  <c r="AG321" i="27"/>
  <c r="BG232" i="27"/>
  <c r="AG188" i="27"/>
  <c r="BE251" i="27"/>
  <c r="AG238" i="27"/>
  <c r="BH276" i="27"/>
  <c r="BC92" i="27"/>
  <c r="AT28" i="36"/>
  <c r="BF203" i="27"/>
  <c r="AQ279" i="27"/>
  <c r="AT324" i="27"/>
  <c r="BC196" i="27"/>
  <c r="BH128" i="27"/>
  <c r="CJ189" i="27"/>
  <c r="BF24" i="36"/>
  <c r="CK247" i="27"/>
  <c r="BD194" i="27"/>
  <c r="AL275" i="27"/>
  <c r="CK195" i="27"/>
  <c r="AP136" i="27"/>
  <c r="BD133" i="27"/>
  <c r="BF126" i="27"/>
  <c r="BH177" i="27"/>
  <c r="BG266" i="27"/>
  <c r="BF228" i="27"/>
  <c r="BH151" i="27"/>
  <c r="BB246" i="27"/>
  <c r="AU121" i="27"/>
  <c r="BI279" i="27"/>
  <c r="AW9" i="36"/>
  <c r="AG237" i="27"/>
  <c r="BG9" i="36"/>
  <c r="AP190" i="27"/>
  <c r="AW239" i="27"/>
  <c r="AO240" i="27"/>
  <c r="BC171" i="27"/>
  <c r="AR178" i="27"/>
  <c r="AS133" i="27"/>
  <c r="AN245" i="27"/>
  <c r="AQ151" i="27"/>
  <c r="AP193" i="27"/>
  <c r="CI189" i="27"/>
  <c r="AM220" i="27"/>
  <c r="CK147" i="27"/>
  <c r="AO224" i="27"/>
  <c r="AO283" i="27"/>
  <c r="BC224" i="27"/>
  <c r="AU88" i="27"/>
  <c r="AZ80" i="27"/>
  <c r="AQ192" i="27"/>
  <c r="AQ111" i="27"/>
  <c r="BI52" i="27"/>
  <c r="CK315" i="27"/>
  <c r="AP117" i="27"/>
  <c r="CK107" i="27"/>
  <c r="AQ91" i="27"/>
  <c r="BD138" i="27"/>
  <c r="BD114" i="27"/>
  <c r="AR254" i="27"/>
  <c r="BA221" i="27"/>
  <c r="BH208" i="27"/>
  <c r="AV87" i="27"/>
  <c r="BC124" i="27"/>
  <c r="BD156" i="27"/>
  <c r="AP153" i="27"/>
  <c r="AO129" i="27"/>
  <c r="CI126" i="27"/>
  <c r="CI193" i="27"/>
  <c r="AM37" i="27"/>
  <c r="AL8" i="27"/>
  <c r="AM303" i="27"/>
  <c r="AV42" i="36"/>
  <c r="AG223" i="27"/>
  <c r="AS109" i="27"/>
  <c r="AO203" i="27"/>
  <c r="AL171" i="27"/>
  <c r="BA212" i="27"/>
  <c r="BA164" i="27"/>
  <c r="AQ195" i="27"/>
  <c r="BG137" i="27"/>
  <c r="AN121" i="27"/>
  <c r="AG86" i="27"/>
  <c r="AM167" i="27"/>
  <c r="AN235" i="27"/>
  <c r="BC47" i="27"/>
  <c r="BH277" i="27"/>
  <c r="AN192" i="27"/>
  <c r="BG38" i="27"/>
  <c r="BA123" i="27"/>
  <c r="AG104" i="27"/>
  <c r="AZ100" i="27"/>
  <c r="CK174" i="27"/>
  <c r="BH129" i="27"/>
  <c r="AZ211" i="27"/>
  <c r="BE86" i="27"/>
  <c r="AW303" i="27"/>
  <c r="AU154" i="27"/>
  <c r="AN94" i="27"/>
  <c r="AQ176" i="27"/>
  <c r="AW173" i="27"/>
  <c r="AO60" i="27"/>
  <c r="AN104" i="27"/>
  <c r="AT138" i="27"/>
  <c r="AS147" i="27"/>
  <c r="BA59" i="27"/>
  <c r="BG118" i="27"/>
  <c r="AN86" i="27"/>
  <c r="BD9" i="36"/>
  <c r="AO59" i="27"/>
  <c r="BB35" i="27"/>
  <c r="BD99" i="27"/>
  <c r="AL68" i="27"/>
  <c r="BG143" i="27"/>
  <c r="BD291" i="27"/>
  <c r="CK156" i="27"/>
  <c r="BC174" i="27"/>
  <c r="AZ198" i="27"/>
  <c r="AP172" i="27"/>
  <c r="AM277" i="27"/>
  <c r="CK24" i="36"/>
  <c r="BE179" i="27"/>
  <c r="AO115" i="27"/>
  <c r="AR217" i="27"/>
  <c r="BH219" i="27"/>
  <c r="AO57" i="36"/>
  <c r="CI252" i="27"/>
  <c r="AP209" i="27"/>
  <c r="BG218" i="27"/>
  <c r="BH274" i="27"/>
  <c r="CJ316" i="27"/>
  <c r="AR247" i="27"/>
  <c r="AS154" i="27"/>
  <c r="AU35" i="27"/>
  <c r="AN320" i="27"/>
  <c r="CI169" i="27"/>
  <c r="BH314" i="27"/>
  <c r="AM224" i="27"/>
  <c r="BF305" i="27"/>
  <c r="BI296" i="27"/>
  <c r="AR194" i="27"/>
  <c r="AM192" i="27"/>
  <c r="BH188" i="27"/>
  <c r="BD310" i="27"/>
  <c r="AO213" i="27"/>
  <c r="BC177" i="27"/>
  <c r="AR300" i="27"/>
  <c r="CK172" i="27"/>
  <c r="BE15" i="36"/>
  <c r="AU123" i="27"/>
  <c r="AS219" i="27"/>
  <c r="AZ90" i="27"/>
  <c r="BH94" i="27"/>
  <c r="BA213" i="27"/>
  <c r="BH242" i="27"/>
  <c r="BG212" i="27"/>
  <c r="AO183" i="27"/>
  <c r="AL15" i="36"/>
  <c r="AG96" i="27"/>
  <c r="BD208" i="27"/>
  <c r="BI236" i="27"/>
  <c r="AS50" i="27"/>
  <c r="CJ171" i="27"/>
  <c r="AP163" i="27"/>
  <c r="BA179" i="27"/>
  <c r="BI106" i="27"/>
  <c r="AM21" i="27"/>
  <c r="AS78" i="27"/>
  <c r="AO83" i="27"/>
  <c r="BE208" i="27"/>
  <c r="AR290" i="27"/>
  <c r="AM280" i="27"/>
  <c r="AO126" i="27"/>
  <c r="BA194" i="27"/>
  <c r="BF120" i="27"/>
  <c r="BE163" i="27"/>
  <c r="AR48" i="27"/>
  <c r="AT60" i="27"/>
  <c r="AW174" i="27"/>
  <c r="CJ183" i="27"/>
  <c r="BH107" i="27"/>
  <c r="AQ135" i="27"/>
  <c r="AS186" i="27"/>
  <c r="BI87" i="27"/>
  <c r="BF135" i="27"/>
  <c r="BD126" i="27"/>
  <c r="BB80" i="27"/>
  <c r="AZ168" i="27"/>
  <c r="AP108" i="27"/>
  <c r="AO48" i="27"/>
  <c r="AP166" i="27"/>
  <c r="CK150" i="27"/>
  <c r="CK140" i="27"/>
  <c r="AR239" i="27"/>
  <c r="CI260" i="27"/>
  <c r="CI33" i="27"/>
  <c r="CK141" i="27"/>
  <c r="BB92" i="27"/>
  <c r="BD120" i="27"/>
  <c r="BF115" i="27"/>
  <c r="AW206" i="27"/>
  <c r="AV211" i="27"/>
  <c r="BB98" i="27"/>
  <c r="AO209" i="27"/>
  <c r="AL115" i="27"/>
  <c r="BH226" i="27"/>
  <c r="AL135" i="27"/>
  <c r="BA97" i="27"/>
  <c r="AO9" i="27"/>
  <c r="CJ325" i="27"/>
  <c r="AM118" i="27"/>
  <c r="CI324" i="27"/>
  <c r="CK270" i="27"/>
  <c r="AW302" i="27"/>
  <c r="AZ143" i="27"/>
  <c r="BH196" i="27"/>
  <c r="BE119" i="27"/>
  <c r="CI287" i="27"/>
  <c r="AO221" i="27"/>
  <c r="BE186" i="27"/>
  <c r="AL177" i="27"/>
  <c r="AV96" i="27"/>
  <c r="AW144" i="27"/>
  <c r="AZ227" i="27"/>
  <c r="CI206" i="27"/>
  <c r="AQ168" i="27"/>
  <c r="AM266" i="27"/>
  <c r="BE245" i="27"/>
  <c r="BB23" i="27"/>
  <c r="BE192" i="27"/>
  <c r="BD180" i="27"/>
  <c r="BI271" i="27"/>
  <c r="AL73" i="27"/>
  <c r="AZ311" i="27"/>
  <c r="AN224" i="27"/>
  <c r="AG290" i="27"/>
  <c r="BC96" i="27"/>
  <c r="AR184" i="27"/>
  <c r="AT132" i="27"/>
  <c r="AN279" i="27"/>
  <c r="BG324" i="27"/>
  <c r="BG281" i="27"/>
  <c r="AR162" i="27"/>
  <c r="BC105" i="27"/>
  <c r="AN74" i="36"/>
  <c r="AW204" i="27"/>
  <c r="AT152" i="27"/>
  <c r="AL203" i="27"/>
  <c r="AU278" i="27"/>
  <c r="AU135" i="27"/>
  <c r="BC214" i="27"/>
  <c r="BI67" i="27"/>
  <c r="AG87" i="27"/>
  <c r="AR21" i="27"/>
  <c r="BB138" i="27"/>
  <c r="AN188" i="27"/>
  <c r="CJ53" i="27"/>
  <c r="BF146" i="27"/>
  <c r="AQ14" i="36"/>
  <c r="AM166" i="27"/>
  <c r="AV186" i="27"/>
  <c r="CI211" i="27"/>
  <c r="AW295" i="27"/>
  <c r="AR257" i="27"/>
  <c r="AN178" i="27"/>
  <c r="CJ164" i="27"/>
  <c r="BE138" i="27"/>
  <c r="AP176" i="27"/>
  <c r="AL157" i="27"/>
  <c r="AT238" i="27"/>
  <c r="AN173" i="27"/>
  <c r="BF118" i="27"/>
  <c r="BG249" i="27"/>
  <c r="AU186" i="27"/>
  <c r="BI222" i="27"/>
  <c r="AP94" i="27"/>
  <c r="AU59" i="27"/>
  <c r="AL174" i="27"/>
  <c r="AG122" i="27"/>
  <c r="AW99" i="27"/>
  <c r="BB224" i="27"/>
  <c r="AG253" i="27"/>
  <c r="AT149" i="27"/>
  <c r="AV229" i="27"/>
  <c r="BC183" i="27"/>
  <c r="AL80" i="27"/>
  <c r="AP219" i="27"/>
  <c r="AJ13" i="27"/>
  <c r="CJ66" i="27"/>
  <c r="BB133" i="27"/>
  <c r="BB89" i="27"/>
  <c r="BF141" i="27"/>
  <c r="BB108" i="27"/>
  <c r="AZ127" i="27"/>
  <c r="BA182" i="27"/>
  <c r="BB88" i="27"/>
  <c r="CJ118" i="27"/>
  <c r="AW240" i="27"/>
  <c r="BG62" i="27"/>
  <c r="AW165" i="27"/>
  <c r="BC248" i="27"/>
  <c r="BI175" i="27"/>
  <c r="BC232" i="27"/>
  <c r="AM57" i="27"/>
  <c r="AZ205" i="27"/>
  <c r="AR158" i="27"/>
  <c r="CI153" i="27"/>
  <c r="AL213" i="27"/>
  <c r="AW72" i="27"/>
  <c r="AS10" i="27"/>
  <c r="BH270" i="27"/>
  <c r="AQ98" i="27"/>
  <c r="AT135" i="27"/>
  <c r="AG136" i="27"/>
  <c r="AQ132" i="27"/>
  <c r="BG108" i="27"/>
  <c r="AR258" i="27"/>
  <c r="AO262" i="27"/>
  <c r="AV185" i="27"/>
  <c r="BG113" i="27"/>
  <c r="BG217" i="27"/>
  <c r="AU130" i="27"/>
  <c r="AL187" i="27"/>
  <c r="AT176" i="27"/>
  <c r="BF168" i="27"/>
  <c r="BE149" i="27"/>
  <c r="BD110" i="27"/>
  <c r="AG260" i="27"/>
  <c r="AU232" i="27"/>
  <c r="BG181" i="27"/>
  <c r="BE83" i="27"/>
  <c r="BD258" i="27"/>
  <c r="BH299" i="27"/>
  <c r="BD296" i="27"/>
  <c r="CJ205" i="27"/>
  <c r="AW253" i="27"/>
  <c r="CK167" i="27"/>
  <c r="BH272" i="27"/>
  <c r="BH109" i="27"/>
  <c r="AZ189" i="27"/>
  <c r="CK123" i="27"/>
  <c r="CI149" i="27"/>
  <c r="AP9" i="36"/>
  <c r="AV228" i="27"/>
  <c r="AO10" i="27"/>
  <c r="BF270" i="27"/>
  <c r="AT260" i="27"/>
  <c r="BF205" i="27"/>
  <c r="AL209" i="27"/>
  <c r="AZ196" i="27"/>
  <c r="AN52" i="36"/>
  <c r="BH138" i="27"/>
  <c r="AL310" i="27"/>
  <c r="AZ192" i="27"/>
  <c r="AP308" i="27"/>
  <c r="AT164" i="27"/>
  <c r="BA228" i="27"/>
  <c r="AW65" i="27"/>
  <c r="AM160" i="27"/>
  <c r="AG205" i="27"/>
  <c r="CI251" i="27"/>
  <c r="AR224" i="27"/>
  <c r="AW246" i="27"/>
  <c r="AR205" i="27"/>
  <c r="AM177" i="27"/>
  <c r="BD169" i="27"/>
  <c r="AK9" i="36"/>
  <c r="AR55" i="27"/>
  <c r="BH99" i="27"/>
  <c r="AO217" i="27"/>
  <c r="BE274" i="27"/>
  <c r="AR197" i="27"/>
  <c r="AL214" i="27"/>
  <c r="AQ194" i="27"/>
  <c r="AS190" i="27"/>
  <c r="AR201" i="27"/>
  <c r="AY22" i="27"/>
  <c r="BD75" i="27"/>
  <c r="AJ11" i="27"/>
  <c r="BD11" i="27"/>
  <c r="BA105" i="27"/>
  <c r="AO161" i="27"/>
  <c r="CI63" i="27"/>
  <c r="BC190" i="27"/>
  <c r="AP285" i="27"/>
  <c r="AO81" i="27"/>
  <c r="BI253" i="27"/>
  <c r="BI118" i="27"/>
  <c r="BD152" i="27"/>
  <c r="AU161" i="27"/>
  <c r="AX17" i="27"/>
  <c r="AL327" i="27"/>
  <c r="AQ147" i="27"/>
  <c r="BA292" i="27"/>
  <c r="BI114" i="27"/>
  <c r="AK16" i="27"/>
  <c r="BA87" i="27"/>
  <c r="BA157" i="27"/>
  <c r="AG183" i="27"/>
  <c r="BE50" i="27"/>
  <c r="BB256" i="27"/>
  <c r="AV17" i="27"/>
  <c r="BC208" i="27"/>
  <c r="BI200" i="27"/>
  <c r="CI27" i="36"/>
  <c r="AZ29" i="27"/>
  <c r="AN187" i="27"/>
  <c r="AL76" i="27"/>
  <c r="CI43" i="27"/>
  <c r="AN28" i="36"/>
  <c r="CI87" i="27"/>
  <c r="BE127" i="27"/>
  <c r="BG170" i="27"/>
  <c r="AL148" i="27"/>
  <c r="AZ148" i="27"/>
  <c r="BF131" i="27"/>
  <c r="BB164" i="27"/>
  <c r="AL167" i="27"/>
  <c r="AV201" i="27"/>
  <c r="BB250" i="27"/>
  <c r="AR51" i="27"/>
  <c r="AZ97" i="27"/>
  <c r="BG134" i="27"/>
  <c r="AR22" i="27"/>
  <c r="BD155" i="27"/>
  <c r="BD90" i="27"/>
  <c r="CJ228" i="27"/>
  <c r="CI188" i="27"/>
  <c r="BB64" i="27"/>
  <c r="BI105" i="27"/>
  <c r="AN184" i="27"/>
  <c r="AV107" i="27"/>
  <c r="AQ125" i="27"/>
  <c r="BC29" i="27"/>
  <c r="CJ64" i="27"/>
  <c r="AQ53" i="27"/>
  <c r="AO121" i="27"/>
  <c r="AN296" i="27"/>
  <c r="AR159" i="27"/>
  <c r="AM113" i="27"/>
  <c r="BA198" i="27"/>
  <c r="BE143" i="27"/>
  <c r="BA113" i="27"/>
  <c r="CJ39" i="27"/>
  <c r="AJ31" i="27"/>
  <c r="AM157" i="27"/>
  <c r="AG147" i="27"/>
  <c r="BE244" i="27"/>
  <c r="AP53" i="27"/>
  <c r="BC20" i="27"/>
  <c r="BF272" i="27"/>
  <c r="BH164" i="27"/>
  <c r="BF97" i="27"/>
  <c r="AU249" i="27"/>
  <c r="AL306" i="27"/>
  <c r="AU201" i="27"/>
  <c r="BG233" i="27"/>
  <c r="AP23" i="36"/>
  <c r="BC12" i="36"/>
  <c r="BE131" i="27"/>
  <c r="AT223" i="27"/>
  <c r="BD101" i="27"/>
  <c r="BB175" i="27"/>
  <c r="BD242" i="27"/>
  <c r="AN323" i="27"/>
  <c r="AP155" i="27"/>
  <c r="AM163" i="27"/>
  <c r="BH266" i="27"/>
  <c r="BC121" i="27"/>
  <c r="AW219" i="27"/>
  <c r="BD246" i="27"/>
  <c r="BF281" i="27"/>
  <c r="AP157" i="27"/>
  <c r="BA71" i="27"/>
  <c r="BD168" i="27"/>
  <c r="BA206" i="27"/>
  <c r="BA233" i="27"/>
  <c r="AG231" i="27"/>
  <c r="BE18" i="36"/>
  <c r="BA99" i="27"/>
  <c r="BG116" i="27"/>
  <c r="BC152" i="27"/>
  <c r="AU246" i="27"/>
  <c r="BE236" i="27"/>
  <c r="BA224" i="27"/>
  <c r="BH171" i="27"/>
  <c r="CI215" i="27"/>
  <c r="BG250" i="27"/>
  <c r="AT178" i="27"/>
  <c r="BA63" i="27"/>
  <c r="BA225" i="27"/>
  <c r="AG177" i="27"/>
  <c r="AN213" i="27"/>
  <c r="CJ184" i="27"/>
  <c r="CJ203" i="27"/>
  <c r="CI230" i="27"/>
  <c r="AW48" i="36"/>
  <c r="BC164" i="27"/>
  <c r="AV164" i="27"/>
  <c r="AT51" i="36"/>
  <c r="AN116" i="27"/>
  <c r="AM59" i="27"/>
  <c r="AN271" i="27"/>
  <c r="BG122" i="27"/>
  <c r="BH31" i="27"/>
  <c r="BC265" i="27"/>
  <c r="BB101" i="27"/>
  <c r="BE126" i="27"/>
  <c r="AS224" i="27"/>
  <c r="AW117" i="27"/>
  <c r="AR165" i="27"/>
  <c r="AP161" i="27"/>
  <c r="AL121" i="27"/>
  <c r="BC25" i="36"/>
  <c r="AU220" i="27"/>
  <c r="AT74" i="27"/>
  <c r="CI176" i="27"/>
  <c r="AZ69" i="27"/>
  <c r="AG148" i="27"/>
  <c r="AV89" i="27"/>
  <c r="AQ200" i="27"/>
  <c r="BE53" i="27"/>
  <c r="AO29" i="27"/>
  <c r="AP122" i="27"/>
  <c r="AO175" i="27"/>
  <c r="AP38" i="27"/>
  <c r="CK46" i="27"/>
  <c r="BC234" i="27"/>
  <c r="BF175" i="27"/>
  <c r="CI201" i="27"/>
  <c r="BC158" i="27"/>
  <c r="BG205" i="27"/>
  <c r="CK63" i="27"/>
  <c r="AT117" i="27"/>
  <c r="AO295" i="27"/>
  <c r="AM107" i="27"/>
  <c r="AS199" i="27"/>
  <c r="BE142" i="27"/>
  <c r="AO169" i="27"/>
  <c r="AW177" i="27"/>
  <c r="AQ22" i="27"/>
  <c r="BH180" i="27"/>
  <c r="BD274" i="27"/>
  <c r="AN32" i="27"/>
  <c r="AN67" i="27"/>
  <c r="BE147" i="27"/>
  <c r="BG34" i="36"/>
  <c r="BI83" i="27"/>
  <c r="AW315" i="27"/>
  <c r="BB153" i="27"/>
  <c r="AV179" i="27"/>
  <c r="AO160" i="27"/>
  <c r="AL149" i="27"/>
  <c r="BF40" i="27"/>
  <c r="BC64" i="27"/>
  <c r="BG191" i="27"/>
  <c r="AR62" i="27"/>
  <c r="BD96" i="27"/>
  <c r="AN154" i="27"/>
  <c r="BF215" i="27"/>
  <c r="AS244" i="27"/>
  <c r="AO63" i="27"/>
  <c r="AV307" i="27"/>
  <c r="AV79" i="27"/>
  <c r="BH137" i="27"/>
  <c r="AL43" i="27"/>
  <c r="AJ24" i="27"/>
  <c r="CK180" i="27"/>
  <c r="BH158" i="27"/>
  <c r="BB83" i="27"/>
  <c r="BE109" i="27"/>
  <c r="AP162" i="27"/>
  <c r="AT200" i="27"/>
  <c r="AR157" i="27"/>
  <c r="AS13" i="27"/>
  <c r="BC239" i="27"/>
  <c r="AP257" i="27"/>
  <c r="CK16" i="36"/>
  <c r="AO204" i="27"/>
  <c r="AP302" i="27"/>
  <c r="AM12" i="36"/>
  <c r="AM238" i="27"/>
  <c r="AV231" i="27"/>
  <c r="BC89" i="27"/>
  <c r="AQ184" i="27"/>
  <c r="AW152" i="27"/>
  <c r="AZ295" i="27"/>
  <c r="AU310" i="27"/>
  <c r="AU313" i="27"/>
  <c r="BC240" i="27"/>
  <c r="BF241" i="27"/>
  <c r="BC150" i="27"/>
  <c r="AU194" i="27"/>
  <c r="AM214" i="27"/>
  <c r="BD252" i="27"/>
  <c r="BC69" i="36"/>
  <c r="BE141" i="27"/>
  <c r="BI233" i="27"/>
  <c r="BF91" i="36"/>
  <c r="CJ18" i="36"/>
  <c r="CI57" i="36"/>
  <c r="AU285" i="27"/>
  <c r="CJ218" i="27"/>
  <c r="AQ80" i="27"/>
  <c r="AU138" i="27"/>
  <c r="BH175" i="27"/>
  <c r="BG240" i="27"/>
  <c r="AG197" i="27"/>
  <c r="AP80" i="27"/>
  <c r="AO113" i="27"/>
  <c r="BF161" i="27"/>
  <c r="AT140" i="27"/>
  <c r="BG192" i="27"/>
  <c r="BA150" i="27"/>
  <c r="BH243" i="27"/>
  <c r="AG307" i="27"/>
  <c r="AS241" i="27"/>
  <c r="AV82" i="27"/>
  <c r="BI23" i="27"/>
  <c r="AO52" i="27"/>
  <c r="CK64" i="27"/>
  <c r="BF182" i="27"/>
  <c r="CJ117" i="27"/>
  <c r="BC36" i="27"/>
  <c r="BI157" i="27"/>
  <c r="AO131" i="27"/>
  <c r="AP246" i="27"/>
  <c r="CJ186" i="27"/>
  <c r="AP202" i="27"/>
  <c r="CJ185" i="27"/>
  <c r="AT131" i="27"/>
  <c r="AO148" i="27"/>
  <c r="BB276" i="27"/>
  <c r="BA93" i="27"/>
  <c r="AP192" i="27"/>
  <c r="AK13" i="27"/>
  <c r="AU105" i="27"/>
  <c r="AN218" i="27"/>
  <c r="AL276" i="27"/>
  <c r="BB178" i="27"/>
  <c r="BI135" i="27"/>
  <c r="AT153" i="27"/>
  <c r="AM297" i="27"/>
  <c r="BI66" i="27"/>
  <c r="AM53" i="27"/>
  <c r="AX36" i="27"/>
  <c r="BD225" i="27"/>
  <c r="CK20" i="27"/>
  <c r="AR131" i="27"/>
  <c r="AP268" i="27"/>
  <c r="BA262" i="27"/>
  <c r="AT158" i="27"/>
  <c r="BH41" i="27"/>
  <c r="BC139" i="27"/>
  <c r="BE168" i="27"/>
  <c r="BI254" i="27"/>
  <c r="CJ150" i="27"/>
  <c r="AQ34" i="27"/>
  <c r="BC53" i="27"/>
  <c r="AN272" i="27"/>
  <c r="BE167" i="27"/>
  <c r="AV165" i="27"/>
  <c r="AP187" i="27"/>
  <c r="AS32" i="27"/>
  <c r="AU133" i="27"/>
  <c r="AN150" i="27"/>
  <c r="AV199" i="27"/>
  <c r="AQ188" i="27"/>
  <c r="CJ47" i="27"/>
  <c r="CK82" i="27"/>
  <c r="AL189" i="27"/>
  <c r="AU259" i="27"/>
  <c r="AN100" i="27"/>
  <c r="AN114" i="27"/>
  <c r="CK202" i="27"/>
  <c r="AN162" i="27"/>
  <c r="AR169" i="27"/>
  <c r="AU114" i="27"/>
  <c r="AT41" i="27"/>
  <c r="BE180" i="27"/>
  <c r="AG230" i="27"/>
  <c r="AL49" i="27"/>
  <c r="AO86" i="27"/>
  <c r="AN106" i="27"/>
  <c r="AX9" i="36"/>
  <c r="AS104" i="27"/>
  <c r="BE249" i="27"/>
  <c r="AZ32" i="27"/>
  <c r="AO190" i="27"/>
  <c r="BA186" i="27"/>
  <c r="AP70" i="27"/>
  <c r="BA214" i="27"/>
  <c r="BC245" i="27"/>
  <c r="CJ90" i="27"/>
  <c r="AN113" i="27"/>
  <c r="BI168" i="27"/>
  <c r="BE181" i="27"/>
  <c r="AR163" i="27"/>
  <c r="AP75" i="27"/>
  <c r="AQ178" i="27"/>
  <c r="AL144" i="27"/>
  <c r="AL259" i="27"/>
  <c r="BE280" i="27"/>
  <c r="AV326" i="27"/>
  <c r="AN244" i="27"/>
  <c r="BC267" i="27"/>
  <c r="AP41" i="27"/>
  <c r="AU309" i="27"/>
  <c r="AV250" i="27"/>
  <c r="BG156" i="27"/>
  <c r="BD257" i="27"/>
  <c r="BA142" i="27"/>
  <c r="AL172" i="27"/>
  <c r="BI228" i="27"/>
  <c r="AZ50" i="27"/>
  <c r="AP123" i="27"/>
  <c r="AW308" i="27"/>
  <c r="AU157" i="27"/>
  <c r="AZ203" i="27"/>
  <c r="AL212" i="27"/>
  <c r="BI225" i="27"/>
  <c r="AT68" i="27"/>
  <c r="AS234" i="27"/>
  <c r="AQ22" i="36"/>
  <c r="AL23" i="27"/>
  <c r="AQ170" i="27"/>
  <c r="AP311" i="27"/>
  <c r="CJ250" i="27"/>
  <c r="AO187" i="27"/>
  <c r="AL210" i="27"/>
  <c r="AZ145" i="27"/>
  <c r="BG243" i="27"/>
  <c r="AV151" i="27"/>
  <c r="BH240" i="27"/>
  <c r="AT301" i="27"/>
  <c r="AU148" i="27"/>
  <c r="BD171" i="27"/>
  <c r="BG165" i="27"/>
  <c r="CJ100" i="27"/>
  <c r="BD88" i="27"/>
  <c r="BI201" i="27"/>
  <c r="AP135" i="27"/>
  <c r="BE129" i="27"/>
  <c r="AQ37" i="27"/>
  <c r="BG239" i="27"/>
  <c r="AV124" i="27"/>
  <c r="BG160" i="27"/>
  <c r="AT112" i="27"/>
  <c r="AG166" i="27"/>
  <c r="AR209" i="27"/>
  <c r="BG179" i="27"/>
  <c r="BE27" i="27"/>
  <c r="CI244" i="27"/>
  <c r="CJ112" i="27"/>
  <c r="BF94" i="27"/>
  <c r="AL193" i="27"/>
  <c r="AZ45" i="27"/>
  <c r="BE159" i="27"/>
  <c r="AG128" i="27"/>
  <c r="AW73" i="27"/>
  <c r="BF103" i="27"/>
  <c r="BI29" i="36"/>
  <c r="AS313" i="27"/>
  <c r="AZ299" i="27"/>
  <c r="CK100" i="27"/>
  <c r="AG172" i="27"/>
  <c r="AV11" i="27"/>
  <c r="BF170" i="27"/>
  <c r="BF58" i="27"/>
  <c r="BH96" i="27"/>
  <c r="BE219" i="27"/>
  <c r="AU225" i="27"/>
  <c r="AU112" i="27"/>
  <c r="AT242" i="27"/>
  <c r="BH200" i="27"/>
  <c r="BA185" i="27"/>
  <c r="BC98" i="27"/>
  <c r="AT217" i="27"/>
  <c r="AU90" i="27"/>
  <c r="BA33" i="27"/>
  <c r="AL93" i="27"/>
  <c r="AU25" i="27"/>
  <c r="BB32" i="27"/>
  <c r="AV190" i="27"/>
  <c r="AO166" i="27"/>
  <c r="BE260" i="27"/>
  <c r="AS267" i="27"/>
  <c r="BG88" i="27"/>
  <c r="BG172" i="27"/>
  <c r="AG143" i="27"/>
  <c r="CK125" i="27"/>
  <c r="BA139" i="27"/>
  <c r="AL77" i="36"/>
  <c r="BB311" i="27"/>
  <c r="BD227" i="27"/>
  <c r="BE101" i="27"/>
  <c r="AU245" i="27"/>
  <c r="AQ242" i="27"/>
  <c r="AP36" i="27"/>
  <c r="BI191" i="27"/>
  <c r="AM229" i="27"/>
  <c r="AG207" i="27"/>
  <c r="AV166" i="27"/>
  <c r="CI233" i="27"/>
  <c r="AR110" i="27"/>
  <c r="BF183" i="27"/>
  <c r="BE259" i="27"/>
  <c r="AZ241" i="27"/>
  <c r="AZ174" i="27"/>
  <c r="BA197" i="27"/>
  <c r="BH244" i="27"/>
  <c r="CJ239" i="27"/>
  <c r="AQ274" i="27"/>
  <c r="AP276" i="27"/>
  <c r="BF187" i="27"/>
  <c r="AR266" i="27"/>
  <c r="AL39" i="27"/>
  <c r="AM126" i="27"/>
  <c r="BC11" i="27"/>
  <c r="BI327" i="27"/>
  <c r="AW326" i="27"/>
  <c r="AV178" i="27"/>
  <c r="AP182" i="27"/>
  <c r="AW269" i="27"/>
  <c r="BA260" i="27"/>
  <c r="BB181" i="27"/>
  <c r="AS187" i="27"/>
  <c r="AS141" i="27"/>
  <c r="AL78" i="27"/>
  <c r="CJ96" i="27"/>
  <c r="BC138" i="27"/>
  <c r="AM208" i="27"/>
  <c r="AS204" i="27"/>
  <c r="AO99" i="27"/>
  <c r="AM108" i="27"/>
  <c r="AQ202" i="27"/>
  <c r="BG174" i="27"/>
  <c r="AS48" i="27"/>
  <c r="BF104" i="27"/>
  <c r="AQ20" i="27"/>
  <c r="CJ154" i="27"/>
  <c r="BF155" i="27"/>
  <c r="BH103" i="27"/>
  <c r="AU198" i="27"/>
  <c r="AT168" i="27"/>
  <c r="AQ144" i="27"/>
  <c r="AS20" i="27"/>
  <c r="BH114" i="27"/>
  <c r="AU27" i="27"/>
  <c r="AO104" i="27"/>
  <c r="AN167" i="27"/>
  <c r="BA311" i="27"/>
  <c r="AV157" i="27"/>
  <c r="AR167" i="27"/>
  <c r="BI186" i="27"/>
  <c r="BB172" i="27"/>
  <c r="BC188" i="27"/>
  <c r="CI64" i="27"/>
  <c r="AG138" i="27"/>
  <c r="BC160" i="27"/>
  <c r="BF128" i="27"/>
  <c r="AV173" i="27"/>
  <c r="AQ126" i="27"/>
  <c r="CI236" i="27"/>
  <c r="BH86" i="27"/>
  <c r="AO109" i="27"/>
  <c r="AG187" i="27"/>
  <c r="BE308" i="27"/>
  <c r="AT172" i="27"/>
  <c r="AK31" i="27"/>
  <c r="AN105" i="27"/>
  <c r="CK37" i="27"/>
  <c r="AR69" i="27"/>
  <c r="AQ298" i="27"/>
  <c r="AP303" i="27"/>
  <c r="CI249" i="27"/>
  <c r="AO186" i="27"/>
  <c r="AV100" i="27"/>
  <c r="AK24" i="27"/>
  <c r="BD183" i="27"/>
  <c r="AS89" i="27"/>
  <c r="AV140" i="27"/>
  <c r="CI42" i="27"/>
  <c r="AW134" i="27"/>
  <c r="AT169" i="27"/>
  <c r="BI99" i="27"/>
  <c r="AZ162" i="27"/>
  <c r="AV139" i="27"/>
  <c r="CI155" i="27"/>
  <c r="AI23" i="27"/>
  <c r="AM295" i="27"/>
  <c r="BE213" i="27"/>
  <c r="BE48" i="36"/>
  <c r="AR282" i="27"/>
  <c r="BF180" i="27"/>
  <c r="BA238" i="27"/>
  <c r="AG152" i="27"/>
  <c r="AZ107" i="27"/>
  <c r="AU178" i="27"/>
  <c r="CI208" i="27"/>
  <c r="AW20" i="27"/>
  <c r="AT116" i="27"/>
  <c r="BC18" i="27"/>
  <c r="CK212" i="27"/>
  <c r="BF109" i="27"/>
  <c r="BI237" i="27"/>
  <c r="BE39" i="27"/>
  <c r="BA187" i="27"/>
  <c r="BB230" i="27"/>
  <c r="AG59" i="27"/>
  <c r="AS285" i="27"/>
  <c r="BB30" i="27"/>
  <c r="AS122" i="27"/>
  <c r="BB210" i="27"/>
  <c r="BD170" i="27"/>
  <c r="BD277" i="27"/>
  <c r="CJ310" i="27"/>
  <c r="CI83" i="27"/>
  <c r="CK305" i="27"/>
  <c r="BG70" i="27"/>
  <c r="AZ186" i="27"/>
  <c r="BD283" i="27"/>
  <c r="AL158" i="27"/>
  <c r="CJ61" i="27"/>
  <c r="BE216" i="27"/>
  <c r="CK111" i="27"/>
  <c r="AZ66" i="27"/>
  <c r="AW129" i="27"/>
  <c r="CK121" i="27"/>
  <c r="BG155" i="27"/>
  <c r="AR185" i="27"/>
  <c r="AW263" i="27"/>
  <c r="CJ270" i="27"/>
  <c r="BE195" i="27"/>
  <c r="BD320" i="27"/>
  <c r="BD164" i="27"/>
  <c r="BE176" i="27"/>
  <c r="AP140" i="27"/>
  <c r="BI187" i="27"/>
  <c r="AN55" i="36"/>
  <c r="AM161" i="27"/>
  <c r="BI122" i="27"/>
  <c r="AW64" i="27"/>
  <c r="AL58" i="27"/>
  <c r="BI229" i="27"/>
  <c r="BD316" i="27"/>
  <c r="AT255" i="27"/>
  <c r="AG97" i="27"/>
  <c r="BD197" i="27"/>
  <c r="AQ228" i="27"/>
  <c r="AG120" i="27"/>
  <c r="AU89" i="27"/>
  <c r="BB70" i="27"/>
  <c r="AU21" i="27"/>
  <c r="AG220" i="27"/>
  <c r="AW151" i="27"/>
  <c r="BA195" i="27"/>
  <c r="BF221" i="27"/>
  <c r="BE56" i="27"/>
  <c r="AG200" i="27"/>
  <c r="AZ119" i="27"/>
  <c r="CI85" i="27"/>
  <c r="AW138" i="27"/>
  <c r="CJ95" i="27"/>
  <c r="CI132" i="27"/>
  <c r="AL137" i="27"/>
  <c r="BB161" i="27"/>
  <c r="AS180" i="27"/>
  <c r="BA75" i="27"/>
  <c r="BC156" i="27"/>
  <c r="BG146" i="27"/>
  <c r="AQ33" i="27"/>
  <c r="BB38" i="27"/>
  <c r="AW258" i="27"/>
  <c r="AQ110" i="27"/>
  <c r="BE188" i="27"/>
  <c r="AP156" i="27"/>
  <c r="BF111" i="27"/>
  <c r="AT18" i="27"/>
  <c r="AL248" i="27"/>
  <c r="AU51" i="27"/>
  <c r="AR204" i="27"/>
  <c r="CI30" i="27"/>
  <c r="AG73" i="27"/>
  <c r="BH62" i="27"/>
  <c r="BB146" i="27"/>
  <c r="AM84" i="27"/>
  <c r="AL202" i="27"/>
  <c r="AQ106" i="27"/>
  <c r="AM104" i="27"/>
  <c r="AQ118" i="27"/>
  <c r="BB184" i="27"/>
  <c r="AY35" i="27"/>
  <c r="BA143" i="27"/>
  <c r="AR60" i="27"/>
  <c r="AM39" i="27"/>
  <c r="CK21" i="27"/>
  <c r="AR46" i="27"/>
  <c r="BA183" i="27"/>
  <c r="CK114" i="27"/>
  <c r="AS169" i="27"/>
  <c r="BF47" i="27"/>
  <c r="BI183" i="27"/>
  <c r="BB57" i="27"/>
  <c r="AN51" i="27"/>
  <c r="AZ39" i="27"/>
  <c r="AV114" i="27"/>
  <c r="AV177" i="27"/>
  <c r="CJ149" i="27"/>
  <c r="CI69" i="27"/>
  <c r="CJ307" i="27"/>
  <c r="BB97" i="27"/>
  <c r="AT227" i="27"/>
  <c r="CK58" i="27"/>
  <c r="BB201" i="27"/>
  <c r="CK137" i="27"/>
  <c r="AG117" i="27"/>
  <c r="AP16" i="27"/>
  <c r="BE71" i="27"/>
  <c r="BC9" i="27"/>
  <c r="BI33" i="27"/>
  <c r="AY37" i="27"/>
  <c r="AG134" i="27"/>
  <c r="CJ161" i="27"/>
  <c r="AZ274" i="27"/>
  <c r="AN75" i="27"/>
  <c r="BH49" i="27"/>
  <c r="CJ44" i="27"/>
  <c r="AP126" i="27"/>
  <c r="AN20" i="27"/>
  <c r="AG195" i="27"/>
  <c r="AS58" i="27"/>
  <c r="CI124" i="27"/>
  <c r="BA81" i="27"/>
  <c r="AV170" i="27"/>
  <c r="BD52" i="27"/>
  <c r="CK115" i="27"/>
  <c r="AN83" i="27"/>
  <c r="AT142" i="27"/>
  <c r="AS250" i="27"/>
  <c r="CI227" i="27"/>
  <c r="BH202" i="27"/>
  <c r="CK148" i="27"/>
  <c r="BB99" i="27"/>
  <c r="AW296" i="27"/>
  <c r="BG298" i="27"/>
  <c r="CI276" i="27"/>
  <c r="AZ215" i="27"/>
  <c r="AS103" i="27"/>
  <c r="CJ153" i="27"/>
  <c r="AR186" i="27"/>
  <c r="AV202" i="27"/>
  <c r="BA125" i="27"/>
  <c r="AL33" i="27"/>
  <c r="AO197" i="27"/>
  <c r="BF72" i="27"/>
  <c r="AT139" i="27"/>
  <c r="AZ118" i="27"/>
  <c r="CK97" i="27"/>
  <c r="AW67" i="27"/>
  <c r="BF314" i="27"/>
  <c r="AS148" i="27"/>
  <c r="BB212" i="27"/>
  <c r="CI65" i="27"/>
  <c r="BG55" i="36"/>
  <c r="BH119" i="27"/>
  <c r="BD83" i="27"/>
  <c r="AS216" i="27"/>
  <c r="AN193" i="27"/>
  <c r="BI115" i="27"/>
  <c r="BE67" i="27"/>
  <c r="BF256" i="27"/>
  <c r="AY32" i="27"/>
  <c r="AZ229" i="27"/>
  <c r="BE96" i="27"/>
  <c r="AQ203" i="27"/>
  <c r="BH29" i="27"/>
  <c r="AW107" i="27"/>
  <c r="AL186" i="27"/>
  <c r="AO89" i="27"/>
  <c r="BH48" i="27"/>
  <c r="BI196" i="27"/>
  <c r="CK245" i="27"/>
  <c r="AQ273" i="27"/>
  <c r="AN228" i="27"/>
  <c r="AV161" i="27"/>
  <c r="AO174" i="27"/>
  <c r="AW196" i="27"/>
  <c r="AV28" i="27"/>
  <c r="AN43" i="27"/>
  <c r="AV131" i="27"/>
  <c r="BI100" i="27"/>
  <c r="AM134" i="27"/>
  <c r="AQ137" i="27"/>
  <c r="BG279" i="27"/>
  <c r="CJ225" i="27"/>
  <c r="AM18" i="27"/>
  <c r="BB148" i="27"/>
  <c r="AL175" i="27"/>
  <c r="AT18" i="36"/>
  <c r="AW306" i="27"/>
  <c r="AL136" i="27"/>
  <c r="BH178" i="27"/>
  <c r="AN62" i="27"/>
  <c r="BC31" i="27"/>
  <c r="AQ94" i="27"/>
  <c r="AN24" i="27"/>
  <c r="AZ137" i="27"/>
  <c r="BE217" i="27"/>
  <c r="AG121" i="27"/>
  <c r="AR52" i="27"/>
  <c r="AU17" i="27"/>
  <c r="CJ60" i="27"/>
  <c r="CJ36" i="27"/>
  <c r="AN66" i="27"/>
  <c r="BB11" i="27"/>
  <c r="AG81" i="27"/>
  <c r="BC60" i="27"/>
  <c r="AP46" i="27"/>
  <c r="BI97" i="27"/>
  <c r="AL29" i="27"/>
  <c r="CJ48" i="27"/>
  <c r="AQ52" i="27"/>
  <c r="AR241" i="27"/>
  <c r="BB61" i="27"/>
  <c r="BE190" i="27"/>
  <c r="AO193" i="27"/>
  <c r="AQ77" i="27"/>
  <c r="AZ219" i="27"/>
  <c r="AT113" i="27"/>
  <c r="CI13" i="27"/>
  <c r="AV23" i="27"/>
  <c r="BH95" i="27"/>
  <c r="BB191" i="27"/>
  <c r="CK158" i="27"/>
  <c r="AG101" i="27"/>
  <c r="CJ62" i="27"/>
  <c r="AS203" i="27"/>
  <c r="AV16" i="27"/>
  <c r="AQ156" i="27"/>
  <c r="AZ40" i="27"/>
  <c r="AV120" i="27"/>
  <c r="CI170" i="27"/>
  <c r="BH25" i="27"/>
  <c r="BI51" i="27"/>
  <c r="BE203" i="27"/>
  <c r="AW29" i="27"/>
  <c r="BC45" i="27"/>
  <c r="BD40" i="27"/>
  <c r="BD136" i="27"/>
  <c r="BC181" i="27"/>
  <c r="AO10" i="36"/>
  <c r="AQ285" i="27"/>
  <c r="AP90" i="27"/>
  <c r="BE105" i="27"/>
  <c r="AR18" i="27"/>
  <c r="AR44" i="27"/>
  <c r="BI194" i="27"/>
  <c r="AW43" i="27"/>
  <c r="BB75" i="27"/>
  <c r="AN73" i="27"/>
  <c r="AT284" i="27"/>
  <c r="BH85" i="27"/>
  <c r="BA65" i="36"/>
  <c r="AT26" i="36"/>
  <c r="BC143" i="27"/>
  <c r="BH50" i="36"/>
  <c r="AU159" i="27"/>
  <c r="BB103" i="27"/>
  <c r="BG66" i="27"/>
  <c r="BD321" i="27"/>
  <c r="BC173" i="27"/>
  <c r="AO154" i="27"/>
  <c r="AZ37" i="27"/>
  <c r="AR251" i="27"/>
  <c r="CJ91" i="27"/>
  <c r="AH35" i="27"/>
  <c r="AW209" i="27"/>
  <c r="AN88" i="27"/>
  <c r="CI47" i="27"/>
  <c r="BA15" i="36"/>
  <c r="CI182" i="27"/>
  <c r="BE161" i="27"/>
  <c r="CI93" i="27"/>
  <c r="BG189" i="27"/>
  <c r="AU111" i="27"/>
  <c r="AW118" i="27"/>
  <c r="AS124" i="27"/>
  <c r="AS38" i="27"/>
  <c r="CK149" i="27"/>
  <c r="BB247" i="27"/>
  <c r="BF59" i="27"/>
  <c r="AS134" i="27"/>
  <c r="AU189" i="27"/>
  <c r="AV197" i="27"/>
  <c r="AV117" i="27"/>
  <c r="BG46" i="27"/>
  <c r="AJ12" i="27"/>
  <c r="BE19" i="27"/>
  <c r="AV313" i="27"/>
  <c r="BC33" i="27"/>
  <c r="BF71" i="27"/>
  <c r="AL313" i="27"/>
  <c r="BI234" i="27"/>
  <c r="AT69" i="27"/>
  <c r="BA140" i="27"/>
  <c r="BA155" i="27"/>
  <c r="BD153" i="27"/>
  <c r="AN139" i="27"/>
  <c r="AR305" i="27"/>
  <c r="AP165" i="27"/>
  <c r="AU218" i="27"/>
  <c r="AR188" i="27"/>
  <c r="BI286" i="27"/>
  <c r="AR252" i="27"/>
  <c r="AV147" i="27"/>
  <c r="BB179" i="27"/>
  <c r="AS198" i="27"/>
  <c r="AS299" i="27"/>
  <c r="AO182" i="27"/>
  <c r="BH150" i="27"/>
  <c r="AM83" i="27"/>
  <c r="AJ21" i="27"/>
  <c r="BE171" i="27"/>
  <c r="AO111" i="27"/>
  <c r="AN166" i="27"/>
  <c r="AV224" i="27"/>
  <c r="CJ105" i="27"/>
  <c r="AR111" i="27"/>
  <c r="BE72" i="27"/>
  <c r="BA145" i="27"/>
  <c r="CK71" i="27"/>
  <c r="AI22" i="27"/>
  <c r="AT147" i="27"/>
  <c r="BC144" i="27"/>
  <c r="AH28" i="27"/>
  <c r="AZ114" i="27"/>
  <c r="AR176" i="27"/>
  <c r="AW106" i="27"/>
  <c r="AS121" i="27"/>
  <c r="AL222" i="27"/>
  <c r="CI9" i="27"/>
  <c r="AS170" i="27"/>
  <c r="AM117" i="27"/>
  <c r="AG124" i="27"/>
  <c r="AV63" i="27"/>
  <c r="BD115" i="27"/>
  <c r="AM14" i="27"/>
  <c r="AW17" i="27"/>
  <c r="CJ26" i="27"/>
  <c r="BH192" i="27"/>
  <c r="AO53" i="27"/>
  <c r="CK70" i="27"/>
  <c r="AW116" i="27"/>
  <c r="BA146" i="27"/>
  <c r="AU71" i="27"/>
  <c r="BF208" i="27"/>
  <c r="BC48" i="27"/>
  <c r="AN37" i="27"/>
  <c r="AO69" i="27"/>
  <c r="AP93" i="27"/>
  <c r="AG52" i="27"/>
  <c r="AP31" i="27"/>
  <c r="AT93" i="27"/>
  <c r="AR153" i="27"/>
  <c r="CJ176" i="27"/>
  <c r="BH198" i="27"/>
  <c r="AT186" i="27"/>
  <c r="AL83" i="27"/>
  <c r="AS202" i="27"/>
  <c r="CJ51" i="27"/>
  <c r="AU126" i="27"/>
  <c r="BD113" i="27"/>
  <c r="BI28" i="27"/>
  <c r="AJ16" i="27"/>
  <c r="AJ8" i="27"/>
  <c r="BD256" i="27"/>
  <c r="AG114" i="27"/>
  <c r="AU149" i="27"/>
  <c r="BE158" i="27"/>
  <c r="BE155" i="27"/>
  <c r="BF235" i="27"/>
  <c r="CK15" i="36"/>
  <c r="BF223" i="27"/>
  <c r="AZ254" i="27"/>
  <c r="BI251" i="27"/>
  <c r="CI219" i="27"/>
  <c r="AW286" i="27"/>
  <c r="BD117" i="27"/>
  <c r="AL108" i="27"/>
  <c r="BB260" i="27"/>
  <c r="CK122" i="27"/>
  <c r="BB269" i="27"/>
  <c r="AZ126" i="27"/>
  <c r="BG11" i="27"/>
  <c r="BD135" i="27"/>
  <c r="AS247" i="27"/>
  <c r="BG21" i="27"/>
  <c r="AR145" i="27"/>
  <c r="AT181" i="27"/>
  <c r="BG128" i="27"/>
  <c r="AZ115" i="27"/>
  <c r="BI290" i="27"/>
  <c r="AR199" i="27"/>
  <c r="AM143" i="27"/>
  <c r="AT221" i="27"/>
  <c r="AW48" i="27"/>
  <c r="AR137" i="27"/>
  <c r="CJ285" i="27"/>
  <c r="AU147" i="27"/>
  <c r="BG129" i="27"/>
  <c r="AL243" i="27"/>
  <c r="AQ114" i="27"/>
  <c r="AL13" i="27"/>
  <c r="AW41" i="27"/>
  <c r="BD105" i="27"/>
  <c r="BB107" i="27"/>
  <c r="AW68" i="27"/>
  <c r="AU46" i="27"/>
  <c r="BE169" i="27"/>
  <c r="AL100" i="27"/>
  <c r="AG165" i="27"/>
  <c r="AV234" i="27"/>
  <c r="AQ42" i="27"/>
  <c r="AU150" i="27"/>
  <c r="AG278" i="27"/>
  <c r="BF186" i="27"/>
  <c r="BB91" i="27"/>
  <c r="AO122" i="27"/>
  <c r="BI31" i="27"/>
  <c r="AQ48" i="27"/>
  <c r="BH190" i="27"/>
  <c r="AV210" i="27"/>
  <c r="AL225" i="27"/>
  <c r="BE254" i="27"/>
  <c r="AQ173" i="27"/>
  <c r="AU155" i="27"/>
  <c r="AG257" i="27"/>
  <c r="AU82" i="27"/>
  <c r="BB207" i="27"/>
  <c r="BH106" i="27"/>
  <c r="AR112" i="27"/>
  <c r="AP195" i="27"/>
  <c r="BG109" i="27"/>
  <c r="AO143" i="27"/>
  <c r="AT45" i="27"/>
  <c r="AZ16" i="27"/>
  <c r="CI67" i="27"/>
  <c r="CK27" i="27"/>
  <c r="AZ24" i="27"/>
  <c r="AQ62" i="27"/>
  <c r="CI145" i="27"/>
  <c r="CJ46" i="27"/>
  <c r="AS53" i="27"/>
  <c r="BA324" i="27"/>
  <c r="BI188" i="27"/>
  <c r="BC161" i="27"/>
  <c r="AU113" i="27"/>
  <c r="AS149" i="27"/>
  <c r="AZ98" i="27"/>
  <c r="AQ93" i="27"/>
  <c r="AW100" i="27"/>
  <c r="BD45" i="27"/>
  <c r="AM27" i="27"/>
  <c r="AU93" i="27"/>
  <c r="AK35" i="27"/>
  <c r="AI26" i="27"/>
  <c r="AR100" i="27"/>
  <c r="CK221" i="27"/>
  <c r="AW139" i="27"/>
  <c r="AQ143" i="27"/>
  <c r="AL170" i="27"/>
  <c r="CJ134" i="27"/>
  <c r="BI109" i="27"/>
  <c r="BG107" i="27"/>
  <c r="CK84" i="27"/>
  <c r="BD122" i="27"/>
  <c r="AQ131" i="27"/>
  <c r="AU136" i="27"/>
  <c r="CK16" i="27"/>
  <c r="CI103" i="27"/>
  <c r="BF129" i="27"/>
  <c r="BD56" i="27"/>
  <c r="AK28" i="27"/>
  <c r="CI134" i="27"/>
  <c r="CJ167" i="27"/>
  <c r="AW164" i="27"/>
  <c r="BD141" i="27"/>
  <c r="AV10" i="27"/>
  <c r="BB174" i="27"/>
  <c r="AT201" i="27"/>
  <c r="AS30" i="27"/>
  <c r="AN93" i="27"/>
  <c r="AR58" i="27"/>
  <c r="AG76" i="27"/>
  <c r="CK29" i="27"/>
  <c r="AZ48" i="27"/>
  <c r="AZ149" i="27"/>
  <c r="BF53" i="36"/>
  <c r="BA207" i="27"/>
  <c r="BD192" i="27"/>
  <c r="AQ139" i="27"/>
  <c r="BH246" i="27"/>
  <c r="AU177" i="27"/>
  <c r="AR49" i="27"/>
  <c r="AO35" i="27"/>
  <c r="CK184" i="27"/>
  <c r="CJ124" i="27"/>
  <c r="AM173" i="27"/>
  <c r="AL165" i="27"/>
  <c r="AV154" i="27"/>
  <c r="AQ153" i="27"/>
  <c r="BF100" i="27"/>
  <c r="BB155" i="27"/>
  <c r="AP147" i="27"/>
  <c r="CK280" i="27"/>
  <c r="AT119" i="27"/>
  <c r="BB157" i="27"/>
  <c r="AQ108" i="27"/>
  <c r="AV239" i="27"/>
  <c r="AO225" i="27"/>
  <c r="AW128" i="27"/>
  <c r="BE81" i="27"/>
  <c r="AU145" i="27"/>
  <c r="AO202" i="27"/>
  <c r="AP81" i="27"/>
  <c r="AQ24" i="27"/>
  <c r="AG285" i="27"/>
  <c r="AZ179" i="27"/>
  <c r="AQ253" i="27"/>
  <c r="CK49" i="27"/>
  <c r="AU110" i="27"/>
  <c r="BG188" i="27"/>
  <c r="BE175" i="27"/>
  <c r="AS207" i="27"/>
  <c r="BD216" i="27"/>
  <c r="BC120" i="27"/>
  <c r="AN78" i="27"/>
  <c r="AM237" i="27"/>
  <c r="BD94" i="27"/>
  <c r="AW110" i="27"/>
  <c r="AM79" i="27"/>
  <c r="AO172" i="27"/>
  <c r="AQ191" i="27"/>
  <c r="AO79" i="27"/>
  <c r="AY25" i="27"/>
  <c r="AM137" i="27"/>
  <c r="BH53" i="27"/>
  <c r="BA172" i="27"/>
  <c r="AW232" i="27"/>
  <c r="BF95" i="27"/>
  <c r="BH153" i="27"/>
  <c r="AM248" i="27"/>
  <c r="AP13" i="27"/>
  <c r="AG53" i="27"/>
  <c r="AN27" i="27"/>
  <c r="AW147" i="27"/>
  <c r="AY28" i="27"/>
  <c r="AV145" i="27"/>
  <c r="BG93" i="27"/>
  <c r="AM136" i="27"/>
  <c r="BE120" i="27"/>
  <c r="BF55" i="27"/>
  <c r="BC79" i="27"/>
  <c r="BF102" i="27"/>
  <c r="AS21" i="27"/>
  <c r="BD27" i="27"/>
  <c r="BD196" i="27"/>
  <c r="AJ10" i="27"/>
  <c r="AG144" i="27"/>
  <c r="AT81" i="27"/>
  <c r="AW74" i="27"/>
  <c r="BH121" i="27"/>
  <c r="BH39" i="27"/>
  <c r="CJ210" i="27"/>
  <c r="AV135" i="27"/>
  <c r="BE92" i="27"/>
  <c r="AZ185" i="27"/>
  <c r="BF34" i="27"/>
  <c r="CI116" i="27"/>
  <c r="BC110" i="27"/>
  <c r="AS24" i="27"/>
  <c r="CJ49" i="27"/>
  <c r="BE49" i="27"/>
  <c r="AK21" i="27"/>
  <c r="AZ28" i="27"/>
  <c r="AL18" i="27"/>
  <c r="AT63" i="27"/>
  <c r="BI119" i="27"/>
  <c r="AW131" i="27"/>
  <c r="BA211" i="27"/>
  <c r="BF216" i="27"/>
  <c r="AT148" i="27"/>
  <c r="AV65" i="27"/>
  <c r="AL72" i="27"/>
  <c r="AO28" i="27"/>
  <c r="BI9" i="27"/>
  <c r="AN69" i="27"/>
  <c r="BD20" i="27"/>
  <c r="AY20" i="27"/>
  <c r="AT108" i="27"/>
  <c r="AR140" i="27"/>
  <c r="AU100" i="27"/>
  <c r="BB41" i="27"/>
  <c r="AU42" i="27"/>
  <c r="AT115" i="27"/>
  <c r="BA18" i="27"/>
  <c r="CJ56" i="27"/>
  <c r="BE58" i="27"/>
  <c r="AQ193" i="27"/>
  <c r="BD108" i="27"/>
  <c r="AR17" i="27"/>
  <c r="BC56" i="27"/>
  <c r="BF24" i="27"/>
  <c r="AO27" i="27"/>
  <c r="AZ104" i="27"/>
  <c r="AQ219" i="27"/>
  <c r="AW123" i="27"/>
  <c r="BC109" i="27"/>
  <c r="AL303" i="27"/>
  <c r="BI162" i="27"/>
  <c r="BC304" i="27"/>
  <c r="BG204" i="27"/>
  <c r="BI217" i="27"/>
  <c r="AS84" i="27"/>
  <c r="AH9" i="27"/>
  <c r="AP149" i="27"/>
  <c r="AS137" i="27"/>
  <c r="AN176" i="27"/>
  <c r="AR283" i="27"/>
  <c r="CK109" i="27"/>
  <c r="CI55" i="27"/>
  <c r="AP145" i="27"/>
  <c r="BF84" i="27"/>
  <c r="AU290" i="27"/>
  <c r="AQ198" i="27"/>
  <c r="AS205" i="27"/>
  <c r="AU11" i="27"/>
  <c r="AP146" i="27"/>
  <c r="BE125" i="27"/>
  <c r="BH176" i="27"/>
  <c r="AG98" i="27"/>
  <c r="AZ251" i="27"/>
  <c r="AG189" i="27"/>
  <c r="AT162" i="27"/>
  <c r="AT155" i="27"/>
  <c r="AP306" i="27"/>
  <c r="AL263" i="27"/>
  <c r="AU169" i="27"/>
  <c r="BB73" i="27"/>
  <c r="AM115" i="27"/>
  <c r="BA8" i="27"/>
  <c r="AN174" i="27"/>
  <c r="CI88" i="27"/>
  <c r="AS189" i="27"/>
  <c r="AW208" i="27"/>
  <c r="AR33" i="27"/>
  <c r="BC247" i="27"/>
  <c r="BC111" i="27"/>
  <c r="AM22" i="27"/>
  <c r="AO234" i="27"/>
  <c r="AO158" i="27"/>
  <c r="AQ113" i="27"/>
  <c r="AQ109" i="27"/>
  <c r="AG91" i="27"/>
  <c r="BB204" i="27"/>
  <c r="AS76" i="27"/>
  <c r="AT286" i="27"/>
  <c r="CK181" i="27"/>
  <c r="BE146" i="27"/>
  <c r="AT197" i="27"/>
  <c r="AL232" i="27"/>
  <c r="BD103" i="27"/>
  <c r="AN249" i="27"/>
  <c r="AQ23" i="27"/>
  <c r="AW169" i="27"/>
  <c r="AV98" i="27"/>
  <c r="BB162" i="27"/>
  <c r="AG123" i="27"/>
  <c r="AP102" i="27"/>
  <c r="BA174" i="27"/>
  <c r="AN17" i="27"/>
  <c r="CJ129" i="27"/>
  <c r="BH140" i="27"/>
  <c r="BA106" i="27"/>
  <c r="AP138" i="27"/>
  <c r="AG150" i="27"/>
  <c r="AS140" i="27"/>
  <c r="BG57" i="27"/>
  <c r="AO167" i="27"/>
  <c r="AP148" i="27"/>
  <c r="BD46" i="27"/>
  <c r="AG146" i="27"/>
  <c r="AV102" i="27"/>
  <c r="AZ134" i="27"/>
  <c r="BA92" i="27"/>
  <c r="CK127" i="27"/>
  <c r="BG12" i="27"/>
  <c r="BB159" i="27"/>
  <c r="CK146" i="27"/>
  <c r="BB71" i="27"/>
  <c r="AT12" i="27"/>
  <c r="CJ125" i="27"/>
  <c r="AU39" i="27"/>
  <c r="AQ83" i="27"/>
  <c r="AS208" i="27"/>
  <c r="AG47" i="27"/>
  <c r="BG171" i="27"/>
  <c r="AZ261" i="27"/>
  <c r="AX33" i="27"/>
  <c r="AU13" i="27"/>
  <c r="BC30" i="27"/>
  <c r="BD71" i="27"/>
  <c r="AG127" i="27"/>
  <c r="BF29" i="27"/>
  <c r="AJ25" i="27"/>
  <c r="BI70" i="27"/>
  <c r="AZ14" i="27"/>
  <c r="BF192" i="27"/>
  <c r="AZ214" i="27"/>
  <c r="AM47" i="27"/>
  <c r="AL61" i="27"/>
  <c r="AR151" i="27"/>
  <c r="BI116" i="27"/>
  <c r="BA173" i="27"/>
  <c r="AZ153" i="27"/>
  <c r="AP204" i="27"/>
  <c r="AL151" i="27"/>
  <c r="BE57" i="27"/>
  <c r="AS33" i="27"/>
  <c r="AV106" i="27"/>
  <c r="BF199" i="27"/>
  <c r="BD179" i="27"/>
  <c r="AQ189" i="27"/>
  <c r="AO119" i="27"/>
  <c r="AO106" i="27"/>
  <c r="AU28" i="27"/>
  <c r="AR227" i="27"/>
  <c r="AT160" i="27"/>
  <c r="AS229" i="27"/>
  <c r="BE265" i="27"/>
  <c r="AM46" i="27"/>
  <c r="BD89" i="27"/>
  <c r="AL180" i="27"/>
  <c r="AT293" i="27"/>
  <c r="BH156" i="27"/>
  <c r="CK120" i="27"/>
  <c r="BD202" i="27"/>
  <c r="BI117" i="27"/>
  <c r="AG43" i="27"/>
  <c r="AL24" i="36"/>
  <c r="BA162" i="27"/>
  <c r="AQ133" i="27"/>
  <c r="AS138" i="27"/>
  <c r="AP133" i="27"/>
  <c r="AN96" i="27"/>
  <c r="AR81" i="27"/>
  <c r="BH51" i="27"/>
  <c r="BE11" i="36"/>
  <c r="BD229" i="27"/>
  <c r="AR228" i="27"/>
  <c r="BI92" i="27"/>
  <c r="AN129" i="27"/>
  <c r="AW135" i="27"/>
  <c r="BF255" i="27"/>
  <c r="CK77" i="27"/>
  <c r="BA266" i="27"/>
  <c r="CI80" i="27"/>
  <c r="AP30" i="27"/>
  <c r="AZ125" i="27"/>
  <c r="AV206" i="27"/>
  <c r="BF226" i="27"/>
  <c r="BF164" i="27"/>
  <c r="BA163" i="27"/>
  <c r="CI172" i="27"/>
  <c r="AQ112" i="27"/>
  <c r="AL130" i="27"/>
  <c r="BI75" i="27"/>
  <c r="CI212" i="27"/>
  <c r="AM68" i="27"/>
  <c r="AU251" i="27"/>
  <c r="AW96" i="27"/>
  <c r="AG233" i="27"/>
  <c r="AS233" i="27"/>
  <c r="AO205" i="27"/>
  <c r="AG135" i="27"/>
  <c r="AL257" i="27"/>
  <c r="AO150" i="27"/>
  <c r="BF124" i="27"/>
  <c r="BF99" i="27"/>
  <c r="BH145" i="27"/>
  <c r="CJ169" i="27"/>
  <c r="AG270" i="27"/>
  <c r="AP106" i="27"/>
  <c r="AJ18" i="27"/>
  <c r="AM225" i="27"/>
  <c r="BH33" i="27"/>
  <c r="BC180" i="27"/>
  <c r="AG51" i="27"/>
  <c r="BF232" i="27"/>
  <c r="CI44" i="27"/>
  <c r="BB196" i="27"/>
  <c r="AU55" i="27"/>
  <c r="BF50" i="27"/>
  <c r="BE11" i="27"/>
  <c r="BA120" i="27"/>
  <c r="AL37" i="27"/>
  <c r="AQ179" i="27"/>
  <c r="BB121" i="27"/>
  <c r="CJ30" i="27"/>
  <c r="AU207" i="27"/>
  <c r="AT39" i="27"/>
  <c r="AT156" i="27"/>
  <c r="AN25" i="27"/>
  <c r="AO47" i="27"/>
  <c r="AQ122" i="27"/>
  <c r="AS116" i="27"/>
  <c r="BF64" i="27"/>
  <c r="CJ78" i="27"/>
  <c r="AW49" i="27"/>
  <c r="BD21" i="27"/>
  <c r="BC84" i="27"/>
  <c r="BC131" i="27"/>
  <c r="AO116" i="27"/>
  <c r="AZ120" i="27"/>
  <c r="Y3" i="27"/>
  <c r="AO92" i="27"/>
  <c r="CJ35" i="27"/>
  <c r="BA37" i="27"/>
  <c r="AN60" i="27"/>
  <c r="AG48" i="27"/>
  <c r="BG119" i="27"/>
  <c r="BA58" i="27"/>
  <c r="AP15" i="27"/>
  <c r="AU247" i="27"/>
  <c r="AW77" i="27"/>
  <c r="BI182" i="27"/>
  <c r="AU131" i="27"/>
  <c r="CJ141" i="27"/>
  <c r="CK40" i="27"/>
  <c r="AG80" i="27"/>
  <c r="BC166" i="27"/>
  <c r="AT114" i="27"/>
  <c r="AS44" i="27"/>
  <c r="AU23" i="27"/>
  <c r="CJ136" i="27"/>
  <c r="CJ138" i="27"/>
  <c r="CI138" i="27"/>
  <c r="BB66" i="27"/>
  <c r="BI39" i="27"/>
  <c r="BI48" i="27"/>
  <c r="BI141" i="27"/>
  <c r="AL75" i="27"/>
  <c r="CK45" i="27"/>
  <c r="CJ142" i="27"/>
  <c r="AM109" i="27"/>
  <c r="BD150" i="27"/>
  <c r="BG51" i="27"/>
  <c r="BE160" i="27"/>
  <c r="AW29" i="36"/>
  <c r="AQ107" i="27"/>
  <c r="AZ183" i="27"/>
  <c r="BF96" i="27"/>
  <c r="CJ276" i="27"/>
  <c r="BC199" i="27"/>
  <c r="AO93" i="27"/>
  <c r="AG161" i="27"/>
  <c r="AO194" i="27"/>
  <c r="AW244" i="27"/>
  <c r="BD262" i="27"/>
  <c r="AG264" i="27"/>
  <c r="BG115" i="27"/>
  <c r="BD43" i="27"/>
  <c r="AR124" i="27"/>
  <c r="AM43" i="36"/>
  <c r="BD220" i="27"/>
  <c r="AM191" i="27"/>
  <c r="AS280" i="27"/>
  <c r="BC87" i="27"/>
  <c r="BF138" i="27"/>
  <c r="BF90" i="27"/>
  <c r="CK319" i="27"/>
  <c r="BA190" i="27"/>
  <c r="AO139" i="27"/>
  <c r="AZ22" i="27"/>
  <c r="AR240" i="27"/>
  <c r="AR180" i="27"/>
  <c r="AH18" i="27"/>
  <c r="BA235" i="27"/>
  <c r="BB183" i="27"/>
  <c r="AW254" i="27"/>
  <c r="CK34" i="27"/>
  <c r="AS82" i="27"/>
  <c r="AP130" i="27"/>
  <c r="CI59" i="27"/>
  <c r="AQ11" i="36"/>
  <c r="AP223" i="27"/>
  <c r="AS325" i="27"/>
  <c r="BB167" i="27"/>
  <c r="CJ29" i="27"/>
  <c r="BE46" i="27"/>
  <c r="CI207" i="27"/>
  <c r="AU208" i="27"/>
  <c r="BE103" i="27"/>
  <c r="AV90" i="27"/>
  <c r="BA10" i="27"/>
  <c r="AR9" i="27"/>
  <c r="BH252" i="27"/>
  <c r="CI178" i="27"/>
  <c r="AU96" i="27"/>
  <c r="BE164" i="27"/>
  <c r="AX21" i="27"/>
  <c r="AT206" i="27"/>
  <c r="AO90" i="27"/>
  <c r="BG36" i="27"/>
  <c r="AP115" i="27"/>
  <c r="AT20" i="27"/>
  <c r="AM124" i="27"/>
  <c r="CJ79" i="27"/>
  <c r="CI30" i="36"/>
  <c r="AM187" i="27"/>
  <c r="AJ19" i="27"/>
  <c r="AM66" i="27"/>
  <c r="AW121" i="27"/>
  <c r="AK19" i="27"/>
  <c r="BA90" i="27"/>
  <c r="BI192" i="27"/>
  <c r="AS98" i="27"/>
  <c r="AQ224" i="27"/>
  <c r="BI22" i="27"/>
  <c r="AR50" i="27"/>
  <c r="AO37" i="27"/>
  <c r="AW132" i="27"/>
  <c r="AR164" i="27"/>
  <c r="BH87" i="27"/>
  <c r="BG157" i="27"/>
  <c r="BH45" i="27"/>
  <c r="AW33" i="27"/>
  <c r="BE78" i="27"/>
  <c r="CK43" i="27"/>
  <c r="AZ72" i="27"/>
  <c r="AV70" i="27"/>
  <c r="AK11" i="27"/>
  <c r="BG158" i="27"/>
  <c r="CJ234" i="27"/>
  <c r="AG326" i="27"/>
  <c r="AS178" i="27"/>
  <c r="AR102" i="27"/>
  <c r="AG215" i="27"/>
  <c r="BF258" i="27"/>
  <c r="AQ244" i="27"/>
  <c r="BF248" i="27"/>
  <c r="AN293" i="27"/>
  <c r="AG82" i="27"/>
  <c r="BG120" i="27"/>
  <c r="BC257" i="27"/>
  <c r="BD25" i="27"/>
  <c r="AO200" i="27"/>
  <c r="CK190" i="27"/>
  <c r="AP168" i="27"/>
  <c r="BC16" i="36"/>
  <c r="AO117" i="27"/>
  <c r="BE177" i="27"/>
  <c r="BB308" i="27"/>
  <c r="AL116" i="27"/>
  <c r="AV77" i="27"/>
  <c r="BH191" i="27"/>
  <c r="AS83" i="27"/>
  <c r="AT159" i="27"/>
  <c r="AJ34" i="27"/>
  <c r="AJ17" i="27"/>
  <c r="AR108" i="27"/>
  <c r="AZ140" i="27"/>
  <c r="AQ54" i="27"/>
  <c r="AW143" i="27"/>
  <c r="BE207" i="27"/>
  <c r="BI10" i="27"/>
  <c r="BE233" i="27"/>
  <c r="CI161" i="27"/>
  <c r="AU167" i="27"/>
  <c r="AT229" i="27"/>
  <c r="BC302" i="27"/>
  <c r="BF107" i="27"/>
  <c r="AQ163" i="27"/>
  <c r="AG125" i="27"/>
  <c r="BG197" i="27"/>
  <c r="BB100" i="27"/>
  <c r="BA178" i="27"/>
  <c r="CJ192" i="27"/>
  <c r="AU120" i="27"/>
  <c r="AM49" i="27"/>
  <c r="BH40" i="27"/>
  <c r="CK113" i="27"/>
  <c r="AL125" i="27"/>
  <c r="BG145" i="27"/>
  <c r="BE262" i="27"/>
  <c r="BI261" i="27"/>
  <c r="AW115" i="27"/>
  <c r="AQ246" i="27"/>
  <c r="BE63" i="27"/>
  <c r="BG123" i="27"/>
  <c r="AQ14" i="27"/>
  <c r="AN127" i="27"/>
  <c r="CJ77" i="27"/>
  <c r="AT130" i="27"/>
  <c r="AQ166" i="27"/>
  <c r="BE135" i="27"/>
  <c r="Y4" i="27"/>
  <c r="BB51" i="27"/>
  <c r="BD85" i="27"/>
  <c r="AZ138" i="27"/>
  <c r="BF101" i="27"/>
  <c r="AV20" i="27"/>
  <c r="BE47" i="27"/>
  <c r="AL17" i="27"/>
  <c r="AP40" i="27"/>
  <c r="AQ230" i="27"/>
  <c r="BH89" i="27"/>
  <c r="AN159" i="27"/>
  <c r="AM106" i="27"/>
  <c r="AO124" i="27"/>
  <c r="AR323" i="27"/>
  <c r="AR59" i="27"/>
  <c r="AS8" i="27"/>
  <c r="AG50" i="27"/>
  <c r="AN122" i="27"/>
  <c r="AT34" i="27"/>
  <c r="AV49" i="27"/>
  <c r="AS130" i="27"/>
  <c r="AN108" i="27"/>
  <c r="CI75" i="27"/>
  <c r="AR78" i="27"/>
  <c r="CK28" i="27"/>
  <c r="AT103" i="27"/>
  <c r="AG99" i="27"/>
  <c r="AU95" i="27"/>
  <c r="AW52" i="27"/>
  <c r="AM20" i="27"/>
  <c r="AM102" i="27"/>
  <c r="AM165" i="27"/>
  <c r="AN146" i="27"/>
  <c r="BF20" i="27"/>
  <c r="BA41" i="27"/>
  <c r="AU47" i="27"/>
  <c r="CK62" i="27"/>
  <c r="BI181" i="27"/>
  <c r="BF45" i="27"/>
  <c r="AU211" i="27"/>
  <c r="AQ45" i="36"/>
  <c r="BG81" i="27"/>
  <c r="BD49" i="27"/>
  <c r="AU72" i="27"/>
  <c r="AG56" i="27"/>
  <c r="CJ32" i="27"/>
  <c r="AZ235" i="27"/>
  <c r="BE200" i="27"/>
  <c r="CJ193" i="27"/>
  <c r="CJ288" i="27"/>
  <c r="BF142" i="27"/>
  <c r="BB33" i="36"/>
  <c r="BD234" i="27"/>
  <c r="AT54" i="27"/>
  <c r="BE214" i="27"/>
  <c r="AN169" i="27"/>
  <c r="CJ82" i="27"/>
  <c r="CI12" i="27"/>
  <c r="CK179" i="27"/>
  <c r="CK89" i="27"/>
  <c r="BA76" i="27"/>
  <c r="BC163" i="27"/>
  <c r="BH28" i="27"/>
  <c r="BB115" i="27"/>
  <c r="CJ220" i="27"/>
  <c r="BG69" i="27"/>
  <c r="AQ146" i="27"/>
  <c r="BC119" i="27"/>
  <c r="BG127" i="27"/>
  <c r="CI49" i="27"/>
  <c r="AU125" i="27"/>
  <c r="AY18" i="27"/>
  <c r="BA38" i="27"/>
  <c r="AW142" i="27"/>
  <c r="AG182" i="27"/>
  <c r="AO31" i="27"/>
  <c r="AL178" i="27"/>
  <c r="AP214" i="27"/>
  <c r="CJ252" i="27"/>
  <c r="BH83" i="27"/>
  <c r="AZ270" i="27"/>
  <c r="AL179" i="27"/>
  <c r="AN160" i="27"/>
  <c r="BB142" i="27"/>
  <c r="BC126" i="27"/>
  <c r="AL131" i="27"/>
  <c r="AL132" i="27"/>
  <c r="AL106" i="27"/>
  <c r="AU260" i="27"/>
  <c r="AN204" i="27"/>
  <c r="CJ204" i="27"/>
  <c r="BF32" i="27"/>
  <c r="AR35" i="27"/>
  <c r="AH14" i="27"/>
  <c r="BE28" i="27"/>
  <c r="CK119" i="27"/>
  <c r="AW270" i="27"/>
  <c r="AL105" i="27"/>
  <c r="BD184" i="27"/>
  <c r="AS136" i="27"/>
  <c r="AL238" i="27"/>
  <c r="BF202" i="27"/>
  <c r="BD140" i="27"/>
  <c r="AG304" i="27"/>
  <c r="AT199" i="27"/>
  <c r="BG200" i="27"/>
  <c r="BA180" i="27"/>
  <c r="AN301" i="27"/>
  <c r="AV93" i="27"/>
  <c r="AW13" i="27"/>
  <c r="AT57" i="27"/>
  <c r="BC147" i="27"/>
  <c r="AO163" i="27"/>
  <c r="BD64" i="27"/>
  <c r="AM114" i="27"/>
  <c r="AR144" i="27"/>
  <c r="AU10" i="27"/>
  <c r="AV160" i="27"/>
  <c r="BE70" i="27"/>
  <c r="CK26" i="27"/>
  <c r="CK53" i="27"/>
  <c r="AL66" i="27"/>
  <c r="AL146" i="27"/>
  <c r="AT124" i="27"/>
  <c r="AT100" i="27"/>
  <c r="BA158" i="27"/>
  <c r="AR93" i="27"/>
  <c r="CJ8" i="27"/>
  <c r="AV244" i="27"/>
  <c r="BC16" i="27"/>
  <c r="AS158" i="27"/>
  <c r="BB127" i="27"/>
  <c r="CK72" i="27"/>
  <c r="AN164" i="27"/>
  <c r="BF121" i="27"/>
  <c r="AT59" i="27"/>
  <c r="AW71" i="27"/>
  <c r="AM151" i="27"/>
  <c r="CK322" i="27"/>
  <c r="AS12" i="27"/>
  <c r="AP24" i="27"/>
  <c r="BF210" i="27"/>
  <c r="AZ232" i="27"/>
  <c r="AP82" i="27"/>
  <c r="AP104" i="27"/>
  <c r="BF19" i="27"/>
  <c r="AT50" i="27"/>
  <c r="AN44" i="27"/>
  <c r="AM97" i="27"/>
  <c r="AO128" i="27"/>
  <c r="AI27" i="27"/>
  <c r="CK274" i="27"/>
  <c r="BF194" i="27"/>
  <c r="CI11" i="36"/>
  <c r="AL217" i="27"/>
  <c r="BF169" i="27"/>
  <c r="AT209" i="27"/>
  <c r="BI293" i="27"/>
  <c r="AP143" i="27"/>
  <c r="BA133" i="27"/>
  <c r="AQ57" i="27"/>
  <c r="BG162" i="27"/>
  <c r="AO134" i="27"/>
  <c r="AT56" i="27"/>
  <c r="AL122" i="27"/>
  <c r="BG99" i="27"/>
  <c r="CJ17" i="27"/>
  <c r="BF11" i="27"/>
  <c r="AU61" i="27"/>
  <c r="BI130" i="27"/>
  <c r="AT192" i="27"/>
  <c r="BF308" i="27"/>
  <c r="AS126" i="27"/>
  <c r="AQ269" i="27"/>
  <c r="AP116" i="27"/>
  <c r="AI15" i="27"/>
  <c r="BC93" i="27"/>
  <c r="BC135" i="27"/>
  <c r="BG147" i="27"/>
  <c r="AN161" i="27"/>
  <c r="BH120" i="27"/>
  <c r="AN125" i="27"/>
  <c r="BD149" i="27"/>
  <c r="AT99" i="27"/>
  <c r="AZ18" i="27"/>
  <c r="CK191" i="27"/>
  <c r="CI209" i="27"/>
  <c r="AU134" i="27"/>
  <c r="BI54" i="27"/>
  <c r="CJ71" i="27"/>
  <c r="AM125" i="27"/>
  <c r="AG39" i="27"/>
  <c r="AS281" i="27"/>
  <c r="AV118" i="27"/>
  <c r="AT150" i="27"/>
  <c r="CJ101" i="27"/>
  <c r="CK199" i="27"/>
  <c r="BB136" i="27"/>
  <c r="BC233" i="27"/>
  <c r="BE59" i="27"/>
  <c r="BD61" i="36"/>
  <c r="CI298" i="27"/>
  <c r="BG139" i="27"/>
  <c r="AO137" i="27"/>
  <c r="BD107" i="27"/>
  <c r="BE198" i="27"/>
  <c r="CI177" i="27"/>
  <c r="BF173" i="27"/>
  <c r="BD188" i="27"/>
  <c r="BC178" i="27"/>
  <c r="BG199" i="27"/>
  <c r="BE210" i="27"/>
  <c r="AW114" i="27"/>
  <c r="AZ38" i="27"/>
  <c r="AO44" i="27"/>
  <c r="AL138" i="27"/>
  <c r="AO24" i="27"/>
  <c r="CK177" i="27"/>
  <c r="BD174" i="27"/>
  <c r="BC289" i="27"/>
  <c r="AS99" i="27"/>
  <c r="AL25" i="27"/>
  <c r="BD308" i="27"/>
  <c r="AM155" i="27"/>
  <c r="AG174" i="27"/>
  <c r="AL160" i="27"/>
  <c r="AL99" i="27"/>
  <c r="AH8" i="27"/>
  <c r="BH44" i="27"/>
  <c r="CJ94" i="27"/>
  <c r="AQ116" i="27"/>
  <c r="BA29" i="27"/>
  <c r="AK10" i="27"/>
  <c r="AM183" i="27"/>
  <c r="AL96" i="27"/>
  <c r="AN147" i="27"/>
  <c r="AN177" i="27"/>
  <c r="BE137" i="27"/>
  <c r="BH91" i="27"/>
  <c r="CI133" i="27"/>
  <c r="AI25" i="27"/>
  <c r="AR56" i="27"/>
  <c r="AL208" i="27"/>
  <c r="AZ223" i="27"/>
  <c r="AN144" i="27"/>
  <c r="AV146" i="27"/>
  <c r="AU162" i="27"/>
  <c r="CJ152" i="27"/>
  <c r="AP110" i="27"/>
  <c r="BI98" i="27"/>
  <c r="AL69" i="27"/>
  <c r="BE111" i="27"/>
  <c r="CK232" i="27"/>
  <c r="BD10" i="27"/>
  <c r="BE84" i="27"/>
  <c r="AU108" i="27"/>
  <c r="AT67" i="27"/>
  <c r="AG193" i="27"/>
  <c r="BA138" i="27"/>
  <c r="AM61" i="27"/>
  <c r="AV109" i="27"/>
  <c r="BF39" i="27"/>
  <c r="AM116" i="27"/>
  <c r="AL281" i="27"/>
  <c r="BC83" i="27"/>
  <c r="BA107" i="27"/>
  <c r="AY27" i="27"/>
  <c r="BC8" i="27"/>
  <c r="BE75" i="27"/>
  <c r="BA45" i="27"/>
  <c r="AQ86" i="27"/>
  <c r="AU31" i="27"/>
  <c r="AQ117" i="27"/>
  <c r="BB90" i="27"/>
  <c r="AW60" i="27"/>
  <c r="AM168" i="27"/>
  <c r="CI292" i="27"/>
  <c r="AZ53" i="27"/>
  <c r="BI266" i="27"/>
  <c r="AR14" i="27"/>
  <c r="BI72" i="27"/>
  <c r="BG135" i="27"/>
  <c r="AV143" i="27"/>
  <c r="AV195" i="27"/>
  <c r="AZ36" i="27"/>
  <c r="CK98" i="27"/>
  <c r="BH32" i="27"/>
  <c r="BD63" i="27"/>
  <c r="AN61" i="27"/>
  <c r="BH279" i="27"/>
  <c r="BC172" i="27"/>
  <c r="BH182" i="27"/>
  <c r="AR70" i="27"/>
  <c r="AS101" i="27"/>
  <c r="AG112" i="27"/>
  <c r="AO156" i="27"/>
  <c r="AL28" i="27"/>
  <c r="BD128" i="27"/>
  <c r="AV134" i="27"/>
  <c r="CJ261" i="27"/>
  <c r="AH24" i="27"/>
  <c r="CI32" i="27"/>
  <c r="BC176" i="27"/>
  <c r="AZ27" i="27"/>
  <c r="AM67" i="27"/>
  <c r="AS55" i="27"/>
  <c r="BE206" i="27"/>
  <c r="BE29" i="27"/>
  <c r="CK178" i="27"/>
  <c r="BI71" i="27"/>
  <c r="AN282" i="27"/>
  <c r="AR114" i="27"/>
  <c r="AS93" i="27"/>
  <c r="CJ108" i="27"/>
  <c r="AO42" i="27"/>
  <c r="BE25" i="27"/>
  <c r="AO33" i="27"/>
  <c r="BF137" i="27"/>
  <c r="BC78" i="27"/>
  <c r="BE9" i="27"/>
  <c r="AI32" i="27"/>
  <c r="BC212" i="27"/>
  <c r="AQ72" i="27"/>
  <c r="CI95" i="27"/>
  <c r="AU219" i="27"/>
  <c r="AL38" i="27"/>
  <c r="AL155" i="27"/>
  <c r="AJ30" i="27"/>
  <c r="AW187" i="27"/>
  <c r="CK154" i="27"/>
  <c r="BD80" i="27"/>
  <c r="BH149" i="27"/>
  <c r="AS45" i="27"/>
  <c r="AW97" i="27"/>
  <c r="BF273" i="27"/>
  <c r="BA196" i="27"/>
  <c r="BG24" i="27"/>
  <c r="AN190" i="27"/>
  <c r="AT126" i="27"/>
  <c r="AZ184" i="27"/>
  <c r="AK27" i="27"/>
  <c r="AS95" i="27"/>
  <c r="BC125" i="27"/>
  <c r="BA94" i="27"/>
  <c r="AO30" i="27"/>
  <c r="AN135" i="27"/>
  <c r="BC108" i="27"/>
  <c r="AS80" i="27"/>
  <c r="CK201" i="27"/>
  <c r="BG18" i="27"/>
  <c r="AT154" i="27"/>
  <c r="BG35" i="27"/>
  <c r="BH24" i="27"/>
  <c r="CK266" i="27"/>
  <c r="AG89" i="27"/>
  <c r="CJ69" i="27"/>
  <c r="AG77" i="27"/>
  <c r="AG84" i="27"/>
  <c r="AR113" i="27"/>
  <c r="AZ9" i="27"/>
  <c r="AO75" i="27"/>
  <c r="AV209" i="27"/>
  <c r="AP141" i="27"/>
  <c r="BE94" i="27"/>
  <c r="AM23" i="27"/>
  <c r="BH170" i="27"/>
  <c r="BA96" i="27"/>
  <c r="BC159" i="27"/>
  <c r="BH77" i="27"/>
  <c r="CK35" i="27"/>
  <c r="BI215" i="27"/>
  <c r="CJ12" i="27"/>
  <c r="BI148" i="27"/>
  <c r="BI174" i="27"/>
  <c r="BA160" i="27"/>
  <c r="AW39" i="27"/>
  <c r="AX29" i="27"/>
  <c r="AQ97" i="27"/>
  <c r="BA161" i="27"/>
  <c r="AP12" i="27"/>
  <c r="BD23" i="27"/>
  <c r="BB139" i="27"/>
  <c r="BG30" i="27"/>
  <c r="BE48" i="27"/>
  <c r="BB200" i="27"/>
  <c r="AG155" i="27"/>
  <c r="BH223" i="27"/>
  <c r="BH14" i="27"/>
  <c r="AS16" i="27"/>
  <c r="AQ26" i="27"/>
  <c r="AR24" i="27"/>
  <c r="AP58" i="27"/>
  <c r="CK91" i="27"/>
  <c r="BE261" i="27"/>
  <c r="AM92" i="27"/>
  <c r="AP99" i="27"/>
  <c r="BE224" i="27"/>
  <c r="BI170" i="27"/>
  <c r="BD182" i="27"/>
  <c r="AQ196" i="27"/>
  <c r="BB235" i="27"/>
  <c r="AQ92" i="27"/>
  <c r="AM205" i="27"/>
  <c r="AS64" i="27"/>
  <c r="AT110" i="27"/>
  <c r="AN65" i="27"/>
  <c r="CJ99" i="27"/>
  <c r="AS112" i="27"/>
  <c r="AL63" i="27"/>
  <c r="BA141" i="27"/>
  <c r="BH130" i="27"/>
  <c r="AQ76" i="27"/>
  <c r="AQ190" i="27"/>
  <c r="AN171" i="27"/>
  <c r="AR148" i="27"/>
  <c r="BF178" i="27"/>
  <c r="AR103" i="27"/>
  <c r="AU40" i="27"/>
  <c r="AQ39" i="27"/>
  <c r="CI35" i="27"/>
  <c r="BB143" i="27"/>
  <c r="AY34" i="27"/>
  <c r="AZ73" i="27"/>
  <c r="BG177" i="27"/>
  <c r="CI72" i="27"/>
  <c r="BB42" i="27"/>
  <c r="BE97" i="27"/>
  <c r="BD102" i="27"/>
  <c r="AR183" i="27"/>
  <c r="AV141" i="27"/>
  <c r="AM100" i="27"/>
  <c r="AH16" i="27"/>
  <c r="AQ127" i="27"/>
  <c r="BA35" i="27"/>
  <c r="AS114" i="27"/>
  <c r="BF75" i="27"/>
  <c r="AM145" i="27"/>
  <c r="CK143" i="27"/>
  <c r="AO88" i="27"/>
  <c r="AV266" i="27"/>
  <c r="AI34" i="27"/>
  <c r="AM259" i="27"/>
  <c r="BF87" i="27"/>
  <c r="AW181" i="27"/>
  <c r="AZ124" i="27"/>
  <c r="BG23" i="27"/>
  <c r="AM24" i="27"/>
  <c r="AG185" i="27"/>
  <c r="BG153" i="27"/>
  <c r="AR203" i="27"/>
  <c r="AW42" i="27"/>
  <c r="BG22" i="27"/>
  <c r="AO149" i="27"/>
  <c r="BD53" i="27"/>
  <c r="BG79" i="27"/>
  <c r="CK55" i="27"/>
  <c r="CI175" i="27"/>
  <c r="BI121" i="27"/>
  <c r="AU192" i="27"/>
  <c r="AL124" i="27"/>
  <c r="AO94" i="27"/>
  <c r="BB198" i="27"/>
  <c r="AM196" i="27"/>
  <c r="AV19" i="27"/>
  <c r="AV58" i="27"/>
  <c r="AQ121" i="27"/>
  <c r="AZ12" i="27"/>
  <c r="AQ99" i="27"/>
  <c r="AV37" i="27"/>
  <c r="BF53" i="27"/>
  <c r="BE106" i="27"/>
  <c r="AO132" i="27"/>
  <c r="CI120" i="27"/>
  <c r="AR63" i="27"/>
  <c r="BI27" i="27"/>
  <c r="AW172" i="27"/>
  <c r="AW122" i="27"/>
  <c r="AZ17" i="27"/>
  <c r="AP62" i="27"/>
  <c r="AS56" i="27"/>
  <c r="AR79" i="27"/>
  <c r="AZ61" i="27"/>
  <c r="CJ88" i="27"/>
  <c r="AG67" i="27"/>
  <c r="AS102" i="27"/>
  <c r="AM86" i="27"/>
  <c r="AK25" i="27"/>
  <c r="AH26" i="27"/>
  <c r="AP92" i="27"/>
  <c r="AV39" i="27"/>
  <c r="AL113" i="27"/>
  <c r="AO18" i="27"/>
  <c r="AT55" i="27"/>
  <c r="BD35" i="27"/>
  <c r="AS188" i="27"/>
  <c r="AT210" i="27"/>
  <c r="BH38" i="27"/>
  <c r="BB55" i="27"/>
  <c r="AV103" i="27"/>
  <c r="BE17" i="27"/>
  <c r="AT177" i="27"/>
  <c r="CJ50" i="27"/>
  <c r="AZ180" i="27"/>
  <c r="AU98" i="27"/>
  <c r="BI113" i="27"/>
  <c r="AM130" i="27"/>
  <c r="AG93" i="27"/>
  <c r="AW101" i="27"/>
  <c r="AO12" i="27"/>
  <c r="AT134" i="27"/>
  <c r="BB52" i="27"/>
  <c r="CI8" i="27"/>
  <c r="CI106" i="27"/>
  <c r="AW119" i="27"/>
  <c r="AV56" i="27"/>
  <c r="BB34" i="27"/>
  <c r="AN72" i="27"/>
  <c r="BH81" i="27"/>
  <c r="AO76" i="27"/>
  <c r="AN52" i="27"/>
  <c r="BG236" i="27"/>
  <c r="BI45" i="27"/>
  <c r="CI109" i="27"/>
  <c r="AP233" i="27"/>
  <c r="BE178" i="27"/>
  <c r="AP77" i="27"/>
  <c r="AV168" i="27"/>
  <c r="AU24" i="27"/>
  <c r="AW236" i="27"/>
  <c r="AT66" i="27"/>
  <c r="BA201" i="27"/>
  <c r="BB214" i="27"/>
  <c r="AU45" i="27"/>
  <c r="BH82" i="27"/>
  <c r="AX28" i="27"/>
  <c r="AL110" i="27"/>
  <c r="BC140" i="27"/>
  <c r="AK20" i="27"/>
  <c r="AL191" i="27"/>
  <c r="AW133" i="27"/>
  <c r="AP39" i="27"/>
  <c r="CK23" i="27"/>
  <c r="CI79" i="27"/>
  <c r="AQ59" i="27"/>
  <c r="AQ87" i="27"/>
  <c r="AW86" i="27"/>
  <c r="BI17" i="27"/>
  <c r="BE34" i="27"/>
  <c r="CK52" i="27"/>
  <c r="BC68" i="27"/>
  <c r="AU202" i="27"/>
  <c r="AV253" i="27"/>
  <c r="BE42" i="27"/>
  <c r="AV127" i="27"/>
  <c r="AU101" i="27"/>
  <c r="CJ73" i="27"/>
  <c r="CK54" i="27"/>
  <c r="BI137" i="27"/>
  <c r="AS86" i="27"/>
  <c r="AT101" i="27"/>
  <c r="AT16" i="27"/>
  <c r="BD109" i="27"/>
  <c r="BB126" i="27"/>
  <c r="AZ155" i="27"/>
  <c r="CI164" i="27"/>
  <c r="BH174" i="27"/>
  <c r="BE225" i="27"/>
  <c r="CI229" i="27"/>
  <c r="AZ123" i="27"/>
  <c r="BH147" i="27"/>
  <c r="BA72" i="27"/>
  <c r="AM63" i="27"/>
  <c r="CK126" i="27"/>
  <c r="AV217" i="27"/>
  <c r="AU180" i="27"/>
  <c r="AQ55" i="27"/>
  <c r="BG50" i="27"/>
  <c r="BB152" i="27"/>
  <c r="AR74" i="27"/>
  <c r="BG101" i="27"/>
  <c r="AV97" i="27"/>
  <c r="CK133" i="27"/>
  <c r="BH135" i="27"/>
  <c r="BF66" i="27"/>
  <c r="AS71" i="27"/>
  <c r="CI150" i="27"/>
  <c r="BC116" i="27"/>
  <c r="AZ133" i="27"/>
  <c r="BE61" i="27"/>
  <c r="AL77" i="27"/>
  <c r="BH123" i="27"/>
  <c r="AM82" i="27"/>
  <c r="BF26" i="27"/>
  <c r="BC17" i="27"/>
  <c r="BI59" i="27"/>
  <c r="BG164" i="27"/>
  <c r="AZ33" i="27"/>
  <c r="BI46" i="27"/>
  <c r="BD166" i="27"/>
  <c r="BF79" i="27"/>
  <c r="AL36" i="27"/>
  <c r="AQ302" i="27"/>
  <c r="BH55" i="27"/>
  <c r="AH11" i="27"/>
  <c r="AV123" i="27"/>
  <c r="AK30" i="27"/>
  <c r="AZ89" i="27"/>
  <c r="BG85" i="27"/>
  <c r="AW140" i="27"/>
  <c r="BC85" i="27"/>
  <c r="AZ95" i="27"/>
  <c r="BE248" i="27"/>
  <c r="AT82" i="27"/>
  <c r="AN123" i="27"/>
  <c r="BD41" i="27"/>
  <c r="CJ122" i="27"/>
  <c r="CJ81" i="27"/>
  <c r="AV14" i="27"/>
  <c r="AU160" i="27"/>
  <c r="AQ100" i="27"/>
  <c r="BA85" i="27"/>
  <c r="BF42" i="27"/>
  <c r="AV204" i="27"/>
  <c r="BI11" i="27"/>
  <c r="AN45" i="27"/>
  <c r="AG130" i="27"/>
  <c r="BD131" i="27"/>
  <c r="BI42" i="27"/>
  <c r="AV169" i="27"/>
  <c r="AZ77" i="27"/>
  <c r="AU143" i="27"/>
  <c r="BB110" i="27"/>
  <c r="AW21" i="27"/>
  <c r="AL129" i="27"/>
  <c r="BA84" i="27"/>
  <c r="BA19" i="27"/>
  <c r="AY17" i="27"/>
  <c r="BA51" i="27"/>
  <c r="AN34" i="27"/>
  <c r="CI36" i="27"/>
  <c r="AQ70" i="27"/>
  <c r="AS28" i="27"/>
  <c r="AU195" i="27"/>
  <c r="AW18" i="27"/>
  <c r="AW14" i="27"/>
  <c r="BI143" i="27"/>
  <c r="CK50" i="27"/>
  <c r="AN11" i="27"/>
  <c r="AV29" i="27"/>
  <c r="AU115" i="27"/>
  <c r="AR138" i="27"/>
  <c r="BB53" i="27"/>
  <c r="CK88" i="27"/>
  <c r="BF48" i="27"/>
  <c r="AQ95" i="27"/>
  <c r="BH21" i="27"/>
  <c r="AN55" i="27"/>
  <c r="AP10" i="27"/>
  <c r="AI28" i="27"/>
  <c r="AP35" i="27"/>
  <c r="BD121" i="27"/>
  <c r="BH115" i="27"/>
  <c r="AP105" i="27"/>
  <c r="AZ176" i="27"/>
  <c r="AO177" i="27"/>
  <c r="AZ197" i="27"/>
  <c r="CJ22" i="27"/>
  <c r="AM85" i="27"/>
  <c r="AQ128" i="27"/>
  <c r="AZ96" i="27"/>
  <c r="AO78" i="27"/>
  <c r="BA74" i="27"/>
  <c r="CJ45" i="27"/>
  <c r="AZ110" i="27"/>
  <c r="CI139" i="27"/>
  <c r="AV35" i="27"/>
  <c r="BG43" i="27"/>
  <c r="BB47" i="27"/>
  <c r="CK153" i="27"/>
  <c r="AU224" i="27"/>
  <c r="AP200" i="27"/>
  <c r="AO198" i="27"/>
  <c r="AV104" i="27"/>
  <c r="BC21" i="27"/>
  <c r="AH12" i="27"/>
  <c r="AY33" i="27"/>
  <c r="AS155" i="27"/>
  <c r="AG232" i="27"/>
  <c r="AH31" i="27"/>
  <c r="CI146" i="27"/>
  <c r="AN210" i="27"/>
  <c r="AQ167" i="27"/>
  <c r="CJ207" i="27"/>
  <c r="BG82" i="27"/>
  <c r="AP154" i="27"/>
  <c r="BB130" i="27"/>
  <c r="BF74" i="27"/>
  <c r="AJ22" i="27"/>
  <c r="AW281" i="27"/>
  <c r="BC122" i="27"/>
  <c r="BD118" i="27"/>
  <c r="AN54" i="27"/>
  <c r="AR115" i="27"/>
  <c r="BI34" i="27"/>
  <c r="AU54" i="27"/>
  <c r="BB54" i="27"/>
  <c r="BA116" i="27"/>
  <c r="CK268" i="27"/>
  <c r="AN103" i="27"/>
  <c r="BE43" i="27"/>
  <c r="AL74" i="27"/>
  <c r="CJ170" i="27"/>
  <c r="BC189" i="27"/>
  <c r="AR129" i="27"/>
  <c r="AO85" i="27"/>
  <c r="BD28" i="27"/>
  <c r="CJ20" i="27"/>
  <c r="AV105" i="27"/>
  <c r="AT170" i="27"/>
  <c r="CK102" i="27"/>
  <c r="CJ97" i="27"/>
  <c r="BB154" i="27"/>
  <c r="AR42" i="27"/>
  <c r="AL199" i="27"/>
  <c r="AL60" i="27"/>
  <c r="AL183" i="27"/>
  <c r="AQ104" i="27"/>
  <c r="BE199" i="27"/>
  <c r="CJ147" i="27"/>
  <c r="AL56" i="27"/>
  <c r="CK81" i="27"/>
  <c r="AU188" i="27"/>
  <c r="AG54" i="27"/>
  <c r="AZ122" i="27"/>
  <c r="CJ145" i="27"/>
  <c r="AL159" i="27"/>
  <c r="AN152" i="27"/>
  <c r="CK118" i="27"/>
  <c r="AN264" i="27"/>
  <c r="AN132" i="27"/>
  <c r="CK145" i="27"/>
  <c r="BH64" i="27"/>
  <c r="CJ84" i="27"/>
  <c r="AL53" i="27"/>
  <c r="AQ21" i="27"/>
  <c r="BB95" i="27"/>
  <c r="AN84" i="27"/>
  <c r="BC90" i="27"/>
  <c r="BC148" i="27"/>
  <c r="AP55" i="27"/>
  <c r="BB105" i="27"/>
  <c r="BD91" i="27"/>
  <c r="AW89" i="27"/>
  <c r="BC37" i="27"/>
  <c r="AT52" i="27"/>
  <c r="BG58" i="27"/>
  <c r="AQ119" i="27"/>
  <c r="AG142" i="27"/>
  <c r="AI29" i="27"/>
  <c r="BC100" i="27"/>
  <c r="CK185" i="27"/>
  <c r="AN28" i="27"/>
  <c r="BA124" i="27"/>
  <c r="BG28" i="27"/>
  <c r="BI47" i="27"/>
  <c r="AG116" i="27"/>
  <c r="AR142" i="27"/>
  <c r="AQ40" i="27"/>
  <c r="AO152" i="27"/>
  <c r="CK103" i="27"/>
  <c r="AQ35" i="27"/>
  <c r="AZ94" i="27"/>
  <c r="BD250" i="27"/>
  <c r="BD79" i="27"/>
  <c r="BC205" i="27"/>
  <c r="AS125" i="27"/>
  <c r="BI185" i="27"/>
  <c r="CJ40" i="27"/>
  <c r="AL109" i="27"/>
  <c r="BE64" i="27"/>
  <c r="AM76" i="27"/>
  <c r="CI131" i="27"/>
  <c r="BF195" i="27"/>
  <c r="AT25" i="27"/>
  <c r="AT35" i="27"/>
  <c r="BF207" i="27"/>
  <c r="BI32" i="27"/>
  <c r="CI76" i="27"/>
  <c r="AN110" i="27"/>
  <c r="BC145" i="27"/>
  <c r="BG27" i="27"/>
  <c r="BA44" i="27"/>
  <c r="AH20" i="27"/>
  <c r="AK22" i="27"/>
  <c r="AP84" i="27"/>
  <c r="AU18" i="27"/>
  <c r="CI101" i="27"/>
  <c r="BC72" i="27"/>
  <c r="AQ66" i="27"/>
  <c r="AX9" i="27"/>
  <c r="AT64" i="27"/>
  <c r="AV69" i="27"/>
  <c r="AP129" i="27"/>
  <c r="AR172" i="27"/>
  <c r="CI40" i="27"/>
  <c r="CJ120" i="27"/>
  <c r="BC40" i="27"/>
  <c r="AM131" i="27"/>
  <c r="BB205" i="27"/>
  <c r="AZ35" i="27"/>
  <c r="AS72" i="27"/>
  <c r="CJ58" i="27"/>
  <c r="AU104" i="27"/>
  <c r="AL35" i="27"/>
  <c r="AZ169" i="27"/>
  <c r="BG264" i="27"/>
  <c r="AZ182" i="27"/>
  <c r="AW179" i="27"/>
  <c r="CI255" i="27"/>
  <c r="AP137" i="27"/>
  <c r="AL21" i="27"/>
  <c r="AW40" i="27"/>
  <c r="AV155" i="27"/>
  <c r="AW9" i="27"/>
  <c r="BF82" i="27"/>
  <c r="CK59" i="27"/>
  <c r="AV42" i="27"/>
  <c r="BA14" i="27"/>
  <c r="AV108" i="27"/>
  <c r="AM62" i="27"/>
  <c r="AR281" i="27"/>
  <c r="AZ152" i="27"/>
  <c r="AP66" i="27"/>
  <c r="AQ29" i="27"/>
  <c r="AG137" i="27"/>
  <c r="CJ119" i="27"/>
  <c r="AN179" i="27"/>
  <c r="AW320" i="27"/>
  <c r="BH67" i="27"/>
  <c r="AN90" i="27"/>
  <c r="CK25" i="27"/>
  <c r="BI16" i="27"/>
  <c r="AQ120" i="27"/>
  <c r="CK15" i="27"/>
  <c r="AP113" i="27"/>
  <c r="BG138" i="27"/>
  <c r="BI216" i="27"/>
  <c r="AQ218" i="27"/>
  <c r="BH185" i="27"/>
  <c r="AG254" i="27"/>
  <c r="AS41" i="27"/>
  <c r="CI174" i="27"/>
  <c r="BA15" i="27"/>
  <c r="CJ37" i="27"/>
  <c r="AH23" i="27"/>
  <c r="BC179" i="27"/>
  <c r="BF10" i="27"/>
  <c r="AQ41" i="27"/>
  <c r="AR95" i="27"/>
  <c r="AU253" i="27"/>
  <c r="BI112" i="27"/>
  <c r="AR61" i="27"/>
  <c r="BB165" i="27"/>
  <c r="AR141" i="27"/>
  <c r="AZ109" i="27"/>
  <c r="AT295" i="27"/>
  <c r="AN107" i="27"/>
  <c r="BB9" i="27"/>
  <c r="AZ26" i="27"/>
  <c r="AR53" i="27"/>
  <c r="CK99" i="27"/>
  <c r="BH15" i="27"/>
  <c r="BH27" i="27"/>
  <c r="AM15" i="27"/>
  <c r="AT97" i="27"/>
  <c r="AW300" i="27"/>
  <c r="BH204" i="27"/>
  <c r="BF197" i="27"/>
  <c r="AL224" i="27"/>
  <c r="AJ28" i="27"/>
  <c r="BB58" i="27"/>
  <c r="AO178" i="27"/>
  <c r="CI31" i="27"/>
  <c r="AS107" i="27"/>
  <c r="BE45" i="27"/>
  <c r="AW24" i="27"/>
  <c r="AX24" i="27"/>
  <c r="BE162" i="27"/>
  <c r="AO19" i="27"/>
  <c r="AZ128" i="27"/>
  <c r="BA11" i="27"/>
  <c r="AV142" i="27"/>
  <c r="CK155" i="27"/>
  <c r="AX8" i="36"/>
  <c r="AS172" i="27"/>
  <c r="BF92" i="27"/>
  <c r="AW54" i="27"/>
  <c r="AM54" i="27"/>
  <c r="AQ15" i="27"/>
  <c r="AV57" i="27"/>
  <c r="AL59" i="27"/>
  <c r="BB140" i="27"/>
  <c r="AZ188" i="27"/>
  <c r="AL190" i="27"/>
  <c r="CJ165" i="27"/>
  <c r="BA30" i="27"/>
  <c r="BH76" i="27"/>
  <c r="AH30" i="27"/>
  <c r="AG45" i="27"/>
  <c r="AM170" i="27"/>
  <c r="AS156" i="27"/>
  <c r="AU60" i="27"/>
  <c r="AT61" i="27"/>
  <c r="AP245" i="27"/>
  <c r="AZ55" i="27"/>
  <c r="AG139" i="27"/>
  <c r="BG140" i="27"/>
  <c r="AV113" i="27"/>
  <c r="CI57" i="27"/>
  <c r="AS120" i="27"/>
  <c r="CI102" i="27"/>
  <c r="AM56" i="27"/>
  <c r="BH60" i="27"/>
  <c r="AO13" i="27"/>
  <c r="AV156" i="27"/>
  <c r="BA102" i="27"/>
  <c r="BD162" i="27"/>
  <c r="BG106" i="27"/>
  <c r="AQ90" i="27"/>
  <c r="BE62" i="27"/>
  <c r="AR38" i="27"/>
  <c r="BG133" i="27"/>
  <c r="AM81" i="27"/>
  <c r="AO136" i="27"/>
  <c r="AW161" i="27"/>
  <c r="BH186" i="27"/>
  <c r="BA188" i="27"/>
  <c r="AM98" i="27"/>
  <c r="AW88" i="27"/>
  <c r="BB123" i="27"/>
  <c r="BG176" i="27"/>
  <c r="BI244" i="27"/>
  <c r="BD304" i="27"/>
  <c r="CI27" i="27"/>
  <c r="BF83" i="27"/>
  <c r="BE113" i="27"/>
  <c r="BD18" i="27"/>
  <c r="BI91" i="27"/>
  <c r="BD9" i="27"/>
  <c r="AS26" i="27"/>
  <c r="AP20" i="27"/>
  <c r="AT27" i="27"/>
  <c r="AZ19" i="27"/>
  <c r="AG105" i="27"/>
  <c r="BC55" i="27"/>
  <c r="AX14" i="27"/>
  <c r="AV9" i="27"/>
  <c r="BA34" i="27"/>
  <c r="AZ166" i="27"/>
  <c r="AN142" i="27"/>
  <c r="BG47" i="27"/>
  <c r="BH93" i="27"/>
  <c r="AL41" i="27"/>
  <c r="AN91" i="27"/>
  <c r="AZ154" i="27"/>
  <c r="BD26" i="27"/>
  <c r="AR20" i="27"/>
  <c r="CK204" i="27"/>
  <c r="BA66" i="27"/>
  <c r="AP65" i="27"/>
  <c r="CJ54" i="27"/>
  <c r="BC70" i="27"/>
  <c r="AN98" i="27"/>
  <c r="AO61" i="27"/>
  <c r="BA69" i="27"/>
  <c r="BA21" i="27"/>
  <c r="BH37" i="27"/>
  <c r="AM144" i="27"/>
  <c r="AP248" i="27"/>
  <c r="BC65" i="27"/>
  <c r="AL118" i="27"/>
  <c r="AM209" i="27"/>
  <c r="AP19" i="27"/>
  <c r="AT136" i="27"/>
  <c r="AL70" i="27"/>
  <c r="AX27" i="27"/>
  <c r="BE271" i="27"/>
  <c r="AU196" i="27"/>
  <c r="AL102" i="27"/>
  <c r="AW37" i="27"/>
  <c r="BB173" i="27"/>
  <c r="AN120" i="27"/>
  <c r="AM28" i="27"/>
  <c r="AS22" i="27"/>
  <c r="BC112" i="27"/>
  <c r="AS59" i="27"/>
  <c r="CI51" i="27"/>
  <c r="AT85" i="27"/>
  <c r="BF78" i="27"/>
  <c r="BE90" i="27"/>
  <c r="AL245" i="27"/>
  <c r="AO275" i="27"/>
  <c r="AJ27" i="27"/>
  <c r="BG41" i="27"/>
  <c r="AG85" i="27"/>
  <c r="AI19" i="27"/>
  <c r="AI24" i="27"/>
  <c r="AP121" i="27"/>
  <c r="CI104" i="27"/>
  <c r="BA103" i="27"/>
  <c r="AO91" i="27"/>
  <c r="BE13" i="27"/>
  <c r="AT247" i="27"/>
  <c r="AW87" i="27"/>
  <c r="BA98" i="27"/>
  <c r="AZ160" i="27"/>
  <c r="AR160" i="27"/>
  <c r="AM60" i="27"/>
  <c r="AO20" i="27"/>
  <c r="BF163" i="27"/>
  <c r="AG88" i="27"/>
  <c r="AN40" i="27"/>
  <c r="AM75" i="27"/>
  <c r="AQ102" i="27"/>
  <c r="AT165" i="27"/>
  <c r="BG48" i="27"/>
  <c r="AR91" i="27"/>
  <c r="AV8" i="27"/>
  <c r="AU118" i="27"/>
  <c r="AV54" i="27"/>
  <c r="AS23" i="27"/>
  <c r="BI26" i="27"/>
  <c r="BC117" i="27"/>
  <c r="CK60" i="27"/>
  <c r="AM72" i="27"/>
  <c r="AP37" i="27"/>
  <c r="AN21" i="27"/>
  <c r="AQ43" i="27"/>
  <c r="AS117" i="27"/>
  <c r="BI132" i="27"/>
  <c r="AT118" i="27"/>
  <c r="AO212" i="27"/>
  <c r="BI129" i="27"/>
  <c r="BI212" i="27"/>
  <c r="AI36" i="27"/>
  <c r="AN82" i="27"/>
  <c r="AR13" i="27"/>
  <c r="AQ56" i="27"/>
  <c r="BB96" i="27"/>
  <c r="BC146" i="27"/>
  <c r="CI91" i="27"/>
  <c r="AO49" i="27"/>
  <c r="AG65" i="27"/>
  <c r="BD78" i="27"/>
  <c r="BA241" i="27"/>
  <c r="BG111" i="27"/>
  <c r="BH71" i="27"/>
  <c r="AO57" i="27"/>
  <c r="BB188" i="27"/>
  <c r="AM132" i="27"/>
  <c r="AV27" i="27"/>
  <c r="BG260" i="27"/>
  <c r="AP142" i="27"/>
  <c r="AZ136" i="27"/>
  <c r="BG95" i="27"/>
  <c r="BC91" i="27"/>
  <c r="CI18" i="27"/>
  <c r="AW62" i="27"/>
  <c r="BA42" i="27"/>
  <c r="BC213" i="27"/>
  <c r="AV71" i="27"/>
  <c r="AV167" i="27"/>
  <c r="BE130" i="27"/>
  <c r="AH36" i="27"/>
  <c r="CI186" i="27"/>
  <c r="BD106" i="27"/>
  <c r="BC219" i="27"/>
  <c r="AU191" i="27"/>
  <c r="AQ172" i="27"/>
  <c r="AN26" i="27"/>
  <c r="CI15" i="27"/>
  <c r="AV15" i="27"/>
  <c r="AU38" i="27"/>
  <c r="AV33" i="27"/>
  <c r="CJ65" i="27"/>
  <c r="BF18" i="27"/>
  <c r="AS27" i="27"/>
  <c r="BA46" i="27"/>
  <c r="AP17" i="27"/>
  <c r="AZ85" i="27"/>
  <c r="AS96" i="27"/>
  <c r="AX22" i="27"/>
  <c r="AW94" i="27"/>
  <c r="CI166" i="27"/>
  <c r="BC133" i="27"/>
  <c r="AT145" i="27"/>
  <c r="AO97" i="27"/>
  <c r="AS31" i="27"/>
  <c r="CK139" i="27"/>
  <c r="BA77" i="27"/>
  <c r="AM35" i="27"/>
  <c r="AZ82" i="27"/>
  <c r="AN202" i="27"/>
  <c r="AP67" i="27"/>
  <c r="AH37" i="27"/>
  <c r="AR126" i="27"/>
  <c r="AW126" i="27"/>
  <c r="CJ55" i="27"/>
  <c r="AZ10" i="27"/>
  <c r="AH34" i="27"/>
  <c r="BH42" i="27"/>
  <c r="AT23" i="27"/>
  <c r="BH111" i="27"/>
  <c r="CK11" i="27"/>
  <c r="AO56" i="27"/>
  <c r="AL252" i="27"/>
  <c r="AR43" i="27"/>
  <c r="AW58" i="27"/>
  <c r="AQ208" i="27"/>
  <c r="AO162" i="27"/>
  <c r="CJ115" i="27"/>
  <c r="AS100" i="27"/>
  <c r="BD178" i="27"/>
  <c r="AU122" i="27"/>
  <c r="AP27" i="27"/>
  <c r="AK36" i="27"/>
  <c r="BA70" i="27"/>
  <c r="CI94" i="27"/>
  <c r="BC66" i="27"/>
  <c r="AP11" i="27"/>
  <c r="AS143" i="27"/>
  <c r="AU183" i="27"/>
  <c r="AN207" i="27"/>
  <c r="CK14" i="27"/>
  <c r="AN118" i="27"/>
  <c r="AM122" i="27"/>
  <c r="BG183" i="27"/>
  <c r="AL15" i="27"/>
  <c r="AG157" i="27"/>
  <c r="BH199" i="27"/>
  <c r="AZ23" i="27"/>
  <c r="BF68" i="27"/>
  <c r="AP64" i="27"/>
  <c r="BB26" i="27"/>
  <c r="AY24" i="27"/>
  <c r="AZ159" i="27"/>
  <c r="BH201" i="27"/>
  <c r="BC106" i="27"/>
  <c r="AU127" i="27"/>
  <c r="AS90" i="27"/>
  <c r="AT228" i="27"/>
  <c r="AO219" i="27"/>
  <c r="AP179" i="27"/>
  <c r="AW61" i="27"/>
  <c r="BC67" i="27"/>
  <c r="AP14" i="27"/>
  <c r="AM36" i="27"/>
  <c r="AM156" i="27"/>
  <c r="BE38" i="27"/>
  <c r="BI50" i="27"/>
  <c r="CK67" i="27"/>
  <c r="AS192" i="27"/>
  <c r="CJ52" i="27"/>
  <c r="AH21" i="27"/>
  <c r="BG219" i="27"/>
  <c r="AT191" i="27"/>
  <c r="AQ145" i="27"/>
  <c r="AR92" i="27"/>
  <c r="AP124" i="27"/>
  <c r="CK142" i="27"/>
  <c r="AP89" i="27"/>
  <c r="CJ10" i="27"/>
  <c r="AO120" i="27"/>
  <c r="BI101" i="27"/>
  <c r="AV129" i="27"/>
  <c r="AU78" i="27"/>
  <c r="BE51" i="27"/>
  <c r="BD210" i="27"/>
  <c r="CI58" i="27"/>
  <c r="AW168" i="27"/>
  <c r="AO130" i="27"/>
  <c r="AM38" i="27"/>
  <c r="CK152" i="27"/>
  <c r="AI13" i="27"/>
  <c r="CJ121" i="27"/>
  <c r="BG68" i="27"/>
  <c r="AM153" i="27"/>
  <c r="AS118" i="27"/>
  <c r="BG16" i="27"/>
  <c r="CK105" i="27"/>
  <c r="AG38" i="27"/>
  <c r="AL161" i="27"/>
  <c r="BF69" i="27"/>
  <c r="BD132" i="27"/>
  <c r="AN230" i="27"/>
  <c r="BB14" i="27"/>
  <c r="BD145" i="27"/>
  <c r="BE128" i="27"/>
  <c r="BB176" i="27"/>
  <c r="AS175" i="27"/>
  <c r="BD55" i="27"/>
  <c r="AR45" i="27"/>
  <c r="AP45" i="27"/>
  <c r="AQ67" i="27"/>
  <c r="CJ104" i="27"/>
  <c r="AN87" i="27"/>
  <c r="BD203" i="27"/>
  <c r="BA152" i="27"/>
  <c r="AZ132" i="27"/>
  <c r="AS128" i="27"/>
  <c r="AU166" i="27"/>
  <c r="AO51" i="27"/>
  <c r="BH112" i="27"/>
  <c r="AT21" i="27"/>
  <c r="AT38" i="27"/>
  <c r="AU119" i="27"/>
  <c r="BI166" i="27"/>
  <c r="BH22" i="27"/>
  <c r="AV91" i="27"/>
  <c r="BH47" i="27"/>
  <c r="BH160" i="27"/>
  <c r="AT111" i="27"/>
  <c r="AR175" i="27"/>
  <c r="CI130" i="27"/>
  <c r="BB36" i="27"/>
  <c r="BD82" i="27"/>
  <c r="BG193" i="27"/>
  <c r="BC42" i="27"/>
  <c r="AT106" i="27"/>
  <c r="BB37" i="27"/>
  <c r="AZ111" i="27"/>
  <c r="CI74" i="27"/>
  <c r="AX11" i="27"/>
  <c r="CJ114" i="27"/>
  <c r="BG63" i="27"/>
  <c r="AR260" i="27"/>
  <c r="BB141" i="27"/>
  <c r="BE108" i="27"/>
  <c r="BD130" i="27"/>
  <c r="BH206" i="27"/>
  <c r="CJ181" i="27"/>
  <c r="AN59" i="27"/>
  <c r="AG68" i="27"/>
  <c r="CK44" i="27"/>
  <c r="AG74" i="27"/>
  <c r="BD15" i="27"/>
  <c r="AP32" i="27"/>
  <c r="AU79" i="27"/>
  <c r="AM9" i="27"/>
  <c r="AZ277" i="27"/>
  <c r="AT190" i="27"/>
  <c r="AU74" i="27"/>
  <c r="AM240" i="27"/>
  <c r="AQ44" i="27"/>
  <c r="AW22" i="27"/>
  <c r="BE230" i="27"/>
  <c r="AM171" i="27"/>
  <c r="BG198" i="27"/>
  <c r="BG80" i="27"/>
  <c r="BF143" i="27"/>
  <c r="AR68" i="27"/>
  <c r="AP127" i="27"/>
  <c r="AN50" i="27"/>
  <c r="AT141" i="27"/>
  <c r="AG46" i="27"/>
  <c r="AN46" i="27"/>
  <c r="AZ62" i="27"/>
  <c r="AZ201" i="27"/>
  <c r="CJ130" i="27"/>
  <c r="AP118" i="27"/>
  <c r="BH65" i="27"/>
  <c r="BF105" i="27"/>
  <c r="BF60" i="27"/>
  <c r="CI148" i="27"/>
  <c r="BF46" i="27"/>
  <c r="AW50" i="27"/>
  <c r="BF93" i="27"/>
  <c r="BA62" i="27"/>
  <c r="BD235" i="27"/>
  <c r="AQ197" i="27"/>
  <c r="BA32" i="27"/>
  <c r="AN71" i="27"/>
  <c r="AW198" i="27"/>
  <c r="CK224" i="27"/>
  <c r="AX16" i="27"/>
  <c r="BC97" i="27"/>
  <c r="AZ113" i="27"/>
  <c r="AV75" i="27"/>
  <c r="CI66" i="27"/>
  <c r="CJ57" i="27"/>
  <c r="AG78" i="27"/>
  <c r="BB131" i="27"/>
  <c r="CI167" i="27"/>
  <c r="CK10" i="27"/>
  <c r="AM247" i="27"/>
  <c r="AL46" i="27"/>
  <c r="CJ25" i="27"/>
  <c r="CK162" i="27"/>
  <c r="AU163" i="27"/>
  <c r="AR278" i="27"/>
  <c r="BI133" i="27"/>
  <c r="BH148" i="27"/>
  <c r="CI19" i="27"/>
  <c r="AQ240" i="27"/>
  <c r="AO66" i="27"/>
  <c r="AS197" i="27"/>
  <c r="AO206" i="27"/>
  <c r="AZ47" i="27"/>
  <c r="BI61" i="27"/>
  <c r="AQ130" i="27"/>
  <c r="AN117" i="27"/>
  <c r="AR210" i="27"/>
  <c r="BG213" i="27"/>
  <c r="BC123" i="27"/>
  <c r="AY16" i="27"/>
  <c r="BA189" i="27"/>
  <c r="CI114" i="27"/>
  <c r="AN68" i="27"/>
  <c r="AR128" i="27"/>
  <c r="BA170" i="27"/>
  <c r="BG39" i="27"/>
  <c r="AZ86" i="27"/>
  <c r="AR211" i="27"/>
  <c r="AQ262" i="27"/>
  <c r="AS218" i="27"/>
  <c r="AN157" i="27"/>
  <c r="BI81" i="27"/>
  <c r="BF153" i="27"/>
  <c r="AO168" i="27"/>
  <c r="AV62" i="27"/>
  <c r="AN163" i="27"/>
  <c r="BA64" i="27"/>
  <c r="AV184" i="27"/>
  <c r="AV128" i="27"/>
  <c r="CI73" i="27"/>
  <c r="AZ52" i="27"/>
  <c r="BC137" i="27"/>
  <c r="AP57" i="27"/>
  <c r="BF98" i="27"/>
  <c r="CI96" i="27"/>
  <c r="BG144" i="27"/>
  <c r="BH113" i="27"/>
  <c r="AU99" i="27"/>
  <c r="AV182" i="27"/>
  <c r="AU53" i="27"/>
  <c r="AG131" i="27"/>
  <c r="AS15" i="27"/>
  <c r="AN92" i="27"/>
  <c r="BA259" i="27"/>
  <c r="CK9" i="27"/>
  <c r="AV171" i="27"/>
  <c r="AL84" i="27"/>
  <c r="AT28" i="27"/>
  <c r="AW81" i="27"/>
  <c r="AR119" i="27"/>
  <c r="AI8" i="27"/>
  <c r="AP132" i="27"/>
  <c r="BE140" i="27"/>
  <c r="AN165" i="27"/>
  <c r="AZ217" i="27"/>
  <c r="AO50" i="27"/>
  <c r="AL82" i="27"/>
  <c r="CJ24" i="27"/>
  <c r="BA121" i="27"/>
  <c r="CK132" i="27"/>
  <c r="BA248" i="27"/>
  <c r="BE174" i="27"/>
  <c r="AN191" i="27"/>
  <c r="AT123" i="27"/>
  <c r="AV52" i="27"/>
  <c r="AZ164" i="27"/>
  <c r="AW211" i="27"/>
  <c r="BD193" i="27"/>
  <c r="AZ165" i="27"/>
  <c r="AQ79" i="27"/>
  <c r="BG91" i="27"/>
  <c r="AQ211" i="27"/>
  <c r="AP23" i="27"/>
  <c r="AT84" i="27"/>
  <c r="AX34" i="27"/>
  <c r="BF222" i="27"/>
  <c r="CI156" i="27"/>
  <c r="BH159" i="27"/>
  <c r="CJ144" i="27"/>
  <c r="BH122" i="27"/>
  <c r="CJ28" i="27"/>
  <c r="AU44" i="27"/>
  <c r="AP69" i="27"/>
  <c r="AN134" i="27"/>
  <c r="AW111" i="27"/>
  <c r="BC63" i="27"/>
  <c r="BC86" i="27"/>
  <c r="AM112" i="27"/>
  <c r="CK48" i="36"/>
  <c r="BF159" i="27"/>
  <c r="BD253" i="27"/>
  <c r="AG49" i="27"/>
  <c r="BH11" i="27"/>
  <c r="AW83" i="27"/>
  <c r="BA49" i="27"/>
  <c r="AZ68" i="27"/>
  <c r="BG104" i="27"/>
  <c r="AM11" i="27"/>
  <c r="AW35" i="27"/>
  <c r="BC58" i="27"/>
  <c r="AR36" i="27"/>
  <c r="AM95" i="27"/>
  <c r="BF28" i="27"/>
  <c r="BB182" i="27"/>
  <c r="BF244" i="27"/>
  <c r="AG132" i="27"/>
  <c r="AW23" i="27"/>
  <c r="AS65" i="27"/>
  <c r="BC74" i="27"/>
  <c r="CJ126" i="27"/>
  <c r="BF162" i="27"/>
  <c r="AY8" i="27"/>
  <c r="BA55" i="27"/>
  <c r="AQ49" i="27"/>
  <c r="CK24" i="27"/>
  <c r="AQ85" i="27"/>
  <c r="AM203" i="27"/>
  <c r="AL321" i="27"/>
  <c r="AZ21" i="27"/>
  <c r="AN33" i="27"/>
  <c r="BC281" i="27"/>
  <c r="AZ93" i="27"/>
  <c r="AW79" i="27"/>
  <c r="AS67" i="27"/>
  <c r="BA126" i="27"/>
  <c r="AZ11" i="27"/>
  <c r="CK31" i="27"/>
  <c r="AT122" i="27"/>
  <c r="CI38" i="27"/>
  <c r="AS61" i="27"/>
  <c r="BI90" i="27"/>
  <c r="CJ212" i="27"/>
  <c r="AL112" i="27"/>
  <c r="BI123" i="27"/>
  <c r="CJ107" i="27"/>
  <c r="CI70" i="27"/>
  <c r="AU128" i="27"/>
  <c r="AJ15" i="27"/>
  <c r="AG126" i="27"/>
  <c r="CJ173" i="27"/>
  <c r="BI108" i="27"/>
  <c r="AU73" i="27"/>
  <c r="BG33" i="27"/>
  <c r="AP158" i="27"/>
  <c r="AW38" i="27"/>
  <c r="BA48" i="27"/>
  <c r="BD123" i="27"/>
  <c r="AS97" i="27"/>
  <c r="AM154" i="27"/>
  <c r="AQ13" i="27"/>
  <c r="AL65" i="27"/>
  <c r="BF144" i="27"/>
  <c r="AI31" i="27"/>
  <c r="AH27" i="27"/>
  <c r="AR83" i="27"/>
  <c r="CI77" i="27"/>
  <c r="CK42" i="27"/>
  <c r="AP112" i="27"/>
  <c r="AZ92" i="27"/>
  <c r="AT281" i="27"/>
  <c r="BC141" i="27"/>
  <c r="AM13" i="27"/>
  <c r="BC82" i="27"/>
  <c r="CI277" i="27"/>
  <c r="AR154" i="27"/>
  <c r="AV48" i="27"/>
  <c r="AZ129" i="27"/>
  <c r="BE74" i="27"/>
  <c r="CJ86" i="27"/>
  <c r="AQ17" i="27"/>
  <c r="AM52" i="27"/>
  <c r="BD44" i="27"/>
  <c r="BD111" i="27"/>
  <c r="AG145" i="27"/>
  <c r="BI64" i="27"/>
  <c r="AN47" i="27"/>
  <c r="AU66" i="27"/>
  <c r="BE98" i="27"/>
  <c r="CK13" i="27"/>
  <c r="CJ110" i="27"/>
  <c r="CJ140" i="27"/>
  <c r="AL123" i="27"/>
  <c r="AS35" i="27"/>
  <c r="CI45" i="27"/>
  <c r="AV101" i="27"/>
  <c r="AM110" i="27"/>
  <c r="BB129" i="27"/>
  <c r="AU58" i="27"/>
  <c r="AP125" i="27"/>
  <c r="CK159" i="27"/>
  <c r="BD81" i="27"/>
  <c r="BF15" i="27"/>
  <c r="AQ89" i="27"/>
  <c r="AS69" i="27"/>
  <c r="AG171" i="27"/>
  <c r="AL64" i="27"/>
  <c r="CI160" i="27"/>
  <c r="AW93" i="27"/>
  <c r="BE85" i="27"/>
  <c r="BI94" i="27"/>
  <c r="BC95" i="27"/>
  <c r="AZ70" i="27"/>
  <c r="CJ72" i="27"/>
  <c r="AT53" i="27"/>
  <c r="AN145" i="27"/>
  <c r="AL79" i="27"/>
  <c r="BB134" i="27"/>
  <c r="AP54" i="27"/>
  <c r="BF77" i="27"/>
  <c r="AQ78" i="27"/>
  <c r="BG34" i="27"/>
  <c r="AZ64" i="27"/>
  <c r="CI271" i="27"/>
  <c r="BG56" i="27"/>
  <c r="BF198" i="27"/>
  <c r="BG163" i="27"/>
  <c r="AR143" i="27"/>
  <c r="AH17" i="27"/>
  <c r="AR26" i="27"/>
  <c r="AZ74" i="27"/>
  <c r="AX19" i="27"/>
  <c r="BE122" i="27"/>
  <c r="BH155" i="27"/>
  <c r="AO110" i="27"/>
  <c r="AZ57" i="27"/>
  <c r="AW113" i="27"/>
  <c r="BI167" i="27"/>
  <c r="BB81" i="27"/>
  <c r="BA67" i="27"/>
  <c r="CI108" i="27"/>
  <c r="BC114" i="27"/>
  <c r="BH61" i="27"/>
  <c r="BI85" i="27"/>
  <c r="BH36" i="27"/>
  <c r="AS25" i="27"/>
  <c r="AT19" i="27"/>
  <c r="AS34" i="27"/>
  <c r="AU29" i="27"/>
  <c r="AW44" i="27"/>
  <c r="AL127" i="27"/>
  <c r="AJ33" i="27"/>
  <c r="AQ25" i="27"/>
  <c r="AT37" i="27"/>
  <c r="BG97" i="27"/>
  <c r="BF150" i="27"/>
  <c r="BA31" i="27"/>
  <c r="AS36" i="27"/>
  <c r="AU168" i="27"/>
  <c r="AR225" i="27"/>
  <c r="AT151" i="27"/>
  <c r="CI14" i="27"/>
  <c r="BA89" i="27"/>
  <c r="AI20" i="27"/>
  <c r="AS18" i="27"/>
  <c r="CI56" i="27"/>
  <c r="BH132" i="27"/>
  <c r="AL128" i="27"/>
  <c r="CJ182" i="27"/>
  <c r="AM41" i="27"/>
  <c r="BE54" i="27"/>
  <c r="BH75" i="27"/>
  <c r="AT14" i="27"/>
  <c r="AV159" i="27"/>
  <c r="AT10" i="27"/>
  <c r="BE80" i="27"/>
  <c r="AZ194" i="27"/>
  <c r="BH24" i="36"/>
  <c r="AU158" i="27"/>
  <c r="AN30" i="27"/>
  <c r="BH56" i="27"/>
  <c r="AN19" i="27"/>
  <c r="AK33" i="27"/>
  <c r="AS145" i="27"/>
  <c r="AP56" i="27"/>
  <c r="AL134" i="27"/>
  <c r="AK32" i="27"/>
  <c r="BB118" i="27"/>
  <c r="AW51" i="27"/>
  <c r="AX35" i="27"/>
  <c r="AW57" i="27"/>
  <c r="BF119" i="27"/>
  <c r="BB59" i="27"/>
  <c r="AV94" i="27"/>
  <c r="AN64" i="27"/>
  <c r="AZ101" i="27"/>
  <c r="BA78" i="27"/>
  <c r="AN36" i="27"/>
  <c r="BH54" i="27"/>
  <c r="CJ33" i="27"/>
  <c r="AT47" i="27"/>
  <c r="AL50" i="27"/>
  <c r="AG44" i="27"/>
  <c r="AS87" i="27"/>
  <c r="AO72" i="27"/>
  <c r="AV31" i="27"/>
  <c r="AT29" i="27"/>
  <c r="AL54" i="27"/>
  <c r="BA26" i="27"/>
  <c r="CI10" i="27"/>
  <c r="AY19" i="27"/>
  <c r="AN9" i="27"/>
  <c r="BI29" i="27"/>
  <c r="AN133" i="27"/>
  <c r="AR39" i="27"/>
  <c r="AX37" i="27"/>
  <c r="AM69" i="27"/>
  <c r="AV111" i="27"/>
  <c r="AV296" i="27"/>
  <c r="BI76" i="27"/>
  <c r="BB113" i="27"/>
  <c r="BI65" i="27"/>
  <c r="AU124" i="27"/>
  <c r="AL44" i="27"/>
  <c r="BC35" i="27"/>
  <c r="BG26" i="27"/>
  <c r="AR11" i="27"/>
  <c r="AQ27" i="27"/>
  <c r="AU116" i="27"/>
  <c r="BF52" i="27"/>
  <c r="AM32" i="27"/>
  <c r="AT42" i="27"/>
  <c r="AJ20" i="27"/>
  <c r="AL150" i="27"/>
  <c r="AV22" i="27"/>
  <c r="AU228" i="27"/>
  <c r="BE148" i="27"/>
  <c r="AW53" i="27"/>
  <c r="BC69" i="27"/>
  <c r="AN81" i="27"/>
  <c r="AS19" i="27"/>
  <c r="AU62" i="27"/>
  <c r="BA17" i="27"/>
  <c r="BG42" i="27"/>
  <c r="AX18" i="27"/>
  <c r="BD146" i="27"/>
  <c r="BG64" i="27"/>
  <c r="BF17" i="27"/>
  <c r="BF127" i="27"/>
  <c r="BI8" i="27"/>
  <c r="BI80" i="27"/>
  <c r="AS240" i="27"/>
  <c r="BD116" i="27"/>
  <c r="AW63" i="27"/>
  <c r="AM140" i="27"/>
  <c r="AN119" i="27"/>
  <c r="BA53" i="27"/>
  <c r="AZ144" i="27"/>
  <c r="AS115" i="27"/>
  <c r="AM159" i="27"/>
  <c r="AV126" i="27"/>
  <c r="BD76" i="27"/>
  <c r="BD65" i="27"/>
  <c r="BH157" i="27"/>
  <c r="AI9" i="27"/>
  <c r="BD16" i="27"/>
  <c r="AN77" i="27"/>
  <c r="BB33" i="27"/>
  <c r="AR19" i="27"/>
  <c r="BE26" i="27"/>
  <c r="BF112" i="27"/>
  <c r="AO40" i="27"/>
  <c r="AM58" i="27"/>
  <c r="BH207" i="27"/>
  <c r="AQ50" i="27"/>
  <c r="AQ32" i="27"/>
  <c r="BE35" i="27"/>
  <c r="AM33" i="27"/>
  <c r="AR71" i="27"/>
  <c r="CK144" i="27"/>
  <c r="AP49" i="27"/>
  <c r="AP43" i="27"/>
  <c r="BD54" i="27"/>
  <c r="AQ129" i="27"/>
  <c r="BB77" i="27"/>
  <c r="BE33" i="27"/>
  <c r="AO58" i="27"/>
  <c r="AQ30" i="27"/>
  <c r="AI33" i="27"/>
  <c r="BD12" i="27"/>
  <c r="AZ163" i="27"/>
  <c r="CJ106" i="27"/>
  <c r="BD36" i="27"/>
  <c r="BA109" i="27"/>
  <c r="BH124" i="27"/>
  <c r="AN74" i="27"/>
  <c r="AX31" i="27"/>
  <c r="BG148" i="27"/>
  <c r="BF49" i="27"/>
  <c r="BH13" i="27"/>
  <c r="AP79" i="27"/>
  <c r="CK128" i="27"/>
  <c r="CI125" i="27"/>
  <c r="AG107" i="27"/>
  <c r="AO82" i="27"/>
  <c r="BB119" i="27"/>
  <c r="BA101" i="27"/>
  <c r="AN31" i="27"/>
  <c r="AH22" i="27"/>
  <c r="BG20" i="27"/>
  <c r="CK33" i="27"/>
  <c r="AS57" i="27"/>
  <c r="AN58" i="27"/>
  <c r="AW12" i="27"/>
  <c r="BA137" i="27"/>
  <c r="BA13" i="27"/>
  <c r="BC132" i="27"/>
  <c r="AV45" i="27"/>
  <c r="BH102" i="27"/>
  <c r="BF62" i="27"/>
  <c r="BB194" i="27"/>
  <c r="AO41" i="27"/>
  <c r="AM147" i="27"/>
  <c r="BD93" i="27"/>
  <c r="BD17" i="27"/>
  <c r="AU103" i="27"/>
  <c r="CI46" i="27"/>
  <c r="CJ143" i="27"/>
  <c r="AO226" i="27"/>
  <c r="CK173" i="27"/>
  <c r="CJ113" i="27"/>
  <c r="BG117" i="27"/>
  <c r="BD69" i="27"/>
  <c r="BC73" i="27"/>
  <c r="BG53" i="27"/>
  <c r="AO303" i="27"/>
  <c r="AT233" i="27"/>
  <c r="AT146" i="27"/>
  <c r="AG211" i="27"/>
  <c r="AO25" i="27"/>
  <c r="AL55" i="27"/>
  <c r="BI25" i="27"/>
  <c r="BB49" i="27"/>
  <c r="CJ89" i="27"/>
  <c r="AT86" i="27"/>
  <c r="BG110" i="27"/>
  <c r="AL52" i="27"/>
  <c r="AP88" i="27"/>
  <c r="AR85" i="27"/>
  <c r="AM70" i="27"/>
  <c r="AW75" i="27"/>
  <c r="BG130" i="27"/>
  <c r="AT11" i="27"/>
  <c r="AS42" i="27"/>
  <c r="AW91" i="27"/>
  <c r="BE139" i="27"/>
  <c r="AO34" i="27"/>
  <c r="AN97" i="27"/>
  <c r="AO108" i="27"/>
  <c r="CK87" i="27"/>
  <c r="CI128" i="27"/>
  <c r="BI35" i="27"/>
  <c r="BB87" i="27"/>
  <c r="BD51" i="27"/>
  <c r="BF44" i="27"/>
  <c r="AT22" i="27"/>
  <c r="BG105" i="27"/>
  <c r="AR37" i="27"/>
  <c r="AQ149" i="27"/>
  <c r="BG87" i="27"/>
  <c r="BD159" i="27"/>
  <c r="BA205" i="27"/>
  <c r="AT129" i="27"/>
  <c r="AP9" i="27"/>
  <c r="BI56" i="27"/>
  <c r="AG113" i="27"/>
  <c r="BI62" i="27"/>
  <c r="BI140" i="27"/>
  <c r="AW105" i="27"/>
  <c r="AQ207" i="27"/>
  <c r="AL9" i="27"/>
  <c r="BC46" i="27"/>
  <c r="AR27" i="27"/>
  <c r="BE151" i="27"/>
  <c r="BH97" i="27"/>
  <c r="AY14" i="27"/>
  <c r="CJ249" i="27"/>
  <c r="AS54" i="27"/>
  <c r="AL37" i="36"/>
  <c r="AU63" i="27"/>
  <c r="BD32" i="27"/>
  <c r="BF13" i="27"/>
  <c r="AR10" i="27"/>
  <c r="AV40" i="27"/>
  <c r="BA130" i="27"/>
  <c r="AH15" i="27"/>
  <c r="BC14" i="27"/>
  <c r="AN158" i="27"/>
  <c r="BC71" i="27"/>
  <c r="BI55" i="27"/>
  <c r="CJ75" i="27"/>
  <c r="AR96" i="27"/>
  <c r="BC259" i="27"/>
  <c r="AL86" i="27"/>
  <c r="BC216" i="27"/>
  <c r="AO102" i="27"/>
  <c r="BE95" i="27"/>
  <c r="CK160" i="27"/>
  <c r="BD29" i="27"/>
  <c r="AZ8" i="27"/>
  <c r="AJ23" i="27"/>
  <c r="BA86" i="27"/>
  <c r="BG141" i="27"/>
  <c r="BC51" i="27"/>
  <c r="BF36" i="27"/>
  <c r="BA115" i="27"/>
  <c r="AS163" i="27"/>
  <c r="BA119" i="27"/>
  <c r="AS14" i="27"/>
  <c r="AT94" i="27"/>
  <c r="AS49" i="27"/>
  <c r="AU36" i="27"/>
  <c r="AZ60" i="27"/>
  <c r="AO135" i="27"/>
  <c r="AT36" i="27"/>
  <c r="AQ174" i="27"/>
  <c r="AG140" i="27"/>
  <c r="AG163" i="27"/>
  <c r="BC59" i="27"/>
  <c r="BE12" i="27"/>
  <c r="BC13" i="27"/>
  <c r="CI16" i="27"/>
  <c r="BE44" i="27"/>
  <c r="BE297" i="27"/>
  <c r="AU117" i="27"/>
  <c r="CK116" i="27"/>
  <c r="AV80" i="27"/>
  <c r="BB114" i="27"/>
  <c r="BE136" i="27"/>
  <c r="BI37" i="27"/>
  <c r="AV95" i="27"/>
  <c r="BH59" i="27"/>
  <c r="CK68" i="27"/>
  <c r="BG9" i="27"/>
  <c r="AV194" i="27"/>
  <c r="AK34" i="27"/>
  <c r="BE41" i="27"/>
  <c r="BI146" i="27"/>
  <c r="CK110" i="27"/>
  <c r="BA91" i="27"/>
  <c r="AS47" i="27"/>
  <c r="BF27" i="27"/>
  <c r="BI68" i="27"/>
  <c r="AZ131" i="27"/>
  <c r="AL48" i="27"/>
  <c r="CK38" i="27"/>
  <c r="CJ137" i="27"/>
  <c r="BF22" i="27"/>
  <c r="CK80" i="27"/>
  <c r="BA20" i="27"/>
  <c r="BB221" i="27"/>
  <c r="CI92" i="27"/>
  <c r="BB78" i="27"/>
  <c r="BF149" i="27"/>
  <c r="AQ46" i="27"/>
  <c r="AW90" i="27"/>
  <c r="AW170" i="27"/>
  <c r="AT43" i="27"/>
  <c r="AU85" i="27"/>
  <c r="AS11" i="27"/>
  <c r="BC76" i="27"/>
  <c r="BH108" i="27"/>
  <c r="CI29" i="27"/>
  <c r="AQ61" i="27"/>
  <c r="AV61" i="27"/>
  <c r="AV50" i="27"/>
  <c r="BF133" i="27"/>
  <c r="BB93" i="27"/>
  <c r="CI184" i="27"/>
  <c r="AK17" i="27"/>
  <c r="AL51" i="27"/>
  <c r="BB72" i="27"/>
  <c r="CJ19" i="27"/>
  <c r="AU50" i="27"/>
  <c r="AJ26" i="27"/>
  <c r="BH43" i="27"/>
  <c r="CJ68" i="27"/>
  <c r="BG112" i="27"/>
  <c r="BE14" i="27"/>
  <c r="AL47" i="27"/>
  <c r="AY10" i="27"/>
  <c r="BC38" i="27"/>
  <c r="BB45" i="27"/>
  <c r="AR84" i="27"/>
  <c r="AI10" i="27"/>
  <c r="BC155" i="27"/>
  <c r="AR101" i="27"/>
  <c r="CJ16" i="27"/>
  <c r="BG92" i="27"/>
  <c r="AV32" i="27"/>
  <c r="AZ46" i="27"/>
  <c r="BE118" i="27"/>
  <c r="BE99" i="27"/>
  <c r="AS113" i="27"/>
  <c r="AO138" i="27"/>
  <c r="AU68" i="27"/>
  <c r="AI35" i="27"/>
  <c r="AG66" i="27"/>
  <c r="BG37" i="27"/>
  <c r="BE30" i="27"/>
  <c r="BI180" i="27"/>
  <c r="BH79" i="27"/>
  <c r="CI11" i="27"/>
  <c r="BB13" i="27"/>
  <c r="AP170" i="27"/>
  <c r="CI20" i="27"/>
  <c r="BB62" i="27"/>
  <c r="AW136" i="27"/>
  <c r="AI12" i="27"/>
  <c r="AG64" i="27"/>
  <c r="AP83" i="27"/>
  <c r="BG96" i="27"/>
  <c r="AQ161" i="27"/>
  <c r="AZ130" i="27"/>
  <c r="BA43" i="27"/>
  <c r="CJ63" i="27"/>
  <c r="AL163" i="27"/>
  <c r="AR174" i="27"/>
  <c r="BE18" i="27"/>
  <c r="BH161" i="27"/>
  <c r="AM8" i="27"/>
  <c r="BC28" i="27"/>
  <c r="AQ73" i="27"/>
  <c r="AV125" i="27"/>
  <c r="BC130" i="27"/>
  <c r="BH30" i="27"/>
  <c r="AM31" i="27"/>
  <c r="BF114" i="27"/>
  <c r="BD124" i="27"/>
  <c r="BC50" i="27"/>
  <c r="BI250" i="27"/>
  <c r="BD200" i="27"/>
  <c r="CJ127" i="27"/>
  <c r="BD62" i="27"/>
  <c r="AT273" i="27"/>
  <c r="AN49" i="27"/>
  <c r="AS9" i="27"/>
  <c r="CJ14" i="27"/>
  <c r="AV88" i="27"/>
  <c r="AO55" i="27"/>
  <c r="AZ135" i="27"/>
  <c r="AN70" i="27"/>
  <c r="BH8" i="27"/>
  <c r="AR29" i="27"/>
  <c r="AN15" i="27"/>
  <c r="BI74" i="27"/>
  <c r="AQ159" i="27"/>
  <c r="BA27" i="27"/>
  <c r="AT102" i="27"/>
  <c r="BB15" i="27"/>
  <c r="AZ146" i="27"/>
  <c r="BB189" i="27"/>
  <c r="BF140" i="27"/>
  <c r="BD57" i="27"/>
  <c r="CJ23" i="27"/>
  <c r="AM149" i="27"/>
  <c r="BH110" i="27"/>
  <c r="BE87" i="27"/>
  <c r="AN115" i="27"/>
  <c r="AP86" i="27"/>
  <c r="BB21" i="27"/>
  <c r="AO67" i="27"/>
  <c r="BI19" i="27"/>
  <c r="BI176" i="27"/>
  <c r="AT78" i="27"/>
  <c r="BD127" i="27"/>
  <c r="AR170" i="27"/>
  <c r="AW109" i="27"/>
  <c r="AP74" i="27"/>
  <c r="AM19" i="27"/>
  <c r="AQ18" i="27"/>
  <c r="BD73" i="27"/>
  <c r="AQ81" i="27"/>
  <c r="BG10" i="27"/>
  <c r="AY11" i="27"/>
  <c r="AL11" i="27"/>
  <c r="AP18" i="27"/>
  <c r="AW166" i="27"/>
  <c r="CI89" i="27"/>
  <c r="AM64" i="27"/>
  <c r="CI194" i="27"/>
  <c r="AJ37" i="27"/>
  <c r="BF63" i="27"/>
  <c r="BB255" i="27"/>
  <c r="BG13" i="27"/>
  <c r="AV133" i="27"/>
  <c r="AL19" i="27"/>
  <c r="AN38" i="27"/>
  <c r="AN170" i="27"/>
  <c r="BB76" i="27"/>
  <c r="BG89" i="27"/>
  <c r="AS108" i="27"/>
  <c r="AS111" i="27"/>
  <c r="AP21" i="27"/>
  <c r="BH9" i="27"/>
  <c r="AU20" i="27"/>
  <c r="BI44" i="27"/>
  <c r="BD112" i="27"/>
  <c r="BD92" i="27"/>
  <c r="AS210" i="27"/>
  <c r="BA122" i="27"/>
  <c r="BE31" i="27"/>
  <c r="AP207" i="27"/>
  <c r="BG65" i="27"/>
  <c r="CK30" i="27"/>
  <c r="BG175" i="27"/>
  <c r="AP87" i="27"/>
  <c r="AQ16" i="27"/>
  <c r="BF116" i="27"/>
  <c r="AU49" i="27"/>
  <c r="BB46" i="27"/>
  <c r="CI115" i="27"/>
  <c r="BB206" i="27"/>
  <c r="AR132" i="27"/>
  <c r="AU12" i="27"/>
  <c r="AT73" i="27"/>
  <c r="BA128" i="27"/>
  <c r="AL89" i="27"/>
  <c r="AV46" i="27"/>
  <c r="AR72" i="27"/>
  <c r="BA199" i="27"/>
  <c r="BA177" i="27"/>
  <c r="AT75" i="27"/>
  <c r="AO70" i="27"/>
  <c r="AM88" i="27"/>
  <c r="AQ12" i="27"/>
  <c r="BF37" i="27"/>
  <c r="AG61" i="27"/>
  <c r="AX13" i="27"/>
  <c r="AZ54" i="27"/>
  <c r="BD22" i="27"/>
  <c r="AU16" i="27"/>
  <c r="BG206" i="27"/>
  <c r="CI21" i="27"/>
  <c r="BI78" i="27"/>
  <c r="BB27" i="27"/>
  <c r="AS70" i="27"/>
  <c r="CJ31" i="27"/>
  <c r="BD24" i="27"/>
  <c r="BF35" i="27"/>
  <c r="AM55" i="27"/>
  <c r="AO159" i="27"/>
  <c r="BF38" i="27"/>
  <c r="AR94" i="27"/>
  <c r="BI79" i="27"/>
  <c r="BG67" i="27"/>
  <c r="BC62" i="27"/>
  <c r="AZ43" i="27"/>
  <c r="AH33" i="27"/>
  <c r="BE153" i="27"/>
  <c r="AN10" i="27"/>
  <c r="AW104" i="27"/>
  <c r="AU14" i="27"/>
  <c r="AP71" i="27"/>
  <c r="BI58" i="27"/>
  <c r="BB147" i="27"/>
  <c r="AL26" i="27"/>
  <c r="BH259" i="27"/>
  <c r="BH70" i="27"/>
  <c r="AQ134" i="27"/>
  <c r="AW153" i="27"/>
  <c r="BI41" i="27"/>
  <c r="BF14" i="27"/>
  <c r="BC49" i="27"/>
  <c r="BB56" i="27"/>
  <c r="BI86" i="27"/>
  <c r="BI18" i="27"/>
  <c r="BC25" i="27"/>
  <c r="AP33" i="27"/>
  <c r="AM10" i="27"/>
  <c r="BE121" i="27"/>
  <c r="BC43" i="27"/>
  <c r="AZ117" i="27"/>
  <c r="CI23" i="27"/>
  <c r="BG61" i="27"/>
  <c r="AG149" i="27"/>
  <c r="AV30" i="27"/>
  <c r="AQ36" i="27"/>
  <c r="AT95" i="27"/>
  <c r="BI131" i="27"/>
  <c r="CK48" i="27"/>
  <c r="BC24" i="27"/>
  <c r="AP50" i="27"/>
  <c r="AR67" i="27"/>
  <c r="AG202" i="27"/>
  <c r="AQ60" i="27"/>
  <c r="AP120" i="27"/>
  <c r="BI14" i="27"/>
  <c r="BA52" i="27"/>
  <c r="AT71" i="27"/>
  <c r="BE115" i="27"/>
  <c r="AU76" i="27"/>
  <c r="BH46" i="27"/>
  <c r="BE100" i="27"/>
  <c r="AQ11" i="27"/>
  <c r="AN189" i="27"/>
  <c r="AN79" i="27"/>
  <c r="CK136" i="27"/>
  <c r="AG69" i="27"/>
  <c r="AR88" i="27"/>
  <c r="CK83" i="27"/>
  <c r="BA159" i="27"/>
  <c r="BH169" i="27"/>
  <c r="BC204" i="27"/>
  <c r="AM80" i="27"/>
  <c r="AM71" i="27"/>
  <c r="AP109" i="27"/>
  <c r="AL14" i="27"/>
  <c r="BB85" i="27"/>
  <c r="BH78" i="27"/>
  <c r="AW146" i="27"/>
  <c r="AR139" i="27"/>
  <c r="AU107" i="27"/>
  <c r="AW150" i="27"/>
  <c r="BC113" i="27"/>
  <c r="BF23" i="27"/>
  <c r="CJ83" i="27"/>
  <c r="BF85" i="27"/>
  <c r="AM193" i="27"/>
  <c r="BG8" i="27"/>
  <c r="AZ56" i="27"/>
  <c r="BE22" i="27"/>
  <c r="BC253" i="27"/>
  <c r="AL119" i="27"/>
  <c r="AP51" i="27"/>
  <c r="BA57" i="27"/>
  <c r="AU52" i="27"/>
  <c r="BD8" i="27"/>
  <c r="BH52" i="27"/>
  <c r="AV51" i="27"/>
  <c r="AT24" i="27"/>
  <c r="BI40" i="27"/>
  <c r="AZ59" i="27"/>
  <c r="AR121" i="27"/>
  <c r="AV137" i="27"/>
  <c r="CK8" i="27"/>
  <c r="AO118" i="27"/>
  <c r="AL94" i="27"/>
  <c r="BA129" i="27"/>
  <c r="AI18" i="27"/>
  <c r="AL91" i="27"/>
  <c r="CK93" i="27"/>
  <c r="AT33" i="27"/>
  <c r="AW55" i="27"/>
  <c r="AR133" i="27"/>
  <c r="AQ88" i="27"/>
  <c r="AU34" i="27"/>
  <c r="BG238" i="27"/>
  <c r="AG75" i="27"/>
  <c r="CJ174" i="27"/>
  <c r="AL166" i="27"/>
  <c r="AM48" i="27"/>
  <c r="CI135" i="27"/>
  <c r="AY30" i="27"/>
  <c r="AO11" i="27"/>
  <c r="AN112" i="27"/>
  <c r="BC162" i="27"/>
  <c r="BB124" i="27"/>
  <c r="BD72" i="27"/>
  <c r="CJ98" i="27"/>
  <c r="BG202" i="27"/>
  <c r="BB40" i="27"/>
  <c r="BH133" i="27"/>
  <c r="AZ34" i="27"/>
  <c r="AN156" i="27"/>
  <c r="BH57" i="27"/>
  <c r="BE21" i="27"/>
  <c r="CJ13" i="27"/>
  <c r="AU80" i="27"/>
  <c r="CJ27" i="27"/>
  <c r="AZ88" i="27"/>
  <c r="AN8" i="27"/>
  <c r="AR87" i="27"/>
  <c r="BF73" i="27"/>
  <c r="CI78" i="27"/>
  <c r="CJ9" i="27"/>
  <c r="AY13" i="27"/>
  <c r="BD67" i="27"/>
  <c r="AL57" i="27"/>
  <c r="AZ75" i="27"/>
  <c r="AK23" i="27"/>
  <c r="AV208" i="27"/>
  <c r="AP218" i="27"/>
  <c r="AS142" i="27"/>
  <c r="AS119" i="27"/>
  <c r="AL142" i="27"/>
  <c r="BA167" i="27"/>
  <c r="BH20" i="27"/>
  <c r="AG156" i="27"/>
  <c r="BI84" i="27"/>
  <c r="BH16" i="27"/>
  <c r="AR127" i="27"/>
  <c r="AK9" i="27"/>
  <c r="AZ81" i="27"/>
  <c r="CK79" i="27"/>
  <c r="AU26" i="27"/>
  <c r="BE145" i="27"/>
  <c r="AH8" i="36"/>
  <c r="BB8" i="27"/>
  <c r="AR77" i="27"/>
  <c r="AT109" i="27"/>
  <c r="BH10" i="27"/>
  <c r="BD30" i="27"/>
  <c r="AV38" i="27"/>
  <c r="BF145" i="27"/>
  <c r="BA114" i="27"/>
  <c r="CI62" i="27"/>
  <c r="AT17" i="27"/>
  <c r="AN35" i="27"/>
  <c r="AX10" i="27"/>
  <c r="BI73" i="27"/>
  <c r="BG86" i="27"/>
  <c r="BG210" i="27"/>
  <c r="AV13" i="27"/>
  <c r="AQ138" i="27"/>
  <c r="AW185" i="27"/>
  <c r="AP107" i="27"/>
  <c r="BB106" i="27"/>
  <c r="AN148" i="27"/>
  <c r="AT96" i="27"/>
  <c r="AN85" i="27"/>
  <c r="AZ51" i="27"/>
  <c r="CJ67" i="27"/>
  <c r="AS66" i="27"/>
  <c r="BG75" i="27"/>
  <c r="CK101" i="27"/>
  <c r="BI63" i="27"/>
  <c r="AQ206" i="27"/>
  <c r="BE24" i="27"/>
  <c r="BD125" i="27"/>
  <c r="AW82" i="27"/>
  <c r="BB79" i="27"/>
  <c r="AJ29" i="27"/>
  <c r="AR99" i="27"/>
  <c r="CI98" i="27"/>
  <c r="BA36" i="27"/>
  <c r="AW84" i="27"/>
  <c r="BC27" i="27"/>
  <c r="AV92" i="27"/>
  <c r="AK14" i="27"/>
  <c r="AH13" i="27"/>
  <c r="AL101" i="27"/>
  <c r="BI136" i="27"/>
  <c r="CI112" i="27"/>
  <c r="BG71" i="27"/>
  <c r="AO188" i="27"/>
  <c r="AZ244" i="27"/>
  <c r="BI209" i="27"/>
  <c r="AU165" i="27"/>
  <c r="AG111" i="27"/>
  <c r="AM12" i="27"/>
  <c r="BC80" i="27"/>
  <c r="AV84" i="27"/>
  <c r="BG84" i="27"/>
  <c r="AP97" i="27"/>
  <c r="AL40" i="27"/>
  <c r="BA9" i="27"/>
  <c r="CK12" i="27"/>
  <c r="AN13" i="27"/>
  <c r="AV18" i="27"/>
  <c r="AL12" i="27"/>
  <c r="BI177" i="27"/>
  <c r="AT31" i="27"/>
  <c r="AP63" i="27"/>
  <c r="BG114" i="27"/>
  <c r="CJ230" i="27"/>
  <c r="AV83" i="27"/>
  <c r="AR25" i="27"/>
  <c r="AP29" i="27"/>
  <c r="AL173" i="27"/>
  <c r="AT182" i="27"/>
  <c r="AR134" i="27"/>
  <c r="AR12" i="27"/>
  <c r="AW59" i="27"/>
  <c r="AP236" i="27"/>
  <c r="AT62" i="27"/>
  <c r="BB65" i="27"/>
  <c r="AN111" i="27"/>
  <c r="AL111" i="27"/>
  <c r="BI151" i="27"/>
  <c r="BB156" i="27"/>
  <c r="AP44" i="27"/>
  <c r="AN22" i="27"/>
  <c r="AT15" i="27"/>
  <c r="AL103" i="27"/>
  <c r="AQ51" i="27"/>
  <c r="BH125" i="27"/>
  <c r="BG60" i="27"/>
  <c r="BI127" i="27"/>
  <c r="AW66" i="27"/>
  <c r="AQ38" i="27"/>
  <c r="AR66" i="27"/>
  <c r="AL27" i="27"/>
  <c r="AW10" i="27"/>
  <c r="AY15" i="27"/>
  <c r="BA39" i="27"/>
  <c r="CI28" i="27"/>
  <c r="AT44" i="27"/>
  <c r="AR177" i="27"/>
  <c r="CJ42" i="27"/>
  <c r="AU9" i="27"/>
  <c r="AT30" i="27"/>
  <c r="AO26" i="27"/>
  <c r="BB128" i="27"/>
  <c r="BF65" i="27"/>
  <c r="AO77" i="27"/>
  <c r="AV148" i="27"/>
  <c r="AT198" i="27"/>
  <c r="AV44" i="27"/>
  <c r="CJ216" i="27"/>
  <c r="AM103" i="27"/>
  <c r="CK61" i="27"/>
  <c r="BG72" i="27"/>
  <c r="AP131" i="27"/>
  <c r="AG60" i="27"/>
  <c r="AO140" i="27"/>
  <c r="CK36" i="27"/>
  <c r="BF61" i="27"/>
  <c r="AG210" i="27"/>
  <c r="AV181" i="27"/>
  <c r="AG103" i="27"/>
  <c r="AL92" i="27"/>
  <c r="AT9" i="27"/>
  <c r="BB43" i="27"/>
  <c r="AN136" i="27"/>
  <c r="AM87" i="27"/>
  <c r="BC34" i="27"/>
  <c r="BB111" i="27"/>
  <c r="AP68" i="27"/>
  <c r="AP22" i="27"/>
  <c r="BH69" i="27"/>
  <c r="AO147" i="27"/>
  <c r="BI13" i="27"/>
  <c r="AM43" i="27"/>
  <c r="AN124" i="27"/>
  <c r="BG142" i="27"/>
  <c r="BB67" i="27"/>
  <c r="AQ124" i="27"/>
  <c r="AK26" i="27"/>
  <c r="AT32" i="27"/>
  <c r="AG109" i="27"/>
  <c r="BB20" i="27"/>
  <c r="BD74" i="27"/>
  <c r="BD31" i="27"/>
  <c r="AU92" i="27"/>
  <c r="AZ58" i="27"/>
  <c r="AT8" i="27"/>
  <c r="AT76" i="27"/>
  <c r="AG106" i="27"/>
  <c r="BI120" i="27"/>
  <c r="CI53" i="27"/>
  <c r="AQ8" i="27"/>
  <c r="AO141" i="27"/>
  <c r="CI41" i="27"/>
  <c r="BC88" i="27"/>
  <c r="CI141" i="27"/>
  <c r="BG45" i="27"/>
  <c r="AV243" i="27"/>
  <c r="AP28" i="27"/>
  <c r="AS129" i="27"/>
  <c r="AL10" i="27"/>
  <c r="AS144" i="27"/>
  <c r="AU64" i="27"/>
  <c r="AZ103" i="27"/>
  <c r="AO32" i="27"/>
  <c r="AN42" i="27"/>
  <c r="AT80" i="27"/>
  <c r="AS40" i="27"/>
  <c r="AW26" i="27"/>
  <c r="AZ147" i="27"/>
  <c r="AP98" i="27"/>
  <c r="CJ80" i="27"/>
  <c r="AM74" i="27"/>
  <c r="CK73" i="27"/>
  <c r="BD38" i="27"/>
  <c r="AG70" i="27"/>
  <c r="BF25" i="27"/>
  <c r="AU37" i="27"/>
  <c r="AO14" i="27"/>
  <c r="AV203" i="27"/>
  <c r="AZ63" i="27"/>
  <c r="AW31" i="27"/>
  <c r="CK134" i="27"/>
  <c r="AT174" i="27"/>
  <c r="BH84" i="27"/>
  <c r="AU41" i="27"/>
  <c r="AR65" i="27"/>
  <c r="BD163" i="27"/>
  <c r="AV81" i="27"/>
  <c r="AX8" i="27"/>
  <c r="BF9" i="27"/>
  <c r="CK66" i="27"/>
  <c r="AV233" i="27"/>
  <c r="AW56" i="27"/>
  <c r="AP253" i="27"/>
  <c r="CJ87" i="27"/>
  <c r="BD77" i="27"/>
  <c r="BI139" i="27"/>
  <c r="BB187" i="27"/>
  <c r="CJ213" i="27"/>
  <c r="BF41" i="27"/>
  <c r="AR28" i="27"/>
  <c r="CJ21" i="27"/>
  <c r="AO74" i="27"/>
  <c r="BC236" i="27"/>
  <c r="AG83" i="27"/>
  <c r="AN149" i="27"/>
  <c r="AT51" i="27"/>
  <c r="AM50" i="27"/>
  <c r="BC136" i="27"/>
  <c r="BB28" i="27"/>
  <c r="AG203" i="27"/>
  <c r="BF57" i="27"/>
  <c r="AU86" i="27"/>
  <c r="AV122" i="27"/>
  <c r="CI52" i="27"/>
  <c r="CI22" i="27"/>
  <c r="BB74" i="27"/>
  <c r="AX30" i="27"/>
  <c r="AR32" i="27"/>
  <c r="BB18" i="27"/>
  <c r="BE10" i="27"/>
  <c r="BF16" i="27"/>
  <c r="AS81" i="27"/>
  <c r="AR15" i="27"/>
  <c r="BD181" i="27"/>
  <c r="AM29" i="27"/>
  <c r="BE32" i="27"/>
  <c r="BF31" i="27"/>
  <c r="AZ79" i="27"/>
  <c r="AM42" i="27"/>
  <c r="BC41" i="27"/>
  <c r="CK22" i="27"/>
  <c r="BE154" i="27"/>
  <c r="CI140" i="27"/>
  <c r="AP139" i="27"/>
  <c r="BF70" i="27"/>
  <c r="AK37" i="27"/>
  <c r="BF56" i="27"/>
  <c r="AQ65" i="27"/>
  <c r="AS181" i="27"/>
  <c r="BB24" i="27"/>
  <c r="BB117" i="27"/>
  <c r="CK32" i="27"/>
  <c r="CK18" i="27"/>
  <c r="AP8" i="27"/>
  <c r="BG178" i="27"/>
  <c r="AG40" i="27"/>
  <c r="AU81" i="27"/>
  <c r="CJ74" i="27"/>
  <c r="CK65" i="27"/>
  <c r="AQ75" i="27"/>
  <c r="AL34" i="27"/>
  <c r="BB29" i="27"/>
  <c r="BF21" i="27"/>
  <c r="AQ64" i="27"/>
  <c r="AR130" i="27"/>
  <c r="BA28" i="27"/>
  <c r="AN53" i="27"/>
  <c r="BH116" i="27"/>
  <c r="AP52" i="27"/>
  <c r="BD87" i="27"/>
  <c r="BA104" i="27"/>
  <c r="AU31" i="36"/>
  <c r="CJ271" i="27"/>
  <c r="AR76" i="27"/>
  <c r="AT88" i="27"/>
  <c r="CK57" i="27"/>
  <c r="BE73" i="27"/>
  <c r="AL71" i="27"/>
  <c r="AP96" i="27"/>
  <c r="CI61" i="27"/>
  <c r="CK85" i="27"/>
  <c r="AP73" i="27"/>
  <c r="CK41" i="27"/>
  <c r="BA95" i="27"/>
  <c r="AI16" i="27"/>
  <c r="AS135" i="27"/>
  <c r="BB68" i="27"/>
  <c r="BG98" i="27"/>
  <c r="BD50" i="27"/>
  <c r="CI17" i="27"/>
  <c r="AR97" i="27"/>
  <c r="CI50" i="27"/>
  <c r="BA24" i="27"/>
  <c r="BI20" i="27"/>
  <c r="AS153" i="27"/>
  <c r="CJ11" i="27"/>
  <c r="AW112" i="27"/>
  <c r="BE52" i="27"/>
  <c r="AT49" i="27"/>
  <c r="BI36" i="27"/>
  <c r="BF76" i="27"/>
  <c r="BF54" i="27"/>
  <c r="AW92" i="27"/>
  <c r="AP128" i="27"/>
  <c r="BI96" i="27"/>
  <c r="AM90" i="27"/>
  <c r="AY26" i="27"/>
  <c r="AG95" i="27"/>
  <c r="AU75" i="27"/>
  <c r="AM89" i="27"/>
  <c r="AW69" i="27"/>
  <c r="AU32" i="27"/>
  <c r="AT77" i="27"/>
  <c r="BB192" i="27"/>
  <c r="BE102" i="27"/>
  <c r="AP91" i="27"/>
  <c r="AV68" i="27"/>
  <c r="BC32" i="27"/>
  <c r="BE144" i="27"/>
  <c r="BE201" i="27"/>
  <c r="AS132" i="27"/>
  <c r="CK76" i="27"/>
  <c r="AO105" i="27"/>
  <c r="CJ123" i="27"/>
  <c r="AY36" i="27"/>
  <c r="BI103" i="27"/>
  <c r="AV34" i="27"/>
  <c r="BG59" i="27"/>
  <c r="BF113" i="27"/>
  <c r="AW32" i="27"/>
  <c r="CJ201" i="27"/>
  <c r="AO36" i="27"/>
  <c r="AU15" i="27"/>
  <c r="BH17" i="27"/>
  <c r="BE60" i="27"/>
  <c r="AM34" i="27"/>
  <c r="AU56" i="27"/>
  <c r="BA100" i="27"/>
  <c r="BG32" i="27"/>
  <c r="AU8" i="27"/>
  <c r="BH227" i="27"/>
  <c r="AZ31" i="27"/>
  <c r="AU97" i="27"/>
  <c r="AP144" i="27"/>
  <c r="BA80" i="27"/>
  <c r="BG52" i="27"/>
  <c r="BD139" i="27"/>
  <c r="AS152" i="27"/>
  <c r="AQ10" i="27"/>
  <c r="AU139" i="27"/>
  <c r="AV99" i="27"/>
  <c r="AR90" i="27"/>
  <c r="BI93" i="27"/>
  <c r="BI30" i="27"/>
  <c r="AS160" i="27"/>
  <c r="AL24" i="27"/>
  <c r="AQ19" i="27"/>
  <c r="BB116" i="27"/>
  <c r="BG40" i="27"/>
  <c r="BC115" i="27"/>
  <c r="AM175" i="27"/>
  <c r="BA40" i="27"/>
  <c r="BG78" i="27"/>
  <c r="BG15" i="27"/>
  <c r="AO180" i="27"/>
  <c r="AI14" i="27"/>
  <c r="BI165" i="27"/>
  <c r="AP250" i="27"/>
  <c r="AW36" i="27"/>
  <c r="BF43" i="27"/>
  <c r="BI124" i="27"/>
  <c r="BA47" i="27"/>
  <c r="BD14" i="27"/>
  <c r="AW130" i="27"/>
  <c r="BF151" i="27"/>
  <c r="BH239" i="27"/>
  <c r="BF130" i="27"/>
  <c r="CK124" i="27"/>
  <c r="AZ20" i="27"/>
  <c r="CI71" i="27"/>
  <c r="AH32" i="27"/>
  <c r="BB31" i="27"/>
  <c r="AG226" i="27"/>
  <c r="BI125" i="27"/>
  <c r="BD33" i="27"/>
  <c r="AQ150" i="27"/>
  <c r="AL20" i="27"/>
  <c r="AT48" i="27"/>
  <c r="BF51" i="27"/>
  <c r="BE91" i="27"/>
  <c r="AZ116" i="27"/>
  <c r="AT91" i="27"/>
  <c r="AL85" i="27"/>
  <c r="CK56" i="27"/>
  <c r="AO64" i="27"/>
  <c r="BB63" i="27"/>
  <c r="AW80" i="27"/>
  <c r="AS37" i="27"/>
  <c r="AQ84" i="27"/>
  <c r="AY12" i="27"/>
  <c r="CI81" i="27"/>
  <c r="BG136" i="27"/>
  <c r="BE20" i="27"/>
  <c r="BF12" i="27"/>
  <c r="AS51" i="27"/>
  <c r="AZ44" i="27"/>
  <c r="AG41" i="27"/>
  <c r="AZ13" i="27"/>
  <c r="AS106" i="27"/>
  <c r="BC107" i="27"/>
  <c r="BI24" i="27"/>
  <c r="AM146" i="27"/>
  <c r="AT133" i="27"/>
  <c r="AU77" i="27"/>
  <c r="AT40" i="27"/>
  <c r="CK74" i="27"/>
  <c r="AS62" i="27"/>
  <c r="AG55" i="27"/>
  <c r="BF176" i="27"/>
  <c r="AX15" i="27"/>
  <c r="AW30" i="27"/>
  <c r="AS73" i="27"/>
  <c r="AL88" i="27"/>
  <c r="BB104" i="27"/>
  <c r="AL154" i="27"/>
  <c r="AM101" i="27"/>
  <c r="CJ41" i="27"/>
  <c r="AU48" i="27"/>
  <c r="AX12" i="27"/>
  <c r="BC52" i="27"/>
  <c r="BG132" i="27"/>
  <c r="BA154" i="27"/>
  <c r="AJ32" i="27"/>
  <c r="BE77" i="27"/>
  <c r="BG17" i="27"/>
  <c r="AQ9" i="27"/>
  <c r="CJ109" i="27"/>
  <c r="AW19" i="27"/>
  <c r="AV67" i="27"/>
  <c r="AQ31" i="27"/>
  <c r="AQ28" i="27"/>
  <c r="BI104" i="27"/>
  <c r="BB177" i="27"/>
  <c r="BI38" i="27"/>
  <c r="BC129" i="27"/>
  <c r="BB17" i="27"/>
  <c r="AU33" i="27"/>
  <c r="AZ15" i="27"/>
  <c r="BH18" i="27"/>
  <c r="BA25" i="27"/>
  <c r="BC15" i="27"/>
  <c r="AS75" i="27"/>
  <c r="AU65" i="27"/>
  <c r="AR190" i="27"/>
  <c r="AZ141" i="27"/>
  <c r="CI121" i="27"/>
  <c r="BD189" i="27"/>
  <c r="BE23" i="27"/>
  <c r="AR23" i="27"/>
  <c r="AM25" i="27"/>
  <c r="BE16" i="27"/>
  <c r="AP42" i="27"/>
  <c r="AS60" i="27"/>
  <c r="BB25" i="27"/>
  <c r="BH68" i="27"/>
  <c r="BI21" i="27"/>
  <c r="CI117" i="27"/>
  <c r="AZ150" i="27"/>
  <c r="AO84" i="27"/>
  <c r="AR57" i="27"/>
  <c r="AM51" i="27"/>
  <c r="BA171" i="27"/>
  <c r="BC44" i="27"/>
  <c r="BE40" i="27"/>
  <c r="AN175" i="27"/>
  <c r="AJ36" i="27"/>
  <c r="AO62" i="27"/>
  <c r="CI54" i="27"/>
  <c r="CK69" i="27"/>
  <c r="BC101" i="27"/>
  <c r="BG25" i="27"/>
  <c r="AU94" i="27"/>
  <c r="AZ30" i="27"/>
  <c r="BE55" i="27"/>
  <c r="AQ45" i="27"/>
  <c r="BB19" i="27"/>
  <c r="BG161" i="27"/>
  <c r="BI88" i="27"/>
  <c r="BF201" i="27"/>
  <c r="AV73" i="27"/>
  <c r="AV60" i="27"/>
  <c r="BA54" i="27"/>
  <c r="BC127" i="27"/>
  <c r="AS200" i="27"/>
  <c r="AW189" i="27"/>
  <c r="BD58" i="27"/>
  <c r="AP59" i="27"/>
  <c r="AP111" i="27"/>
  <c r="CJ155" i="27"/>
  <c r="CI123" i="27"/>
  <c r="AS43" i="27"/>
  <c r="AT107" i="27"/>
  <c r="AZ99" i="27"/>
  <c r="AP101" i="27"/>
  <c r="BE93" i="27"/>
  <c r="BE79" i="27"/>
  <c r="AR261" i="27"/>
  <c r="CI142" i="27"/>
  <c r="CJ43" i="27"/>
  <c r="AO17" i="27"/>
  <c r="BH34" i="27"/>
  <c r="BF80" i="27"/>
  <c r="CJ34" i="27"/>
  <c r="BG103" i="27"/>
  <c r="AV43" i="27"/>
  <c r="AO8" i="27"/>
  <c r="AW27" i="27"/>
  <c r="BH144" i="27"/>
  <c r="BI82" i="27"/>
  <c r="AU132" i="27"/>
  <c r="BA50" i="27"/>
  <c r="BE15" i="27"/>
  <c r="AM17" i="27"/>
  <c r="CK95" i="27"/>
  <c r="BB50" i="27"/>
  <c r="BB190" i="27"/>
  <c r="AS68" i="27"/>
  <c r="AK12" i="27"/>
  <c r="CI143" i="27"/>
  <c r="BI60" i="27"/>
  <c r="BI15" i="27"/>
  <c r="BB22" i="27"/>
  <c r="CI25" i="27"/>
  <c r="AY21" i="27"/>
  <c r="AP78" i="27"/>
  <c r="AI11" i="27"/>
  <c r="BI184" i="27"/>
  <c r="BG83" i="27"/>
  <c r="BD37" i="27"/>
  <c r="BG154" i="27"/>
  <c r="AU30" i="27"/>
  <c r="CI86" i="27"/>
  <c r="BB82" i="27"/>
  <c r="AQ58" i="27"/>
  <c r="AV53" i="27"/>
  <c r="AZ84" i="27"/>
  <c r="AO73" i="27"/>
  <c r="BD59" i="27"/>
  <c r="BI57" i="27"/>
  <c r="AO218" i="27"/>
  <c r="AP60" i="27"/>
  <c r="BC175" i="27"/>
  <c r="BD34" i="27"/>
  <c r="CK17" i="27"/>
  <c r="BD70" i="27"/>
  <c r="BA23" i="27"/>
  <c r="CJ93" i="27"/>
  <c r="AN18" i="27"/>
  <c r="AG79" i="27"/>
  <c r="AR64" i="27"/>
  <c r="BF91" i="27"/>
  <c r="BD86" i="27"/>
  <c r="AN130" i="27"/>
  <c r="BD100" i="27"/>
  <c r="AZ67" i="27"/>
  <c r="BA12" i="27"/>
  <c r="BG203" i="27"/>
  <c r="AQ103" i="27"/>
  <c r="AQ82" i="27"/>
  <c r="AS165" i="27"/>
  <c r="AU140" i="27"/>
  <c r="BA111" i="27"/>
  <c r="BA73" i="27"/>
  <c r="AL32" i="27"/>
  <c r="AG71" i="27"/>
  <c r="BH100" i="27"/>
  <c r="BE68" i="27"/>
  <c r="AG100" i="27"/>
  <c r="AM78" i="27"/>
  <c r="AW47" i="27"/>
  <c r="BH72" i="27"/>
  <c r="AQ63" i="27"/>
  <c r="AW46" i="27"/>
  <c r="BE114" i="27"/>
  <c r="AN41" i="27"/>
  <c r="BE69" i="27"/>
  <c r="AV183" i="27"/>
  <c r="CJ15" i="27"/>
  <c r="BH19" i="27"/>
  <c r="AO98" i="27"/>
  <c r="AR40" i="27"/>
  <c r="BD13" i="27"/>
  <c r="AO22" i="27"/>
  <c r="BF67" i="27"/>
  <c r="AQ105" i="27"/>
  <c r="CJ227" i="27"/>
  <c r="AT98" i="27"/>
  <c r="CK90" i="27"/>
  <c r="AW45" i="27"/>
  <c r="AT105" i="27"/>
  <c r="AG42" i="27"/>
  <c r="BD19" i="27"/>
  <c r="AS255" i="27"/>
  <c r="AM73" i="27"/>
  <c r="AL97" i="27"/>
  <c r="AS46" i="27"/>
  <c r="AT89" i="27"/>
  <c r="AO123" i="27"/>
  <c r="BD142" i="27"/>
  <c r="AL30" i="27"/>
  <c r="BB39" i="27"/>
  <c r="AM164" i="27"/>
  <c r="AW11" i="27"/>
  <c r="AT46" i="27"/>
  <c r="AW15" i="27"/>
  <c r="AO103" i="27"/>
  <c r="AM105" i="27"/>
  <c r="BI43" i="27"/>
  <c r="BC26" i="27"/>
  <c r="BE65" i="27"/>
  <c r="BE107" i="27"/>
  <c r="BH118" i="27"/>
  <c r="CI34" i="27"/>
  <c r="AM40" i="27"/>
  <c r="AO46" i="27"/>
  <c r="BG151" i="27"/>
  <c r="BA181" i="27"/>
  <c r="BE112" i="27"/>
  <c r="BC19" i="27"/>
  <c r="BA149" i="27"/>
  <c r="AP150" i="27"/>
  <c r="BD48" i="27"/>
  <c r="AN131" i="27"/>
  <c r="BG14" i="27"/>
  <c r="AW8" i="27"/>
  <c r="BB10" i="27"/>
  <c r="BD158" i="27"/>
  <c r="BA144" i="27"/>
  <c r="AM99" i="27"/>
  <c r="BB60" i="27"/>
  <c r="BA56" i="27"/>
  <c r="CJ244" i="27"/>
  <c r="CI90" i="27"/>
  <c r="AR109" i="27"/>
  <c r="AN143" i="27"/>
  <c r="BB16" i="27"/>
  <c r="AW25" i="27"/>
  <c r="BC238" i="27"/>
  <c r="AM44" i="27"/>
  <c r="AO15" i="27"/>
  <c r="AV76" i="27"/>
  <c r="BA245" i="27"/>
  <c r="AQ71" i="27"/>
  <c r="AN39" i="27"/>
  <c r="AT120" i="27"/>
  <c r="AN76" i="27"/>
  <c r="AX26" i="27"/>
  <c r="AU57" i="27"/>
  <c r="BE8" i="27"/>
  <c r="AH10" i="27"/>
  <c r="BF8" i="27"/>
  <c r="AG108" i="27"/>
  <c r="AZ139" i="27"/>
  <c r="BA108" i="27"/>
  <c r="AP72" i="27"/>
  <c r="BB125" i="27"/>
  <c r="AM26" i="27"/>
  <c r="BE66" i="27"/>
  <c r="AS17" i="27"/>
  <c r="AU200" i="27"/>
  <c r="AR196" i="27"/>
  <c r="AT70" i="27"/>
  <c r="CJ158" i="27"/>
  <c r="AO54" i="27"/>
  <c r="BE116" i="27"/>
  <c r="AV86" i="27"/>
  <c r="AS79" i="27"/>
  <c r="BI53" i="27"/>
  <c r="AT143" i="27"/>
  <c r="AY23" i="27"/>
  <c r="AW103" i="27"/>
  <c r="AZ41" i="27"/>
  <c r="AG94" i="27"/>
  <c r="CI110" i="27"/>
  <c r="AL141" i="27"/>
  <c r="AR34" i="27"/>
  <c r="BG54" i="27"/>
  <c r="BB44" i="27"/>
  <c r="BE37" i="27"/>
  <c r="AU141" i="27"/>
  <c r="AL31" i="27"/>
  <c r="BC195" i="27"/>
  <c r="AJ35" i="27"/>
  <c r="AG62" i="27"/>
  <c r="AU22" i="27"/>
  <c r="BF132" i="27"/>
  <c r="BC12" i="27"/>
  <c r="BH12" i="27"/>
  <c r="AL107" i="27"/>
  <c r="AN48" i="27"/>
  <c r="BC104" i="27"/>
  <c r="AT13" i="36"/>
  <c r="AL16" i="27"/>
  <c r="AQ69" i="27"/>
  <c r="BI126" i="27"/>
  <c r="AO23" i="27"/>
  <c r="AN102" i="27"/>
  <c r="AY31" i="27"/>
  <c r="AH19" i="27"/>
  <c r="AO21" i="27"/>
  <c r="AK8" i="27"/>
  <c r="AL120" i="27"/>
  <c r="AN12" i="27"/>
  <c r="BG19" i="27"/>
  <c r="AO43" i="27"/>
  <c r="BA61" i="27"/>
  <c r="CI99" i="27"/>
  <c r="AX25" i="27"/>
  <c r="AN57" i="27"/>
  <c r="AW70" i="27"/>
  <c r="BB94" i="27"/>
  <c r="AT13" i="27"/>
  <c r="BF125" i="27"/>
  <c r="CJ103" i="27"/>
  <c r="AV24" i="27"/>
  <c r="AT26" i="27"/>
  <c r="CJ38" i="27"/>
  <c r="BB12" i="27"/>
  <c r="AV36" i="27"/>
  <c r="AS63" i="27"/>
  <c r="CJ76" i="27"/>
  <c r="AT72" i="27"/>
  <c r="BG29" i="27"/>
  <c r="AO164" i="27"/>
  <c r="BG100" i="27"/>
  <c r="AO16" i="27"/>
  <c r="AL22" i="27"/>
  <c r="AU43" i="27"/>
  <c r="BE133" i="27"/>
  <c r="BH73" i="27"/>
  <c r="BD39" i="27"/>
  <c r="AO38" i="27"/>
  <c r="BF89" i="27"/>
  <c r="AP26" i="27"/>
  <c r="BF108" i="27"/>
  <c r="AH25" i="27"/>
  <c r="AS110" i="27"/>
  <c r="CI248" i="27"/>
  <c r="CJ18" i="27"/>
  <c r="AU294" i="27"/>
  <c r="AG268" i="27"/>
  <c r="AP34" i="27"/>
  <c r="BC61" i="27"/>
  <c r="BE36" i="27"/>
  <c r="AO171" i="27"/>
  <c r="AG72" i="27"/>
  <c r="AP134" i="27"/>
  <c r="AI30" i="27"/>
  <c r="AK18" i="27"/>
  <c r="BG49" i="27"/>
  <c r="AM30" i="27"/>
  <c r="AT79" i="27"/>
  <c r="CK131" i="27"/>
  <c r="AV78" i="27"/>
  <c r="AO189" i="27"/>
  <c r="AM174" i="27"/>
  <c r="AP76" i="27"/>
  <c r="BH58" i="27"/>
  <c r="CK166" i="27"/>
  <c r="CK108" i="27"/>
  <c r="BH88" i="27"/>
  <c r="BG76" i="27"/>
  <c r="AP114" i="27"/>
  <c r="CI26" i="27"/>
  <c r="BA83" i="27"/>
  <c r="AM45" i="27"/>
  <c r="BG31" i="27"/>
  <c r="AV144" i="27"/>
  <c r="AQ74" i="27"/>
  <c r="AH29" i="27"/>
  <c r="BH189" i="27"/>
  <c r="AR30" i="27"/>
  <c r="BE182" i="27"/>
  <c r="BH214" i="27"/>
  <c r="BA156" i="27"/>
  <c r="AV12" i="27"/>
  <c r="AZ71" i="27"/>
  <c r="AW76" i="27"/>
  <c r="CJ59" i="27"/>
  <c r="AY29" i="27"/>
  <c r="AN14" i="27"/>
  <c r="CI197" i="27"/>
  <c r="AR86" i="27"/>
  <c r="AN128" i="27"/>
  <c r="AO95" i="27"/>
  <c r="AN126" i="27"/>
  <c r="AV130" i="27"/>
  <c r="AS77" i="27"/>
  <c r="AW28" i="27"/>
  <c r="BI69" i="27"/>
  <c r="BG55" i="27"/>
  <c r="BI12" i="27"/>
  <c r="AO65" i="27"/>
  <c r="AZ49" i="27"/>
  <c r="BF122" i="27"/>
  <c r="BA118" i="27"/>
  <c r="AL145" i="27"/>
  <c r="BD161" i="27"/>
  <c r="AS131" i="27"/>
  <c r="AQ165" i="27"/>
  <c r="CJ168" i="27"/>
  <c r="BH26" i="27"/>
  <c r="AX20" i="27"/>
  <c r="AP48" i="27"/>
  <c r="CI60" i="27"/>
  <c r="CI100" i="27"/>
  <c r="CK39" i="27"/>
  <c r="CJ300" i="27"/>
  <c r="AW78" i="27"/>
  <c r="AU83" i="27"/>
  <c r="AL62" i="27"/>
  <c r="AN109" i="27"/>
  <c r="BH23" i="27"/>
  <c r="AV72" i="27"/>
  <c r="AV41" i="27"/>
  <c r="AR73" i="27"/>
  <c r="BD97" i="27"/>
  <c r="BB144" i="27"/>
  <c r="AM16" i="27"/>
  <c r="AR41" i="27"/>
  <c r="AV59" i="27"/>
  <c r="AO96" i="27"/>
  <c r="AL140" i="27"/>
  <c r="AT65" i="27"/>
  <c r="AV21" i="27"/>
  <c r="BH127" i="27"/>
  <c r="AL67" i="27"/>
  <c r="AQ47" i="27"/>
  <c r="AZ91" i="27"/>
  <c r="AM77" i="27"/>
  <c r="AJ9" i="27"/>
  <c r="AI37" i="27"/>
  <c r="AR31" i="27"/>
  <c r="BH50" i="27"/>
  <c r="CI82" i="27"/>
  <c r="AN23" i="27"/>
  <c r="BI224" i="27"/>
  <c r="AR161" i="27"/>
  <c r="BC23" i="27"/>
  <c r="AR16" i="27"/>
  <c r="AT87" i="27"/>
  <c r="AU84" i="27"/>
  <c r="AK15" i="27"/>
  <c r="AO133" i="27"/>
  <c r="AJ14" i="27"/>
  <c r="AZ83" i="27"/>
  <c r="BE82" i="27"/>
  <c r="BH74" i="27"/>
  <c r="BA22" i="27"/>
  <c r="AS127" i="27"/>
  <c r="BG102" i="27"/>
  <c r="AR75" i="27"/>
  <c r="AR122" i="27"/>
  <c r="CI39" i="27"/>
  <c r="AU193" i="27"/>
  <c r="AT144" i="27"/>
  <c r="AU70" i="27"/>
  <c r="AL81" i="27"/>
  <c r="AZ76" i="27"/>
  <c r="AO68" i="27"/>
  <c r="AG63" i="27"/>
  <c r="BF110" i="27"/>
  <c r="AW16" i="27"/>
  <c r="BC10" i="27"/>
  <c r="BH101" i="27"/>
  <c r="BB102" i="27"/>
  <c r="BD47" i="27"/>
  <c r="BC134" i="27"/>
  <c r="CJ177" i="27"/>
  <c r="AM138" i="27"/>
  <c r="CK19" i="27"/>
  <c r="AN16" i="27"/>
  <c r="AM204" i="27"/>
  <c r="BD61" i="27"/>
  <c r="BG182" i="27"/>
  <c r="BI150" i="27"/>
  <c r="BF139" i="27"/>
  <c r="BF86" i="27"/>
  <c r="AV85" i="27"/>
  <c r="AN80" i="27"/>
  <c r="AZ142" i="27"/>
  <c r="AZ42" i="27"/>
  <c r="AV110" i="27"/>
  <c r="BE88" i="27"/>
  <c r="AS206" i="27"/>
  <c r="AP254" i="27"/>
  <c r="AO114" i="27"/>
  <c r="BA136" i="27"/>
  <c r="AV25" i="27"/>
  <c r="BC39" i="27"/>
  <c r="BH63" i="27"/>
  <c r="BD84" i="27"/>
  <c r="AT166" i="27"/>
  <c r="AU19" i="27"/>
  <c r="AI17" i="27"/>
  <c r="AV55" i="27"/>
  <c r="AR47" i="27"/>
  <c r="CK51" i="27"/>
  <c r="AI21" i="27"/>
  <c r="BC75" i="27"/>
  <c r="CN51" i="27" l="1"/>
  <c r="DA47" i="27"/>
  <c r="DC47" i="27" s="1"/>
  <c r="CE55" i="27"/>
  <c r="BP19" i="27"/>
  <c r="CD166" i="27"/>
  <c r="BL166" i="27"/>
  <c r="BO166" i="27"/>
  <c r="BT166" i="27"/>
  <c r="CE25" i="27"/>
  <c r="BZ136" i="27"/>
  <c r="CX114" i="27"/>
  <c r="CW114" i="27"/>
  <c r="CZ114" i="27"/>
  <c r="CR114" i="27"/>
  <c r="BQ206" i="27"/>
  <c r="BV206" i="27"/>
  <c r="CE110" i="27"/>
  <c r="CQ80" i="27"/>
  <c r="CE85" i="27"/>
  <c r="BU204" i="27"/>
  <c r="BY204" i="27"/>
  <c r="CQ16" i="27"/>
  <c r="CN19" i="27"/>
  <c r="BU138" i="27"/>
  <c r="BY138" i="27"/>
  <c r="CM177" i="27"/>
  <c r="CA102" i="27"/>
  <c r="CF16" i="27"/>
  <c r="CZ68" i="27"/>
  <c r="CW68" i="27"/>
  <c r="CX68" i="27"/>
  <c r="CR68" i="27"/>
  <c r="BK81" i="27"/>
  <c r="BP70" i="27"/>
  <c r="BO144" i="27"/>
  <c r="BS144" i="27" s="1"/>
  <c r="BT144" i="27"/>
  <c r="CD144" i="27"/>
  <c r="BL144" i="27"/>
  <c r="BP193" i="27"/>
  <c r="CL39" i="27"/>
  <c r="DA122" i="27"/>
  <c r="DC122" i="27" s="1"/>
  <c r="DA75" i="27"/>
  <c r="DC75" i="27" s="1"/>
  <c r="BQ127" i="27"/>
  <c r="BV127" i="27"/>
  <c r="BZ22" i="27"/>
  <c r="CX133" i="27"/>
  <c r="CR133" i="27"/>
  <c r="CZ133" i="27"/>
  <c r="CW133" i="27"/>
  <c r="BP84" i="27"/>
  <c r="CD87" i="27"/>
  <c r="BT87" i="27"/>
  <c r="BO87" i="27"/>
  <c r="BL87" i="27"/>
  <c r="DA16" i="27"/>
  <c r="DC16" i="27" s="1"/>
  <c r="DA161" i="27"/>
  <c r="DC161" i="27" s="1"/>
  <c r="CQ23" i="27"/>
  <c r="CU23" i="27" s="1"/>
  <c r="CL82" i="27"/>
  <c r="CP82" i="27" s="1"/>
  <c r="DA31" i="27"/>
  <c r="DC31" i="27" s="1"/>
  <c r="BY77" i="27"/>
  <c r="CC77" i="27" s="1"/>
  <c r="BU77" i="27"/>
  <c r="CY47" i="27"/>
  <c r="CS47" i="27"/>
  <c r="BK67" i="27"/>
  <c r="CE21" i="27"/>
  <c r="BT65" i="27"/>
  <c r="BL65" i="27"/>
  <c r="CD65" i="27"/>
  <c r="BO65" i="27"/>
  <c r="BK140" i="27"/>
  <c r="BM140" i="27" s="1"/>
  <c r="CZ96" i="27"/>
  <c r="CR96" i="27"/>
  <c r="CX96" i="27"/>
  <c r="CW96" i="27"/>
  <c r="CE59" i="27"/>
  <c r="DA41" i="27"/>
  <c r="DC41" i="27" s="1"/>
  <c r="BU16" i="27"/>
  <c r="BY16" i="27"/>
  <c r="CA144" i="27"/>
  <c r="DA73" i="27"/>
  <c r="DC73" i="27" s="1"/>
  <c r="CE41" i="27"/>
  <c r="CE72" i="27"/>
  <c r="CQ109" i="27"/>
  <c r="CU109" i="27" s="1"/>
  <c r="BK62" i="27"/>
  <c r="BM62" i="27" s="1"/>
  <c r="BP83" i="27"/>
  <c r="CF78" i="27"/>
  <c r="CM300" i="27"/>
  <c r="CN39" i="27"/>
  <c r="CL100" i="27"/>
  <c r="CL60" i="27"/>
  <c r="CM168" i="27"/>
  <c r="CS165" i="27"/>
  <c r="CY165" i="27"/>
  <c r="BV131" i="27"/>
  <c r="BQ131" i="27"/>
  <c r="BK145" i="27"/>
  <c r="BM145" i="27" s="1"/>
  <c r="BZ118" i="27"/>
  <c r="CX65" i="27"/>
  <c r="CR65" i="27"/>
  <c r="CZ65" i="27"/>
  <c r="CW65" i="27"/>
  <c r="BJ12" i="27"/>
  <c r="CF28" i="27"/>
  <c r="BV77" i="27"/>
  <c r="BQ77" i="27"/>
  <c r="CE130" i="27"/>
  <c r="CQ126" i="27"/>
  <c r="CX95" i="27"/>
  <c r="CW95" i="27"/>
  <c r="CR95" i="27"/>
  <c r="CZ95" i="27"/>
  <c r="CQ128" i="27"/>
  <c r="DA86" i="27"/>
  <c r="DC86" i="27" s="1"/>
  <c r="CL197" i="27"/>
  <c r="CP197" i="27" s="1"/>
  <c r="CQ14" i="27"/>
  <c r="CM59" i="27"/>
  <c r="CF76" i="27"/>
  <c r="CE12" i="27"/>
  <c r="BZ156" i="27"/>
  <c r="DA30" i="27"/>
  <c r="DC30" i="27" s="1"/>
  <c r="CY74" i="27"/>
  <c r="CS74" i="27"/>
  <c r="CE144" i="27"/>
  <c r="BY45" i="27"/>
  <c r="BU45" i="27"/>
  <c r="BZ83" i="27"/>
  <c r="CL26" i="27"/>
  <c r="CN108" i="27"/>
  <c r="CN166" i="27"/>
  <c r="BU174" i="27"/>
  <c r="BY174" i="27"/>
  <c r="CR189" i="27"/>
  <c r="CW189" i="27"/>
  <c r="CX189" i="27"/>
  <c r="CZ189" i="27"/>
  <c r="CE78" i="27"/>
  <c r="CN131" i="27"/>
  <c r="BO79" i="27"/>
  <c r="BT79" i="27"/>
  <c r="CD79" i="27"/>
  <c r="BL79" i="27"/>
  <c r="BY30" i="27"/>
  <c r="CC30" i="27" s="1"/>
  <c r="BU30" i="27"/>
  <c r="CW171" i="27"/>
  <c r="CZ171" i="27"/>
  <c r="CX171" i="27"/>
  <c r="CR171" i="27"/>
  <c r="BP294" i="27"/>
  <c r="CM18" i="27"/>
  <c r="CL248" i="27"/>
  <c r="BQ110" i="27"/>
  <c r="BV110" i="27"/>
  <c r="CW38" i="27"/>
  <c r="CR38" i="27"/>
  <c r="CZ38" i="27"/>
  <c r="CX38" i="27"/>
  <c r="BP43" i="27"/>
  <c r="BK22" i="27"/>
  <c r="CZ16" i="27"/>
  <c r="CW16" i="27"/>
  <c r="CR16" i="27"/>
  <c r="CX16" i="27"/>
  <c r="CW164" i="27"/>
  <c r="CX164" i="27"/>
  <c r="CZ164" i="27"/>
  <c r="CR164" i="27"/>
  <c r="BL72" i="27"/>
  <c r="BO72" i="27"/>
  <c r="CD72" i="27"/>
  <c r="BT72" i="27"/>
  <c r="CM76" i="27"/>
  <c r="BQ63" i="27"/>
  <c r="BV63" i="27"/>
  <c r="CE36" i="27"/>
  <c r="CA12" i="27"/>
  <c r="CM38" i="27"/>
  <c r="BO26" i="27"/>
  <c r="BT26" i="27"/>
  <c r="CD26" i="27"/>
  <c r="CH26" i="27" s="1"/>
  <c r="BL26" i="27"/>
  <c r="CE24" i="27"/>
  <c r="CM103" i="27"/>
  <c r="BL13" i="27"/>
  <c r="BT13" i="27"/>
  <c r="CD13" i="27"/>
  <c r="BO13" i="27"/>
  <c r="CA94" i="27"/>
  <c r="CF70" i="27"/>
  <c r="CQ57" i="27"/>
  <c r="CU57" i="27" s="1"/>
  <c r="CL99" i="27"/>
  <c r="CP99" i="27" s="1"/>
  <c r="BZ61" i="27"/>
  <c r="CR43" i="27"/>
  <c r="CZ43" i="27"/>
  <c r="CW43" i="27"/>
  <c r="CX43" i="27"/>
  <c r="CQ12" i="27"/>
  <c r="BK120" i="27"/>
  <c r="BM120" i="27" s="1"/>
  <c r="CW21" i="27"/>
  <c r="CX21" i="27"/>
  <c r="CZ21" i="27"/>
  <c r="CR21" i="27"/>
  <c r="CQ102" i="27"/>
  <c r="CU102" i="27" s="1"/>
  <c r="CW23" i="27"/>
  <c r="CZ23" i="27"/>
  <c r="CX23" i="27"/>
  <c r="CR23" i="27"/>
  <c r="CS69" i="27"/>
  <c r="CY69" i="27"/>
  <c r="BK16" i="27"/>
  <c r="BL13" i="36"/>
  <c r="BO13" i="36"/>
  <c r="BT13" i="36"/>
  <c r="BX13" i="36" s="1"/>
  <c r="CQ48" i="27"/>
  <c r="BK107" i="27"/>
  <c r="BP22" i="27"/>
  <c r="BK31" i="27"/>
  <c r="BP141" i="27"/>
  <c r="CA44" i="27"/>
  <c r="DA34" i="27"/>
  <c r="DC34" i="27" s="1"/>
  <c r="BK141" i="27"/>
  <c r="CL110" i="27"/>
  <c r="CF103" i="27"/>
  <c r="CD143" i="27"/>
  <c r="BL143" i="27"/>
  <c r="BT143" i="27"/>
  <c r="BO143" i="27"/>
  <c r="BS143" i="27" s="1"/>
  <c r="BV79" i="27"/>
  <c r="BQ79" i="27"/>
  <c r="CE86" i="27"/>
  <c r="CZ54" i="27"/>
  <c r="CX54" i="27"/>
  <c r="CW54" i="27"/>
  <c r="CR54" i="27"/>
  <c r="CM158" i="27"/>
  <c r="BO70" i="27"/>
  <c r="BL70" i="27"/>
  <c r="CD70" i="27"/>
  <c r="BT70" i="27"/>
  <c r="DA196" i="27"/>
  <c r="DC196" i="27" s="1"/>
  <c r="BP200" i="27"/>
  <c r="BV17" i="27"/>
  <c r="BQ17" i="27"/>
  <c r="BU26" i="27"/>
  <c r="BY26" i="27"/>
  <c r="CA125" i="27"/>
  <c r="BZ108" i="27"/>
  <c r="BP57" i="27"/>
  <c r="CQ76" i="27"/>
  <c r="CU76" i="27" s="1"/>
  <c r="BO120" i="27"/>
  <c r="BL120" i="27"/>
  <c r="CD120" i="27"/>
  <c r="CH120" i="27" s="1"/>
  <c r="BT120" i="27"/>
  <c r="BX120" i="27" s="1"/>
  <c r="CQ39" i="27"/>
  <c r="CS71" i="27"/>
  <c r="CY71" i="27"/>
  <c r="BZ245" i="27"/>
  <c r="CE76" i="27"/>
  <c r="CW15" i="27"/>
  <c r="CZ15" i="27"/>
  <c r="CX15" i="27"/>
  <c r="CR15" i="27"/>
  <c r="BY44" i="27"/>
  <c r="BU44" i="27"/>
  <c r="CF25" i="27"/>
  <c r="CA16" i="27"/>
  <c r="CQ143" i="27"/>
  <c r="DA109" i="27"/>
  <c r="DC109" i="27" s="1"/>
  <c r="CL90" i="27"/>
  <c r="CM244" i="27"/>
  <c r="BZ56" i="27"/>
  <c r="CA60" i="27"/>
  <c r="BU99" i="27"/>
  <c r="BY99" i="27"/>
  <c r="CC99" i="27" s="1"/>
  <c r="BZ144" i="27"/>
  <c r="CA10" i="27"/>
  <c r="CF8" i="27"/>
  <c r="CQ131" i="27"/>
  <c r="BZ149" i="27"/>
  <c r="BZ181" i="27"/>
  <c r="CR46" i="27"/>
  <c r="CZ46" i="27"/>
  <c r="CX46" i="27"/>
  <c r="CW46" i="27"/>
  <c r="BU40" i="27"/>
  <c r="BY40" i="27"/>
  <c r="CL34" i="27"/>
  <c r="CP34" i="27" s="1"/>
  <c r="BU105" i="27"/>
  <c r="BY105" i="27"/>
  <c r="CR103" i="27"/>
  <c r="CW103" i="27"/>
  <c r="CX103" i="27"/>
  <c r="CZ103" i="27"/>
  <c r="CF15" i="27"/>
  <c r="BT46" i="27"/>
  <c r="CD46" i="27"/>
  <c r="BL46" i="27"/>
  <c r="BO46" i="27"/>
  <c r="CF11" i="27"/>
  <c r="BY164" i="27"/>
  <c r="BU164" i="27"/>
  <c r="CA39" i="27"/>
  <c r="BK30" i="27"/>
  <c r="CR123" i="27"/>
  <c r="CZ123" i="27"/>
  <c r="CW123" i="27"/>
  <c r="CX123" i="27"/>
  <c r="BO89" i="27"/>
  <c r="CD89" i="27"/>
  <c r="BT89" i="27"/>
  <c r="BL89" i="27"/>
  <c r="BQ46" i="27"/>
  <c r="BV46" i="27"/>
  <c r="BK97" i="27"/>
  <c r="BU73" i="27"/>
  <c r="BY73" i="27"/>
  <c r="BQ255" i="27"/>
  <c r="BV255" i="27"/>
  <c r="BO105" i="27"/>
  <c r="CD105" i="27"/>
  <c r="BT105" i="27"/>
  <c r="BL105" i="27"/>
  <c r="CF45" i="27"/>
  <c r="CN90" i="27"/>
  <c r="BO98" i="27"/>
  <c r="BL98" i="27"/>
  <c r="CD98" i="27"/>
  <c r="BT98" i="27"/>
  <c r="CM227" i="27"/>
  <c r="CS105" i="27"/>
  <c r="CY105" i="27"/>
  <c r="CX22" i="27"/>
  <c r="CW22" i="27"/>
  <c r="CR22" i="27"/>
  <c r="CZ22" i="27"/>
  <c r="DA40" i="27"/>
  <c r="DC40" i="27" s="1"/>
  <c r="CW98" i="27"/>
  <c r="CX98" i="27"/>
  <c r="CZ98" i="27"/>
  <c r="CR98" i="27"/>
  <c r="CM15" i="27"/>
  <c r="CE183" i="27"/>
  <c r="CQ41" i="27"/>
  <c r="CF46" i="27"/>
  <c r="CY63" i="27"/>
  <c r="CS63" i="27"/>
  <c r="CF47" i="27"/>
  <c r="BY78" i="27"/>
  <c r="BU78" i="27"/>
  <c r="BK32" i="27"/>
  <c r="BZ73" i="27"/>
  <c r="BZ111" i="27"/>
  <c r="BP140" i="27"/>
  <c r="BQ165" i="27"/>
  <c r="BV165" i="27"/>
  <c r="CY82" i="27"/>
  <c r="CS82" i="27"/>
  <c r="CS103" i="27"/>
  <c r="CY103" i="27"/>
  <c r="BZ12" i="27"/>
  <c r="CQ130" i="27"/>
  <c r="DA64" i="27"/>
  <c r="DC64" i="27" s="1"/>
  <c r="CQ18" i="27"/>
  <c r="CM93" i="27"/>
  <c r="BZ23" i="27"/>
  <c r="CN17" i="27"/>
  <c r="CR218" i="27"/>
  <c r="CX218" i="27"/>
  <c r="CW218" i="27"/>
  <c r="CZ218" i="27"/>
  <c r="CR73" i="27"/>
  <c r="CZ73" i="27"/>
  <c r="CX73" i="27"/>
  <c r="CW73" i="27"/>
  <c r="CE53" i="27"/>
  <c r="CY58" i="27"/>
  <c r="CS58" i="27"/>
  <c r="CA82" i="27"/>
  <c r="CL86" i="27"/>
  <c r="BP30" i="27"/>
  <c r="CL25" i="27"/>
  <c r="CA22" i="27"/>
  <c r="BJ15" i="27"/>
  <c r="CL143" i="27"/>
  <c r="BQ68" i="27"/>
  <c r="BV68" i="27"/>
  <c r="CA190" i="27"/>
  <c r="CA50" i="27"/>
  <c r="CN95" i="27"/>
  <c r="BU17" i="27"/>
  <c r="BY17" i="27"/>
  <c r="BZ50" i="27"/>
  <c r="BP132" i="27"/>
  <c r="CF27" i="27"/>
  <c r="CW8" i="27"/>
  <c r="CR8" i="27"/>
  <c r="CZ8" i="27"/>
  <c r="CX8" i="27"/>
  <c r="CE43" i="27"/>
  <c r="CM34" i="27"/>
  <c r="CW17" i="27"/>
  <c r="CX17" i="27"/>
  <c r="CR17" i="27"/>
  <c r="CZ17" i="27"/>
  <c r="CM43" i="27"/>
  <c r="CL142" i="27"/>
  <c r="DA261" i="27"/>
  <c r="DC261" i="27" s="1"/>
  <c r="BT107" i="27"/>
  <c r="BX107" i="27" s="1"/>
  <c r="BL107" i="27"/>
  <c r="CD107" i="27"/>
  <c r="CH107" i="27" s="1"/>
  <c r="BO107" i="27"/>
  <c r="BQ43" i="27"/>
  <c r="BV43" i="27"/>
  <c r="CL123" i="27"/>
  <c r="CM155" i="27"/>
  <c r="CF189" i="27"/>
  <c r="BV200" i="27"/>
  <c r="BQ200" i="27"/>
  <c r="BZ54" i="27"/>
  <c r="CE60" i="27"/>
  <c r="CE73" i="27"/>
  <c r="CA19" i="27"/>
  <c r="CS45" i="27"/>
  <c r="CY45" i="27"/>
  <c r="BP94" i="27"/>
  <c r="CN69" i="27"/>
  <c r="CL54" i="27"/>
  <c r="CW62" i="27"/>
  <c r="CX62" i="27"/>
  <c r="CZ62" i="27"/>
  <c r="CR62" i="27"/>
  <c r="CQ175" i="27"/>
  <c r="CU175" i="27" s="1"/>
  <c r="BZ171" i="27"/>
  <c r="BU51" i="27"/>
  <c r="BY51" i="27"/>
  <c r="CC51" i="27" s="1"/>
  <c r="DA57" i="27"/>
  <c r="DC57" i="27" s="1"/>
  <c r="CX84" i="27"/>
  <c r="CZ84" i="27"/>
  <c r="CR84" i="27"/>
  <c r="CW84" i="27"/>
  <c r="CL117" i="27"/>
  <c r="BJ21" i="27"/>
  <c r="CA25" i="27"/>
  <c r="BV60" i="27"/>
  <c r="BQ60" i="27"/>
  <c r="BU25" i="27"/>
  <c r="BY25" i="27"/>
  <c r="DA23" i="27"/>
  <c r="DC23" i="27" s="1"/>
  <c r="CL121" i="27"/>
  <c r="DA190" i="27"/>
  <c r="DC190" i="27" s="1"/>
  <c r="BP65" i="27"/>
  <c r="BQ75" i="27"/>
  <c r="BV75" i="27"/>
  <c r="BZ25" i="27"/>
  <c r="BP33" i="27"/>
  <c r="CA17" i="27"/>
  <c r="CA177" i="27"/>
  <c r="CS28" i="27"/>
  <c r="CY28" i="27"/>
  <c r="CS31" i="27"/>
  <c r="CY31" i="27"/>
  <c r="CE67" i="27"/>
  <c r="CF19" i="27"/>
  <c r="CM109" i="27"/>
  <c r="CY9" i="27"/>
  <c r="CS9" i="27"/>
  <c r="BZ154" i="27"/>
  <c r="BP48" i="27"/>
  <c r="CM41" i="27"/>
  <c r="BY101" i="27"/>
  <c r="BU101" i="27"/>
  <c r="BK154" i="27"/>
  <c r="BM154" i="27" s="1"/>
  <c r="CA104" i="27"/>
  <c r="BK88" i="27"/>
  <c r="BQ73" i="27"/>
  <c r="BV73" i="27"/>
  <c r="CF30" i="27"/>
  <c r="BQ62" i="27"/>
  <c r="BV62" i="27"/>
  <c r="CN74" i="27"/>
  <c r="CD40" i="27"/>
  <c r="CH40" i="27" s="1"/>
  <c r="BT40" i="27"/>
  <c r="BO40" i="27"/>
  <c r="BL40" i="27"/>
  <c r="BP77" i="27"/>
  <c r="BO133" i="27"/>
  <c r="BT133" i="27"/>
  <c r="CD133" i="27"/>
  <c r="BL133" i="27"/>
  <c r="BY146" i="27"/>
  <c r="BU146" i="27"/>
  <c r="BJ24" i="27"/>
  <c r="BQ106" i="27"/>
  <c r="BV106" i="27"/>
  <c r="BQ51" i="27"/>
  <c r="BV51" i="27"/>
  <c r="CL81" i="27"/>
  <c r="CY84" i="27"/>
  <c r="CS84" i="27"/>
  <c r="BV37" i="27"/>
  <c r="BQ37" i="27"/>
  <c r="CF80" i="27"/>
  <c r="CA63" i="27"/>
  <c r="CZ64" i="27"/>
  <c r="CX64" i="27"/>
  <c r="CW64" i="27"/>
  <c r="CR64" i="27"/>
  <c r="CN56" i="27"/>
  <c r="BK85" i="27"/>
  <c r="BL91" i="27"/>
  <c r="CD91" i="27"/>
  <c r="BO91" i="27"/>
  <c r="BS91" i="27" s="1"/>
  <c r="BT91" i="27"/>
  <c r="CD48" i="27"/>
  <c r="BL48" i="27"/>
  <c r="BT48" i="27"/>
  <c r="BO48" i="27"/>
  <c r="BS48" i="27" s="1"/>
  <c r="BK20" i="27"/>
  <c r="CS150" i="27"/>
  <c r="CY150" i="27"/>
  <c r="CA31" i="27"/>
  <c r="CL71" i="27"/>
  <c r="CN124" i="27"/>
  <c r="CF130" i="27"/>
  <c r="BZ47" i="27"/>
  <c r="CF36" i="27"/>
  <c r="CR180" i="27"/>
  <c r="CX180" i="27"/>
  <c r="CZ180" i="27"/>
  <c r="CW180" i="27"/>
  <c r="BZ40" i="27"/>
  <c r="BY175" i="27"/>
  <c r="BU175" i="27"/>
  <c r="CA116" i="27"/>
  <c r="CS19" i="27"/>
  <c r="CY19" i="27"/>
  <c r="BK24" i="27"/>
  <c r="BQ160" i="27"/>
  <c r="BV160" i="27"/>
  <c r="BJ30" i="27"/>
  <c r="DA90" i="27"/>
  <c r="DC90" i="27" s="1"/>
  <c r="CE99" i="27"/>
  <c r="BP139" i="27"/>
  <c r="CS10" i="27"/>
  <c r="CY10" i="27"/>
  <c r="BQ152" i="27"/>
  <c r="BV152" i="27"/>
  <c r="BZ80" i="27"/>
  <c r="BP97" i="27"/>
  <c r="BP8" i="27"/>
  <c r="BZ100" i="27"/>
  <c r="BP56" i="27"/>
  <c r="BY34" i="27"/>
  <c r="CC34" i="27" s="1"/>
  <c r="BU34" i="27"/>
  <c r="BP15" i="27"/>
  <c r="CW36" i="27"/>
  <c r="CR36" i="27"/>
  <c r="CZ36" i="27"/>
  <c r="CX36" i="27"/>
  <c r="CM201" i="27"/>
  <c r="CF32" i="27"/>
  <c r="CE34" i="27"/>
  <c r="CM123" i="27"/>
  <c r="CX105" i="27"/>
  <c r="CW105" i="27"/>
  <c r="CR105" i="27"/>
  <c r="CZ105" i="27"/>
  <c r="CN76" i="27"/>
  <c r="BV132" i="27"/>
  <c r="BQ132" i="27"/>
  <c r="CE68" i="27"/>
  <c r="CA192" i="27"/>
  <c r="CD77" i="27"/>
  <c r="BL77" i="27"/>
  <c r="BT77" i="27"/>
  <c r="BX77" i="27" s="1"/>
  <c r="BO77" i="27"/>
  <c r="BP32" i="27"/>
  <c r="CF69" i="27"/>
  <c r="BU89" i="27"/>
  <c r="BY89" i="27"/>
  <c r="BP75" i="27"/>
  <c r="BU90" i="27"/>
  <c r="BY90" i="27"/>
  <c r="CF92" i="27"/>
  <c r="BJ36" i="27"/>
  <c r="BT49" i="27"/>
  <c r="BO49" i="27"/>
  <c r="BS49" i="27" s="1"/>
  <c r="CD49" i="27"/>
  <c r="BL49" i="27"/>
  <c r="CF112" i="27"/>
  <c r="CM11" i="27"/>
  <c r="BQ153" i="27"/>
  <c r="BV153" i="27"/>
  <c r="BJ20" i="27"/>
  <c r="BZ24" i="27"/>
  <c r="CL50" i="27"/>
  <c r="DA97" i="27"/>
  <c r="DC97" i="27" s="1"/>
  <c r="CL17" i="27"/>
  <c r="CA68" i="27"/>
  <c r="BQ135" i="27"/>
  <c r="BV135" i="27"/>
  <c r="BZ95" i="27"/>
  <c r="CN41" i="27"/>
  <c r="CN85" i="27"/>
  <c r="CL61" i="27"/>
  <c r="BK71" i="27"/>
  <c r="CN57" i="27"/>
  <c r="CD88" i="27"/>
  <c r="BL88" i="27"/>
  <c r="BO88" i="27"/>
  <c r="BT88" i="27"/>
  <c r="BX88" i="27" s="1"/>
  <c r="DA76" i="27"/>
  <c r="DC76" i="27" s="1"/>
  <c r="CM271" i="27"/>
  <c r="BP31" i="36"/>
  <c r="BZ104" i="27"/>
  <c r="CQ53" i="27"/>
  <c r="BZ28" i="27"/>
  <c r="DA130" i="27"/>
  <c r="DC130" i="27" s="1"/>
  <c r="CS64" i="27"/>
  <c r="CY64" i="27"/>
  <c r="CA29" i="27"/>
  <c r="BK34" i="27"/>
  <c r="CS75" i="27"/>
  <c r="CY75" i="27"/>
  <c r="CN65" i="27"/>
  <c r="CM74" i="27"/>
  <c r="BP81" i="27"/>
  <c r="CN18" i="27"/>
  <c r="CN32" i="27"/>
  <c r="CA117" i="27"/>
  <c r="CA24" i="27"/>
  <c r="BQ181" i="27"/>
  <c r="BV181" i="27"/>
  <c r="CY65" i="27"/>
  <c r="CS65" i="27"/>
  <c r="CL140" i="27"/>
  <c r="CP140" i="27" s="1"/>
  <c r="CN22" i="27"/>
  <c r="BY42" i="27"/>
  <c r="BU42" i="27"/>
  <c r="BY29" i="27"/>
  <c r="BU29" i="27"/>
  <c r="DA15" i="27"/>
  <c r="DC15" i="27" s="1"/>
  <c r="BV81" i="27"/>
  <c r="BQ81" i="27"/>
  <c r="CA18" i="27"/>
  <c r="DA32" i="27"/>
  <c r="DC32" i="27" s="1"/>
  <c r="CA74" i="27"/>
  <c r="CL22" i="27"/>
  <c r="CP22" i="27" s="1"/>
  <c r="CL52" i="27"/>
  <c r="CE122" i="27"/>
  <c r="BP86" i="27"/>
  <c r="CA28" i="27"/>
  <c r="BU50" i="27"/>
  <c r="BY50" i="27"/>
  <c r="CD51" i="27"/>
  <c r="BT51" i="27"/>
  <c r="BL51" i="27"/>
  <c r="BO51" i="27"/>
  <c r="CQ149" i="27"/>
  <c r="CR74" i="27"/>
  <c r="CX74" i="27"/>
  <c r="CW74" i="27"/>
  <c r="CZ74" i="27"/>
  <c r="CM21" i="27"/>
  <c r="DA28" i="27"/>
  <c r="DC28" i="27" s="1"/>
  <c r="CM213" i="27"/>
  <c r="CA187" i="27"/>
  <c r="CM87" i="27"/>
  <c r="CF56" i="27"/>
  <c r="CE233" i="27"/>
  <c r="CN66" i="27"/>
  <c r="CE81" i="27"/>
  <c r="DA65" i="27"/>
  <c r="DC65" i="27" s="1"/>
  <c r="BP41" i="27"/>
  <c r="BO174" i="27"/>
  <c r="BT174" i="27"/>
  <c r="BL174" i="27"/>
  <c r="CD174" i="27"/>
  <c r="CN134" i="27"/>
  <c r="CF31" i="27"/>
  <c r="CE203" i="27"/>
  <c r="CX14" i="27"/>
  <c r="CW14" i="27"/>
  <c r="CZ14" i="27"/>
  <c r="CR14" i="27"/>
  <c r="BP37" i="27"/>
  <c r="CN73" i="27"/>
  <c r="BU74" i="27"/>
  <c r="BY74" i="27"/>
  <c r="CM80" i="27"/>
  <c r="CF26" i="27"/>
  <c r="BQ40" i="27"/>
  <c r="BV40" i="27"/>
  <c r="BW40" i="27" s="1"/>
  <c r="CD80" i="27"/>
  <c r="BO80" i="27"/>
  <c r="BS80" i="27" s="1"/>
  <c r="BL80" i="27"/>
  <c r="BT80" i="27"/>
  <c r="CQ42" i="27"/>
  <c r="CX32" i="27"/>
  <c r="CR32" i="27"/>
  <c r="CZ32" i="27"/>
  <c r="CW32" i="27"/>
  <c r="BP64" i="27"/>
  <c r="BQ144" i="27"/>
  <c r="BV144" i="27"/>
  <c r="BK10" i="27"/>
  <c r="BV129" i="27"/>
  <c r="BQ129" i="27"/>
  <c r="CE243" i="27"/>
  <c r="CL141" i="27"/>
  <c r="CL41" i="27"/>
  <c r="CW141" i="27"/>
  <c r="CR141" i="27"/>
  <c r="CX141" i="27"/>
  <c r="CZ141" i="27"/>
  <c r="CS8" i="27"/>
  <c r="CY8" i="27"/>
  <c r="CL53" i="27"/>
  <c r="CD76" i="27"/>
  <c r="BO76" i="27"/>
  <c r="BT76" i="27"/>
  <c r="BX76" i="27" s="1"/>
  <c r="BL76" i="27"/>
  <c r="BT8" i="27"/>
  <c r="BL8" i="27"/>
  <c r="BO8" i="27"/>
  <c r="CD8" i="27"/>
  <c r="BP92" i="27"/>
  <c r="CA20" i="27"/>
  <c r="BT32" i="27"/>
  <c r="BL32" i="27"/>
  <c r="BO32" i="27"/>
  <c r="CD32" i="27"/>
  <c r="CY124" i="27"/>
  <c r="CS124" i="27"/>
  <c r="CA67" i="27"/>
  <c r="CQ124" i="27"/>
  <c r="BY43" i="27"/>
  <c r="BU43" i="27"/>
  <c r="BJ13" i="27"/>
  <c r="CR147" i="27"/>
  <c r="CW147" i="27"/>
  <c r="CX147" i="27"/>
  <c r="CZ147" i="27"/>
  <c r="CA111" i="27"/>
  <c r="BU87" i="27"/>
  <c r="BY87" i="27"/>
  <c r="CQ136" i="27"/>
  <c r="CA43" i="27"/>
  <c r="BO9" i="27"/>
  <c r="BL9" i="27"/>
  <c r="BT9" i="27"/>
  <c r="CD9" i="27"/>
  <c r="BK92" i="27"/>
  <c r="CE181" i="27"/>
  <c r="CN36" i="27"/>
  <c r="CZ140" i="27"/>
  <c r="CR140" i="27"/>
  <c r="CX140" i="27"/>
  <c r="CW140" i="27"/>
  <c r="CN61" i="27"/>
  <c r="BU103" i="27"/>
  <c r="BY103" i="27"/>
  <c r="CM216" i="27"/>
  <c r="CE44" i="27"/>
  <c r="BT198" i="27"/>
  <c r="BX198" i="27" s="1"/>
  <c r="BL198" i="27"/>
  <c r="CD198" i="27"/>
  <c r="CH198" i="27" s="1"/>
  <c r="BO198" i="27"/>
  <c r="CE148" i="27"/>
  <c r="CR77" i="27"/>
  <c r="CX77" i="27"/>
  <c r="CZ77" i="27"/>
  <c r="CW77" i="27"/>
  <c r="CA128" i="27"/>
  <c r="CZ26" i="27"/>
  <c r="CX26" i="27"/>
  <c r="CW26" i="27"/>
  <c r="CR26" i="27"/>
  <c r="BO30" i="27"/>
  <c r="BL30" i="27"/>
  <c r="BM30" i="27" s="1"/>
  <c r="BT30" i="27"/>
  <c r="CD30" i="27"/>
  <c r="BP9" i="27"/>
  <c r="CM42" i="27"/>
  <c r="DA177" i="27"/>
  <c r="DC177" i="27" s="1"/>
  <c r="BO44" i="27"/>
  <c r="BT44" i="27"/>
  <c r="BL44" i="27"/>
  <c r="CD44" i="27"/>
  <c r="CL28" i="27"/>
  <c r="BZ39" i="27"/>
  <c r="CF10" i="27"/>
  <c r="BK27" i="27"/>
  <c r="DA66" i="27"/>
  <c r="DC66" i="27" s="1"/>
  <c r="CS38" i="27"/>
  <c r="CY38" i="27"/>
  <c r="CF66" i="27"/>
  <c r="CY51" i="27"/>
  <c r="CS51" i="27"/>
  <c r="BK103" i="27"/>
  <c r="BL15" i="27"/>
  <c r="CD15" i="27"/>
  <c r="BO15" i="27"/>
  <c r="BT15" i="27"/>
  <c r="BX15" i="27" s="1"/>
  <c r="CQ22" i="27"/>
  <c r="CU22" i="27" s="1"/>
  <c r="CA156" i="27"/>
  <c r="BK111" i="27"/>
  <c r="CQ111" i="27"/>
  <c r="CA65" i="27"/>
  <c r="BL62" i="27"/>
  <c r="CD62" i="27"/>
  <c r="BT62" i="27"/>
  <c r="BX62" i="27" s="1"/>
  <c r="BO62" i="27"/>
  <c r="BR62" i="27" s="1"/>
  <c r="CF59" i="27"/>
  <c r="DA12" i="27"/>
  <c r="DC12" i="27" s="1"/>
  <c r="DA134" i="27"/>
  <c r="DC134" i="27" s="1"/>
  <c r="BL182" i="27"/>
  <c r="BT182" i="27"/>
  <c r="CD182" i="27"/>
  <c r="CH182" i="27" s="1"/>
  <c r="BO182" i="27"/>
  <c r="BS182" i="27" s="1"/>
  <c r="BK173" i="27"/>
  <c r="DA25" i="27"/>
  <c r="DC25" i="27" s="1"/>
  <c r="CE83" i="27"/>
  <c r="CM230" i="27"/>
  <c r="BO31" i="27"/>
  <c r="BT31" i="27"/>
  <c r="BL31" i="27"/>
  <c r="CD31" i="27"/>
  <c r="CH31" i="27" s="1"/>
  <c r="BK12" i="27"/>
  <c r="CE18" i="27"/>
  <c r="CQ13" i="27"/>
  <c r="CN12" i="27"/>
  <c r="BZ9" i="27"/>
  <c r="BK40" i="27"/>
  <c r="BM40" i="27" s="1"/>
  <c r="CE84" i="27"/>
  <c r="BY12" i="27"/>
  <c r="BU12" i="27"/>
  <c r="BP165" i="27"/>
  <c r="CZ188" i="27"/>
  <c r="CW188" i="27"/>
  <c r="CR188" i="27"/>
  <c r="CX188" i="27"/>
  <c r="CL112" i="27"/>
  <c r="CP112" i="27" s="1"/>
  <c r="BK101" i="27"/>
  <c r="CE92" i="27"/>
  <c r="CF84" i="27"/>
  <c r="BZ36" i="27"/>
  <c r="CL98" i="27"/>
  <c r="DA99" i="27"/>
  <c r="DC99" i="27" s="1"/>
  <c r="CA79" i="27"/>
  <c r="CF82" i="27"/>
  <c r="CY206" i="27"/>
  <c r="CS206" i="27"/>
  <c r="CN101" i="27"/>
  <c r="BQ66" i="27"/>
  <c r="BV66" i="27"/>
  <c r="CM67" i="27"/>
  <c r="CQ85" i="27"/>
  <c r="BL96" i="27"/>
  <c r="CD96" i="27"/>
  <c r="BT96" i="27"/>
  <c r="BO96" i="27"/>
  <c r="CQ148" i="27"/>
  <c r="CU148" i="27" s="1"/>
  <c r="CA106" i="27"/>
  <c r="CF185" i="27"/>
  <c r="CS138" i="27"/>
  <c r="CY138" i="27"/>
  <c r="CE13" i="27"/>
  <c r="CQ35" i="27"/>
  <c r="BL17" i="27"/>
  <c r="BT17" i="27"/>
  <c r="BX17" i="27" s="1"/>
  <c r="BO17" i="27"/>
  <c r="BR17" i="27" s="1"/>
  <c r="CD17" i="27"/>
  <c r="CL62" i="27"/>
  <c r="BZ114" i="27"/>
  <c r="CE38" i="27"/>
  <c r="BL109" i="27"/>
  <c r="BT109" i="27"/>
  <c r="CD109" i="27"/>
  <c r="BO109" i="27"/>
  <c r="DA77" i="27"/>
  <c r="DC77" i="27" s="1"/>
  <c r="CA8" i="27"/>
  <c r="BP26" i="27"/>
  <c r="CN79" i="27"/>
  <c r="DA127" i="27"/>
  <c r="DC127" i="27" s="1"/>
  <c r="BZ167" i="27"/>
  <c r="BK142" i="27"/>
  <c r="BQ119" i="27"/>
  <c r="BV119" i="27"/>
  <c r="BV142" i="27"/>
  <c r="BQ142" i="27"/>
  <c r="CE208" i="27"/>
  <c r="BK57" i="27"/>
  <c r="CM9" i="27"/>
  <c r="CL78" i="27"/>
  <c r="DA87" i="27"/>
  <c r="DC87" i="27" s="1"/>
  <c r="CQ8" i="27"/>
  <c r="CM27" i="27"/>
  <c r="BP80" i="27"/>
  <c r="CM13" i="27"/>
  <c r="CQ156" i="27"/>
  <c r="CA40" i="27"/>
  <c r="CM98" i="27"/>
  <c r="CA124" i="27"/>
  <c r="CQ112" i="27"/>
  <c r="CW11" i="27"/>
  <c r="CZ11" i="27"/>
  <c r="CX11" i="27"/>
  <c r="CR11" i="27"/>
  <c r="CL135" i="27"/>
  <c r="BY48" i="27"/>
  <c r="CC48" i="27" s="1"/>
  <c r="BU48" i="27"/>
  <c r="BK166" i="27"/>
  <c r="BM166" i="27" s="1"/>
  <c r="CM174" i="27"/>
  <c r="BP34" i="27"/>
  <c r="CS88" i="27"/>
  <c r="CY88" i="27"/>
  <c r="DA133" i="27"/>
  <c r="DC133" i="27" s="1"/>
  <c r="CF55" i="27"/>
  <c r="CD33" i="27"/>
  <c r="BT33" i="27"/>
  <c r="BO33" i="27"/>
  <c r="BL33" i="27"/>
  <c r="CN93" i="27"/>
  <c r="BK91" i="27"/>
  <c r="BZ129" i="27"/>
  <c r="BK94" i="27"/>
  <c r="CZ118" i="27"/>
  <c r="CX118" i="27"/>
  <c r="CW118" i="27"/>
  <c r="CR118" i="27"/>
  <c r="CN8" i="27"/>
  <c r="CE137" i="27"/>
  <c r="DA121" i="27"/>
  <c r="DC121" i="27" s="1"/>
  <c r="CD24" i="27"/>
  <c r="BT24" i="27"/>
  <c r="BL24" i="27"/>
  <c r="BM24" i="27" s="1"/>
  <c r="BO24" i="27"/>
  <c r="CE51" i="27"/>
  <c r="BP52" i="27"/>
  <c r="BZ57" i="27"/>
  <c r="BK119" i="27"/>
  <c r="BM119" i="27" s="1"/>
  <c r="BY193" i="27"/>
  <c r="BU193" i="27"/>
  <c r="CM83" i="27"/>
  <c r="CF150" i="27"/>
  <c r="BP107" i="27"/>
  <c r="DA139" i="27"/>
  <c r="DC139" i="27" s="1"/>
  <c r="CF146" i="27"/>
  <c r="CA85" i="27"/>
  <c r="BK14" i="27"/>
  <c r="BY71" i="27"/>
  <c r="BU71" i="27"/>
  <c r="BU80" i="27"/>
  <c r="BY80" i="27"/>
  <c r="BZ159" i="27"/>
  <c r="CN83" i="27"/>
  <c r="DA88" i="27"/>
  <c r="DC88" i="27" s="1"/>
  <c r="CN136" i="27"/>
  <c r="CQ79" i="27"/>
  <c r="CQ189" i="27"/>
  <c r="CU189" i="27" s="1"/>
  <c r="CY11" i="27"/>
  <c r="CS11" i="27"/>
  <c r="BP76" i="27"/>
  <c r="CD71" i="27"/>
  <c r="BT71" i="27"/>
  <c r="BL71" i="27"/>
  <c r="BO71" i="27"/>
  <c r="BZ52" i="27"/>
  <c r="BJ14" i="27"/>
  <c r="CS60" i="27"/>
  <c r="CY60" i="27"/>
  <c r="DA67" i="27"/>
  <c r="DC67" i="27" s="1"/>
  <c r="CN48" i="27"/>
  <c r="CD95" i="27"/>
  <c r="BT95" i="27"/>
  <c r="BL95" i="27"/>
  <c r="BO95" i="27"/>
  <c r="CS36" i="27"/>
  <c r="CY36" i="27"/>
  <c r="CE30" i="27"/>
  <c r="CL23" i="27"/>
  <c r="BU10" i="27"/>
  <c r="BY10" i="27"/>
  <c r="CC10" i="27" s="1"/>
  <c r="BJ18" i="27"/>
  <c r="CA56" i="27"/>
  <c r="CF153" i="27"/>
  <c r="CS134" i="27"/>
  <c r="CY134" i="27"/>
  <c r="BK26" i="27"/>
  <c r="CA147" i="27"/>
  <c r="BP14" i="27"/>
  <c r="CF104" i="27"/>
  <c r="CQ10" i="27"/>
  <c r="DA94" i="27"/>
  <c r="DC94" i="27" s="1"/>
  <c r="CX159" i="27"/>
  <c r="CR159" i="27"/>
  <c r="CW159" i="27"/>
  <c r="CZ159" i="27"/>
  <c r="BU55" i="27"/>
  <c r="BY55" i="27"/>
  <c r="CM31" i="27"/>
  <c r="BQ70" i="27"/>
  <c r="BV70" i="27"/>
  <c r="CA27" i="27"/>
  <c r="CL21" i="27"/>
  <c r="BP16" i="27"/>
  <c r="CY12" i="27"/>
  <c r="CS12" i="27"/>
  <c r="BU88" i="27"/>
  <c r="BY88" i="27"/>
  <c r="CX70" i="27"/>
  <c r="CW70" i="27"/>
  <c r="CZ70" i="27"/>
  <c r="CR70" i="27"/>
  <c r="BT75" i="27"/>
  <c r="BL75" i="27"/>
  <c r="BO75" i="27"/>
  <c r="CD75" i="27"/>
  <c r="CH75" i="27" s="1"/>
  <c r="BZ177" i="27"/>
  <c r="BZ199" i="27"/>
  <c r="DA72" i="27"/>
  <c r="DC72" i="27" s="1"/>
  <c r="CE46" i="27"/>
  <c r="BK89" i="27"/>
  <c r="BZ128" i="27"/>
  <c r="CD73" i="27"/>
  <c r="BO73" i="27"/>
  <c r="BL73" i="27"/>
  <c r="BT73" i="27"/>
  <c r="BP12" i="27"/>
  <c r="DA132" i="27"/>
  <c r="DC132" i="27" s="1"/>
  <c r="CA206" i="27"/>
  <c r="CL115" i="27"/>
  <c r="CP115" i="27" s="1"/>
  <c r="CA46" i="27"/>
  <c r="BP49" i="27"/>
  <c r="CY16" i="27"/>
  <c r="CS16" i="27"/>
  <c r="CN30" i="27"/>
  <c r="BZ122" i="27"/>
  <c r="BV210" i="27"/>
  <c r="BQ210" i="27"/>
  <c r="BP20" i="27"/>
  <c r="BV111" i="27"/>
  <c r="BQ111" i="27"/>
  <c r="BV108" i="27"/>
  <c r="BQ108" i="27"/>
  <c r="CA76" i="27"/>
  <c r="CQ170" i="27"/>
  <c r="CU170" i="27" s="1"/>
  <c r="CQ38" i="27"/>
  <c r="BK19" i="27"/>
  <c r="CE133" i="27"/>
  <c r="CA255" i="27"/>
  <c r="CL194" i="27"/>
  <c r="CP194" i="27" s="1"/>
  <c r="BY64" i="27"/>
  <c r="CC64" i="27" s="1"/>
  <c r="BU64" i="27"/>
  <c r="CL89" i="27"/>
  <c r="CP89" i="27" s="1"/>
  <c r="CF166" i="27"/>
  <c r="CG166" i="27" s="1"/>
  <c r="BK11" i="27"/>
  <c r="CS81" i="27"/>
  <c r="CY81" i="27"/>
  <c r="CY18" i="27"/>
  <c r="CS18" i="27"/>
  <c r="BU19" i="27"/>
  <c r="BY19" i="27"/>
  <c r="CF109" i="27"/>
  <c r="DA170" i="27"/>
  <c r="DC170" i="27" s="1"/>
  <c r="BL78" i="27"/>
  <c r="BO78" i="27"/>
  <c r="BT78" i="27"/>
  <c r="BX78" i="27" s="1"/>
  <c r="CD78" i="27"/>
  <c r="CH78" i="27" s="1"/>
  <c r="BJ19" i="27"/>
  <c r="CX67" i="27"/>
  <c r="CW67" i="27"/>
  <c r="CR67" i="27"/>
  <c r="CZ67" i="27"/>
  <c r="CA21" i="27"/>
  <c r="CQ115" i="27"/>
  <c r="BU149" i="27"/>
  <c r="BY149" i="27"/>
  <c r="CM23" i="27"/>
  <c r="CA189" i="27"/>
  <c r="CA15" i="27"/>
  <c r="BL102" i="27"/>
  <c r="CD102" i="27"/>
  <c r="BT102" i="27"/>
  <c r="BO102" i="27"/>
  <c r="BZ27" i="27"/>
  <c r="CY159" i="27"/>
  <c r="CS159" i="27"/>
  <c r="CQ15" i="27"/>
  <c r="CU15" i="27" s="1"/>
  <c r="DA29" i="27"/>
  <c r="DC29" i="27" s="1"/>
  <c r="CQ70" i="27"/>
  <c r="CZ55" i="27"/>
  <c r="CW55" i="27"/>
  <c r="CX55" i="27"/>
  <c r="CR55" i="27"/>
  <c r="CE88" i="27"/>
  <c r="CM14" i="27"/>
  <c r="BV9" i="27"/>
  <c r="BQ9" i="27"/>
  <c r="CQ49" i="27"/>
  <c r="BL273" i="27"/>
  <c r="BT273" i="27"/>
  <c r="BO273" i="27"/>
  <c r="CD273" i="27"/>
  <c r="CM127" i="27"/>
  <c r="BY31" i="27"/>
  <c r="BU31" i="27"/>
  <c r="CE125" i="27"/>
  <c r="CS73" i="27"/>
  <c r="CY73" i="27"/>
  <c r="BY8" i="27"/>
  <c r="BU8" i="27"/>
  <c r="DA174" i="27"/>
  <c r="DC174" i="27" s="1"/>
  <c r="BK163" i="27"/>
  <c r="BM163" i="27" s="1"/>
  <c r="CM63" i="27"/>
  <c r="BZ43" i="27"/>
  <c r="CY161" i="27"/>
  <c r="CS161" i="27"/>
  <c r="CF136" i="27"/>
  <c r="CA62" i="27"/>
  <c r="CL20" i="27"/>
  <c r="CP20" i="27" s="1"/>
  <c r="CA13" i="27"/>
  <c r="CL11" i="27"/>
  <c r="BP68" i="27"/>
  <c r="CR138" i="27"/>
  <c r="CX138" i="27"/>
  <c r="CW138" i="27"/>
  <c r="CZ138" i="27"/>
  <c r="BV113" i="27"/>
  <c r="BQ113" i="27"/>
  <c r="CE32" i="27"/>
  <c r="CM16" i="27"/>
  <c r="DA101" i="27"/>
  <c r="DC101" i="27" s="1"/>
  <c r="DA84" i="27"/>
  <c r="DC84" i="27" s="1"/>
  <c r="CA45" i="27"/>
  <c r="BK47" i="27"/>
  <c r="CM68" i="27"/>
  <c r="BP50" i="27"/>
  <c r="CM19" i="27"/>
  <c r="CA72" i="27"/>
  <c r="BK51" i="27"/>
  <c r="CL184" i="27"/>
  <c r="CA93" i="27"/>
  <c r="CE50" i="27"/>
  <c r="CE61" i="27"/>
  <c r="CY61" i="27"/>
  <c r="CS61" i="27"/>
  <c r="CL29" i="27"/>
  <c r="CP29" i="27" s="1"/>
  <c r="BQ11" i="27"/>
  <c r="BV11" i="27"/>
  <c r="BP85" i="27"/>
  <c r="BO43" i="27"/>
  <c r="CD43" i="27"/>
  <c r="BT43" i="27"/>
  <c r="BL43" i="27"/>
  <c r="CF170" i="27"/>
  <c r="CF90" i="27"/>
  <c r="CY46" i="27"/>
  <c r="CS46" i="27"/>
  <c r="CA78" i="27"/>
  <c r="CL92" i="27"/>
  <c r="CA221" i="27"/>
  <c r="BZ20" i="27"/>
  <c r="CN80" i="27"/>
  <c r="CM137" i="27"/>
  <c r="CN38" i="27"/>
  <c r="BK48" i="27"/>
  <c r="BQ47" i="27"/>
  <c r="BV47" i="27"/>
  <c r="BZ91" i="27"/>
  <c r="CN110" i="27"/>
  <c r="CO110" i="27" s="1"/>
  <c r="CE194" i="27"/>
  <c r="CN68" i="27"/>
  <c r="CE95" i="27"/>
  <c r="BJ37" i="27"/>
  <c r="CA114" i="27"/>
  <c r="CE80" i="27"/>
  <c r="CN116" i="27"/>
  <c r="BP117" i="27"/>
  <c r="CL16" i="27"/>
  <c r="CY174" i="27"/>
  <c r="CS174" i="27"/>
  <c r="BO36" i="27"/>
  <c r="BT36" i="27"/>
  <c r="CD36" i="27"/>
  <c r="CH36" i="27" s="1"/>
  <c r="BL36" i="27"/>
  <c r="CZ135" i="27"/>
  <c r="CW135" i="27"/>
  <c r="CX135" i="27"/>
  <c r="CR135" i="27"/>
  <c r="BP36" i="27"/>
  <c r="BV49" i="27"/>
  <c r="BQ49" i="27"/>
  <c r="CD94" i="27"/>
  <c r="BT94" i="27"/>
  <c r="BX94" i="27" s="1"/>
  <c r="BO94" i="27"/>
  <c r="BS94" i="27" s="1"/>
  <c r="BL94" i="27"/>
  <c r="BM94" i="27" s="1"/>
  <c r="BQ14" i="27"/>
  <c r="BV14" i="27"/>
  <c r="BZ119" i="27"/>
  <c r="BV163" i="27"/>
  <c r="BQ163" i="27"/>
  <c r="BZ115" i="27"/>
  <c r="BZ86" i="27"/>
  <c r="CN160" i="27"/>
  <c r="CZ102" i="27"/>
  <c r="CR102" i="27"/>
  <c r="CX102" i="27"/>
  <c r="CW102" i="27"/>
  <c r="BK86" i="27"/>
  <c r="DA96" i="27"/>
  <c r="DC96" i="27" s="1"/>
  <c r="CM75" i="27"/>
  <c r="CQ158" i="27"/>
  <c r="BZ130" i="27"/>
  <c r="CE40" i="27"/>
  <c r="DA10" i="27"/>
  <c r="DC10" i="27" s="1"/>
  <c r="BP63" i="27"/>
  <c r="BK37" i="36"/>
  <c r="BQ54" i="27"/>
  <c r="BV54" i="27"/>
  <c r="CM249" i="27"/>
  <c r="DA27" i="27"/>
  <c r="DC27" i="27" s="1"/>
  <c r="BK9" i="27"/>
  <c r="BM9" i="27" s="1"/>
  <c r="CY207" i="27"/>
  <c r="CS207" i="27"/>
  <c r="CF105" i="27"/>
  <c r="CD129" i="27"/>
  <c r="BO129" i="27"/>
  <c r="BL129" i="27"/>
  <c r="BT129" i="27"/>
  <c r="BZ205" i="27"/>
  <c r="CY149" i="27"/>
  <c r="CS149" i="27"/>
  <c r="DA37" i="27"/>
  <c r="DC37" i="27" s="1"/>
  <c r="CD22" i="27"/>
  <c r="BT22" i="27"/>
  <c r="BX22" i="27" s="1"/>
  <c r="BO22" i="27"/>
  <c r="BL22" i="27"/>
  <c r="CA87" i="27"/>
  <c r="BJ35" i="27"/>
  <c r="CL128" i="27"/>
  <c r="CN87" i="27"/>
  <c r="CW108" i="27"/>
  <c r="CX108" i="27"/>
  <c r="CR108" i="27"/>
  <c r="CZ108" i="27"/>
  <c r="CQ97" i="27"/>
  <c r="CZ34" i="27"/>
  <c r="CR34" i="27"/>
  <c r="CW34" i="27"/>
  <c r="CX34" i="27"/>
  <c r="CF91" i="27"/>
  <c r="BQ42" i="27"/>
  <c r="BV42" i="27"/>
  <c r="CD11" i="27"/>
  <c r="BO11" i="27"/>
  <c r="BT11" i="27"/>
  <c r="BX11" i="27" s="1"/>
  <c r="BL11" i="27"/>
  <c r="BM11" i="27" s="1"/>
  <c r="CF75" i="27"/>
  <c r="BY70" i="27"/>
  <c r="CC70" i="27" s="1"/>
  <c r="BU70" i="27"/>
  <c r="DA85" i="27"/>
  <c r="DC85" i="27" s="1"/>
  <c r="BK52" i="27"/>
  <c r="BL86" i="27"/>
  <c r="BO86" i="27"/>
  <c r="BT86" i="27"/>
  <c r="CD86" i="27"/>
  <c r="CM89" i="27"/>
  <c r="CA49" i="27"/>
  <c r="BJ25" i="27"/>
  <c r="BK55" i="27"/>
  <c r="CX25" i="27"/>
  <c r="CW25" i="27"/>
  <c r="CZ25" i="27"/>
  <c r="CR25" i="27"/>
  <c r="BO146" i="27"/>
  <c r="CD146" i="27"/>
  <c r="BT146" i="27"/>
  <c r="BL146" i="27"/>
  <c r="CD233" i="27"/>
  <c r="BO233" i="27"/>
  <c r="BT233" i="27"/>
  <c r="BL233" i="27"/>
  <c r="CX303" i="27"/>
  <c r="CW303" i="27"/>
  <c r="CR303" i="27"/>
  <c r="CZ303" i="27"/>
  <c r="CM113" i="27"/>
  <c r="CN173" i="27"/>
  <c r="CZ226" i="27"/>
  <c r="CX226" i="27"/>
  <c r="CR226" i="27"/>
  <c r="CW226" i="27"/>
  <c r="CM143" i="27"/>
  <c r="CL46" i="27"/>
  <c r="CP46" i="27" s="1"/>
  <c r="BP103" i="27"/>
  <c r="BY147" i="27"/>
  <c r="BU147" i="27"/>
  <c r="CX41" i="27"/>
  <c r="CW41" i="27"/>
  <c r="CZ41" i="27"/>
  <c r="CR41" i="27"/>
  <c r="CA194" i="27"/>
  <c r="CE45" i="27"/>
  <c r="BZ13" i="27"/>
  <c r="BZ137" i="27"/>
  <c r="CF12" i="27"/>
  <c r="CQ58" i="27"/>
  <c r="BQ57" i="27"/>
  <c r="BV57" i="27"/>
  <c r="CN33" i="27"/>
  <c r="CQ31" i="27"/>
  <c r="BZ101" i="27"/>
  <c r="CA119" i="27"/>
  <c r="CR82" i="27"/>
  <c r="CX82" i="27"/>
  <c r="CW82" i="27"/>
  <c r="CZ82" i="27"/>
  <c r="CL125" i="27"/>
  <c r="CN128" i="27"/>
  <c r="CQ74" i="27"/>
  <c r="BZ109" i="27"/>
  <c r="CM106" i="27"/>
  <c r="CS30" i="27"/>
  <c r="CY30" i="27"/>
  <c r="CX58" i="27"/>
  <c r="CZ58" i="27"/>
  <c r="CR58" i="27"/>
  <c r="CW58" i="27"/>
  <c r="CA77" i="27"/>
  <c r="CS129" i="27"/>
  <c r="CY129" i="27"/>
  <c r="CN144" i="27"/>
  <c r="DA71" i="27"/>
  <c r="DC71" i="27" s="1"/>
  <c r="BU33" i="27"/>
  <c r="BY33" i="27"/>
  <c r="CY32" i="27"/>
  <c r="CS32" i="27"/>
  <c r="CS50" i="27"/>
  <c r="CY50" i="27"/>
  <c r="BU58" i="27"/>
  <c r="BY58" i="27"/>
  <c r="CX40" i="27"/>
  <c r="CZ40" i="27"/>
  <c r="CW40" i="27"/>
  <c r="CR40" i="27"/>
  <c r="DA19" i="27"/>
  <c r="DC19" i="27" s="1"/>
  <c r="CA33" i="27"/>
  <c r="CQ77" i="27"/>
  <c r="CU77" i="27" s="1"/>
  <c r="CE126" i="27"/>
  <c r="BU159" i="27"/>
  <c r="BY159" i="27"/>
  <c r="BV115" i="27"/>
  <c r="BQ115" i="27"/>
  <c r="BZ53" i="27"/>
  <c r="CQ119" i="27"/>
  <c r="BU140" i="27"/>
  <c r="BY140" i="27"/>
  <c r="CF63" i="27"/>
  <c r="BQ240" i="27"/>
  <c r="BV240" i="27"/>
  <c r="BJ8" i="27"/>
  <c r="BZ17" i="27"/>
  <c r="BP62" i="27"/>
  <c r="BV19" i="27"/>
  <c r="BQ19" i="27"/>
  <c r="CQ81" i="27"/>
  <c r="CU81" i="27" s="1"/>
  <c r="CF53" i="27"/>
  <c r="BP228" i="27"/>
  <c r="CE22" i="27"/>
  <c r="BK150" i="27"/>
  <c r="CD42" i="27"/>
  <c r="BO42" i="27"/>
  <c r="BL42" i="27"/>
  <c r="BT42" i="27"/>
  <c r="BU32" i="27"/>
  <c r="BY32" i="27"/>
  <c r="BP116" i="27"/>
  <c r="CY27" i="27"/>
  <c r="CS27" i="27"/>
  <c r="DA11" i="27"/>
  <c r="DC11" i="27" s="1"/>
  <c r="BK44" i="27"/>
  <c r="BP124" i="27"/>
  <c r="CA113" i="27"/>
  <c r="CE296" i="27"/>
  <c r="CE111" i="27"/>
  <c r="BU69" i="27"/>
  <c r="BY69" i="27"/>
  <c r="DA39" i="27"/>
  <c r="DC39" i="27" s="1"/>
  <c r="CQ133" i="27"/>
  <c r="CU133" i="27" s="1"/>
  <c r="BJ29" i="27"/>
  <c r="CQ9" i="27"/>
  <c r="CL10" i="27"/>
  <c r="BZ26" i="27"/>
  <c r="BK54" i="27"/>
  <c r="CD29" i="27"/>
  <c r="BT29" i="27"/>
  <c r="BO29" i="27"/>
  <c r="BL29" i="27"/>
  <c r="CE31" i="27"/>
  <c r="CX72" i="27"/>
  <c r="CR72" i="27"/>
  <c r="CZ72" i="27"/>
  <c r="CW72" i="27"/>
  <c r="BV87" i="27"/>
  <c r="BQ87" i="27"/>
  <c r="BK50" i="27"/>
  <c r="BL47" i="27"/>
  <c r="CD47" i="27"/>
  <c r="BO47" i="27"/>
  <c r="BT47" i="27"/>
  <c r="CM33" i="27"/>
  <c r="CQ36" i="27"/>
  <c r="CT36" i="27" s="1"/>
  <c r="BZ78" i="27"/>
  <c r="CQ64" i="27"/>
  <c r="CE94" i="27"/>
  <c r="CA59" i="27"/>
  <c r="CF57" i="27"/>
  <c r="CF51" i="27"/>
  <c r="CA118" i="27"/>
  <c r="BK134" i="27"/>
  <c r="BQ145" i="27"/>
  <c r="BV145" i="27"/>
  <c r="CQ19" i="27"/>
  <c r="CQ30" i="27"/>
  <c r="BP158" i="27"/>
  <c r="BL10" i="27"/>
  <c r="BM10" i="27" s="1"/>
  <c r="CD10" i="27"/>
  <c r="BO10" i="27"/>
  <c r="BT10" i="27"/>
  <c r="CE159" i="27"/>
  <c r="BO14" i="27"/>
  <c r="CD14" i="27"/>
  <c r="BL14" i="27"/>
  <c r="BT14" i="27"/>
  <c r="BY41" i="27"/>
  <c r="BU41" i="27"/>
  <c r="CM182" i="27"/>
  <c r="BK128" i="27"/>
  <c r="BM128" i="27" s="1"/>
  <c r="CL56" i="27"/>
  <c r="CO56" i="27" s="1"/>
  <c r="BQ18" i="27"/>
  <c r="BV18" i="27"/>
  <c r="BZ89" i="27"/>
  <c r="CL14" i="27"/>
  <c r="BT151" i="27"/>
  <c r="CD151" i="27"/>
  <c r="BO151" i="27"/>
  <c r="BL151" i="27"/>
  <c r="DA225" i="27"/>
  <c r="DC225" i="27" s="1"/>
  <c r="BP168" i="27"/>
  <c r="BV36" i="27"/>
  <c r="BQ36" i="27"/>
  <c r="BR36" i="27" s="1"/>
  <c r="BZ31" i="27"/>
  <c r="BL37" i="27"/>
  <c r="CD37" i="27"/>
  <c r="BT37" i="27"/>
  <c r="BO37" i="27"/>
  <c r="CS25" i="27"/>
  <c r="CY25" i="27"/>
  <c r="BK127" i="27"/>
  <c r="CF44" i="27"/>
  <c r="BP29" i="27"/>
  <c r="BV34" i="27"/>
  <c r="BQ34" i="27"/>
  <c r="BL19" i="27"/>
  <c r="BT19" i="27"/>
  <c r="CD19" i="27"/>
  <c r="BO19" i="27"/>
  <c r="BQ25" i="27"/>
  <c r="BV25" i="27"/>
  <c r="CL108" i="27"/>
  <c r="BZ67" i="27"/>
  <c r="CA81" i="27"/>
  <c r="CF113" i="27"/>
  <c r="CZ110" i="27"/>
  <c r="CR110" i="27"/>
  <c r="CX110" i="27"/>
  <c r="CW110" i="27"/>
  <c r="DA26" i="27"/>
  <c r="DC26" i="27" s="1"/>
  <c r="DA143" i="27"/>
  <c r="DC143" i="27" s="1"/>
  <c r="CL271" i="27"/>
  <c r="CY78" i="27"/>
  <c r="CS78" i="27"/>
  <c r="CA134" i="27"/>
  <c r="BK79" i="27"/>
  <c r="BM79" i="27" s="1"/>
  <c r="CQ145" i="27"/>
  <c r="CD53" i="27"/>
  <c r="CH53" i="27" s="1"/>
  <c r="BL53" i="27"/>
  <c r="BO53" i="27"/>
  <c r="BT53" i="27"/>
  <c r="CM72" i="27"/>
  <c r="CF93" i="27"/>
  <c r="CL160" i="27"/>
  <c r="BK64" i="27"/>
  <c r="BQ69" i="27"/>
  <c r="BV69" i="27"/>
  <c r="CS89" i="27"/>
  <c r="CY89" i="27"/>
  <c r="CN159" i="27"/>
  <c r="BP58" i="27"/>
  <c r="CA129" i="27"/>
  <c r="BU110" i="27"/>
  <c r="BY110" i="27"/>
  <c r="CE101" i="27"/>
  <c r="CL45" i="27"/>
  <c r="BQ35" i="27"/>
  <c r="BV35" i="27"/>
  <c r="BK123" i="27"/>
  <c r="CM140" i="27"/>
  <c r="CM110" i="27"/>
  <c r="CN13" i="27"/>
  <c r="BP66" i="27"/>
  <c r="CQ47" i="27"/>
  <c r="BY52" i="27"/>
  <c r="BU52" i="27"/>
  <c r="CY17" i="27"/>
  <c r="CS17" i="27"/>
  <c r="CM86" i="27"/>
  <c r="CE48" i="27"/>
  <c r="DA154" i="27"/>
  <c r="DC154" i="27" s="1"/>
  <c r="CL277" i="27"/>
  <c r="CP277" i="27" s="1"/>
  <c r="BU13" i="27"/>
  <c r="BY13" i="27"/>
  <c r="BL281" i="27"/>
  <c r="CD281" i="27"/>
  <c r="BT281" i="27"/>
  <c r="BX281" i="27" s="1"/>
  <c r="BO281" i="27"/>
  <c r="CN42" i="27"/>
  <c r="CL77" i="27"/>
  <c r="DA83" i="27"/>
  <c r="DC83" i="27" s="1"/>
  <c r="BK65" i="27"/>
  <c r="BM65" i="27" s="1"/>
  <c r="CS13" i="27"/>
  <c r="CY13" i="27"/>
  <c r="BY154" i="27"/>
  <c r="BU154" i="27"/>
  <c r="BV97" i="27"/>
  <c r="BQ97" i="27"/>
  <c r="BZ48" i="27"/>
  <c r="CF38" i="27"/>
  <c r="BP73" i="27"/>
  <c r="CM173" i="27"/>
  <c r="BP128" i="27"/>
  <c r="CL70" i="27"/>
  <c r="CP70" i="27" s="1"/>
  <c r="CM107" i="27"/>
  <c r="BK112" i="27"/>
  <c r="BM112" i="27" s="1"/>
  <c r="CM212" i="27"/>
  <c r="BV61" i="27"/>
  <c r="BQ61" i="27"/>
  <c r="CL38" i="27"/>
  <c r="BL122" i="27"/>
  <c r="BT122" i="27"/>
  <c r="BO122" i="27"/>
  <c r="CD122" i="27"/>
  <c r="CN31" i="27"/>
  <c r="BZ126" i="27"/>
  <c r="BQ67" i="27"/>
  <c r="BV67" i="27"/>
  <c r="CF79" i="27"/>
  <c r="CG79" i="27" s="1"/>
  <c r="CQ33" i="27"/>
  <c r="BK321" i="27"/>
  <c r="BY203" i="27"/>
  <c r="BU203" i="27"/>
  <c r="CY85" i="27"/>
  <c r="CS85" i="27"/>
  <c r="CN24" i="27"/>
  <c r="CS49" i="27"/>
  <c r="CY49" i="27"/>
  <c r="BZ55" i="27"/>
  <c r="CM126" i="27"/>
  <c r="BQ65" i="27"/>
  <c r="BR65" i="27" s="1"/>
  <c r="BV65" i="27"/>
  <c r="BW65" i="27" s="1"/>
  <c r="CF23" i="27"/>
  <c r="CA182" i="27"/>
  <c r="BY95" i="27"/>
  <c r="BU95" i="27"/>
  <c r="DA36" i="27"/>
  <c r="DC36" i="27" s="1"/>
  <c r="CF35" i="27"/>
  <c r="BY11" i="27"/>
  <c r="BU11" i="27"/>
  <c r="BZ49" i="27"/>
  <c r="CF83" i="27"/>
  <c r="CN48" i="36"/>
  <c r="BU112" i="27"/>
  <c r="BY112" i="27"/>
  <c r="CF111" i="27"/>
  <c r="CQ134" i="27"/>
  <c r="BP44" i="27"/>
  <c r="CM28" i="27"/>
  <c r="CM144" i="27"/>
  <c r="CL156" i="27"/>
  <c r="BO84" i="27"/>
  <c r="CD84" i="27"/>
  <c r="BL84" i="27"/>
  <c r="BM84" i="27" s="1"/>
  <c r="BT84" i="27"/>
  <c r="BX84" i="27" s="1"/>
  <c r="CS211" i="27"/>
  <c r="CY211" i="27"/>
  <c r="CY79" i="27"/>
  <c r="CS79" i="27"/>
  <c r="CF211" i="27"/>
  <c r="CE52" i="27"/>
  <c r="BL123" i="27"/>
  <c r="BO123" i="27"/>
  <c r="BT123" i="27"/>
  <c r="CD123" i="27"/>
  <c r="CQ191" i="27"/>
  <c r="BZ248" i="27"/>
  <c r="CN132" i="27"/>
  <c r="BZ121" i="27"/>
  <c r="CM24" i="27"/>
  <c r="BK82" i="27"/>
  <c r="CX50" i="27"/>
  <c r="CR50" i="27"/>
  <c r="CW50" i="27"/>
  <c r="CZ50" i="27"/>
  <c r="CQ165" i="27"/>
  <c r="DA119" i="27"/>
  <c r="DC119" i="27" s="1"/>
  <c r="CF81" i="27"/>
  <c r="BO28" i="27"/>
  <c r="BS28" i="27" s="1"/>
  <c r="CD28" i="27"/>
  <c r="CH28" i="27" s="1"/>
  <c r="BL28" i="27"/>
  <c r="BT28" i="27"/>
  <c r="BK84" i="27"/>
  <c r="CE171" i="27"/>
  <c r="CN9" i="27"/>
  <c r="BZ259" i="27"/>
  <c r="CQ92" i="27"/>
  <c r="BQ15" i="27"/>
  <c r="BV15" i="27"/>
  <c r="BP53" i="27"/>
  <c r="CE182" i="27"/>
  <c r="BP99" i="27"/>
  <c r="CL96" i="27"/>
  <c r="CL73" i="27"/>
  <c r="CE128" i="27"/>
  <c r="CE184" i="27"/>
  <c r="BZ64" i="27"/>
  <c r="CQ163" i="27"/>
  <c r="CE62" i="27"/>
  <c r="CZ168" i="27"/>
  <c r="CW168" i="27"/>
  <c r="CR168" i="27"/>
  <c r="CX168" i="27"/>
  <c r="CQ157" i="27"/>
  <c r="CU157" i="27" s="1"/>
  <c r="BQ218" i="27"/>
  <c r="BV218" i="27"/>
  <c r="CS262" i="27"/>
  <c r="CY262" i="27"/>
  <c r="DA211" i="27"/>
  <c r="DC211" i="27" s="1"/>
  <c r="BZ170" i="27"/>
  <c r="DA128" i="27"/>
  <c r="DC128" i="27" s="1"/>
  <c r="CQ68" i="27"/>
  <c r="CL114" i="27"/>
  <c r="BZ189" i="27"/>
  <c r="DA210" i="27"/>
  <c r="DC210" i="27" s="1"/>
  <c r="CQ117" i="27"/>
  <c r="CU117" i="27" s="1"/>
  <c r="CS130" i="27"/>
  <c r="CY130" i="27"/>
  <c r="CW206" i="27"/>
  <c r="CZ206" i="27"/>
  <c r="CR206" i="27"/>
  <c r="CX206" i="27"/>
  <c r="BQ197" i="27"/>
  <c r="BV197" i="27"/>
  <c r="CZ66" i="27"/>
  <c r="CR66" i="27"/>
  <c r="CX66" i="27"/>
  <c r="CW66" i="27"/>
  <c r="CY240" i="27"/>
  <c r="CS240" i="27"/>
  <c r="CL19" i="27"/>
  <c r="DA278" i="27"/>
  <c r="DC278" i="27" s="1"/>
  <c r="BP163" i="27"/>
  <c r="CN162" i="27"/>
  <c r="CM25" i="27"/>
  <c r="BK46" i="27"/>
  <c r="BU247" i="27"/>
  <c r="BY247" i="27"/>
  <c r="CN10" i="27"/>
  <c r="CO10" i="27" s="1"/>
  <c r="CL167" i="27"/>
  <c r="CA131" i="27"/>
  <c r="CM57" i="27"/>
  <c r="CL66" i="27"/>
  <c r="CE75" i="27"/>
  <c r="CN224" i="27"/>
  <c r="CF198" i="27"/>
  <c r="CQ71" i="27"/>
  <c r="BZ32" i="27"/>
  <c r="CS197" i="27"/>
  <c r="CY197" i="27"/>
  <c r="BZ62" i="27"/>
  <c r="CF50" i="27"/>
  <c r="CL148" i="27"/>
  <c r="CP148" i="27" s="1"/>
  <c r="CM130" i="27"/>
  <c r="CQ46" i="27"/>
  <c r="BO141" i="27"/>
  <c r="BT141" i="27"/>
  <c r="BL141" i="27"/>
  <c r="CD141" i="27"/>
  <c r="CQ50" i="27"/>
  <c r="DA68" i="27"/>
  <c r="DC68" i="27" s="1"/>
  <c r="BU171" i="27"/>
  <c r="BY171" i="27"/>
  <c r="CC171" i="27" s="1"/>
  <c r="CF22" i="27"/>
  <c r="CS44" i="27"/>
  <c r="CY44" i="27"/>
  <c r="BU240" i="27"/>
  <c r="BY240" i="27"/>
  <c r="BP74" i="27"/>
  <c r="CD190" i="27"/>
  <c r="BT190" i="27"/>
  <c r="BL190" i="27"/>
  <c r="BO190" i="27"/>
  <c r="BU9" i="27"/>
  <c r="BY9" i="27"/>
  <c r="CC9" i="27" s="1"/>
  <c r="BP79" i="27"/>
  <c r="CN44" i="27"/>
  <c r="CQ59" i="27"/>
  <c r="CM181" i="27"/>
  <c r="CA141" i="27"/>
  <c r="DA260" i="27"/>
  <c r="DC260" i="27" s="1"/>
  <c r="CM114" i="27"/>
  <c r="CL74" i="27"/>
  <c r="CA37" i="27"/>
  <c r="BT106" i="27"/>
  <c r="BO106" i="27"/>
  <c r="BS106" i="27" s="1"/>
  <c r="CD106" i="27"/>
  <c r="BL106" i="27"/>
  <c r="CA36" i="27"/>
  <c r="CL130" i="27"/>
  <c r="DA175" i="27"/>
  <c r="DC175" i="27" s="1"/>
  <c r="BO111" i="27"/>
  <c r="CD111" i="27"/>
  <c r="BL111" i="27"/>
  <c r="BT111" i="27"/>
  <c r="CE91" i="27"/>
  <c r="BP119" i="27"/>
  <c r="BO38" i="27"/>
  <c r="BL38" i="27"/>
  <c r="CD38" i="27"/>
  <c r="BT38" i="27"/>
  <c r="BO21" i="27"/>
  <c r="BT21" i="27"/>
  <c r="CD21" i="27"/>
  <c r="BL21" i="27"/>
  <c r="CR51" i="27"/>
  <c r="CX51" i="27"/>
  <c r="CZ51" i="27"/>
  <c r="CW51" i="27"/>
  <c r="BP166" i="27"/>
  <c r="BQ128" i="27"/>
  <c r="BV128" i="27"/>
  <c r="BZ152" i="27"/>
  <c r="CQ87" i="27"/>
  <c r="CM104" i="27"/>
  <c r="CY67" i="27"/>
  <c r="CS67" i="27"/>
  <c r="DA45" i="27"/>
  <c r="DC45" i="27" s="1"/>
  <c r="BV175" i="27"/>
  <c r="BQ175" i="27"/>
  <c r="CA176" i="27"/>
  <c r="CA14" i="27"/>
  <c r="CQ230" i="27"/>
  <c r="BK161" i="27"/>
  <c r="BM161" i="27" s="1"/>
  <c r="CN105" i="27"/>
  <c r="BV118" i="27"/>
  <c r="BQ118" i="27"/>
  <c r="BU153" i="27"/>
  <c r="BY153" i="27"/>
  <c r="CM121" i="27"/>
  <c r="CN152" i="27"/>
  <c r="BY38" i="27"/>
  <c r="BU38" i="27"/>
  <c r="CR130" i="27"/>
  <c r="CW130" i="27"/>
  <c r="CX130" i="27"/>
  <c r="CZ130" i="27"/>
  <c r="CF168" i="27"/>
  <c r="CL58" i="27"/>
  <c r="BP78" i="27"/>
  <c r="CE129" i="27"/>
  <c r="CX120" i="27"/>
  <c r="CR120" i="27"/>
  <c r="CZ120" i="27"/>
  <c r="CW120" i="27"/>
  <c r="CM10" i="27"/>
  <c r="CN142" i="27"/>
  <c r="CO142" i="27" s="1"/>
  <c r="DA92" i="27"/>
  <c r="DC92" i="27" s="1"/>
  <c r="CY145" i="27"/>
  <c r="CS145" i="27"/>
  <c r="BO191" i="27"/>
  <c r="CD191" i="27"/>
  <c r="BT191" i="27"/>
  <c r="BL191" i="27"/>
  <c r="CM52" i="27"/>
  <c r="BQ192" i="27"/>
  <c r="BV192" i="27"/>
  <c r="CN67" i="27"/>
  <c r="BY156" i="27"/>
  <c r="CC156" i="27" s="1"/>
  <c r="BU156" i="27"/>
  <c r="BU36" i="27"/>
  <c r="BY36" i="27"/>
  <c r="CF61" i="27"/>
  <c r="CR219" i="27"/>
  <c r="CZ219" i="27"/>
  <c r="CX219" i="27"/>
  <c r="CW219" i="27"/>
  <c r="CD228" i="27"/>
  <c r="BO228" i="27"/>
  <c r="BT228" i="27"/>
  <c r="BX228" i="27" s="1"/>
  <c r="BL228" i="27"/>
  <c r="BV90" i="27"/>
  <c r="BQ90" i="27"/>
  <c r="BP127" i="27"/>
  <c r="CA26" i="27"/>
  <c r="BK15" i="27"/>
  <c r="BY122" i="27"/>
  <c r="BU122" i="27"/>
  <c r="CQ118" i="27"/>
  <c r="CN14" i="27"/>
  <c r="CO14" i="27" s="1"/>
  <c r="CQ207" i="27"/>
  <c r="BP183" i="27"/>
  <c r="BV143" i="27"/>
  <c r="BW143" i="27" s="1"/>
  <c r="BQ143" i="27"/>
  <c r="BR143" i="27" s="1"/>
  <c r="CL94" i="27"/>
  <c r="BZ70" i="27"/>
  <c r="BP122" i="27"/>
  <c r="BV100" i="27"/>
  <c r="BQ100" i="27"/>
  <c r="CM115" i="27"/>
  <c r="CR162" i="27"/>
  <c r="CZ162" i="27"/>
  <c r="CX162" i="27"/>
  <c r="CW162" i="27"/>
  <c r="CS208" i="27"/>
  <c r="CY208" i="27"/>
  <c r="CF58" i="27"/>
  <c r="DA43" i="27"/>
  <c r="DC43" i="27" s="1"/>
  <c r="BK252" i="27"/>
  <c r="CR56" i="27"/>
  <c r="CZ56" i="27"/>
  <c r="CX56" i="27"/>
  <c r="CW56" i="27"/>
  <c r="CN11" i="27"/>
  <c r="BO23" i="27"/>
  <c r="BT23" i="27"/>
  <c r="CD23" i="27"/>
  <c r="CH23" i="27" s="1"/>
  <c r="BL23" i="27"/>
  <c r="CM55" i="27"/>
  <c r="CF126" i="27"/>
  <c r="DA126" i="27"/>
  <c r="DC126" i="27" s="1"/>
  <c r="CQ202" i="27"/>
  <c r="BY35" i="27"/>
  <c r="BU35" i="27"/>
  <c r="BZ77" i="27"/>
  <c r="CN139" i="27"/>
  <c r="BV31" i="27"/>
  <c r="BQ31" i="27"/>
  <c r="CW97" i="27"/>
  <c r="CR97" i="27"/>
  <c r="CZ97" i="27"/>
  <c r="CX97" i="27"/>
  <c r="CD145" i="27"/>
  <c r="BL145" i="27"/>
  <c r="BT145" i="27"/>
  <c r="BO145" i="27"/>
  <c r="CL166" i="27"/>
  <c r="CF94" i="27"/>
  <c r="CG94" i="27" s="1"/>
  <c r="BV96" i="27"/>
  <c r="BQ96" i="27"/>
  <c r="BZ46" i="27"/>
  <c r="BV27" i="27"/>
  <c r="BQ27" i="27"/>
  <c r="CM65" i="27"/>
  <c r="CE33" i="27"/>
  <c r="BP38" i="27"/>
  <c r="CE15" i="27"/>
  <c r="CL15" i="27"/>
  <c r="CQ26" i="27"/>
  <c r="CS172" i="27"/>
  <c r="CY172" i="27"/>
  <c r="BP191" i="27"/>
  <c r="CL186" i="27"/>
  <c r="CP186" i="27" s="1"/>
  <c r="CE167" i="27"/>
  <c r="CE71" i="27"/>
  <c r="BZ42" i="27"/>
  <c r="CF62" i="27"/>
  <c r="CL18" i="27"/>
  <c r="CE27" i="27"/>
  <c r="BY132" i="27"/>
  <c r="BU132" i="27"/>
  <c r="CA188" i="27"/>
  <c r="CZ57" i="27"/>
  <c r="CX57" i="27"/>
  <c r="CR57" i="27"/>
  <c r="CW57" i="27"/>
  <c r="BZ241" i="27"/>
  <c r="CW49" i="27"/>
  <c r="CR49" i="27"/>
  <c r="CZ49" i="27"/>
  <c r="CX49" i="27"/>
  <c r="CL91" i="27"/>
  <c r="CA96" i="27"/>
  <c r="CY56" i="27"/>
  <c r="CS56" i="27"/>
  <c r="DA13" i="27"/>
  <c r="DC13" i="27" s="1"/>
  <c r="CQ82" i="27"/>
  <c r="CT82" i="27" s="1"/>
  <c r="CX212" i="27"/>
  <c r="CZ212" i="27"/>
  <c r="CR212" i="27"/>
  <c r="CW212" i="27"/>
  <c r="BL118" i="27"/>
  <c r="BO118" i="27"/>
  <c r="CD118" i="27"/>
  <c r="BT118" i="27"/>
  <c r="BV117" i="27"/>
  <c r="BQ117" i="27"/>
  <c r="CS43" i="27"/>
  <c r="CY43" i="27"/>
  <c r="CQ21" i="27"/>
  <c r="BU72" i="27"/>
  <c r="BY72" i="27"/>
  <c r="CN60" i="27"/>
  <c r="BJ26" i="27"/>
  <c r="BQ23" i="27"/>
  <c r="BV23" i="27"/>
  <c r="CE54" i="27"/>
  <c r="BP118" i="27"/>
  <c r="CE8" i="27"/>
  <c r="DA91" i="27"/>
  <c r="DC91" i="27" s="1"/>
  <c r="BT165" i="27"/>
  <c r="BO165" i="27"/>
  <c r="BL165" i="27"/>
  <c r="CD165" i="27"/>
  <c r="CY102" i="27"/>
  <c r="CS102" i="27"/>
  <c r="BU75" i="27"/>
  <c r="BY75" i="27"/>
  <c r="CQ40" i="27"/>
  <c r="CZ20" i="27"/>
  <c r="CX20" i="27"/>
  <c r="CR20" i="27"/>
  <c r="CW20" i="27"/>
  <c r="BU60" i="27"/>
  <c r="BY60" i="27"/>
  <c r="DA160" i="27"/>
  <c r="DC160" i="27" s="1"/>
  <c r="BZ98" i="27"/>
  <c r="CF87" i="27"/>
  <c r="BL247" i="27"/>
  <c r="BO247" i="27"/>
  <c r="BT247" i="27"/>
  <c r="CD247" i="27"/>
  <c r="CX91" i="27"/>
  <c r="CZ91" i="27"/>
  <c r="CR91" i="27"/>
  <c r="CW91" i="27"/>
  <c r="BZ103" i="27"/>
  <c r="CL104" i="27"/>
  <c r="CR275" i="27"/>
  <c r="CZ275" i="27"/>
  <c r="CW275" i="27"/>
  <c r="CX275" i="27"/>
  <c r="BK245" i="27"/>
  <c r="BL85" i="27"/>
  <c r="BM85" i="27" s="1"/>
  <c r="CD85" i="27"/>
  <c r="BO85" i="27"/>
  <c r="BT85" i="27"/>
  <c r="BX85" i="27" s="1"/>
  <c r="CL51" i="27"/>
  <c r="BQ59" i="27"/>
  <c r="BV59" i="27"/>
  <c r="BQ22" i="27"/>
  <c r="BV22" i="27"/>
  <c r="BY28" i="27"/>
  <c r="BU28" i="27"/>
  <c r="CQ120" i="27"/>
  <c r="CA173" i="27"/>
  <c r="CF37" i="27"/>
  <c r="BK102" i="27"/>
  <c r="BM102" i="27" s="1"/>
  <c r="BP196" i="27"/>
  <c r="BK70" i="27"/>
  <c r="BM70" i="27" s="1"/>
  <c r="CD136" i="27"/>
  <c r="CH136" i="27" s="1"/>
  <c r="BL136" i="27"/>
  <c r="BT136" i="27"/>
  <c r="BO136" i="27"/>
  <c r="BU209" i="27"/>
  <c r="BY209" i="27"/>
  <c r="BK118" i="27"/>
  <c r="BY144" i="27"/>
  <c r="BU144" i="27"/>
  <c r="BZ21" i="27"/>
  <c r="BZ69" i="27"/>
  <c r="CZ61" i="27"/>
  <c r="CX61" i="27"/>
  <c r="CW61" i="27"/>
  <c r="CR61" i="27"/>
  <c r="CQ98" i="27"/>
  <c r="CM54" i="27"/>
  <c r="BZ66" i="27"/>
  <c r="CN204" i="27"/>
  <c r="DA20" i="27"/>
  <c r="DC20" i="27" s="1"/>
  <c r="CQ91" i="27"/>
  <c r="BK41" i="27"/>
  <c r="CQ142" i="27"/>
  <c r="BZ34" i="27"/>
  <c r="CE9" i="27"/>
  <c r="BT27" i="27"/>
  <c r="BO27" i="27"/>
  <c r="BL27" i="27"/>
  <c r="CD27" i="27"/>
  <c r="BQ26" i="27"/>
  <c r="BV26" i="27"/>
  <c r="CL27" i="27"/>
  <c r="CA123" i="27"/>
  <c r="CF88" i="27"/>
  <c r="BY98" i="27"/>
  <c r="BU98" i="27"/>
  <c r="BZ188" i="27"/>
  <c r="CF161" i="27"/>
  <c r="CZ136" i="27"/>
  <c r="CR136" i="27"/>
  <c r="CW136" i="27"/>
  <c r="CX136" i="27"/>
  <c r="BY81" i="27"/>
  <c r="BU81" i="27"/>
  <c r="DA38" i="27"/>
  <c r="DC38" i="27" s="1"/>
  <c r="CY90" i="27"/>
  <c r="CS90" i="27"/>
  <c r="BZ102" i="27"/>
  <c r="CE156" i="27"/>
  <c r="CR13" i="27"/>
  <c r="CZ13" i="27"/>
  <c r="CW13" i="27"/>
  <c r="CX13" i="27"/>
  <c r="BU56" i="27"/>
  <c r="BY56" i="27"/>
  <c r="CL102" i="27"/>
  <c r="BQ120" i="27"/>
  <c r="BV120" i="27"/>
  <c r="CL57" i="27"/>
  <c r="CP57" i="27" s="1"/>
  <c r="CE113" i="27"/>
  <c r="CD61" i="27"/>
  <c r="BL61" i="27"/>
  <c r="BT61" i="27"/>
  <c r="BO61" i="27"/>
  <c r="BP60" i="27"/>
  <c r="BQ156" i="27"/>
  <c r="BV156" i="27"/>
  <c r="BY170" i="27"/>
  <c r="BU170" i="27"/>
  <c r="BZ30" i="27"/>
  <c r="CM165" i="27"/>
  <c r="BK190" i="27"/>
  <c r="CA140" i="27"/>
  <c r="CB140" i="27" s="1"/>
  <c r="BK59" i="27"/>
  <c r="BM59" i="27" s="1"/>
  <c r="CE57" i="27"/>
  <c r="CS15" i="27"/>
  <c r="CY15" i="27"/>
  <c r="BU54" i="27"/>
  <c r="BY54" i="27"/>
  <c r="CF54" i="27"/>
  <c r="BV172" i="27"/>
  <c r="BQ172" i="27"/>
  <c r="CN155" i="27"/>
  <c r="CE142" i="27"/>
  <c r="BZ11" i="27"/>
  <c r="CZ19" i="27"/>
  <c r="CX19" i="27"/>
  <c r="CR19" i="27"/>
  <c r="CW19" i="27"/>
  <c r="CF24" i="27"/>
  <c r="BV107" i="27"/>
  <c r="BQ107" i="27"/>
  <c r="CL31" i="27"/>
  <c r="CW178" i="27"/>
  <c r="CR178" i="27"/>
  <c r="CX178" i="27"/>
  <c r="CZ178" i="27"/>
  <c r="CA58" i="27"/>
  <c r="BK224" i="27"/>
  <c r="CF300" i="27"/>
  <c r="BT97" i="27"/>
  <c r="CD97" i="27"/>
  <c r="BO97" i="27"/>
  <c r="BL97" i="27"/>
  <c r="BY15" i="27"/>
  <c r="CC15" i="27" s="1"/>
  <c r="BU15" i="27"/>
  <c r="CN99" i="27"/>
  <c r="DA53" i="27"/>
  <c r="DC53" i="27" s="1"/>
  <c r="CA9" i="27"/>
  <c r="CQ107" i="27"/>
  <c r="CD295" i="27"/>
  <c r="BT295" i="27"/>
  <c r="BO295" i="27"/>
  <c r="BL295" i="27"/>
  <c r="DA141" i="27"/>
  <c r="DC141" i="27" s="1"/>
  <c r="CA165" i="27"/>
  <c r="DA61" i="27"/>
  <c r="DC61" i="27" s="1"/>
  <c r="BP253" i="27"/>
  <c r="DA95" i="27"/>
  <c r="DC95" i="27" s="1"/>
  <c r="CS41" i="27"/>
  <c r="CT41" i="27" s="1"/>
  <c r="CY41" i="27"/>
  <c r="CM37" i="27"/>
  <c r="BZ15" i="27"/>
  <c r="CL174" i="27"/>
  <c r="BQ41" i="27"/>
  <c r="BV41" i="27"/>
  <c r="CY218" i="27"/>
  <c r="CS218" i="27"/>
  <c r="CN15" i="27"/>
  <c r="CS120" i="27"/>
  <c r="CY120" i="27"/>
  <c r="BJ16" i="27"/>
  <c r="CN25" i="27"/>
  <c r="CO25" i="27" s="1"/>
  <c r="CQ90" i="27"/>
  <c r="CF320" i="27"/>
  <c r="CQ179" i="27"/>
  <c r="CM119" i="27"/>
  <c r="CS29" i="27"/>
  <c r="CY29" i="27"/>
  <c r="DA281" i="27"/>
  <c r="DC281" i="27" s="1"/>
  <c r="BY62" i="27"/>
  <c r="BU62" i="27"/>
  <c r="CE108" i="27"/>
  <c r="BZ14" i="27"/>
  <c r="CE42" i="27"/>
  <c r="CN59" i="27"/>
  <c r="CF9" i="27"/>
  <c r="CE155" i="27"/>
  <c r="CF40" i="27"/>
  <c r="BK21" i="27"/>
  <c r="CL255" i="27"/>
  <c r="CF179" i="27"/>
  <c r="BK35" i="27"/>
  <c r="BP104" i="27"/>
  <c r="CM58" i="27"/>
  <c r="BV72" i="27"/>
  <c r="BW72" i="27" s="1"/>
  <c r="BQ72" i="27"/>
  <c r="CA205" i="27"/>
  <c r="BU131" i="27"/>
  <c r="BY131" i="27"/>
  <c r="CM120" i="27"/>
  <c r="CL40" i="27"/>
  <c r="DA172" i="27"/>
  <c r="DC172" i="27" s="1"/>
  <c r="CE69" i="27"/>
  <c r="BL64" i="27"/>
  <c r="BT64" i="27"/>
  <c r="CD64" i="27"/>
  <c r="CH64" i="27" s="1"/>
  <c r="BO64" i="27"/>
  <c r="BS64" i="27" s="1"/>
  <c r="CY66" i="27"/>
  <c r="CS66" i="27"/>
  <c r="CL101" i="27"/>
  <c r="BP18" i="27"/>
  <c r="BZ44" i="27"/>
  <c r="CQ110" i="27"/>
  <c r="CL76" i="27"/>
  <c r="BJ32" i="27"/>
  <c r="CD35" i="27"/>
  <c r="BO35" i="27"/>
  <c r="BT35" i="27"/>
  <c r="BL35" i="27"/>
  <c r="CD25" i="27"/>
  <c r="BL25" i="27"/>
  <c r="BT25" i="27"/>
  <c r="BO25" i="27"/>
  <c r="CL131" i="27"/>
  <c r="BU76" i="27"/>
  <c r="BY76" i="27"/>
  <c r="BK109" i="27"/>
  <c r="CM40" i="27"/>
  <c r="BQ125" i="27"/>
  <c r="BV125" i="27"/>
  <c r="CS35" i="27"/>
  <c r="CY35" i="27"/>
  <c r="CN103" i="27"/>
  <c r="CW152" i="27"/>
  <c r="CZ152" i="27"/>
  <c r="CR152" i="27"/>
  <c r="CX152" i="27"/>
  <c r="CS40" i="27"/>
  <c r="CY40" i="27"/>
  <c r="DA142" i="27"/>
  <c r="DC142" i="27" s="1"/>
  <c r="BZ124" i="27"/>
  <c r="CQ28" i="27"/>
  <c r="CN185" i="27"/>
  <c r="CY119" i="27"/>
  <c r="CS119" i="27"/>
  <c r="BO52" i="27"/>
  <c r="BL52" i="27"/>
  <c r="CD52" i="27"/>
  <c r="BT52" i="27"/>
  <c r="CF89" i="27"/>
  <c r="CA105" i="27"/>
  <c r="CQ84" i="27"/>
  <c r="CA95" i="27"/>
  <c r="CS21" i="27"/>
  <c r="CY21" i="27"/>
  <c r="BK53" i="27"/>
  <c r="BM53" i="27" s="1"/>
  <c r="CM84" i="27"/>
  <c r="CN145" i="27"/>
  <c r="CQ132" i="27"/>
  <c r="CQ264" i="27"/>
  <c r="CN118" i="27"/>
  <c r="CQ152" i="27"/>
  <c r="BK159" i="27"/>
  <c r="BM159" i="27" s="1"/>
  <c r="CM145" i="27"/>
  <c r="BP188" i="27"/>
  <c r="CN81" i="27"/>
  <c r="BK56" i="27"/>
  <c r="CM147" i="27"/>
  <c r="CY104" i="27"/>
  <c r="CS104" i="27"/>
  <c r="BK183" i="27"/>
  <c r="BM183" i="27" s="1"/>
  <c r="BK60" i="27"/>
  <c r="BK199" i="27"/>
  <c r="BM199" i="27" s="1"/>
  <c r="DA42" i="27"/>
  <c r="DC42" i="27" s="1"/>
  <c r="CA154" i="27"/>
  <c r="CM97" i="27"/>
  <c r="CN102" i="27"/>
  <c r="BL170" i="27"/>
  <c r="CD170" i="27"/>
  <c r="CH170" i="27" s="1"/>
  <c r="BT170" i="27"/>
  <c r="BO170" i="27"/>
  <c r="CE105" i="27"/>
  <c r="CM20" i="27"/>
  <c r="CW85" i="27"/>
  <c r="CZ85" i="27"/>
  <c r="CX85" i="27"/>
  <c r="CR85" i="27"/>
  <c r="DA129" i="27"/>
  <c r="DC129" i="27" s="1"/>
  <c r="CM170" i="27"/>
  <c r="BK74" i="27"/>
  <c r="CQ103" i="27"/>
  <c r="CT103" i="27" s="1"/>
  <c r="CN268" i="27"/>
  <c r="BZ116" i="27"/>
  <c r="CA54" i="27"/>
  <c r="BP54" i="27"/>
  <c r="BJ34" i="27"/>
  <c r="DA115" i="27"/>
  <c r="DC115" i="27" s="1"/>
  <c r="CQ54" i="27"/>
  <c r="CF281" i="27"/>
  <c r="CA130" i="27"/>
  <c r="CM207" i="27"/>
  <c r="CS167" i="27"/>
  <c r="CY167" i="27"/>
  <c r="CQ210" i="27"/>
  <c r="CU210" i="27" s="1"/>
  <c r="CL146" i="27"/>
  <c r="BV155" i="27"/>
  <c r="BQ155" i="27"/>
  <c r="CE104" i="27"/>
  <c r="CZ198" i="27"/>
  <c r="CW198" i="27"/>
  <c r="CR198" i="27"/>
  <c r="CX198" i="27"/>
  <c r="BP224" i="27"/>
  <c r="CN153" i="27"/>
  <c r="CA47" i="27"/>
  <c r="CE35" i="27"/>
  <c r="CL139" i="27"/>
  <c r="CM45" i="27"/>
  <c r="BZ74" i="27"/>
  <c r="CX78" i="27"/>
  <c r="CW78" i="27"/>
  <c r="CR78" i="27"/>
  <c r="CZ78" i="27"/>
  <c r="CY128" i="27"/>
  <c r="CS128" i="27"/>
  <c r="CT128" i="27" s="1"/>
  <c r="BU85" i="27"/>
  <c r="BY85" i="27"/>
  <c r="CC85" i="27" s="1"/>
  <c r="CM22" i="27"/>
  <c r="CZ177" i="27"/>
  <c r="CW177" i="27"/>
  <c r="CR177" i="27"/>
  <c r="CX177" i="27"/>
  <c r="CQ55" i="27"/>
  <c r="CS95" i="27"/>
  <c r="CY95" i="27"/>
  <c r="CN88" i="27"/>
  <c r="CA53" i="27"/>
  <c r="DA138" i="27"/>
  <c r="DC138" i="27" s="1"/>
  <c r="BP115" i="27"/>
  <c r="CE29" i="27"/>
  <c r="CQ11" i="27"/>
  <c r="CN50" i="27"/>
  <c r="CF14" i="27"/>
  <c r="CF18" i="27"/>
  <c r="BP195" i="27"/>
  <c r="BQ28" i="27"/>
  <c r="BV28" i="27"/>
  <c r="CS70" i="27"/>
  <c r="CY70" i="27"/>
  <c r="CL36" i="27"/>
  <c r="CP36" i="27" s="1"/>
  <c r="CQ34" i="27"/>
  <c r="BZ51" i="27"/>
  <c r="BZ19" i="27"/>
  <c r="BZ84" i="27"/>
  <c r="BK129" i="27"/>
  <c r="BM129" i="27" s="1"/>
  <c r="CF21" i="27"/>
  <c r="CA110" i="27"/>
  <c r="BP143" i="27"/>
  <c r="CE169" i="27"/>
  <c r="CQ45" i="27"/>
  <c r="BJ11" i="27"/>
  <c r="CE204" i="27"/>
  <c r="BZ85" i="27"/>
  <c r="CS100" i="27"/>
  <c r="CY100" i="27"/>
  <c r="BP160" i="27"/>
  <c r="CE14" i="27"/>
  <c r="CM81" i="27"/>
  <c r="CM122" i="27"/>
  <c r="CQ123" i="27"/>
  <c r="BT82" i="27"/>
  <c r="BO82" i="27"/>
  <c r="BL82" i="27"/>
  <c r="BM82" i="27" s="1"/>
  <c r="CD82" i="27"/>
  <c r="CF140" i="27"/>
  <c r="CE123" i="27"/>
  <c r="CS302" i="27"/>
  <c r="CY302" i="27"/>
  <c r="BK36" i="27"/>
  <c r="BY82" i="27"/>
  <c r="BU82" i="27"/>
  <c r="BK77" i="27"/>
  <c r="CL150" i="27"/>
  <c r="BQ71" i="27"/>
  <c r="BV71" i="27"/>
  <c r="CN133" i="27"/>
  <c r="CE97" i="27"/>
  <c r="DA74" i="27"/>
  <c r="DC74" i="27" s="1"/>
  <c r="CA152" i="27"/>
  <c r="CY55" i="27"/>
  <c r="CS55" i="27"/>
  <c r="BP180" i="27"/>
  <c r="CE217" i="27"/>
  <c r="CN126" i="27"/>
  <c r="BU63" i="27"/>
  <c r="BY63" i="27"/>
  <c r="BZ72" i="27"/>
  <c r="CL229" i="27"/>
  <c r="CL164" i="27"/>
  <c r="CA126" i="27"/>
  <c r="CD16" i="27"/>
  <c r="BL16" i="27"/>
  <c r="BT16" i="27"/>
  <c r="BO16" i="27"/>
  <c r="BL101" i="27"/>
  <c r="CD101" i="27"/>
  <c r="BT101" i="27"/>
  <c r="BO101" i="27"/>
  <c r="BS101" i="27" s="1"/>
  <c r="BQ86" i="27"/>
  <c r="BR86" i="27" s="1"/>
  <c r="BV86" i="27"/>
  <c r="BW86" i="27" s="1"/>
  <c r="CN54" i="27"/>
  <c r="CO54" i="27" s="1"/>
  <c r="CM73" i="27"/>
  <c r="BP101" i="27"/>
  <c r="CE127" i="27"/>
  <c r="CE253" i="27"/>
  <c r="BP202" i="27"/>
  <c r="CN52" i="27"/>
  <c r="BJ17" i="27"/>
  <c r="CF86" i="27"/>
  <c r="CS87" i="27"/>
  <c r="CT87" i="27" s="1"/>
  <c r="CY87" i="27"/>
  <c r="CY59" i="27"/>
  <c r="CS59" i="27"/>
  <c r="CT59" i="27" s="1"/>
  <c r="CL79" i="27"/>
  <c r="CN23" i="27"/>
  <c r="CF133" i="27"/>
  <c r="BK191" i="27"/>
  <c r="BM191" i="27" s="1"/>
  <c r="BK110" i="27"/>
  <c r="BP45" i="27"/>
  <c r="CA214" i="27"/>
  <c r="BZ201" i="27"/>
  <c r="CD66" i="27"/>
  <c r="BO66" i="27"/>
  <c r="BT66" i="27"/>
  <c r="BX66" i="27" s="1"/>
  <c r="BL66" i="27"/>
  <c r="CF236" i="27"/>
  <c r="BP24" i="27"/>
  <c r="CE168" i="27"/>
  <c r="CL109" i="27"/>
  <c r="CQ52" i="27"/>
  <c r="CZ76" i="27"/>
  <c r="CR76" i="27"/>
  <c r="CW76" i="27"/>
  <c r="CX76" i="27"/>
  <c r="CQ72" i="27"/>
  <c r="CA34" i="27"/>
  <c r="CE56" i="27"/>
  <c r="CF119" i="27"/>
  <c r="CL106" i="27"/>
  <c r="CL8" i="27"/>
  <c r="CA52" i="27"/>
  <c r="BT134" i="27"/>
  <c r="BO134" i="27"/>
  <c r="CD134" i="27"/>
  <c r="BL134" i="27"/>
  <c r="BM134" i="27" s="1"/>
  <c r="CR12" i="27"/>
  <c r="CX12" i="27"/>
  <c r="CZ12" i="27"/>
  <c r="CW12" i="27"/>
  <c r="CF101" i="27"/>
  <c r="BY130" i="27"/>
  <c r="BU130" i="27"/>
  <c r="BP98" i="27"/>
  <c r="CM50" i="27"/>
  <c r="CD177" i="27"/>
  <c r="BT177" i="27"/>
  <c r="BL177" i="27"/>
  <c r="BO177" i="27"/>
  <c r="CE103" i="27"/>
  <c r="CA55" i="27"/>
  <c r="BT210" i="27"/>
  <c r="BX210" i="27" s="1"/>
  <c r="BL210" i="27"/>
  <c r="CD210" i="27"/>
  <c r="BO210" i="27"/>
  <c r="BV188" i="27"/>
  <c r="BQ188" i="27"/>
  <c r="BT55" i="27"/>
  <c r="BL55" i="27"/>
  <c r="BO55" i="27"/>
  <c r="CD55" i="27"/>
  <c r="CR18" i="27"/>
  <c r="CX18" i="27"/>
  <c r="CW18" i="27"/>
  <c r="CZ18" i="27"/>
  <c r="BK113" i="27"/>
  <c r="CE39" i="27"/>
  <c r="BU86" i="27"/>
  <c r="BY86" i="27"/>
  <c r="BV102" i="27"/>
  <c r="BQ102" i="27"/>
  <c r="CM88" i="27"/>
  <c r="DA79" i="27"/>
  <c r="DC79" i="27" s="1"/>
  <c r="BQ56" i="27"/>
  <c r="BV56" i="27"/>
  <c r="CF122" i="27"/>
  <c r="CG122" i="27" s="1"/>
  <c r="CF172" i="27"/>
  <c r="BJ27" i="27"/>
  <c r="DA63" i="27"/>
  <c r="DC63" i="27" s="1"/>
  <c r="CL120" i="27"/>
  <c r="CX132" i="27"/>
  <c r="CW132" i="27"/>
  <c r="CZ132" i="27"/>
  <c r="CR132" i="27"/>
  <c r="CE37" i="27"/>
  <c r="CS99" i="27"/>
  <c r="CY99" i="27"/>
  <c r="CS121" i="27"/>
  <c r="CY121" i="27"/>
  <c r="CE58" i="27"/>
  <c r="CE19" i="27"/>
  <c r="BU196" i="27"/>
  <c r="BY196" i="27"/>
  <c r="CA198" i="27"/>
  <c r="CZ94" i="27"/>
  <c r="CW94" i="27"/>
  <c r="CX94" i="27"/>
  <c r="CR94" i="27"/>
  <c r="BK124" i="27"/>
  <c r="BP192" i="27"/>
  <c r="CL175" i="27"/>
  <c r="CP175" i="27" s="1"/>
  <c r="CN55" i="27"/>
  <c r="CW149" i="27"/>
  <c r="CR149" i="27"/>
  <c r="CX149" i="27"/>
  <c r="CZ149" i="27"/>
  <c r="CF42" i="27"/>
  <c r="DA203" i="27"/>
  <c r="DC203" i="27" s="1"/>
  <c r="BY24" i="27"/>
  <c r="BU24" i="27"/>
  <c r="CF181" i="27"/>
  <c r="BU259" i="27"/>
  <c r="BY259" i="27"/>
  <c r="CE266" i="27"/>
  <c r="CX88" i="27"/>
  <c r="CZ88" i="27"/>
  <c r="CW88" i="27"/>
  <c r="CR88" i="27"/>
  <c r="CN143" i="27"/>
  <c r="BU145" i="27"/>
  <c r="BY145" i="27"/>
  <c r="BQ114" i="27"/>
  <c r="BV114" i="27"/>
  <c r="BZ35" i="27"/>
  <c r="CS127" i="27"/>
  <c r="CY127" i="27"/>
  <c r="BU100" i="27"/>
  <c r="BY100" i="27"/>
  <c r="CE141" i="27"/>
  <c r="DA183" i="27"/>
  <c r="DC183" i="27" s="1"/>
  <c r="CA42" i="27"/>
  <c r="CL72" i="27"/>
  <c r="CP72" i="27" s="1"/>
  <c r="CA143" i="27"/>
  <c r="CL35" i="27"/>
  <c r="CY39" i="27"/>
  <c r="CS39" i="27"/>
  <c r="CT39" i="27" s="1"/>
  <c r="BP40" i="27"/>
  <c r="DA103" i="27"/>
  <c r="DC103" i="27" s="1"/>
  <c r="DA148" i="27"/>
  <c r="DC148" i="27" s="1"/>
  <c r="CQ171" i="27"/>
  <c r="CY190" i="27"/>
  <c r="CS190" i="27"/>
  <c r="CY76" i="27"/>
  <c r="CS76" i="27"/>
  <c r="BZ141" i="27"/>
  <c r="BK63" i="27"/>
  <c r="BQ112" i="27"/>
  <c r="BV112" i="27"/>
  <c r="CM99" i="27"/>
  <c r="CQ65" i="27"/>
  <c r="BO110" i="27"/>
  <c r="BT110" i="27"/>
  <c r="CD110" i="27"/>
  <c r="BL110" i="27"/>
  <c r="BV64" i="27"/>
  <c r="BQ64" i="27"/>
  <c r="BU205" i="27"/>
  <c r="BY205" i="27"/>
  <c r="CY92" i="27"/>
  <c r="CS92" i="27"/>
  <c r="CT92" i="27" s="1"/>
  <c r="CA235" i="27"/>
  <c r="CY196" i="27"/>
  <c r="CS196" i="27"/>
  <c r="BY92" i="27"/>
  <c r="BU92" i="27"/>
  <c r="CN91" i="27"/>
  <c r="DA24" i="27"/>
  <c r="DC24" i="27" s="1"/>
  <c r="CS26" i="27"/>
  <c r="CY26" i="27"/>
  <c r="BQ16" i="27"/>
  <c r="BR16" i="27" s="1"/>
  <c r="BV16" i="27"/>
  <c r="CA200" i="27"/>
  <c r="CA139" i="27"/>
  <c r="BZ161" i="27"/>
  <c r="CY97" i="27"/>
  <c r="CS97" i="27"/>
  <c r="CF39" i="27"/>
  <c r="BZ160" i="27"/>
  <c r="CM12" i="27"/>
  <c r="CN35" i="27"/>
  <c r="BZ96" i="27"/>
  <c r="BU23" i="27"/>
  <c r="BY23" i="27"/>
  <c r="CC23" i="27" s="1"/>
  <c r="CE209" i="27"/>
  <c r="CW75" i="27"/>
  <c r="CX75" i="27"/>
  <c r="CZ75" i="27"/>
  <c r="CR75" i="27"/>
  <c r="DA113" i="27"/>
  <c r="DC113" i="27" s="1"/>
  <c r="CM69" i="27"/>
  <c r="CN266" i="27"/>
  <c r="CD154" i="27"/>
  <c r="BL154" i="27"/>
  <c r="BT154" i="27"/>
  <c r="BO154" i="27"/>
  <c r="CN201" i="27"/>
  <c r="BQ80" i="27"/>
  <c r="BV80" i="27"/>
  <c r="CQ135" i="27"/>
  <c r="CR30" i="27"/>
  <c r="CW30" i="27"/>
  <c r="CX30" i="27"/>
  <c r="CZ30" i="27"/>
  <c r="BZ94" i="27"/>
  <c r="BQ95" i="27"/>
  <c r="BR95" i="27" s="1"/>
  <c r="BV95" i="27"/>
  <c r="BW95" i="27" s="1"/>
  <c r="BO126" i="27"/>
  <c r="BL126" i="27"/>
  <c r="BT126" i="27"/>
  <c r="CD126" i="27"/>
  <c r="CQ190" i="27"/>
  <c r="BZ196" i="27"/>
  <c r="CF97" i="27"/>
  <c r="BV45" i="27"/>
  <c r="BQ45" i="27"/>
  <c r="CN154" i="27"/>
  <c r="CF187" i="27"/>
  <c r="BK155" i="27"/>
  <c r="BK38" i="27"/>
  <c r="BM38" i="27" s="1"/>
  <c r="BP219" i="27"/>
  <c r="CL95" i="27"/>
  <c r="CP95" i="27" s="1"/>
  <c r="CY72" i="27"/>
  <c r="CS72" i="27"/>
  <c r="CZ33" i="27"/>
  <c r="CX33" i="27"/>
  <c r="CR33" i="27"/>
  <c r="CW33" i="27"/>
  <c r="CX42" i="27"/>
  <c r="CR42" i="27"/>
  <c r="CZ42" i="27"/>
  <c r="CW42" i="27"/>
  <c r="CM108" i="27"/>
  <c r="BQ93" i="27"/>
  <c r="BV93" i="27"/>
  <c r="DA114" i="27"/>
  <c r="DC114" i="27" s="1"/>
  <c r="CQ282" i="27"/>
  <c r="CN178" i="27"/>
  <c r="BQ55" i="27"/>
  <c r="BV55" i="27"/>
  <c r="BU67" i="27"/>
  <c r="BY67" i="27"/>
  <c r="CL32" i="27"/>
  <c r="CM261" i="27"/>
  <c r="CE134" i="27"/>
  <c r="BK28" i="27"/>
  <c r="BM28" i="27" s="1"/>
  <c r="CR156" i="27"/>
  <c r="CW156" i="27"/>
  <c r="CZ156" i="27"/>
  <c r="CX156" i="27"/>
  <c r="BQ101" i="27"/>
  <c r="BV101" i="27"/>
  <c r="DA70" i="27"/>
  <c r="DC70" i="27" s="1"/>
  <c r="CQ61" i="27"/>
  <c r="CN98" i="27"/>
  <c r="CO98" i="27" s="1"/>
  <c r="CE195" i="27"/>
  <c r="CE143" i="27"/>
  <c r="DA14" i="27"/>
  <c r="DC14" i="27" s="1"/>
  <c r="CL292" i="27"/>
  <c r="BU168" i="27"/>
  <c r="BY168" i="27"/>
  <c r="CF60" i="27"/>
  <c r="CA90" i="27"/>
  <c r="CY117" i="27"/>
  <c r="CS117" i="27"/>
  <c r="BP31" i="27"/>
  <c r="CS86" i="27"/>
  <c r="CY86" i="27"/>
  <c r="BZ45" i="27"/>
  <c r="BZ107" i="27"/>
  <c r="BK281" i="27"/>
  <c r="BU116" i="27"/>
  <c r="BY116" i="27"/>
  <c r="CE109" i="27"/>
  <c r="BY61" i="27"/>
  <c r="BU61" i="27"/>
  <c r="BZ138" i="27"/>
  <c r="CD67" i="27"/>
  <c r="BL67" i="27"/>
  <c r="BO67" i="27"/>
  <c r="BS67" i="27" s="1"/>
  <c r="BT67" i="27"/>
  <c r="BX67" i="27" s="1"/>
  <c r="BP108" i="27"/>
  <c r="CN232" i="27"/>
  <c r="BK69" i="27"/>
  <c r="BM69" i="27" s="1"/>
  <c r="CM152" i="27"/>
  <c r="BP162" i="27"/>
  <c r="CE146" i="27"/>
  <c r="CQ144" i="27"/>
  <c r="BK208" i="27"/>
  <c r="BM208" i="27" s="1"/>
  <c r="DA56" i="27"/>
  <c r="DC56" i="27" s="1"/>
  <c r="CL133" i="27"/>
  <c r="CP133" i="27" s="1"/>
  <c r="CQ177" i="27"/>
  <c r="CU177" i="27" s="1"/>
  <c r="CQ147" i="27"/>
  <c r="BK96" i="27"/>
  <c r="BM96" i="27" s="1"/>
  <c r="BU183" i="27"/>
  <c r="BY183" i="27"/>
  <c r="BZ29" i="27"/>
  <c r="CY116" i="27"/>
  <c r="CS116" i="27"/>
  <c r="CM94" i="27"/>
  <c r="BK99" i="27"/>
  <c r="BK160" i="27"/>
  <c r="BY155" i="27"/>
  <c r="BU155" i="27"/>
  <c r="BK25" i="27"/>
  <c r="BM25" i="27" s="1"/>
  <c r="BV99" i="27"/>
  <c r="BQ99" i="27"/>
  <c r="CN177" i="27"/>
  <c r="CX24" i="27"/>
  <c r="CW24" i="27"/>
  <c r="CR24" i="27"/>
  <c r="CZ24" i="27"/>
  <c r="BK138" i="27"/>
  <c r="CX44" i="27"/>
  <c r="CW44" i="27"/>
  <c r="CR44" i="27"/>
  <c r="CZ44" i="27"/>
  <c r="CF114" i="27"/>
  <c r="CL177" i="27"/>
  <c r="CW137" i="27"/>
  <c r="CR137" i="27"/>
  <c r="CZ137" i="27"/>
  <c r="CX137" i="27"/>
  <c r="CL298" i="27"/>
  <c r="CA136" i="27"/>
  <c r="CN199" i="27"/>
  <c r="CM101" i="27"/>
  <c r="CD150" i="27"/>
  <c r="BL150" i="27"/>
  <c r="BM150" i="27" s="1"/>
  <c r="BT150" i="27"/>
  <c r="BO150" i="27"/>
  <c r="CE118" i="27"/>
  <c r="BV281" i="27"/>
  <c r="BQ281" i="27"/>
  <c r="BY125" i="27"/>
  <c r="BU125" i="27"/>
  <c r="CM71" i="27"/>
  <c r="BP134" i="27"/>
  <c r="CL209" i="27"/>
  <c r="CP209" i="27" s="1"/>
  <c r="CN191" i="27"/>
  <c r="BO99" i="27"/>
  <c r="CD99" i="27"/>
  <c r="BT99" i="27"/>
  <c r="BL99" i="27"/>
  <c r="CQ125" i="27"/>
  <c r="CQ161" i="27"/>
  <c r="CS269" i="27"/>
  <c r="CY269" i="27"/>
  <c r="BQ126" i="27"/>
  <c r="BV126" i="27"/>
  <c r="BO192" i="27"/>
  <c r="CD192" i="27"/>
  <c r="BT192" i="27"/>
  <c r="BX192" i="27" s="1"/>
  <c r="BL192" i="27"/>
  <c r="BP61" i="27"/>
  <c r="CM17" i="27"/>
  <c r="BK122" i="27"/>
  <c r="BM122" i="27" s="1"/>
  <c r="BL56" i="27"/>
  <c r="BT56" i="27"/>
  <c r="BO56" i="27"/>
  <c r="CD56" i="27"/>
  <c r="CZ134" i="27"/>
  <c r="CR134" i="27"/>
  <c r="CW134" i="27"/>
  <c r="CX134" i="27"/>
  <c r="CS57" i="27"/>
  <c r="CT57" i="27" s="1"/>
  <c r="CY57" i="27"/>
  <c r="BZ133" i="27"/>
  <c r="CD209" i="27"/>
  <c r="BO209" i="27"/>
  <c r="BT209" i="27"/>
  <c r="BL209" i="27"/>
  <c r="BK217" i="27"/>
  <c r="CL11" i="36"/>
  <c r="CN274" i="27"/>
  <c r="CZ128" i="27"/>
  <c r="CW128" i="27"/>
  <c r="CX128" i="27"/>
  <c r="CR128" i="27"/>
  <c r="BU97" i="27"/>
  <c r="BY97" i="27"/>
  <c r="CQ44" i="27"/>
  <c r="BL50" i="27"/>
  <c r="BT50" i="27"/>
  <c r="CD50" i="27"/>
  <c r="BO50" i="27"/>
  <c r="BV12" i="27"/>
  <c r="BQ12" i="27"/>
  <c r="CN322" i="27"/>
  <c r="BU151" i="27"/>
  <c r="BY151" i="27"/>
  <c r="CF71" i="27"/>
  <c r="CD59" i="27"/>
  <c r="BL59" i="27"/>
  <c r="BT59" i="27"/>
  <c r="BO59" i="27"/>
  <c r="CQ164" i="27"/>
  <c r="CN72" i="27"/>
  <c r="CA127" i="27"/>
  <c r="BV158" i="27"/>
  <c r="BQ158" i="27"/>
  <c r="CE244" i="27"/>
  <c r="CM8" i="27"/>
  <c r="DA93" i="27"/>
  <c r="DC93" i="27" s="1"/>
  <c r="BZ158" i="27"/>
  <c r="BO100" i="27"/>
  <c r="BT100" i="27"/>
  <c r="BL100" i="27"/>
  <c r="CD100" i="27"/>
  <c r="BO124" i="27"/>
  <c r="BL124" i="27"/>
  <c r="BT124" i="27"/>
  <c r="CD124" i="27"/>
  <c r="CH124" i="27" s="1"/>
  <c r="BK146" i="27"/>
  <c r="BM146" i="27" s="1"/>
  <c r="BK66" i="27"/>
  <c r="CN53" i="27"/>
  <c r="CN26" i="27"/>
  <c r="CE160" i="27"/>
  <c r="BP10" i="27"/>
  <c r="DA144" i="27"/>
  <c r="DC144" i="27" s="1"/>
  <c r="BU114" i="27"/>
  <c r="BY114" i="27"/>
  <c r="CZ163" i="27"/>
  <c r="CX163" i="27"/>
  <c r="CR163" i="27"/>
  <c r="CW163" i="27"/>
  <c r="BL57" i="27"/>
  <c r="BT57" i="27"/>
  <c r="CD57" i="27"/>
  <c r="BO57" i="27"/>
  <c r="CF13" i="27"/>
  <c r="CE93" i="27"/>
  <c r="CQ301" i="27"/>
  <c r="CU301" i="27" s="1"/>
  <c r="BZ180" i="27"/>
  <c r="BO199" i="27"/>
  <c r="CD199" i="27"/>
  <c r="CH199" i="27" s="1"/>
  <c r="BT199" i="27"/>
  <c r="BX199" i="27" s="1"/>
  <c r="BL199" i="27"/>
  <c r="BK238" i="27"/>
  <c r="BQ136" i="27"/>
  <c r="BV136" i="27"/>
  <c r="BK105" i="27"/>
  <c r="CF270" i="27"/>
  <c r="CN119" i="27"/>
  <c r="DA35" i="27"/>
  <c r="DC35" i="27" s="1"/>
  <c r="CM204" i="27"/>
  <c r="CQ204" i="27"/>
  <c r="BP260" i="27"/>
  <c r="BK106" i="27"/>
  <c r="BM106" i="27" s="1"/>
  <c r="BK132" i="27"/>
  <c r="BM132" i="27" s="1"/>
  <c r="BK131" i="27"/>
  <c r="BM131" i="27" s="1"/>
  <c r="CA142" i="27"/>
  <c r="CQ160" i="27"/>
  <c r="BK179" i="27"/>
  <c r="BM179" i="27" s="1"/>
  <c r="CM252" i="27"/>
  <c r="BK178" i="27"/>
  <c r="BM178" i="27" s="1"/>
  <c r="CZ31" i="27"/>
  <c r="CW31" i="27"/>
  <c r="CR31" i="27"/>
  <c r="CX31" i="27"/>
  <c r="CF142" i="27"/>
  <c r="BZ38" i="27"/>
  <c r="BP125" i="27"/>
  <c r="CL49" i="27"/>
  <c r="CY146" i="27"/>
  <c r="CS146" i="27"/>
  <c r="CM220" i="27"/>
  <c r="CA115" i="27"/>
  <c r="BZ76" i="27"/>
  <c r="CN89" i="27"/>
  <c r="CN179" i="27"/>
  <c r="CL12" i="27"/>
  <c r="CO12" i="27" s="1"/>
  <c r="CM82" i="27"/>
  <c r="CQ169" i="27"/>
  <c r="CU169" i="27" s="1"/>
  <c r="BT54" i="27"/>
  <c r="BO54" i="27"/>
  <c r="CD54" i="27"/>
  <c r="BL54" i="27"/>
  <c r="CA33" i="36"/>
  <c r="CM288" i="27"/>
  <c r="CM193" i="27"/>
  <c r="CM32" i="27"/>
  <c r="BP72" i="27"/>
  <c r="CY45" i="36"/>
  <c r="CS45" i="36"/>
  <c r="BP211" i="27"/>
  <c r="CN62" i="27"/>
  <c r="BP47" i="27"/>
  <c r="BZ41" i="27"/>
  <c r="CQ146" i="27"/>
  <c r="BU165" i="27"/>
  <c r="BY165" i="27"/>
  <c r="BY102" i="27"/>
  <c r="BU102" i="27"/>
  <c r="BY20" i="27"/>
  <c r="CB20" i="27" s="1"/>
  <c r="BU20" i="27"/>
  <c r="CF52" i="27"/>
  <c r="BP95" i="27"/>
  <c r="BL103" i="27"/>
  <c r="BO103" i="27"/>
  <c r="CD103" i="27"/>
  <c r="BT103" i="27"/>
  <c r="CN28" i="27"/>
  <c r="DA78" i="27"/>
  <c r="DC78" i="27" s="1"/>
  <c r="CL75" i="27"/>
  <c r="CQ108" i="27"/>
  <c r="BV130" i="27"/>
  <c r="BQ130" i="27"/>
  <c r="CE49" i="27"/>
  <c r="BL34" i="27"/>
  <c r="BM34" i="27" s="1"/>
  <c r="CD34" i="27"/>
  <c r="BT34" i="27"/>
  <c r="BO34" i="27"/>
  <c r="CQ122" i="27"/>
  <c r="BV8" i="27"/>
  <c r="BQ8" i="27"/>
  <c r="DA59" i="27"/>
  <c r="DC59" i="27" s="1"/>
  <c r="DA323" i="27"/>
  <c r="DC323" i="27" s="1"/>
  <c r="CR124" i="27"/>
  <c r="CW124" i="27"/>
  <c r="CX124" i="27"/>
  <c r="CZ124" i="27"/>
  <c r="BU106" i="27"/>
  <c r="BY106" i="27"/>
  <c r="CQ159" i="27"/>
  <c r="CY230" i="27"/>
  <c r="CS230" i="27"/>
  <c r="BK17" i="27"/>
  <c r="CE20" i="27"/>
  <c r="CA51" i="27"/>
  <c r="CB51" i="27" s="1"/>
  <c r="CM3" i="27"/>
  <c r="CY166" i="27"/>
  <c r="CS166" i="27"/>
  <c r="BL130" i="27"/>
  <c r="BO130" i="27"/>
  <c r="CD130" i="27"/>
  <c r="BT130" i="27"/>
  <c r="CM77" i="27"/>
  <c r="CQ127" i="27"/>
  <c r="CY14" i="27"/>
  <c r="CS14" i="27"/>
  <c r="CY246" i="27"/>
  <c r="CS246" i="27"/>
  <c r="CF115" i="27"/>
  <c r="BK125" i="27"/>
  <c r="BM125" i="27" s="1"/>
  <c r="CN113" i="27"/>
  <c r="BY49" i="27"/>
  <c r="BU49" i="27"/>
  <c r="BP120" i="27"/>
  <c r="CM192" i="27"/>
  <c r="BZ178" i="27"/>
  <c r="CA100" i="27"/>
  <c r="CY163" i="27"/>
  <c r="CS163" i="27"/>
  <c r="BO229" i="27"/>
  <c r="BS229" i="27" s="1"/>
  <c r="BL229" i="27"/>
  <c r="BT229" i="27"/>
  <c r="CD229" i="27"/>
  <c r="CH229" i="27" s="1"/>
  <c r="BP167" i="27"/>
  <c r="CL161" i="27"/>
  <c r="BJ10" i="27"/>
  <c r="CF143" i="27"/>
  <c r="CY54" i="27"/>
  <c r="CS54" i="27"/>
  <c r="DA108" i="27"/>
  <c r="DC108" i="27" s="1"/>
  <c r="CD159" i="27"/>
  <c r="BL159" i="27"/>
  <c r="BO159" i="27"/>
  <c r="BS159" i="27" s="1"/>
  <c r="BT159" i="27"/>
  <c r="BX159" i="27" s="1"/>
  <c r="BV83" i="27"/>
  <c r="BQ83" i="27"/>
  <c r="CE77" i="27"/>
  <c r="BK116" i="27"/>
  <c r="CA308" i="27"/>
  <c r="CZ117" i="27"/>
  <c r="CX117" i="27"/>
  <c r="CR117" i="27"/>
  <c r="CW117" i="27"/>
  <c r="CN190" i="27"/>
  <c r="CW200" i="27"/>
  <c r="CR200" i="27"/>
  <c r="CX200" i="27"/>
  <c r="CZ200" i="27"/>
  <c r="CQ293" i="27"/>
  <c r="CU293" i="27" s="1"/>
  <c r="CS244" i="27"/>
  <c r="CY244" i="27"/>
  <c r="DA102" i="27"/>
  <c r="DC102" i="27" s="1"/>
  <c r="BV178" i="27"/>
  <c r="BQ178" i="27"/>
  <c r="CM234" i="27"/>
  <c r="CE70" i="27"/>
  <c r="CN43" i="27"/>
  <c r="CF33" i="27"/>
  <c r="CG33" i="27" s="1"/>
  <c r="DA164" i="27"/>
  <c r="DC164" i="27" s="1"/>
  <c r="CF132" i="27"/>
  <c r="CX37" i="27"/>
  <c r="CR37" i="27"/>
  <c r="CW37" i="27"/>
  <c r="CZ37" i="27"/>
  <c r="DA50" i="27"/>
  <c r="DC50" i="27" s="1"/>
  <c r="BJ22" i="27"/>
  <c r="CS224" i="27"/>
  <c r="CY224" i="27"/>
  <c r="BV98" i="27"/>
  <c r="BW98" i="27" s="1"/>
  <c r="BQ98" i="27"/>
  <c r="BZ90" i="27"/>
  <c r="CF121" i="27"/>
  <c r="BU66" i="27"/>
  <c r="BY66" i="27"/>
  <c r="BY187" i="27"/>
  <c r="BU187" i="27"/>
  <c r="CL30" i="36"/>
  <c r="CM79" i="27"/>
  <c r="BY124" i="27"/>
  <c r="BU124" i="27"/>
  <c r="BL20" i="27"/>
  <c r="BM20" i="27" s="1"/>
  <c r="CD20" i="27"/>
  <c r="BO20" i="27"/>
  <c r="BT20" i="27"/>
  <c r="CX90" i="27"/>
  <c r="CR90" i="27"/>
  <c r="CW90" i="27"/>
  <c r="CZ90" i="27"/>
  <c r="CD206" i="27"/>
  <c r="BT206" i="27"/>
  <c r="BL206" i="27"/>
  <c r="BO206" i="27"/>
  <c r="BP96" i="27"/>
  <c r="CL178" i="27"/>
  <c r="DA9" i="27"/>
  <c r="DC9" i="27" s="1"/>
  <c r="BZ10" i="27"/>
  <c r="CE90" i="27"/>
  <c r="BP208" i="27"/>
  <c r="CL207" i="27"/>
  <c r="CM29" i="27"/>
  <c r="CA167" i="27"/>
  <c r="BQ325" i="27"/>
  <c r="BV325" i="27"/>
  <c r="CY11" i="36"/>
  <c r="CS11" i="36"/>
  <c r="CL59" i="27"/>
  <c r="CO59" i="27" s="1"/>
  <c r="BV82" i="27"/>
  <c r="BW82" i="27" s="1"/>
  <c r="BQ82" i="27"/>
  <c r="CN34" i="27"/>
  <c r="CF254" i="27"/>
  <c r="CA183" i="27"/>
  <c r="BZ235" i="27"/>
  <c r="DA180" i="27"/>
  <c r="DC180" i="27" s="1"/>
  <c r="DA240" i="27"/>
  <c r="DC240" i="27" s="1"/>
  <c r="CZ139" i="27"/>
  <c r="CR139" i="27"/>
  <c r="CX139" i="27"/>
  <c r="CW139" i="27"/>
  <c r="BZ190" i="27"/>
  <c r="CN319" i="27"/>
  <c r="BV280" i="27"/>
  <c r="BQ280" i="27"/>
  <c r="BY191" i="27"/>
  <c r="BU191" i="27"/>
  <c r="BY43" i="36"/>
  <c r="BU43" i="36"/>
  <c r="DA124" i="27"/>
  <c r="DC124" i="27" s="1"/>
  <c r="CF244" i="27"/>
  <c r="CZ194" i="27"/>
  <c r="CX194" i="27"/>
  <c r="CR194" i="27"/>
  <c r="CW194" i="27"/>
  <c r="CW93" i="27"/>
  <c r="CX93" i="27"/>
  <c r="CZ93" i="27"/>
  <c r="CR93" i="27"/>
  <c r="CM276" i="27"/>
  <c r="CY107" i="27"/>
  <c r="CS107" i="27"/>
  <c r="CT107" i="27" s="1"/>
  <c r="CF29" i="36"/>
  <c r="BU109" i="27"/>
  <c r="BY109" i="27"/>
  <c r="CC109" i="27" s="1"/>
  <c r="CM142" i="27"/>
  <c r="CN45" i="27"/>
  <c r="BK75" i="27"/>
  <c r="CA66" i="27"/>
  <c r="CL138" i="27"/>
  <c r="CM138" i="27"/>
  <c r="CM136" i="27"/>
  <c r="BP23" i="27"/>
  <c r="BQ44" i="27"/>
  <c r="BR44" i="27" s="1"/>
  <c r="BV44" i="27"/>
  <c r="BW44" i="27" s="1"/>
  <c r="BL114" i="27"/>
  <c r="BO114" i="27"/>
  <c r="BS114" i="27" s="1"/>
  <c r="BT114" i="27"/>
  <c r="BX114" i="27" s="1"/>
  <c r="CD114" i="27"/>
  <c r="CN40" i="27"/>
  <c r="CM141" i="27"/>
  <c r="BP131" i="27"/>
  <c r="CF77" i="27"/>
  <c r="BP247" i="27"/>
  <c r="BZ58" i="27"/>
  <c r="CQ60" i="27"/>
  <c r="BZ37" i="27"/>
  <c r="CM35" i="27"/>
  <c r="CZ92" i="27"/>
  <c r="CX92" i="27"/>
  <c r="CW92" i="27"/>
  <c r="CR92" i="27"/>
  <c r="CL3" i="27"/>
  <c r="CW116" i="27"/>
  <c r="CR116" i="27"/>
  <c r="CZ116" i="27"/>
  <c r="CX116" i="27"/>
  <c r="CF49" i="27"/>
  <c r="CM78" i="27"/>
  <c r="BV116" i="27"/>
  <c r="BQ116" i="27"/>
  <c r="CS122" i="27"/>
  <c r="CY122" i="27"/>
  <c r="CR47" i="27"/>
  <c r="CX47" i="27"/>
  <c r="CZ47" i="27"/>
  <c r="CW47" i="27"/>
  <c r="CQ25" i="27"/>
  <c r="BO156" i="27"/>
  <c r="BR156" i="27" s="1"/>
  <c r="BT156" i="27"/>
  <c r="BX156" i="27" s="1"/>
  <c r="CD156" i="27"/>
  <c r="BL156" i="27"/>
  <c r="BL39" i="27"/>
  <c r="BT39" i="27"/>
  <c r="BO39" i="27"/>
  <c r="CD39" i="27"/>
  <c r="BP207" i="27"/>
  <c r="CM30" i="27"/>
  <c r="CA121" i="27"/>
  <c r="CS179" i="27"/>
  <c r="CY179" i="27"/>
  <c r="BK37" i="27"/>
  <c r="BZ120" i="27"/>
  <c r="BP55" i="27"/>
  <c r="CA196" i="27"/>
  <c r="CL44" i="27"/>
  <c r="BU225" i="27"/>
  <c r="BY225" i="27"/>
  <c r="CM169" i="27"/>
  <c r="CZ150" i="27"/>
  <c r="CR150" i="27"/>
  <c r="CW150" i="27"/>
  <c r="CX150" i="27"/>
  <c r="BK257" i="27"/>
  <c r="CW205" i="27"/>
  <c r="CR205" i="27"/>
  <c r="CZ205" i="27"/>
  <c r="CX205" i="27"/>
  <c r="BV233" i="27"/>
  <c r="BQ233" i="27"/>
  <c r="CF96" i="27"/>
  <c r="BP251" i="27"/>
  <c r="BY68" i="27"/>
  <c r="BU68" i="27"/>
  <c r="CL212" i="27"/>
  <c r="BK130" i="27"/>
  <c r="CS112" i="27"/>
  <c r="CY112" i="27"/>
  <c r="CL172" i="27"/>
  <c r="CP172" i="27" s="1"/>
  <c r="BZ163" i="27"/>
  <c r="CE206" i="27"/>
  <c r="CL80" i="27"/>
  <c r="BZ266" i="27"/>
  <c r="CN77" i="27"/>
  <c r="CF135" i="27"/>
  <c r="CQ129" i="27"/>
  <c r="DA228" i="27"/>
  <c r="DC228" i="27" s="1"/>
  <c r="DA81" i="27"/>
  <c r="DC81" i="27" s="1"/>
  <c r="CQ96" i="27"/>
  <c r="BQ138" i="27"/>
  <c r="BV138" i="27"/>
  <c r="CS133" i="27"/>
  <c r="CY133" i="27"/>
  <c r="BZ162" i="27"/>
  <c r="BK24" i="36"/>
  <c r="BM24" i="36" s="1"/>
  <c r="CN120" i="27"/>
  <c r="CD293" i="27"/>
  <c r="BO293" i="27"/>
  <c r="BT293" i="27"/>
  <c r="BL293" i="27"/>
  <c r="BK180" i="27"/>
  <c r="BY46" i="27"/>
  <c r="CB46" i="27" s="1"/>
  <c r="BU46" i="27"/>
  <c r="BQ229" i="27"/>
  <c r="BV229" i="27"/>
  <c r="BT160" i="27"/>
  <c r="BO160" i="27"/>
  <c r="BL160" i="27"/>
  <c r="CD160" i="27"/>
  <c r="DA227" i="27"/>
  <c r="DC227" i="27" s="1"/>
  <c r="BP28" i="27"/>
  <c r="CW106" i="27"/>
  <c r="CX106" i="27"/>
  <c r="CR106" i="27"/>
  <c r="CZ106" i="27"/>
  <c r="CR119" i="27"/>
  <c r="CX119" i="27"/>
  <c r="CW119" i="27"/>
  <c r="CZ119" i="27"/>
  <c r="CY189" i="27"/>
  <c r="CS189" i="27"/>
  <c r="CE106" i="27"/>
  <c r="BQ33" i="27"/>
  <c r="BV33" i="27"/>
  <c r="BK151" i="27"/>
  <c r="BM151" i="27" s="1"/>
  <c r="BZ173" i="27"/>
  <c r="DA151" i="27"/>
  <c r="DC151" i="27" s="1"/>
  <c r="BK61" i="27"/>
  <c r="BM61" i="27" s="1"/>
  <c r="BY47" i="27"/>
  <c r="BU47" i="27"/>
  <c r="BP13" i="27"/>
  <c r="BQ208" i="27"/>
  <c r="BV208" i="27"/>
  <c r="CY83" i="27"/>
  <c r="CS83" i="27"/>
  <c r="BP39" i="27"/>
  <c r="CM125" i="27"/>
  <c r="BT12" i="27"/>
  <c r="BX12" i="27" s="1"/>
  <c r="BO12" i="27"/>
  <c r="BL12" i="27"/>
  <c r="BM12" i="27" s="1"/>
  <c r="CD12" i="27"/>
  <c r="CA71" i="27"/>
  <c r="CN146" i="27"/>
  <c r="CA159" i="27"/>
  <c r="CN127" i="27"/>
  <c r="BZ92" i="27"/>
  <c r="CE102" i="27"/>
  <c r="CX167" i="27"/>
  <c r="CW167" i="27"/>
  <c r="CZ167" i="27"/>
  <c r="CR167" i="27"/>
  <c r="BV140" i="27"/>
  <c r="BQ140" i="27"/>
  <c r="BZ106" i="27"/>
  <c r="CM129" i="27"/>
  <c r="CQ17" i="27"/>
  <c r="BZ174" i="27"/>
  <c r="CA162" i="27"/>
  <c r="CE98" i="27"/>
  <c r="CF169" i="27"/>
  <c r="CY23" i="27"/>
  <c r="CS23" i="27"/>
  <c r="CT23" i="27" s="1"/>
  <c r="CQ249" i="27"/>
  <c r="CU249" i="27" s="1"/>
  <c r="BK232" i="27"/>
  <c r="CD197" i="27"/>
  <c r="BL197" i="27"/>
  <c r="BO197" i="27"/>
  <c r="BT197" i="27"/>
  <c r="CN181" i="27"/>
  <c r="BL286" i="27"/>
  <c r="CD286" i="27"/>
  <c r="BO286" i="27"/>
  <c r="BS286" i="27" s="1"/>
  <c r="BT286" i="27"/>
  <c r="BV76" i="27"/>
  <c r="BQ76" i="27"/>
  <c r="CA204" i="27"/>
  <c r="CB204" i="27" s="1"/>
  <c r="CY109" i="27"/>
  <c r="CS109" i="27"/>
  <c r="CS113" i="27"/>
  <c r="CY113" i="27"/>
  <c r="CR158" i="27"/>
  <c r="CW158" i="27"/>
  <c r="CZ158" i="27"/>
  <c r="CX158" i="27"/>
  <c r="CW234" i="27"/>
  <c r="CX234" i="27"/>
  <c r="CR234" i="27"/>
  <c r="CZ234" i="27"/>
  <c r="BY22" i="27"/>
  <c r="BU22" i="27"/>
  <c r="DA33" i="27"/>
  <c r="DC33" i="27" s="1"/>
  <c r="CF208" i="27"/>
  <c r="BV189" i="27"/>
  <c r="BQ189" i="27"/>
  <c r="CL88" i="27"/>
  <c r="CQ174" i="27"/>
  <c r="BZ8" i="27"/>
  <c r="BY115" i="27"/>
  <c r="BU115" i="27"/>
  <c r="CA73" i="27"/>
  <c r="CB73" i="27" s="1"/>
  <c r="BP169" i="27"/>
  <c r="BK263" i="27"/>
  <c r="CD155" i="27"/>
  <c r="BL155" i="27"/>
  <c r="BO155" i="27"/>
  <c r="BT155" i="27"/>
  <c r="BL162" i="27"/>
  <c r="BO162" i="27"/>
  <c r="BT162" i="27"/>
  <c r="CD162" i="27"/>
  <c r="BP11" i="27"/>
  <c r="BV205" i="27"/>
  <c r="BQ205" i="27"/>
  <c r="CY198" i="27"/>
  <c r="CS198" i="27"/>
  <c r="BP290" i="27"/>
  <c r="CL55" i="27"/>
  <c r="CN109" i="27"/>
  <c r="DA283" i="27"/>
  <c r="DC283" i="27" s="1"/>
  <c r="CQ176" i="27"/>
  <c r="BV137" i="27"/>
  <c r="BQ137" i="27"/>
  <c r="BQ84" i="27"/>
  <c r="BR84" i="27" s="1"/>
  <c r="BV84" i="27"/>
  <c r="BK303" i="27"/>
  <c r="CF123" i="27"/>
  <c r="CY219" i="27"/>
  <c r="CS219" i="27"/>
  <c r="CR27" i="27"/>
  <c r="CZ27" i="27"/>
  <c r="CW27" i="27"/>
  <c r="CX27" i="27"/>
  <c r="DA17" i="27"/>
  <c r="DC17" i="27" s="1"/>
  <c r="CS193" i="27"/>
  <c r="CY193" i="27"/>
  <c r="CM56" i="27"/>
  <c r="BZ18" i="27"/>
  <c r="BL115" i="27"/>
  <c r="BO115" i="27"/>
  <c r="BT115" i="27"/>
  <c r="CD115" i="27"/>
  <c r="BP42" i="27"/>
  <c r="CA41" i="27"/>
  <c r="BP100" i="27"/>
  <c r="DA140" i="27"/>
  <c r="DC140" i="27" s="1"/>
  <c r="BO108" i="27"/>
  <c r="BR108" i="27" s="1"/>
  <c r="CD108" i="27"/>
  <c r="CH108" i="27" s="1"/>
  <c r="BT108" i="27"/>
  <c r="BL108" i="27"/>
  <c r="CQ69" i="27"/>
  <c r="BJ9" i="27"/>
  <c r="CX28" i="27"/>
  <c r="CW28" i="27"/>
  <c r="CZ28" i="27"/>
  <c r="CR28" i="27"/>
  <c r="BK72" i="27"/>
  <c r="CE65" i="27"/>
  <c r="BT148" i="27"/>
  <c r="CD148" i="27"/>
  <c r="BO148" i="27"/>
  <c r="BL148" i="27"/>
  <c r="BZ211" i="27"/>
  <c r="CF131" i="27"/>
  <c r="BT63" i="27"/>
  <c r="CD63" i="27"/>
  <c r="BO63" i="27"/>
  <c r="BL63" i="27"/>
  <c r="BK18" i="27"/>
  <c r="CM49" i="27"/>
  <c r="BQ24" i="27"/>
  <c r="BR24" i="27" s="1"/>
  <c r="BV24" i="27"/>
  <c r="CL116" i="27"/>
  <c r="CE135" i="27"/>
  <c r="CM210" i="27"/>
  <c r="CF74" i="27"/>
  <c r="CD81" i="27"/>
  <c r="BT81" i="27"/>
  <c r="BO81" i="27"/>
  <c r="BL81" i="27"/>
  <c r="BV21" i="27"/>
  <c r="BQ21" i="27"/>
  <c r="BR21" i="27" s="1"/>
  <c r="BY136" i="27"/>
  <c r="BU136" i="27"/>
  <c r="CE145" i="27"/>
  <c r="CF147" i="27"/>
  <c r="CQ27" i="27"/>
  <c r="BU248" i="27"/>
  <c r="BY248" i="27"/>
  <c r="CF232" i="27"/>
  <c r="BZ172" i="27"/>
  <c r="BY137" i="27"/>
  <c r="CC137" i="27" s="1"/>
  <c r="BU137" i="27"/>
  <c r="CR79" i="27"/>
  <c r="CW79" i="27"/>
  <c r="CX79" i="27"/>
  <c r="CZ79" i="27"/>
  <c r="CY191" i="27"/>
  <c r="CS191" i="27"/>
  <c r="CR172" i="27"/>
  <c r="CX172" i="27"/>
  <c r="CZ172" i="27"/>
  <c r="CW172" i="27"/>
  <c r="BY79" i="27"/>
  <c r="CC79" i="27" s="1"/>
  <c r="BU79" i="27"/>
  <c r="CF110" i="27"/>
  <c r="BY237" i="27"/>
  <c r="CC237" i="27" s="1"/>
  <c r="BU237" i="27"/>
  <c r="CQ78" i="27"/>
  <c r="CT78" i="27" s="1"/>
  <c r="BV207" i="27"/>
  <c r="BQ207" i="27"/>
  <c r="BP110" i="27"/>
  <c r="CN49" i="27"/>
  <c r="CY253" i="27"/>
  <c r="CS253" i="27"/>
  <c r="CS24" i="27"/>
  <c r="CY24" i="27"/>
  <c r="CZ202" i="27"/>
  <c r="CX202" i="27"/>
  <c r="CR202" i="27"/>
  <c r="CW202" i="27"/>
  <c r="BP145" i="27"/>
  <c r="CF128" i="27"/>
  <c r="CX225" i="27"/>
  <c r="CZ225" i="27"/>
  <c r="CW225" i="27"/>
  <c r="CR225" i="27"/>
  <c r="CE239" i="27"/>
  <c r="CS108" i="27"/>
  <c r="CT108" i="27" s="1"/>
  <c r="CY108" i="27"/>
  <c r="CA157" i="27"/>
  <c r="BO119" i="27"/>
  <c r="BS119" i="27" s="1"/>
  <c r="BL119" i="27"/>
  <c r="CD119" i="27"/>
  <c r="BT119" i="27"/>
  <c r="CN280" i="27"/>
  <c r="CA155" i="27"/>
  <c r="CY153" i="27"/>
  <c r="CS153" i="27"/>
  <c r="CE154" i="27"/>
  <c r="BK165" i="27"/>
  <c r="BY173" i="27"/>
  <c r="BU173" i="27"/>
  <c r="CM124" i="27"/>
  <c r="CN184" i="27"/>
  <c r="CO184" i="27" s="1"/>
  <c r="CZ35" i="27"/>
  <c r="CX35" i="27"/>
  <c r="CW35" i="27"/>
  <c r="CR35" i="27"/>
  <c r="DA49" i="27"/>
  <c r="DC49" i="27" s="1"/>
  <c r="BP177" i="27"/>
  <c r="CY139" i="27"/>
  <c r="CS139" i="27"/>
  <c r="BZ207" i="27"/>
  <c r="CN29" i="27"/>
  <c r="CO29" i="27" s="1"/>
  <c r="DA58" i="27"/>
  <c r="DC58" i="27" s="1"/>
  <c r="CQ93" i="27"/>
  <c r="BV30" i="27"/>
  <c r="BQ30" i="27"/>
  <c r="BL201" i="27"/>
  <c r="CD201" i="27"/>
  <c r="BT201" i="27"/>
  <c r="BO201" i="27"/>
  <c r="CA174" i="27"/>
  <c r="CE10" i="27"/>
  <c r="CF164" i="27"/>
  <c r="CM167" i="27"/>
  <c r="CL134" i="27"/>
  <c r="CO134" i="27" s="1"/>
  <c r="CL103" i="27"/>
  <c r="CN16" i="27"/>
  <c r="BP136" i="27"/>
  <c r="CY131" i="27"/>
  <c r="CS131" i="27"/>
  <c r="CN84" i="27"/>
  <c r="CM134" i="27"/>
  <c r="BK170" i="27"/>
  <c r="BM170" i="27" s="1"/>
  <c r="CS143" i="27"/>
  <c r="CT143" i="27" s="1"/>
  <c r="CY143" i="27"/>
  <c r="CF139" i="27"/>
  <c r="CN221" i="27"/>
  <c r="DA100" i="27"/>
  <c r="DC100" i="27" s="1"/>
  <c r="BP93" i="27"/>
  <c r="BY27" i="27"/>
  <c r="BU27" i="27"/>
  <c r="CF100" i="27"/>
  <c r="CY93" i="27"/>
  <c r="CS93" i="27"/>
  <c r="BV149" i="27"/>
  <c r="BQ149" i="27"/>
  <c r="BP113" i="27"/>
  <c r="BZ324" i="27"/>
  <c r="BV53" i="27"/>
  <c r="BW53" i="27" s="1"/>
  <c r="BQ53" i="27"/>
  <c r="BR53" i="27" s="1"/>
  <c r="CM46" i="27"/>
  <c r="CL145" i="27"/>
  <c r="CS62" i="27"/>
  <c r="CY62" i="27"/>
  <c r="CN27" i="27"/>
  <c r="CL67" i="27"/>
  <c r="BL45" i="27"/>
  <c r="CD45" i="27"/>
  <c r="CH45" i="27" s="1"/>
  <c r="BO45" i="27"/>
  <c r="BT45" i="27"/>
  <c r="CR143" i="27"/>
  <c r="CZ143" i="27"/>
  <c r="CX143" i="27"/>
  <c r="CW143" i="27"/>
  <c r="DA112" i="27"/>
  <c r="DC112" i="27" s="1"/>
  <c r="CA207" i="27"/>
  <c r="BP82" i="27"/>
  <c r="BP155" i="27"/>
  <c r="CS173" i="27"/>
  <c r="CY173" i="27"/>
  <c r="BK225" i="27"/>
  <c r="CE210" i="27"/>
  <c r="CS48" i="27"/>
  <c r="CT48" i="27" s="1"/>
  <c r="CY48" i="27"/>
  <c r="BJ31" i="27"/>
  <c r="CW122" i="27"/>
  <c r="CZ122" i="27"/>
  <c r="CR122" i="27"/>
  <c r="CX122" i="27"/>
  <c r="CA91" i="27"/>
  <c r="BP150" i="27"/>
  <c r="CS42" i="27"/>
  <c r="CY42" i="27"/>
  <c r="CE234" i="27"/>
  <c r="BK100" i="27"/>
  <c r="BP46" i="27"/>
  <c r="CF68" i="27"/>
  <c r="CA107" i="27"/>
  <c r="CF41" i="27"/>
  <c r="BK13" i="27"/>
  <c r="CY114" i="27"/>
  <c r="CS114" i="27"/>
  <c r="BK243" i="27"/>
  <c r="BP147" i="27"/>
  <c r="CM285" i="27"/>
  <c r="DA137" i="27"/>
  <c r="DC137" i="27" s="1"/>
  <c r="CF48" i="27"/>
  <c r="CG48" i="27" s="1"/>
  <c r="BO221" i="27"/>
  <c r="BS221" i="27" s="1"/>
  <c r="BT221" i="27"/>
  <c r="BL221" i="27"/>
  <c r="CD221" i="27"/>
  <c r="BU143" i="27"/>
  <c r="BY143" i="27"/>
  <c r="DA199" i="27"/>
  <c r="DC199" i="27" s="1"/>
  <c r="BT181" i="27"/>
  <c r="BL181" i="27"/>
  <c r="BO181" i="27"/>
  <c r="CD181" i="27"/>
  <c r="CG181" i="27" s="1"/>
  <c r="DA145" i="27"/>
  <c r="DC145" i="27" s="1"/>
  <c r="BQ247" i="27"/>
  <c r="BR247" i="27" s="1"/>
  <c r="BV247" i="27"/>
  <c r="CA269" i="27"/>
  <c r="CN122" i="27"/>
  <c r="CA260" i="27"/>
  <c r="BK108" i="27"/>
  <c r="CF286" i="27"/>
  <c r="CL219" i="27"/>
  <c r="CP219" i="27" s="1"/>
  <c r="CN15" i="36"/>
  <c r="BP149" i="27"/>
  <c r="BJ28" i="27"/>
  <c r="BP126" i="27"/>
  <c r="CM51" i="27"/>
  <c r="BQ202" i="27"/>
  <c r="BV202" i="27"/>
  <c r="BK83" i="27"/>
  <c r="BL186" i="27"/>
  <c r="CD186" i="27"/>
  <c r="BT186" i="27"/>
  <c r="BO186" i="27"/>
  <c r="BS186" i="27" s="1"/>
  <c r="CM176" i="27"/>
  <c r="DA153" i="27"/>
  <c r="DC153" i="27" s="1"/>
  <c r="BO93" i="27"/>
  <c r="BS93" i="27" s="1"/>
  <c r="BT93" i="27"/>
  <c r="BX93" i="27" s="1"/>
  <c r="CD93" i="27"/>
  <c r="BL93" i="27"/>
  <c r="CX69" i="27"/>
  <c r="CW69" i="27"/>
  <c r="CR69" i="27"/>
  <c r="CZ69" i="27"/>
  <c r="CQ37" i="27"/>
  <c r="BP71" i="27"/>
  <c r="BZ146" i="27"/>
  <c r="CF116" i="27"/>
  <c r="CN70" i="27"/>
  <c r="CO70" i="27" s="1"/>
  <c r="CX53" i="27"/>
  <c r="CW53" i="27"/>
  <c r="CZ53" i="27"/>
  <c r="CR53" i="27"/>
  <c r="CM26" i="27"/>
  <c r="CF17" i="27"/>
  <c r="BY14" i="27"/>
  <c r="BU14" i="27"/>
  <c r="CE63" i="27"/>
  <c r="BY117" i="27"/>
  <c r="BU117" i="27"/>
  <c r="BQ170" i="27"/>
  <c r="BR170" i="27" s="1"/>
  <c r="BV170" i="27"/>
  <c r="CL9" i="27"/>
  <c r="BK222" i="27"/>
  <c r="BQ121" i="27"/>
  <c r="BV121" i="27"/>
  <c r="CF106" i="27"/>
  <c r="DA176" i="27"/>
  <c r="DC176" i="27" s="1"/>
  <c r="BT147" i="27"/>
  <c r="BO147" i="27"/>
  <c r="BS147" i="27" s="1"/>
  <c r="CD147" i="27"/>
  <c r="BL147" i="27"/>
  <c r="CN71" i="27"/>
  <c r="CO71" i="27" s="1"/>
  <c r="BZ145" i="27"/>
  <c r="DA111" i="27"/>
  <c r="DC111" i="27" s="1"/>
  <c r="CM105" i="27"/>
  <c r="CE224" i="27"/>
  <c r="CQ166" i="27"/>
  <c r="CW111" i="27"/>
  <c r="CZ111" i="27"/>
  <c r="CX111" i="27"/>
  <c r="CR111" i="27"/>
  <c r="BU83" i="27"/>
  <c r="BY83" i="27"/>
  <c r="CR182" i="27"/>
  <c r="CW182" i="27"/>
  <c r="CX182" i="27"/>
  <c r="CZ182" i="27"/>
  <c r="BV299" i="27"/>
  <c r="BQ299" i="27"/>
  <c r="BV198" i="27"/>
  <c r="BQ198" i="27"/>
  <c r="CA179" i="27"/>
  <c r="CE147" i="27"/>
  <c r="DA252" i="27"/>
  <c r="DC252" i="27" s="1"/>
  <c r="DA188" i="27"/>
  <c r="DC188" i="27" s="1"/>
  <c r="BP218" i="27"/>
  <c r="DA305" i="27"/>
  <c r="DC305" i="27" s="1"/>
  <c r="CQ139" i="27"/>
  <c r="BZ155" i="27"/>
  <c r="BZ140" i="27"/>
  <c r="BL69" i="27"/>
  <c r="BO69" i="27"/>
  <c r="CD69" i="27"/>
  <c r="BT69" i="27"/>
  <c r="BK313" i="27"/>
  <c r="CE313" i="27"/>
  <c r="CE117" i="27"/>
  <c r="CE197" i="27"/>
  <c r="BP189" i="27"/>
  <c r="BV134" i="27"/>
  <c r="BQ134" i="27"/>
  <c r="CA247" i="27"/>
  <c r="CN149" i="27"/>
  <c r="BQ38" i="27"/>
  <c r="BV38" i="27"/>
  <c r="BV124" i="27"/>
  <c r="BQ124" i="27"/>
  <c r="CF118" i="27"/>
  <c r="CG118" i="27" s="1"/>
  <c r="BP111" i="27"/>
  <c r="CL93" i="27"/>
  <c r="CP93" i="27" s="1"/>
  <c r="CL182" i="27"/>
  <c r="CP182" i="27" s="1"/>
  <c r="BZ15" i="36"/>
  <c r="CL47" i="27"/>
  <c r="CQ88" i="27"/>
  <c r="CF209" i="27"/>
  <c r="CM91" i="27"/>
  <c r="DA251" i="27"/>
  <c r="DC251" i="27" s="1"/>
  <c r="CR154" i="27"/>
  <c r="CX154" i="27"/>
  <c r="CW154" i="27"/>
  <c r="CZ154" i="27"/>
  <c r="CA103" i="27"/>
  <c r="CB103" i="27" s="1"/>
  <c r="BP159" i="27"/>
  <c r="BO26" i="36"/>
  <c r="BL26" i="36"/>
  <c r="BT26" i="36"/>
  <c r="BZ65" i="36"/>
  <c r="CD284" i="27"/>
  <c r="BO284" i="27"/>
  <c r="BL284" i="27"/>
  <c r="BT284" i="27"/>
  <c r="CQ73" i="27"/>
  <c r="CA75" i="27"/>
  <c r="CB75" i="27" s="1"/>
  <c r="CF43" i="27"/>
  <c r="CG43" i="27" s="1"/>
  <c r="DA44" i="27"/>
  <c r="DC44" i="27" s="1"/>
  <c r="DA18" i="27"/>
  <c r="DC18" i="27" s="1"/>
  <c r="CY285" i="27"/>
  <c r="CS285" i="27"/>
  <c r="CZ10" i="36"/>
  <c r="CW10" i="36"/>
  <c r="CR10" i="36"/>
  <c r="CX10" i="36"/>
  <c r="CF29" i="27"/>
  <c r="CG29" i="27" s="1"/>
  <c r="CL170" i="27"/>
  <c r="CP170" i="27" s="1"/>
  <c r="CE120" i="27"/>
  <c r="CS156" i="27"/>
  <c r="CY156" i="27"/>
  <c r="CE16" i="27"/>
  <c r="BV203" i="27"/>
  <c r="BQ203" i="27"/>
  <c r="CM62" i="27"/>
  <c r="CN158" i="27"/>
  <c r="CA191" i="27"/>
  <c r="CE23" i="27"/>
  <c r="CL13" i="27"/>
  <c r="CP13" i="27" s="1"/>
  <c r="BL113" i="27"/>
  <c r="CD113" i="27"/>
  <c r="BT113" i="27"/>
  <c r="BW113" i="27" s="1"/>
  <c r="BO113" i="27"/>
  <c r="BS113" i="27" s="1"/>
  <c r="CS77" i="27"/>
  <c r="CT77" i="27" s="1"/>
  <c r="CY77" i="27"/>
  <c r="CR193" i="27"/>
  <c r="CX193" i="27"/>
  <c r="CZ193" i="27"/>
  <c r="CW193" i="27"/>
  <c r="CA61" i="27"/>
  <c r="DA241" i="27"/>
  <c r="DC241" i="27" s="1"/>
  <c r="CY52" i="27"/>
  <c r="CS52" i="27"/>
  <c r="CT52" i="27" s="1"/>
  <c r="CM48" i="27"/>
  <c r="BK29" i="27"/>
  <c r="BM29" i="27" s="1"/>
  <c r="CA11" i="27"/>
  <c r="CB11" i="27" s="1"/>
  <c r="CQ66" i="27"/>
  <c r="CM36" i="27"/>
  <c r="CM60" i="27"/>
  <c r="BP17" i="27"/>
  <c r="DA52" i="27"/>
  <c r="DC52" i="27" s="1"/>
  <c r="CQ24" i="27"/>
  <c r="CS94" i="27"/>
  <c r="CY94" i="27"/>
  <c r="CQ62" i="27"/>
  <c r="BK136" i="27"/>
  <c r="BM136" i="27" s="1"/>
  <c r="CF306" i="27"/>
  <c r="BO18" i="36"/>
  <c r="BL18" i="36"/>
  <c r="BT18" i="36"/>
  <c r="BK175" i="27"/>
  <c r="BM175" i="27" s="1"/>
  <c r="CA148" i="27"/>
  <c r="BY18" i="27"/>
  <c r="BU18" i="27"/>
  <c r="CM225" i="27"/>
  <c r="CS137" i="27"/>
  <c r="CY137" i="27"/>
  <c r="BY134" i="27"/>
  <c r="CC134" i="27" s="1"/>
  <c r="BU134" i="27"/>
  <c r="CE131" i="27"/>
  <c r="CQ43" i="27"/>
  <c r="CE28" i="27"/>
  <c r="CF196" i="27"/>
  <c r="CX174" i="27"/>
  <c r="CW174" i="27"/>
  <c r="CZ174" i="27"/>
  <c r="CR174" i="27"/>
  <c r="CE161" i="27"/>
  <c r="CQ228" i="27"/>
  <c r="CS273" i="27"/>
  <c r="CY273" i="27"/>
  <c r="CN245" i="27"/>
  <c r="CR89" i="27"/>
  <c r="CZ89" i="27"/>
  <c r="CX89" i="27"/>
  <c r="CW89" i="27"/>
  <c r="BK186" i="27"/>
  <c r="BM186" i="27" s="1"/>
  <c r="CF107" i="27"/>
  <c r="CY203" i="27"/>
  <c r="CS203" i="27"/>
  <c r="CQ193" i="27"/>
  <c r="CU193" i="27" s="1"/>
  <c r="BV216" i="27"/>
  <c r="BQ216" i="27"/>
  <c r="CL65" i="27"/>
  <c r="CP65" i="27" s="1"/>
  <c r="CA212" i="27"/>
  <c r="BV148" i="27"/>
  <c r="BQ148" i="27"/>
  <c r="CF67" i="27"/>
  <c r="CN97" i="27"/>
  <c r="CD139" i="27"/>
  <c r="BT139" i="27"/>
  <c r="BX139" i="27" s="1"/>
  <c r="BL139" i="27"/>
  <c r="BO139" i="27"/>
  <c r="BS139" i="27" s="1"/>
  <c r="CZ197" i="27"/>
  <c r="CW197" i="27"/>
  <c r="CR197" i="27"/>
  <c r="CX197" i="27"/>
  <c r="BK33" i="27"/>
  <c r="BZ125" i="27"/>
  <c r="CE202" i="27"/>
  <c r="DA186" i="27"/>
  <c r="DC186" i="27" s="1"/>
  <c r="CM153" i="27"/>
  <c r="BQ103" i="27"/>
  <c r="BV103" i="27"/>
  <c r="BW103" i="27" s="1"/>
  <c r="CL276" i="27"/>
  <c r="CF296" i="27"/>
  <c r="CA99" i="27"/>
  <c r="CB99" i="27" s="1"/>
  <c r="CN148" i="27"/>
  <c r="CL227" i="27"/>
  <c r="BQ250" i="27"/>
  <c r="BV250" i="27"/>
  <c r="BL142" i="27"/>
  <c r="BT142" i="27"/>
  <c r="BO142" i="27"/>
  <c r="CD142" i="27"/>
  <c r="CH142" i="27" s="1"/>
  <c r="CQ83" i="27"/>
  <c r="CN115" i="27"/>
  <c r="CE170" i="27"/>
  <c r="BZ81" i="27"/>
  <c r="CL124" i="27"/>
  <c r="CO124" i="27" s="1"/>
  <c r="BV58" i="27"/>
  <c r="BQ58" i="27"/>
  <c r="CQ20" i="27"/>
  <c r="CM44" i="27"/>
  <c r="CQ75" i="27"/>
  <c r="CM161" i="27"/>
  <c r="BJ33" i="27"/>
  <c r="CN137" i="27"/>
  <c r="CA201" i="27"/>
  <c r="CN58" i="27"/>
  <c r="CO58" i="27" s="1"/>
  <c r="BO227" i="27"/>
  <c r="BS227" i="27" s="1"/>
  <c r="CD227" i="27"/>
  <c r="CH227" i="27" s="1"/>
  <c r="BL227" i="27"/>
  <c r="BT227" i="27"/>
  <c r="CA97" i="27"/>
  <c r="CM307" i="27"/>
  <c r="CL69" i="27"/>
  <c r="CM149" i="27"/>
  <c r="CE177" i="27"/>
  <c r="CE114" i="27"/>
  <c r="CQ51" i="27"/>
  <c r="CA57" i="27"/>
  <c r="BV169" i="27"/>
  <c r="BQ169" i="27"/>
  <c r="CN114" i="27"/>
  <c r="BZ183" i="27"/>
  <c r="DA46" i="27"/>
  <c r="DC46" i="27" s="1"/>
  <c r="CN21" i="27"/>
  <c r="BY39" i="27"/>
  <c r="BU39" i="27"/>
  <c r="DA60" i="27"/>
  <c r="DC60" i="27" s="1"/>
  <c r="BZ143" i="27"/>
  <c r="CA184" i="27"/>
  <c r="CY118" i="27"/>
  <c r="CS118" i="27"/>
  <c r="CT118" i="27" s="1"/>
  <c r="BY104" i="27"/>
  <c r="BU104" i="27"/>
  <c r="CY106" i="27"/>
  <c r="CS106" i="27"/>
  <c r="BK202" i="27"/>
  <c r="BM202" i="27" s="1"/>
  <c r="BY84" i="27"/>
  <c r="CC84" i="27" s="1"/>
  <c r="BU84" i="27"/>
  <c r="CA146" i="27"/>
  <c r="CB146" i="27" s="1"/>
  <c r="CL30" i="27"/>
  <c r="DA204" i="27"/>
  <c r="DC204" i="27" s="1"/>
  <c r="BP51" i="27"/>
  <c r="BK248" i="27"/>
  <c r="BO18" i="27"/>
  <c r="CD18" i="27"/>
  <c r="BT18" i="27"/>
  <c r="BL18" i="27"/>
  <c r="CY110" i="27"/>
  <c r="CS110" i="27"/>
  <c r="CF258" i="27"/>
  <c r="CA38" i="27"/>
  <c r="CS33" i="27"/>
  <c r="CY33" i="27"/>
  <c r="BZ75" i="27"/>
  <c r="BQ180" i="27"/>
  <c r="BV180" i="27"/>
  <c r="CA161" i="27"/>
  <c r="BK137" i="27"/>
  <c r="BM137" i="27" s="1"/>
  <c r="CL132" i="27"/>
  <c r="CM95" i="27"/>
  <c r="CF138" i="27"/>
  <c r="CL85" i="27"/>
  <c r="BZ195" i="27"/>
  <c r="CF151" i="27"/>
  <c r="BP21" i="27"/>
  <c r="CA70" i="27"/>
  <c r="BP89" i="27"/>
  <c r="CY228" i="27"/>
  <c r="CS228" i="27"/>
  <c r="BT255" i="27"/>
  <c r="BO255" i="27"/>
  <c r="CD255" i="27"/>
  <c r="BL255" i="27"/>
  <c r="BK58" i="27"/>
  <c r="CF64" i="27"/>
  <c r="BU161" i="27"/>
  <c r="BY161" i="27"/>
  <c r="CC161" i="27" s="1"/>
  <c r="CQ55" i="36"/>
  <c r="CM270" i="27"/>
  <c r="CF263" i="27"/>
  <c r="DA185" i="27"/>
  <c r="DC185" i="27" s="1"/>
  <c r="CN121" i="27"/>
  <c r="CF129" i="27"/>
  <c r="CN111" i="27"/>
  <c r="CM61" i="27"/>
  <c r="BK158" i="27"/>
  <c r="BM158" i="27" s="1"/>
  <c r="CN305" i="27"/>
  <c r="CL83" i="27"/>
  <c r="CM310" i="27"/>
  <c r="CA210" i="27"/>
  <c r="BV122" i="27"/>
  <c r="BW122" i="27" s="1"/>
  <c r="BQ122" i="27"/>
  <c r="CA30" i="27"/>
  <c r="BV285" i="27"/>
  <c r="BQ285" i="27"/>
  <c r="CA230" i="27"/>
  <c r="BZ187" i="27"/>
  <c r="CN212" i="27"/>
  <c r="BT116" i="27"/>
  <c r="BX116" i="27" s="1"/>
  <c r="BO116" i="27"/>
  <c r="BS116" i="27" s="1"/>
  <c r="BL116" i="27"/>
  <c r="BM116" i="27" s="1"/>
  <c r="CD116" i="27"/>
  <c r="CF20" i="27"/>
  <c r="CL208" i="27"/>
  <c r="BP178" i="27"/>
  <c r="BZ238" i="27"/>
  <c r="DA282" i="27"/>
  <c r="DC282" i="27" s="1"/>
  <c r="BY295" i="27"/>
  <c r="BU295" i="27"/>
  <c r="CL155" i="27"/>
  <c r="CE139" i="27"/>
  <c r="BO169" i="27"/>
  <c r="CD169" i="27"/>
  <c r="BL169" i="27"/>
  <c r="BT169" i="27"/>
  <c r="BX169" i="27" s="1"/>
  <c r="CF134" i="27"/>
  <c r="CG134" i="27" s="1"/>
  <c r="CL42" i="27"/>
  <c r="CE140" i="27"/>
  <c r="BV89" i="27"/>
  <c r="BQ89" i="27"/>
  <c r="CE100" i="27"/>
  <c r="CR186" i="27"/>
  <c r="CX186" i="27"/>
  <c r="CW186" i="27"/>
  <c r="CZ186" i="27"/>
  <c r="CL249" i="27"/>
  <c r="CP249" i="27" s="1"/>
  <c r="CY298" i="27"/>
  <c r="CS298" i="27"/>
  <c r="DA69" i="27"/>
  <c r="DC69" i="27" s="1"/>
  <c r="CN37" i="27"/>
  <c r="CQ105" i="27"/>
  <c r="BL172" i="27"/>
  <c r="BO172" i="27"/>
  <c r="CD172" i="27"/>
  <c r="BT172" i="27"/>
  <c r="CW109" i="27"/>
  <c r="CZ109" i="27"/>
  <c r="CR109" i="27"/>
  <c r="CX109" i="27"/>
  <c r="CL236" i="27"/>
  <c r="CY126" i="27"/>
  <c r="CS126" i="27"/>
  <c r="CE173" i="27"/>
  <c r="CL64" i="27"/>
  <c r="CA172" i="27"/>
  <c r="DA167" i="27"/>
  <c r="DC167" i="27" s="1"/>
  <c r="CE157" i="27"/>
  <c r="BZ311" i="27"/>
  <c r="CQ167" i="27"/>
  <c r="CR104" i="27"/>
  <c r="CW104" i="27"/>
  <c r="CX104" i="27"/>
  <c r="CZ104" i="27"/>
  <c r="BP27" i="27"/>
  <c r="BV20" i="27"/>
  <c r="BQ20" i="27"/>
  <c r="CY144" i="27"/>
  <c r="CS144" i="27"/>
  <c r="BO168" i="27"/>
  <c r="CD168" i="27"/>
  <c r="BL168" i="27"/>
  <c r="BT168" i="27"/>
  <c r="BP198" i="27"/>
  <c r="CM154" i="27"/>
  <c r="CS20" i="27"/>
  <c r="CY20" i="27"/>
  <c r="BV48" i="27"/>
  <c r="BQ48" i="27"/>
  <c r="CS202" i="27"/>
  <c r="CY202" i="27"/>
  <c r="BY108" i="27"/>
  <c r="BU108" i="27"/>
  <c r="CR99" i="27"/>
  <c r="CX99" i="27"/>
  <c r="CZ99" i="27"/>
  <c r="CW99" i="27"/>
  <c r="BQ204" i="27"/>
  <c r="BV204" i="27"/>
  <c r="BU208" i="27"/>
  <c r="BY208" i="27"/>
  <c r="CM96" i="27"/>
  <c r="BK78" i="27"/>
  <c r="BV141" i="27"/>
  <c r="BQ141" i="27"/>
  <c r="BV187" i="27"/>
  <c r="BQ187" i="27"/>
  <c r="CA181" i="27"/>
  <c r="BZ260" i="27"/>
  <c r="CF269" i="27"/>
  <c r="CE178" i="27"/>
  <c r="CF326" i="27"/>
  <c r="BY126" i="27"/>
  <c r="BU126" i="27"/>
  <c r="BK39" i="27"/>
  <c r="DA266" i="27"/>
  <c r="DC266" i="27" s="1"/>
  <c r="CY274" i="27"/>
  <c r="CS274" i="27"/>
  <c r="CM239" i="27"/>
  <c r="BZ197" i="27"/>
  <c r="DA110" i="27"/>
  <c r="DC110" i="27" s="1"/>
  <c r="CL233" i="27"/>
  <c r="CE166" i="27"/>
  <c r="BY229" i="27"/>
  <c r="BU229" i="27"/>
  <c r="CY242" i="27"/>
  <c r="CS242" i="27"/>
  <c r="BP245" i="27"/>
  <c r="CA311" i="27"/>
  <c r="BK77" i="36"/>
  <c r="BZ139" i="27"/>
  <c r="CN125" i="27"/>
  <c r="BV267" i="27"/>
  <c r="BQ267" i="27"/>
  <c r="CR166" i="27"/>
  <c r="CX166" i="27"/>
  <c r="CW166" i="27"/>
  <c r="CZ166" i="27"/>
  <c r="CE190" i="27"/>
  <c r="CA32" i="27"/>
  <c r="CB32" i="27" s="1"/>
  <c r="BP25" i="27"/>
  <c r="BK93" i="27"/>
  <c r="BM93" i="27" s="1"/>
  <c r="BZ33" i="27"/>
  <c r="BP90" i="27"/>
  <c r="CD217" i="27"/>
  <c r="BT217" i="27"/>
  <c r="BO217" i="27"/>
  <c r="BL217" i="27"/>
  <c r="BZ185" i="27"/>
  <c r="BL242" i="27"/>
  <c r="BO242" i="27"/>
  <c r="CD242" i="27"/>
  <c r="BT242" i="27"/>
  <c r="BX242" i="27" s="1"/>
  <c r="BP112" i="27"/>
  <c r="BP225" i="27"/>
  <c r="CE11" i="27"/>
  <c r="CN100" i="27"/>
  <c r="CO100" i="27" s="1"/>
  <c r="BQ313" i="27"/>
  <c r="BV313" i="27"/>
  <c r="CF73" i="27"/>
  <c r="BK193" i="27"/>
  <c r="CM112" i="27"/>
  <c r="CL244" i="27"/>
  <c r="DA209" i="27"/>
  <c r="DC209" i="27" s="1"/>
  <c r="CD112" i="27"/>
  <c r="BL112" i="27"/>
  <c r="BO112" i="27"/>
  <c r="BR112" i="27" s="1"/>
  <c r="BT112" i="27"/>
  <c r="BX112" i="27" s="1"/>
  <c r="CE124" i="27"/>
  <c r="CS37" i="27"/>
  <c r="CY37" i="27"/>
  <c r="CM100" i="27"/>
  <c r="BP148" i="27"/>
  <c r="BO301" i="27"/>
  <c r="BT301" i="27"/>
  <c r="CD301" i="27"/>
  <c r="BL301" i="27"/>
  <c r="CE151" i="27"/>
  <c r="BK210" i="27"/>
  <c r="BM210" i="27" s="1"/>
  <c r="CW187" i="27"/>
  <c r="CX187" i="27"/>
  <c r="CR187" i="27"/>
  <c r="CZ187" i="27"/>
  <c r="CM250" i="27"/>
  <c r="CS170" i="27"/>
  <c r="CY170" i="27"/>
  <c r="BK23" i="27"/>
  <c r="CY22" i="36"/>
  <c r="CS22" i="36"/>
  <c r="BV234" i="27"/>
  <c r="BQ234" i="27"/>
  <c r="BT68" i="27"/>
  <c r="BW68" i="27" s="1"/>
  <c r="CD68" i="27"/>
  <c r="CH68" i="27" s="1"/>
  <c r="BL68" i="27"/>
  <c r="BO68" i="27"/>
  <c r="BK212" i="27"/>
  <c r="BP157" i="27"/>
  <c r="CF308" i="27"/>
  <c r="BK172" i="27"/>
  <c r="BZ142" i="27"/>
  <c r="CE250" i="27"/>
  <c r="BP309" i="27"/>
  <c r="CQ244" i="27"/>
  <c r="CU244" i="27" s="1"/>
  <c r="CE326" i="27"/>
  <c r="BK259" i="27"/>
  <c r="BK144" i="27"/>
  <c r="CS178" i="27"/>
  <c r="CY178" i="27"/>
  <c r="DA163" i="27"/>
  <c r="DC163" i="27" s="1"/>
  <c r="CQ113" i="27"/>
  <c r="CM90" i="27"/>
  <c r="BZ214" i="27"/>
  <c r="BZ186" i="27"/>
  <c r="CZ190" i="27"/>
  <c r="CR190" i="27"/>
  <c r="CX190" i="27"/>
  <c r="CW190" i="27"/>
  <c r="BV104" i="27"/>
  <c r="BQ104" i="27"/>
  <c r="CQ106" i="27"/>
  <c r="CZ86" i="27"/>
  <c r="CR86" i="27"/>
  <c r="CX86" i="27"/>
  <c r="CW86" i="27"/>
  <c r="BK49" i="27"/>
  <c r="BT41" i="27"/>
  <c r="BW41" i="27" s="1"/>
  <c r="CD41" i="27"/>
  <c r="BO41" i="27"/>
  <c r="BL41" i="27"/>
  <c r="BM41" i="27" s="1"/>
  <c r="BP114" i="27"/>
  <c r="DA169" i="27"/>
  <c r="DC169" i="27" s="1"/>
  <c r="CQ162" i="27"/>
  <c r="CN202" i="27"/>
  <c r="CQ114" i="27"/>
  <c r="CQ100" i="27"/>
  <c r="BP259" i="27"/>
  <c r="BK189" i="27"/>
  <c r="CN82" i="27"/>
  <c r="CM47" i="27"/>
  <c r="CS188" i="27"/>
  <c r="CY188" i="27"/>
  <c r="CE199" i="27"/>
  <c r="CQ150" i="27"/>
  <c r="BP133" i="27"/>
  <c r="BV32" i="27"/>
  <c r="BQ32" i="27"/>
  <c r="CE165" i="27"/>
  <c r="CQ272" i="27"/>
  <c r="CY34" i="27"/>
  <c r="CS34" i="27"/>
  <c r="CM150" i="27"/>
  <c r="BL158" i="27"/>
  <c r="BT158" i="27"/>
  <c r="CD158" i="27"/>
  <c r="BO158" i="27"/>
  <c r="BZ262" i="27"/>
  <c r="DA131" i="27"/>
  <c r="DC131" i="27" s="1"/>
  <c r="CN20" i="27"/>
  <c r="BU53" i="27"/>
  <c r="BY53" i="27"/>
  <c r="CC53" i="27" s="1"/>
  <c r="BU297" i="27"/>
  <c r="BY297" i="27"/>
  <c r="CC297" i="27" s="1"/>
  <c r="BT153" i="27"/>
  <c r="BX153" i="27" s="1"/>
  <c r="BO153" i="27"/>
  <c r="BR153" i="27" s="1"/>
  <c r="BL153" i="27"/>
  <c r="CD153" i="27"/>
  <c r="CA178" i="27"/>
  <c r="BK276" i="27"/>
  <c r="CQ218" i="27"/>
  <c r="BP105" i="27"/>
  <c r="BZ93" i="27"/>
  <c r="CA276" i="27"/>
  <c r="CX148" i="27"/>
  <c r="CR148" i="27"/>
  <c r="CZ148" i="27"/>
  <c r="CW148" i="27"/>
  <c r="CD131" i="27"/>
  <c r="BT131" i="27"/>
  <c r="BL131" i="27"/>
  <c r="BO131" i="27"/>
  <c r="CM185" i="27"/>
  <c r="CM186" i="27"/>
  <c r="CZ131" i="27"/>
  <c r="CX131" i="27"/>
  <c r="CR131" i="27"/>
  <c r="CW131" i="27"/>
  <c r="CM117" i="27"/>
  <c r="CN64" i="27"/>
  <c r="CX52" i="27"/>
  <c r="CR52" i="27"/>
  <c r="CZ52" i="27"/>
  <c r="CW52" i="27"/>
  <c r="BJ23" i="27"/>
  <c r="CE82" i="27"/>
  <c r="BQ241" i="27"/>
  <c r="BV241" i="27"/>
  <c r="BZ150" i="27"/>
  <c r="BL140" i="27"/>
  <c r="CD140" i="27"/>
  <c r="CH140" i="27" s="1"/>
  <c r="BO140" i="27"/>
  <c r="BT140" i="27"/>
  <c r="BX140" i="27" s="1"/>
  <c r="CW113" i="27"/>
  <c r="CR113" i="27"/>
  <c r="CZ113" i="27"/>
  <c r="CX113" i="27"/>
  <c r="BP138" i="27"/>
  <c r="CY80" i="27"/>
  <c r="CS80" i="27"/>
  <c r="CM218" i="27"/>
  <c r="BP285" i="27"/>
  <c r="CL57" i="36"/>
  <c r="CM18" i="36"/>
  <c r="BU214" i="27"/>
  <c r="BY214" i="27"/>
  <c r="BP194" i="27"/>
  <c r="BP313" i="27"/>
  <c r="BP310" i="27"/>
  <c r="CF152" i="27"/>
  <c r="CS184" i="27"/>
  <c r="CY184" i="27"/>
  <c r="CE231" i="27"/>
  <c r="BY238" i="27"/>
  <c r="BU238" i="27"/>
  <c r="BU12" i="36"/>
  <c r="BY12" i="36"/>
  <c r="CC12" i="36" s="1"/>
  <c r="CZ204" i="27"/>
  <c r="CR204" i="27"/>
  <c r="CW204" i="27"/>
  <c r="CX204" i="27"/>
  <c r="CN16" i="36"/>
  <c r="BQ13" i="27"/>
  <c r="BV13" i="27"/>
  <c r="BW13" i="27" s="1"/>
  <c r="DA157" i="27"/>
  <c r="DC157" i="27" s="1"/>
  <c r="BL200" i="27"/>
  <c r="BO200" i="27"/>
  <c r="BT200" i="27"/>
  <c r="BW200" i="27" s="1"/>
  <c r="CD200" i="27"/>
  <c r="CA83" i="27"/>
  <c r="CN180" i="27"/>
  <c r="BK43" i="27"/>
  <c r="CE79" i="27"/>
  <c r="CE307" i="27"/>
  <c r="CW63" i="27"/>
  <c r="CR63" i="27"/>
  <c r="CZ63" i="27"/>
  <c r="CX63" i="27"/>
  <c r="BV244" i="27"/>
  <c r="BQ244" i="27"/>
  <c r="CQ154" i="27"/>
  <c r="DA62" i="27"/>
  <c r="DC62" i="27" s="1"/>
  <c r="BK149" i="27"/>
  <c r="BM149" i="27" s="1"/>
  <c r="CZ160" i="27"/>
  <c r="CW160" i="27"/>
  <c r="CR160" i="27"/>
  <c r="CX160" i="27"/>
  <c r="CE179" i="27"/>
  <c r="CA153" i="27"/>
  <c r="CF315" i="27"/>
  <c r="CQ67" i="27"/>
  <c r="CU67" i="27" s="1"/>
  <c r="CQ32" i="27"/>
  <c r="CU32" i="27" s="1"/>
  <c r="CS22" i="27"/>
  <c r="CY22" i="27"/>
  <c r="CF177" i="27"/>
  <c r="CR169" i="27"/>
  <c r="CX169" i="27"/>
  <c r="CZ169" i="27"/>
  <c r="CW169" i="27"/>
  <c r="BQ199" i="27"/>
  <c r="BV199" i="27"/>
  <c r="BY107" i="27"/>
  <c r="BU107" i="27"/>
  <c r="CX295" i="27"/>
  <c r="CZ295" i="27"/>
  <c r="CW295" i="27"/>
  <c r="CR295" i="27"/>
  <c r="BT117" i="27"/>
  <c r="BO117" i="27"/>
  <c r="BL117" i="27"/>
  <c r="CD117" i="27"/>
  <c r="CN63" i="27"/>
  <c r="CL201" i="27"/>
  <c r="CP201" i="27" s="1"/>
  <c r="CN46" i="27"/>
  <c r="CW175" i="27"/>
  <c r="CR175" i="27"/>
  <c r="CX175" i="27"/>
  <c r="CZ175" i="27"/>
  <c r="CR29" i="27"/>
  <c r="CW29" i="27"/>
  <c r="CX29" i="27"/>
  <c r="CZ29" i="27"/>
  <c r="CS200" i="27"/>
  <c r="CY200" i="27"/>
  <c r="CE89" i="27"/>
  <c r="CL176" i="27"/>
  <c r="CP176" i="27" s="1"/>
  <c r="CD74" i="27"/>
  <c r="CG74" i="27" s="1"/>
  <c r="BT74" i="27"/>
  <c r="BX74" i="27" s="1"/>
  <c r="BL74" i="27"/>
  <c r="BO74" i="27"/>
  <c r="BP220" i="27"/>
  <c r="BK121" i="27"/>
  <c r="DA165" i="27"/>
  <c r="DC165" i="27" s="1"/>
  <c r="CF117" i="27"/>
  <c r="BV224" i="27"/>
  <c r="BQ224" i="27"/>
  <c r="CA101" i="27"/>
  <c r="CB101" i="27" s="1"/>
  <c r="CQ271" i="27"/>
  <c r="BY59" i="27"/>
  <c r="CC59" i="27" s="1"/>
  <c r="BU59" i="27"/>
  <c r="CQ116" i="27"/>
  <c r="BO51" i="36"/>
  <c r="BT51" i="36"/>
  <c r="BL51" i="36"/>
  <c r="CE164" i="27"/>
  <c r="CL230" i="27"/>
  <c r="CM203" i="27"/>
  <c r="CM184" i="27"/>
  <c r="CQ213" i="27"/>
  <c r="BZ225" i="27"/>
  <c r="BZ63" i="27"/>
  <c r="BO178" i="27"/>
  <c r="BR178" i="27" s="1"/>
  <c r="BT178" i="27"/>
  <c r="CD178" i="27"/>
  <c r="BL178" i="27"/>
  <c r="CL215" i="27"/>
  <c r="BZ224" i="27"/>
  <c r="BP246" i="27"/>
  <c r="BZ99" i="27"/>
  <c r="BZ233" i="27"/>
  <c r="BZ206" i="27"/>
  <c r="BZ71" i="27"/>
  <c r="CF219" i="27"/>
  <c r="BU163" i="27"/>
  <c r="BY163" i="27"/>
  <c r="CQ323" i="27"/>
  <c r="CA175" i="27"/>
  <c r="CD223" i="27"/>
  <c r="BO223" i="27"/>
  <c r="BL223" i="27"/>
  <c r="BT223" i="27"/>
  <c r="BP201" i="27"/>
  <c r="BK306" i="27"/>
  <c r="BP249" i="27"/>
  <c r="BU157" i="27"/>
  <c r="BY157" i="27"/>
  <c r="CM39" i="27"/>
  <c r="BZ113" i="27"/>
  <c r="BZ198" i="27"/>
  <c r="BY113" i="27"/>
  <c r="BU113" i="27"/>
  <c r="DA159" i="27"/>
  <c r="DC159" i="27" s="1"/>
  <c r="CQ296" i="27"/>
  <c r="CX121" i="27"/>
  <c r="CR121" i="27"/>
  <c r="CZ121" i="27"/>
  <c r="CW121" i="27"/>
  <c r="CS53" i="27"/>
  <c r="CT53" i="27" s="1"/>
  <c r="CY53" i="27"/>
  <c r="CM64" i="27"/>
  <c r="CS125" i="27"/>
  <c r="CY125" i="27"/>
  <c r="CE107" i="27"/>
  <c r="CQ184" i="27"/>
  <c r="CA64" i="27"/>
  <c r="CL188" i="27"/>
  <c r="CM228" i="27"/>
  <c r="DA22" i="27"/>
  <c r="DC22" i="27" s="1"/>
  <c r="DA51" i="27"/>
  <c r="DC51" i="27" s="1"/>
  <c r="CA250" i="27"/>
  <c r="CE201" i="27"/>
  <c r="BK167" i="27"/>
  <c r="BM167" i="27" s="1"/>
  <c r="CA164" i="27"/>
  <c r="BK148" i="27"/>
  <c r="BM148" i="27" s="1"/>
  <c r="CL87" i="27"/>
  <c r="CQ28" i="36"/>
  <c r="CL43" i="27"/>
  <c r="BK76" i="27"/>
  <c r="BM76" i="27" s="1"/>
  <c r="CQ187" i="27"/>
  <c r="CL27" i="36"/>
  <c r="CP27" i="36" s="1"/>
  <c r="CE17" i="27"/>
  <c r="CA256" i="27"/>
  <c r="BZ157" i="27"/>
  <c r="BZ87" i="27"/>
  <c r="BZ292" i="27"/>
  <c r="CS147" i="27"/>
  <c r="CY147" i="27"/>
  <c r="BK327" i="27"/>
  <c r="BP161" i="27"/>
  <c r="CX81" i="27"/>
  <c r="CR81" i="27"/>
  <c r="CZ81" i="27"/>
  <c r="CW81" i="27"/>
  <c r="CL63" i="27"/>
  <c r="CP63" i="27" s="1"/>
  <c r="CW161" i="27"/>
  <c r="CR161" i="27"/>
  <c r="CZ161" i="27"/>
  <c r="CX161" i="27"/>
  <c r="BZ105" i="27"/>
  <c r="DA201" i="27"/>
  <c r="DC201" i="27" s="1"/>
  <c r="BV190" i="27"/>
  <c r="BQ190" i="27"/>
  <c r="CS194" i="27"/>
  <c r="CY194" i="27"/>
  <c r="BK214" i="27"/>
  <c r="DA197" i="27"/>
  <c r="DC197" i="27" s="1"/>
  <c r="CZ217" i="27"/>
  <c r="CR217" i="27"/>
  <c r="CW217" i="27"/>
  <c r="CX217" i="27"/>
  <c r="DA55" i="27"/>
  <c r="DC55" i="27" s="1"/>
  <c r="BU177" i="27"/>
  <c r="BY177" i="27"/>
  <c r="DA205" i="27"/>
  <c r="DC205" i="27" s="1"/>
  <c r="CF246" i="27"/>
  <c r="DA224" i="27"/>
  <c r="DC224" i="27" s="1"/>
  <c r="CL251" i="27"/>
  <c r="CP251" i="27" s="1"/>
  <c r="BU160" i="27"/>
  <c r="BY160" i="27"/>
  <c r="CC160" i="27" s="1"/>
  <c r="CF65" i="27"/>
  <c r="BZ228" i="27"/>
  <c r="BL164" i="27"/>
  <c r="BT164" i="27"/>
  <c r="CD164" i="27"/>
  <c r="BO164" i="27"/>
  <c r="BK310" i="27"/>
  <c r="CQ52" i="36"/>
  <c r="CU52" i="36" s="1"/>
  <c r="BK209" i="27"/>
  <c r="BM209" i="27" s="1"/>
  <c r="BO260" i="27"/>
  <c r="BS260" i="27" s="1"/>
  <c r="BT260" i="27"/>
  <c r="BX260" i="27" s="1"/>
  <c r="BL260" i="27"/>
  <c r="CD260" i="27"/>
  <c r="CX10" i="27"/>
  <c r="CW10" i="27"/>
  <c r="CZ10" i="27"/>
  <c r="CR10" i="27"/>
  <c r="CE228" i="27"/>
  <c r="CL149" i="27"/>
  <c r="CN123" i="27"/>
  <c r="CN167" i="27"/>
  <c r="CF253" i="27"/>
  <c r="CM205" i="27"/>
  <c r="BP232" i="27"/>
  <c r="BT176" i="27"/>
  <c r="BO176" i="27"/>
  <c r="CD176" i="27"/>
  <c r="BL176" i="27"/>
  <c r="BK187" i="27"/>
  <c r="BM187" i="27" s="1"/>
  <c r="BP130" i="27"/>
  <c r="CE185" i="27"/>
  <c r="CW262" i="27"/>
  <c r="CZ262" i="27"/>
  <c r="CX262" i="27"/>
  <c r="CR262" i="27"/>
  <c r="DA258" i="27"/>
  <c r="DC258" i="27" s="1"/>
  <c r="CS132" i="27"/>
  <c r="CY132" i="27"/>
  <c r="BL135" i="27"/>
  <c r="BT135" i="27"/>
  <c r="BO135" i="27"/>
  <c r="CD135" i="27"/>
  <c r="CS98" i="27"/>
  <c r="CT98" i="27" s="1"/>
  <c r="CY98" i="27"/>
  <c r="BV10" i="27"/>
  <c r="BQ10" i="27"/>
  <c r="BR10" i="27" s="1"/>
  <c r="CF72" i="27"/>
  <c r="CG72" i="27" s="1"/>
  <c r="BK213" i="27"/>
  <c r="BM213" i="27" s="1"/>
  <c r="CL153" i="27"/>
  <c r="DA158" i="27"/>
  <c r="DC158" i="27" s="1"/>
  <c r="BY57" i="27"/>
  <c r="BU57" i="27"/>
  <c r="CF165" i="27"/>
  <c r="CF240" i="27"/>
  <c r="CM118" i="27"/>
  <c r="CA88" i="27"/>
  <c r="BZ182" i="27"/>
  <c r="CA108" i="27"/>
  <c r="CA89" i="27"/>
  <c r="CB89" i="27" s="1"/>
  <c r="CA133" i="27"/>
  <c r="CM66" i="27"/>
  <c r="BK80" i="27"/>
  <c r="CE229" i="27"/>
  <c r="BL149" i="27"/>
  <c r="CD149" i="27"/>
  <c r="BT149" i="27"/>
  <c r="BO149" i="27"/>
  <c r="CA224" i="27"/>
  <c r="CF99" i="27"/>
  <c r="BK174" i="27"/>
  <c r="BM174" i="27" s="1"/>
  <c r="BP59" i="27"/>
  <c r="BP186" i="27"/>
  <c r="CQ173" i="27"/>
  <c r="BL238" i="27"/>
  <c r="BT238" i="27"/>
  <c r="BO238" i="27"/>
  <c r="CD238" i="27"/>
  <c r="BK157" i="27"/>
  <c r="CM164" i="27"/>
  <c r="CQ178" i="27"/>
  <c r="CU178" i="27" s="1"/>
  <c r="DA257" i="27"/>
  <c r="DC257" i="27" s="1"/>
  <c r="CF295" i="27"/>
  <c r="CG295" i="27" s="1"/>
  <c r="CL211" i="27"/>
  <c r="CP211" i="27" s="1"/>
  <c r="CE186" i="27"/>
  <c r="BY166" i="27"/>
  <c r="BU166" i="27"/>
  <c r="CY14" i="36"/>
  <c r="CM53" i="27"/>
  <c r="CQ188" i="27"/>
  <c r="CA138" i="27"/>
  <c r="DA21" i="27"/>
  <c r="DC21" i="27" s="1"/>
  <c r="BP135" i="27"/>
  <c r="BP278" i="27"/>
  <c r="BK203" i="27"/>
  <c r="BM203" i="27" s="1"/>
  <c r="BT152" i="27"/>
  <c r="BX152" i="27" s="1"/>
  <c r="CD152" i="27"/>
  <c r="BO152" i="27"/>
  <c r="BL152" i="27"/>
  <c r="CF204" i="27"/>
  <c r="DA162" i="27"/>
  <c r="DC162" i="27" s="1"/>
  <c r="CQ279" i="27"/>
  <c r="BO132" i="27"/>
  <c r="CD132" i="27"/>
  <c r="BT132" i="27"/>
  <c r="BX132" i="27" s="1"/>
  <c r="BL132" i="27"/>
  <c r="DA184" i="27"/>
  <c r="DC184" i="27" s="1"/>
  <c r="CQ224" i="27"/>
  <c r="CT224" i="27" s="1"/>
  <c r="BK73" i="27"/>
  <c r="BM73" i="27" s="1"/>
  <c r="CA23" i="27"/>
  <c r="BU266" i="27"/>
  <c r="BY266" i="27"/>
  <c r="CS168" i="27"/>
  <c r="CY168" i="27"/>
  <c r="CL206" i="27"/>
  <c r="CF144" i="27"/>
  <c r="CG144" i="27" s="1"/>
  <c r="CE96" i="27"/>
  <c r="BK177" i="27"/>
  <c r="BM177" i="27" s="1"/>
  <c r="CX221" i="27"/>
  <c r="CW221" i="27"/>
  <c r="CZ221" i="27"/>
  <c r="CR221" i="27"/>
  <c r="CL287" i="27"/>
  <c r="CF302" i="27"/>
  <c r="CN270" i="27"/>
  <c r="CL324" i="27"/>
  <c r="BU118" i="27"/>
  <c r="BY118" i="27"/>
  <c r="CM325" i="27"/>
  <c r="CW9" i="27"/>
  <c r="CX9" i="27"/>
  <c r="CZ9" i="27"/>
  <c r="CR9" i="27"/>
  <c r="BZ97" i="27"/>
  <c r="BK135" i="27"/>
  <c r="BK115" i="27"/>
  <c r="CZ209" i="27"/>
  <c r="CR209" i="27"/>
  <c r="CX209" i="27"/>
  <c r="CW209" i="27"/>
  <c r="CA98" i="27"/>
  <c r="CE211" i="27"/>
  <c r="CF206" i="27"/>
  <c r="CG206" i="27" s="1"/>
  <c r="CA92" i="27"/>
  <c r="CB92" i="27" s="1"/>
  <c r="CN141" i="27"/>
  <c r="CO141" i="27" s="1"/>
  <c r="CL33" i="27"/>
  <c r="CL260" i="27"/>
  <c r="DA239" i="27"/>
  <c r="DC239" i="27" s="1"/>
  <c r="CN140" i="27"/>
  <c r="CN150" i="27"/>
  <c r="CW48" i="27"/>
  <c r="CZ48" i="27"/>
  <c r="CX48" i="27"/>
  <c r="CR48" i="27"/>
  <c r="CA80" i="27"/>
  <c r="CB80" i="27" s="1"/>
  <c r="BV186" i="27"/>
  <c r="BQ186" i="27"/>
  <c r="BR186" i="27" s="1"/>
  <c r="CY135" i="27"/>
  <c r="CS135" i="27"/>
  <c r="CM183" i="27"/>
  <c r="CF174" i="27"/>
  <c r="BL60" i="27"/>
  <c r="BT60" i="27"/>
  <c r="BO60" i="27"/>
  <c r="BS60" i="27" s="1"/>
  <c r="CD60" i="27"/>
  <c r="DA48" i="27"/>
  <c r="DC48" i="27" s="1"/>
  <c r="BZ194" i="27"/>
  <c r="CR126" i="27"/>
  <c r="CZ126" i="27"/>
  <c r="CX126" i="27"/>
  <c r="CW126" i="27"/>
  <c r="BY280" i="27"/>
  <c r="BU280" i="27"/>
  <c r="DA290" i="27"/>
  <c r="DC290" i="27" s="1"/>
  <c r="CX83" i="27"/>
  <c r="CW83" i="27"/>
  <c r="CR83" i="27"/>
  <c r="CZ83" i="27"/>
  <c r="BV78" i="27"/>
  <c r="BQ78" i="27"/>
  <c r="BY21" i="27"/>
  <c r="CB21" i="27" s="1"/>
  <c r="BU21" i="27"/>
  <c r="BZ179" i="27"/>
  <c r="CM171" i="27"/>
  <c r="BV50" i="27"/>
  <c r="BQ50" i="27"/>
  <c r="BK15" i="36"/>
  <c r="BM15" i="36" s="1"/>
  <c r="CR183" i="27"/>
  <c r="CZ183" i="27"/>
  <c r="CW183" i="27"/>
  <c r="CX183" i="27"/>
  <c r="BZ213" i="27"/>
  <c r="BV219" i="27"/>
  <c r="BQ219" i="27"/>
  <c r="BP123" i="27"/>
  <c r="CN172" i="27"/>
  <c r="DA300" i="27"/>
  <c r="DC300" i="27" s="1"/>
  <c r="CW213" i="27"/>
  <c r="CR213" i="27"/>
  <c r="CZ213" i="27"/>
  <c r="CX213" i="27"/>
  <c r="BU192" i="27"/>
  <c r="BY192" i="27"/>
  <c r="DA194" i="27"/>
  <c r="DC194" i="27" s="1"/>
  <c r="BU224" i="27"/>
  <c r="BY224" i="27"/>
  <c r="CL169" i="27"/>
  <c r="CQ320" i="27"/>
  <c r="BP35" i="27"/>
  <c r="BV154" i="27"/>
  <c r="BQ154" i="27"/>
  <c r="DA247" i="27"/>
  <c r="DC247" i="27" s="1"/>
  <c r="CM316" i="27"/>
  <c r="CL252" i="27"/>
  <c r="CP252" i="27" s="1"/>
  <c r="CX57" i="36"/>
  <c r="CR57" i="36"/>
  <c r="CW57" i="36"/>
  <c r="CZ57" i="36"/>
  <c r="DA217" i="27"/>
  <c r="DC217" i="27" s="1"/>
  <c r="CW115" i="27"/>
  <c r="CX115" i="27"/>
  <c r="CZ115" i="27"/>
  <c r="CR115" i="27"/>
  <c r="CN24" i="36"/>
  <c r="BU277" i="27"/>
  <c r="BY277" i="27"/>
  <c r="CN156" i="27"/>
  <c r="CO156" i="27" s="1"/>
  <c r="BK68" i="27"/>
  <c r="CA35" i="27"/>
  <c r="CZ59" i="27"/>
  <c r="CR59" i="27"/>
  <c r="CW59" i="27"/>
  <c r="CX59" i="27"/>
  <c r="CQ86" i="27"/>
  <c r="BZ59" i="27"/>
  <c r="BV147" i="27"/>
  <c r="BW147" i="27" s="1"/>
  <c r="BQ147" i="27"/>
  <c r="BT138" i="27"/>
  <c r="BX138" i="27" s="1"/>
  <c r="BO138" i="27"/>
  <c r="BR138" i="27" s="1"/>
  <c r="CD138" i="27"/>
  <c r="CH138" i="27" s="1"/>
  <c r="BL138" i="27"/>
  <c r="BM138" i="27" s="1"/>
  <c r="CQ104" i="27"/>
  <c r="CR60" i="27"/>
  <c r="CX60" i="27"/>
  <c r="CW60" i="27"/>
  <c r="CZ60" i="27"/>
  <c r="CF173" i="27"/>
  <c r="CS176" i="27"/>
  <c r="CY176" i="27"/>
  <c r="CQ94" i="27"/>
  <c r="CT94" i="27" s="1"/>
  <c r="BP154" i="27"/>
  <c r="CF303" i="27"/>
  <c r="CN174" i="27"/>
  <c r="CO174" i="27" s="1"/>
  <c r="BZ123" i="27"/>
  <c r="CQ192" i="27"/>
  <c r="CQ235" i="27"/>
  <c r="BU167" i="27"/>
  <c r="BY167" i="27"/>
  <c r="CQ121" i="27"/>
  <c r="CS195" i="27"/>
  <c r="CY195" i="27"/>
  <c r="BZ164" i="27"/>
  <c r="BZ212" i="27"/>
  <c r="BK171" i="27"/>
  <c r="CR203" i="27"/>
  <c r="CZ203" i="27"/>
  <c r="CX203" i="27"/>
  <c r="CW203" i="27"/>
  <c r="BV109" i="27"/>
  <c r="BQ109" i="27"/>
  <c r="BU303" i="27"/>
  <c r="BY303" i="27"/>
  <c r="BK8" i="27"/>
  <c r="BM8" i="27" s="1"/>
  <c r="BY37" i="27"/>
  <c r="BU37" i="27"/>
  <c r="CL193" i="27"/>
  <c r="CP193" i="27" s="1"/>
  <c r="CL126" i="27"/>
  <c r="CX129" i="27"/>
  <c r="CZ129" i="27"/>
  <c r="CR129" i="27"/>
  <c r="CW129" i="27"/>
  <c r="CE87" i="27"/>
  <c r="BZ221" i="27"/>
  <c r="DA254" i="27"/>
  <c r="DC254" i="27" s="1"/>
  <c r="CY91" i="27"/>
  <c r="CS91" i="27"/>
  <c r="CN107" i="27"/>
  <c r="CN315" i="27"/>
  <c r="CS111" i="27"/>
  <c r="CT111" i="27" s="1"/>
  <c r="CY111" i="27"/>
  <c r="CS192" i="27"/>
  <c r="CY192" i="27"/>
  <c r="BP88" i="27"/>
  <c r="CR283" i="27"/>
  <c r="CZ283" i="27"/>
  <c r="CW283" i="27"/>
  <c r="CX283" i="27"/>
  <c r="CZ224" i="27"/>
  <c r="CW224" i="27"/>
  <c r="CX224" i="27"/>
  <c r="CR224" i="27"/>
  <c r="CN147" i="27"/>
  <c r="BY220" i="27"/>
  <c r="BU220" i="27"/>
  <c r="CL189" i="27"/>
  <c r="CS151" i="27"/>
  <c r="CY151" i="27"/>
  <c r="CQ245" i="27"/>
  <c r="BQ133" i="27"/>
  <c r="BV133" i="27"/>
  <c r="DA178" i="27"/>
  <c r="DC178" i="27" s="1"/>
  <c r="CZ240" i="27"/>
  <c r="CW240" i="27"/>
  <c r="CX240" i="27"/>
  <c r="CR240" i="27"/>
  <c r="CF239" i="27"/>
  <c r="BP121" i="27"/>
  <c r="CA246" i="27"/>
  <c r="CN195" i="27"/>
  <c r="BK275" i="27"/>
  <c r="CN247" i="27"/>
  <c r="CM189" i="27"/>
  <c r="BL324" i="27"/>
  <c r="BT324" i="27"/>
  <c r="BX324" i="27" s="1"/>
  <c r="CD324" i="27"/>
  <c r="CH324" i="27" s="1"/>
  <c r="BO324" i="27"/>
  <c r="CS279" i="27"/>
  <c r="CY279" i="27"/>
  <c r="BT28" i="36"/>
  <c r="BO28" i="36"/>
  <c r="CD28" i="36"/>
  <c r="BL28" i="36"/>
  <c r="CQ89" i="27"/>
  <c r="CU89" i="27" s="1"/>
  <c r="CN75" i="27"/>
  <c r="DA54" i="27"/>
  <c r="DC54" i="27" s="1"/>
  <c r="CE227" i="27"/>
  <c r="CN182" i="27"/>
  <c r="CL111" i="27"/>
  <c r="BP214" i="27"/>
  <c r="BK147" i="27"/>
  <c r="CL37" i="27"/>
  <c r="BV167" i="27"/>
  <c r="BQ167" i="27"/>
  <c r="CE47" i="27"/>
  <c r="CZ179" i="27"/>
  <c r="CW179" i="27"/>
  <c r="CX179" i="27"/>
  <c r="CR179" i="27"/>
  <c r="CN194" i="27"/>
  <c r="CO194" i="27" s="1"/>
  <c r="CF98" i="27"/>
  <c r="DA253" i="27"/>
  <c r="DC253" i="27" s="1"/>
  <c r="CL210" i="27"/>
  <c r="BQ105" i="27"/>
  <c r="BV105" i="27"/>
  <c r="BP67" i="27"/>
  <c r="CA261" i="27"/>
  <c r="BQ74" i="27"/>
  <c r="BR74" i="27" s="1"/>
  <c r="BV74" i="27"/>
  <c r="CM157" i="27"/>
  <c r="CN169" i="27"/>
  <c r="CM258" i="27"/>
  <c r="CF34" i="27"/>
  <c r="CR170" i="27"/>
  <c r="CX170" i="27"/>
  <c r="CZ170" i="27"/>
  <c r="CW170" i="27"/>
  <c r="CE112" i="27"/>
  <c r="CX210" i="27"/>
  <c r="CW210" i="27"/>
  <c r="CR210" i="27"/>
  <c r="CZ210" i="27"/>
  <c r="BU142" i="27"/>
  <c r="BY142" i="27"/>
  <c r="CQ242" i="27"/>
  <c r="BY202" i="27"/>
  <c r="BU202" i="27"/>
  <c r="CL68" i="27"/>
  <c r="CL24" i="27"/>
  <c r="CW223" i="27"/>
  <c r="CZ223" i="27"/>
  <c r="CR223" i="27"/>
  <c r="CX223" i="27"/>
  <c r="CA145" i="27"/>
  <c r="CB145" i="27" s="1"/>
  <c r="BQ139" i="27"/>
  <c r="BV139" i="27"/>
  <c r="CM188" i="27"/>
  <c r="CQ292" i="27"/>
  <c r="CW39" i="27"/>
  <c r="CX39" i="27"/>
  <c r="CR39" i="27"/>
  <c r="CZ39" i="27"/>
  <c r="BP223" i="27"/>
  <c r="CQ63" i="27"/>
  <c r="CL154" i="27"/>
  <c r="DA107" i="27"/>
  <c r="DC107" i="27" s="1"/>
  <c r="DA123" i="27"/>
  <c r="DC123" i="27" s="1"/>
  <c r="DA82" i="27"/>
  <c r="DC82" i="27" s="1"/>
  <c r="BY93" i="27"/>
  <c r="BU93" i="27"/>
  <c r="BK292" i="27"/>
  <c r="CN164" i="27"/>
  <c r="CQ181" i="27"/>
  <c r="BY123" i="27"/>
  <c r="BU123" i="27"/>
  <c r="DA105" i="27"/>
  <c r="DC105" i="27" s="1"/>
  <c r="CZ71" i="27"/>
  <c r="CR71" i="27"/>
  <c r="CX71" i="27"/>
  <c r="CW71" i="27"/>
  <c r="BZ247" i="27"/>
  <c r="CE26" i="27"/>
  <c r="CN138" i="27"/>
  <c r="BK42" i="27"/>
  <c r="BM42" i="27" s="1"/>
  <c r="CY96" i="27"/>
  <c r="CS96" i="27"/>
  <c r="CF199" i="27"/>
  <c r="BK104" i="27"/>
  <c r="BL272" i="27"/>
  <c r="BT272" i="27"/>
  <c r="BX272" i="27" s="1"/>
  <c r="BO272" i="27"/>
  <c r="BS272" i="27" s="1"/>
  <c r="CD272" i="27"/>
  <c r="CQ232" i="27"/>
  <c r="CU232" i="27" s="1"/>
  <c r="CY204" i="27"/>
  <c r="CS204" i="27"/>
  <c r="BQ269" i="27"/>
  <c r="BV269" i="27"/>
  <c r="BK156" i="27"/>
  <c r="BM156" i="27" s="1"/>
  <c r="CQ95" i="27"/>
  <c r="CE205" i="27"/>
  <c r="CQ215" i="27"/>
  <c r="BZ51" i="36"/>
  <c r="BK206" i="27"/>
  <c r="BM206" i="27" s="1"/>
  <c r="DA42" i="36"/>
  <c r="DC42" i="36" s="1"/>
  <c r="CL315" i="27"/>
  <c r="BY141" i="27"/>
  <c r="BU141" i="27"/>
  <c r="BV185" i="27"/>
  <c r="BQ185" i="27"/>
  <c r="BY127" i="27"/>
  <c r="BU127" i="27"/>
  <c r="CW222" i="27"/>
  <c r="CR222" i="27"/>
  <c r="CZ222" i="27"/>
  <c r="CX222" i="27"/>
  <c r="BY128" i="27"/>
  <c r="CC128" i="27" s="1"/>
  <c r="BU128" i="27"/>
  <c r="BQ91" i="27"/>
  <c r="BV91" i="27"/>
  <c r="BK201" i="27"/>
  <c r="BM201" i="27" s="1"/>
  <c r="BY190" i="27"/>
  <c r="BU190" i="27"/>
  <c r="CM198" i="27"/>
  <c r="CE66" i="27"/>
  <c r="DA11" i="36"/>
  <c r="DC11" i="36" s="1"/>
  <c r="BP209" i="27"/>
  <c r="CN92" i="27"/>
  <c r="CO92" i="27" s="1"/>
  <c r="CN220" i="27"/>
  <c r="CM102" i="27"/>
  <c r="CL192" i="27"/>
  <c r="CS250" i="27"/>
  <c r="CY250" i="27"/>
  <c r="CL245" i="27"/>
  <c r="BV92" i="27"/>
  <c r="BQ92" i="27"/>
  <c r="BK90" i="27"/>
  <c r="BQ123" i="27"/>
  <c r="BV123" i="27"/>
  <c r="BW123" i="27" s="1"/>
  <c r="CN187" i="27"/>
  <c r="BZ135" i="27"/>
  <c r="CM219" i="27"/>
  <c r="CD92" i="27"/>
  <c r="BL92" i="27"/>
  <c r="BT92" i="27"/>
  <c r="BO92" i="27"/>
  <c r="CA37" i="36"/>
  <c r="CM215" i="27"/>
  <c r="BP210" i="27"/>
  <c r="BY133" i="27"/>
  <c r="BU133" i="27"/>
  <c r="BU121" i="27"/>
  <c r="BY121" i="27"/>
  <c r="CB121" i="27" s="1"/>
  <c r="BU206" i="27"/>
  <c r="BY206" i="27"/>
  <c r="CS123" i="27"/>
  <c r="CY123" i="27"/>
  <c r="CD125" i="27"/>
  <c r="BL125" i="27"/>
  <c r="BO125" i="27"/>
  <c r="BR125" i="27" s="1"/>
  <c r="BT125" i="27"/>
  <c r="CX239" i="27"/>
  <c r="CR239" i="27"/>
  <c r="CZ239" i="27"/>
  <c r="CW239" i="27"/>
  <c r="CW16" i="36"/>
  <c r="CR16" i="36"/>
  <c r="CZ16" i="36"/>
  <c r="CX16" i="36"/>
  <c r="CE152" i="27"/>
  <c r="CZ247" i="27"/>
  <c r="CX247" i="27"/>
  <c r="CR247" i="27"/>
  <c r="CW247" i="27"/>
  <c r="CE175" i="27"/>
  <c r="CA109" i="27"/>
  <c r="CN259" i="27"/>
  <c r="CL195" i="27"/>
  <c r="CW100" i="27"/>
  <c r="CZ100" i="27"/>
  <c r="CR100" i="27"/>
  <c r="CX100" i="27"/>
  <c r="BV52" i="27"/>
  <c r="BQ52" i="27"/>
  <c r="BR52" i="27" s="1"/>
  <c r="CY136" i="27"/>
  <c r="CS136" i="27"/>
  <c r="CT136" i="27" s="1"/>
  <c r="BY152" i="27"/>
  <c r="CC152" i="27" s="1"/>
  <c r="BU152" i="27"/>
  <c r="CF158" i="27"/>
  <c r="BU65" i="27"/>
  <c r="BY65" i="27"/>
  <c r="CE119" i="27"/>
  <c r="DA117" i="27"/>
  <c r="DC117" i="27" s="1"/>
  <c r="CN96" i="27"/>
  <c r="BV85" i="27"/>
  <c r="BQ85" i="27"/>
  <c r="BR85" i="27" s="1"/>
  <c r="DA149" i="27"/>
  <c r="DC149" i="27" s="1"/>
  <c r="BU257" i="27"/>
  <c r="BY257" i="27"/>
  <c r="CA265" i="27"/>
  <c r="CM131" i="27"/>
  <c r="BP69" i="27"/>
  <c r="BZ169" i="27"/>
  <c r="CF145" i="27"/>
  <c r="CF85" i="27"/>
  <c r="BK114" i="27"/>
  <c r="BM114" i="27" s="1"/>
  <c r="CQ56" i="27"/>
  <c r="BP213" i="27"/>
  <c r="CQ277" i="27"/>
  <c r="CA208" i="27"/>
  <c r="BK143" i="27"/>
  <c r="BM143" i="27" s="1"/>
  <c r="CQ141" i="27"/>
  <c r="CU141" i="27" s="1"/>
  <c r="CN176" i="27"/>
  <c r="CM222" i="27"/>
  <c r="CN233" i="27"/>
  <c r="BL208" i="27"/>
  <c r="BT208" i="27"/>
  <c r="BO208" i="27"/>
  <c r="CD208" i="27"/>
  <c r="DA182" i="27"/>
  <c r="DC182" i="27" s="1"/>
  <c r="BP237" i="27"/>
  <c r="BU139" i="27"/>
  <c r="BY139" i="27"/>
  <c r="CC139" i="27" s="1"/>
  <c r="CZ11" i="36"/>
  <c r="CW11" i="36"/>
  <c r="CX11" i="36"/>
  <c r="CR11" i="36"/>
  <c r="BU184" i="27"/>
  <c r="BY184" i="27"/>
  <c r="CA266" i="27"/>
  <c r="BV174" i="27"/>
  <c r="BQ174" i="27"/>
  <c r="BR174" i="27" s="1"/>
  <c r="CR255" i="27"/>
  <c r="CX255" i="27"/>
  <c r="CZ255" i="27"/>
  <c r="CW255" i="27"/>
  <c r="BP172" i="27"/>
  <c r="CM309" i="27"/>
  <c r="BZ165" i="27"/>
  <c r="DA302" i="27"/>
  <c r="DC302" i="27" s="1"/>
  <c r="CM166" i="27"/>
  <c r="BP190" i="27"/>
  <c r="BY210" i="27"/>
  <c r="BU210" i="27"/>
  <c r="CE162" i="27"/>
  <c r="CE255" i="27"/>
  <c r="CL217" i="27"/>
  <c r="CP217" i="27" s="1"/>
  <c r="CM243" i="27"/>
  <c r="CE196" i="27"/>
  <c r="BQ193" i="27"/>
  <c r="BV193" i="27"/>
  <c r="BZ286" i="27"/>
  <c r="BK184" i="27"/>
  <c r="BU188" i="27"/>
  <c r="BY188" i="27"/>
  <c r="CA252" i="27"/>
  <c r="CX321" i="27"/>
  <c r="CR321" i="27"/>
  <c r="CZ321" i="27"/>
  <c r="CW321" i="27"/>
  <c r="BZ275" i="27"/>
  <c r="CQ237" i="27"/>
  <c r="CM70" i="27"/>
  <c r="CL267" i="27"/>
  <c r="CY223" i="27"/>
  <c r="CS223" i="27"/>
  <c r="BQ157" i="27"/>
  <c r="BV157" i="27"/>
  <c r="CF186" i="27"/>
  <c r="CG186" i="27" s="1"/>
  <c r="CA243" i="27"/>
  <c r="BZ76" i="36"/>
  <c r="BP146" i="27"/>
  <c r="CM206" i="27"/>
  <c r="BY250" i="27"/>
  <c r="BU250" i="27"/>
  <c r="DA234" i="27"/>
  <c r="DC234" i="27" s="1"/>
  <c r="BP293" i="27"/>
  <c r="CL191" i="27"/>
  <c r="BZ148" i="27"/>
  <c r="CM299" i="27"/>
  <c r="CM156" i="27"/>
  <c r="CN112" i="27"/>
  <c r="CO112" i="27" s="1"/>
  <c r="BK239" i="27"/>
  <c r="BY299" i="27"/>
  <c r="BU299" i="27"/>
  <c r="CE189" i="27"/>
  <c r="CQ240" i="27"/>
  <c r="CR36" i="36"/>
  <c r="CX36" i="36"/>
  <c r="CW36" i="36"/>
  <c r="CZ36" i="36"/>
  <c r="CL257" i="27"/>
  <c r="CP257" i="27" s="1"/>
  <c r="BQ171" i="27"/>
  <c r="BV171" i="27"/>
  <c r="BQ324" i="27"/>
  <c r="BV324" i="27"/>
  <c r="CN248" i="27"/>
  <c r="CO248" i="27" s="1"/>
  <c r="CS205" i="27"/>
  <c r="CY205" i="27"/>
  <c r="BU198" i="27"/>
  <c r="BY198" i="27"/>
  <c r="BQ254" i="27"/>
  <c r="BV254" i="27"/>
  <c r="CL202" i="27"/>
  <c r="CP202" i="27" s="1"/>
  <c r="BK164" i="27"/>
  <c r="BM164" i="27" s="1"/>
  <c r="CY199" i="27"/>
  <c r="CS199" i="27"/>
  <c r="CL67" i="36"/>
  <c r="CQ138" i="27"/>
  <c r="CU138" i="27" s="1"/>
  <c r="BQ151" i="27"/>
  <c r="BV151" i="27"/>
  <c r="BU194" i="27"/>
  <c r="BY194" i="27"/>
  <c r="BZ291" i="27"/>
  <c r="CA229" i="27"/>
  <c r="CQ251" i="27"/>
  <c r="CU251" i="27" s="1"/>
  <c r="CL222" i="27"/>
  <c r="CP222" i="27" s="1"/>
  <c r="BZ79" i="27"/>
  <c r="CL137" i="27"/>
  <c r="CS284" i="27"/>
  <c r="CY284" i="27"/>
  <c r="CL296" i="27"/>
  <c r="CF272" i="27"/>
  <c r="CM190" i="27"/>
  <c r="BK153" i="27"/>
  <c r="BM153" i="27" s="1"/>
  <c r="BP236" i="27"/>
  <c r="DA49" i="36"/>
  <c r="DC49" i="36" s="1"/>
  <c r="CM146" i="27"/>
  <c r="CN279" i="27"/>
  <c r="CQ186" i="27"/>
  <c r="BL34" i="36"/>
  <c r="BT34" i="36"/>
  <c r="BO34" i="36"/>
  <c r="BS34" i="36" s="1"/>
  <c r="CL275" i="27"/>
  <c r="CM12" i="36"/>
  <c r="CZ238" i="27"/>
  <c r="CW238" i="27"/>
  <c r="CR238" i="27"/>
  <c r="CX238" i="27"/>
  <c r="BP90" i="36"/>
  <c r="CN67" i="36"/>
  <c r="BV81" i="36"/>
  <c r="BQ81" i="36"/>
  <c r="CF283" i="27"/>
  <c r="DA301" i="27"/>
  <c r="DC301" i="27" s="1"/>
  <c r="CQ316" i="27"/>
  <c r="BK205" i="27"/>
  <c r="CA219" i="27"/>
  <c r="CA270" i="27"/>
  <c r="CE327" i="27"/>
  <c r="BP42" i="36"/>
  <c r="BZ277" i="27"/>
  <c r="CF217" i="27"/>
  <c r="DA222" i="27"/>
  <c r="DC222" i="27" s="1"/>
  <c r="CE28" i="36"/>
  <c r="CL235" i="27"/>
  <c r="CP235" i="27" s="1"/>
  <c r="CA295" i="27"/>
  <c r="CA257" i="27"/>
  <c r="BP197" i="27"/>
  <c r="CM128" i="27"/>
  <c r="DA173" i="27"/>
  <c r="DC173" i="27" s="1"/>
  <c r="DA230" i="27"/>
  <c r="DC230" i="27" s="1"/>
  <c r="CQ256" i="27"/>
  <c r="CN207" i="27"/>
  <c r="CO207" i="27" s="1"/>
  <c r="BK312" i="27"/>
  <c r="CY158" i="27"/>
  <c r="CS158" i="27"/>
  <c r="CT158" i="27" s="1"/>
  <c r="CQ220" i="27"/>
  <c r="CU220" i="27" s="1"/>
  <c r="CA283" i="27"/>
  <c r="BZ132" i="27"/>
  <c r="DA179" i="27"/>
  <c r="DC179" i="27" s="1"/>
  <c r="CF309" i="27"/>
  <c r="CS288" i="27"/>
  <c r="CY288" i="27"/>
  <c r="CL107" i="27"/>
  <c r="BZ229" i="27"/>
  <c r="CS177" i="27"/>
  <c r="CY177" i="27"/>
  <c r="BZ281" i="27"/>
  <c r="CZ176" i="27"/>
  <c r="CW176" i="27"/>
  <c r="CR176" i="27"/>
  <c r="CX176" i="27"/>
  <c r="CF155" i="27"/>
  <c r="CF160" i="27"/>
  <c r="CQ223" i="27"/>
  <c r="CN175" i="27"/>
  <c r="CN94" i="27"/>
  <c r="CE230" i="27"/>
  <c r="CQ198" i="27"/>
  <c r="CU198" i="27" s="1"/>
  <c r="BZ117" i="27"/>
  <c r="BK133" i="27"/>
  <c r="BM133" i="27" s="1"/>
  <c r="BO90" i="27"/>
  <c r="BR90" i="27" s="1"/>
  <c r="BL90" i="27"/>
  <c r="CD90" i="27"/>
  <c r="BT90" i="27"/>
  <c r="CM235" i="27"/>
  <c r="BZ82" i="27"/>
  <c r="BP151" i="27"/>
  <c r="CS237" i="27"/>
  <c r="CT237" i="27" s="1"/>
  <c r="CY237" i="27"/>
  <c r="BV191" i="27"/>
  <c r="BW191" i="27" s="1"/>
  <c r="BQ191" i="27"/>
  <c r="BR191" i="27" s="1"/>
  <c r="CL264" i="27"/>
  <c r="BY234" i="27"/>
  <c r="BU234" i="27"/>
  <c r="BO83" i="27"/>
  <c r="BT83" i="27"/>
  <c r="BL83" i="27"/>
  <c r="CD83" i="27"/>
  <c r="CS243" i="27"/>
  <c r="CY243" i="27"/>
  <c r="BQ289" i="27"/>
  <c r="BV289" i="27"/>
  <c r="DA88" i="36"/>
  <c r="DC88" i="36" s="1"/>
  <c r="BY254" i="27"/>
  <c r="BU254" i="27"/>
  <c r="CY320" i="27"/>
  <c r="CS320" i="27"/>
  <c r="CN263" i="27"/>
  <c r="CN292" i="27"/>
  <c r="CQ99" i="27"/>
  <c r="DA187" i="27"/>
  <c r="DC187" i="27" s="1"/>
  <c r="CL105" i="27"/>
  <c r="CW145" i="27"/>
  <c r="CZ145" i="27"/>
  <c r="CR145" i="27"/>
  <c r="CX145" i="27"/>
  <c r="BT307" i="27"/>
  <c r="BX307" i="27" s="1"/>
  <c r="BO307" i="27"/>
  <c r="BL307" i="27"/>
  <c r="CD307" i="27"/>
  <c r="BZ69" i="36"/>
  <c r="CZ201" i="27"/>
  <c r="CW201" i="27"/>
  <c r="CR201" i="27"/>
  <c r="CX201" i="27"/>
  <c r="BL15" i="36"/>
  <c r="BO15" i="36"/>
  <c r="BS15" i="36" s="1"/>
  <c r="BT15" i="36"/>
  <c r="BX15" i="36" s="1"/>
  <c r="CM50" i="36"/>
  <c r="BZ34" i="36"/>
  <c r="CL308" i="27"/>
  <c r="CQ199" i="27"/>
  <c r="CE247" i="27"/>
  <c r="CM85" i="27"/>
  <c r="BP279" i="27"/>
  <c r="CM180" i="27"/>
  <c r="DA150" i="27"/>
  <c r="DC150" i="27" s="1"/>
  <c r="BQ275" i="27"/>
  <c r="BV275" i="27"/>
  <c r="CF266" i="27"/>
  <c r="CN78" i="27"/>
  <c r="CO78" i="27" s="1"/>
  <c r="BP314" i="27"/>
  <c r="CQ278" i="27"/>
  <c r="CL119" i="27"/>
  <c r="CR252" i="27"/>
  <c r="CZ252" i="27"/>
  <c r="CX252" i="27"/>
  <c r="CW252" i="27"/>
  <c r="BK229" i="27"/>
  <c r="BP176" i="27"/>
  <c r="BV295" i="27"/>
  <c r="BW295" i="27" s="1"/>
  <c r="BQ295" i="27"/>
  <c r="CA69" i="27"/>
  <c r="CB69" i="27" s="1"/>
  <c r="CM92" i="27"/>
  <c r="CS157" i="27"/>
  <c r="CY157" i="27"/>
  <c r="BO43" i="36"/>
  <c r="BL43" i="36"/>
  <c r="BT43" i="36"/>
  <c r="BK272" i="27"/>
  <c r="BY182" i="27"/>
  <c r="CB182" i="27" s="1"/>
  <c r="BU182" i="27"/>
  <c r="CL309" i="27"/>
  <c r="BP170" i="27"/>
  <c r="CF245" i="27"/>
  <c r="CQ262" i="27"/>
  <c r="BV32" i="36"/>
  <c r="BQ32" i="36"/>
  <c r="DA233" i="27"/>
  <c r="DC233" i="27" s="1"/>
  <c r="BQ212" i="27"/>
  <c r="BV212" i="27"/>
  <c r="BQ43" i="36"/>
  <c r="BV43" i="36"/>
  <c r="BP303" i="27"/>
  <c r="BK162" i="27"/>
  <c r="BM162" i="27" s="1"/>
  <c r="CY217" i="27"/>
  <c r="CS217" i="27"/>
  <c r="BP235" i="27"/>
  <c r="CZ184" i="27"/>
  <c r="CX184" i="27"/>
  <c r="CR184" i="27"/>
  <c r="CW184" i="27"/>
  <c r="CN183" i="27"/>
  <c r="CS257" i="27"/>
  <c r="CY257" i="27"/>
  <c r="CL261" i="27"/>
  <c r="BO303" i="27"/>
  <c r="BS303" i="27" s="1"/>
  <c r="CD303" i="27"/>
  <c r="CG303" i="27" s="1"/>
  <c r="BL303" i="27"/>
  <c r="BM303" i="27" s="1"/>
  <c r="BT303" i="27"/>
  <c r="CZ45" i="27"/>
  <c r="CR45" i="27"/>
  <c r="CW45" i="27"/>
  <c r="CX45" i="27"/>
  <c r="CA14" i="36"/>
  <c r="CN54" i="36"/>
  <c r="CE215" i="27"/>
  <c r="BK94" i="36"/>
  <c r="BM94" i="36" s="1"/>
  <c r="DA14" i="36"/>
  <c r="DC14" i="36" s="1"/>
  <c r="BZ254" i="27"/>
  <c r="BV182" i="27"/>
  <c r="BW182" i="27" s="1"/>
  <c r="BQ182" i="27"/>
  <c r="DA279" i="27"/>
  <c r="DC279" i="27" s="1"/>
  <c r="CX70" i="36"/>
  <c r="CW70" i="36"/>
  <c r="CZ70" i="36"/>
  <c r="BU195" i="27"/>
  <c r="BY195" i="27"/>
  <c r="BY72" i="36"/>
  <c r="CC72" i="36" s="1"/>
  <c r="BU72" i="36"/>
  <c r="BQ86" i="36"/>
  <c r="BV86" i="36"/>
  <c r="BU265" i="27"/>
  <c r="BY265" i="27"/>
  <c r="BV253" i="27"/>
  <c r="BQ253" i="27"/>
  <c r="CF156" i="27"/>
  <c r="BP89" i="36"/>
  <c r="DA106" i="27"/>
  <c r="DC106" i="27" s="1"/>
  <c r="CQ212" i="27"/>
  <c r="BV21" i="36"/>
  <c r="BQ21" i="36"/>
  <c r="BP295" i="27"/>
  <c r="BZ131" i="27"/>
  <c r="CL158" i="27"/>
  <c r="CP158" i="27" s="1"/>
  <c r="CN86" i="27"/>
  <c r="BV242" i="27"/>
  <c r="BQ242" i="27"/>
  <c r="BZ215" i="27"/>
  <c r="CL180" i="27"/>
  <c r="CM246" i="27"/>
  <c r="CA218" i="27"/>
  <c r="BP212" i="27"/>
  <c r="CS210" i="27"/>
  <c r="CY210" i="27"/>
  <c r="BY176" i="27"/>
  <c r="CC176" i="27" s="1"/>
  <c r="BU176" i="27"/>
  <c r="CF231" i="27"/>
  <c r="BZ223" i="27"/>
  <c r="CS182" i="27"/>
  <c r="CY182" i="27"/>
  <c r="BU267" i="27"/>
  <c r="BY267" i="27"/>
  <c r="DA136" i="27"/>
  <c r="DC136" i="27" s="1"/>
  <c r="CS326" i="27"/>
  <c r="CY326" i="27"/>
  <c r="BZ16" i="27"/>
  <c r="CA137" i="27"/>
  <c r="CB137" i="27" s="1"/>
  <c r="BT263" i="27"/>
  <c r="CD263" i="27"/>
  <c r="BO263" i="27"/>
  <c r="BL263" i="27"/>
  <c r="CM175" i="27"/>
  <c r="DA246" i="27"/>
  <c r="DC246" i="27" s="1"/>
  <c r="CF175" i="27"/>
  <c r="CA135" i="27"/>
  <c r="CD194" i="27"/>
  <c r="BL194" i="27"/>
  <c r="BT194" i="27"/>
  <c r="BX194" i="27" s="1"/>
  <c r="BO194" i="27"/>
  <c r="BK198" i="27"/>
  <c r="BY242" i="27"/>
  <c r="BU242" i="27"/>
  <c r="CQ259" i="27"/>
  <c r="BT282" i="27"/>
  <c r="BO282" i="27"/>
  <c r="BL282" i="27"/>
  <c r="CD282" i="27"/>
  <c r="CH282" i="27" s="1"/>
  <c r="CF116" i="36"/>
  <c r="CL181" i="27"/>
  <c r="CN186" i="27"/>
  <c r="CO186" i="27" s="1"/>
  <c r="CA86" i="27"/>
  <c r="BZ234" i="27"/>
  <c r="CX153" i="27"/>
  <c r="CW153" i="27"/>
  <c r="CR153" i="27"/>
  <c r="CZ153" i="27"/>
  <c r="BZ203" i="27"/>
  <c r="CF317" i="27"/>
  <c r="CA285" i="27"/>
  <c r="CF264" i="27"/>
  <c r="CL48" i="27"/>
  <c r="CM209" i="27"/>
  <c r="CE115" i="27"/>
  <c r="CE240" i="27"/>
  <c r="CS101" i="27"/>
  <c r="CY101" i="27"/>
  <c r="CF102" i="27"/>
  <c r="BZ56" i="36"/>
  <c r="BO265" i="27"/>
  <c r="BT265" i="27"/>
  <c r="CD265" i="27"/>
  <c r="CH265" i="27" s="1"/>
  <c r="BL265" i="27"/>
  <c r="DA193" i="27"/>
  <c r="DC193" i="27" s="1"/>
  <c r="CM211" i="27"/>
  <c r="BK251" i="27"/>
  <c r="CE226" i="27"/>
  <c r="DA40" i="36"/>
  <c r="DC40" i="36" s="1"/>
  <c r="BZ16" i="36"/>
  <c r="BZ226" i="27"/>
  <c r="BU148" i="27"/>
  <c r="BY148" i="27"/>
  <c r="CA258" i="27"/>
  <c r="CN215" i="27"/>
  <c r="CO215" i="27" s="1"/>
  <c r="CZ232" i="27"/>
  <c r="CR232" i="27"/>
  <c r="CW232" i="27"/>
  <c r="CX232" i="27"/>
  <c r="CM241" i="27"/>
  <c r="BZ282" i="27"/>
  <c r="CY24" i="36"/>
  <c r="DA16" i="36"/>
  <c r="DC16" i="36" s="1"/>
  <c r="CA32" i="36"/>
  <c r="BK322" i="27"/>
  <c r="DA213" i="27"/>
  <c r="DC213" i="27" s="1"/>
  <c r="CE74" i="27"/>
  <c r="CE274" i="27"/>
  <c r="CN238" i="27"/>
  <c r="BU111" i="27"/>
  <c r="BY111" i="27"/>
  <c r="CB111" i="27" s="1"/>
  <c r="BK228" i="27"/>
  <c r="CR220" i="27"/>
  <c r="CW220" i="27"/>
  <c r="CZ220" i="27"/>
  <c r="CX220" i="27"/>
  <c r="CF307" i="27"/>
  <c r="CY315" i="27"/>
  <c r="CS315" i="27"/>
  <c r="BU269" i="27"/>
  <c r="BY269" i="27"/>
  <c r="CC269" i="27" s="1"/>
  <c r="CL43" i="36"/>
  <c r="CP43" i="36" s="1"/>
  <c r="BZ222" i="27"/>
  <c r="CA237" i="27"/>
  <c r="CM133" i="27"/>
  <c r="BZ261" i="27"/>
  <c r="BU128" i="36"/>
  <c r="BY128" i="36"/>
  <c r="CC128" i="36" s="1"/>
  <c r="CF214" i="27"/>
  <c r="CY187" i="27"/>
  <c r="CS187" i="27"/>
  <c r="BK235" i="27"/>
  <c r="CA199" i="27"/>
  <c r="CQ290" i="27"/>
  <c r="BP226" i="27"/>
  <c r="BZ208" i="27"/>
  <c r="CA228" i="27"/>
  <c r="BV70" i="36"/>
  <c r="BQ70" i="36"/>
  <c r="CX258" i="27"/>
  <c r="CW258" i="27"/>
  <c r="CR258" i="27"/>
  <c r="CZ258" i="27"/>
  <c r="CE198" i="27"/>
  <c r="CZ325" i="27"/>
  <c r="CR325" i="27"/>
  <c r="CW325" i="27"/>
  <c r="CX325" i="27"/>
  <c r="CQ216" i="27"/>
  <c r="CA21" i="36"/>
  <c r="CL187" i="27"/>
  <c r="CE222" i="27"/>
  <c r="CM195" i="27"/>
  <c r="CS277" i="27"/>
  <c r="CY277" i="27"/>
  <c r="CS227" i="27"/>
  <c r="CY227" i="27"/>
  <c r="CF212" i="27"/>
  <c r="CS171" i="27"/>
  <c r="CT171" i="27" s="1"/>
  <c r="CY171" i="27"/>
  <c r="CS236" i="27"/>
  <c r="CY236" i="27"/>
  <c r="CN32" i="36"/>
  <c r="BZ65" i="27"/>
  <c r="CA168" i="27"/>
  <c r="CF95" i="27"/>
  <c r="CY225" i="27"/>
  <c r="CS225" i="27"/>
  <c r="BY21" i="36"/>
  <c r="CC21" i="36" s="1"/>
  <c r="BU21" i="36"/>
  <c r="CF125" i="27"/>
  <c r="BP327" i="27"/>
  <c r="CM132" i="27"/>
  <c r="CW302" i="27"/>
  <c r="CZ302" i="27"/>
  <c r="CR302" i="27"/>
  <c r="CX302" i="27"/>
  <c r="BV291" i="27"/>
  <c r="BQ291" i="27"/>
  <c r="CL183" i="27"/>
  <c r="CD302" i="27"/>
  <c r="BO302" i="27"/>
  <c r="BT302" i="27"/>
  <c r="BX302" i="27" s="1"/>
  <c r="BL302" i="27"/>
  <c r="CY16" i="36"/>
  <c r="CS16" i="36"/>
  <c r="CN227" i="27"/>
  <c r="CN282" i="27"/>
  <c r="BY200" i="27"/>
  <c r="BU200" i="27"/>
  <c r="BZ287" i="27"/>
  <c r="BK204" i="27"/>
  <c r="CZ155" i="27"/>
  <c r="CX155" i="27"/>
  <c r="CR155" i="27"/>
  <c r="CW155" i="27"/>
  <c r="BZ20" i="36"/>
  <c r="BT245" i="27"/>
  <c r="BO245" i="27"/>
  <c r="BL245" i="27"/>
  <c r="CD245" i="27"/>
  <c r="CN211" i="27"/>
  <c r="DA146" i="27"/>
  <c r="DC146" i="27" s="1"/>
  <c r="CE191" i="27"/>
  <c r="CW268" i="27"/>
  <c r="CX268" i="27"/>
  <c r="CZ268" i="27"/>
  <c r="CR268" i="27"/>
  <c r="DA155" i="27"/>
  <c r="DC155" i="27" s="1"/>
  <c r="CA195" i="27"/>
  <c r="CQ255" i="27"/>
  <c r="BP264" i="27"/>
  <c r="CA307" i="27"/>
  <c r="BY217" i="27"/>
  <c r="BU217" i="27"/>
  <c r="CD214" i="27"/>
  <c r="BL214" i="27"/>
  <c r="BO214" i="27"/>
  <c r="BT214" i="27"/>
  <c r="BX214" i="27" s="1"/>
  <c r="BZ256" i="27"/>
  <c r="CE221" i="27"/>
  <c r="BY65" i="36"/>
  <c r="BU65" i="36"/>
  <c r="DA120" i="27"/>
  <c r="DC120" i="27" s="1"/>
  <c r="BP301" i="27"/>
  <c r="BZ315" i="27"/>
  <c r="CQ140" i="27"/>
  <c r="BK227" i="27"/>
  <c r="BV221" i="27"/>
  <c r="BW221" i="27" s="1"/>
  <c r="BQ221" i="27"/>
  <c r="BU306" i="27"/>
  <c r="BY306" i="27"/>
  <c r="CC306" i="27" s="1"/>
  <c r="DA152" i="27"/>
  <c r="DC152" i="27" s="1"/>
  <c r="BP277" i="27"/>
  <c r="BV176" i="27"/>
  <c r="BQ176" i="27"/>
  <c r="BP199" i="27"/>
  <c r="DA125" i="27"/>
  <c r="DC125" i="27" s="1"/>
  <c r="DA198" i="27"/>
  <c r="DC198" i="27" s="1"/>
  <c r="BP239" i="27"/>
  <c r="CF228" i="27"/>
  <c r="BP179" i="27"/>
  <c r="BV215" i="27"/>
  <c r="BQ215" i="27"/>
  <c r="BP91" i="27"/>
  <c r="CA217" i="27"/>
  <c r="BU179" i="27"/>
  <c r="BY179" i="27"/>
  <c r="CF127" i="27"/>
  <c r="CE246" i="27"/>
  <c r="BK253" i="27"/>
  <c r="CF210" i="27"/>
  <c r="CG210" i="27" s="1"/>
  <c r="BK87" i="27"/>
  <c r="BM87" i="27" s="1"/>
  <c r="CL157" i="27"/>
  <c r="CP157" i="27" s="1"/>
  <c r="CF250" i="27"/>
  <c r="BK328" i="27"/>
  <c r="CF163" i="27"/>
  <c r="BT267" i="27"/>
  <c r="BL267" i="27"/>
  <c r="CD267" i="27"/>
  <c r="CH267" i="27" s="1"/>
  <c r="BO267" i="27"/>
  <c r="CA15" i="36"/>
  <c r="CQ276" i="27"/>
  <c r="CU276" i="27" s="1"/>
  <c r="DA147" i="27"/>
  <c r="DC147" i="27" s="1"/>
  <c r="BP137" i="27"/>
  <c r="CN189" i="27"/>
  <c r="CM280" i="27"/>
  <c r="BV183" i="27"/>
  <c r="BQ183" i="27"/>
  <c r="CM151" i="27"/>
  <c r="BU246" i="27"/>
  <c r="BY246" i="27"/>
  <c r="BY212" i="27"/>
  <c r="BU212" i="27"/>
  <c r="BV319" i="27"/>
  <c r="BQ319" i="27"/>
  <c r="CL118" i="27"/>
  <c r="CM162" i="27"/>
  <c r="BZ88" i="27"/>
  <c r="CD249" i="27"/>
  <c r="CH249" i="27" s="1"/>
  <c r="BO249" i="27"/>
  <c r="BL249" i="27"/>
  <c r="BT249" i="27"/>
  <c r="BK20" i="36"/>
  <c r="BM20" i="36" s="1"/>
  <c r="BK256" i="27"/>
  <c r="CQ248" i="27"/>
  <c r="CQ29" i="27"/>
  <c r="CF237" i="27"/>
  <c r="BZ273" i="27"/>
  <c r="BL121" i="27"/>
  <c r="BM121" i="27" s="1"/>
  <c r="CD121" i="27"/>
  <c r="CH121" i="27" s="1"/>
  <c r="BO121" i="27"/>
  <c r="BT121" i="27"/>
  <c r="CN20" i="36"/>
  <c r="CN269" i="27"/>
  <c r="DA298" i="27"/>
  <c r="DC298" i="27" s="1"/>
  <c r="BZ264" i="27"/>
  <c r="CF282" i="27"/>
  <c r="BZ243" i="27"/>
  <c r="CE261" i="27"/>
  <c r="CE260" i="27"/>
  <c r="CF207" i="27"/>
  <c r="BP296" i="27"/>
  <c r="CQ246" i="27"/>
  <c r="DA326" i="27"/>
  <c r="DC326" i="27" s="1"/>
  <c r="CY280" i="27"/>
  <c r="CS280" i="27"/>
  <c r="BQ27" i="36"/>
  <c r="BV27" i="36"/>
  <c r="CW71" i="36"/>
  <c r="CZ71" i="36"/>
  <c r="CX71" i="36"/>
  <c r="CR71" i="36"/>
  <c r="DA243" i="27"/>
  <c r="DC243" i="27" s="1"/>
  <c r="CE320" i="27"/>
  <c r="CF176" i="27"/>
  <c r="CG176" i="27" s="1"/>
  <c r="CM199" i="27"/>
  <c r="BT161" i="27"/>
  <c r="BO161" i="27"/>
  <c r="CD161" i="27"/>
  <c r="BL161" i="27"/>
  <c r="CA36" i="36"/>
  <c r="CA254" i="27"/>
  <c r="CQ217" i="27"/>
  <c r="BP102" i="27"/>
  <c r="DA191" i="27"/>
  <c r="DC191" i="27" s="1"/>
  <c r="CF223" i="27"/>
  <c r="CG223" i="27" s="1"/>
  <c r="CE276" i="27"/>
  <c r="DA202" i="27"/>
  <c r="DC202" i="27" s="1"/>
  <c r="CQ201" i="27"/>
  <c r="CL179" i="27"/>
  <c r="CN192" i="27"/>
  <c r="BV166" i="27"/>
  <c r="BQ166" i="27"/>
  <c r="CW101" i="27"/>
  <c r="CX101" i="27"/>
  <c r="CR101" i="27"/>
  <c r="CZ101" i="27"/>
  <c r="BY162" i="27"/>
  <c r="CC162" i="27" s="1"/>
  <c r="BU162" i="27"/>
  <c r="BT196" i="27"/>
  <c r="BL196" i="27"/>
  <c r="BO196" i="27"/>
  <c r="CD196" i="27"/>
  <c r="CA122" i="27"/>
  <c r="CE121" i="27"/>
  <c r="CQ195" i="27"/>
  <c r="CN284" i="27"/>
  <c r="BU180" i="27"/>
  <c r="BY180" i="27"/>
  <c r="CC180" i="27" s="1"/>
  <c r="BP26" i="36"/>
  <c r="BU96" i="27"/>
  <c r="BY96" i="27"/>
  <c r="BY129" i="27"/>
  <c r="BU129" i="27"/>
  <c r="CN193" i="27"/>
  <c r="BK139" i="27"/>
  <c r="BM139" i="27" s="1"/>
  <c r="CE219" i="27"/>
  <c r="BV211" i="27"/>
  <c r="BQ211" i="27"/>
  <c r="CQ281" i="27"/>
  <c r="CF197" i="27"/>
  <c r="CG197" i="27" s="1"/>
  <c r="BP286" i="27"/>
  <c r="BP144" i="27"/>
  <c r="BT253" i="27"/>
  <c r="CD253" i="27"/>
  <c r="BL253" i="27"/>
  <c r="BO253" i="27"/>
  <c r="BQ52" i="36"/>
  <c r="BV52" i="36"/>
  <c r="CF195" i="27"/>
  <c r="CY290" i="27"/>
  <c r="CS290" i="27"/>
  <c r="BK194" i="27"/>
  <c r="BM194" i="27" s="1"/>
  <c r="CR279" i="27"/>
  <c r="CZ279" i="27"/>
  <c r="CW279" i="27"/>
  <c r="CX279" i="27"/>
  <c r="CE132" i="27"/>
  <c r="CM179" i="27"/>
  <c r="DA208" i="27"/>
  <c r="DC208" i="27" s="1"/>
  <c r="CZ151" i="27"/>
  <c r="CW151" i="27"/>
  <c r="CR151" i="27"/>
  <c r="CX151" i="27"/>
  <c r="DA229" i="27"/>
  <c r="DC229" i="27" s="1"/>
  <c r="CQ266" i="27"/>
  <c r="CU266" i="27" s="1"/>
  <c r="CF141" i="27"/>
  <c r="CG141" i="27" s="1"/>
  <c r="CM111" i="27"/>
  <c r="CA211" i="27"/>
  <c r="CW244" i="27"/>
  <c r="CZ244" i="27"/>
  <c r="CX244" i="27"/>
  <c r="CR244" i="27"/>
  <c r="CN157" i="27"/>
  <c r="CF200" i="27"/>
  <c r="CN253" i="27"/>
  <c r="BQ94" i="27"/>
  <c r="BR94" i="27" s="1"/>
  <c r="BV94" i="27"/>
  <c r="BW94" i="27" s="1"/>
  <c r="CF184" i="27"/>
  <c r="CS142" i="27"/>
  <c r="CY142" i="27"/>
  <c r="BU199" i="27"/>
  <c r="BY199" i="27"/>
  <c r="BK323" i="27"/>
  <c r="CQ291" i="27"/>
  <c r="BY239" i="27"/>
  <c r="BU239" i="27"/>
  <c r="BQ294" i="27"/>
  <c r="BV294" i="27"/>
  <c r="BL137" i="27"/>
  <c r="CD137" i="27"/>
  <c r="CH137" i="27" s="1"/>
  <c r="BO137" i="27"/>
  <c r="BT137" i="27"/>
  <c r="CR254" i="27"/>
  <c r="CW254" i="27"/>
  <c r="CZ254" i="27"/>
  <c r="CX254" i="27"/>
  <c r="CA215" i="27"/>
  <c r="CM298" i="27"/>
  <c r="BV220" i="27"/>
  <c r="BQ220" i="27"/>
  <c r="DA276" i="27"/>
  <c r="DC276" i="27" s="1"/>
  <c r="BK288" i="27"/>
  <c r="BY260" i="27"/>
  <c r="BU260" i="27"/>
  <c r="BL278" i="27"/>
  <c r="BO278" i="27"/>
  <c r="CD278" i="27"/>
  <c r="BT278" i="27"/>
  <c r="BQ25" i="36"/>
  <c r="BV25" i="36"/>
  <c r="BZ321" i="27"/>
  <c r="BP262" i="27"/>
  <c r="BZ231" i="27"/>
  <c r="CM9" i="36"/>
  <c r="CR270" i="27"/>
  <c r="CW270" i="27"/>
  <c r="CZ270" i="27"/>
  <c r="CX270" i="27"/>
  <c r="BV33" i="36"/>
  <c r="BQ33" i="36"/>
  <c r="CE176" i="27"/>
  <c r="CR185" i="27"/>
  <c r="CW185" i="27"/>
  <c r="CX185" i="27"/>
  <c r="CZ185" i="27"/>
  <c r="DA308" i="27"/>
  <c r="DC308" i="27" s="1"/>
  <c r="CA63" i="36"/>
  <c r="CA226" i="27"/>
  <c r="CS281" i="27"/>
  <c r="CY281" i="27"/>
  <c r="CL231" i="27"/>
  <c r="CN301" i="27"/>
  <c r="CN317" i="27"/>
  <c r="CR269" i="27"/>
  <c r="CX269" i="27"/>
  <c r="CW269" i="27"/>
  <c r="CZ269" i="27"/>
  <c r="CR236" i="27"/>
  <c r="CX236" i="27"/>
  <c r="CZ236" i="27"/>
  <c r="CW236" i="27"/>
  <c r="CN307" i="27"/>
  <c r="CS252" i="27"/>
  <c r="CY252" i="27"/>
  <c r="CF159" i="27"/>
  <c r="CF224" i="27"/>
  <c r="BU120" i="27"/>
  <c r="BY120" i="27"/>
  <c r="CC120" i="27" s="1"/>
  <c r="BO215" i="27"/>
  <c r="BS215" i="27" s="1"/>
  <c r="CD215" i="27"/>
  <c r="BL215" i="27"/>
  <c r="BT215" i="27"/>
  <c r="BZ239" i="27"/>
  <c r="CE172" i="27"/>
  <c r="CF221" i="27"/>
  <c r="CW80" i="27"/>
  <c r="CZ80" i="27"/>
  <c r="CX80" i="27"/>
  <c r="CR80" i="27"/>
  <c r="CW144" i="27"/>
  <c r="CX144" i="27"/>
  <c r="CR144" i="27"/>
  <c r="CZ144" i="27"/>
  <c r="CA180" i="27"/>
  <c r="DA320" i="27"/>
  <c r="DC320" i="27" s="1"/>
  <c r="BP109" i="27"/>
  <c r="CY148" i="27"/>
  <c r="CS148" i="27"/>
  <c r="CQ205" i="27"/>
  <c r="BQ194" i="27"/>
  <c r="BV194" i="27"/>
  <c r="CS152" i="27"/>
  <c r="CT152" i="27" s="1"/>
  <c r="CY152" i="27"/>
  <c r="BY135" i="27"/>
  <c r="BU135" i="27"/>
  <c r="CQ254" i="27"/>
  <c r="CN117" i="27"/>
  <c r="CE268" i="27"/>
  <c r="BY219" i="27"/>
  <c r="BU219" i="27"/>
  <c r="BQ29" i="27"/>
  <c r="BV29" i="27"/>
  <c r="BW29" i="27" s="1"/>
  <c r="CX192" i="27"/>
  <c r="CZ192" i="27"/>
  <c r="CW192" i="27"/>
  <c r="CR192" i="27"/>
  <c r="CR29" i="36"/>
  <c r="CW29" i="36"/>
  <c r="CX29" i="36"/>
  <c r="CZ29" i="36"/>
  <c r="CN151" i="27"/>
  <c r="CR199" i="27"/>
  <c r="CW199" i="27"/>
  <c r="CZ199" i="27"/>
  <c r="CX199" i="27"/>
  <c r="CN11" i="36"/>
  <c r="CO11" i="36" s="1"/>
  <c r="BZ193" i="27"/>
  <c r="CE278" i="27"/>
  <c r="BY268" i="27"/>
  <c r="BU268" i="27"/>
  <c r="BZ237" i="27"/>
  <c r="CD261" i="27"/>
  <c r="BO261" i="27"/>
  <c r="BL261" i="27"/>
  <c r="BT261" i="27"/>
  <c r="BX261" i="27" s="1"/>
  <c r="BV88" i="27"/>
  <c r="BQ88" i="27"/>
  <c r="BR88" i="27" s="1"/>
  <c r="BK283" i="27"/>
  <c r="BQ228" i="27"/>
  <c r="BR228" i="27" s="1"/>
  <c r="BV228" i="27"/>
  <c r="BW228" i="27" s="1"/>
  <c r="CM291" i="27"/>
  <c r="CA149" i="27"/>
  <c r="CZ253" i="27"/>
  <c r="CR253" i="27"/>
  <c r="CW253" i="27"/>
  <c r="CX253" i="27"/>
  <c r="CA84" i="27"/>
  <c r="CB84" i="27" s="1"/>
  <c r="BK324" i="27"/>
  <c r="CQ315" i="27"/>
  <c r="CT315" i="27" s="1"/>
  <c r="CA290" i="27"/>
  <c r="CQ270" i="27"/>
  <c r="CX282" i="27"/>
  <c r="CR282" i="27"/>
  <c r="CW282" i="27"/>
  <c r="CZ282" i="27"/>
  <c r="CF183" i="27"/>
  <c r="BP206" i="27"/>
  <c r="CA242" i="27"/>
  <c r="BU119" i="27"/>
  <c r="BY119" i="27"/>
  <c r="CL151" i="27"/>
  <c r="BK319" i="27"/>
  <c r="CA53" i="36"/>
  <c r="CF108" i="27"/>
  <c r="BK271" i="27"/>
  <c r="BO251" i="27"/>
  <c r="BT251" i="27"/>
  <c r="BL251" i="27"/>
  <c r="CD251" i="27"/>
  <c r="BQ312" i="27"/>
  <c r="BV312" i="27"/>
  <c r="CR142" i="27"/>
  <c r="CX142" i="27"/>
  <c r="CZ142" i="27"/>
  <c r="CW142" i="27"/>
  <c r="BK267" i="27"/>
  <c r="CF273" i="27"/>
  <c r="CS232" i="27"/>
  <c r="CY232" i="27"/>
  <c r="BQ305" i="27"/>
  <c r="BV305" i="27"/>
  <c r="BY279" i="27"/>
  <c r="BU279" i="27"/>
  <c r="CE254" i="27"/>
  <c r="CL143" i="36"/>
  <c r="CP143" i="36" s="1"/>
  <c r="DA8" i="27"/>
  <c r="DC8" i="27" s="1"/>
  <c r="CF247" i="27"/>
  <c r="CG247" i="27" s="1"/>
  <c r="CN287" i="27"/>
  <c r="DA98" i="27"/>
  <c r="DC98" i="27" s="1"/>
  <c r="CL216" i="27"/>
  <c r="CQ185" i="27"/>
  <c r="DA156" i="27"/>
  <c r="DC156" i="27" s="1"/>
  <c r="CE64" i="27"/>
  <c r="CF216" i="27"/>
  <c r="CX146" i="27"/>
  <c r="CW146" i="27"/>
  <c r="CZ146" i="27"/>
  <c r="CR146" i="27"/>
  <c r="BY223" i="27"/>
  <c r="CC223" i="27" s="1"/>
  <c r="BU223" i="27"/>
  <c r="CS247" i="27"/>
  <c r="CY247" i="27"/>
  <c r="CL204" i="27"/>
  <c r="CR127" i="27"/>
  <c r="CZ127" i="27"/>
  <c r="CW127" i="27"/>
  <c r="CX127" i="27"/>
  <c r="CA112" i="27"/>
  <c r="CY35" i="36"/>
  <c r="CN135" i="27"/>
  <c r="CO135" i="27" s="1"/>
  <c r="CQ137" i="27"/>
  <c r="CM163" i="27"/>
  <c r="DA166" i="27"/>
  <c r="DC166" i="27" s="1"/>
  <c r="CR207" i="27"/>
  <c r="CW207" i="27"/>
  <c r="CZ207" i="27"/>
  <c r="CX207" i="27"/>
  <c r="CR87" i="27"/>
  <c r="CZ87" i="27"/>
  <c r="CW87" i="27"/>
  <c r="CX87" i="27"/>
  <c r="CN171" i="27"/>
  <c r="CM116" i="27"/>
  <c r="BP238" i="27"/>
  <c r="CL159" i="27"/>
  <c r="DA80" i="27"/>
  <c r="DC80" i="27" s="1"/>
  <c r="BP142" i="27"/>
  <c r="BT195" i="27"/>
  <c r="BL195" i="27"/>
  <c r="BO195" i="27"/>
  <c r="CD195" i="27"/>
  <c r="CH195" i="27" s="1"/>
  <c r="BQ23" i="36"/>
  <c r="BV23" i="36"/>
  <c r="CQ208" i="27"/>
  <c r="CW125" i="27"/>
  <c r="CX125" i="27"/>
  <c r="CR125" i="27"/>
  <c r="CZ125" i="27"/>
  <c r="BZ191" i="27"/>
  <c r="CF292" i="27"/>
  <c r="BZ60" i="27"/>
  <c r="CN3" i="27"/>
  <c r="BP216" i="27"/>
  <c r="CE116" i="27"/>
  <c r="CN163" i="27"/>
  <c r="CN251" i="27"/>
  <c r="BP325" i="27"/>
  <c r="BL107" i="36"/>
  <c r="BO107" i="36"/>
  <c r="BT107" i="36"/>
  <c r="CQ155" i="27"/>
  <c r="CA193" i="27"/>
  <c r="CQ257" i="27"/>
  <c r="CQ267" i="27"/>
  <c r="CL129" i="27"/>
  <c r="DA296" i="27"/>
  <c r="DC296" i="27" s="1"/>
  <c r="CW165" i="27"/>
  <c r="CR165" i="27"/>
  <c r="CZ165" i="27"/>
  <c r="CX165" i="27"/>
  <c r="CQ180" i="27"/>
  <c r="CE279" i="27"/>
  <c r="BZ251" i="27"/>
  <c r="CR248" i="27"/>
  <c r="CZ248" i="27"/>
  <c r="CX248" i="27"/>
  <c r="CW248" i="27"/>
  <c r="CF322" i="27"/>
  <c r="CS295" i="27"/>
  <c r="CY295" i="27"/>
  <c r="DA250" i="27"/>
  <c r="DC250" i="27" s="1"/>
  <c r="CY231" i="27"/>
  <c r="CS231" i="27"/>
  <c r="CY287" i="27"/>
  <c r="CS287" i="27"/>
  <c r="CY260" i="27"/>
  <c r="CS260" i="27"/>
  <c r="BO180" i="27"/>
  <c r="BT180" i="27"/>
  <c r="BL180" i="27"/>
  <c r="CD180" i="27"/>
  <c r="CH180" i="27" s="1"/>
  <c r="BP52" i="36"/>
  <c r="BO225" i="27"/>
  <c r="BT225" i="27"/>
  <c r="BX225" i="27" s="1"/>
  <c r="BL225" i="27"/>
  <c r="CD225" i="27"/>
  <c r="BQ98" i="36"/>
  <c r="BV98" i="36"/>
  <c r="BQ264" i="27"/>
  <c r="BV264" i="27"/>
  <c r="CY162" i="27"/>
  <c r="CS162" i="27"/>
  <c r="CT162" i="27" s="1"/>
  <c r="BP181" i="27"/>
  <c r="BT58" i="27"/>
  <c r="BX58" i="27" s="1"/>
  <c r="BL58" i="27"/>
  <c r="BM58" i="27" s="1"/>
  <c r="BO58" i="27"/>
  <c r="CD58" i="27"/>
  <c r="CY17" i="36"/>
  <c r="CN165" i="27"/>
  <c r="BZ204" i="27"/>
  <c r="CE192" i="27"/>
  <c r="CA151" i="27"/>
  <c r="BZ134" i="27"/>
  <c r="CE271" i="27"/>
  <c r="BK195" i="27"/>
  <c r="BM195" i="27" s="1"/>
  <c r="BZ240" i="27"/>
  <c r="BO241" i="27"/>
  <c r="BT241" i="27"/>
  <c r="BX241" i="27" s="1"/>
  <c r="CD241" i="27"/>
  <c r="BL241" i="27"/>
  <c r="CA170" i="27"/>
  <c r="CE180" i="27"/>
  <c r="CW107" i="27"/>
  <c r="CR107" i="27"/>
  <c r="CZ107" i="27"/>
  <c r="CX107" i="27"/>
  <c r="CA244" i="27"/>
  <c r="CE282" i="27"/>
  <c r="CA223" i="27"/>
  <c r="CF268" i="27"/>
  <c r="BV150" i="27"/>
  <c r="BQ150" i="27"/>
  <c r="CM194" i="27"/>
  <c r="CM159" i="27"/>
  <c r="CE188" i="27"/>
  <c r="CM256" i="27"/>
  <c r="DA189" i="27"/>
  <c r="DC189" i="27" s="1"/>
  <c r="BZ112" i="27"/>
  <c r="CW19" i="36"/>
  <c r="CX19" i="36"/>
  <c r="CZ19" i="36"/>
  <c r="CR19" i="36"/>
  <c r="BP268" i="27"/>
  <c r="CL199" i="27"/>
  <c r="CL113" i="27"/>
  <c r="BU221" i="27"/>
  <c r="BY221" i="27"/>
  <c r="CR196" i="27"/>
  <c r="CX196" i="27"/>
  <c r="CZ196" i="27"/>
  <c r="CW196" i="27"/>
  <c r="CQ200" i="27"/>
  <c r="CU200" i="27" s="1"/>
  <c r="CA203" i="27"/>
  <c r="CB203" i="27" s="1"/>
  <c r="CW23" i="36"/>
  <c r="CZ23" i="36"/>
  <c r="CX23" i="36"/>
  <c r="CR191" i="27"/>
  <c r="CX191" i="27"/>
  <c r="CZ191" i="27"/>
  <c r="CW191" i="27"/>
  <c r="DA192" i="27"/>
  <c r="DC192" i="27" s="1"/>
  <c r="BU245" i="27"/>
  <c r="BY245" i="27"/>
  <c r="BY275" i="27"/>
  <c r="BU275" i="27"/>
  <c r="CN106" i="27"/>
  <c r="CO106" i="27" s="1"/>
  <c r="CE163" i="27"/>
  <c r="BO185" i="27"/>
  <c r="CD185" i="27"/>
  <c r="BL185" i="27"/>
  <c r="BT185" i="27"/>
  <c r="CL84" i="27"/>
  <c r="BQ39" i="27"/>
  <c r="BR39" i="27" s="1"/>
  <c r="BV39" i="27"/>
  <c r="CL165" i="27"/>
  <c r="BQ226" i="27"/>
  <c r="BV226" i="27"/>
  <c r="CA48" i="27"/>
  <c r="BO246" i="27"/>
  <c r="BT246" i="27"/>
  <c r="CD246" i="27"/>
  <c r="BL246" i="27"/>
  <c r="CA241" i="27"/>
  <c r="BQ225" i="27"/>
  <c r="BV225" i="27"/>
  <c r="CX13" i="36"/>
  <c r="CZ13" i="36"/>
  <c r="CW13" i="36"/>
  <c r="CR267" i="27"/>
  <c r="CW267" i="27"/>
  <c r="CX267" i="27"/>
  <c r="CZ267" i="27"/>
  <c r="CL314" i="27"/>
  <c r="CL136" i="27"/>
  <c r="CL228" i="27"/>
  <c r="BZ284" i="27"/>
  <c r="BU41" i="36"/>
  <c r="BY41" i="36"/>
  <c r="BQ321" i="27"/>
  <c r="BV321" i="27"/>
  <c r="DA312" i="27"/>
  <c r="DC312" i="27" s="1"/>
  <c r="BP217" i="27"/>
  <c r="CN223" i="27"/>
  <c r="CD173" i="27"/>
  <c r="BT173" i="27"/>
  <c r="BO173" i="27"/>
  <c r="BL173" i="27"/>
  <c r="BV237" i="27"/>
  <c r="BQ237" i="27"/>
  <c r="CF218" i="27"/>
  <c r="BP257" i="27"/>
  <c r="CY160" i="27"/>
  <c r="CS160" i="27"/>
  <c r="CT160" i="27" s="1"/>
  <c r="CM21" i="36"/>
  <c r="CD212" i="27"/>
  <c r="BO212" i="27"/>
  <c r="BT212" i="27"/>
  <c r="BL212" i="27"/>
  <c r="CF157" i="27"/>
  <c r="CQ214" i="27"/>
  <c r="CU214" i="27" s="1"/>
  <c r="DA299" i="27"/>
  <c r="DC299" i="27" s="1"/>
  <c r="DA93" i="36"/>
  <c r="DC93" i="36" s="1"/>
  <c r="DA116" i="27"/>
  <c r="DC116" i="27" s="1"/>
  <c r="CA232" i="27"/>
  <c r="CN226" i="27"/>
  <c r="CA186" i="27"/>
  <c r="BL183" i="27"/>
  <c r="BO183" i="27"/>
  <c r="BT183" i="27"/>
  <c r="CD183" i="27"/>
  <c r="CR326" i="27"/>
  <c r="CX326" i="27"/>
  <c r="CW326" i="27"/>
  <c r="CZ326" i="27"/>
  <c r="BZ127" i="27"/>
  <c r="CY12" i="36"/>
  <c r="CS12" i="36"/>
  <c r="BK98" i="27"/>
  <c r="BM98" i="27" s="1"/>
  <c r="BY172" i="27"/>
  <c r="BU172" i="27"/>
  <c r="CL312" i="27"/>
  <c r="CL190" i="27"/>
  <c r="BK226" i="27"/>
  <c r="BO234" i="27"/>
  <c r="CD234" i="27"/>
  <c r="BL234" i="27"/>
  <c r="BT234" i="27"/>
  <c r="BW234" i="27" s="1"/>
  <c r="CQ268" i="27"/>
  <c r="BP153" i="27"/>
  <c r="CM231" i="27"/>
  <c r="CQ172" i="27"/>
  <c r="BU181" i="27"/>
  <c r="BY181" i="27"/>
  <c r="BQ159" i="27"/>
  <c r="BV159" i="27"/>
  <c r="BL189" i="27"/>
  <c r="CD189" i="27"/>
  <c r="BO189" i="27"/>
  <c r="BS189" i="27" s="1"/>
  <c r="BT189" i="27"/>
  <c r="BY94" i="27"/>
  <c r="BU94" i="27"/>
  <c r="CN323" i="27"/>
  <c r="BV164" i="27"/>
  <c r="BQ164" i="27"/>
  <c r="CQ33" i="36"/>
  <c r="CM139" i="27"/>
  <c r="CS140" i="27"/>
  <c r="CY140" i="27"/>
  <c r="BT207" i="27"/>
  <c r="CD207" i="27"/>
  <c r="BL207" i="27"/>
  <c r="BO207" i="27"/>
  <c r="BS207" i="27" s="1"/>
  <c r="BK117" i="27"/>
  <c r="BM117" i="27" s="1"/>
  <c r="CM148" i="27"/>
  <c r="CQ238" i="27"/>
  <c r="CU238" i="27" s="1"/>
  <c r="BP205" i="27"/>
  <c r="CQ229" i="27"/>
  <c r="CN250" i="27"/>
  <c r="CN197" i="27"/>
  <c r="CO197" i="27" s="1"/>
  <c r="CA160" i="27"/>
  <c r="CA294" i="27"/>
  <c r="CD128" i="27"/>
  <c r="CG128" i="27" s="1"/>
  <c r="BO128" i="27"/>
  <c r="BL128" i="27"/>
  <c r="BT128" i="27"/>
  <c r="CE207" i="27"/>
  <c r="CY68" i="27"/>
  <c r="CS68" i="27"/>
  <c r="BT230" i="27"/>
  <c r="CD230" i="27"/>
  <c r="BO230" i="27"/>
  <c r="BS230" i="27" s="1"/>
  <c r="BL230" i="27"/>
  <c r="CL327" i="27"/>
  <c r="CM229" i="27"/>
  <c r="CM200" i="27"/>
  <c r="BQ252" i="27"/>
  <c r="BV252" i="27"/>
  <c r="CE241" i="27"/>
  <c r="DA27" i="36"/>
  <c r="DC27" i="36" s="1"/>
  <c r="CY226" i="27"/>
  <c r="CS226" i="27"/>
  <c r="BT25" i="36"/>
  <c r="BL25" i="36"/>
  <c r="BO25" i="36"/>
  <c r="CN272" i="27"/>
  <c r="CM242" i="27"/>
  <c r="CE187" i="27"/>
  <c r="CY99" i="36"/>
  <c r="CS99" i="36"/>
  <c r="CQ151" i="27"/>
  <c r="CL173" i="27"/>
  <c r="CF271" i="27"/>
  <c r="CZ195" i="27"/>
  <c r="CR195" i="27"/>
  <c r="CW195" i="27"/>
  <c r="CX195" i="27"/>
  <c r="DA244" i="27"/>
  <c r="DC244" i="27" s="1"/>
  <c r="CN244" i="27"/>
  <c r="CO244" i="27" s="1"/>
  <c r="BP33" i="36"/>
  <c r="CQ221" i="27"/>
  <c r="CL286" i="27"/>
  <c r="CP286" i="27" s="1"/>
  <c r="CQ231" i="27"/>
  <c r="BP175" i="27"/>
  <c r="CE136" i="27"/>
  <c r="BQ246" i="27"/>
  <c r="BV246" i="27"/>
  <c r="BK207" i="27"/>
  <c r="CN241" i="27"/>
  <c r="CF262" i="27"/>
  <c r="CA320" i="27"/>
  <c r="CM197" i="27"/>
  <c r="CL198" i="27"/>
  <c r="CP198" i="27" s="1"/>
  <c r="BZ168" i="27"/>
  <c r="CS186" i="27"/>
  <c r="CY186" i="27"/>
  <c r="BV251" i="27"/>
  <c r="BQ251" i="27"/>
  <c r="DA270" i="27"/>
  <c r="DC270" i="27" s="1"/>
  <c r="CF167" i="27"/>
  <c r="CN234" i="27"/>
  <c r="CQ306" i="27"/>
  <c r="CU306" i="27" s="1"/>
  <c r="BP28" i="36"/>
  <c r="BP229" i="27"/>
  <c r="CS185" i="27"/>
  <c r="CY185" i="27"/>
  <c r="CQ236" i="27"/>
  <c r="CA271" i="27"/>
  <c r="CL83" i="36"/>
  <c r="CE153" i="27"/>
  <c r="CL282" i="27"/>
  <c r="DA280" i="27"/>
  <c r="DC280" i="27" s="1"/>
  <c r="BY233" i="27"/>
  <c r="BU233" i="27"/>
  <c r="BP99" i="36"/>
  <c r="CF225" i="27"/>
  <c r="CG225" i="27" s="1"/>
  <c r="CS213" i="27"/>
  <c r="CY213" i="27"/>
  <c r="CQ197" i="27"/>
  <c r="CU197" i="27" s="1"/>
  <c r="BV232" i="27"/>
  <c r="BQ232" i="27"/>
  <c r="CE272" i="27"/>
  <c r="BP185" i="27"/>
  <c r="CA185" i="27"/>
  <c r="BV223" i="27"/>
  <c r="BQ223" i="27"/>
  <c r="BO292" i="27"/>
  <c r="BL292" i="27"/>
  <c r="CD292" i="27"/>
  <c r="CH292" i="27" s="1"/>
  <c r="BT292" i="27"/>
  <c r="BX292" i="27" s="1"/>
  <c r="CE304" i="27"/>
  <c r="BP258" i="27"/>
  <c r="CM38" i="36"/>
  <c r="DA26" i="36"/>
  <c r="DC26" i="36" s="1"/>
  <c r="BQ316" i="27"/>
  <c r="BV316" i="27"/>
  <c r="BQ179" i="27"/>
  <c r="BV179" i="27"/>
  <c r="CM286" i="27"/>
  <c r="BP106" i="27"/>
  <c r="BY282" i="27"/>
  <c r="CC282" i="27" s="1"/>
  <c r="BU282" i="27"/>
  <c r="CY289" i="27"/>
  <c r="CS289" i="27"/>
  <c r="CQ203" i="27"/>
  <c r="CF171" i="27"/>
  <c r="BZ302" i="27"/>
  <c r="BK318" i="27"/>
  <c r="CM22" i="36"/>
  <c r="BV293" i="27"/>
  <c r="BW293" i="27" s="1"/>
  <c r="BQ293" i="27"/>
  <c r="BR293" i="27" s="1"/>
  <c r="DA286" i="27"/>
  <c r="DC286" i="27" s="1"/>
  <c r="BQ235" i="27"/>
  <c r="BV235" i="27"/>
  <c r="CZ106" i="36"/>
  <c r="CX106" i="36"/>
  <c r="CW106" i="36"/>
  <c r="CF277" i="27"/>
  <c r="CM266" i="27"/>
  <c r="CL214" i="27"/>
  <c r="CY235" i="27"/>
  <c r="CS235" i="27"/>
  <c r="DA313" i="27"/>
  <c r="DC313" i="27" s="1"/>
  <c r="BY70" i="36"/>
  <c r="BU70" i="36"/>
  <c r="CQ182" i="27"/>
  <c r="BP9" i="36"/>
  <c r="BU80" i="36"/>
  <c r="BY80" i="36"/>
  <c r="CN205" i="27"/>
  <c r="BY20" i="36"/>
  <c r="BU20" i="36"/>
  <c r="CL218" i="27"/>
  <c r="CS127" i="36"/>
  <c r="CY127" i="36"/>
  <c r="CE288" i="27"/>
  <c r="CE273" i="27"/>
  <c r="CS215" i="27"/>
  <c r="CY215" i="27"/>
  <c r="CM326" i="27"/>
  <c r="BK34" i="36"/>
  <c r="BM34" i="36" s="1"/>
  <c r="CN87" i="36"/>
  <c r="BV271" i="27"/>
  <c r="BQ271" i="27"/>
  <c r="BO41" i="36"/>
  <c r="BT41" i="36"/>
  <c r="BX41" i="36" s="1"/>
  <c r="BL41" i="36"/>
  <c r="DA129" i="36"/>
  <c r="DC129" i="36" s="1"/>
  <c r="CN66" i="36"/>
  <c r="DA256" i="27"/>
  <c r="DC256" i="27" s="1"/>
  <c r="CD316" i="27"/>
  <c r="BT316" i="27"/>
  <c r="BL316" i="27"/>
  <c r="BO316" i="27"/>
  <c r="BS316" i="27" s="1"/>
  <c r="CF274" i="27"/>
  <c r="DA297" i="27"/>
  <c r="DC297" i="27" s="1"/>
  <c r="BK258" i="27"/>
  <c r="CF288" i="27"/>
  <c r="CF191" i="27"/>
  <c r="CG191" i="27" s="1"/>
  <c r="BK45" i="27"/>
  <c r="CE295" i="27"/>
  <c r="BK22" i="36"/>
  <c r="BP302" i="27"/>
  <c r="BZ309" i="27"/>
  <c r="CM237" i="27"/>
  <c r="BT250" i="27"/>
  <c r="BX250" i="27" s="1"/>
  <c r="BL250" i="27"/>
  <c r="BO250" i="27"/>
  <c r="CD250" i="27"/>
  <c r="BK36" i="36"/>
  <c r="BK80" i="36"/>
  <c r="BM80" i="36" s="1"/>
  <c r="CM202" i="27"/>
  <c r="BZ192" i="27"/>
  <c r="CF280" i="27"/>
  <c r="BV287" i="27"/>
  <c r="BQ287" i="27"/>
  <c r="BU286" i="27"/>
  <c r="BY286" i="27"/>
  <c r="CC286" i="27" s="1"/>
  <c r="BQ168" i="27"/>
  <c r="BV168" i="27"/>
  <c r="BY66" i="36"/>
  <c r="BU66" i="36"/>
  <c r="BZ278" i="27"/>
  <c r="BV162" i="27"/>
  <c r="BQ162" i="27"/>
  <c r="BR162" i="27" s="1"/>
  <c r="BK197" i="27"/>
  <c r="BM197" i="27" s="1"/>
  <c r="BK220" i="27"/>
  <c r="CA233" i="27"/>
  <c r="CF276" i="27"/>
  <c r="BZ43" i="36"/>
  <c r="CF304" i="27"/>
  <c r="CM274" i="27"/>
  <c r="BK148" i="36"/>
  <c r="CS115" i="27"/>
  <c r="CT115" i="27" s="1"/>
  <c r="CY115" i="27"/>
  <c r="BP256" i="27"/>
  <c r="CE218" i="27"/>
  <c r="CE193" i="27"/>
  <c r="DA36" i="36"/>
  <c r="DC36" i="36" s="1"/>
  <c r="DA13" i="36"/>
  <c r="DC13" i="36" s="1"/>
  <c r="CN3" i="36"/>
  <c r="CA289" i="27"/>
  <c r="CA282" i="27"/>
  <c r="BP288" i="27"/>
  <c r="BK182" i="27"/>
  <c r="BL127" i="27"/>
  <c r="BM127" i="27" s="1"/>
  <c r="CD127" i="27"/>
  <c r="BO127" i="27"/>
  <c r="BR127" i="27" s="1"/>
  <c r="BT127" i="27"/>
  <c r="BW127" i="27" s="1"/>
  <c r="CM8" i="36"/>
  <c r="BT244" i="27"/>
  <c r="BO244" i="27"/>
  <c r="BL244" i="27"/>
  <c r="CD244" i="27"/>
  <c r="BO171" i="27"/>
  <c r="BT171" i="27"/>
  <c r="CD171" i="27"/>
  <c r="BL171" i="27"/>
  <c r="CN298" i="27"/>
  <c r="CO298" i="27" s="1"/>
  <c r="BU272" i="27"/>
  <c r="BY272" i="27"/>
  <c r="CC272" i="27" s="1"/>
  <c r="BV195" i="27"/>
  <c r="BQ195" i="27"/>
  <c r="BQ146" i="27"/>
  <c r="BV146" i="27"/>
  <c r="BK305" i="27"/>
  <c r="BV258" i="27"/>
  <c r="BQ258" i="27"/>
  <c r="BZ209" i="27"/>
  <c r="CM238" i="27"/>
  <c r="CF202" i="27"/>
  <c r="BZ246" i="27"/>
  <c r="BP44" i="36"/>
  <c r="BQ238" i="27"/>
  <c r="BV238" i="27"/>
  <c r="BW238" i="27" s="1"/>
  <c r="CZ306" i="27"/>
  <c r="CX306" i="27"/>
  <c r="CR306" i="27"/>
  <c r="CW306" i="27"/>
  <c r="CA61" i="36"/>
  <c r="BU252" i="27"/>
  <c r="BY252" i="27"/>
  <c r="DA265" i="27"/>
  <c r="DC265" i="27" s="1"/>
  <c r="CD175" i="27"/>
  <c r="BT175" i="27"/>
  <c r="BW175" i="27" s="1"/>
  <c r="BO175" i="27"/>
  <c r="BR175" i="27" s="1"/>
  <c r="BL175" i="27"/>
  <c r="CY312" i="27"/>
  <c r="CS312" i="27"/>
  <c r="BK196" i="27"/>
  <c r="BM196" i="27" s="1"/>
  <c r="BY231" i="27"/>
  <c r="BU231" i="27"/>
  <c r="CE294" i="27"/>
  <c r="DA122" i="36"/>
  <c r="DC122" i="36" s="1"/>
  <c r="CL125" i="36"/>
  <c r="CP125" i="36" s="1"/>
  <c r="BU16" i="36"/>
  <c r="BY16" i="36"/>
  <c r="CC16" i="36" s="1"/>
  <c r="BQ63" i="36"/>
  <c r="BV63" i="36"/>
  <c r="BU235" i="27"/>
  <c r="BY235" i="27"/>
  <c r="BZ89" i="36"/>
  <c r="CQ12" i="36"/>
  <c r="CF248" i="27"/>
  <c r="CQ226" i="27"/>
  <c r="CX230" i="27"/>
  <c r="CW230" i="27"/>
  <c r="CR230" i="27"/>
  <c r="CZ230" i="27"/>
  <c r="BZ270" i="27"/>
  <c r="BK249" i="27"/>
  <c r="CX74" i="36"/>
  <c r="CW74" i="36"/>
  <c r="CZ74" i="36"/>
  <c r="CS25" i="36"/>
  <c r="CY25" i="36"/>
  <c r="CA240" i="27"/>
  <c r="CF243" i="27"/>
  <c r="CS251" i="27"/>
  <c r="CY251" i="27"/>
  <c r="BL296" i="27"/>
  <c r="CD296" i="27"/>
  <c r="CH296" i="27" s="1"/>
  <c r="BO296" i="27"/>
  <c r="BT296" i="27"/>
  <c r="BP171" i="27"/>
  <c r="CD203" i="27"/>
  <c r="CH203" i="27" s="1"/>
  <c r="BO203" i="27"/>
  <c r="BL203" i="27"/>
  <c r="BT203" i="27"/>
  <c r="CN47" i="27"/>
  <c r="CA272" i="27"/>
  <c r="CX208" i="27"/>
  <c r="CW208" i="27"/>
  <c r="CR208" i="27"/>
  <c r="CZ208" i="27"/>
  <c r="BK200" i="27"/>
  <c r="BM200" i="27" s="1"/>
  <c r="CF162" i="27"/>
  <c r="BV30" i="36"/>
  <c r="BQ30" i="36"/>
  <c r="BP215" i="27"/>
  <c r="CS18" i="36"/>
  <c r="CY18" i="36"/>
  <c r="CS212" i="27"/>
  <c r="CY212" i="27"/>
  <c r="CM46" i="36"/>
  <c r="CS267" i="27"/>
  <c r="CY267" i="27"/>
  <c r="BQ249" i="27"/>
  <c r="BV249" i="27"/>
  <c r="CW319" i="27"/>
  <c r="CR319" i="27"/>
  <c r="CZ319" i="27"/>
  <c r="CX319" i="27"/>
  <c r="CN228" i="27"/>
  <c r="CM254" i="27"/>
  <c r="CQ37" i="36"/>
  <c r="BP287" i="27"/>
  <c r="CM172" i="27"/>
  <c r="CY154" i="27"/>
  <c r="CS154" i="27"/>
  <c r="BL256" i="27"/>
  <c r="BT256" i="27"/>
  <c r="BX256" i="27" s="1"/>
  <c r="BO256" i="27"/>
  <c r="CD256" i="27"/>
  <c r="CW242" i="27"/>
  <c r="CR242" i="27"/>
  <c r="CX242" i="27"/>
  <c r="CZ242" i="27"/>
  <c r="CN130" i="27"/>
  <c r="CO130" i="27" s="1"/>
  <c r="CS276" i="27"/>
  <c r="CY276" i="27"/>
  <c r="BK246" i="27"/>
  <c r="CQ319" i="27"/>
  <c r="BQ262" i="27"/>
  <c r="BV262" i="27"/>
  <c r="CL124" i="36"/>
  <c r="CE310" i="27"/>
  <c r="BZ147" i="27"/>
  <c r="BZ249" i="27"/>
  <c r="BQ18" i="36"/>
  <c r="BV18" i="36"/>
  <c r="BW18" i="36" s="1"/>
  <c r="BQ201" i="27"/>
  <c r="BR201" i="27" s="1"/>
  <c r="BV201" i="27"/>
  <c r="BW201" i="27" s="1"/>
  <c r="CQ239" i="27"/>
  <c r="CY83" i="36"/>
  <c r="CS83" i="36"/>
  <c r="CN218" i="27"/>
  <c r="BV217" i="27"/>
  <c r="BQ217" i="27"/>
  <c r="CE275" i="27"/>
  <c r="BV307" i="27"/>
  <c r="BQ307" i="27"/>
  <c r="CQ295" i="27"/>
  <c r="CU295" i="27" s="1"/>
  <c r="BP266" i="27"/>
  <c r="CL256" i="27"/>
  <c r="CM196" i="27"/>
  <c r="CM43" i="36"/>
  <c r="BT16" i="36"/>
  <c r="BX16" i="36" s="1"/>
  <c r="BL16" i="36"/>
  <c r="BO16" i="36"/>
  <c r="BY85" i="36"/>
  <c r="BU85" i="36"/>
  <c r="CL323" i="27"/>
  <c r="CP323" i="27" s="1"/>
  <c r="BQ261" i="27"/>
  <c r="BR261" i="27" s="1"/>
  <c r="BV261" i="27"/>
  <c r="BQ44" i="36"/>
  <c r="BV44" i="36"/>
  <c r="BQ288" i="27"/>
  <c r="BV288" i="27"/>
  <c r="BP25" i="36"/>
  <c r="CN19" i="36"/>
  <c r="CM113" i="36"/>
  <c r="BK48" i="36"/>
  <c r="BM48" i="36" s="1"/>
  <c r="BP17" i="36"/>
  <c r="CY303" i="27"/>
  <c r="CS303" i="27"/>
  <c r="CE149" i="27"/>
  <c r="BZ58" i="36"/>
  <c r="CZ118" i="36"/>
  <c r="CX118" i="36"/>
  <c r="CR118" i="36"/>
  <c r="CW118" i="36"/>
  <c r="CL294" i="27"/>
  <c r="BU29" i="36"/>
  <c r="BY29" i="36"/>
  <c r="BP184" i="27"/>
  <c r="CL17" i="36"/>
  <c r="CP17" i="36" s="1"/>
  <c r="BY185" i="27"/>
  <c r="BU185" i="27"/>
  <c r="CS37" i="39"/>
  <c r="CY37" i="39"/>
  <c r="CE321" i="27"/>
  <c r="DA112" i="36"/>
  <c r="DC112" i="36" s="1"/>
  <c r="BK45" i="36"/>
  <c r="BQ236" i="27"/>
  <c r="BV236" i="27"/>
  <c r="BT304" i="27"/>
  <c r="CD304" i="27"/>
  <c r="CH304" i="27" s="1"/>
  <c r="BL304" i="27"/>
  <c r="BO304" i="27"/>
  <c r="CN288" i="27"/>
  <c r="CL313" i="27"/>
  <c r="CM208" i="27"/>
  <c r="BZ306" i="27"/>
  <c r="CQ284" i="27"/>
  <c r="CY38" i="36"/>
  <c r="CS38" i="36"/>
  <c r="BK168" i="27"/>
  <c r="BM168" i="27" s="1"/>
  <c r="CL20" i="36"/>
  <c r="CS181" i="27"/>
  <c r="CY181" i="27"/>
  <c r="CN302" i="27"/>
  <c r="BK218" i="27"/>
  <c r="BK39" i="36"/>
  <c r="CN277" i="27"/>
  <c r="CO277" i="27" s="1"/>
  <c r="BL184" i="27"/>
  <c r="BT184" i="27"/>
  <c r="CD184" i="27"/>
  <c r="CH184" i="27" s="1"/>
  <c r="BO184" i="27"/>
  <c r="BP328" i="27"/>
  <c r="CL225" i="27"/>
  <c r="CA262" i="27"/>
  <c r="BP87" i="27"/>
  <c r="BL33" i="36"/>
  <c r="BT33" i="36"/>
  <c r="BO33" i="36"/>
  <c r="BS33" i="36" s="1"/>
  <c r="CE292" i="27"/>
  <c r="CX264" i="27"/>
  <c r="CZ264" i="27"/>
  <c r="CR264" i="27"/>
  <c r="CW264" i="27"/>
  <c r="DA264" i="27"/>
  <c r="DC264" i="27" s="1"/>
  <c r="CL232" i="27"/>
  <c r="BY218" i="27"/>
  <c r="CC218" i="27" s="1"/>
  <c r="BU218" i="27"/>
  <c r="BZ290" i="27"/>
  <c r="BP30" i="36"/>
  <c r="CY317" i="27"/>
  <c r="CS317" i="27"/>
  <c r="CM301" i="27"/>
  <c r="CM284" i="27"/>
  <c r="CN255" i="27"/>
  <c r="CO255" i="27" s="1"/>
  <c r="BQ298" i="27"/>
  <c r="BV298" i="27"/>
  <c r="BQ64" i="36"/>
  <c r="BV64" i="36"/>
  <c r="BO300" i="27"/>
  <c r="BL300" i="27"/>
  <c r="BT300" i="27"/>
  <c r="BX300" i="27" s="1"/>
  <c r="CD300" i="27"/>
  <c r="CN43" i="36"/>
  <c r="BY40" i="36"/>
  <c r="BU40" i="36"/>
  <c r="BV265" i="27"/>
  <c r="BQ265" i="27"/>
  <c r="CY216" i="27"/>
  <c r="CS216" i="27"/>
  <c r="CY291" i="27"/>
  <c r="CS291" i="27"/>
  <c r="CW79" i="36"/>
  <c r="CR79" i="36"/>
  <c r="CX79" i="36"/>
  <c r="CZ79" i="36"/>
  <c r="CM66" i="36"/>
  <c r="BU273" i="27"/>
  <c r="BY273" i="27"/>
  <c r="BK216" i="27"/>
  <c r="BZ218" i="27"/>
  <c r="CA120" i="27"/>
  <c r="BY292" i="27"/>
  <c r="BU292" i="27"/>
  <c r="CD168" i="36"/>
  <c r="CH168" i="36" s="1"/>
  <c r="BT168" i="36"/>
  <c r="BX168" i="36" s="1"/>
  <c r="BO168" i="36"/>
  <c r="BS168" i="36" s="1"/>
  <c r="BL168" i="36"/>
  <c r="BK264" i="27"/>
  <c r="CL163" i="27"/>
  <c r="CX298" i="27"/>
  <c r="CW298" i="27"/>
  <c r="CR298" i="27"/>
  <c r="CZ298" i="27"/>
  <c r="CX280" i="27"/>
  <c r="CZ280" i="27"/>
  <c r="CR280" i="27"/>
  <c r="CW280" i="27"/>
  <c r="BQ184" i="27"/>
  <c r="BV184" i="27"/>
  <c r="BK61" i="36"/>
  <c r="BM61" i="36" s="1"/>
  <c r="CZ34" i="36"/>
  <c r="CX34" i="36"/>
  <c r="CW34" i="36"/>
  <c r="DA284" i="27"/>
  <c r="DC284" i="27" s="1"/>
  <c r="BZ257" i="27"/>
  <c r="CA236" i="27"/>
  <c r="CA213" i="27"/>
  <c r="BT320" i="27"/>
  <c r="BX320" i="27" s="1"/>
  <c r="BO320" i="27"/>
  <c r="CD320" i="27"/>
  <c r="CH320" i="27" s="1"/>
  <c r="BL320" i="27"/>
  <c r="CX173" i="27"/>
  <c r="CW173" i="27"/>
  <c r="CZ173" i="27"/>
  <c r="CR173" i="27"/>
  <c r="CA225" i="27"/>
  <c r="BZ316" i="27"/>
  <c r="CA209" i="27"/>
  <c r="CB209" i="27" s="1"/>
  <c r="CQ153" i="27"/>
  <c r="CU153" i="27" s="1"/>
  <c r="CZ235" i="27"/>
  <c r="CW235" i="27"/>
  <c r="CX235" i="27"/>
  <c r="CR235" i="27"/>
  <c r="BK315" i="27"/>
  <c r="CA11" i="36"/>
  <c r="DA57" i="36"/>
  <c r="DC57" i="36" s="1"/>
  <c r="DA255" i="27"/>
  <c r="DC255" i="27" s="1"/>
  <c r="CF137" i="27"/>
  <c r="CE150" i="27"/>
  <c r="DA8" i="36"/>
  <c r="DC8" i="36" s="1"/>
  <c r="CQ241" i="27"/>
  <c r="CU241" i="27" s="1"/>
  <c r="BU215" i="27"/>
  <c r="BY215" i="27"/>
  <c r="CA202" i="27"/>
  <c r="CB202" i="27" s="1"/>
  <c r="CD204" i="27"/>
  <c r="CH204" i="27" s="1"/>
  <c r="BT204" i="27"/>
  <c r="BL204" i="27"/>
  <c r="BO204" i="27"/>
  <c r="BS204" i="27" s="1"/>
  <c r="BK152" i="27"/>
  <c r="CX281" i="27"/>
  <c r="CW281" i="27"/>
  <c r="CZ281" i="27"/>
  <c r="CR281" i="27"/>
  <c r="CN216" i="27"/>
  <c r="CS321" i="27"/>
  <c r="CY321" i="27"/>
  <c r="CW214" i="27"/>
  <c r="CR214" i="27"/>
  <c r="CX214" i="27"/>
  <c r="CZ214" i="27"/>
  <c r="CQ233" i="27"/>
  <c r="CM26" i="36"/>
  <c r="CD299" i="27"/>
  <c r="BT299" i="27"/>
  <c r="BX299" i="27" s="1"/>
  <c r="BO299" i="27"/>
  <c r="BS299" i="27" s="1"/>
  <c r="BL299" i="27"/>
  <c r="BK314" i="27"/>
  <c r="BO259" i="27"/>
  <c r="BS259" i="27" s="1"/>
  <c r="BT259" i="27"/>
  <c r="CD259" i="27"/>
  <c r="BL259" i="27"/>
  <c r="BZ26" i="36"/>
  <c r="BJ8" i="36"/>
  <c r="CQ21" i="36"/>
  <c r="BU230" i="27"/>
  <c r="BY230" i="27"/>
  <c r="CB230" i="27" s="1"/>
  <c r="CE200" i="27"/>
  <c r="BP68" i="36"/>
  <c r="DA311" i="27"/>
  <c r="DC311" i="27" s="1"/>
  <c r="BQ328" i="27"/>
  <c r="BV328" i="27"/>
  <c r="CL283" i="27"/>
  <c r="BZ312" i="27"/>
  <c r="BP315" i="27"/>
  <c r="DA262" i="27"/>
  <c r="DC262" i="27" s="1"/>
  <c r="CF327" i="27"/>
  <c r="CS282" i="27"/>
  <c r="CY282" i="27"/>
  <c r="CQ310" i="27"/>
  <c r="BY255" i="27"/>
  <c r="CB255" i="27" s="1"/>
  <c r="BU255" i="27"/>
  <c r="DA17" i="36"/>
  <c r="DC17" i="36" s="1"/>
  <c r="CX256" i="27"/>
  <c r="CZ256" i="27"/>
  <c r="CW256" i="27"/>
  <c r="CR256" i="27"/>
  <c r="CW215" i="27"/>
  <c r="CZ215" i="27"/>
  <c r="CR215" i="27"/>
  <c r="CX215" i="27"/>
  <c r="BK326" i="27"/>
  <c r="BP231" i="27"/>
  <c r="CN104" i="36"/>
  <c r="BY310" i="27"/>
  <c r="CC310" i="27" s="1"/>
  <c r="BU310" i="27"/>
  <c r="CM214" i="27"/>
  <c r="CS201" i="27"/>
  <c r="CY201" i="27"/>
  <c r="CM277" i="27"/>
  <c r="CE232" i="27"/>
  <c r="CM294" i="27"/>
  <c r="BQ13" i="36"/>
  <c r="BV13" i="36"/>
  <c r="CE318" i="27"/>
  <c r="CL304" i="27"/>
  <c r="CN285" i="27"/>
  <c r="BY278" i="27"/>
  <c r="BU278" i="27"/>
  <c r="DA207" i="27"/>
  <c r="DC207" i="27" s="1"/>
  <c r="CN196" i="27"/>
  <c r="BP275" i="27"/>
  <c r="CE249" i="27"/>
  <c r="CQ38" i="36"/>
  <c r="DA200" i="27"/>
  <c r="DC200" i="27" s="1"/>
  <c r="BZ68" i="27"/>
  <c r="CL285" i="27"/>
  <c r="CP285" i="27" s="1"/>
  <c r="CN198" i="27"/>
  <c r="BK13" i="36"/>
  <c r="BM13" i="36" s="1"/>
  <c r="CZ250" i="27"/>
  <c r="CX250" i="27"/>
  <c r="CR250" i="27"/>
  <c r="CW250" i="27"/>
  <c r="BK95" i="27"/>
  <c r="BK215" i="27"/>
  <c r="DA232" i="27"/>
  <c r="DC232" i="27" s="1"/>
  <c r="BP152" i="27"/>
  <c r="CQ16" i="36"/>
  <c r="CF192" i="27"/>
  <c r="DA304" i="27"/>
  <c r="DC304" i="27" s="1"/>
  <c r="CN222" i="27"/>
  <c r="CR260" i="27"/>
  <c r="CX260" i="27"/>
  <c r="CZ260" i="27"/>
  <c r="CW260" i="27"/>
  <c r="CL234" i="27"/>
  <c r="CL127" i="27"/>
  <c r="CM240" i="27"/>
  <c r="CL243" i="27"/>
  <c r="CL280" i="27"/>
  <c r="CF233" i="27"/>
  <c r="CF201" i="27"/>
  <c r="CM178" i="27"/>
  <c r="BV270" i="27"/>
  <c r="BQ270" i="27"/>
  <c r="CX328" i="27"/>
  <c r="CZ328" i="27"/>
  <c r="CW328" i="27"/>
  <c r="CR328" i="27"/>
  <c r="CM317" i="27"/>
  <c r="BU189" i="27"/>
  <c r="BY189" i="27"/>
  <c r="CC189" i="27" s="1"/>
  <c r="BU23" i="36"/>
  <c r="BY23" i="36"/>
  <c r="BP204" i="27"/>
  <c r="BY236" i="27"/>
  <c r="BU236" i="27"/>
  <c r="BT235" i="27"/>
  <c r="BO235" i="27"/>
  <c r="BS235" i="27" s="1"/>
  <c r="BL235" i="27"/>
  <c r="CD235" i="27"/>
  <c r="CY78" i="36"/>
  <c r="BL239" i="27"/>
  <c r="CD239" i="27"/>
  <c r="CH239" i="27" s="1"/>
  <c r="BO239" i="27"/>
  <c r="BS239" i="27" s="1"/>
  <c r="BT239" i="27"/>
  <c r="BX239" i="27" s="1"/>
  <c r="CS209" i="27"/>
  <c r="CY209" i="27"/>
  <c r="CM187" i="27"/>
  <c r="CL168" i="27"/>
  <c r="CQ18" i="36"/>
  <c r="CU18" i="36" s="1"/>
  <c r="CN308" i="27"/>
  <c r="CR112" i="27"/>
  <c r="CX112" i="27"/>
  <c r="CW112" i="27"/>
  <c r="CZ112" i="27"/>
  <c r="DA274" i="27"/>
  <c r="DC274" i="27" s="1"/>
  <c r="DA238" i="27"/>
  <c r="DC238" i="27" s="1"/>
  <c r="DA20" i="36"/>
  <c r="DC20" i="36" s="1"/>
  <c r="CM236" i="27"/>
  <c r="DA249" i="27"/>
  <c r="DC249" i="27" s="1"/>
  <c r="CY239" i="27"/>
  <c r="CS239" i="27"/>
  <c r="CR285" i="27"/>
  <c r="CZ285" i="27"/>
  <c r="CW285" i="27"/>
  <c r="CX285" i="27"/>
  <c r="CE283" i="27"/>
  <c r="BY285" i="27"/>
  <c r="BU285" i="27"/>
  <c r="BU328" i="27"/>
  <c r="BY328" i="27"/>
  <c r="CA49" i="36"/>
  <c r="CF293" i="27"/>
  <c r="BP307" i="27"/>
  <c r="BK176" i="27"/>
  <c r="BK28" i="36"/>
  <c r="CY249" i="27"/>
  <c r="CS249" i="27"/>
  <c r="CL237" i="27"/>
  <c r="BT236" i="27"/>
  <c r="BL236" i="27"/>
  <c r="CD236" i="27"/>
  <c r="CH236" i="27" s="1"/>
  <c r="BO236" i="27"/>
  <c r="CE270" i="27"/>
  <c r="CF311" i="27"/>
  <c r="BK269" i="27"/>
  <c r="CZ24" i="36"/>
  <c r="CW24" i="36"/>
  <c r="CX24" i="36"/>
  <c r="DA48" i="36"/>
  <c r="DC48" i="36" s="1"/>
  <c r="CA56" i="36"/>
  <c r="BP14" i="36"/>
  <c r="CF289" i="27"/>
  <c r="CA34" i="36"/>
  <c r="CF154" i="27"/>
  <c r="CG154" i="27" s="1"/>
  <c r="CM160" i="27"/>
  <c r="BP156" i="27"/>
  <c r="CF226" i="27"/>
  <c r="CL122" i="27"/>
  <c r="BV12" i="36"/>
  <c r="BQ12" i="36"/>
  <c r="BK309" i="27"/>
  <c r="BO226" i="27"/>
  <c r="BS226" i="27" s="1"/>
  <c r="BT226" i="27"/>
  <c r="BX226" i="27" s="1"/>
  <c r="BL226" i="27"/>
  <c r="CD226" i="27"/>
  <c r="CH226" i="27" s="1"/>
  <c r="CN203" i="27"/>
  <c r="CS323" i="27"/>
  <c r="CY323" i="27"/>
  <c r="BZ253" i="27"/>
  <c r="BK219" i="27"/>
  <c r="CQ260" i="27"/>
  <c r="CA245" i="27"/>
  <c r="CF257" i="27"/>
  <c r="CY183" i="27"/>
  <c r="CS183" i="27"/>
  <c r="BP269" i="27"/>
  <c r="BQ209" i="27"/>
  <c r="BV209" i="27"/>
  <c r="BW209" i="27" s="1"/>
  <c r="DA294" i="27"/>
  <c r="DC294" i="27" s="1"/>
  <c r="CQ196" i="27"/>
  <c r="BU253" i="27"/>
  <c r="BY253" i="27"/>
  <c r="CW274" i="27"/>
  <c r="CX274" i="27"/>
  <c r="CR274" i="27"/>
  <c r="CZ274" i="27"/>
  <c r="BY169" i="27"/>
  <c r="CC169" i="27" s="1"/>
  <c r="BU169" i="27"/>
  <c r="CE251" i="27"/>
  <c r="BU150" i="27"/>
  <c r="BY150" i="27"/>
  <c r="DA221" i="27"/>
  <c r="DC221" i="27" s="1"/>
  <c r="CZ63" i="36"/>
  <c r="CW63" i="36"/>
  <c r="CX63" i="36"/>
  <c r="CY164" i="27"/>
  <c r="CS164" i="27"/>
  <c r="DA181" i="27"/>
  <c r="DC181" i="27" s="1"/>
  <c r="CA227" i="27"/>
  <c r="CN170" i="27"/>
  <c r="CO170" i="27" s="1"/>
  <c r="CF149" i="27"/>
  <c r="BZ295" i="27"/>
  <c r="CE300" i="27"/>
  <c r="CE158" i="27"/>
  <c r="DA104" i="27"/>
  <c r="DC104" i="27" s="1"/>
  <c r="BO179" i="27"/>
  <c r="CD179" i="27"/>
  <c r="BL179" i="27"/>
  <c r="BT179" i="27"/>
  <c r="BW179" i="27" s="1"/>
  <c r="BT121" i="36"/>
  <c r="BX121" i="36" s="1"/>
  <c r="BO121" i="36"/>
  <c r="BS121" i="36" s="1"/>
  <c r="BL121" i="36"/>
  <c r="CD121" i="36"/>
  <c r="CH121" i="36" s="1"/>
  <c r="CL318" i="27"/>
  <c r="BZ276" i="27"/>
  <c r="CN242" i="27"/>
  <c r="BQ248" i="27"/>
  <c r="BV248" i="27"/>
  <c r="CA302" i="27"/>
  <c r="BL252" i="27"/>
  <c r="BO252" i="27"/>
  <c r="BT252" i="27"/>
  <c r="CD252" i="27"/>
  <c r="BU178" i="27"/>
  <c r="BY178" i="27"/>
  <c r="CC178" i="27" s="1"/>
  <c r="CN129" i="27"/>
  <c r="BO211" i="27"/>
  <c r="BL211" i="27"/>
  <c r="CD211" i="27"/>
  <c r="CH211" i="27" s="1"/>
  <c r="BT211" i="27"/>
  <c r="CE322" i="27"/>
  <c r="CA321" i="27"/>
  <c r="CL288" i="27"/>
  <c r="BP289" i="27"/>
  <c r="CF294" i="27"/>
  <c r="CQ183" i="27"/>
  <c r="CU183" i="27" s="1"/>
  <c r="BT163" i="27"/>
  <c r="BX163" i="27" s="1"/>
  <c r="BO163" i="27"/>
  <c r="BL163" i="27"/>
  <c r="CD163" i="27"/>
  <c r="CN278" i="27"/>
  <c r="BP75" i="36"/>
  <c r="CW211" i="27"/>
  <c r="CR211" i="27"/>
  <c r="CX211" i="27"/>
  <c r="CZ211" i="27"/>
  <c r="CA17" i="36"/>
  <c r="BK64" i="36"/>
  <c r="BM64" i="36" s="1"/>
  <c r="CQ115" i="36"/>
  <c r="BU300" i="27"/>
  <c r="BY300" i="27"/>
  <c r="CZ181" i="27"/>
  <c r="CR181" i="27"/>
  <c r="CX181" i="27"/>
  <c r="CW181" i="27"/>
  <c r="BT76" i="36"/>
  <c r="BL76" i="36"/>
  <c r="BO76" i="36"/>
  <c r="BS76" i="36" s="1"/>
  <c r="CL326" i="27"/>
  <c r="CN225" i="27"/>
  <c r="CE314" i="27"/>
  <c r="CX288" i="27"/>
  <c r="CZ288" i="27"/>
  <c r="CR288" i="27"/>
  <c r="CW288" i="27"/>
  <c r="CL307" i="27"/>
  <c r="BK123" i="36"/>
  <c r="BU322" i="27"/>
  <c r="BY322" i="27"/>
  <c r="CC322" i="27" s="1"/>
  <c r="CN256" i="27"/>
  <c r="BU207" i="27"/>
  <c r="BY207" i="27"/>
  <c r="DA34" i="36"/>
  <c r="DC34" i="36" s="1"/>
  <c r="BP80" i="36"/>
  <c r="BP240" i="27"/>
  <c r="BL248" i="27"/>
  <c r="BO248" i="27"/>
  <c r="BR248" i="27" s="1"/>
  <c r="BT248" i="27"/>
  <c r="CD248" i="27"/>
  <c r="BU201" i="27"/>
  <c r="BY201" i="27"/>
  <c r="CB201" i="27" s="1"/>
  <c r="CE214" i="27"/>
  <c r="CL12" i="36"/>
  <c r="BV227" i="27"/>
  <c r="BW227" i="27" s="1"/>
  <c r="BQ227" i="27"/>
  <c r="CL147" i="27"/>
  <c r="CE277" i="27"/>
  <c r="CL289" i="27"/>
  <c r="CE220" i="27"/>
  <c r="BY197" i="27"/>
  <c r="BU197" i="27"/>
  <c r="BZ184" i="27"/>
  <c r="BZ210" i="27"/>
  <c r="DA89" i="27"/>
  <c r="DC89" i="27" s="1"/>
  <c r="CY292" i="27"/>
  <c r="CS292" i="27"/>
  <c r="CT292" i="27" s="1"/>
  <c r="CQ253" i="27"/>
  <c r="DA33" i="36"/>
  <c r="DC33" i="36" s="1"/>
  <c r="CL306" i="27"/>
  <c r="BU261" i="27"/>
  <c r="BY261" i="27"/>
  <c r="BL310" i="27"/>
  <c r="BT310" i="27"/>
  <c r="BO310" i="27"/>
  <c r="CD310" i="27"/>
  <c r="CN273" i="27"/>
  <c r="CM264" i="27"/>
  <c r="DA214" i="27"/>
  <c r="DC214" i="27" s="1"/>
  <c r="BP182" i="27"/>
  <c r="BT317" i="27"/>
  <c r="BL317" i="27"/>
  <c r="BO317" i="27"/>
  <c r="CD317" i="27"/>
  <c r="BK260" i="27"/>
  <c r="CF290" i="27"/>
  <c r="CM233" i="27"/>
  <c r="CN318" i="27"/>
  <c r="CQ299" i="27"/>
  <c r="CU299" i="27" s="1"/>
  <c r="CA300" i="27"/>
  <c r="CA248" i="27"/>
  <c r="CL115" i="36"/>
  <c r="BQ263" i="27"/>
  <c r="BR263" i="27" s="1"/>
  <c r="BV263" i="27"/>
  <c r="BL298" i="27"/>
  <c r="CD298" i="27"/>
  <c r="BT298" i="27"/>
  <c r="BO298" i="27"/>
  <c r="BZ280" i="27"/>
  <c r="DA51" i="36"/>
  <c r="DC51" i="36" s="1"/>
  <c r="CQ298" i="27"/>
  <c r="CU298" i="27" s="1"/>
  <c r="CF318" i="27"/>
  <c r="BZ24" i="36"/>
  <c r="CW323" i="27"/>
  <c r="CR323" i="27"/>
  <c r="CX323" i="27"/>
  <c r="CZ323" i="27"/>
  <c r="CY220" i="27"/>
  <c r="CS220" i="27"/>
  <c r="BZ230" i="27"/>
  <c r="CA43" i="36"/>
  <c r="CR301" i="27"/>
  <c r="CW301" i="27"/>
  <c r="CX301" i="27"/>
  <c r="CZ301" i="27"/>
  <c r="CL185" i="27"/>
  <c r="CO185" i="27" s="1"/>
  <c r="BO202" i="27"/>
  <c r="CD202" i="27"/>
  <c r="BT202" i="27"/>
  <c r="BL202" i="27"/>
  <c r="BU211" i="27"/>
  <c r="BY211" i="27"/>
  <c r="CA171" i="27"/>
  <c r="CL291" i="27"/>
  <c r="CP291" i="27" s="1"/>
  <c r="CM245" i="27"/>
  <c r="CL258" i="27"/>
  <c r="CP258" i="27" s="1"/>
  <c r="BZ110" i="27"/>
  <c r="BQ57" i="36"/>
  <c r="BV57" i="36"/>
  <c r="CL221" i="27"/>
  <c r="BQ29" i="36"/>
  <c r="BV29" i="36"/>
  <c r="CQ289" i="27"/>
  <c r="CA132" i="27"/>
  <c r="CM135" i="27"/>
  <c r="BV14" i="36"/>
  <c r="BQ14" i="36"/>
  <c r="BK211" i="27"/>
  <c r="BM211" i="27" s="1"/>
  <c r="BT167" i="27"/>
  <c r="BX167" i="27" s="1"/>
  <c r="BO167" i="27"/>
  <c r="BS167" i="27" s="1"/>
  <c r="BL167" i="27"/>
  <c r="CD167" i="27"/>
  <c r="CN310" i="27"/>
  <c r="DA212" i="27"/>
  <c r="DC212" i="27" s="1"/>
  <c r="DA273" i="27"/>
  <c r="DC273" i="27" s="1"/>
  <c r="CN235" i="27"/>
  <c r="DA268" i="27"/>
  <c r="DC268" i="27" s="1"/>
  <c r="CX26" i="36"/>
  <c r="CZ26" i="36"/>
  <c r="CW26" i="36"/>
  <c r="CA216" i="27"/>
  <c r="CF222" i="27"/>
  <c r="BO220" i="27"/>
  <c r="BS220" i="27" s="1"/>
  <c r="BT220" i="27"/>
  <c r="BL220" i="27"/>
  <c r="CD220" i="27"/>
  <c r="CH220" i="27" s="1"/>
  <c r="CM303" i="27"/>
  <c r="CA305" i="27"/>
  <c r="CY256" i="27"/>
  <c r="CS256" i="27"/>
  <c r="CT256" i="27" s="1"/>
  <c r="CQ101" i="27"/>
  <c r="CT101" i="27" s="1"/>
  <c r="CE298" i="27"/>
  <c r="BP306" i="27"/>
  <c r="BZ52" i="36"/>
  <c r="CD277" i="27"/>
  <c r="BO277" i="27"/>
  <c r="BT277" i="27"/>
  <c r="BL277" i="27"/>
  <c r="CQ313" i="27"/>
  <c r="BK9" i="36"/>
  <c r="CL321" i="27"/>
  <c r="CS327" i="27"/>
  <c r="CY327" i="27"/>
  <c r="CX246" i="27"/>
  <c r="CW246" i="27"/>
  <c r="CZ246" i="27"/>
  <c r="CR246" i="27"/>
  <c r="CN260" i="27"/>
  <c r="CM52" i="36"/>
  <c r="BZ304" i="27"/>
  <c r="CY175" i="27"/>
  <c r="CS175" i="27"/>
  <c r="BK242" i="27"/>
  <c r="CA286" i="27"/>
  <c r="DA288" i="27"/>
  <c r="DC288" i="27" s="1"/>
  <c r="BP129" i="27"/>
  <c r="CD213" i="27"/>
  <c r="CH213" i="27" s="1"/>
  <c r="BO213" i="27"/>
  <c r="BS213" i="27" s="1"/>
  <c r="BL213" i="27"/>
  <c r="BT213" i="27"/>
  <c r="BV173" i="27"/>
  <c r="BQ173" i="27"/>
  <c r="CY322" i="27"/>
  <c r="CS322" i="27"/>
  <c r="CM58" i="36"/>
  <c r="CN219" i="27"/>
  <c r="BU227" i="27"/>
  <c r="BY227" i="27"/>
  <c r="CQ225" i="27"/>
  <c r="CU225" i="27" s="1"/>
  <c r="CN9" i="36"/>
  <c r="CA284" i="27"/>
  <c r="CL325" i="27"/>
  <c r="BP283" i="27"/>
  <c r="BY256" i="27"/>
  <c r="CC256" i="27" s="1"/>
  <c r="BU256" i="27"/>
  <c r="CY27" i="36"/>
  <c r="CA264" i="27"/>
  <c r="BV243" i="27"/>
  <c r="BQ243" i="27"/>
  <c r="CN125" i="36"/>
  <c r="CE138" i="27"/>
  <c r="BU283" i="27"/>
  <c r="BY283" i="27"/>
  <c r="CL297" i="27"/>
  <c r="CF194" i="27"/>
  <c r="CZ241" i="27"/>
  <c r="CR241" i="27"/>
  <c r="CW241" i="27"/>
  <c r="CX241" i="27"/>
  <c r="BK255" i="27"/>
  <c r="BM255" i="27" s="1"/>
  <c r="BT269" i="27"/>
  <c r="CD269" i="27"/>
  <c r="CG269" i="27" s="1"/>
  <c r="BL269" i="27"/>
  <c r="BO269" i="27"/>
  <c r="BO104" i="27"/>
  <c r="BT104" i="27"/>
  <c r="BL104" i="27"/>
  <c r="CD104" i="27"/>
  <c r="CM260" i="27"/>
  <c r="CF215" i="27"/>
  <c r="BZ151" i="27"/>
  <c r="CF182" i="27"/>
  <c r="CG182" i="27" s="1"/>
  <c r="CF213" i="27"/>
  <c r="BY301" i="27"/>
  <c r="CC301" i="27" s="1"/>
  <c r="BU301" i="27"/>
  <c r="CS47" i="36"/>
  <c r="CY47" i="36"/>
  <c r="CY23" i="36"/>
  <c r="CA23" i="36"/>
  <c r="CN289" i="27"/>
  <c r="DA12" i="36"/>
  <c r="DC12" i="36" s="1"/>
  <c r="CA84" i="36"/>
  <c r="BZ219" i="27"/>
  <c r="BP222" i="27"/>
  <c r="CN246" i="27"/>
  <c r="CN74" i="36"/>
  <c r="CD224" i="27"/>
  <c r="CH224" i="27" s="1"/>
  <c r="BO224" i="27"/>
  <c r="BR224" i="27" s="1"/>
  <c r="BL224" i="27"/>
  <c r="BM224" i="27" s="1"/>
  <c r="BT224" i="27"/>
  <c r="CF256" i="27"/>
  <c r="CL281" i="27"/>
  <c r="CP281" i="27" s="1"/>
  <c r="CS67" i="36"/>
  <c r="CY67" i="36"/>
  <c r="CN209" i="27"/>
  <c r="BU320" i="27"/>
  <c r="BY320" i="27"/>
  <c r="BZ163" i="36"/>
  <c r="CR266" i="27"/>
  <c r="CX266" i="27"/>
  <c r="CZ266" i="27"/>
  <c r="CW266" i="27"/>
  <c r="CA54" i="36"/>
  <c r="CN55" i="36"/>
  <c r="BZ263" i="27"/>
  <c r="BZ269" i="27"/>
  <c r="BY228" i="27"/>
  <c r="BU228" i="27"/>
  <c r="CE290" i="27"/>
  <c r="BY39" i="36"/>
  <c r="BU39" i="36"/>
  <c r="CL144" i="27"/>
  <c r="CP144" i="27" s="1"/>
  <c r="DA135" i="27"/>
  <c r="DC135" i="27" s="1"/>
  <c r="CS180" i="27"/>
  <c r="CY180" i="27"/>
  <c r="BK241" i="27"/>
  <c r="BM241" i="27" s="1"/>
  <c r="CQ36" i="36"/>
  <c r="BT257" i="27"/>
  <c r="BO257" i="27"/>
  <c r="CD257" i="27"/>
  <c r="CH257" i="27" s="1"/>
  <c r="BL257" i="27"/>
  <c r="CX265" i="27"/>
  <c r="CW265" i="27"/>
  <c r="CZ265" i="27"/>
  <c r="CR265" i="27"/>
  <c r="CX64" i="36"/>
  <c r="CZ64" i="36"/>
  <c r="CW64" i="36"/>
  <c r="BY251" i="27"/>
  <c r="BU251" i="27"/>
  <c r="CQ68" i="36"/>
  <c r="CZ320" i="27"/>
  <c r="CR320" i="27"/>
  <c r="CX320" i="27"/>
  <c r="CW320" i="27"/>
  <c r="CL273" i="27"/>
  <c r="CF180" i="27"/>
  <c r="CA59" i="36"/>
  <c r="CN57" i="36"/>
  <c r="CE280" i="27"/>
  <c r="CN206" i="27"/>
  <c r="BZ73" i="36"/>
  <c r="CE50" i="36"/>
  <c r="BZ18" i="36"/>
  <c r="CA18" i="36"/>
  <c r="BZ258" i="27"/>
  <c r="CQ300" i="27"/>
  <c r="CA197" i="27"/>
  <c r="CN324" i="27"/>
  <c r="CQ71" i="36"/>
  <c r="CE325" i="27"/>
  <c r="CE257" i="27"/>
  <c r="CW228" i="27"/>
  <c r="CZ228" i="27"/>
  <c r="CX228" i="27"/>
  <c r="CR228" i="27"/>
  <c r="CM221" i="27"/>
  <c r="BV274" i="27"/>
  <c r="BQ274" i="27"/>
  <c r="CN328" i="27"/>
  <c r="BZ9" i="36"/>
  <c r="BP234" i="27"/>
  <c r="BZ60" i="36"/>
  <c r="CA326" i="27"/>
  <c r="BP203" i="27"/>
  <c r="BK221" i="27"/>
  <c r="CQ326" i="27"/>
  <c r="BP187" i="27"/>
  <c r="CE301" i="27"/>
  <c r="BP84" i="36"/>
  <c r="CA288" i="27"/>
  <c r="BY19" i="36"/>
  <c r="CC19" i="36" s="1"/>
  <c r="BU19" i="36"/>
  <c r="CS294" i="27"/>
  <c r="CY294" i="27"/>
  <c r="CL213" i="27"/>
  <c r="BP282" i="27"/>
  <c r="BK30" i="36"/>
  <c r="CM328" i="27"/>
  <c r="BQ31" i="36"/>
  <c r="BV31" i="36"/>
  <c r="BQ279" i="27"/>
  <c r="BV279" i="27"/>
  <c r="CL66" i="36"/>
  <c r="BU319" i="27"/>
  <c r="BY319" i="27"/>
  <c r="BK317" i="27"/>
  <c r="CW324" i="27"/>
  <c r="CR324" i="27"/>
  <c r="CZ324" i="27"/>
  <c r="CX324" i="27"/>
  <c r="CE237" i="27"/>
  <c r="DA91" i="36"/>
  <c r="DC91" i="36" s="1"/>
  <c r="CQ120" i="36"/>
  <c r="CU120" i="36" s="1"/>
  <c r="CZ157" i="27"/>
  <c r="CX157" i="27"/>
  <c r="CW157" i="27"/>
  <c r="CR157" i="27"/>
  <c r="DA245" i="27"/>
  <c r="DC245" i="27" s="1"/>
  <c r="CX54" i="36"/>
  <c r="CW54" i="36"/>
  <c r="CZ54" i="36"/>
  <c r="CY62" i="36"/>
  <c r="CX272" i="27"/>
  <c r="CR272" i="27"/>
  <c r="CZ272" i="27"/>
  <c r="CW272" i="27"/>
  <c r="CY319" i="27"/>
  <c r="CS319" i="27"/>
  <c r="DA242" i="27"/>
  <c r="DC242" i="27" s="1"/>
  <c r="CY155" i="27"/>
  <c r="CS155" i="27"/>
  <c r="CT155" i="27" s="1"/>
  <c r="BP230" i="27"/>
  <c r="CF229" i="27"/>
  <c r="CN208" i="27"/>
  <c r="CF178" i="27"/>
  <c r="CG178" i="27" s="1"/>
  <c r="CE281" i="27"/>
  <c r="CM247" i="27"/>
  <c r="BK126" i="27"/>
  <c r="CQ219" i="27"/>
  <c r="CU219" i="27" s="1"/>
  <c r="BP242" i="27"/>
  <c r="BY281" i="27"/>
  <c r="BU281" i="27"/>
  <c r="BP12" i="36"/>
  <c r="CF205" i="27"/>
  <c r="CL272" i="27"/>
  <c r="CL290" i="27"/>
  <c r="CL238" i="27"/>
  <c r="BV222" i="27"/>
  <c r="BQ222" i="27"/>
  <c r="CE223" i="27"/>
  <c r="CM327" i="27"/>
  <c r="CF124" i="27"/>
  <c r="CM51" i="36"/>
  <c r="CS265" i="27"/>
  <c r="CY265" i="27"/>
  <c r="BU232" i="27"/>
  <c r="BY232" i="27"/>
  <c r="BP227" i="27"/>
  <c r="CF287" i="27"/>
  <c r="BP280" i="27"/>
  <c r="CL51" i="36"/>
  <c r="BK274" i="27"/>
  <c r="CS141" i="27"/>
  <c r="CY141" i="27"/>
  <c r="CQ283" i="27"/>
  <c r="BT188" i="27"/>
  <c r="BO188" i="27"/>
  <c r="BR188" i="27" s="1"/>
  <c r="CD188" i="27"/>
  <c r="BL188" i="27"/>
  <c r="CM84" i="36"/>
  <c r="CN316" i="27"/>
  <c r="CA158" i="27"/>
  <c r="CM232" i="27"/>
  <c r="BK290" i="27"/>
  <c r="CA150" i="27"/>
  <c r="CF120" i="27"/>
  <c r="CE245" i="27"/>
  <c r="CA231" i="27"/>
  <c r="BU91" i="27"/>
  <c r="BY91" i="27"/>
  <c r="CD274" i="27"/>
  <c r="BT274" i="27"/>
  <c r="BL274" i="27"/>
  <c r="BO274" i="27"/>
  <c r="BS274" i="27" s="1"/>
  <c r="BK307" i="27"/>
  <c r="BM307" i="27" s="1"/>
  <c r="CR294" i="27"/>
  <c r="CX294" i="27"/>
  <c r="CZ294" i="27"/>
  <c r="CW294" i="27"/>
  <c r="BK169" i="27"/>
  <c r="BM169" i="27" s="1"/>
  <c r="BZ252" i="27"/>
  <c r="CA301" i="27"/>
  <c r="BP10" i="36"/>
  <c r="BP248" i="27"/>
  <c r="CL226" i="27"/>
  <c r="CP226" i="27" s="1"/>
  <c r="BK304" i="27"/>
  <c r="BM304" i="27" s="1"/>
  <c r="CL295" i="27"/>
  <c r="CE235" i="27"/>
  <c r="BT157" i="27"/>
  <c r="BX157" i="27" s="1"/>
  <c r="BL157" i="27"/>
  <c r="BM157" i="27" s="1"/>
  <c r="BO157" i="27"/>
  <c r="CD157" i="27"/>
  <c r="CL310" i="27"/>
  <c r="CP310" i="27" s="1"/>
  <c r="CE309" i="27"/>
  <c r="BY89" i="36"/>
  <c r="BU89" i="36"/>
  <c r="CE238" i="27"/>
  <c r="BV45" i="36"/>
  <c r="BQ45" i="36"/>
  <c r="CY51" i="36"/>
  <c r="CL328" i="27"/>
  <c r="CP328" i="27" s="1"/>
  <c r="BZ285" i="27"/>
  <c r="CN8" i="36"/>
  <c r="BY258" i="27"/>
  <c r="BU258" i="27"/>
  <c r="CD280" i="27"/>
  <c r="BL280" i="27"/>
  <c r="BO280" i="27"/>
  <c r="BT280" i="27"/>
  <c r="CN44" i="36"/>
  <c r="CY66" i="36"/>
  <c r="CS66" i="36"/>
  <c r="BK270" i="27"/>
  <c r="DA97" i="36"/>
  <c r="DC97" i="36" s="1"/>
  <c r="CE144" i="36"/>
  <c r="BK8" i="36"/>
  <c r="CN46" i="36"/>
  <c r="DA109" i="36"/>
  <c r="DC109" i="36" s="1"/>
  <c r="CL14" i="36"/>
  <c r="BY314" i="27"/>
  <c r="BU314" i="27"/>
  <c r="CL317" i="27"/>
  <c r="BZ242" i="27"/>
  <c r="DA171" i="27"/>
  <c r="DC171" i="27" s="1"/>
  <c r="CL254" i="27"/>
  <c r="CL162" i="27"/>
  <c r="BP27" i="36"/>
  <c r="BT32" i="36"/>
  <c r="BL32" i="36"/>
  <c r="BO32" i="36"/>
  <c r="BY25" i="36"/>
  <c r="BU25" i="36"/>
  <c r="CS221" i="27"/>
  <c r="CY221" i="27"/>
  <c r="BK294" i="27"/>
  <c r="BV292" i="27"/>
  <c r="BQ292" i="27"/>
  <c r="BZ31" i="36"/>
  <c r="BP23" i="36"/>
  <c r="BO173" i="36"/>
  <c r="BL173" i="36"/>
  <c r="CD173" i="36"/>
  <c r="BT173" i="36"/>
  <c r="BQ315" i="27"/>
  <c r="BV315" i="27"/>
  <c r="CE258" i="27"/>
  <c r="CA249" i="27"/>
  <c r="BY116" i="36"/>
  <c r="CC116" i="36" s="1"/>
  <c r="BU116" i="36"/>
  <c r="CZ66" i="36"/>
  <c r="CW66" i="36"/>
  <c r="CR66" i="36"/>
  <c r="CX66" i="36"/>
  <c r="DA307" i="27"/>
  <c r="DC307" i="27" s="1"/>
  <c r="BK31" i="36"/>
  <c r="BQ257" i="27"/>
  <c r="BV257" i="27"/>
  <c r="CF310" i="27"/>
  <c r="CD262" i="27"/>
  <c r="CH262" i="27" s="1"/>
  <c r="BO262" i="27"/>
  <c r="BT262" i="27"/>
  <c r="BL262" i="27"/>
  <c r="CA278" i="27"/>
  <c r="CN39" i="36"/>
  <c r="CA253" i="27"/>
  <c r="BP107" i="36"/>
  <c r="CF305" i="27"/>
  <c r="BQ300" i="27"/>
  <c r="BV300" i="27"/>
  <c r="BT96" i="36"/>
  <c r="BL96" i="36"/>
  <c r="BO96" i="36"/>
  <c r="BS96" i="36" s="1"/>
  <c r="CQ250" i="27"/>
  <c r="CU250" i="27" s="1"/>
  <c r="DA22" i="36"/>
  <c r="DC22" i="36" s="1"/>
  <c r="DA231" i="27"/>
  <c r="DC231" i="27" s="1"/>
  <c r="CS39" i="36"/>
  <c r="CY39" i="36"/>
  <c r="CL170" i="36"/>
  <c r="BK35" i="36"/>
  <c r="BM35" i="36" s="1"/>
  <c r="BU76" i="36"/>
  <c r="BY76" i="36"/>
  <c r="CC76" i="36" s="1"/>
  <c r="CA310" i="27"/>
  <c r="CF109" i="36"/>
  <c r="CA172" i="36"/>
  <c r="BP118" i="36"/>
  <c r="CA66" i="36"/>
  <c r="BO218" i="27"/>
  <c r="BT218" i="27"/>
  <c r="CD218" i="27"/>
  <c r="CH218" i="27" s="1"/>
  <c r="BL218" i="27"/>
  <c r="CM265" i="27"/>
  <c r="CN303" i="27"/>
  <c r="CN214" i="27"/>
  <c r="CO214" i="27" s="1"/>
  <c r="BY42" i="36"/>
  <c r="CC42" i="36" s="1"/>
  <c r="BU42" i="36"/>
  <c r="CA119" i="36"/>
  <c r="CN258" i="27"/>
  <c r="CY103" i="36"/>
  <c r="BY294" i="27"/>
  <c r="BU294" i="27"/>
  <c r="BP21" i="36"/>
  <c r="CF261" i="27"/>
  <c r="BY38" i="39"/>
  <c r="BU38" i="39"/>
  <c r="CL3" i="36"/>
  <c r="CL7" i="36" s="1"/>
  <c r="BQ214" i="27"/>
  <c r="BV214" i="27"/>
  <c r="DA29" i="36"/>
  <c r="DC29" i="36" s="1"/>
  <c r="BQ286" i="27"/>
  <c r="BR286" i="27" s="1"/>
  <c r="BV286" i="27"/>
  <c r="BW286" i="27" s="1"/>
  <c r="DA63" i="36"/>
  <c r="DC63" i="36" s="1"/>
  <c r="CL45" i="36"/>
  <c r="CA79" i="36"/>
  <c r="CS310" i="27"/>
  <c r="CY310" i="27"/>
  <c r="DA82" i="36"/>
  <c r="DC82" i="36" s="1"/>
  <c r="CQ206" i="27"/>
  <c r="CU206" i="27" s="1"/>
  <c r="CF319" i="27"/>
  <c r="CE259" i="27"/>
  <c r="CM313" i="27"/>
  <c r="BZ283" i="27"/>
  <c r="BK105" i="36"/>
  <c r="BM105" i="36" s="1"/>
  <c r="CN294" i="27"/>
  <c r="BV177" i="27"/>
  <c r="BQ177" i="27"/>
  <c r="CL269" i="27"/>
  <c r="BT187" i="27"/>
  <c r="CD187" i="27"/>
  <c r="BO187" i="27"/>
  <c r="BS187" i="27" s="1"/>
  <c r="BL187" i="27"/>
  <c r="CA239" i="27"/>
  <c r="CY299" i="27"/>
  <c r="CS299" i="27"/>
  <c r="CL274" i="27"/>
  <c r="CL196" i="27"/>
  <c r="BK297" i="27"/>
  <c r="BZ57" i="36"/>
  <c r="BP18" i="36"/>
  <c r="CA107" i="36"/>
  <c r="CF220" i="27"/>
  <c r="CM10" i="36"/>
  <c r="BO276" i="27"/>
  <c r="BS276" i="27" s="1"/>
  <c r="BL276" i="27"/>
  <c r="BM276" i="27" s="1"/>
  <c r="CD276" i="27"/>
  <c r="CH276" i="27" s="1"/>
  <c r="BT276" i="27"/>
  <c r="BX276" i="27" s="1"/>
  <c r="CA58" i="36"/>
  <c r="CQ8" i="36"/>
  <c r="DA58" i="36"/>
  <c r="DC58" i="36" s="1"/>
  <c r="BY262" i="27"/>
  <c r="BU262" i="27"/>
  <c r="CE174" i="27"/>
  <c r="CQ294" i="27"/>
  <c r="CA316" i="27"/>
  <c r="CQ328" i="27"/>
  <c r="CW309" i="27"/>
  <c r="CR309" i="27"/>
  <c r="CZ309" i="27"/>
  <c r="CX309" i="27"/>
  <c r="CQ327" i="27"/>
  <c r="BY83" i="36"/>
  <c r="BU83" i="36"/>
  <c r="BY54" i="36"/>
  <c r="BU54" i="36"/>
  <c r="CS254" i="27"/>
  <c r="CY254" i="27"/>
  <c r="BK234" i="27"/>
  <c r="BM234" i="27" s="1"/>
  <c r="BZ42" i="36"/>
  <c r="BV36" i="39"/>
  <c r="BQ36" i="39"/>
  <c r="BZ8" i="36"/>
  <c r="BK67" i="36"/>
  <c r="CA268" i="27"/>
  <c r="BZ30" i="36"/>
  <c r="BZ80" i="36"/>
  <c r="BO79" i="36"/>
  <c r="BT79" i="36"/>
  <c r="BL79" i="36"/>
  <c r="CA259" i="27"/>
  <c r="BQ17" i="36"/>
  <c r="BV17" i="36"/>
  <c r="CE29" i="36"/>
  <c r="CM296" i="27"/>
  <c r="CQ45" i="36"/>
  <c r="CN320" i="27"/>
  <c r="BK71" i="36"/>
  <c r="CY263" i="27"/>
  <c r="CS263" i="27"/>
  <c r="DA52" i="36"/>
  <c r="DC52" i="36" s="1"/>
  <c r="BT29" i="36"/>
  <c r="BX29" i="36" s="1"/>
  <c r="BL29" i="36"/>
  <c r="BO29" i="36"/>
  <c r="CD29" i="36"/>
  <c r="DA322" i="27"/>
  <c r="DC322" i="27" s="1"/>
  <c r="BO266" i="27"/>
  <c r="BT266" i="27"/>
  <c r="BL266" i="27"/>
  <c r="CD266" i="27"/>
  <c r="CH266" i="27" s="1"/>
  <c r="CS270" i="27"/>
  <c r="CY270" i="27"/>
  <c r="BP76" i="36"/>
  <c r="CA275" i="27"/>
  <c r="BL39" i="36"/>
  <c r="BT39" i="36"/>
  <c r="BX39" i="36" s="1"/>
  <c r="BO39" i="36"/>
  <c r="BS39" i="36" s="1"/>
  <c r="CF265" i="27"/>
  <c r="CG265" i="27" s="1"/>
  <c r="CL223" i="27"/>
  <c r="CY304" i="27"/>
  <c r="CS304" i="27"/>
  <c r="DA271" i="27"/>
  <c r="DC271" i="27" s="1"/>
  <c r="CA25" i="36"/>
  <c r="CA166" i="27"/>
  <c r="CZ276" i="27"/>
  <c r="CX276" i="27"/>
  <c r="CW276" i="27"/>
  <c r="CR276" i="27"/>
  <c r="BK296" i="27"/>
  <c r="BM296" i="27" s="1"/>
  <c r="CZ38" i="36"/>
  <c r="CW38" i="36"/>
  <c r="CX38" i="36"/>
  <c r="CR38" i="36"/>
  <c r="CN213" i="27"/>
  <c r="BQ62" i="36"/>
  <c r="BV62" i="36"/>
  <c r="CN299" i="27"/>
  <c r="BZ81" i="36"/>
  <c r="BT52" i="36"/>
  <c r="BX52" i="36" s="1"/>
  <c r="BL52" i="36"/>
  <c r="BO52" i="36"/>
  <c r="BS52" i="36" s="1"/>
  <c r="DA195" i="27"/>
  <c r="DC195" i="27" s="1"/>
  <c r="BU291" i="27"/>
  <c r="BY291" i="27"/>
  <c r="BK192" i="27"/>
  <c r="BM192" i="27" s="1"/>
  <c r="CM281" i="27"/>
  <c r="CE305" i="27"/>
  <c r="BK56" i="36"/>
  <c r="BM56" i="36" s="1"/>
  <c r="CN37" i="36"/>
  <c r="CL200" i="27"/>
  <c r="CN231" i="27"/>
  <c r="CO231" i="27" s="1"/>
  <c r="BK277" i="27"/>
  <c r="CX90" i="36"/>
  <c r="CZ90" i="36"/>
  <c r="CW90" i="36"/>
  <c r="BQ278" i="27"/>
  <c r="BV278" i="27"/>
  <c r="CM223" i="27"/>
  <c r="CY233" i="27"/>
  <c r="CS233" i="27"/>
  <c r="CL16" i="36"/>
  <c r="DA237" i="27"/>
  <c r="DC237" i="27" s="1"/>
  <c r="CN286" i="27"/>
  <c r="BQ19" i="36"/>
  <c r="BV19" i="36"/>
  <c r="CF249" i="27"/>
  <c r="BP20" i="36"/>
  <c r="BY9" i="36"/>
  <c r="BU9" i="36"/>
  <c r="BP271" i="27"/>
  <c r="CA143" i="36"/>
  <c r="CA108" i="36"/>
  <c r="BL254" i="27"/>
  <c r="CD254" i="27"/>
  <c r="CG254" i="27" s="1"/>
  <c r="BT254" i="27"/>
  <c r="BW254" i="27" s="1"/>
  <c r="BO254" i="27"/>
  <c r="CW122" i="36"/>
  <c r="CR122" i="36"/>
  <c r="CZ122" i="36"/>
  <c r="CX122" i="36"/>
  <c r="CL97" i="27"/>
  <c r="BZ13" i="36"/>
  <c r="BY298" i="27"/>
  <c r="BU298" i="27"/>
  <c r="CS84" i="36"/>
  <c r="CY84" i="36"/>
  <c r="CR110" i="36"/>
  <c r="CZ110" i="36"/>
  <c r="CX110" i="36"/>
  <c r="CW110" i="36"/>
  <c r="BZ288" i="27"/>
  <c r="CF119" i="36"/>
  <c r="BL149" i="36"/>
  <c r="BT149" i="36"/>
  <c r="BX149" i="36" s="1"/>
  <c r="BO149" i="36"/>
  <c r="CD149" i="36"/>
  <c r="CY134" i="36"/>
  <c r="CS134" i="36"/>
  <c r="CL149" i="36"/>
  <c r="CP149" i="36" s="1"/>
  <c r="CL89" i="36"/>
  <c r="BQ40" i="36"/>
  <c r="BV40" i="36"/>
  <c r="DA291" i="27"/>
  <c r="DC291" i="27" s="1"/>
  <c r="CY43" i="36"/>
  <c r="DA317" i="27"/>
  <c r="DC317" i="27" s="1"/>
  <c r="BL155" i="36"/>
  <c r="BO155" i="36"/>
  <c r="CD155" i="36"/>
  <c r="BT155" i="36"/>
  <c r="CL116" i="36"/>
  <c r="CP116" i="36" s="1"/>
  <c r="CA10" i="36"/>
  <c r="BZ66" i="36"/>
  <c r="CY33" i="36"/>
  <c r="CS33" i="36"/>
  <c r="CT33" i="36" s="1"/>
  <c r="CE316" i="27"/>
  <c r="BV277" i="27"/>
  <c r="BQ277" i="27"/>
  <c r="CQ304" i="27"/>
  <c r="CL239" i="27"/>
  <c r="BU243" i="27"/>
  <c r="BY243" i="27"/>
  <c r="BP244" i="27"/>
  <c r="CN276" i="27"/>
  <c r="BL290" i="27"/>
  <c r="BO290" i="27"/>
  <c r="BT290" i="27"/>
  <c r="CD290" i="27"/>
  <c r="BP284" i="27"/>
  <c r="DA272" i="27"/>
  <c r="DC272" i="27" s="1"/>
  <c r="BP173" i="27"/>
  <c r="CN262" i="27"/>
  <c r="BZ62" i="36"/>
  <c r="CE291" i="27"/>
  <c r="DA216" i="27"/>
  <c r="DC216" i="27" s="1"/>
  <c r="BU77" i="36"/>
  <c r="BY77" i="36"/>
  <c r="CC77" i="36" s="1"/>
  <c r="CY31" i="36"/>
  <c r="CS31" i="36"/>
  <c r="CL253" i="27"/>
  <c r="CP253" i="27" s="1"/>
  <c r="BZ314" i="27"/>
  <c r="BZ78" i="36"/>
  <c r="CN42" i="36"/>
  <c r="CN171" i="36"/>
  <c r="CE312" i="27"/>
  <c r="BZ320" i="27"/>
  <c r="CM248" i="27"/>
  <c r="CM14" i="36"/>
  <c r="DA38" i="36"/>
  <c r="DC38" i="36" s="1"/>
  <c r="CL81" i="36"/>
  <c r="CP81" i="36" s="1"/>
  <c r="DA318" i="27"/>
  <c r="DC318" i="27" s="1"/>
  <c r="CL76" i="36"/>
  <c r="CM257" i="27"/>
  <c r="CL262" i="27"/>
  <c r="DA35" i="36"/>
  <c r="DC35" i="36" s="1"/>
  <c r="BV28" i="36"/>
  <c r="BQ28" i="36"/>
  <c r="BY57" i="36"/>
  <c r="BU57" i="36"/>
  <c r="CF190" i="27"/>
  <c r="CG190" i="27" s="1"/>
  <c r="CA28" i="36"/>
  <c r="BT243" i="27"/>
  <c r="BO243" i="27"/>
  <c r="BL243" i="27"/>
  <c r="BM243" i="27" s="1"/>
  <c r="CD243" i="27"/>
  <c r="CN97" i="36"/>
  <c r="BK262" i="27"/>
  <c r="BK114" i="36"/>
  <c r="CM29" i="36"/>
  <c r="CN300" i="27"/>
  <c r="BP291" i="27"/>
  <c r="DA215" i="27"/>
  <c r="DC215" i="27" s="1"/>
  <c r="BZ166" i="27"/>
  <c r="BT24" i="36"/>
  <c r="BX24" i="36" s="1"/>
  <c r="BO24" i="36"/>
  <c r="BS24" i="36" s="1"/>
  <c r="BL24" i="36"/>
  <c r="CN18" i="36"/>
  <c r="BU87" i="36"/>
  <c r="BY87" i="36"/>
  <c r="CC87" i="36" s="1"/>
  <c r="CZ243" i="27"/>
  <c r="CW243" i="27"/>
  <c r="CX243" i="27"/>
  <c r="CR243" i="27"/>
  <c r="CA280" i="27"/>
  <c r="CB280" i="27" s="1"/>
  <c r="CX104" i="36"/>
  <c r="CW104" i="36"/>
  <c r="CZ104" i="36"/>
  <c r="CM282" i="27"/>
  <c r="CF299" i="27"/>
  <c r="BT90" i="36"/>
  <c r="BO90" i="36"/>
  <c r="BS90" i="36" s="1"/>
  <c r="BL90" i="36"/>
  <c r="BY316" i="27"/>
  <c r="BU316" i="27"/>
  <c r="BK223" i="27"/>
  <c r="BM223" i="27" s="1"/>
  <c r="CE216" i="27"/>
  <c r="CQ307" i="27"/>
  <c r="CU307" i="27" s="1"/>
  <c r="BP255" i="27"/>
  <c r="BY226" i="27"/>
  <c r="CB226" i="27" s="1"/>
  <c r="BU226" i="27"/>
  <c r="CL319" i="27"/>
  <c r="CD326" i="27"/>
  <c r="BL326" i="27"/>
  <c r="BO326" i="27"/>
  <c r="BT326" i="27"/>
  <c r="CN51" i="36"/>
  <c r="BK282" i="27"/>
  <c r="BM282" i="27" s="1"/>
  <c r="DA19" i="36"/>
  <c r="DC19" i="36" s="1"/>
  <c r="BO87" i="36"/>
  <c r="BS87" i="36" s="1"/>
  <c r="BL87" i="36"/>
  <c r="BT87" i="36"/>
  <c r="CA291" i="27"/>
  <c r="CA273" i="27"/>
  <c r="CA69" i="36"/>
  <c r="CE303" i="27"/>
  <c r="CY41" i="36"/>
  <c r="CS55" i="36"/>
  <c r="CY55" i="36"/>
  <c r="CN293" i="27"/>
  <c r="BK90" i="36"/>
  <c r="BM90" i="36" s="1"/>
  <c r="BZ61" i="36"/>
  <c r="BP326" i="27"/>
  <c r="CE236" i="27"/>
  <c r="CE60" i="36"/>
  <c r="BZ55" i="36"/>
  <c r="BQ297" i="27"/>
  <c r="BV297" i="27"/>
  <c r="BZ29" i="36"/>
  <c r="BT35" i="36"/>
  <c r="BL35" i="36"/>
  <c r="BO35" i="36"/>
  <c r="BS35" i="36" s="1"/>
  <c r="BY129" i="36"/>
  <c r="CC129" i="36" s="1"/>
  <c r="BU129" i="36"/>
  <c r="CZ107" i="36"/>
  <c r="CR107" i="36"/>
  <c r="CX107" i="36"/>
  <c r="CW107" i="36"/>
  <c r="BK42" i="36"/>
  <c r="CM322" i="27"/>
  <c r="CY264" i="27"/>
  <c r="CS264" i="27"/>
  <c r="CX18" i="36"/>
  <c r="CZ18" i="36"/>
  <c r="CR18" i="36"/>
  <c r="CW18" i="36"/>
  <c r="BP57" i="36"/>
  <c r="CY258" i="27"/>
  <c r="CS258" i="27"/>
  <c r="BL65" i="36"/>
  <c r="BO65" i="36"/>
  <c r="BT65" i="36"/>
  <c r="BX65" i="36" s="1"/>
  <c r="CN210" i="27"/>
  <c r="BQ317" i="27"/>
  <c r="BV317" i="27"/>
  <c r="CM292" i="27"/>
  <c r="CN254" i="27"/>
  <c r="CX289" i="27"/>
  <c r="CW289" i="27"/>
  <c r="CZ289" i="27"/>
  <c r="CR289" i="27"/>
  <c r="BP270" i="27"/>
  <c r="CW229" i="27"/>
  <c r="CR229" i="27"/>
  <c r="CZ229" i="27"/>
  <c r="CX229" i="27"/>
  <c r="BK185" i="27"/>
  <c r="BM185" i="27" s="1"/>
  <c r="CL220" i="27"/>
  <c r="CP220" i="27" s="1"/>
  <c r="CQ227" i="27"/>
  <c r="CU227" i="27" s="1"/>
  <c r="BO19" i="36"/>
  <c r="BL19" i="36"/>
  <c r="BT19" i="36"/>
  <c r="BX19" i="36" s="1"/>
  <c r="BP105" i="36"/>
  <c r="DA248" i="27"/>
  <c r="DC248" i="27" s="1"/>
  <c r="CL278" i="27"/>
  <c r="BV259" i="27"/>
  <c r="BQ259" i="27"/>
  <c r="CL171" i="27"/>
  <c r="CA118" i="36"/>
  <c r="BP241" i="27"/>
  <c r="DA267" i="27"/>
  <c r="DC267" i="27" s="1"/>
  <c r="CM319" i="27"/>
  <c r="BZ90" i="36"/>
  <c r="DA277" i="27"/>
  <c r="DC277" i="27" s="1"/>
  <c r="CE289" i="27"/>
  <c r="BO9" i="36"/>
  <c r="BL9" i="36"/>
  <c r="BT9" i="36"/>
  <c r="CW245" i="27"/>
  <c r="CX245" i="27"/>
  <c r="CZ245" i="27"/>
  <c r="CR245" i="27"/>
  <c r="CQ303" i="27"/>
  <c r="CT303" i="27" s="1"/>
  <c r="CF230" i="27"/>
  <c r="BP174" i="27"/>
  <c r="CA44" i="36"/>
  <c r="CZ310" i="27"/>
  <c r="CW310" i="27"/>
  <c r="CR310" i="27"/>
  <c r="CX310" i="27"/>
  <c r="BT205" i="27"/>
  <c r="BO205" i="27"/>
  <c r="BL205" i="27"/>
  <c r="CD205" i="27"/>
  <c r="CW249" i="27"/>
  <c r="CZ249" i="27"/>
  <c r="CR249" i="27"/>
  <c r="CX249" i="27"/>
  <c r="CQ11" i="36"/>
  <c r="CQ222" i="27"/>
  <c r="CD271" i="27"/>
  <c r="BO271" i="27"/>
  <c r="BT271" i="27"/>
  <c r="BL271" i="27"/>
  <c r="BZ130" i="36"/>
  <c r="CN326" i="27"/>
  <c r="CN275" i="27"/>
  <c r="BV245" i="27"/>
  <c r="BQ245" i="27"/>
  <c r="BR245" i="27" s="1"/>
  <c r="BL88" i="36"/>
  <c r="BO88" i="36"/>
  <c r="BT88" i="36"/>
  <c r="BP86" i="36"/>
  <c r="CF323" i="27"/>
  <c r="CW33" i="36"/>
  <c r="CX33" i="36"/>
  <c r="CZ33" i="36"/>
  <c r="CR33" i="36"/>
  <c r="CY255" i="27"/>
  <c r="CS255" i="27"/>
  <c r="CT255" i="27" s="1"/>
  <c r="BT156" i="36"/>
  <c r="BX156" i="36" s="1"/>
  <c r="BL156" i="36"/>
  <c r="CD156" i="36"/>
  <c r="BO156" i="36"/>
  <c r="BP13" i="36"/>
  <c r="CY53" i="36"/>
  <c r="BP250" i="27"/>
  <c r="BK49" i="36"/>
  <c r="BM49" i="36" s="1"/>
  <c r="BV106" i="36"/>
  <c r="BQ106" i="36"/>
  <c r="BQ304" i="27"/>
  <c r="BV304" i="27"/>
  <c r="BW304" i="27" s="1"/>
  <c r="BZ135" i="36"/>
  <c r="CR123" i="36"/>
  <c r="CX123" i="36"/>
  <c r="CW123" i="36"/>
  <c r="CZ123" i="36"/>
  <c r="CY44" i="36"/>
  <c r="DA220" i="27"/>
  <c r="DC220" i="27" s="1"/>
  <c r="BT49" i="36"/>
  <c r="BL49" i="36"/>
  <c r="BO49" i="36"/>
  <c r="CN112" i="36"/>
  <c r="CL49" i="36"/>
  <c r="CN52" i="36"/>
  <c r="CM312" i="27"/>
  <c r="CA312" i="27"/>
  <c r="CQ317" i="27"/>
  <c r="BZ319" i="27"/>
  <c r="BK247" i="27"/>
  <c r="BM247" i="27" s="1"/>
  <c r="CA97" i="36"/>
  <c r="CR233" i="27"/>
  <c r="CZ233" i="27"/>
  <c r="CW233" i="27"/>
  <c r="CX233" i="27"/>
  <c r="BY158" i="27"/>
  <c r="BU158" i="27"/>
  <c r="BT17" i="36"/>
  <c r="BL17" i="36"/>
  <c r="BO17" i="36"/>
  <c r="CA309" i="27"/>
  <c r="BZ265" i="27"/>
  <c r="CL32" i="36"/>
  <c r="CQ261" i="27"/>
  <c r="BP254" i="27"/>
  <c r="CF252" i="27"/>
  <c r="CW15" i="36"/>
  <c r="CX15" i="36"/>
  <c r="CZ15" i="36"/>
  <c r="CL152" i="27"/>
  <c r="CO152" i="27" s="1"/>
  <c r="BU13" i="36"/>
  <c r="BY13" i="36"/>
  <c r="BK119" i="36"/>
  <c r="BQ284" i="27"/>
  <c r="BR284" i="27" s="1"/>
  <c r="BV284" i="27"/>
  <c r="CA41" i="36"/>
  <c r="CQ75" i="36"/>
  <c r="BT291" i="27"/>
  <c r="CD291" i="27"/>
  <c r="BL291" i="27"/>
  <c r="BO291" i="27"/>
  <c r="CW216" i="27"/>
  <c r="CZ216" i="27"/>
  <c r="CX216" i="27"/>
  <c r="CR216" i="27"/>
  <c r="BP265" i="27"/>
  <c r="BZ44" i="36"/>
  <c r="BP60" i="36"/>
  <c r="BQ48" i="36"/>
  <c r="BV48" i="36"/>
  <c r="BZ200" i="27"/>
  <c r="BP305" i="27"/>
  <c r="BY304" i="27"/>
  <c r="CC304" i="27" s="1"/>
  <c r="BU304" i="27"/>
  <c r="CL303" i="27"/>
  <c r="DA23" i="36"/>
  <c r="DC23" i="36" s="1"/>
  <c r="CX237" i="27"/>
  <c r="CW237" i="27"/>
  <c r="CZ237" i="27"/>
  <c r="CR237" i="27"/>
  <c r="BQ273" i="27"/>
  <c r="BV273" i="27"/>
  <c r="CM279" i="27"/>
  <c r="BK181" i="27"/>
  <c r="BM181" i="27" s="1"/>
  <c r="CF193" i="27"/>
  <c r="BV164" i="36"/>
  <c r="BQ164" i="36"/>
  <c r="DA219" i="27"/>
  <c r="DC219" i="27" s="1"/>
  <c r="CL268" i="27"/>
  <c r="BL216" i="27"/>
  <c r="CD216" i="27"/>
  <c r="BO216" i="27"/>
  <c r="BT216" i="27"/>
  <c r="CS238" i="27"/>
  <c r="CT238" i="27" s="1"/>
  <c r="CY238" i="27"/>
  <c r="CS68" i="36"/>
  <c r="CY68" i="36"/>
  <c r="BK188" i="27"/>
  <c r="BP156" i="36"/>
  <c r="CN22" i="36"/>
  <c r="BP233" i="27"/>
  <c r="CF328" i="27"/>
  <c r="CX65" i="36"/>
  <c r="CZ65" i="36"/>
  <c r="CW65" i="36"/>
  <c r="CA315" i="27"/>
  <c r="BV93" i="36"/>
  <c r="BQ93" i="36"/>
  <c r="CA128" i="36"/>
  <c r="BK38" i="36"/>
  <c r="BY170" i="36"/>
  <c r="CC170" i="36" s="1"/>
  <c r="BU170" i="36"/>
  <c r="BZ272" i="27"/>
  <c r="BQ60" i="36"/>
  <c r="BV60" i="36"/>
  <c r="CL300" i="27"/>
  <c r="CE213" i="27"/>
  <c r="CY102" i="36"/>
  <c r="CS102" i="36"/>
  <c r="CA64" i="36"/>
  <c r="BZ297" i="27"/>
  <c r="BZ325" i="27"/>
  <c r="CX69" i="36"/>
  <c r="CZ69" i="36"/>
  <c r="CW69" i="36"/>
  <c r="CN89" i="36"/>
  <c r="CL37" i="36"/>
  <c r="CX284" i="27"/>
  <c r="CW284" i="27"/>
  <c r="CR284" i="27"/>
  <c r="CZ284" i="27"/>
  <c r="CD171" i="36"/>
  <c r="CH171" i="36" s="1"/>
  <c r="BL171" i="36"/>
  <c r="BO171" i="36"/>
  <c r="BS171" i="36" s="1"/>
  <c r="BT171" i="36"/>
  <c r="BX171" i="36" s="1"/>
  <c r="CF148" i="27"/>
  <c r="CM295" i="27"/>
  <c r="BZ71" i="36"/>
  <c r="BZ236" i="27"/>
  <c r="CM293" i="27"/>
  <c r="BK254" i="27"/>
  <c r="DA98" i="36"/>
  <c r="DC98" i="36" s="1"/>
  <c r="BU274" i="27"/>
  <c r="BY274" i="27"/>
  <c r="CC274" i="27" s="1"/>
  <c r="BU270" i="27"/>
  <c r="BY270" i="27"/>
  <c r="CZ21" i="36"/>
  <c r="CW21" i="36"/>
  <c r="CX21" i="36"/>
  <c r="CR21" i="36"/>
  <c r="CE311" i="27"/>
  <c r="CQ243" i="27"/>
  <c r="CX277" i="27"/>
  <c r="CZ277" i="27"/>
  <c r="CR277" i="27"/>
  <c r="CW277" i="27"/>
  <c r="BO8" i="36"/>
  <c r="BS8" i="36" s="1"/>
  <c r="BL8" i="36"/>
  <c r="BT8" i="36"/>
  <c r="BX8" i="36" s="1"/>
  <c r="CF188" i="27"/>
  <c r="CN188" i="27"/>
  <c r="CX317" i="27"/>
  <c r="CW317" i="27"/>
  <c r="CZ317" i="27"/>
  <c r="CR317" i="27"/>
  <c r="BO321" i="27"/>
  <c r="BS321" i="27" s="1"/>
  <c r="BL321" i="27"/>
  <c r="CD321" i="27"/>
  <c r="CH321" i="27" s="1"/>
  <c r="BT321" i="27"/>
  <c r="BW321" i="27" s="1"/>
  <c r="CZ327" i="27"/>
  <c r="CW327" i="27"/>
  <c r="CX327" i="27"/>
  <c r="CR327" i="27"/>
  <c r="CM191" i="27"/>
  <c r="CZ304" i="27"/>
  <c r="CX304" i="27"/>
  <c r="CW304" i="27"/>
  <c r="CR304" i="27"/>
  <c r="BP51" i="36"/>
  <c r="BK231" i="27"/>
  <c r="CM11" i="36"/>
  <c r="BZ176" i="27"/>
  <c r="BK266" i="27"/>
  <c r="DA65" i="36"/>
  <c r="DC65" i="36" s="1"/>
  <c r="CS245" i="27"/>
  <c r="CY245" i="27"/>
  <c r="CX322" i="27"/>
  <c r="CR322" i="27"/>
  <c r="CZ322" i="27"/>
  <c r="CW322" i="27"/>
  <c r="CY309" i="27"/>
  <c r="CS309" i="27"/>
  <c r="CE114" i="36"/>
  <c r="CA141" i="36"/>
  <c r="CM111" i="36"/>
  <c r="BY15" i="36"/>
  <c r="BU15" i="36"/>
  <c r="BZ167" i="36"/>
  <c r="CW259" i="27"/>
  <c r="CZ259" i="27"/>
  <c r="CX259" i="27"/>
  <c r="CR259" i="27"/>
  <c r="CN184" i="36"/>
  <c r="BT105" i="36"/>
  <c r="BX105" i="36" s="1"/>
  <c r="BL105" i="36"/>
  <c r="BO105" i="36"/>
  <c r="BT237" i="27"/>
  <c r="BL237" i="27"/>
  <c r="BO237" i="27"/>
  <c r="CD237" i="27"/>
  <c r="CH237" i="27" s="1"/>
  <c r="CF298" i="27"/>
  <c r="CX32" i="36"/>
  <c r="CW32" i="36"/>
  <c r="CZ32" i="36"/>
  <c r="CN73" i="36"/>
  <c r="DA324" i="27"/>
  <c r="DC324" i="27" s="1"/>
  <c r="BZ323" i="27"/>
  <c r="CL98" i="36"/>
  <c r="CM90" i="36"/>
  <c r="CL112" i="36"/>
  <c r="CL284" i="27"/>
  <c r="BZ139" i="36"/>
  <c r="CY72" i="36"/>
  <c r="CQ31" i="36"/>
  <c r="BU35" i="36"/>
  <c r="BY35" i="36"/>
  <c r="BK41" i="36"/>
  <c r="BM41" i="36" s="1"/>
  <c r="BQ283" i="27"/>
  <c r="BV283" i="27"/>
  <c r="BV231" i="27"/>
  <c r="BQ231" i="27"/>
  <c r="BZ85" i="36"/>
  <c r="BZ274" i="27"/>
  <c r="CA277" i="27"/>
  <c r="CQ308" i="27"/>
  <c r="BU249" i="27"/>
  <c r="BY249" i="27"/>
  <c r="CN311" i="27"/>
  <c r="BK301" i="27"/>
  <c r="BM301" i="27" s="1"/>
  <c r="CF238" i="27"/>
  <c r="CG238" i="27" s="1"/>
  <c r="CN230" i="27"/>
  <c r="CO230" i="27" s="1"/>
  <c r="CE212" i="27"/>
  <c r="BQ89" i="36"/>
  <c r="BV89" i="36"/>
  <c r="BV318" i="27"/>
  <c r="BQ318" i="27"/>
  <c r="BZ37" i="36"/>
  <c r="BL108" i="36"/>
  <c r="BO108" i="36"/>
  <c r="BT108" i="36"/>
  <c r="BX108" i="36" s="1"/>
  <c r="BQ260" i="27"/>
  <c r="BV260" i="27"/>
  <c r="CE285" i="27"/>
  <c r="CQ194" i="27"/>
  <c r="CY314" i="27"/>
  <c r="CS314" i="27"/>
  <c r="BK237" i="27"/>
  <c r="BP164" i="27"/>
  <c r="CL302" i="27"/>
  <c r="CN321" i="27"/>
  <c r="CX48" i="36"/>
  <c r="CW48" i="36"/>
  <c r="CZ48" i="36"/>
  <c r="BK75" i="36"/>
  <c r="CM262" i="27"/>
  <c r="CA279" i="27"/>
  <c r="CB279" i="27" s="1"/>
  <c r="CA101" i="36"/>
  <c r="CM109" i="36"/>
  <c r="CE248" i="27"/>
  <c r="BK250" i="27"/>
  <c r="BU308" i="27"/>
  <c r="BY308" i="27"/>
  <c r="CS30" i="36"/>
  <c r="CY30" i="36"/>
  <c r="CW257" i="27"/>
  <c r="CX257" i="27"/>
  <c r="CR257" i="27"/>
  <c r="CZ257" i="27"/>
  <c r="BZ298" i="27"/>
  <c r="CR231" i="27"/>
  <c r="CW231" i="27"/>
  <c r="CZ231" i="27"/>
  <c r="CX231" i="27"/>
  <c r="BV51" i="36"/>
  <c r="BQ51" i="36"/>
  <c r="CN65" i="36"/>
  <c r="BQ256" i="27"/>
  <c r="BR256" i="27" s="1"/>
  <c r="BV256" i="27"/>
  <c r="BW256" i="27" s="1"/>
  <c r="CF314" i="27"/>
  <c r="CQ285" i="27"/>
  <c r="CA20" i="36"/>
  <c r="BK325" i="27"/>
  <c r="BV49" i="36"/>
  <c r="BQ49" i="36"/>
  <c r="CN240" i="27"/>
  <c r="DA226" i="27"/>
  <c r="DC226" i="27" s="1"/>
  <c r="CN252" i="27"/>
  <c r="CN50" i="36"/>
  <c r="BZ35" i="36"/>
  <c r="CX8" i="36"/>
  <c r="CZ8" i="36"/>
  <c r="CR8" i="36"/>
  <c r="CW8" i="36"/>
  <c r="BQ196" i="27"/>
  <c r="BV196" i="27"/>
  <c r="BV82" i="36"/>
  <c r="BQ82" i="36"/>
  <c r="CY271" i="27"/>
  <c r="CS271" i="27"/>
  <c r="BP297" i="27"/>
  <c r="CQ84" i="36"/>
  <c r="CY28" i="36"/>
  <c r="CS28" i="36"/>
  <c r="CT28" i="36" s="1"/>
  <c r="BV322" i="27"/>
  <c r="BQ322" i="27"/>
  <c r="CS37" i="36"/>
  <c r="CY37" i="36"/>
  <c r="CS132" i="36"/>
  <c r="CY132" i="36"/>
  <c r="CN28" i="36"/>
  <c r="CA287" i="27"/>
  <c r="BU117" i="36"/>
  <c r="BY117" i="36"/>
  <c r="CE287" i="27"/>
  <c r="CD20" i="39"/>
  <c r="CH20" i="39" s="1"/>
  <c r="BO20" i="39"/>
  <c r="BL20" i="39"/>
  <c r="BT20" i="39"/>
  <c r="BZ175" i="36"/>
  <c r="BT98" i="36"/>
  <c r="BL98" i="36"/>
  <c r="BO98" i="36"/>
  <c r="CS52" i="36"/>
  <c r="CY52" i="36"/>
  <c r="BK240" i="27"/>
  <c r="CN267" i="27"/>
  <c r="CA297" i="27"/>
  <c r="CB297" i="27" s="1"/>
  <c r="CA322" i="27"/>
  <c r="CQ269" i="27"/>
  <c r="BP276" i="27"/>
  <c r="CW25" i="36"/>
  <c r="CR25" i="36"/>
  <c r="CX25" i="36"/>
  <c r="CZ25" i="36"/>
  <c r="CL246" i="27"/>
  <c r="BU302" i="27"/>
  <c r="BY302" i="27"/>
  <c r="CC302" i="27" s="1"/>
  <c r="CL8" i="36"/>
  <c r="CO8" i="36" s="1"/>
  <c r="CE297" i="27"/>
  <c r="CY214" i="27"/>
  <c r="CS214" i="27"/>
  <c r="CR287" i="27"/>
  <c r="CW287" i="27"/>
  <c r="CX287" i="27"/>
  <c r="CZ287" i="27"/>
  <c r="CN68" i="36"/>
  <c r="CN229" i="27"/>
  <c r="CY63" i="36"/>
  <c r="BK295" i="27"/>
  <c r="BM295" i="27" s="1"/>
  <c r="CE263" i="27"/>
  <c r="CE256" i="27"/>
  <c r="CX318" i="27"/>
  <c r="CZ318" i="27"/>
  <c r="CW318" i="27"/>
  <c r="CR318" i="27"/>
  <c r="DA24" i="36"/>
  <c r="DC24" i="36" s="1"/>
  <c r="CM16" i="36"/>
  <c r="CF260" i="27"/>
  <c r="BP72" i="36"/>
  <c r="DA314" i="27"/>
  <c r="DC314" i="27" s="1"/>
  <c r="CL270" i="27"/>
  <c r="CP270" i="27" s="1"/>
  <c r="CQ30" i="36"/>
  <c r="CU30" i="36" s="1"/>
  <c r="CM315" i="27"/>
  <c r="CM272" i="27"/>
  <c r="BU78" i="36"/>
  <c r="BY78" i="36"/>
  <c r="BV296" i="27"/>
  <c r="BQ296" i="27"/>
  <c r="CL320" i="27"/>
  <c r="CP320" i="27" s="1"/>
  <c r="CF234" i="27"/>
  <c r="CL102" i="36"/>
  <c r="CL25" i="36"/>
  <c r="CP25" i="36" s="1"/>
  <c r="BU186" i="27"/>
  <c r="BY186" i="27"/>
  <c r="DA275" i="27"/>
  <c r="DC275" i="27" s="1"/>
  <c r="CL40" i="36"/>
  <c r="CP40" i="36" s="1"/>
  <c r="CS311" i="27"/>
  <c r="CY311" i="27"/>
  <c r="CX44" i="36"/>
  <c r="CZ44" i="36"/>
  <c r="CW44" i="36"/>
  <c r="CY48" i="36"/>
  <c r="CA292" i="27"/>
  <c r="BP19" i="36"/>
  <c r="BU264" i="27"/>
  <c r="BY264" i="27"/>
  <c r="CS169" i="27"/>
  <c r="CY169" i="27"/>
  <c r="CY60" i="36"/>
  <c r="CS60" i="36"/>
  <c r="CY20" i="36"/>
  <c r="CZ292" i="27"/>
  <c r="CW292" i="27"/>
  <c r="CX292" i="27"/>
  <c r="CR292" i="27"/>
  <c r="CA62" i="36"/>
  <c r="CM89" i="36"/>
  <c r="BY284" i="27"/>
  <c r="CC284" i="27" s="1"/>
  <c r="BU284" i="27"/>
  <c r="BY290" i="27"/>
  <c r="BU290" i="27"/>
  <c r="DA18" i="39"/>
  <c r="DC18" i="39" s="1"/>
  <c r="DA145" i="36"/>
  <c r="DC145" i="36" s="1"/>
  <c r="BP56" i="36"/>
  <c r="DA327" i="27"/>
  <c r="DC327" i="27" s="1"/>
  <c r="CM28" i="36"/>
  <c r="BZ41" i="36"/>
  <c r="DA55" i="36"/>
  <c r="DC55" i="36" s="1"/>
  <c r="CL265" i="27"/>
  <c r="CY101" i="36"/>
  <c r="BP37" i="36"/>
  <c r="CE302" i="27"/>
  <c r="BO219" i="27"/>
  <c r="BS219" i="27" s="1"/>
  <c r="BT219" i="27"/>
  <c r="BL219" i="27"/>
  <c r="CD219" i="27"/>
  <c r="CH219" i="27" s="1"/>
  <c r="CA234" i="27"/>
  <c r="CN135" i="36"/>
  <c r="CQ252" i="27"/>
  <c r="CN296" i="27"/>
  <c r="BZ202" i="27"/>
  <c r="CL250" i="27"/>
  <c r="CY248" i="27"/>
  <c r="CS248" i="27"/>
  <c r="CT248" i="27" s="1"/>
  <c r="BZ267" i="27"/>
  <c r="CA281" i="27"/>
  <c r="CM302" i="27"/>
  <c r="CN30" i="36"/>
  <c r="CO30" i="36" s="1"/>
  <c r="CA163" i="27"/>
  <c r="CM275" i="27"/>
  <c r="BP252" i="27"/>
  <c r="BZ294" i="27"/>
  <c r="BO71" i="36"/>
  <c r="BL71" i="36"/>
  <c r="BT71" i="36"/>
  <c r="CF203" i="27"/>
  <c r="BZ328" i="27"/>
  <c r="CA323" i="27"/>
  <c r="CL293" i="27"/>
  <c r="BK230" i="27"/>
  <c r="BL275" i="27"/>
  <c r="BT275" i="27"/>
  <c r="BO275" i="27"/>
  <c r="CD275" i="27"/>
  <c r="BK12" i="36"/>
  <c r="CD193" i="27"/>
  <c r="CH193" i="27" s="1"/>
  <c r="BL193" i="27"/>
  <c r="BT193" i="27"/>
  <c r="BW193" i="27" s="1"/>
  <c r="BO193" i="27"/>
  <c r="CZ97" i="36"/>
  <c r="CX97" i="36"/>
  <c r="CW97" i="36"/>
  <c r="BY213" i="27"/>
  <c r="BU213" i="27"/>
  <c r="CA222" i="27"/>
  <c r="CM287" i="27"/>
  <c r="DA67" i="36"/>
  <c r="DC67" i="36" s="1"/>
  <c r="CA68" i="36"/>
  <c r="BO27" i="36"/>
  <c r="BT27" i="36"/>
  <c r="BL27" i="36"/>
  <c r="CY259" i="27"/>
  <c r="CS259" i="27"/>
  <c r="BK261" i="27"/>
  <c r="BM261" i="27" s="1"/>
  <c r="CW167" i="36"/>
  <c r="CZ167" i="36"/>
  <c r="CX167" i="36"/>
  <c r="CR167" i="36"/>
  <c r="BY222" i="27"/>
  <c r="BU222" i="27"/>
  <c r="CY163" i="36"/>
  <c r="CS163" i="36"/>
  <c r="BL222" i="27"/>
  <c r="BM222" i="27" s="1"/>
  <c r="BO222" i="27"/>
  <c r="BT222" i="27"/>
  <c r="CD222" i="27"/>
  <c r="CH222" i="27" s="1"/>
  <c r="DA218" i="27"/>
  <c r="DC218" i="27" s="1"/>
  <c r="BL40" i="36"/>
  <c r="BT40" i="36"/>
  <c r="BO40" i="36"/>
  <c r="BS40" i="36" s="1"/>
  <c r="BP324" i="27"/>
  <c r="CA251" i="27"/>
  <c r="CS286" i="27"/>
  <c r="CY286" i="27"/>
  <c r="CF313" i="27"/>
  <c r="BZ175" i="27"/>
  <c r="DA68" i="36"/>
  <c r="DC68" i="36" s="1"/>
  <c r="CE328" i="27"/>
  <c r="CW273" i="27"/>
  <c r="CR273" i="27"/>
  <c r="CX273" i="27"/>
  <c r="CZ273" i="27"/>
  <c r="CE284" i="27"/>
  <c r="BZ317" i="27"/>
  <c r="CA74" i="36"/>
  <c r="CM67" i="36"/>
  <c r="BP40" i="36"/>
  <c r="CN291" i="27"/>
  <c r="CN182" i="36"/>
  <c r="CW153" i="36"/>
  <c r="CR153" i="36"/>
  <c r="CZ153" i="36"/>
  <c r="CX153" i="36"/>
  <c r="CM96" i="36"/>
  <c r="DA287" i="27"/>
  <c r="DC287" i="27" s="1"/>
  <c r="BK236" i="27"/>
  <c r="CN264" i="27"/>
  <c r="BP106" i="36"/>
  <c r="BK10" i="36"/>
  <c r="BZ296" i="27"/>
  <c r="BZ132" i="36"/>
  <c r="DA18" i="36"/>
  <c r="DC18" i="36" s="1"/>
  <c r="CM255" i="27"/>
  <c r="BV301" i="27"/>
  <c r="BQ301" i="27"/>
  <c r="BZ49" i="36"/>
  <c r="BP79" i="36"/>
  <c r="DA263" i="27"/>
  <c r="DC263" i="27" s="1"/>
  <c r="BQ85" i="36"/>
  <c r="BV85" i="36"/>
  <c r="CZ50" i="36"/>
  <c r="CW50" i="36"/>
  <c r="CX50" i="36"/>
  <c r="CR50" i="36"/>
  <c r="CA133" i="36"/>
  <c r="BY287" i="27"/>
  <c r="BU287" i="27"/>
  <c r="CM20" i="36"/>
  <c r="BY51" i="36"/>
  <c r="BU51" i="36"/>
  <c r="BV121" i="36"/>
  <c r="BQ121" i="36"/>
  <c r="BT264" i="27"/>
  <c r="BO264" i="27"/>
  <c r="BL264" i="27"/>
  <c r="CD264" i="27"/>
  <c r="CH264" i="27" s="1"/>
  <c r="CL224" i="27"/>
  <c r="CQ318" i="27"/>
  <c r="BP243" i="27"/>
  <c r="CN237" i="27"/>
  <c r="CL247" i="27"/>
  <c r="BT174" i="36"/>
  <c r="CD174" i="36"/>
  <c r="CH174" i="36" s="1"/>
  <c r="BL174" i="36"/>
  <c r="BO174" i="36"/>
  <c r="BS174" i="36" s="1"/>
  <c r="DA30" i="36"/>
  <c r="DC30" i="36" s="1"/>
  <c r="BP312" i="27"/>
  <c r="CM83" i="36"/>
  <c r="BT297" i="27"/>
  <c r="BO297" i="27"/>
  <c r="BL297" i="27"/>
  <c r="CD297" i="27"/>
  <c r="BY324" i="27"/>
  <c r="BU324" i="27"/>
  <c r="CQ309" i="27"/>
  <c r="CU309" i="27" s="1"/>
  <c r="BP281" i="27"/>
  <c r="CX251" i="27"/>
  <c r="CZ251" i="27"/>
  <c r="CW251" i="27"/>
  <c r="CR251" i="27"/>
  <c r="CY97" i="36"/>
  <c r="BZ45" i="36"/>
  <c r="BV239" i="27"/>
  <c r="BQ239" i="27"/>
  <c r="BZ153" i="27"/>
  <c r="BP32" i="36"/>
  <c r="CL305" i="27"/>
  <c r="CN104" i="27"/>
  <c r="CO104" i="27" s="1"/>
  <c r="BL22" i="36"/>
  <c r="BO22" i="36"/>
  <c r="BT22" i="36"/>
  <c r="CM320" i="27"/>
  <c r="DA118" i="27"/>
  <c r="DC118" i="27" s="1"/>
  <c r="BK284" i="27"/>
  <c r="BK21" i="36"/>
  <c r="CW227" i="27"/>
  <c r="CZ227" i="27"/>
  <c r="CR227" i="27"/>
  <c r="CX227" i="27"/>
  <c r="BL325" i="27"/>
  <c r="BT325" i="27"/>
  <c r="CD325" i="27"/>
  <c r="BO325" i="27"/>
  <c r="BK265" i="27"/>
  <c r="BZ232" i="27"/>
  <c r="BK279" i="27"/>
  <c r="BQ26" i="36"/>
  <c r="BV26" i="36"/>
  <c r="BW26" i="36" s="1"/>
  <c r="CS29" i="36"/>
  <c r="CY29" i="36"/>
  <c r="BQ327" i="27"/>
  <c r="BV327" i="27"/>
  <c r="CE323" i="27"/>
  <c r="CW293" i="27"/>
  <c r="CZ293" i="27"/>
  <c r="CX293" i="27"/>
  <c r="CR293" i="27"/>
  <c r="BZ308" i="27"/>
  <c r="BK268" i="27"/>
  <c r="CN236" i="27"/>
  <c r="CS272" i="27"/>
  <c r="CY272" i="27"/>
  <c r="CA109" i="36"/>
  <c r="CD285" i="27"/>
  <c r="CH285" i="27" s="1"/>
  <c r="BT285" i="27"/>
  <c r="BW285" i="27" s="1"/>
  <c r="BO285" i="27"/>
  <c r="BL285" i="27"/>
  <c r="BK291" i="27"/>
  <c r="BP95" i="36"/>
  <c r="BT78" i="36"/>
  <c r="BL78" i="36"/>
  <c r="BO78" i="36"/>
  <c r="BS78" i="36" s="1"/>
  <c r="BV112" i="36"/>
  <c r="BQ112" i="36"/>
  <c r="CL55" i="36"/>
  <c r="CN109" i="36"/>
  <c r="CM107" i="36"/>
  <c r="BQ11" i="36"/>
  <c r="BV11" i="36"/>
  <c r="BY30" i="36"/>
  <c r="CC30" i="36" s="1"/>
  <c r="BU30" i="36"/>
  <c r="CF127" i="36"/>
  <c r="CE225" i="27"/>
  <c r="CL96" i="36"/>
  <c r="CP96" i="36" s="1"/>
  <c r="CY146" i="36"/>
  <c r="CS146" i="36"/>
  <c r="BL270" i="27"/>
  <c r="CD270" i="27"/>
  <c r="CH270" i="27" s="1"/>
  <c r="BT270" i="27"/>
  <c r="BX270" i="27" s="1"/>
  <c r="BO270" i="27"/>
  <c r="BO116" i="36"/>
  <c r="BT116" i="36"/>
  <c r="BL116" i="36"/>
  <c r="CD116" i="36"/>
  <c r="BV230" i="27"/>
  <c r="BQ230" i="27"/>
  <c r="BR230" i="27" s="1"/>
  <c r="BK10" i="39"/>
  <c r="DA47" i="36"/>
  <c r="DC47" i="36" s="1"/>
  <c r="CF186" i="36"/>
  <c r="BZ82" i="36"/>
  <c r="BK143" i="36"/>
  <c r="BV290" i="27"/>
  <c r="BQ290" i="27"/>
  <c r="CR12" i="36"/>
  <c r="CW12" i="36"/>
  <c r="CZ12" i="36"/>
  <c r="CX12" i="36"/>
  <c r="DA32" i="36"/>
  <c r="DC32" i="36" s="1"/>
  <c r="CE174" i="36"/>
  <c r="CL94" i="36"/>
  <c r="CS301" i="27"/>
  <c r="CT301" i="27" s="1"/>
  <c r="CY301" i="27"/>
  <c r="DA169" i="36"/>
  <c r="DC169" i="36" s="1"/>
  <c r="CE267" i="27"/>
  <c r="BY97" i="36"/>
  <c r="BU97" i="36"/>
  <c r="CY73" i="36"/>
  <c r="BL91" i="36"/>
  <c r="BO91" i="36"/>
  <c r="BT91" i="36"/>
  <c r="DA116" i="36"/>
  <c r="DC116" i="36" s="1"/>
  <c r="CW84" i="36"/>
  <c r="CX84" i="36"/>
  <c r="CZ84" i="36"/>
  <c r="CR84" i="36"/>
  <c r="CM91" i="36"/>
  <c r="DA10" i="36"/>
  <c r="DC10" i="36" s="1"/>
  <c r="CL46" i="36"/>
  <c r="CO46" i="36" s="1"/>
  <c r="CN312" i="27"/>
  <c r="CY300" i="27"/>
  <c r="CS300" i="27"/>
  <c r="CL131" i="36"/>
  <c r="BQ144" i="36"/>
  <c r="BV144" i="36"/>
  <c r="CN13" i="36"/>
  <c r="BK173" i="36"/>
  <c r="CN217" i="27"/>
  <c r="BP38" i="36"/>
  <c r="CY19" i="36"/>
  <c r="CS19" i="36"/>
  <c r="BQ306" i="27"/>
  <c r="BV306" i="27"/>
  <c r="CL15" i="39"/>
  <c r="CL54" i="36"/>
  <c r="CA9" i="36"/>
  <c r="BY296" i="27"/>
  <c r="BU296" i="27"/>
  <c r="CN290" i="27"/>
  <c r="CA112" i="36"/>
  <c r="CW14" i="36"/>
  <c r="CZ14" i="36"/>
  <c r="CX14" i="36"/>
  <c r="BY293" i="27"/>
  <c r="BU293" i="27"/>
  <c r="BP112" i="36"/>
  <c r="CZ315" i="27"/>
  <c r="CX315" i="27"/>
  <c r="CW315" i="27"/>
  <c r="CR315" i="27"/>
  <c r="CL62" i="36"/>
  <c r="BT72" i="36"/>
  <c r="BO72" i="36"/>
  <c r="BL72" i="36"/>
  <c r="CL33" i="36"/>
  <c r="CP33" i="36" s="1"/>
  <c r="BP272" i="27"/>
  <c r="CN297" i="27"/>
  <c r="BZ38" i="36"/>
  <c r="BK244" i="27"/>
  <c r="BM244" i="27" s="1"/>
  <c r="BQ58" i="36"/>
  <c r="BV58" i="36"/>
  <c r="BP47" i="36"/>
  <c r="CM15" i="39"/>
  <c r="CA93" i="36"/>
  <c r="CA35" i="36"/>
  <c r="BZ227" i="27"/>
  <c r="BZ293" i="27"/>
  <c r="CA65" i="36"/>
  <c r="BP322" i="27"/>
  <c r="CM139" i="36"/>
  <c r="CA161" i="36"/>
  <c r="CR154" i="36"/>
  <c r="CX154" i="36"/>
  <c r="CZ154" i="36"/>
  <c r="CW154" i="36"/>
  <c r="CA94" i="36"/>
  <c r="CX278" i="27"/>
  <c r="CW278" i="27"/>
  <c r="CZ278" i="27"/>
  <c r="CR278" i="27"/>
  <c r="CX56" i="36"/>
  <c r="CZ56" i="36"/>
  <c r="CW56" i="36"/>
  <c r="CY305" i="27"/>
  <c r="CS305" i="27"/>
  <c r="CW103" i="36"/>
  <c r="CZ103" i="36"/>
  <c r="CX103" i="36"/>
  <c r="CM323" i="27"/>
  <c r="BV146" i="36"/>
  <c r="BQ146" i="36"/>
  <c r="CM226" i="27"/>
  <c r="BP263" i="27"/>
  <c r="BZ70" i="36"/>
  <c r="CF241" i="27"/>
  <c r="CG241" i="27" s="1"/>
  <c r="CZ37" i="36"/>
  <c r="CR37" i="36"/>
  <c r="CW37" i="36"/>
  <c r="CX37" i="36"/>
  <c r="CM224" i="27"/>
  <c r="CA263" i="27"/>
  <c r="CA267" i="27"/>
  <c r="BZ255" i="27"/>
  <c r="BQ72" i="36"/>
  <c r="BV72" i="36"/>
  <c r="BL14" i="36"/>
  <c r="BT14" i="36"/>
  <c r="BX14" i="36" s="1"/>
  <c r="BO14" i="36"/>
  <c r="BS14" i="36" s="1"/>
  <c r="CM110" i="36"/>
  <c r="BK115" i="36"/>
  <c r="CM297" i="27"/>
  <c r="DA73" i="36"/>
  <c r="DC73" i="36" s="1"/>
  <c r="CE299" i="27"/>
  <c r="CM112" i="36"/>
  <c r="CS21" i="36"/>
  <c r="CY21" i="36"/>
  <c r="BK11" i="36"/>
  <c r="CF301" i="27"/>
  <c r="BU46" i="36"/>
  <c r="BY46" i="36"/>
  <c r="CC46" i="36" s="1"/>
  <c r="BJ9" i="36"/>
  <c r="CQ145" i="36"/>
  <c r="CW83" i="36"/>
  <c r="CZ83" i="36"/>
  <c r="CX83" i="36"/>
  <c r="CR83" i="36"/>
  <c r="CE124" i="36"/>
  <c r="DA259" i="27"/>
  <c r="DC259" i="27" s="1"/>
  <c r="CW127" i="36"/>
  <c r="CX127" i="36"/>
  <c r="CR127" i="36"/>
  <c r="CZ127" i="36"/>
  <c r="BP50" i="36"/>
  <c r="CA16" i="36"/>
  <c r="BY64" i="36"/>
  <c r="CC64" i="36" s="1"/>
  <c r="BU64" i="36"/>
  <c r="BZ313" i="27"/>
  <c r="DA172" i="36"/>
  <c r="DC172" i="36" s="1"/>
  <c r="BY289" i="27"/>
  <c r="CC289" i="27" s="1"/>
  <c r="BU289" i="27"/>
  <c r="CM65" i="36"/>
  <c r="BT101" i="36"/>
  <c r="BO101" i="36"/>
  <c r="BL101" i="36"/>
  <c r="BU58" i="36"/>
  <c r="BY58" i="36"/>
  <c r="CC58" i="36" s="1"/>
  <c r="DA94" i="36"/>
  <c r="DC94" i="36" s="1"/>
  <c r="CL266" i="27"/>
  <c r="BP8" i="36"/>
  <c r="BZ131" i="36"/>
  <c r="CQ314" i="27"/>
  <c r="CU314" i="27" s="1"/>
  <c r="BP308" i="27"/>
  <c r="BT37" i="36"/>
  <c r="BL37" i="36"/>
  <c r="BO37" i="36"/>
  <c r="BS37" i="36" s="1"/>
  <c r="CF324" i="27"/>
  <c r="CN281" i="27"/>
  <c r="CO281" i="27" s="1"/>
  <c r="CL263" i="27"/>
  <c r="CM253" i="27"/>
  <c r="CM39" i="36"/>
  <c r="CN66" i="39"/>
  <c r="CZ58" i="36"/>
  <c r="CW58" i="36"/>
  <c r="CX58" i="36"/>
  <c r="CL95" i="36"/>
  <c r="CL71" i="36"/>
  <c r="BP81" i="36"/>
  <c r="CE121" i="36"/>
  <c r="CN145" i="36"/>
  <c r="BY305" i="27"/>
  <c r="BU305" i="27"/>
  <c r="CE308" i="27"/>
  <c r="BK187" i="36"/>
  <c r="BQ100" i="36"/>
  <c r="BV100" i="36"/>
  <c r="CE157" i="36"/>
  <c r="CD152" i="36"/>
  <c r="BT152" i="36"/>
  <c r="BL152" i="36"/>
  <c r="BO152" i="36"/>
  <c r="CM88" i="36"/>
  <c r="CN88" i="36"/>
  <c r="CA57" i="36"/>
  <c r="CY32" i="36"/>
  <c r="CN59" i="36"/>
  <c r="BP146" i="36"/>
  <c r="BT58" i="36"/>
  <c r="BO58" i="36"/>
  <c r="BL58" i="36"/>
  <c r="BP130" i="36"/>
  <c r="CQ280" i="27"/>
  <c r="BZ86" i="36"/>
  <c r="CL93" i="36"/>
  <c r="CP93" i="36" s="1"/>
  <c r="DA309" i="27"/>
  <c r="DC309" i="27" s="1"/>
  <c r="BY101" i="36"/>
  <c r="CC101" i="36" s="1"/>
  <c r="BU101" i="36"/>
  <c r="BZ326" i="27"/>
  <c r="CN14" i="36"/>
  <c r="CY95" i="36"/>
  <c r="BY26" i="36"/>
  <c r="BU26" i="36"/>
  <c r="CM14" i="39"/>
  <c r="CF235" i="27"/>
  <c r="BJ18" i="39"/>
  <c r="CX100" i="36"/>
  <c r="CZ100" i="36"/>
  <c r="CR100" i="36"/>
  <c r="CW100" i="36"/>
  <c r="CQ67" i="36"/>
  <c r="CN17" i="36"/>
  <c r="CQ305" i="27"/>
  <c r="CU305" i="27" s="1"/>
  <c r="BP41" i="36"/>
  <c r="CA169" i="27"/>
  <c r="CZ51" i="36"/>
  <c r="CX51" i="36"/>
  <c r="CW51" i="36"/>
  <c r="BK69" i="36"/>
  <c r="BM69" i="36" s="1"/>
  <c r="BK44" i="36"/>
  <c r="BM44" i="36" s="1"/>
  <c r="BU131" i="36"/>
  <c r="BY131" i="36"/>
  <c r="BZ299" i="27"/>
  <c r="CN35" i="36"/>
  <c r="BK59" i="36"/>
  <c r="BM59" i="36" s="1"/>
  <c r="CA31" i="36"/>
  <c r="BO268" i="27"/>
  <c r="BL268" i="27"/>
  <c r="BT268" i="27"/>
  <c r="CD268" i="27"/>
  <c r="BK19" i="36"/>
  <c r="CL241" i="27"/>
  <c r="CP241" i="27" s="1"/>
  <c r="BO240" i="27"/>
  <c r="BR240" i="27" s="1"/>
  <c r="CD240" i="27"/>
  <c r="BL240" i="27"/>
  <c r="BT240" i="27"/>
  <c r="CY328" i="27"/>
  <c r="CS328" i="27"/>
  <c r="CA293" i="27"/>
  <c r="CA55" i="36"/>
  <c r="BZ103" i="36"/>
  <c r="BU244" i="27"/>
  <c r="BY244" i="27"/>
  <c r="CC244" i="27" s="1"/>
  <c r="BK286" i="27"/>
  <c r="BM286" i="27" s="1"/>
  <c r="BZ307" i="27"/>
  <c r="CN56" i="36"/>
  <c r="CX93" i="36"/>
  <c r="CR93" i="36"/>
  <c r="CW93" i="36"/>
  <c r="CZ93" i="36"/>
  <c r="BL117" i="36"/>
  <c r="BT117" i="36"/>
  <c r="CD117" i="36"/>
  <c r="BO117" i="36"/>
  <c r="BS117" i="36" s="1"/>
  <c r="BZ310" i="27"/>
  <c r="BU24" i="36"/>
  <c r="BY24" i="36"/>
  <c r="CC24" i="36" s="1"/>
  <c r="CS278" i="27"/>
  <c r="CT278" i="27" s="1"/>
  <c r="CY278" i="27"/>
  <c r="CQ19" i="36"/>
  <c r="CE166" i="36"/>
  <c r="BK98" i="36"/>
  <c r="BM98" i="36" s="1"/>
  <c r="CA8" i="36"/>
  <c r="CL39" i="36"/>
  <c r="BV161" i="27"/>
  <c r="BW161" i="27" s="1"/>
  <c r="BQ161" i="27"/>
  <c r="DA107" i="36"/>
  <c r="DC107" i="36" s="1"/>
  <c r="BU115" i="36"/>
  <c r="BY115" i="36"/>
  <c r="CC115" i="36" s="1"/>
  <c r="BZ11" i="36"/>
  <c r="DA64" i="36"/>
  <c r="DC64" i="36" s="1"/>
  <c r="BU162" i="36"/>
  <c r="BY162" i="36"/>
  <c r="BL309" i="27"/>
  <c r="BT309" i="27"/>
  <c r="BO309" i="27"/>
  <c r="CD309" i="27"/>
  <c r="BK95" i="36"/>
  <c r="BM95" i="36" s="1"/>
  <c r="BO66" i="36"/>
  <c r="BS66" i="36" s="1"/>
  <c r="BL66" i="36"/>
  <c r="BT66" i="36"/>
  <c r="BX66" i="36" s="1"/>
  <c r="CQ265" i="27"/>
  <c r="BZ301" i="27"/>
  <c r="CF126" i="36"/>
  <c r="CL205" i="27"/>
  <c r="CP205" i="27" s="1"/>
  <c r="CQ57" i="36"/>
  <c r="BK316" i="27"/>
  <c r="CM40" i="36"/>
  <c r="BO289" i="27"/>
  <c r="CD289" i="27"/>
  <c r="CH289" i="27" s="1"/>
  <c r="BT289" i="27"/>
  <c r="BL289" i="27"/>
  <c r="CF50" i="36"/>
  <c r="CN200" i="27"/>
  <c r="DA168" i="27"/>
  <c r="DC168" i="27" s="1"/>
  <c r="BU79" i="36"/>
  <c r="BY79" i="36"/>
  <c r="CB79" i="36" s="1"/>
  <c r="BP11" i="36"/>
  <c r="DA105" i="36"/>
  <c r="DC105" i="36" s="1"/>
  <c r="BZ300" i="27"/>
  <c r="BY48" i="36"/>
  <c r="BU48" i="36"/>
  <c r="CL29" i="36"/>
  <c r="CP29" i="36" s="1"/>
  <c r="CN76" i="36"/>
  <c r="CZ78" i="36"/>
  <c r="CW78" i="36"/>
  <c r="CX78" i="36"/>
  <c r="CY26" i="36"/>
  <c r="CQ158" i="36"/>
  <c r="BQ116" i="36"/>
  <c r="BV116" i="36"/>
  <c r="CL242" i="27"/>
  <c r="CN249" i="27"/>
  <c r="BK86" i="36"/>
  <c r="BM86" i="36" s="1"/>
  <c r="CR52" i="36"/>
  <c r="CX52" i="36"/>
  <c r="CW52" i="36"/>
  <c r="CZ52" i="36"/>
  <c r="BQ266" i="27"/>
  <c r="BV266" i="27"/>
  <c r="BP78" i="36"/>
  <c r="CL92" i="36"/>
  <c r="CN309" i="27"/>
  <c r="BZ138" i="36"/>
  <c r="DA85" i="36"/>
  <c r="DC85" i="36" s="1"/>
  <c r="CD283" i="27"/>
  <c r="BL283" i="27"/>
  <c r="BO283" i="27"/>
  <c r="BT283" i="27"/>
  <c r="BX283" i="27" s="1"/>
  <c r="BY313" i="27"/>
  <c r="CC313" i="27" s="1"/>
  <c r="BU313" i="27"/>
  <c r="CD315" i="27"/>
  <c r="BL315" i="27"/>
  <c r="BM315" i="27" s="1"/>
  <c r="BO315" i="27"/>
  <c r="BT315" i="27"/>
  <c r="CA296" i="27"/>
  <c r="CN33" i="36"/>
  <c r="CA95" i="36"/>
  <c r="CE151" i="36"/>
  <c r="BV323" i="27"/>
  <c r="BQ323" i="27"/>
  <c r="CQ288" i="27"/>
  <c r="CT288" i="27" s="1"/>
  <c r="CA76" i="36"/>
  <c r="CM36" i="36"/>
  <c r="DA180" i="36"/>
  <c r="DC180" i="36" s="1"/>
  <c r="BZ83" i="36"/>
  <c r="CY111" i="36"/>
  <c r="CS111" i="36"/>
  <c r="CA304" i="27"/>
  <c r="CF259" i="27"/>
  <c r="BP300" i="27"/>
  <c r="BQ8" i="36"/>
  <c r="BV8" i="36"/>
  <c r="BK27" i="36"/>
  <c r="BM27" i="36" s="1"/>
  <c r="CL48" i="36"/>
  <c r="CM150" i="36"/>
  <c r="CE145" i="36"/>
  <c r="CS313" i="27"/>
  <c r="CY313" i="27"/>
  <c r="CZ28" i="36"/>
  <c r="CW28" i="36"/>
  <c r="CR28" i="36"/>
  <c r="CX28" i="36"/>
  <c r="BU73" i="36"/>
  <c r="BY73" i="36"/>
  <c r="CC73" i="36" s="1"/>
  <c r="CQ93" i="36"/>
  <c r="CY89" i="36"/>
  <c r="CA171" i="36"/>
  <c r="CQ77" i="36"/>
  <c r="CU77" i="36" s="1"/>
  <c r="CL119" i="36"/>
  <c r="BP96" i="36"/>
  <c r="CM15" i="36"/>
  <c r="BZ17" i="39"/>
  <c r="BQ97" i="36"/>
  <c r="BV97" i="36"/>
  <c r="CA30" i="36"/>
  <c r="BK137" i="36"/>
  <c r="CW20" i="36"/>
  <c r="CX20" i="36"/>
  <c r="CZ20" i="36"/>
  <c r="CM129" i="36"/>
  <c r="CF121" i="36"/>
  <c r="BP67" i="36"/>
  <c r="BK92" i="36"/>
  <c r="CA13" i="36"/>
  <c r="CB13" i="36" s="1"/>
  <c r="BP119" i="36"/>
  <c r="DA50" i="36"/>
  <c r="DC50" i="36" s="1"/>
  <c r="CX296" i="27"/>
  <c r="CZ296" i="27"/>
  <c r="CR296" i="27"/>
  <c r="CW296" i="27"/>
  <c r="CN304" i="27"/>
  <c r="CL73" i="36"/>
  <c r="BY8" i="36"/>
  <c r="BU8" i="36"/>
  <c r="CY76" i="36"/>
  <c r="CS76" i="36"/>
  <c r="CM321" i="27"/>
  <c r="CL26" i="36"/>
  <c r="CP26" i="36" s="1"/>
  <c r="BZ217" i="27"/>
  <c r="CX72" i="36"/>
  <c r="CW72" i="36"/>
  <c r="CZ72" i="36"/>
  <c r="CY15" i="36"/>
  <c r="CL157" i="36"/>
  <c r="BT294" i="27"/>
  <c r="BL294" i="27"/>
  <c r="CD294" i="27"/>
  <c r="BO294" i="27"/>
  <c r="BR294" i="27" s="1"/>
  <c r="BP273" i="27"/>
  <c r="CY59" i="36"/>
  <c r="CD323" i="27"/>
  <c r="BT323" i="27"/>
  <c r="BL323" i="27"/>
  <c r="BO323" i="27"/>
  <c r="DA60" i="36"/>
  <c r="DC60" i="36" s="1"/>
  <c r="BP311" i="27"/>
  <c r="CF267" i="27"/>
  <c r="BT136" i="36"/>
  <c r="BO136" i="36"/>
  <c r="CD136" i="36"/>
  <c r="BL136" i="36"/>
  <c r="CS229" i="27"/>
  <c r="CY229" i="27"/>
  <c r="BZ108" i="36"/>
  <c r="BP69" i="36"/>
  <c r="CM289" i="27"/>
  <c r="BT318" i="27"/>
  <c r="BL318" i="27"/>
  <c r="CD318" i="27"/>
  <c r="BO318" i="27"/>
  <c r="BP104" i="36"/>
  <c r="BZ250" i="27"/>
  <c r="CF134" i="36"/>
  <c r="CF55" i="36"/>
  <c r="BK140" i="36"/>
  <c r="BZ289" i="27"/>
  <c r="CR307" i="27"/>
  <c r="CX307" i="27"/>
  <c r="CW307" i="27"/>
  <c r="CZ307" i="27"/>
  <c r="BY52" i="36"/>
  <c r="BU52" i="36"/>
  <c r="CR308" i="27"/>
  <c r="CX308" i="27"/>
  <c r="CZ308" i="27"/>
  <c r="CW308" i="27"/>
  <c r="BK293" i="27"/>
  <c r="BM293" i="27" s="1"/>
  <c r="CN49" i="36"/>
  <c r="CM123" i="36"/>
  <c r="CX312" i="27"/>
  <c r="CR312" i="27"/>
  <c r="CZ312" i="27"/>
  <c r="CW312" i="27"/>
  <c r="BZ121" i="36"/>
  <c r="DA37" i="36"/>
  <c r="DC37" i="36" s="1"/>
  <c r="BK132" i="36"/>
  <c r="CN306" i="27"/>
  <c r="CO306" i="27" s="1"/>
  <c r="BY27" i="36"/>
  <c r="CC27" i="36" s="1"/>
  <c r="BU27" i="36"/>
  <c r="CA67" i="36"/>
  <c r="BO314" i="27"/>
  <c r="BL314" i="27"/>
  <c r="CD314" i="27"/>
  <c r="BT314" i="27"/>
  <c r="BX314" i="27" s="1"/>
  <c r="BL55" i="39"/>
  <c r="BT55" i="39"/>
  <c r="BO55" i="39"/>
  <c r="CM115" i="36"/>
  <c r="CL15" i="36"/>
  <c r="CO15" i="36" s="1"/>
  <c r="DA43" i="36"/>
  <c r="DC43" i="36" s="1"/>
  <c r="CX182" i="36"/>
  <c r="CW182" i="36"/>
  <c r="CR182" i="36"/>
  <c r="CZ182" i="36"/>
  <c r="CZ43" i="36"/>
  <c r="CX43" i="36"/>
  <c r="CW43" i="36"/>
  <c r="DA293" i="27"/>
  <c r="DC293" i="27" s="1"/>
  <c r="BL56" i="36"/>
  <c r="BO56" i="36"/>
  <c r="BS56" i="36" s="1"/>
  <c r="BT56" i="36"/>
  <c r="BK53" i="36"/>
  <c r="BM53" i="36" s="1"/>
  <c r="CM54" i="36"/>
  <c r="CN314" i="27"/>
  <c r="CO314" i="27" s="1"/>
  <c r="CA77" i="36"/>
  <c r="BY17" i="36"/>
  <c r="BU17" i="36"/>
  <c r="CM259" i="27"/>
  <c r="BZ120" i="36"/>
  <c r="BK83" i="36"/>
  <c r="BZ14" i="36"/>
  <c r="CA117" i="36"/>
  <c r="CA132" i="36"/>
  <c r="CQ140" i="36"/>
  <c r="CU140" i="36" s="1"/>
  <c r="CS133" i="36"/>
  <c r="CY133" i="36"/>
  <c r="BQ308" i="27"/>
  <c r="BV308" i="27"/>
  <c r="CM269" i="27"/>
  <c r="CY36" i="36"/>
  <c r="CS36" i="36"/>
  <c r="CQ50" i="36"/>
  <c r="CF60" i="36"/>
  <c r="CQ325" i="27"/>
  <c r="BT12" i="36"/>
  <c r="BL12" i="36"/>
  <c r="BO12" i="36"/>
  <c r="BS12" i="36" s="1"/>
  <c r="BO312" i="27"/>
  <c r="BR312" i="27" s="1"/>
  <c r="BT312" i="27"/>
  <c r="BW312" i="27" s="1"/>
  <c r="BL312" i="27"/>
  <c r="CD312" i="27"/>
  <c r="CL128" i="36"/>
  <c r="CP128" i="36" s="1"/>
  <c r="CN295" i="27"/>
  <c r="BP110" i="36"/>
  <c r="BK280" i="27"/>
  <c r="BK300" i="27"/>
  <c r="BP22" i="36"/>
  <c r="BT36" i="36"/>
  <c r="BX36" i="36" s="1"/>
  <c r="BL36" i="36"/>
  <c r="BM36" i="36" s="1"/>
  <c r="BO36" i="36"/>
  <c r="CL105" i="36"/>
  <c r="DA316" i="27"/>
  <c r="DC316" i="27" s="1"/>
  <c r="CA313" i="27"/>
  <c r="CF139" i="36"/>
  <c r="CD124" i="36"/>
  <c r="BL124" i="36"/>
  <c r="BO124" i="36"/>
  <c r="BT124" i="36"/>
  <c r="BQ80" i="36"/>
  <c r="BV80" i="36"/>
  <c r="CM283" i="27"/>
  <c r="BK33" i="36"/>
  <c r="BM33" i="36" s="1"/>
  <c r="CA274" i="27"/>
  <c r="CA60" i="36"/>
  <c r="BZ136" i="36"/>
  <c r="CE242" i="27"/>
  <c r="CY42" i="36"/>
  <c r="CS42" i="36"/>
  <c r="CN139" i="36"/>
  <c r="CE306" i="27"/>
  <c r="BP108" i="36"/>
  <c r="CL23" i="36"/>
  <c r="DA154" i="36"/>
  <c r="DC154" i="36" s="1"/>
  <c r="BP83" i="36"/>
  <c r="BZ71" i="39"/>
  <c r="BT46" i="36"/>
  <c r="BL46" i="36"/>
  <c r="BO46" i="36"/>
  <c r="BK47" i="36"/>
  <c r="BP54" i="36"/>
  <c r="DA295" i="27"/>
  <c r="DC295" i="27" s="1"/>
  <c r="BK167" i="36"/>
  <c r="DA236" i="27"/>
  <c r="DC236" i="27" s="1"/>
  <c r="BP45" i="36"/>
  <c r="DA130" i="36"/>
  <c r="DC130" i="36" s="1"/>
  <c r="BP64" i="36"/>
  <c r="BQ303" i="27"/>
  <c r="BV303" i="27"/>
  <c r="BZ21" i="36"/>
  <c r="CY118" i="36"/>
  <c r="CS118" i="36"/>
  <c r="CF291" i="27"/>
  <c r="CM251" i="27"/>
  <c r="BQ309" i="27"/>
  <c r="BV309" i="27"/>
  <c r="CN58" i="36"/>
  <c r="CN140" i="36"/>
  <c r="BP274" i="27"/>
  <c r="CM86" i="36"/>
  <c r="CY74" i="36"/>
  <c r="CA22" i="36"/>
  <c r="BZ220" i="27"/>
  <c r="CM182" i="36"/>
  <c r="CM13" i="36"/>
  <c r="BV268" i="27"/>
  <c r="BQ268" i="27"/>
  <c r="BP316" i="27"/>
  <c r="CD287" i="27"/>
  <c r="CG287" i="27" s="1"/>
  <c r="BL287" i="27"/>
  <c r="BT287" i="27"/>
  <c r="BX287" i="27" s="1"/>
  <c r="BO287" i="27"/>
  <c r="CN93" i="36"/>
  <c r="CD119" i="36"/>
  <c r="CG119" i="36" s="1"/>
  <c r="BT119" i="36"/>
  <c r="BX119" i="36" s="1"/>
  <c r="BO119" i="36"/>
  <c r="BL119" i="36"/>
  <c r="BK32" i="36"/>
  <c r="BM32" i="36" s="1"/>
  <c r="BO80" i="39"/>
  <c r="CD80" i="39"/>
  <c r="CH80" i="39" s="1"/>
  <c r="BL80" i="39"/>
  <c r="BT80" i="39"/>
  <c r="BX80" i="39" s="1"/>
  <c r="CL21" i="36"/>
  <c r="CA19" i="36"/>
  <c r="CZ53" i="36"/>
  <c r="CX53" i="36"/>
  <c r="CW53" i="36"/>
  <c r="DA289" i="27"/>
  <c r="DC289" i="27" s="1"/>
  <c r="BZ102" i="36"/>
  <c r="CX263" i="27"/>
  <c r="CR263" i="27"/>
  <c r="CZ263" i="27"/>
  <c r="CW263" i="27"/>
  <c r="BY156" i="36"/>
  <c r="BU156" i="36"/>
  <c r="DA127" i="36"/>
  <c r="DC127" i="36" s="1"/>
  <c r="CW98" i="36"/>
  <c r="CX98" i="36"/>
  <c r="CZ98" i="36"/>
  <c r="CQ286" i="27"/>
  <c r="BK73" i="36"/>
  <c r="BM73" i="36" s="1"/>
  <c r="BP323" i="27"/>
  <c r="CX311" i="27"/>
  <c r="CR311" i="27"/>
  <c r="CW311" i="27"/>
  <c r="CZ311" i="27"/>
  <c r="CW61" i="36"/>
  <c r="CX61" i="36"/>
  <c r="CZ61" i="36"/>
  <c r="CQ60" i="36"/>
  <c r="CU60" i="36" s="1"/>
  <c r="CA314" i="27"/>
  <c r="BP71" i="36"/>
  <c r="CE286" i="27"/>
  <c r="BK285" i="27"/>
  <c r="DA87" i="36"/>
  <c r="DC87" i="36" s="1"/>
  <c r="CM53" i="36"/>
  <c r="BQ42" i="36"/>
  <c r="BV42" i="36"/>
  <c r="BT83" i="36"/>
  <c r="BO83" i="36"/>
  <c r="BL83" i="36"/>
  <c r="CA138" i="36"/>
  <c r="CM217" i="27"/>
  <c r="BK298" i="27"/>
  <c r="BM298" i="27" s="1"/>
  <c r="CA24" i="36"/>
  <c r="BU288" i="27"/>
  <c r="BY288" i="27"/>
  <c r="BY22" i="36"/>
  <c r="BU22" i="36"/>
  <c r="CW95" i="36"/>
  <c r="CX95" i="36"/>
  <c r="CZ95" i="36"/>
  <c r="CZ144" i="36"/>
  <c r="CW144" i="36"/>
  <c r="CR144" i="36"/>
  <c r="CX144" i="36"/>
  <c r="DA125" i="36"/>
  <c r="DC125" i="36" s="1"/>
  <c r="DA75" i="36"/>
  <c r="DC75" i="36" s="1"/>
  <c r="CF122" i="36"/>
  <c r="BP304" i="27"/>
  <c r="CW113" i="36"/>
  <c r="CX113" i="36"/>
  <c r="CR113" i="36"/>
  <c r="CZ113" i="36"/>
  <c r="BP320" i="27"/>
  <c r="CQ138" i="36"/>
  <c r="BK110" i="36"/>
  <c r="BZ14" i="39"/>
  <c r="CM92" i="36"/>
  <c r="BK138" i="36"/>
  <c r="CS150" i="36"/>
  <c r="CY150" i="36"/>
  <c r="CM32" i="36"/>
  <c r="CL316" i="27"/>
  <c r="BK302" i="27"/>
  <c r="BP66" i="36"/>
  <c r="CZ156" i="36"/>
  <c r="CR156" i="36"/>
  <c r="CX156" i="36"/>
  <c r="CW156" i="36"/>
  <c r="CX290" i="27"/>
  <c r="CZ290" i="27"/>
  <c r="CR290" i="27"/>
  <c r="CW290" i="27"/>
  <c r="CL59" i="36"/>
  <c r="CO59" i="36" s="1"/>
  <c r="CA306" i="27"/>
  <c r="CN283" i="27"/>
  <c r="CO283" i="27" s="1"/>
  <c r="CQ29" i="36"/>
  <c r="BV10" i="36"/>
  <c r="BQ10" i="36"/>
  <c r="BK289" i="27"/>
  <c r="CA155" i="36"/>
  <c r="BZ23" i="36"/>
  <c r="CL82" i="36"/>
  <c r="CA318" i="27"/>
  <c r="CA106" i="36"/>
  <c r="CN21" i="36"/>
  <c r="BZ32" i="36"/>
  <c r="CX142" i="36"/>
  <c r="CZ142" i="36"/>
  <c r="CR142" i="36"/>
  <c r="CW142" i="36"/>
  <c r="CQ247" i="27"/>
  <c r="CT247" i="27" s="1"/>
  <c r="CY114" i="36"/>
  <c r="CS114" i="36"/>
  <c r="CA51" i="36"/>
  <c r="DA15" i="36"/>
  <c r="DC15" i="36" s="1"/>
  <c r="CN168" i="27"/>
  <c r="CO168" i="27" s="1"/>
  <c r="BQ310" i="27"/>
  <c r="BV310" i="27"/>
  <c r="BU31" i="36"/>
  <c r="BY31" i="36"/>
  <c r="CM311" i="27"/>
  <c r="CN239" i="27"/>
  <c r="CY222" i="27"/>
  <c r="CS222" i="27"/>
  <c r="CQ273" i="27"/>
  <c r="CE131" i="36"/>
  <c r="CX147" i="36"/>
  <c r="CW147" i="36"/>
  <c r="CR147" i="36"/>
  <c r="CZ147" i="36"/>
  <c r="CY172" i="36"/>
  <c r="CS172" i="36"/>
  <c r="CR88" i="36"/>
  <c r="CW88" i="36"/>
  <c r="CX88" i="36"/>
  <c r="CZ88" i="36"/>
  <c r="CY177" i="36"/>
  <c r="CS177" i="36"/>
  <c r="CX86" i="36"/>
  <c r="CW86" i="36"/>
  <c r="CZ86" i="36"/>
  <c r="CY54" i="36"/>
  <c r="CW314" i="27"/>
  <c r="CZ314" i="27"/>
  <c r="CX314" i="27"/>
  <c r="CR314" i="27"/>
  <c r="CE109" i="36"/>
  <c r="CM71" i="36"/>
  <c r="BL31" i="36"/>
  <c r="BO31" i="36"/>
  <c r="BT31" i="36"/>
  <c r="BX31" i="36" s="1"/>
  <c r="CM278" i="27"/>
  <c r="CN161" i="27"/>
  <c r="CO161" i="27" s="1"/>
  <c r="BY311" i="27"/>
  <c r="BU311" i="27"/>
  <c r="BV107" i="36"/>
  <c r="BW107" i="36" s="1"/>
  <c r="BQ107" i="36"/>
  <c r="CS324" i="27"/>
  <c r="CY324" i="27"/>
  <c r="CM23" i="36"/>
  <c r="CF251" i="27"/>
  <c r="BQ130" i="36"/>
  <c r="BV130" i="36"/>
  <c r="CA298" i="27"/>
  <c r="CB298" i="27" s="1"/>
  <c r="BT30" i="36"/>
  <c r="BX30" i="36" s="1"/>
  <c r="BL30" i="36"/>
  <c r="BO30" i="36"/>
  <c r="BS30" i="36" s="1"/>
  <c r="CL68" i="36"/>
  <c r="CA71" i="36"/>
  <c r="BU40" i="39"/>
  <c r="BY40" i="39"/>
  <c r="DA31" i="39"/>
  <c r="DC31" i="39" s="1"/>
  <c r="BP24" i="36"/>
  <c r="BK320" i="27"/>
  <c r="BQ87" i="36"/>
  <c r="BV87" i="36"/>
  <c r="CM63" i="36"/>
  <c r="CL38" i="36"/>
  <c r="CP38" i="36" s="1"/>
  <c r="CN45" i="36"/>
  <c r="CO45" i="36" s="1"/>
  <c r="BZ176" i="36"/>
  <c r="BK79" i="36"/>
  <c r="BY141" i="36"/>
  <c r="CC141" i="36" s="1"/>
  <c r="BU141" i="36"/>
  <c r="BY61" i="36"/>
  <c r="CC61" i="36" s="1"/>
  <c r="BU61" i="36"/>
  <c r="CA327" i="27"/>
  <c r="CF155" i="36"/>
  <c r="BU119" i="36"/>
  <c r="BY119" i="36"/>
  <c r="CC119" i="36" s="1"/>
  <c r="CQ274" i="27"/>
  <c r="CU274" i="27" s="1"/>
  <c r="CQ17" i="39"/>
  <c r="BP85" i="36"/>
  <c r="CA75" i="36"/>
  <c r="BK233" i="27"/>
  <c r="BU62" i="36"/>
  <c r="BY62" i="36"/>
  <c r="CC62" i="36" s="1"/>
  <c r="CA50" i="36"/>
  <c r="CL31" i="36"/>
  <c r="BV115" i="36"/>
  <c r="BQ115" i="36"/>
  <c r="CM108" i="36"/>
  <c r="CQ302" i="27"/>
  <c r="BV120" i="36"/>
  <c r="BQ120" i="36"/>
  <c r="BQ122" i="36"/>
  <c r="BV122" i="36"/>
  <c r="BQ272" i="27"/>
  <c r="BV272" i="27"/>
  <c r="CM314" i="27"/>
  <c r="BZ279" i="27"/>
  <c r="BY327" i="27"/>
  <c r="BU327" i="27"/>
  <c r="CM305" i="27"/>
  <c r="DA31" i="36"/>
  <c r="DC31" i="36" s="1"/>
  <c r="BZ39" i="36"/>
  <c r="BQ37" i="36"/>
  <c r="BV37" i="36"/>
  <c r="BK111" i="36"/>
  <c r="BV320" i="27"/>
  <c r="BQ320" i="27"/>
  <c r="CE315" i="27"/>
  <c r="CN313" i="27"/>
  <c r="CM75" i="36"/>
  <c r="CL129" i="36"/>
  <c r="CP129" i="36" s="1"/>
  <c r="CW59" i="36"/>
  <c r="CZ59" i="36"/>
  <c r="CX59" i="36"/>
  <c r="CM144" i="36"/>
  <c r="BT103" i="36"/>
  <c r="BO103" i="36"/>
  <c r="BL103" i="36"/>
  <c r="BY189" i="36"/>
  <c r="CC189" i="36" s="1"/>
  <c r="BU189" i="36"/>
  <c r="DA63" i="39"/>
  <c r="DC63" i="39" s="1"/>
  <c r="CM55" i="36"/>
  <c r="BT232" i="27"/>
  <c r="BO232" i="27"/>
  <c r="BS232" i="27" s="1"/>
  <c r="BL232" i="27"/>
  <c r="CD232" i="27"/>
  <c r="CH232" i="27" s="1"/>
  <c r="BQ9" i="36"/>
  <c r="BV9" i="36"/>
  <c r="CS266" i="27"/>
  <c r="CY266" i="27"/>
  <c r="BP59" i="36"/>
  <c r="BY63" i="36"/>
  <c r="CC63" i="36" s="1"/>
  <c r="BU63" i="36"/>
  <c r="CM273" i="27"/>
  <c r="CA48" i="36"/>
  <c r="CQ172" i="36"/>
  <c r="CS159" i="36"/>
  <c r="CY159" i="36"/>
  <c r="BT82" i="36"/>
  <c r="BO82" i="36"/>
  <c r="BL82" i="36"/>
  <c r="BV54" i="36"/>
  <c r="BQ54" i="36"/>
  <c r="CL53" i="36"/>
  <c r="CQ234" i="27"/>
  <c r="BQ92" i="36"/>
  <c r="BV92" i="36"/>
  <c r="CZ17" i="36"/>
  <c r="CX17" i="36"/>
  <c r="CW17" i="36"/>
  <c r="DA206" i="27"/>
  <c r="DC206" i="27" s="1"/>
  <c r="BK89" i="36"/>
  <c r="BM89" i="36" s="1"/>
  <c r="BV90" i="36"/>
  <c r="BW90" i="36" s="1"/>
  <c r="BQ90" i="36"/>
  <c r="BZ104" i="36"/>
  <c r="BY307" i="27"/>
  <c r="BU307" i="27"/>
  <c r="CM27" i="36"/>
  <c r="BY10" i="36"/>
  <c r="BU10" i="36"/>
  <c r="BU276" i="27"/>
  <c r="BY276" i="27"/>
  <c r="CC276" i="27" s="1"/>
  <c r="CQ168" i="27"/>
  <c r="CU168" i="27" s="1"/>
  <c r="CQ39" i="36"/>
  <c r="CQ209" i="27"/>
  <c r="BK65" i="36"/>
  <c r="BM65" i="36" s="1"/>
  <c r="CS11" i="39"/>
  <c r="CY11" i="39"/>
  <c r="CA220" i="27"/>
  <c r="BK273" i="27"/>
  <c r="BM273" i="27" s="1"/>
  <c r="CQ122" i="36"/>
  <c r="CU122" i="36" s="1"/>
  <c r="BY323" i="27"/>
  <c r="BU323" i="27"/>
  <c r="BU114" i="36"/>
  <c r="BY114" i="36"/>
  <c r="CQ263" i="27"/>
  <c r="CM318" i="27"/>
  <c r="CF163" i="36"/>
  <c r="BP63" i="36"/>
  <c r="BU241" i="27"/>
  <c r="BY241" i="27"/>
  <c r="BZ10" i="36"/>
  <c r="BL279" i="27"/>
  <c r="BM279" i="27" s="1"/>
  <c r="BO279" i="27"/>
  <c r="BS279" i="27" s="1"/>
  <c r="BT279" i="27"/>
  <c r="BW279" i="27" s="1"/>
  <c r="CD279" i="27"/>
  <c r="BV168" i="36"/>
  <c r="BQ168" i="36"/>
  <c r="CS293" i="27"/>
  <c r="CT293" i="27" s="1"/>
  <c r="CY293" i="27"/>
  <c r="BK135" i="36"/>
  <c r="CQ322" i="27"/>
  <c r="CU322" i="27" s="1"/>
  <c r="BY105" i="36"/>
  <c r="BU105" i="36"/>
  <c r="BP114" i="36"/>
  <c r="BP82" i="36"/>
  <c r="BK308" i="27"/>
  <c r="BQ16" i="36"/>
  <c r="BV16" i="36"/>
  <c r="BZ67" i="36"/>
  <c r="CY49" i="36"/>
  <c r="DA152" i="36"/>
  <c r="DC152" i="36" s="1"/>
  <c r="DA81" i="36"/>
  <c r="DC81" i="36" s="1"/>
  <c r="CN271" i="27"/>
  <c r="CY69" i="36"/>
  <c r="CY107" i="36"/>
  <c r="CS107" i="36"/>
  <c r="BP298" i="27"/>
  <c r="DA325" i="27"/>
  <c r="DC325" i="27" s="1"/>
  <c r="BV31" i="39"/>
  <c r="BQ31" i="39"/>
  <c r="CZ297" i="27"/>
  <c r="CR297" i="27"/>
  <c r="CX297" i="27"/>
  <c r="CW297" i="27"/>
  <c r="BV75" i="36"/>
  <c r="BQ75" i="36"/>
  <c r="CM81" i="36"/>
  <c r="BU71" i="36"/>
  <c r="BY71" i="36"/>
  <c r="CC71" i="36" s="1"/>
  <c r="BZ101" i="36"/>
  <c r="BY110" i="36"/>
  <c r="BU110" i="36"/>
  <c r="BK84" i="36"/>
  <c r="BL288" i="27"/>
  <c r="BT288" i="27"/>
  <c r="BW288" i="27" s="1"/>
  <c r="CD288" i="27"/>
  <c r="CH288" i="27" s="1"/>
  <c r="BO288" i="27"/>
  <c r="CL44" i="36"/>
  <c r="BZ150" i="36"/>
  <c r="BY60" i="36"/>
  <c r="CC60" i="36" s="1"/>
  <c r="BU60" i="36"/>
  <c r="CL139" i="36"/>
  <c r="BO54" i="36"/>
  <c r="BT54" i="36"/>
  <c r="BL54" i="36"/>
  <c r="DA53" i="36"/>
  <c r="DC53" i="36" s="1"/>
  <c r="CA33" i="39"/>
  <c r="CM166" i="36"/>
  <c r="CA29" i="36"/>
  <c r="CB29" i="36" s="1"/>
  <c r="CX121" i="36"/>
  <c r="CW121" i="36"/>
  <c r="CZ121" i="36"/>
  <c r="CL203" i="27"/>
  <c r="CP203" i="27" s="1"/>
  <c r="BK46" i="36"/>
  <c r="BM46" i="36" s="1"/>
  <c r="BK51" i="36"/>
  <c r="BM51" i="36" s="1"/>
  <c r="DA303" i="27"/>
  <c r="DC303" i="27" s="1"/>
  <c r="CN77" i="36"/>
  <c r="CS77" i="36"/>
  <c r="CY77" i="36"/>
  <c r="BO75" i="36"/>
  <c r="BT75" i="36"/>
  <c r="BW75" i="36" s="1"/>
  <c r="BL75" i="36"/>
  <c r="CL172" i="36"/>
  <c r="CP172" i="36" s="1"/>
  <c r="BT67" i="36"/>
  <c r="BX67" i="36" s="1"/>
  <c r="BO67" i="36"/>
  <c r="BS67" i="36" s="1"/>
  <c r="BL67" i="36"/>
  <c r="BM67" i="36" s="1"/>
  <c r="CF275" i="27"/>
  <c r="CM160" i="36"/>
  <c r="CY234" i="27"/>
  <c r="CS234" i="27"/>
  <c r="CL101" i="36"/>
  <c r="CP101" i="36" s="1"/>
  <c r="CX261" i="27"/>
  <c r="CW261" i="27"/>
  <c r="CR261" i="27"/>
  <c r="CZ261" i="27"/>
  <c r="BP318" i="27"/>
  <c r="CM145" i="36"/>
  <c r="BT122" i="36"/>
  <c r="CD122" i="36"/>
  <c r="BO122" i="36"/>
  <c r="BS122" i="36" s="1"/>
  <c r="BL122" i="36"/>
  <c r="CF113" i="36"/>
  <c r="CL87" i="36"/>
  <c r="CP87" i="36" s="1"/>
  <c r="CM35" i="36"/>
  <c r="DA235" i="27"/>
  <c r="DC235" i="27" s="1"/>
  <c r="CN243" i="27"/>
  <c r="CY165" i="36"/>
  <c r="CS165" i="36"/>
  <c r="BT112" i="36"/>
  <c r="BO112" i="36"/>
  <c r="BL112" i="36"/>
  <c r="CQ128" i="36"/>
  <c r="CU128" i="36" s="1"/>
  <c r="CE165" i="36"/>
  <c r="CQ42" i="36"/>
  <c r="BQ302" i="27"/>
  <c r="BV302" i="27"/>
  <c r="CF325" i="27"/>
  <c r="CY65" i="36"/>
  <c r="CQ83" i="36"/>
  <c r="CU83" i="36" s="1"/>
  <c r="CX77" i="36"/>
  <c r="CR77" i="36"/>
  <c r="CZ77" i="36"/>
  <c r="CW77" i="36"/>
  <c r="CY57" i="36"/>
  <c r="CS57" i="36"/>
  <c r="DA223" i="27"/>
  <c r="DC223" i="27" s="1"/>
  <c r="CN106" i="36"/>
  <c r="DA9" i="36"/>
  <c r="DC9" i="36" s="1"/>
  <c r="CM34" i="36"/>
  <c r="CS318" i="27"/>
  <c r="CY318" i="27"/>
  <c r="BL231" i="27"/>
  <c r="BT231" i="27"/>
  <c r="BX231" i="27" s="1"/>
  <c r="BO231" i="27"/>
  <c r="BS231" i="27" s="1"/>
  <c r="CD231" i="27"/>
  <c r="CG231" i="27" s="1"/>
  <c r="BT20" i="36"/>
  <c r="BL20" i="36"/>
  <c r="BO20" i="36"/>
  <c r="BS20" i="36" s="1"/>
  <c r="CM45" i="36"/>
  <c r="CA238" i="27"/>
  <c r="CL111" i="36"/>
  <c r="CY82" i="36"/>
  <c r="CN85" i="36"/>
  <c r="CL44" i="39"/>
  <c r="CP44" i="39" s="1"/>
  <c r="CW157" i="36"/>
  <c r="CZ157" i="36"/>
  <c r="CR157" i="36"/>
  <c r="CX157" i="36"/>
  <c r="CL107" i="36"/>
  <c r="BP73" i="36"/>
  <c r="CR150" i="36"/>
  <c r="CX150" i="36"/>
  <c r="CZ150" i="36"/>
  <c r="CW150" i="36"/>
  <c r="CR11" i="39"/>
  <c r="CZ11" i="39"/>
  <c r="CX11" i="39"/>
  <c r="CW11" i="39"/>
  <c r="CF111" i="36"/>
  <c r="BT77" i="36"/>
  <c r="BL77" i="36"/>
  <c r="BO77" i="36"/>
  <c r="CL38" i="39"/>
  <c r="CP38" i="39" s="1"/>
  <c r="CA317" i="27"/>
  <c r="CS325" i="27"/>
  <c r="CY325" i="27"/>
  <c r="BT84" i="36"/>
  <c r="BX84" i="36" s="1"/>
  <c r="BL84" i="36"/>
  <c r="BO84" i="36"/>
  <c r="BS84" i="36" s="1"/>
  <c r="BZ268" i="27"/>
  <c r="CA299" i="27"/>
  <c r="CM290" i="27"/>
  <c r="DA84" i="36"/>
  <c r="DC84" i="36" s="1"/>
  <c r="CF316" i="27"/>
  <c r="BQ276" i="27"/>
  <c r="BV276" i="27"/>
  <c r="CN111" i="36"/>
  <c r="CQ324" i="27"/>
  <c r="CM57" i="36"/>
  <c r="CF45" i="36"/>
  <c r="CL97" i="36"/>
  <c r="CO97" i="36" s="1"/>
  <c r="CL240" i="27"/>
  <c r="CN27" i="36"/>
  <c r="CO27" i="36" s="1"/>
  <c r="CL50" i="36"/>
  <c r="CP50" i="36" s="1"/>
  <c r="CL21" i="39"/>
  <c r="CM153" i="36"/>
  <c r="BP139" i="36"/>
  <c r="CM268" i="27"/>
  <c r="BV61" i="36"/>
  <c r="BQ61" i="36"/>
  <c r="CF242" i="27"/>
  <c r="CY130" i="36"/>
  <c r="CS130" i="36"/>
  <c r="CF177" i="36"/>
  <c r="CM304" i="27"/>
  <c r="CR47" i="36"/>
  <c r="CW47" i="36"/>
  <c r="CX47" i="36"/>
  <c r="CZ47" i="36"/>
  <c r="CF285" i="27"/>
  <c r="CM70" i="36"/>
  <c r="BY155" i="36"/>
  <c r="BU155" i="36"/>
  <c r="CX73" i="36"/>
  <c r="CW73" i="36"/>
  <c r="CZ73" i="36"/>
  <c r="DA163" i="36"/>
  <c r="DC163" i="36" s="1"/>
  <c r="BO327" i="27"/>
  <c r="CD327" i="27"/>
  <c r="BL327" i="27"/>
  <c r="BT327" i="27"/>
  <c r="BX327" i="27" s="1"/>
  <c r="CA158" i="36"/>
  <c r="CY40" i="39"/>
  <c r="BT45" i="36"/>
  <c r="BO45" i="36"/>
  <c r="BL45" i="36"/>
  <c r="CD45" i="36"/>
  <c r="CN31" i="36"/>
  <c r="DA292" i="27"/>
  <c r="DC292" i="27" s="1"/>
  <c r="BT92" i="36"/>
  <c r="BO92" i="36"/>
  <c r="BL92" i="36"/>
  <c r="CS183" i="36"/>
  <c r="CY183" i="36"/>
  <c r="BT95" i="36"/>
  <c r="BL95" i="36"/>
  <c r="BO95" i="36"/>
  <c r="BS95" i="36" s="1"/>
  <c r="BK50" i="36"/>
  <c r="CF135" i="36"/>
  <c r="CN71" i="36"/>
  <c r="CN121" i="36"/>
  <c r="BZ186" i="36"/>
  <c r="BZ91" i="36"/>
  <c r="BZ158" i="36"/>
  <c r="DA21" i="36"/>
  <c r="DC21" i="36" s="1"/>
  <c r="DA104" i="36"/>
  <c r="DC104" i="36" s="1"/>
  <c r="BQ94" i="36"/>
  <c r="BV94" i="36"/>
  <c r="BT322" i="27"/>
  <c r="CD322" i="27"/>
  <c r="CH322" i="27" s="1"/>
  <c r="BO322" i="27"/>
  <c r="BS322" i="27" s="1"/>
  <c r="BL322" i="27"/>
  <c r="CN168" i="36"/>
  <c r="CE134" i="36"/>
  <c r="CL179" i="36"/>
  <c r="DA121" i="36"/>
  <c r="DC121" i="36" s="1"/>
  <c r="CL299" i="27"/>
  <c r="BY149" i="36"/>
  <c r="CC149" i="36" s="1"/>
  <c r="BU149" i="36"/>
  <c r="CY46" i="36"/>
  <c r="CN265" i="27"/>
  <c r="CN60" i="36"/>
  <c r="CL120" i="36"/>
  <c r="CP120" i="36" s="1"/>
  <c r="CX133" i="36"/>
  <c r="CR133" i="36"/>
  <c r="CZ133" i="36"/>
  <c r="CW133" i="36"/>
  <c r="CL80" i="36"/>
  <c r="CP80" i="36" s="1"/>
  <c r="CL35" i="36"/>
  <c r="CP35" i="36" s="1"/>
  <c r="BL104" i="36"/>
  <c r="BO104" i="36"/>
  <c r="BT104" i="36"/>
  <c r="BZ30" i="39"/>
  <c r="CM37" i="36"/>
  <c r="CZ27" i="36"/>
  <c r="CW27" i="36"/>
  <c r="CX27" i="36"/>
  <c r="BP43" i="36"/>
  <c r="DA119" i="36"/>
  <c r="DC119" i="36" s="1"/>
  <c r="BK65" i="39"/>
  <c r="CQ163" i="36"/>
  <c r="CU163" i="36" s="1"/>
  <c r="BY123" i="36"/>
  <c r="CC123" i="36" s="1"/>
  <c r="BU123" i="36"/>
  <c r="BO23" i="36"/>
  <c r="BL23" i="36"/>
  <c r="BT23" i="36"/>
  <c r="BX23" i="36" s="1"/>
  <c r="CF312" i="27"/>
  <c r="CG312" i="27" s="1"/>
  <c r="BZ94" i="36"/>
  <c r="CS185" i="36"/>
  <c r="CY185" i="36"/>
  <c r="CE125" i="36"/>
  <c r="CW108" i="36"/>
  <c r="CZ108" i="36"/>
  <c r="CX108" i="36"/>
  <c r="CM267" i="27"/>
  <c r="CF132" i="36"/>
  <c r="CQ149" i="36"/>
  <c r="CU149" i="36" s="1"/>
  <c r="BO89" i="36"/>
  <c r="BL89" i="36"/>
  <c r="BT89" i="36"/>
  <c r="BX89" i="36" s="1"/>
  <c r="BK104" i="36"/>
  <c r="BM104" i="36" s="1"/>
  <c r="BZ126" i="36"/>
  <c r="CL126" i="36"/>
  <c r="CY116" i="36"/>
  <c r="BP267" i="27"/>
  <c r="CA189" i="36"/>
  <c r="CF154" i="36"/>
  <c r="BQ114" i="36"/>
  <c r="BV114" i="36"/>
  <c r="CX189" i="36"/>
  <c r="CZ189" i="36"/>
  <c r="CW189" i="36"/>
  <c r="CR189" i="36"/>
  <c r="BK136" i="36"/>
  <c r="CA151" i="36"/>
  <c r="CS137" i="36"/>
  <c r="CY137" i="36"/>
  <c r="CF284" i="27"/>
  <c r="CG284" i="27" s="1"/>
  <c r="BL69" i="36"/>
  <c r="BT69" i="36"/>
  <c r="BO69" i="36"/>
  <c r="BS69" i="36" s="1"/>
  <c r="CS148" i="36"/>
  <c r="CY148" i="36"/>
  <c r="CL90" i="36"/>
  <c r="CP90" i="36" s="1"/>
  <c r="BZ271" i="27"/>
  <c r="DA285" i="27"/>
  <c r="DC285" i="27" s="1"/>
  <c r="CA169" i="36"/>
  <c r="CQ321" i="27"/>
  <c r="CU321" i="27" s="1"/>
  <c r="CF321" i="27"/>
  <c r="CM103" i="36"/>
  <c r="BO126" i="36"/>
  <c r="BS126" i="36" s="1"/>
  <c r="CD126" i="36"/>
  <c r="BT126" i="36"/>
  <c r="BX126" i="36" s="1"/>
  <c r="BL126" i="36"/>
  <c r="BZ128" i="36"/>
  <c r="BY14" i="36"/>
  <c r="CB14" i="36" s="1"/>
  <c r="BU14" i="36"/>
  <c r="BK299" i="27"/>
  <c r="BM299" i="27" s="1"/>
  <c r="CA70" i="36"/>
  <c r="CR291" i="27"/>
  <c r="CZ291" i="27"/>
  <c r="CW291" i="27"/>
  <c r="CX291" i="27"/>
  <c r="CA134" i="36"/>
  <c r="DA158" i="36"/>
  <c r="DC158" i="36" s="1"/>
  <c r="DA76" i="36"/>
  <c r="DC76" i="36" s="1"/>
  <c r="BL258" i="27"/>
  <c r="BM258" i="27" s="1"/>
  <c r="CD258" i="27"/>
  <c r="BT258" i="27"/>
  <c r="BO258" i="27"/>
  <c r="BT305" i="27"/>
  <c r="CD305" i="27"/>
  <c r="BL305" i="27"/>
  <c r="BO305" i="27"/>
  <c r="BS305" i="27" s="1"/>
  <c r="BL28" i="39"/>
  <c r="BT28" i="39"/>
  <c r="BO28" i="39"/>
  <c r="AG28" i="39" s="1"/>
  <c r="BU318" i="27"/>
  <c r="BY318" i="27"/>
  <c r="CC318" i="27" s="1"/>
  <c r="CN170" i="36"/>
  <c r="DA71" i="36"/>
  <c r="DC71" i="36" s="1"/>
  <c r="CY75" i="36"/>
  <c r="CS75" i="36"/>
  <c r="DA83" i="36"/>
  <c r="DC83" i="36" s="1"/>
  <c r="CN187" i="36"/>
  <c r="BU317" i="27"/>
  <c r="BY317" i="27"/>
  <c r="CN175" i="36"/>
  <c r="DA59" i="36"/>
  <c r="DC59" i="36" s="1"/>
  <c r="CM156" i="36"/>
  <c r="CS145" i="36"/>
  <c r="CY145" i="36"/>
  <c r="BU137" i="36"/>
  <c r="BY137" i="36"/>
  <c r="CL28" i="36"/>
  <c r="CW305" i="27"/>
  <c r="CZ305" i="27"/>
  <c r="CX305" i="27"/>
  <c r="CR305" i="27"/>
  <c r="BV15" i="36"/>
  <c r="BQ15" i="36"/>
  <c r="CR155" i="36"/>
  <c r="CZ155" i="36"/>
  <c r="CX155" i="36"/>
  <c r="CW155" i="36"/>
  <c r="CL77" i="36"/>
  <c r="CY306" i="27"/>
  <c r="CS306" i="27"/>
  <c r="CZ35" i="36"/>
  <c r="CW35" i="36"/>
  <c r="CX35" i="36"/>
  <c r="BP177" i="36"/>
  <c r="CX60" i="36"/>
  <c r="CW60" i="36"/>
  <c r="CZ60" i="36"/>
  <c r="CR60" i="36"/>
  <c r="CN114" i="36"/>
  <c r="BP55" i="36"/>
  <c r="BZ77" i="36"/>
  <c r="BV77" i="36"/>
  <c r="BQ77" i="36"/>
  <c r="BQ96" i="36"/>
  <c r="BV96" i="36"/>
  <c r="CA26" i="36"/>
  <c r="CQ136" i="36"/>
  <c r="CU136" i="36" s="1"/>
  <c r="CN81" i="36"/>
  <c r="BQ111" i="36"/>
  <c r="BV111" i="36"/>
  <c r="BY146" i="36"/>
  <c r="BU146" i="36"/>
  <c r="CR271" i="27"/>
  <c r="CX271" i="27"/>
  <c r="CZ271" i="27"/>
  <c r="CW271" i="27"/>
  <c r="BP135" i="36"/>
  <c r="BP261" i="27"/>
  <c r="CN62" i="36"/>
  <c r="CY113" i="36"/>
  <c r="CS113" i="36"/>
  <c r="CQ85" i="36"/>
  <c r="CU85" i="36" s="1"/>
  <c r="CY241" i="27"/>
  <c r="CS241" i="27"/>
  <c r="BP34" i="36"/>
  <c r="BL130" i="36"/>
  <c r="CD130" i="36"/>
  <c r="CH130" i="36" s="1"/>
  <c r="BT130" i="36"/>
  <c r="BO130" i="36"/>
  <c r="CL40" i="39"/>
  <c r="CD164" i="36"/>
  <c r="BO164" i="36"/>
  <c r="BS164" i="36" s="1"/>
  <c r="BL164" i="36"/>
  <c r="BT164" i="36"/>
  <c r="BX164" i="36" s="1"/>
  <c r="CM60" i="36"/>
  <c r="BK63" i="36"/>
  <c r="BM63" i="36" s="1"/>
  <c r="CA181" i="36"/>
  <c r="CE29" i="39"/>
  <c r="BZ117" i="36"/>
  <c r="BV139" i="36"/>
  <c r="BQ139" i="36"/>
  <c r="CF297" i="27"/>
  <c r="CQ174" i="36"/>
  <c r="CU174" i="36" s="1"/>
  <c r="BY103" i="36"/>
  <c r="BU103" i="36"/>
  <c r="CN327" i="27"/>
  <c r="CO327" i="27" s="1"/>
  <c r="CQ175" i="36"/>
  <c r="CU175" i="36" s="1"/>
  <c r="CX45" i="39"/>
  <c r="CR45" i="39"/>
  <c r="CZ45" i="39"/>
  <c r="CW45" i="39"/>
  <c r="CY142" i="36"/>
  <c r="CS142" i="36"/>
  <c r="CA82" i="36"/>
  <c r="BK52" i="36"/>
  <c r="CM189" i="36"/>
  <c r="CM62" i="36"/>
  <c r="CN53" i="36"/>
  <c r="BU309" i="27"/>
  <c r="BY309" i="27"/>
  <c r="CB309" i="27" s="1"/>
  <c r="BP36" i="36"/>
  <c r="CE55" i="36"/>
  <c r="CZ30" i="36"/>
  <c r="CX30" i="36"/>
  <c r="CW30" i="36"/>
  <c r="CR30" i="36"/>
  <c r="BZ102" i="39"/>
  <c r="BU159" i="36"/>
  <c r="BY159" i="36"/>
  <c r="BY10" i="39"/>
  <c r="CC10" i="39" s="1"/>
  <c r="BU10" i="39"/>
  <c r="DA183" i="36"/>
  <c r="DC183" i="36" s="1"/>
  <c r="BY140" i="36"/>
  <c r="BU140" i="36"/>
  <c r="BY263" i="27"/>
  <c r="CB263" i="27" s="1"/>
  <c r="BU263" i="27"/>
  <c r="BQ143" i="36"/>
  <c r="BV143" i="36"/>
  <c r="CQ22" i="36"/>
  <c r="CU22" i="36" s="1"/>
  <c r="CN123" i="36"/>
  <c r="BK102" i="36"/>
  <c r="CL86" i="36"/>
  <c r="BL306" i="27"/>
  <c r="BM306" i="27" s="1"/>
  <c r="CD306" i="27"/>
  <c r="BO306" i="27"/>
  <c r="BT306" i="27"/>
  <c r="CM19" i="36"/>
  <c r="CM140" i="36"/>
  <c r="BQ326" i="27"/>
  <c r="BR326" i="27" s="1"/>
  <c r="BV326" i="27"/>
  <c r="CF136" i="36"/>
  <c r="CL18" i="36"/>
  <c r="BZ46" i="36"/>
  <c r="BP144" i="36"/>
  <c r="DA46" i="36"/>
  <c r="DC46" i="36" s="1"/>
  <c r="BQ74" i="36"/>
  <c r="BV74" i="36"/>
  <c r="BZ124" i="36"/>
  <c r="BZ79" i="36"/>
  <c r="CM119" i="36"/>
  <c r="CQ76" i="36"/>
  <c r="CA146" i="36"/>
  <c r="CY308" i="27"/>
  <c r="CS308" i="27"/>
  <c r="CN261" i="27"/>
  <c r="DA133" i="36"/>
  <c r="DC133" i="36" s="1"/>
  <c r="BP299" i="27"/>
  <c r="DA74" i="39"/>
  <c r="DC74" i="39" s="1"/>
  <c r="BQ314" i="27"/>
  <c r="BV314" i="27"/>
  <c r="BZ216" i="27"/>
  <c r="BK278" i="27"/>
  <c r="BM278" i="27" s="1"/>
  <c r="CN38" i="36"/>
  <c r="BZ88" i="36"/>
  <c r="BZ151" i="36"/>
  <c r="DA310" i="27"/>
  <c r="DC310" i="27" s="1"/>
  <c r="CQ312" i="27"/>
  <c r="CU312" i="27" s="1"/>
  <c r="BK134" i="36"/>
  <c r="CE45" i="36"/>
  <c r="CZ39" i="36"/>
  <c r="CW39" i="36"/>
  <c r="CR39" i="36"/>
  <c r="CX39" i="36"/>
  <c r="BZ47" i="36"/>
  <c r="CF76" i="39"/>
  <c r="BP292" i="27"/>
  <c r="BL134" i="36"/>
  <c r="BT134" i="36"/>
  <c r="BO134" i="36"/>
  <c r="CD134" i="36"/>
  <c r="CH134" i="36" s="1"/>
  <c r="CQ135" i="36"/>
  <c r="CU135" i="36" s="1"/>
  <c r="BL99" i="36"/>
  <c r="BT99" i="36"/>
  <c r="BO99" i="36"/>
  <c r="BS99" i="36" s="1"/>
  <c r="BK287" i="27"/>
  <c r="BY102" i="36"/>
  <c r="BU102" i="36"/>
  <c r="BT81" i="36"/>
  <c r="BO81" i="36"/>
  <c r="BS81" i="36" s="1"/>
  <c r="BL81" i="36"/>
  <c r="BZ72" i="36"/>
  <c r="CR134" i="36"/>
  <c r="CX134" i="36"/>
  <c r="CZ134" i="36"/>
  <c r="CW134" i="36"/>
  <c r="DA55" i="39"/>
  <c r="DC55" i="39" s="1"/>
  <c r="BV282" i="27"/>
  <c r="BW282" i="27" s="1"/>
  <c r="BQ282" i="27"/>
  <c r="BR282" i="27" s="1"/>
  <c r="BY168" i="36"/>
  <c r="BU168" i="36"/>
  <c r="CL155" i="36"/>
  <c r="CP155" i="36" s="1"/>
  <c r="DA70" i="39"/>
  <c r="DC70" i="39" s="1"/>
  <c r="DA176" i="36"/>
  <c r="DC176" i="36" s="1"/>
  <c r="CQ152" i="36"/>
  <c r="CU152" i="36" s="1"/>
  <c r="CL89" i="39"/>
  <c r="CP89" i="39" s="1"/>
  <c r="BK106" i="36"/>
  <c r="BM106" i="36" s="1"/>
  <c r="BP48" i="36"/>
  <c r="BU53" i="36"/>
  <c r="BY53" i="36"/>
  <c r="CC53" i="36" s="1"/>
  <c r="BZ107" i="36"/>
  <c r="BK52" i="39"/>
  <c r="CW132" i="36"/>
  <c r="CX132" i="36"/>
  <c r="CZ132" i="36"/>
  <c r="CR132" i="36"/>
  <c r="DA86" i="36"/>
  <c r="DC86" i="36" s="1"/>
  <c r="CY147" i="36"/>
  <c r="CS147" i="36"/>
  <c r="BP161" i="36"/>
  <c r="BY45" i="36"/>
  <c r="BU45" i="36"/>
  <c r="BP149" i="36"/>
  <c r="CX128" i="36"/>
  <c r="CR128" i="36"/>
  <c r="CW128" i="36"/>
  <c r="CZ128" i="36"/>
  <c r="CM3" i="36"/>
  <c r="CM7" i="36" s="1"/>
  <c r="BP92" i="36"/>
  <c r="CY98" i="36"/>
  <c r="BU28" i="36"/>
  <c r="BY28" i="36"/>
  <c r="CQ99" i="36"/>
  <c r="CU99" i="36" s="1"/>
  <c r="BY18" i="36"/>
  <c r="BU18" i="36"/>
  <c r="CR316" i="27"/>
  <c r="CZ316" i="27"/>
  <c r="CX316" i="27"/>
  <c r="CW316" i="27"/>
  <c r="BP62" i="36"/>
  <c r="CN15" i="39"/>
  <c r="CN41" i="36"/>
  <c r="CM24" i="36"/>
  <c r="CQ297" i="27"/>
  <c r="BP172" i="36"/>
  <c r="BY161" i="36"/>
  <c r="CC161" i="36" s="1"/>
  <c r="BU161" i="36"/>
  <c r="BV133" i="36"/>
  <c r="BQ133" i="36"/>
  <c r="CY297" i="27"/>
  <c r="CS297" i="27"/>
  <c r="CN126" i="36"/>
  <c r="CZ49" i="36"/>
  <c r="CW49" i="36"/>
  <c r="CX49" i="36"/>
  <c r="CM64" i="36"/>
  <c r="CY108" i="36"/>
  <c r="CA115" i="36"/>
  <c r="CS9" i="36"/>
  <c r="CY9" i="36"/>
  <c r="BL308" i="27"/>
  <c r="CD308" i="27"/>
  <c r="BO308" i="27"/>
  <c r="BT308" i="27"/>
  <c r="BZ129" i="36"/>
  <c r="CQ150" i="36"/>
  <c r="CU150" i="36" s="1"/>
  <c r="BY88" i="36"/>
  <c r="BU88" i="36"/>
  <c r="CZ115" i="36"/>
  <c r="CW115" i="36"/>
  <c r="CX115" i="36"/>
  <c r="CR115" i="36"/>
  <c r="CN94" i="36"/>
  <c r="DA117" i="36"/>
  <c r="DC117" i="36" s="1"/>
  <c r="CF189" i="36"/>
  <c r="CE252" i="27"/>
  <c r="CA319" i="27"/>
  <c r="CB319" i="27" s="1"/>
  <c r="CX76" i="36"/>
  <c r="CZ76" i="36"/>
  <c r="CW76" i="36"/>
  <c r="CR76" i="36"/>
  <c r="DA306" i="27"/>
  <c r="DC306" i="27" s="1"/>
  <c r="BZ99" i="36"/>
  <c r="CE262" i="27"/>
  <c r="BZ244" i="27"/>
  <c r="CM263" i="27"/>
  <c r="CM306" i="27"/>
  <c r="CY296" i="27"/>
  <c r="CS296" i="27"/>
  <c r="CT296" i="27" s="1"/>
  <c r="BZ33" i="36"/>
  <c r="BY86" i="36"/>
  <c r="BU86" i="36"/>
  <c r="CA45" i="36"/>
  <c r="CL36" i="36"/>
  <c r="CN69" i="36"/>
  <c r="BZ97" i="36"/>
  <c r="CA125" i="36"/>
  <c r="CW112" i="36"/>
  <c r="CX112" i="36"/>
  <c r="CZ112" i="36"/>
  <c r="CR112" i="36"/>
  <c r="BU107" i="36"/>
  <c r="BY107" i="36"/>
  <c r="BL135" i="36"/>
  <c r="BT135" i="36"/>
  <c r="BX135" i="36" s="1"/>
  <c r="BO135" i="36"/>
  <c r="BS135" i="36" s="1"/>
  <c r="CD135" i="36"/>
  <c r="CH135" i="36" s="1"/>
  <c r="CA91" i="36"/>
  <c r="BK122" i="36"/>
  <c r="BQ23" i="39"/>
  <c r="BV23" i="39"/>
  <c r="CA145" i="36"/>
  <c r="BZ303" i="27"/>
  <c r="CZ92" i="36"/>
  <c r="CW92" i="36"/>
  <c r="CX92" i="36"/>
  <c r="DA132" i="36"/>
  <c r="DC132" i="36" s="1"/>
  <c r="CX163" i="36"/>
  <c r="CR163" i="36"/>
  <c r="CZ163" i="36"/>
  <c r="CW163" i="36"/>
  <c r="CA142" i="36"/>
  <c r="CL322" i="27"/>
  <c r="CP322" i="27" s="1"/>
  <c r="CL132" i="36"/>
  <c r="CP132" i="36" s="1"/>
  <c r="BV38" i="36"/>
  <c r="BQ38" i="36"/>
  <c r="CN113" i="36"/>
  <c r="BQ71" i="36"/>
  <c r="BV71" i="36"/>
  <c r="DA78" i="36"/>
  <c r="DC78" i="36" s="1"/>
  <c r="CW105" i="36"/>
  <c r="CZ105" i="36"/>
  <c r="CX105" i="36"/>
  <c r="BO39" i="39"/>
  <c r="BT39" i="39"/>
  <c r="BX39" i="39" s="1"/>
  <c r="BL39" i="39"/>
  <c r="CD39" i="39"/>
  <c r="CH39" i="39" s="1"/>
  <c r="BK311" i="27"/>
  <c r="BO63" i="36"/>
  <c r="BL63" i="36"/>
  <c r="BT63" i="36"/>
  <c r="DA118" i="36"/>
  <c r="DC118" i="36" s="1"/>
  <c r="CQ133" i="36"/>
  <c r="CU133" i="36" s="1"/>
  <c r="BU160" i="36"/>
  <c r="BY160" i="36"/>
  <c r="CL100" i="36"/>
  <c r="BV83" i="36"/>
  <c r="BQ83" i="36"/>
  <c r="CQ47" i="36"/>
  <c r="CU47" i="36" s="1"/>
  <c r="CE317" i="27"/>
  <c r="CM44" i="36"/>
  <c r="CZ31" i="36"/>
  <c r="CR31" i="36"/>
  <c r="CW31" i="36"/>
  <c r="CX31" i="36"/>
  <c r="CN127" i="36"/>
  <c r="BQ124" i="36"/>
  <c r="BV124" i="36"/>
  <c r="DA62" i="36"/>
  <c r="DC62" i="36" s="1"/>
  <c r="CN105" i="36"/>
  <c r="BZ19" i="36"/>
  <c r="CL34" i="36"/>
  <c r="CP34" i="36" s="1"/>
  <c r="CY166" i="36"/>
  <c r="CS166" i="36"/>
  <c r="BO47" i="36"/>
  <c r="BL47" i="36"/>
  <c r="BT47" i="36"/>
  <c r="BX47" i="36" s="1"/>
  <c r="BK26" i="36"/>
  <c r="BM26" i="36" s="1"/>
  <c r="BY321" i="27"/>
  <c r="BU321" i="27"/>
  <c r="BT311" i="27"/>
  <c r="CD311" i="27"/>
  <c r="BO311" i="27"/>
  <c r="BL311" i="27"/>
  <c r="CD328" i="27"/>
  <c r="BT328" i="27"/>
  <c r="BO328" i="27"/>
  <c r="BS328" i="27" s="1"/>
  <c r="BL328" i="27"/>
  <c r="CL99" i="36"/>
  <c r="CP99" i="36" s="1"/>
  <c r="CN108" i="36"/>
  <c r="CF255" i="27"/>
  <c r="CY88" i="36"/>
  <c r="CS88" i="36"/>
  <c r="DA187" i="36"/>
  <c r="DC187" i="36" s="1"/>
  <c r="CN137" i="36"/>
  <c r="CW22" i="36"/>
  <c r="CZ22" i="36"/>
  <c r="CX22" i="36"/>
  <c r="CR22" i="36"/>
  <c r="BL132" i="36"/>
  <c r="CD132" i="36"/>
  <c r="CH132" i="36" s="1"/>
  <c r="BT132" i="36"/>
  <c r="BX132" i="36" s="1"/>
  <c r="BO132" i="36"/>
  <c r="BS132" i="36" s="1"/>
  <c r="CL90" i="39"/>
  <c r="BZ189" i="36"/>
  <c r="BP100" i="36"/>
  <c r="CA83" i="36"/>
  <c r="CB83" i="36" s="1"/>
  <c r="CM97" i="36"/>
  <c r="CL84" i="36"/>
  <c r="CL75" i="36"/>
  <c r="CA124" i="36"/>
  <c r="DA103" i="36"/>
  <c r="DC103" i="36" s="1"/>
  <c r="BP164" i="36"/>
  <c r="BT33" i="39"/>
  <c r="BX33" i="39" s="1"/>
  <c r="BL33" i="39"/>
  <c r="BO33" i="39"/>
  <c r="BS33" i="39" s="1"/>
  <c r="BV50" i="36"/>
  <c r="BQ50" i="36"/>
  <c r="CW179" i="36"/>
  <c r="CR179" i="36"/>
  <c r="CZ179" i="36"/>
  <c r="CX179" i="36"/>
  <c r="CA121" i="36"/>
  <c r="CY81" i="36"/>
  <c r="BK25" i="36"/>
  <c r="BP101" i="36"/>
  <c r="BK74" i="36"/>
  <c r="BM74" i="36" s="1"/>
  <c r="CY70" i="36"/>
  <c r="BQ24" i="36"/>
  <c r="BV24" i="36"/>
  <c r="BP61" i="36"/>
  <c r="BT59" i="36"/>
  <c r="BX59" i="36" s="1"/>
  <c r="BO59" i="36"/>
  <c r="BL59" i="36"/>
  <c r="DA102" i="36"/>
  <c r="DC102" i="36" s="1"/>
  <c r="CD161" i="36"/>
  <c r="BL161" i="36"/>
  <c r="BT161" i="36"/>
  <c r="BO161" i="36"/>
  <c r="CA86" i="36"/>
  <c r="BK78" i="39"/>
  <c r="BQ65" i="36"/>
  <c r="BR65" i="36" s="1"/>
  <c r="BV65" i="36"/>
  <c r="BO109" i="36"/>
  <c r="CD109" i="36"/>
  <c r="BT109" i="36"/>
  <c r="BL109" i="36"/>
  <c r="CA105" i="36"/>
  <c r="BQ153" i="36"/>
  <c r="BV153" i="36"/>
  <c r="BZ113" i="36"/>
  <c r="BK17" i="36"/>
  <c r="BM17" i="36" s="1"/>
  <c r="CY23" i="39"/>
  <c r="CS23" i="39"/>
  <c r="CQ25" i="36"/>
  <c r="CU25" i="36" s="1"/>
  <c r="BK14" i="36"/>
  <c r="BM14" i="36" s="1"/>
  <c r="CA34" i="39"/>
  <c r="CN23" i="36"/>
  <c r="CL41" i="36"/>
  <c r="CP41" i="36" s="1"/>
  <c r="CM324" i="27"/>
  <c r="BQ108" i="36"/>
  <c r="BV108" i="36"/>
  <c r="BZ63" i="36"/>
  <c r="CA111" i="36"/>
  <c r="BV85" i="39"/>
  <c r="BQ85" i="39"/>
  <c r="CN146" i="36"/>
  <c r="CA164" i="36"/>
  <c r="CN92" i="39"/>
  <c r="BY271" i="27"/>
  <c r="BU271" i="27"/>
  <c r="BV53" i="36"/>
  <c r="BQ53" i="36"/>
  <c r="BO10" i="36"/>
  <c r="BT10" i="36"/>
  <c r="BL10" i="36"/>
  <c r="BZ17" i="36"/>
  <c r="BP221" i="27"/>
  <c r="BT62" i="36"/>
  <c r="BX62" i="36" s="1"/>
  <c r="BL62" i="36"/>
  <c r="BO62" i="36"/>
  <c r="CE22" i="39"/>
  <c r="BP175" i="36"/>
  <c r="CL104" i="36"/>
  <c r="CP104" i="36" s="1"/>
  <c r="CL70" i="36"/>
  <c r="CY94" i="36"/>
  <c r="BZ31" i="39"/>
  <c r="CD22" i="39"/>
  <c r="CH22" i="39" s="1"/>
  <c r="BL22" i="39"/>
  <c r="BO22" i="39"/>
  <c r="BT22" i="39"/>
  <c r="BY134" i="36"/>
  <c r="CC134" i="36" s="1"/>
  <c r="BU134" i="36"/>
  <c r="CN186" i="36"/>
  <c r="CA163" i="36"/>
  <c r="CY13" i="36"/>
  <c r="BZ40" i="36"/>
  <c r="CQ211" i="27"/>
  <c r="CU211" i="27" s="1"/>
  <c r="BV34" i="36"/>
  <c r="BQ34" i="36"/>
  <c r="CE120" i="36"/>
  <c r="BP113" i="36"/>
  <c r="BK109" i="36"/>
  <c r="CQ102" i="36"/>
  <c r="CL279" i="27"/>
  <c r="CN325" i="27"/>
  <c r="BP120" i="36"/>
  <c r="CN100" i="36"/>
  <c r="BP121" i="36"/>
  <c r="CL79" i="36"/>
  <c r="CY58" i="36"/>
  <c r="BP74" i="36"/>
  <c r="DA113" i="36"/>
  <c r="DC113" i="36" s="1"/>
  <c r="CL22" i="36"/>
  <c r="CO22" i="36" s="1"/>
  <c r="CN36" i="36"/>
  <c r="BP46" i="36"/>
  <c r="BQ67" i="36"/>
  <c r="BV67" i="36"/>
  <c r="CA110" i="36"/>
  <c r="BL175" i="36"/>
  <c r="CD175" i="36"/>
  <c r="BO175" i="36"/>
  <c r="BS175" i="36" s="1"/>
  <c r="BT175" i="36"/>
  <c r="BX175" i="36" s="1"/>
  <c r="CM308" i="27"/>
  <c r="BU36" i="39"/>
  <c r="BY36" i="39"/>
  <c r="CC36" i="39" s="1"/>
  <c r="CN82" i="36"/>
  <c r="CQ25" i="39"/>
  <c r="CU25" i="39" s="1"/>
  <c r="CQ10" i="36"/>
  <c r="CU10" i="36" s="1"/>
  <c r="CL142" i="36"/>
  <c r="BY216" i="27"/>
  <c r="CC216" i="27" s="1"/>
  <c r="BU216" i="27"/>
  <c r="CA157" i="36"/>
  <c r="BY32" i="36"/>
  <c r="CC32" i="36" s="1"/>
  <c r="BU32" i="36"/>
  <c r="BZ143" i="36"/>
  <c r="CN44" i="39"/>
  <c r="CO44" i="39" s="1"/>
  <c r="CM21" i="39"/>
  <c r="CS275" i="27"/>
  <c r="CY275" i="27"/>
  <c r="CQ186" i="36"/>
  <c r="CU186" i="36" s="1"/>
  <c r="BK176" i="36"/>
  <c r="BK112" i="36"/>
  <c r="BK18" i="36"/>
  <c r="BM18" i="36" s="1"/>
  <c r="BQ141" i="36"/>
  <c r="BV141" i="36"/>
  <c r="BZ155" i="36"/>
  <c r="CQ9" i="36"/>
  <c r="CY90" i="36"/>
  <c r="CW42" i="36"/>
  <c r="CX42" i="36"/>
  <c r="CR42" i="36"/>
  <c r="CZ42" i="36"/>
  <c r="CY8" i="36"/>
  <c r="CS8" i="36"/>
  <c r="BP110" i="39"/>
  <c r="CX80" i="36"/>
  <c r="CZ80" i="36"/>
  <c r="CW80" i="36"/>
  <c r="CL27" i="39"/>
  <c r="CQ311" i="27"/>
  <c r="BP131" i="36"/>
  <c r="CS268" i="27"/>
  <c r="CY268" i="27"/>
  <c r="CL121" i="36"/>
  <c r="BP321" i="27"/>
  <c r="CS17" i="39"/>
  <c r="CY17" i="39"/>
  <c r="CE186" i="36"/>
  <c r="CS123" i="36"/>
  <c r="CY123" i="36"/>
  <c r="BK81" i="36"/>
  <c r="BM81" i="36" s="1"/>
  <c r="CF227" i="27"/>
  <c r="CY109" i="36"/>
  <c r="CS109" i="36"/>
  <c r="CF28" i="36"/>
  <c r="CG28" i="36" s="1"/>
  <c r="CD319" i="27"/>
  <c r="BO319" i="27"/>
  <c r="BT319" i="27"/>
  <c r="BX319" i="27" s="1"/>
  <c r="BL319" i="27"/>
  <c r="CZ117" i="36"/>
  <c r="CW117" i="36"/>
  <c r="CR117" i="36"/>
  <c r="CX117" i="36"/>
  <c r="BU36" i="36"/>
  <c r="BY36" i="36"/>
  <c r="CC36" i="36" s="1"/>
  <c r="CD125" i="36"/>
  <c r="CH125" i="36" s="1"/>
  <c r="BO125" i="36"/>
  <c r="BL125" i="36"/>
  <c r="BT125" i="36"/>
  <c r="CX81" i="36"/>
  <c r="CW81" i="36"/>
  <c r="CZ81" i="36"/>
  <c r="BQ46" i="36"/>
  <c r="BV46" i="36"/>
  <c r="CA162" i="36"/>
  <c r="CL60" i="36"/>
  <c r="CP60" i="36" s="1"/>
  <c r="BU130" i="36"/>
  <c r="BY130" i="36"/>
  <c r="CX101" i="36"/>
  <c r="CW101" i="36"/>
  <c r="CZ101" i="36"/>
  <c r="BP102" i="36"/>
  <c r="DA89" i="36"/>
  <c r="DC89" i="36" s="1"/>
  <c r="CF137" i="36"/>
  <c r="BP317" i="27"/>
  <c r="BU44" i="36"/>
  <c r="BY44" i="36"/>
  <c r="CC44" i="36" s="1"/>
  <c r="CY34" i="36"/>
  <c r="BJ30" i="39"/>
  <c r="CM183" i="36"/>
  <c r="CA165" i="36"/>
  <c r="CL3" i="39"/>
  <c r="BQ157" i="36"/>
  <c r="BV157" i="36"/>
  <c r="CA47" i="36"/>
  <c r="CM147" i="36"/>
  <c r="CA175" i="36"/>
  <c r="BK28" i="39"/>
  <c r="BM28" i="39" s="1"/>
  <c r="CA46" i="36"/>
  <c r="BY120" i="36"/>
  <c r="CC120" i="36" s="1"/>
  <c r="BU120" i="36"/>
  <c r="BQ47" i="36"/>
  <c r="BV47" i="36"/>
  <c r="CL137" i="36"/>
  <c r="CP137" i="36" s="1"/>
  <c r="CL159" i="36"/>
  <c r="DA315" i="27"/>
  <c r="DC315" i="27" s="1"/>
  <c r="DA106" i="36"/>
  <c r="DC106" i="36" s="1"/>
  <c r="CA96" i="36"/>
  <c r="DA124" i="36"/>
  <c r="DC124" i="36" s="1"/>
  <c r="CM142" i="36"/>
  <c r="BQ91" i="36"/>
  <c r="BR91" i="36" s="1"/>
  <c r="BV91" i="36"/>
  <c r="BK117" i="36"/>
  <c r="CR286" i="27"/>
  <c r="CW286" i="27"/>
  <c r="CX286" i="27"/>
  <c r="CZ286" i="27"/>
  <c r="BV311" i="27"/>
  <c r="BQ311" i="27"/>
  <c r="BV213" i="27"/>
  <c r="BW213" i="27" s="1"/>
  <c r="BQ213" i="27"/>
  <c r="CM148" i="36"/>
  <c r="BP15" i="36"/>
  <c r="CL64" i="36"/>
  <c r="CM99" i="36"/>
  <c r="BZ28" i="36"/>
  <c r="CQ119" i="36"/>
  <c r="CU119" i="36" s="1"/>
  <c r="CL52" i="39"/>
  <c r="CE135" i="36"/>
  <c r="BV142" i="36"/>
  <c r="BQ142" i="36"/>
  <c r="CN103" i="36"/>
  <c r="CA80" i="36"/>
  <c r="CB80" i="36" s="1"/>
  <c r="BU38" i="36"/>
  <c r="BY38" i="36"/>
  <c r="CC38" i="36" s="1"/>
  <c r="BV41" i="36"/>
  <c r="BW41" i="36" s="1"/>
  <c r="BQ41" i="36"/>
  <c r="BP115" i="36"/>
  <c r="BK153" i="36"/>
  <c r="BZ75" i="36"/>
  <c r="BV56" i="36"/>
  <c r="BQ56" i="36"/>
  <c r="DA269" i="27"/>
  <c r="DC269" i="27" s="1"/>
  <c r="BU104" i="36"/>
  <c r="BY104" i="36"/>
  <c r="CC104" i="36" s="1"/>
  <c r="CY40" i="36"/>
  <c r="CQ143" i="36"/>
  <c r="CY307" i="27"/>
  <c r="CS307" i="27"/>
  <c r="CT307" i="27" s="1"/>
  <c r="BL38" i="36"/>
  <c r="BO38" i="36"/>
  <c r="BT38" i="36"/>
  <c r="CY96" i="36"/>
  <c r="CQ168" i="36"/>
  <c r="CE138" i="36"/>
  <c r="BZ168" i="36"/>
  <c r="DA174" i="36"/>
  <c r="DC174" i="36" s="1"/>
  <c r="BK166" i="36"/>
  <c r="BK43" i="36"/>
  <c r="BM43" i="36" s="1"/>
  <c r="CN98" i="36"/>
  <c r="CM79" i="36"/>
  <c r="BV165" i="36"/>
  <c r="BQ165" i="36"/>
  <c r="CE12" i="39"/>
  <c r="CD172" i="36"/>
  <c r="BO172" i="36"/>
  <c r="BT172" i="36"/>
  <c r="BX172" i="36" s="1"/>
  <c r="BL172" i="36"/>
  <c r="CE122" i="36"/>
  <c r="BL86" i="36"/>
  <c r="BO86" i="36"/>
  <c r="BS86" i="36" s="1"/>
  <c r="BT86" i="36"/>
  <c r="BX86" i="36" s="1"/>
  <c r="CF152" i="36"/>
  <c r="CG152" i="36" s="1"/>
  <c r="DA16" i="39"/>
  <c r="DC16" i="39" s="1"/>
  <c r="CN12" i="39"/>
  <c r="BQ187" i="36"/>
  <c r="BV187" i="36"/>
  <c r="CY111" i="39"/>
  <c r="CS111" i="39"/>
  <c r="BU174" i="36"/>
  <c r="BY174" i="36"/>
  <c r="CC174" i="36" s="1"/>
  <c r="BP109" i="36"/>
  <c r="BV134" i="36"/>
  <c r="BQ134" i="36"/>
  <c r="CA114" i="36"/>
  <c r="DA79" i="36"/>
  <c r="DC79" i="36" s="1"/>
  <c r="BK125" i="36"/>
  <c r="BK82" i="36"/>
  <c r="BM82" i="36" s="1"/>
  <c r="CA92" i="36"/>
  <c r="BV172" i="36"/>
  <c r="BQ172" i="36"/>
  <c r="CQ287" i="27"/>
  <c r="CU287" i="27" s="1"/>
  <c r="CE16" i="39"/>
  <c r="CN96" i="36"/>
  <c r="BP88" i="36"/>
  <c r="CY92" i="36"/>
  <c r="CA324" i="27"/>
  <c r="CW140" i="36"/>
  <c r="CZ140" i="36"/>
  <c r="CR140" i="36"/>
  <c r="CX140" i="36"/>
  <c r="CQ112" i="36"/>
  <c r="DA159" i="36"/>
  <c r="DC159" i="36" s="1"/>
  <c r="BU75" i="36"/>
  <c r="BY75" i="36"/>
  <c r="CC75" i="36" s="1"/>
  <c r="CS283" i="27"/>
  <c r="CY283" i="27"/>
  <c r="CQ258" i="27"/>
  <c r="CU258" i="27" s="1"/>
  <c r="BZ10" i="39"/>
  <c r="BZ140" i="36"/>
  <c r="BP147" i="36"/>
  <c r="BT93" i="36"/>
  <c r="BL93" i="36"/>
  <c r="BO93" i="36"/>
  <c r="BS93" i="36" s="1"/>
  <c r="CM59" i="36"/>
  <c r="CE264" i="27"/>
  <c r="BZ64" i="39"/>
  <c r="BP122" i="36"/>
  <c r="BK87" i="36"/>
  <c r="BM87" i="36" s="1"/>
  <c r="CS100" i="36"/>
  <c r="CY100" i="36"/>
  <c r="CF181" i="36"/>
  <c r="CW31" i="39"/>
  <c r="CZ31" i="39"/>
  <c r="CX31" i="39"/>
  <c r="CL106" i="36"/>
  <c r="CM25" i="36"/>
  <c r="BO53" i="36"/>
  <c r="BR53" i="36" s="1"/>
  <c r="BL53" i="36"/>
  <c r="BT53" i="36"/>
  <c r="BZ147" i="36"/>
  <c r="BP116" i="36"/>
  <c r="CA123" i="36"/>
  <c r="BV36" i="36"/>
  <c r="BQ36" i="36"/>
  <c r="BP126" i="36"/>
  <c r="BK100" i="36"/>
  <c r="BV76" i="36"/>
  <c r="BW76" i="36" s="1"/>
  <c r="BQ76" i="36"/>
  <c r="CS50" i="36"/>
  <c r="CY50" i="36"/>
  <c r="CN257" i="27"/>
  <c r="CY29" i="39"/>
  <c r="CS29" i="39"/>
  <c r="CR313" i="27"/>
  <c r="CZ313" i="27"/>
  <c r="CX313" i="27"/>
  <c r="CW313" i="27"/>
  <c r="BL50" i="36"/>
  <c r="CD50" i="36"/>
  <c r="BO50" i="36"/>
  <c r="BT50" i="36"/>
  <c r="BX50" i="36" s="1"/>
  <c r="BQ175" i="36"/>
  <c r="BV175" i="36"/>
  <c r="BW175" i="36" s="1"/>
  <c r="DA149" i="36"/>
  <c r="DC149" i="36" s="1"/>
  <c r="CL12" i="39"/>
  <c r="CP12" i="39" s="1"/>
  <c r="CM162" i="36"/>
  <c r="CY92" i="39"/>
  <c r="CA139" i="36"/>
  <c r="CW27" i="39"/>
  <c r="CZ27" i="39"/>
  <c r="CR27" i="39"/>
  <c r="CX27" i="39"/>
  <c r="BP52" i="39"/>
  <c r="CY105" i="36"/>
  <c r="DA328" i="27"/>
  <c r="DC328" i="27" s="1"/>
  <c r="CZ68" i="36"/>
  <c r="CW68" i="36"/>
  <c r="CX68" i="36"/>
  <c r="CR68" i="36"/>
  <c r="BK55" i="36"/>
  <c r="BK151" i="36"/>
  <c r="BZ54" i="36"/>
  <c r="CY138" i="36"/>
  <c r="CS138" i="36"/>
  <c r="CM114" i="36"/>
  <c r="BY92" i="36"/>
  <c r="CC92" i="36" s="1"/>
  <c r="BU92" i="36"/>
  <c r="BQ57" i="39"/>
  <c r="BV57" i="39"/>
  <c r="BZ142" i="36"/>
  <c r="CA325" i="27"/>
  <c r="BV150" i="36"/>
  <c r="BQ150" i="36"/>
  <c r="BY96" i="36"/>
  <c r="BU96" i="36"/>
  <c r="CM111" i="39"/>
  <c r="BP190" i="36"/>
  <c r="BU56" i="36"/>
  <c r="BY56" i="36"/>
  <c r="CL82" i="39"/>
  <c r="BZ27" i="36"/>
  <c r="BV107" i="39"/>
  <c r="BQ107" i="39"/>
  <c r="BK161" i="36"/>
  <c r="BP125" i="36"/>
  <c r="CQ160" i="36"/>
  <c r="CN63" i="36"/>
  <c r="CN128" i="36"/>
  <c r="CL158" i="36"/>
  <c r="CP158" i="36" s="1"/>
  <c r="CX9" i="36"/>
  <c r="CW9" i="36"/>
  <c r="CZ9" i="36"/>
  <c r="CR9" i="36"/>
  <c r="CY121" i="36"/>
  <c r="BL64" i="36"/>
  <c r="BT64" i="36"/>
  <c r="BW64" i="36" s="1"/>
  <c r="BO64" i="36"/>
  <c r="CA42" i="39"/>
  <c r="CF117" i="36"/>
  <c r="CQ11" i="39"/>
  <c r="CU11" i="39" s="1"/>
  <c r="BP61" i="39"/>
  <c r="BL100" i="36"/>
  <c r="BT100" i="36"/>
  <c r="BO100" i="36"/>
  <c r="BK101" i="36"/>
  <c r="BM101" i="36" s="1"/>
  <c r="BZ50" i="39"/>
  <c r="CN162" i="36"/>
  <c r="CL151" i="36"/>
  <c r="CP151" i="36" s="1"/>
  <c r="CM22" i="39"/>
  <c r="CN75" i="36"/>
  <c r="BP117" i="36"/>
  <c r="CQ57" i="39"/>
  <c r="CU57" i="39" s="1"/>
  <c r="CQ157" i="36"/>
  <c r="CU157" i="36" s="1"/>
  <c r="BZ60" i="39"/>
  <c r="BJ13" i="39"/>
  <c r="BU135" i="36"/>
  <c r="BY135" i="36"/>
  <c r="CC135" i="36" s="1"/>
  <c r="BY55" i="36"/>
  <c r="CC55" i="36" s="1"/>
  <c r="BU55" i="36"/>
  <c r="BZ25" i="39"/>
  <c r="BT120" i="36"/>
  <c r="CD120" i="36"/>
  <c r="BO120" i="36"/>
  <c r="BL120" i="36"/>
  <c r="CL56" i="36"/>
  <c r="CP56" i="36" s="1"/>
  <c r="CN18" i="39"/>
  <c r="CM69" i="36"/>
  <c r="CM64" i="39"/>
  <c r="BP67" i="39"/>
  <c r="BP114" i="39"/>
  <c r="CE123" i="36"/>
  <c r="BK15" i="39"/>
  <c r="CF123" i="36"/>
  <c r="CE110" i="36"/>
  <c r="CM40" i="39"/>
  <c r="CM132" i="36"/>
  <c r="BQ127" i="36"/>
  <c r="BV127" i="36"/>
  <c r="BY74" i="36"/>
  <c r="CC74" i="36" s="1"/>
  <c r="BU74" i="36"/>
  <c r="CM169" i="36"/>
  <c r="BK159" i="36"/>
  <c r="CY167" i="36"/>
  <c r="CS167" i="36"/>
  <c r="DA99" i="36"/>
  <c r="DC99" i="36" s="1"/>
  <c r="CL109" i="36"/>
  <c r="DA101" i="36"/>
  <c r="DC101" i="36" s="1"/>
  <c r="CM73" i="36"/>
  <c r="BK120" i="36"/>
  <c r="CM68" i="36"/>
  <c r="BQ174" i="36"/>
  <c r="BV174" i="36"/>
  <c r="CQ38" i="39"/>
  <c r="CU38" i="39" s="1"/>
  <c r="CL39" i="39"/>
  <c r="CP39" i="39" s="1"/>
  <c r="BK108" i="39"/>
  <c r="CL146" i="36"/>
  <c r="CP146" i="36" s="1"/>
  <c r="BV101" i="36"/>
  <c r="BQ101" i="36"/>
  <c r="CE136" i="36"/>
  <c r="BT10" i="39"/>
  <c r="BX10" i="39" s="1"/>
  <c r="BO10" i="39"/>
  <c r="BS10" i="39" s="1"/>
  <c r="CD10" i="39"/>
  <c r="CH10" i="39" s="1"/>
  <c r="BL10" i="39"/>
  <c r="BV178" i="36"/>
  <c r="BQ178" i="36"/>
  <c r="CA25" i="39"/>
  <c r="CL58" i="36"/>
  <c r="CN136" i="36"/>
  <c r="CN133" i="36"/>
  <c r="BY69" i="36"/>
  <c r="CC69" i="36" s="1"/>
  <c r="BU69" i="36"/>
  <c r="BY108" i="36"/>
  <c r="CC108" i="36" s="1"/>
  <c r="BU108" i="36"/>
  <c r="CF161" i="36"/>
  <c r="CX66" i="39"/>
  <c r="CW66" i="39"/>
  <c r="CZ66" i="39"/>
  <c r="BP71" i="39"/>
  <c r="CQ100" i="36"/>
  <c r="CU100" i="36" s="1"/>
  <c r="CN144" i="36"/>
  <c r="CM74" i="36"/>
  <c r="CA147" i="36"/>
  <c r="BP29" i="36"/>
  <c r="BP58" i="36"/>
  <c r="BV53" i="39"/>
  <c r="BQ53" i="39"/>
  <c r="BP21" i="39"/>
  <c r="BL115" i="36"/>
  <c r="BT115" i="36"/>
  <c r="BW115" i="36" s="1"/>
  <c r="BO115" i="36"/>
  <c r="CF149" i="36"/>
  <c r="CF84" i="39"/>
  <c r="CM168" i="36"/>
  <c r="CA15" i="39"/>
  <c r="BT42" i="36"/>
  <c r="BX42" i="36" s="1"/>
  <c r="BL42" i="36"/>
  <c r="BM42" i="36" s="1"/>
  <c r="BO42" i="36"/>
  <c r="BS42" i="36" s="1"/>
  <c r="BU80" i="39"/>
  <c r="BY80" i="39"/>
  <c r="BQ66" i="36"/>
  <c r="BV66" i="36"/>
  <c r="BZ177" i="36"/>
  <c r="CM56" i="39"/>
  <c r="BJ20" i="39"/>
  <c r="CN72" i="36"/>
  <c r="BK141" i="36"/>
  <c r="BJ23" i="39"/>
  <c r="CN183" i="36"/>
  <c r="CL46" i="39"/>
  <c r="CP46" i="39" s="1"/>
  <c r="BK19" i="39"/>
  <c r="CX62" i="39"/>
  <c r="CZ62" i="39"/>
  <c r="CW62" i="39"/>
  <c r="CY261" i="27"/>
  <c r="CS261" i="27"/>
  <c r="CF124" i="36"/>
  <c r="CL176" i="36"/>
  <c r="DA177" i="36"/>
  <c r="DC177" i="36" s="1"/>
  <c r="CM48" i="36"/>
  <c r="CL48" i="39"/>
  <c r="CM92" i="39"/>
  <c r="CQ113" i="36"/>
  <c r="CA40" i="36"/>
  <c r="CB40" i="36" s="1"/>
  <c r="BY31" i="39"/>
  <c r="CC31" i="39" s="1"/>
  <c r="BU31" i="39"/>
  <c r="CY87" i="36"/>
  <c r="CL30" i="39"/>
  <c r="CP30" i="39" s="1"/>
  <c r="BQ39" i="36"/>
  <c r="BV39" i="36"/>
  <c r="BW39" i="36" s="1"/>
  <c r="CF183" i="36"/>
  <c r="CW102" i="36"/>
  <c r="CZ102" i="36"/>
  <c r="CR102" i="36"/>
  <c r="CX102" i="36"/>
  <c r="CM190" i="36"/>
  <c r="CS13" i="39"/>
  <c r="CY13" i="39"/>
  <c r="BT111" i="36"/>
  <c r="BO111" i="36"/>
  <c r="BS111" i="36" s="1"/>
  <c r="CD111" i="36"/>
  <c r="CH111" i="36" s="1"/>
  <c r="BL111" i="36"/>
  <c r="CL13" i="39"/>
  <c r="BZ169" i="36"/>
  <c r="CY85" i="36"/>
  <c r="CS85" i="36"/>
  <c r="CA73" i="36"/>
  <c r="CX51" i="39"/>
  <c r="CW51" i="39"/>
  <c r="CR51" i="39"/>
  <c r="CZ51" i="39"/>
  <c r="CA185" i="36"/>
  <c r="CN176" i="36"/>
  <c r="CN122" i="36"/>
  <c r="CQ39" i="39"/>
  <c r="CE156" i="36"/>
  <c r="CN141" i="36"/>
  <c r="CL29" i="39"/>
  <c r="CP29" i="39" s="1"/>
  <c r="BV163" i="36"/>
  <c r="BQ163" i="36"/>
  <c r="BK93" i="36"/>
  <c r="BM93" i="36" s="1"/>
  <c r="CA160" i="36"/>
  <c r="CM41" i="36"/>
  <c r="CE116" i="36"/>
  <c r="DA184" i="36"/>
  <c r="DC184" i="36" s="1"/>
  <c r="CM43" i="39"/>
  <c r="CA21" i="39"/>
  <c r="BL118" i="36"/>
  <c r="BT118" i="36"/>
  <c r="BO118" i="36"/>
  <c r="CD118" i="36"/>
  <c r="CH118" i="36" s="1"/>
  <c r="BU169" i="36"/>
  <c r="BY169" i="36"/>
  <c r="CC169" i="36" s="1"/>
  <c r="BP53" i="36"/>
  <c r="BU74" i="39"/>
  <c r="BY74" i="39"/>
  <c r="CC74" i="39" s="1"/>
  <c r="DA160" i="36"/>
  <c r="DC160" i="36" s="1"/>
  <c r="BZ21" i="39"/>
  <c r="CL110" i="36"/>
  <c r="BK144" i="36"/>
  <c r="BT27" i="39"/>
  <c r="BX27" i="39" s="1"/>
  <c r="BL27" i="39"/>
  <c r="CD27" i="39"/>
  <c r="CH27" i="39" s="1"/>
  <c r="BO27" i="39"/>
  <c r="CW44" i="39"/>
  <c r="CZ44" i="39"/>
  <c r="CX44" i="39"/>
  <c r="BP49" i="36"/>
  <c r="DA72" i="36"/>
  <c r="DC72" i="36" s="1"/>
  <c r="BK185" i="36"/>
  <c r="CF167" i="36"/>
  <c r="CY104" i="36"/>
  <c r="CM106" i="36"/>
  <c r="BP91" i="36"/>
  <c r="CE269" i="27"/>
  <c r="BQ102" i="36"/>
  <c r="BV102" i="36"/>
  <c r="CN158" i="36"/>
  <c r="CN134" i="36"/>
  <c r="CA149" i="36"/>
  <c r="CN172" i="36"/>
  <c r="BV15" i="39"/>
  <c r="BQ15" i="39"/>
  <c r="CN53" i="39"/>
  <c r="BP18" i="39"/>
  <c r="BZ127" i="36"/>
  <c r="BP70" i="36"/>
  <c r="CN3" i="39"/>
  <c r="BT15" i="39"/>
  <c r="BL15" i="39"/>
  <c r="BO15" i="39"/>
  <c r="CD15" i="39"/>
  <c r="CH15" i="39" s="1"/>
  <c r="BV161" i="36"/>
  <c r="BQ161" i="36"/>
  <c r="BK128" i="36"/>
  <c r="CA129" i="36"/>
  <c r="BQ118" i="36"/>
  <c r="BV118" i="36"/>
  <c r="BP93" i="36"/>
  <c r="CL19" i="36"/>
  <c r="CS71" i="36"/>
  <c r="CT71" i="36" s="1"/>
  <c r="CY71" i="36"/>
  <c r="CM105" i="36"/>
  <c r="BK16" i="36"/>
  <c r="BM16" i="36" s="1"/>
  <c r="CZ299" i="27"/>
  <c r="CX299" i="27"/>
  <c r="CR299" i="27"/>
  <c r="CW299" i="27"/>
  <c r="CL117" i="36"/>
  <c r="CP117" i="36" s="1"/>
  <c r="CF159" i="36"/>
  <c r="BJ17" i="39"/>
  <c r="CQ144" i="36"/>
  <c r="BZ148" i="36"/>
  <c r="DA61" i="36"/>
  <c r="DC61" i="36" s="1"/>
  <c r="CY162" i="36"/>
  <c r="CS162" i="36"/>
  <c r="CN95" i="36"/>
  <c r="CD137" i="36"/>
  <c r="BT137" i="36"/>
  <c r="BL137" i="36"/>
  <c r="BO137" i="36"/>
  <c r="BS137" i="36" s="1"/>
  <c r="BU125" i="36"/>
  <c r="BY125" i="36"/>
  <c r="CA12" i="36"/>
  <c r="CQ132" i="36"/>
  <c r="CU132" i="36" s="1"/>
  <c r="CY143" i="36"/>
  <c r="CS143" i="36"/>
  <c r="CM38" i="39"/>
  <c r="CL91" i="36"/>
  <c r="CE184" i="36"/>
  <c r="BL189" i="36"/>
  <c r="CD189" i="36"/>
  <c r="BO189" i="36"/>
  <c r="BS189" i="36" s="1"/>
  <c r="BT189" i="36"/>
  <c r="BX189" i="36" s="1"/>
  <c r="BZ105" i="36"/>
  <c r="CQ124" i="36"/>
  <c r="CU124" i="36" s="1"/>
  <c r="BK91" i="36"/>
  <c r="BM91" i="36" s="1"/>
  <c r="DA147" i="36"/>
  <c r="DC147" i="36" s="1"/>
  <c r="CM17" i="36"/>
  <c r="CN60" i="39"/>
  <c r="CM118" i="36"/>
  <c r="CF176" i="36"/>
  <c r="CY106" i="36"/>
  <c r="CM177" i="36"/>
  <c r="CQ170" i="36"/>
  <c r="CU170" i="36" s="1"/>
  <c r="BZ48" i="36"/>
  <c r="CR149" i="36"/>
  <c r="CZ149" i="36"/>
  <c r="CW149" i="36"/>
  <c r="CX149" i="36"/>
  <c r="BK183" i="36"/>
  <c r="BZ152" i="36"/>
  <c r="CM31" i="36"/>
  <c r="BZ187" i="36"/>
  <c r="BQ48" i="39"/>
  <c r="BV48" i="39"/>
  <c r="CL22" i="39"/>
  <c r="CP22" i="39" s="1"/>
  <c r="BK152" i="36"/>
  <c r="CQ141" i="36"/>
  <c r="CU141" i="36" s="1"/>
  <c r="CS115" i="36"/>
  <c r="CY115" i="36"/>
  <c r="CQ109" i="36"/>
  <c r="CU109" i="36" s="1"/>
  <c r="BK85" i="36"/>
  <c r="CR176" i="36"/>
  <c r="CW176" i="36"/>
  <c r="CZ176" i="36"/>
  <c r="CX176" i="36"/>
  <c r="DA54" i="36"/>
  <c r="DC54" i="36" s="1"/>
  <c r="CF140" i="36"/>
  <c r="CM174" i="36"/>
  <c r="CN82" i="39"/>
  <c r="BK126" i="36"/>
  <c r="CW190" i="36"/>
  <c r="CR190" i="36"/>
  <c r="CX190" i="36"/>
  <c r="CZ190" i="36"/>
  <c r="CL173" i="36"/>
  <c r="CP173" i="36" s="1"/>
  <c r="CY181" i="36"/>
  <c r="CS181" i="36"/>
  <c r="BL151" i="36"/>
  <c r="BO151" i="36"/>
  <c r="BS151" i="36" s="1"/>
  <c r="CD151" i="36"/>
  <c r="CH151" i="36" s="1"/>
  <c r="BT151" i="36"/>
  <c r="BX151" i="36" s="1"/>
  <c r="BU24" i="39"/>
  <c r="BY24" i="39"/>
  <c r="CC24" i="39" s="1"/>
  <c r="CS173" i="36"/>
  <c r="CY173" i="36"/>
  <c r="CR124" i="36"/>
  <c r="CW124" i="36"/>
  <c r="CX124" i="36"/>
  <c r="CZ124" i="36"/>
  <c r="BV113" i="36"/>
  <c r="BQ113" i="36"/>
  <c r="BQ73" i="36"/>
  <c r="BV73" i="36"/>
  <c r="BK97" i="36"/>
  <c r="BM97" i="36" s="1"/>
  <c r="BZ96" i="36"/>
  <c r="BQ68" i="36"/>
  <c r="BV68" i="36"/>
  <c r="BZ106" i="36"/>
  <c r="BY145" i="36"/>
  <c r="CC145" i="36" s="1"/>
  <c r="BU145" i="36"/>
  <c r="CN154" i="36"/>
  <c r="CA170" i="36"/>
  <c r="CM49" i="36"/>
  <c r="BU326" i="27"/>
  <c r="BY326" i="27"/>
  <c r="CC326" i="27" s="1"/>
  <c r="BK180" i="36"/>
  <c r="CA57" i="39"/>
  <c r="BQ18" i="39"/>
  <c r="BV18" i="39"/>
  <c r="BP173" i="36"/>
  <c r="BY99" i="36"/>
  <c r="CC99" i="36" s="1"/>
  <c r="BU99" i="36"/>
  <c r="CX165" i="36"/>
  <c r="CW165" i="36"/>
  <c r="CZ165" i="36"/>
  <c r="CR165" i="36"/>
  <c r="CY10" i="36"/>
  <c r="CS10" i="36"/>
  <c r="BZ160" i="36"/>
  <c r="BU178" i="36"/>
  <c r="BY178" i="36"/>
  <c r="CC178" i="36" s="1"/>
  <c r="CN129" i="36"/>
  <c r="BT42" i="39"/>
  <c r="BX42" i="39" s="1"/>
  <c r="BO42" i="39"/>
  <c r="BL42" i="39"/>
  <c r="CF12" i="39"/>
  <c r="BO74" i="36"/>
  <c r="BS74" i="36" s="1"/>
  <c r="BL74" i="36"/>
  <c r="BT74" i="36"/>
  <c r="BX74" i="36" s="1"/>
  <c r="CM138" i="36"/>
  <c r="CY86" i="36"/>
  <c r="CR148" i="36"/>
  <c r="CW148" i="36"/>
  <c r="CX148" i="36"/>
  <c r="CZ148" i="36"/>
  <c r="BZ170" i="36"/>
  <c r="CA156" i="36"/>
  <c r="CM172" i="36"/>
  <c r="BP171" i="36"/>
  <c r="BK62" i="36"/>
  <c r="BM62" i="36" s="1"/>
  <c r="CY80" i="36"/>
  <c r="BU312" i="27"/>
  <c r="BY312" i="27"/>
  <c r="BK60" i="36"/>
  <c r="CY54" i="39"/>
  <c r="CA26" i="39"/>
  <c r="CF20" i="39"/>
  <c r="BP182" i="36"/>
  <c r="BO110" i="36"/>
  <c r="BL110" i="36"/>
  <c r="BT110" i="36"/>
  <c r="CD110" i="36"/>
  <c r="CH110" i="36" s="1"/>
  <c r="BK158" i="36"/>
  <c r="CQ20" i="39"/>
  <c r="CU20" i="39" s="1"/>
  <c r="CY84" i="39"/>
  <c r="CS84" i="39"/>
  <c r="CM178" i="36"/>
  <c r="CW82" i="36"/>
  <c r="CX82" i="36"/>
  <c r="CZ82" i="36"/>
  <c r="CL67" i="39"/>
  <c r="CP67" i="39" s="1"/>
  <c r="BP153" i="36"/>
  <c r="CL24" i="36"/>
  <c r="CP24" i="36" s="1"/>
  <c r="CQ111" i="36"/>
  <c r="CU111" i="36" s="1"/>
  <c r="DA108" i="36"/>
  <c r="DC108" i="36" s="1"/>
  <c r="CW161" i="36"/>
  <c r="CR161" i="36"/>
  <c r="CX161" i="36"/>
  <c r="CZ161" i="36"/>
  <c r="CN29" i="36"/>
  <c r="CN118" i="36"/>
  <c r="CM164" i="36"/>
  <c r="BY151" i="36"/>
  <c r="BU151" i="36"/>
  <c r="BV110" i="36"/>
  <c r="BQ110" i="36"/>
  <c r="CL156" i="36"/>
  <c r="CP156" i="36" s="1"/>
  <c r="CA81" i="36"/>
  <c r="CL65" i="36"/>
  <c r="BY177" i="36"/>
  <c r="CC177" i="36" s="1"/>
  <c r="BU177" i="36"/>
  <c r="BP163" i="36"/>
  <c r="CL114" i="36"/>
  <c r="CY157" i="36"/>
  <c r="CS157" i="36"/>
  <c r="BK24" i="39"/>
  <c r="CS187" i="36"/>
  <c r="CY187" i="36"/>
  <c r="DA100" i="36"/>
  <c r="DC100" i="36" s="1"/>
  <c r="CR45" i="36"/>
  <c r="CZ45" i="36"/>
  <c r="CX45" i="36"/>
  <c r="CW45" i="36"/>
  <c r="CN64" i="36"/>
  <c r="BT128" i="36"/>
  <c r="BX128" i="36" s="1"/>
  <c r="BL128" i="36"/>
  <c r="BO128" i="36"/>
  <c r="CY18" i="39"/>
  <c r="CS18" i="39"/>
  <c r="CQ146" i="36"/>
  <c r="CU146" i="36" s="1"/>
  <c r="CQ45" i="39"/>
  <c r="CU45" i="39" s="1"/>
  <c r="BP11" i="39"/>
  <c r="BP140" i="36"/>
  <c r="CA126" i="36"/>
  <c r="CB126" i="36" s="1"/>
  <c r="BQ138" i="36"/>
  <c r="BV138" i="36"/>
  <c r="BP129" i="36"/>
  <c r="CF131" i="36"/>
  <c r="BT114" i="36"/>
  <c r="CD114" i="36"/>
  <c r="CH114" i="36" s="1"/>
  <c r="BO114" i="36"/>
  <c r="BS114" i="36" s="1"/>
  <c r="BL114" i="36"/>
  <c r="BM114" i="36" s="1"/>
  <c r="CM42" i="36"/>
  <c r="CE127" i="36"/>
  <c r="BU182" i="36"/>
  <c r="BY182" i="36"/>
  <c r="CC182" i="36" s="1"/>
  <c r="CQ162" i="36"/>
  <c r="CU162" i="36" s="1"/>
  <c r="BY167" i="36"/>
  <c r="CC167" i="36" s="1"/>
  <c r="BU167" i="36"/>
  <c r="BZ322" i="27"/>
  <c r="CE37" i="39"/>
  <c r="BV92" i="39"/>
  <c r="BQ92" i="39"/>
  <c r="BK88" i="36"/>
  <c r="CX143" i="36"/>
  <c r="CZ143" i="36"/>
  <c r="CW143" i="36"/>
  <c r="CR143" i="36"/>
  <c r="CS182" i="36"/>
  <c r="CY182" i="36"/>
  <c r="CR168" i="36"/>
  <c r="CZ168" i="36"/>
  <c r="CX168" i="36"/>
  <c r="CW168" i="36"/>
  <c r="BZ50" i="36"/>
  <c r="CM159" i="36"/>
  <c r="CF158" i="36"/>
  <c r="CA89" i="36"/>
  <c r="CR120" i="36"/>
  <c r="CW120" i="36"/>
  <c r="CZ120" i="36"/>
  <c r="CX120" i="36"/>
  <c r="BP111" i="36"/>
  <c r="CE149" i="36"/>
  <c r="CN25" i="36"/>
  <c r="CF10" i="39"/>
  <c r="BY97" i="39"/>
  <c r="CC97" i="39" s="1"/>
  <c r="BU97" i="39"/>
  <c r="CA104" i="39"/>
  <c r="CE154" i="36"/>
  <c r="CL87" i="39"/>
  <c r="CY95" i="39"/>
  <c r="BZ22" i="39"/>
  <c r="CL20" i="39"/>
  <c r="BU75" i="39"/>
  <c r="BY75" i="39"/>
  <c r="CQ167" i="36"/>
  <c r="CU167" i="36" s="1"/>
  <c r="CL141" i="36"/>
  <c r="CP141" i="36" s="1"/>
  <c r="CN19" i="39"/>
  <c r="BK127" i="36"/>
  <c r="CX87" i="36"/>
  <c r="CZ87" i="36"/>
  <c r="CW87" i="36"/>
  <c r="CN90" i="36"/>
  <c r="DA39" i="36"/>
  <c r="DC39" i="36" s="1"/>
  <c r="CA87" i="36"/>
  <c r="BZ92" i="36"/>
  <c r="BZ119" i="36"/>
  <c r="CM163" i="36"/>
  <c r="CN26" i="36"/>
  <c r="CZ46" i="36"/>
  <c r="CX46" i="36"/>
  <c r="CW46" i="36"/>
  <c r="BL190" i="36"/>
  <c r="BO190" i="36"/>
  <c r="BT190" i="36"/>
  <c r="BX190" i="36" s="1"/>
  <c r="CD190" i="36"/>
  <c r="CH190" i="36" s="1"/>
  <c r="BZ36" i="36"/>
  <c r="BO141" i="36"/>
  <c r="BS141" i="36" s="1"/>
  <c r="CD141" i="36"/>
  <c r="CH141" i="36" s="1"/>
  <c r="BL141" i="36"/>
  <c r="BT141" i="36"/>
  <c r="BX141" i="36" s="1"/>
  <c r="CA11" i="39"/>
  <c r="BV171" i="36"/>
  <c r="BQ171" i="36"/>
  <c r="CL122" i="36"/>
  <c r="CP122" i="36" s="1"/>
  <c r="CA104" i="36"/>
  <c r="CL118" i="36"/>
  <c r="CP118" i="36" s="1"/>
  <c r="BK96" i="36"/>
  <c r="BM96" i="36" s="1"/>
  <c r="CM83" i="39"/>
  <c r="BV27" i="39"/>
  <c r="BQ27" i="39"/>
  <c r="BQ79" i="36"/>
  <c r="BR79" i="36" s="1"/>
  <c r="BV79" i="36"/>
  <c r="CZ39" i="39"/>
  <c r="CW39" i="39"/>
  <c r="CR39" i="39"/>
  <c r="CX39" i="39"/>
  <c r="CN138" i="36"/>
  <c r="CN116" i="36"/>
  <c r="CO116" i="36" s="1"/>
  <c r="BO139" i="36"/>
  <c r="BT139" i="36"/>
  <c r="CD139" i="36"/>
  <c r="CH139" i="36" s="1"/>
  <c r="BL139" i="36"/>
  <c r="CY109" i="39"/>
  <c r="BP151" i="36"/>
  <c r="CY56" i="36"/>
  <c r="CX84" i="39"/>
  <c r="CW84" i="39"/>
  <c r="CR84" i="39"/>
  <c r="CZ84" i="39"/>
  <c r="DA115" i="36"/>
  <c r="DC115" i="36" s="1"/>
  <c r="CL63" i="36"/>
  <c r="BV176" i="36"/>
  <c r="BQ176" i="36"/>
  <c r="CM122" i="36"/>
  <c r="CE64" i="39"/>
  <c r="BK67" i="39"/>
  <c r="BU11" i="36"/>
  <c r="BY11" i="36"/>
  <c r="CB11" i="36" s="1"/>
  <c r="BV59" i="36"/>
  <c r="BQ59" i="36"/>
  <c r="BY82" i="36"/>
  <c r="BU82" i="36"/>
  <c r="BY105" i="39"/>
  <c r="CC105" i="39" s="1"/>
  <c r="BU105" i="39"/>
  <c r="CQ126" i="36"/>
  <c r="CU126" i="36" s="1"/>
  <c r="BP103" i="36"/>
  <c r="CA130" i="36"/>
  <c r="BY63" i="39"/>
  <c r="BU63" i="39"/>
  <c r="BQ173" i="36"/>
  <c r="BV173" i="36"/>
  <c r="BW173" i="36" s="1"/>
  <c r="CE176" i="36"/>
  <c r="CM134" i="36"/>
  <c r="BQ21" i="39"/>
  <c r="BV21" i="39"/>
  <c r="BU37" i="36"/>
  <c r="BY37" i="36"/>
  <c r="CB37" i="36" s="1"/>
  <c r="CF147" i="36"/>
  <c r="BQ32" i="39"/>
  <c r="BV32" i="39"/>
  <c r="CL69" i="36"/>
  <c r="CP69" i="36" s="1"/>
  <c r="BO12" i="39"/>
  <c r="BS12" i="39" s="1"/>
  <c r="BT12" i="39"/>
  <c r="BX12" i="39" s="1"/>
  <c r="CD12" i="39"/>
  <c r="CH12" i="39" s="1"/>
  <c r="BL12" i="39"/>
  <c r="CF151" i="36"/>
  <c r="BK189" i="36"/>
  <c r="CN61" i="39"/>
  <c r="BQ149" i="36"/>
  <c r="BV149" i="36"/>
  <c r="DA25" i="39"/>
  <c r="DC25" i="39" s="1"/>
  <c r="CM19" i="39"/>
  <c r="CN85" i="39"/>
  <c r="BY109" i="36"/>
  <c r="BU109" i="36"/>
  <c r="CA303" i="27"/>
  <c r="CF58" i="39"/>
  <c r="CF118" i="36"/>
  <c r="BY23" i="39"/>
  <c r="CC23" i="39" s="1"/>
  <c r="BU23" i="39"/>
  <c r="BT61" i="36"/>
  <c r="BO61" i="36"/>
  <c r="BL61" i="36"/>
  <c r="BY68" i="36"/>
  <c r="CC68" i="36" s="1"/>
  <c r="BU68" i="36"/>
  <c r="CD55" i="36"/>
  <c r="CH55" i="36" s="1"/>
  <c r="BT55" i="36"/>
  <c r="BX55" i="36" s="1"/>
  <c r="BL55" i="36"/>
  <c r="BO55" i="36"/>
  <c r="BS55" i="36" s="1"/>
  <c r="CF278" i="27"/>
  <c r="CG278" i="27" s="1"/>
  <c r="CA190" i="36"/>
  <c r="BK29" i="36"/>
  <c r="CL58" i="39"/>
  <c r="CP58" i="39" s="1"/>
  <c r="CA39" i="36"/>
  <c r="CB39" i="36" s="1"/>
  <c r="BZ305" i="27"/>
  <c r="BZ112" i="36"/>
  <c r="BZ36" i="39"/>
  <c r="BY91" i="36"/>
  <c r="CC91" i="36" s="1"/>
  <c r="BU91" i="36"/>
  <c r="CN28" i="39"/>
  <c r="BZ74" i="36"/>
  <c r="BK22" i="39"/>
  <c r="BM22" i="39" s="1"/>
  <c r="BU100" i="36"/>
  <c r="BY100" i="36"/>
  <c r="CL94" i="39"/>
  <c r="CP94" i="39" s="1"/>
  <c r="CL123" i="36"/>
  <c r="BZ162" i="36"/>
  <c r="BQ166" i="36"/>
  <c r="BV166" i="36"/>
  <c r="BY64" i="39"/>
  <c r="CC64" i="39" s="1"/>
  <c r="BU64" i="39"/>
  <c r="BU148" i="36"/>
  <c r="BY148" i="36"/>
  <c r="CC148" i="36" s="1"/>
  <c r="BU133" i="36"/>
  <c r="BY133" i="36"/>
  <c r="CB133" i="36" s="1"/>
  <c r="BY315" i="27"/>
  <c r="CC315" i="27" s="1"/>
  <c r="BU315" i="27"/>
  <c r="BV69" i="36"/>
  <c r="BQ69" i="36"/>
  <c r="CE117" i="36"/>
  <c r="CN78" i="36"/>
  <c r="BK57" i="36"/>
  <c r="BP87" i="36"/>
  <c r="BY138" i="36"/>
  <c r="CC138" i="36" s="1"/>
  <c r="BU138" i="36"/>
  <c r="CM78" i="36"/>
  <c r="BQ190" i="36"/>
  <c r="BV190" i="36"/>
  <c r="CY131" i="36"/>
  <c r="CS131" i="36"/>
  <c r="DA141" i="36"/>
  <c r="DC141" i="36" s="1"/>
  <c r="BK54" i="36"/>
  <c r="BM54" i="36" s="1"/>
  <c r="CM152" i="36"/>
  <c r="CF148" i="36"/>
  <c r="CM121" i="36"/>
  <c r="CR109" i="36"/>
  <c r="CX109" i="36"/>
  <c r="CZ109" i="36"/>
  <c r="CW109" i="36"/>
  <c r="BQ159" i="36"/>
  <c r="BV159" i="36"/>
  <c r="BY32" i="39"/>
  <c r="CC32" i="39" s="1"/>
  <c r="BU32" i="39"/>
  <c r="BP152" i="36"/>
  <c r="CS21" i="39"/>
  <c r="CY21" i="39"/>
  <c r="CM30" i="36"/>
  <c r="CN188" i="36"/>
  <c r="BU94" i="36"/>
  <c r="BY94" i="36"/>
  <c r="CC94" i="36" s="1"/>
  <c r="BO75" i="39"/>
  <c r="BT75" i="39"/>
  <c r="BX75" i="39" s="1"/>
  <c r="BL75" i="39"/>
  <c r="CD75" i="39"/>
  <c r="CZ89" i="36"/>
  <c r="CW89" i="36"/>
  <c r="CX89" i="36"/>
  <c r="DA162" i="36"/>
  <c r="DC162" i="36" s="1"/>
  <c r="BU143" i="36"/>
  <c r="BY143" i="36"/>
  <c r="CC143" i="36" s="1"/>
  <c r="BV105" i="36"/>
  <c r="BQ105" i="36"/>
  <c r="CL130" i="36"/>
  <c r="CP130" i="36" s="1"/>
  <c r="CM102" i="36"/>
  <c r="CM116" i="36"/>
  <c r="CN178" i="36"/>
  <c r="CQ187" i="36"/>
  <c r="CU187" i="36" s="1"/>
  <c r="CM154" i="36"/>
  <c r="CM95" i="36"/>
  <c r="CM3" i="39"/>
  <c r="CJ7" i="39" s="1"/>
  <c r="CM32" i="39"/>
  <c r="CN159" i="36"/>
  <c r="BQ47" i="39"/>
  <c r="BV47" i="39"/>
  <c r="CA154" i="36"/>
  <c r="BQ44" i="39"/>
  <c r="BV44" i="39"/>
  <c r="CS135" i="36"/>
  <c r="CY135" i="36"/>
  <c r="CA28" i="39"/>
  <c r="CE142" i="36"/>
  <c r="CL53" i="39"/>
  <c r="BV50" i="39"/>
  <c r="BQ50" i="39"/>
  <c r="CE293" i="27"/>
  <c r="CF175" i="36"/>
  <c r="BP65" i="36"/>
  <c r="CM72" i="39"/>
  <c r="BV20" i="36"/>
  <c r="BQ20" i="36"/>
  <c r="BZ25" i="36"/>
  <c r="CS316" i="27"/>
  <c r="CT316" i="27" s="1"/>
  <c r="CY316" i="27"/>
  <c r="CE319" i="27"/>
  <c r="CQ148" i="36"/>
  <c r="CQ275" i="27"/>
  <c r="CM130" i="36"/>
  <c r="CM126" i="36"/>
  <c r="BQ152" i="36"/>
  <c r="BV152" i="36"/>
  <c r="CE159" i="36"/>
  <c r="CM47" i="36"/>
  <c r="CF145" i="36"/>
  <c r="CF164" i="36"/>
  <c r="BK188" i="36"/>
  <c r="CW96" i="36"/>
  <c r="CX96" i="36"/>
  <c r="CZ96" i="36"/>
  <c r="CN147" i="36"/>
  <c r="BV30" i="39"/>
  <c r="BQ30" i="39"/>
  <c r="BQ119" i="36"/>
  <c r="BV119" i="36"/>
  <c r="BZ23" i="39"/>
  <c r="BP127" i="36"/>
  <c r="CL52" i="36"/>
  <c r="CP52" i="36" s="1"/>
  <c r="CS12" i="39"/>
  <c r="CY12" i="39"/>
  <c r="DA28" i="36"/>
  <c r="DC28" i="36" s="1"/>
  <c r="BK40" i="36"/>
  <c r="BM40" i="36" s="1"/>
  <c r="BO85" i="36"/>
  <c r="BL85" i="36"/>
  <c r="BT85" i="36"/>
  <c r="BX85" i="36" s="1"/>
  <c r="BZ179" i="36"/>
  <c r="DA148" i="36"/>
  <c r="DC148" i="36" s="1"/>
  <c r="CS153" i="36"/>
  <c r="CY153" i="36"/>
  <c r="BL183" i="36"/>
  <c r="CD183" i="36"/>
  <c r="BT183" i="36"/>
  <c r="BX183" i="36" s="1"/>
  <c r="BO183" i="36"/>
  <c r="BS183" i="36" s="1"/>
  <c r="CY112" i="36"/>
  <c r="CS112" i="36"/>
  <c r="CN79" i="36"/>
  <c r="BL158" i="36"/>
  <c r="BO158" i="36"/>
  <c r="BS158" i="36" s="1"/>
  <c r="CD158" i="36"/>
  <c r="BT158" i="36"/>
  <c r="CM85" i="36"/>
  <c r="CN35" i="39"/>
  <c r="CM141" i="36"/>
  <c r="CE140" i="36"/>
  <c r="BP184" i="36"/>
  <c r="BK42" i="39"/>
  <c r="CY64" i="36"/>
  <c r="BZ87" i="36"/>
  <c r="CZ130" i="36"/>
  <c r="CR130" i="36"/>
  <c r="CX130" i="36"/>
  <c r="CW130" i="36"/>
  <c r="CN102" i="36"/>
  <c r="CA52" i="36"/>
  <c r="CE119" i="36"/>
  <c r="CA150" i="36"/>
  <c r="CF279" i="27"/>
  <c r="BZ111" i="36"/>
  <c r="DA186" i="36"/>
  <c r="DC186" i="36" s="1"/>
  <c r="BL177" i="36"/>
  <c r="BO177" i="36"/>
  <c r="BS177" i="36" s="1"/>
  <c r="BT177" i="36"/>
  <c r="CD177" i="36"/>
  <c r="CL148" i="36"/>
  <c r="BP162" i="36"/>
  <c r="CD142" i="36"/>
  <c r="BO142" i="36"/>
  <c r="BS142" i="36" s="1"/>
  <c r="BT142" i="36"/>
  <c r="BX142" i="36" s="1"/>
  <c r="BL142" i="36"/>
  <c r="CN107" i="36"/>
  <c r="CO107" i="36" s="1"/>
  <c r="CE139" i="36"/>
  <c r="CM74" i="39"/>
  <c r="BK18" i="39"/>
  <c r="BZ141" i="36"/>
  <c r="CF120" i="36"/>
  <c r="CE132" i="36"/>
  <c r="BU11" i="39"/>
  <c r="BY11" i="39"/>
  <c r="BV148" i="36"/>
  <c r="BQ148" i="36"/>
  <c r="BQ89" i="39"/>
  <c r="BV89" i="39"/>
  <c r="CS46" i="39"/>
  <c r="CY46" i="39"/>
  <c r="CA38" i="36"/>
  <c r="CN80" i="36"/>
  <c r="CO80" i="36" s="1"/>
  <c r="BK129" i="36"/>
  <c r="CZ40" i="36"/>
  <c r="CX40" i="36"/>
  <c r="CW40" i="36"/>
  <c r="CL84" i="39"/>
  <c r="CP84" i="39" s="1"/>
  <c r="BZ318" i="27"/>
  <c r="CE324" i="27"/>
  <c r="CM33" i="36"/>
  <c r="CF179" i="36"/>
  <c r="BV167" i="36"/>
  <c r="BQ167" i="36"/>
  <c r="CD166" i="36"/>
  <c r="CH166" i="36" s="1"/>
  <c r="BT166" i="36"/>
  <c r="BL166" i="36"/>
  <c r="BO166" i="36"/>
  <c r="CN117" i="36"/>
  <c r="CS93" i="36"/>
  <c r="CY93" i="36"/>
  <c r="BL102" i="36"/>
  <c r="BO102" i="36"/>
  <c r="BS102" i="36" s="1"/>
  <c r="BT102" i="36"/>
  <c r="BX102" i="36" s="1"/>
  <c r="CN13" i="39"/>
  <c r="BZ145" i="36"/>
  <c r="CM93" i="36"/>
  <c r="CA12" i="39"/>
  <c r="BT68" i="36"/>
  <c r="BL68" i="36"/>
  <c r="BO68" i="36"/>
  <c r="BS68" i="36" s="1"/>
  <c r="CL186" i="36"/>
  <c r="CP186" i="36" s="1"/>
  <c r="BT131" i="36"/>
  <c r="BX131" i="36" s="1"/>
  <c r="BO131" i="36"/>
  <c r="BS131" i="36" s="1"/>
  <c r="BL131" i="36"/>
  <c r="CD131" i="36"/>
  <c r="CH131" i="36" s="1"/>
  <c r="CA98" i="36"/>
  <c r="CE57" i="39"/>
  <c r="DA69" i="36"/>
  <c r="DC69" i="36" s="1"/>
  <c r="BP68" i="39"/>
  <c r="BZ100" i="36"/>
  <c r="CQ75" i="39"/>
  <c r="CA144" i="36"/>
  <c r="BK103" i="36"/>
  <c r="BM103" i="36" s="1"/>
  <c r="CY61" i="36"/>
  <c r="CX59" i="39"/>
  <c r="CZ59" i="39"/>
  <c r="CW59" i="39"/>
  <c r="DA66" i="36"/>
  <c r="DC66" i="36" s="1"/>
  <c r="BP167" i="36"/>
  <c r="CX178" i="36"/>
  <c r="CR178" i="36"/>
  <c r="CZ178" i="36"/>
  <c r="CW178" i="36"/>
  <c r="BV99" i="36"/>
  <c r="BQ99" i="36"/>
  <c r="CF170" i="36"/>
  <c r="CN155" i="36"/>
  <c r="CM98" i="36"/>
  <c r="BU325" i="27"/>
  <c r="BY325" i="27"/>
  <c r="CC325" i="27" s="1"/>
  <c r="CN34" i="36"/>
  <c r="BL45" i="39"/>
  <c r="CD45" i="39"/>
  <c r="CH45" i="39" s="1"/>
  <c r="BT45" i="39"/>
  <c r="BO45" i="39"/>
  <c r="CL135" i="36"/>
  <c r="CQ188" i="36"/>
  <c r="CU188" i="36" s="1"/>
  <c r="CE189" i="36"/>
  <c r="CA148" i="36"/>
  <c r="BK70" i="36"/>
  <c r="BM70" i="36" s="1"/>
  <c r="CA88" i="36"/>
  <c r="CQ153" i="36"/>
  <c r="CU153" i="36" s="1"/>
  <c r="CL10" i="36"/>
  <c r="CP10" i="36" s="1"/>
  <c r="CF190" i="36"/>
  <c r="BZ180" i="36"/>
  <c r="CE20" i="39"/>
  <c r="CR131" i="36"/>
  <c r="CX131" i="36"/>
  <c r="CW131" i="36"/>
  <c r="CZ131" i="36"/>
  <c r="CL42" i="36"/>
  <c r="CP42" i="36" s="1"/>
  <c r="BK26" i="39"/>
  <c r="CN10" i="39"/>
  <c r="BQ14" i="39"/>
  <c r="BV14" i="39"/>
  <c r="CM167" i="36"/>
  <c r="BV135" i="36"/>
  <c r="BW135" i="36" s="1"/>
  <c r="BQ135" i="36"/>
  <c r="CE153" i="36"/>
  <c r="BL70" i="39"/>
  <c r="BO70" i="39"/>
  <c r="BS70" i="39" s="1"/>
  <c r="BT70" i="39"/>
  <c r="BX70" i="39" s="1"/>
  <c r="BQ117" i="36"/>
  <c r="BV117" i="36"/>
  <c r="BW117" i="36" s="1"/>
  <c r="CX38" i="39"/>
  <c r="CR38" i="39"/>
  <c r="CW38" i="39"/>
  <c r="CZ38" i="39"/>
  <c r="CA116" i="36"/>
  <c r="CB116" i="36" s="1"/>
  <c r="DA114" i="36"/>
  <c r="DC114" i="36" s="1"/>
  <c r="CN78" i="39"/>
  <c r="CA140" i="36"/>
  <c r="CL33" i="39"/>
  <c r="CP33" i="39" s="1"/>
  <c r="BZ122" i="36"/>
  <c r="BU90" i="36"/>
  <c r="BY90" i="36"/>
  <c r="CC90" i="36" s="1"/>
  <c r="BY47" i="36"/>
  <c r="CC47" i="36" s="1"/>
  <c r="BU47" i="36"/>
  <c r="DA96" i="36"/>
  <c r="DC96" i="36" s="1"/>
  <c r="DA56" i="36"/>
  <c r="DC56" i="36" s="1"/>
  <c r="DA138" i="36"/>
  <c r="DC138" i="36" s="1"/>
  <c r="CL162" i="36"/>
  <c r="BK170" i="36"/>
  <c r="BP188" i="36"/>
  <c r="BY22" i="39"/>
  <c r="CC22" i="39" s="1"/>
  <c r="BU22" i="39"/>
  <c r="CN163" i="36"/>
  <c r="BT129" i="36"/>
  <c r="BX129" i="36" s="1"/>
  <c r="BL129" i="36"/>
  <c r="BO129" i="36"/>
  <c r="BS129" i="36" s="1"/>
  <c r="CA153" i="36"/>
  <c r="CN47" i="36"/>
  <c r="BP170" i="36"/>
  <c r="BZ166" i="36"/>
  <c r="BQ10" i="39"/>
  <c r="BV10" i="39"/>
  <c r="BP77" i="36"/>
  <c r="CN40" i="36"/>
  <c r="BZ134" i="36"/>
  <c r="CE71" i="39"/>
  <c r="CX145" i="36"/>
  <c r="CW145" i="36"/>
  <c r="CZ145" i="36"/>
  <c r="CR145" i="36"/>
  <c r="BZ38" i="39"/>
  <c r="CM155" i="36"/>
  <c r="BP168" i="36"/>
  <c r="BZ72" i="39"/>
  <c r="BQ55" i="36"/>
  <c r="BV55" i="36"/>
  <c r="CF146" i="36"/>
  <c r="CA55" i="39"/>
  <c r="CL91" i="39"/>
  <c r="DA143" i="36"/>
  <c r="DC143" i="36" s="1"/>
  <c r="BK31" i="39"/>
  <c r="CL88" i="36"/>
  <c r="BK182" i="36"/>
  <c r="CM146" i="36"/>
  <c r="BL60" i="36"/>
  <c r="BO60" i="36"/>
  <c r="BS60" i="36" s="1"/>
  <c r="BT60" i="36"/>
  <c r="BX60" i="36" s="1"/>
  <c r="CD60" i="36"/>
  <c r="CH60" i="36" s="1"/>
  <c r="DA80" i="36"/>
  <c r="DC80" i="36" s="1"/>
  <c r="CY184" i="36"/>
  <c r="CS184" i="36"/>
  <c r="BL57" i="36"/>
  <c r="BO57" i="36"/>
  <c r="BS57" i="36" s="1"/>
  <c r="BT57" i="36"/>
  <c r="BX57" i="36" s="1"/>
  <c r="DA56" i="39"/>
  <c r="DC56" i="39" s="1"/>
  <c r="BP319" i="27"/>
  <c r="CF60" i="39"/>
  <c r="BT106" i="36"/>
  <c r="BW106" i="36" s="1"/>
  <c r="BO106" i="36"/>
  <c r="BS106" i="36" s="1"/>
  <c r="BL106" i="36"/>
  <c r="CN115" i="36"/>
  <c r="BZ53" i="36"/>
  <c r="BK171" i="36"/>
  <c r="CS171" i="36"/>
  <c r="CY171" i="36"/>
  <c r="CA38" i="39"/>
  <c r="CB38" i="39" s="1"/>
  <c r="BK107" i="36"/>
  <c r="CW188" i="36"/>
  <c r="CR188" i="36"/>
  <c r="CX188" i="36"/>
  <c r="CZ188" i="36"/>
  <c r="BT32" i="39"/>
  <c r="BX32" i="39" s="1"/>
  <c r="BO32" i="39"/>
  <c r="BS32" i="39" s="1"/>
  <c r="BL32" i="39"/>
  <c r="BT70" i="36"/>
  <c r="BW70" i="36" s="1"/>
  <c r="BO70" i="36"/>
  <c r="BS70" i="36" s="1"/>
  <c r="BL70" i="36"/>
  <c r="BL73" i="36"/>
  <c r="BT73" i="36"/>
  <c r="BO73" i="36"/>
  <c r="CZ300" i="27"/>
  <c r="CR300" i="27"/>
  <c r="CW300" i="27"/>
  <c r="CX300" i="27"/>
  <c r="CE180" i="36"/>
  <c r="BP155" i="36"/>
  <c r="DA165" i="36"/>
  <c r="DC165" i="36" s="1"/>
  <c r="BK60" i="39"/>
  <c r="BV22" i="36"/>
  <c r="BW22" i="36" s="1"/>
  <c r="BQ22" i="36"/>
  <c r="BR22" i="36" s="1"/>
  <c r="BK63" i="39"/>
  <c r="CA328" i="27"/>
  <c r="CM57" i="39"/>
  <c r="CZ91" i="36"/>
  <c r="CW91" i="36"/>
  <c r="CX91" i="36"/>
  <c r="CN61" i="36"/>
  <c r="CM56" i="36"/>
  <c r="BP150" i="36"/>
  <c r="BP39" i="36"/>
  <c r="CF174" i="36"/>
  <c r="BT127" i="36"/>
  <c r="BO127" i="36"/>
  <c r="BS127" i="36" s="1"/>
  <c r="CD127" i="36"/>
  <c r="CH127" i="36" s="1"/>
  <c r="BL127" i="36"/>
  <c r="BO29" i="39"/>
  <c r="BS29" i="39" s="1"/>
  <c r="CD29" i="39"/>
  <c r="BT29" i="39"/>
  <c r="BX29" i="39" s="1"/>
  <c r="BL29" i="39"/>
  <c r="DA66" i="39"/>
  <c r="DC66" i="39" s="1"/>
  <c r="CY79" i="39"/>
  <c r="CL110" i="39"/>
  <c r="CP110" i="39" s="1"/>
  <c r="CX151" i="36"/>
  <c r="CZ151" i="36"/>
  <c r="CW151" i="36"/>
  <c r="CR151" i="36"/>
  <c r="CN156" i="36"/>
  <c r="BP174" i="36"/>
  <c r="BP107" i="39"/>
  <c r="BK74" i="39"/>
  <c r="CF173" i="36"/>
  <c r="CG173" i="36" s="1"/>
  <c r="BJ36" i="39"/>
  <c r="BP136" i="36"/>
  <c r="BU152" i="36"/>
  <c r="BY152" i="36"/>
  <c r="BZ57" i="39"/>
  <c r="BQ162" i="36"/>
  <c r="BV162" i="36"/>
  <c r="CM20" i="39"/>
  <c r="CS190" i="36"/>
  <c r="CY190" i="36"/>
  <c r="BY47" i="39"/>
  <c r="CC47" i="39" s="1"/>
  <c r="BU47" i="39"/>
  <c r="BV28" i="39"/>
  <c r="BQ28" i="39"/>
  <c r="BR28" i="39" s="1"/>
  <c r="CM137" i="36"/>
  <c r="BK184" i="36"/>
  <c r="CW17" i="39"/>
  <c r="CR17" i="39"/>
  <c r="CX17" i="39"/>
  <c r="CZ17" i="39"/>
  <c r="CE148" i="36"/>
  <c r="CN12" i="36"/>
  <c r="BT21" i="39"/>
  <c r="BX21" i="39" s="1"/>
  <c r="BL21" i="39"/>
  <c r="BO21" i="39"/>
  <c r="BS21" i="39" s="1"/>
  <c r="BJ16" i="39"/>
  <c r="CM85" i="39"/>
  <c r="CA135" i="36"/>
  <c r="BU19" i="39"/>
  <c r="BY19" i="39"/>
  <c r="BZ115" i="36"/>
  <c r="CQ156" i="36"/>
  <c r="CU156" i="36" s="1"/>
  <c r="BK142" i="36"/>
  <c r="BZ190" i="36"/>
  <c r="CL163" i="36"/>
  <c r="BY18" i="39"/>
  <c r="CC18" i="39" s="1"/>
  <c r="BU18" i="39"/>
  <c r="CS158" i="36"/>
  <c r="CY158" i="36"/>
  <c r="DA137" i="36"/>
  <c r="DC137" i="36" s="1"/>
  <c r="BO111" i="39"/>
  <c r="BL111" i="39"/>
  <c r="BT111" i="39"/>
  <c r="BX111" i="39" s="1"/>
  <c r="BZ92" i="39"/>
  <c r="BZ98" i="36"/>
  <c r="CY83" i="39"/>
  <c r="CS83" i="39"/>
  <c r="BJ12" i="39"/>
  <c r="CA90" i="36"/>
  <c r="CY42" i="39"/>
  <c r="BQ68" i="39"/>
  <c r="BV68" i="39"/>
  <c r="CS122" i="36"/>
  <c r="CY122" i="36"/>
  <c r="BZ68" i="36"/>
  <c r="BP132" i="36"/>
  <c r="CZ114" i="36"/>
  <c r="CR114" i="36"/>
  <c r="CX114" i="36"/>
  <c r="CW114" i="36"/>
  <c r="BK16" i="39"/>
  <c r="CX67" i="36"/>
  <c r="CR67" i="36"/>
  <c r="CZ67" i="36"/>
  <c r="CW67" i="36"/>
  <c r="CL166" i="36"/>
  <c r="BL66" i="39"/>
  <c r="BO66" i="39"/>
  <c r="BS66" i="39" s="1"/>
  <c r="BT66" i="39"/>
  <c r="BX66" i="39" s="1"/>
  <c r="CF156" i="36"/>
  <c r="BZ109" i="36"/>
  <c r="BZ159" i="36"/>
  <c r="CN161" i="36"/>
  <c r="CQ139" i="36"/>
  <c r="CU139" i="36" s="1"/>
  <c r="CE15" i="39"/>
  <c r="BK133" i="36"/>
  <c r="CQ15" i="39"/>
  <c r="CU15" i="39" s="1"/>
  <c r="CX55" i="36"/>
  <c r="CR55" i="36"/>
  <c r="CZ55" i="36"/>
  <c r="CW55" i="36"/>
  <c r="CQ79" i="36"/>
  <c r="CU79" i="36" s="1"/>
  <c r="BQ126" i="36"/>
  <c r="BV126" i="36"/>
  <c r="BZ174" i="36"/>
  <c r="CE113" i="36"/>
  <c r="BZ64" i="36"/>
  <c r="BK108" i="36"/>
  <c r="BM108" i="36" s="1"/>
  <c r="CQ107" i="36"/>
  <c r="CU107" i="36" s="1"/>
  <c r="CM101" i="36"/>
  <c r="CQ51" i="39"/>
  <c r="CU51" i="39" s="1"/>
  <c r="CN120" i="36"/>
  <c r="CE147" i="36"/>
  <c r="CN16" i="39"/>
  <c r="CN174" i="36"/>
  <c r="CN160" i="36"/>
  <c r="CL47" i="39"/>
  <c r="CP47" i="39" s="1"/>
  <c r="BY126" i="36"/>
  <c r="CC126" i="36" s="1"/>
  <c r="BU126" i="36"/>
  <c r="BT58" i="39"/>
  <c r="BX58" i="39" s="1"/>
  <c r="BO58" i="39"/>
  <c r="BS58" i="39" s="1"/>
  <c r="CD58" i="39"/>
  <c r="BL58" i="39"/>
  <c r="CM63" i="39"/>
  <c r="DA185" i="36"/>
  <c r="DC185" i="36" s="1"/>
  <c r="BQ35" i="39"/>
  <c r="BV35" i="39"/>
  <c r="CL147" i="36"/>
  <c r="CP147" i="36" s="1"/>
  <c r="CX93" i="39"/>
  <c r="CW93" i="39"/>
  <c r="CZ93" i="39"/>
  <c r="CL23" i="39"/>
  <c r="CP23" i="39" s="1"/>
  <c r="CL72" i="39"/>
  <c r="CP72" i="39" s="1"/>
  <c r="CA173" i="36"/>
  <c r="BV132" i="36"/>
  <c r="BQ132" i="36"/>
  <c r="BR132" i="36" s="1"/>
  <c r="BY12" i="39"/>
  <c r="CC12" i="39" s="1"/>
  <c r="BU12" i="39"/>
  <c r="CM52" i="39"/>
  <c r="CF29" i="39"/>
  <c r="BK50" i="39"/>
  <c r="CY47" i="39"/>
  <c r="BV24" i="39"/>
  <c r="BQ24" i="39"/>
  <c r="DA168" i="36"/>
  <c r="DC168" i="36" s="1"/>
  <c r="CY164" i="36"/>
  <c r="CS164" i="36"/>
  <c r="BZ161" i="36"/>
  <c r="CE188" i="36"/>
  <c r="BK105" i="39"/>
  <c r="CQ166" i="36"/>
  <c r="DA173" i="36"/>
  <c r="DC173" i="36" s="1"/>
  <c r="CE46" i="39"/>
  <c r="BZ49" i="39"/>
  <c r="CM59" i="39"/>
  <c r="CQ184" i="36"/>
  <c r="CU184" i="36" s="1"/>
  <c r="CZ159" i="36"/>
  <c r="CR159" i="36"/>
  <c r="CW159" i="36"/>
  <c r="CX159" i="36"/>
  <c r="CM117" i="36"/>
  <c r="CY91" i="36"/>
  <c r="CN32" i="39"/>
  <c r="BY53" i="39"/>
  <c r="CC53" i="39" s="1"/>
  <c r="BU53" i="39"/>
  <c r="CS15" i="39"/>
  <c r="CY15" i="39"/>
  <c r="BJ34" i="39"/>
  <c r="BL52" i="39"/>
  <c r="BT52" i="39"/>
  <c r="BO52" i="39"/>
  <c r="BT72" i="39"/>
  <c r="BX72" i="39" s="1"/>
  <c r="BO72" i="39"/>
  <c r="BS72" i="39" s="1"/>
  <c r="BL72" i="39"/>
  <c r="BT48" i="36"/>
  <c r="BX48" i="36" s="1"/>
  <c r="BL48" i="36"/>
  <c r="BO48" i="36"/>
  <c r="BS48" i="36" s="1"/>
  <c r="CM77" i="36"/>
  <c r="BZ37" i="39"/>
  <c r="CX76" i="39"/>
  <c r="CW76" i="39"/>
  <c r="CZ76" i="39"/>
  <c r="CR76" i="39"/>
  <c r="CA22" i="39"/>
  <c r="BZ114" i="36"/>
  <c r="BT102" i="39"/>
  <c r="BX102" i="39" s="1"/>
  <c r="BO102" i="39"/>
  <c r="BS102" i="39" s="1"/>
  <c r="BL102" i="39"/>
  <c r="CL80" i="39"/>
  <c r="CP80" i="39" s="1"/>
  <c r="CA42" i="36"/>
  <c r="CB42" i="36" s="1"/>
  <c r="BZ18" i="39"/>
  <c r="BP145" i="36"/>
  <c r="BZ13" i="39"/>
  <c r="BZ12" i="36"/>
  <c r="BU124" i="36"/>
  <c r="BY124" i="36"/>
  <c r="CC124" i="36" s="1"/>
  <c r="CD146" i="36"/>
  <c r="CH146" i="36" s="1"/>
  <c r="BT146" i="36"/>
  <c r="BX146" i="36" s="1"/>
  <c r="BL146" i="36"/>
  <c r="BO146" i="36"/>
  <c r="BS146" i="36" s="1"/>
  <c r="BQ136" i="36"/>
  <c r="BR136" i="36" s="1"/>
  <c r="BV136" i="36"/>
  <c r="BQ145" i="36"/>
  <c r="BV145" i="36"/>
  <c r="BZ123" i="36"/>
  <c r="CY144" i="36"/>
  <c r="CS144" i="36"/>
  <c r="CD185" i="36"/>
  <c r="CH185" i="36" s="1"/>
  <c r="BL185" i="36"/>
  <c r="BO185" i="36"/>
  <c r="BS185" i="36" s="1"/>
  <c r="BT185" i="36"/>
  <c r="BX185" i="36" s="1"/>
  <c r="BQ35" i="36"/>
  <c r="BV35" i="36"/>
  <c r="BW35" i="36" s="1"/>
  <c r="CA100" i="36"/>
  <c r="CZ136" i="36"/>
  <c r="CX136" i="36"/>
  <c r="CR136" i="36"/>
  <c r="CW136" i="36"/>
  <c r="CN173" i="36"/>
  <c r="CY73" i="39"/>
  <c r="CM94" i="36"/>
  <c r="DA134" i="36"/>
  <c r="DC134" i="36" s="1"/>
  <c r="BY111" i="36"/>
  <c r="CC111" i="36" s="1"/>
  <c r="BU111" i="36"/>
  <c r="CL301" i="27"/>
  <c r="CO301" i="27" s="1"/>
  <c r="CA27" i="36"/>
  <c r="CY128" i="36"/>
  <c r="CS128" i="36"/>
  <c r="CM186" i="36"/>
  <c r="CM80" i="36"/>
  <c r="CS189" i="36"/>
  <c r="CY189" i="36"/>
  <c r="CM12" i="39"/>
  <c r="BL85" i="39"/>
  <c r="BT85" i="39"/>
  <c r="BX85" i="39" s="1"/>
  <c r="BO85" i="39"/>
  <c r="BK47" i="39"/>
  <c r="BO186" i="36"/>
  <c r="BS186" i="36" s="1"/>
  <c r="CD186" i="36"/>
  <c r="CH186" i="36" s="1"/>
  <c r="BT186" i="36"/>
  <c r="BX186" i="36" s="1"/>
  <c r="BL186" i="36"/>
  <c r="CE74" i="39"/>
  <c r="CM100" i="36"/>
  <c r="CF112" i="36"/>
  <c r="CG112" i="36" s="1"/>
  <c r="CQ41" i="39"/>
  <c r="CQ16" i="39"/>
  <c r="CU16" i="39" s="1"/>
  <c r="CM131" i="36"/>
  <c r="BK69" i="39"/>
  <c r="BM69" i="39" s="1"/>
  <c r="BQ137" i="36"/>
  <c r="BV137" i="36"/>
  <c r="BW137" i="36" s="1"/>
  <c r="BT97" i="36"/>
  <c r="BX97" i="36" s="1"/>
  <c r="BL97" i="36"/>
  <c r="BO97" i="36"/>
  <c r="BS97" i="36" s="1"/>
  <c r="BQ76" i="39"/>
  <c r="BV76" i="39"/>
  <c r="BP13" i="39"/>
  <c r="CM82" i="36"/>
  <c r="DA120" i="36"/>
  <c r="DC120" i="36" s="1"/>
  <c r="CN41" i="39"/>
  <c r="BV29" i="39"/>
  <c r="BQ29" i="39"/>
  <c r="CF16" i="39"/>
  <c r="CM135" i="36"/>
  <c r="BQ156" i="36"/>
  <c r="BR156" i="36" s="1"/>
  <c r="BV156" i="36"/>
  <c r="BJ10" i="39"/>
  <c r="BP124" i="36"/>
  <c r="DA26" i="39"/>
  <c r="DC26" i="39" s="1"/>
  <c r="CE183" i="36"/>
  <c r="CF142" i="36"/>
  <c r="DA171" i="36"/>
  <c r="DC171" i="36" s="1"/>
  <c r="BO101" i="39"/>
  <c r="BS101" i="39" s="1"/>
  <c r="BL101" i="39"/>
  <c r="BT101" i="39"/>
  <c r="BX101" i="39" s="1"/>
  <c r="CL13" i="36"/>
  <c r="CA16" i="39"/>
  <c r="BL11" i="36"/>
  <c r="BO11" i="36"/>
  <c r="BS11" i="36" s="1"/>
  <c r="BT11" i="36"/>
  <c r="CA184" i="36"/>
  <c r="BY136" i="36"/>
  <c r="CC136" i="36" s="1"/>
  <c r="BU136" i="36"/>
  <c r="BZ109" i="39"/>
  <c r="CX78" i="39"/>
  <c r="CW78" i="39"/>
  <c r="CZ78" i="39"/>
  <c r="CM102" i="39"/>
  <c r="BV63" i="39"/>
  <c r="BQ63" i="39"/>
  <c r="BZ34" i="39"/>
  <c r="BY112" i="36"/>
  <c r="CC112" i="36" s="1"/>
  <c r="BU112" i="36"/>
  <c r="CQ76" i="39"/>
  <c r="BZ125" i="36"/>
  <c r="CA72" i="39"/>
  <c r="BQ83" i="39"/>
  <c r="BV83" i="39"/>
  <c r="CN110" i="36"/>
  <c r="CO110" i="36" s="1"/>
  <c r="CY108" i="39"/>
  <c r="CA44" i="39"/>
  <c r="BK114" i="39"/>
  <c r="BM114" i="39" s="1"/>
  <c r="DA321" i="27"/>
  <c r="DC321" i="27" s="1"/>
  <c r="CN86" i="36"/>
  <c r="BT187" i="36"/>
  <c r="BW187" i="36" s="1"/>
  <c r="CD187" i="36"/>
  <c r="BL187" i="36"/>
  <c r="BM187" i="36" s="1"/>
  <c r="BO187" i="36"/>
  <c r="BS187" i="36" s="1"/>
  <c r="BY14" i="39"/>
  <c r="CC14" i="39" s="1"/>
  <c r="BU14" i="39"/>
  <c r="CA131" i="36"/>
  <c r="DA54" i="39"/>
  <c r="DC54" i="39" s="1"/>
  <c r="CN68" i="39"/>
  <c r="CL78" i="36"/>
  <c r="CL64" i="39"/>
  <c r="CP64" i="39" s="1"/>
  <c r="CL153" i="36"/>
  <c r="CE133" i="36"/>
  <c r="CA17" i="39"/>
  <c r="CA103" i="36"/>
  <c r="BP185" i="36"/>
  <c r="CM72" i="36"/>
  <c r="BZ80" i="39"/>
  <c r="BP105" i="39"/>
  <c r="BU33" i="36"/>
  <c r="BY33" i="36"/>
  <c r="CB33" i="36" s="1"/>
  <c r="CZ180" i="36"/>
  <c r="CX180" i="36"/>
  <c r="CW180" i="36"/>
  <c r="CR180" i="36"/>
  <c r="DA62" i="39"/>
  <c r="DC62" i="39" s="1"/>
  <c r="BU16" i="39"/>
  <c r="BY16" i="39"/>
  <c r="CC16" i="39" s="1"/>
  <c r="CA18" i="39"/>
  <c r="CB18" i="39" s="1"/>
  <c r="CY65" i="39"/>
  <c r="DA15" i="39"/>
  <c r="DC15" i="39" s="1"/>
  <c r="BP134" i="36"/>
  <c r="BU154" i="36"/>
  <c r="BY154" i="36"/>
  <c r="CC154" i="36" s="1"/>
  <c r="BT19" i="39"/>
  <c r="BO19" i="39"/>
  <c r="BL19" i="39"/>
  <c r="CN14" i="39"/>
  <c r="CX15" i="39"/>
  <c r="CW15" i="39"/>
  <c r="CR15" i="39"/>
  <c r="CZ15" i="39"/>
  <c r="DA135" i="36"/>
  <c r="DC135" i="36" s="1"/>
  <c r="CA137" i="36"/>
  <c r="BO176" i="36"/>
  <c r="BS176" i="36" s="1"/>
  <c r="BL176" i="36"/>
  <c r="CD176" i="36"/>
  <c r="CH176" i="36" s="1"/>
  <c r="BT176" i="36"/>
  <c r="CY141" i="36"/>
  <c r="CS141" i="36"/>
  <c r="BU57" i="39"/>
  <c r="BY57" i="39"/>
  <c r="CM69" i="39"/>
  <c r="BK121" i="36"/>
  <c r="CQ131" i="36"/>
  <c r="CU131" i="36" s="1"/>
  <c r="CF68" i="39"/>
  <c r="CY36" i="39"/>
  <c r="DA43" i="39"/>
  <c r="DC43" i="39" s="1"/>
  <c r="CM176" i="36"/>
  <c r="BK61" i="39"/>
  <c r="BO179" i="36"/>
  <c r="BS179" i="36" s="1"/>
  <c r="BT179" i="36"/>
  <c r="BX179" i="36" s="1"/>
  <c r="CD179" i="36"/>
  <c r="CH179" i="36" s="1"/>
  <c r="BL179" i="36"/>
  <c r="DA188" i="36"/>
  <c r="DC188" i="36" s="1"/>
  <c r="BZ61" i="39"/>
  <c r="DA164" i="36"/>
  <c r="DC164" i="36" s="1"/>
  <c r="CY39" i="39"/>
  <c r="CS39" i="39"/>
  <c r="BK88" i="39"/>
  <c r="BP189" i="36"/>
  <c r="CY139" i="36"/>
  <c r="CS139" i="36"/>
  <c r="CM149" i="36"/>
  <c r="CZ111" i="36"/>
  <c r="CX111" i="36"/>
  <c r="CW111" i="36"/>
  <c r="CR111" i="36"/>
  <c r="BZ16" i="39"/>
  <c r="CQ165" i="36"/>
  <c r="CU165" i="36" s="1"/>
  <c r="BZ93" i="36"/>
  <c r="CL127" i="36"/>
  <c r="CP127" i="36" s="1"/>
  <c r="DA319" i="27"/>
  <c r="DC319" i="27" s="1"/>
  <c r="CM127" i="36"/>
  <c r="CQ114" i="36"/>
  <c r="CT114" i="36" s="1"/>
  <c r="CN70" i="36"/>
  <c r="BZ94" i="39"/>
  <c r="CS178" i="36"/>
  <c r="CY178" i="36"/>
  <c r="BU139" i="36"/>
  <c r="BY139" i="36"/>
  <c r="CC139" i="36" s="1"/>
  <c r="CM81" i="39"/>
  <c r="CX30" i="39"/>
  <c r="CZ30" i="39"/>
  <c r="CW30" i="39"/>
  <c r="CL9" i="36"/>
  <c r="CA101" i="39"/>
  <c r="CZ54" i="39"/>
  <c r="CX54" i="39"/>
  <c r="CW54" i="39"/>
  <c r="CD53" i="39"/>
  <c r="CH53" i="39" s="1"/>
  <c r="BT53" i="39"/>
  <c r="BX53" i="39" s="1"/>
  <c r="BL53" i="39"/>
  <c r="BO53" i="39"/>
  <c r="CF75" i="39"/>
  <c r="CF110" i="36"/>
  <c r="CY119" i="36"/>
  <c r="CS119" i="36"/>
  <c r="BU157" i="36"/>
  <c r="BY157" i="36"/>
  <c r="CC157" i="36" s="1"/>
  <c r="BK29" i="39"/>
  <c r="BZ137" i="36"/>
  <c r="CL160" i="36"/>
  <c r="CO160" i="36" s="1"/>
  <c r="BZ96" i="39"/>
  <c r="BP16" i="36"/>
  <c r="BL91" i="39"/>
  <c r="BO91" i="39"/>
  <c r="BS91" i="39" s="1"/>
  <c r="BT91" i="39"/>
  <c r="BX91" i="39" s="1"/>
  <c r="CL152" i="36"/>
  <c r="CP152" i="36" s="1"/>
  <c r="DA41" i="39"/>
  <c r="DC41" i="39" s="1"/>
  <c r="CN97" i="39"/>
  <c r="BQ103" i="36"/>
  <c r="BV103" i="36"/>
  <c r="BW103" i="36" s="1"/>
  <c r="CL190" i="36"/>
  <c r="CP190" i="36" s="1"/>
  <c r="CZ109" i="39"/>
  <c r="CW109" i="39"/>
  <c r="CX109" i="39"/>
  <c r="DA45" i="39"/>
  <c r="DC45" i="39" s="1"/>
  <c r="CS160" i="36"/>
  <c r="CY160" i="36"/>
  <c r="BY172" i="36"/>
  <c r="CC172" i="36" s="1"/>
  <c r="BU172" i="36"/>
  <c r="BK46" i="39"/>
  <c r="BP25" i="39"/>
  <c r="BY176" i="36"/>
  <c r="CC176" i="36" s="1"/>
  <c r="BU176" i="36"/>
  <c r="DA79" i="39"/>
  <c r="DC79" i="39" s="1"/>
  <c r="CA52" i="39"/>
  <c r="CW129" i="36"/>
  <c r="CX129" i="36"/>
  <c r="CZ129" i="36"/>
  <c r="CR129" i="36"/>
  <c r="BY132" i="36"/>
  <c r="BU132" i="36"/>
  <c r="CA47" i="39"/>
  <c r="CL136" i="36"/>
  <c r="CP136" i="36" s="1"/>
  <c r="CA85" i="36"/>
  <c r="CB85" i="36" s="1"/>
  <c r="CE130" i="36"/>
  <c r="CR138" i="36"/>
  <c r="CW138" i="36"/>
  <c r="CZ138" i="36"/>
  <c r="CX138" i="36"/>
  <c r="CY59" i="39"/>
  <c r="BQ84" i="39"/>
  <c r="BV84" i="39"/>
  <c r="CN38" i="39"/>
  <c r="BY13" i="39"/>
  <c r="CC13" i="39" s="1"/>
  <c r="BU13" i="39"/>
  <c r="BZ86" i="39"/>
  <c r="BK163" i="36"/>
  <c r="CD56" i="39"/>
  <c r="CH56" i="39" s="1"/>
  <c r="BO56" i="39"/>
  <c r="BS56" i="39" s="1"/>
  <c r="BL56" i="39"/>
  <c r="BT56" i="39"/>
  <c r="BX56" i="39" s="1"/>
  <c r="BK99" i="36"/>
  <c r="BZ113" i="39"/>
  <c r="BL143" i="36"/>
  <c r="BO143" i="36"/>
  <c r="CD143" i="36"/>
  <c r="BT143" i="36"/>
  <c r="CL97" i="39"/>
  <c r="CP97" i="39" s="1"/>
  <c r="CY32" i="39"/>
  <c r="BZ144" i="36"/>
  <c r="CD41" i="39"/>
  <c r="BO41" i="39"/>
  <c r="BS41" i="39" s="1"/>
  <c r="BL41" i="39"/>
  <c r="BT41" i="39"/>
  <c r="BX41" i="39" s="1"/>
  <c r="CL167" i="36"/>
  <c r="CA78" i="36"/>
  <c r="CB78" i="36" s="1"/>
  <c r="CZ116" i="36"/>
  <c r="CW116" i="36"/>
  <c r="CX116" i="36"/>
  <c r="BY93" i="36"/>
  <c r="CC93" i="36" s="1"/>
  <c r="BU93" i="36"/>
  <c r="CZ160" i="36"/>
  <c r="CX160" i="36"/>
  <c r="CR160" i="36"/>
  <c r="CW160" i="36"/>
  <c r="BP37" i="39"/>
  <c r="CN47" i="39"/>
  <c r="BQ185" i="36"/>
  <c r="BV185" i="36"/>
  <c r="CN20" i="39"/>
  <c r="CA56" i="39"/>
  <c r="CF141" i="36"/>
  <c r="BZ20" i="39"/>
  <c r="CZ65" i="39"/>
  <c r="CX65" i="39"/>
  <c r="CW65" i="39"/>
  <c r="BQ109" i="36"/>
  <c r="BV109" i="36"/>
  <c r="BZ19" i="39"/>
  <c r="BP179" i="36"/>
  <c r="CZ48" i="39"/>
  <c r="CX48" i="39"/>
  <c r="CW48" i="39"/>
  <c r="BK72" i="39"/>
  <c r="BM72" i="39" s="1"/>
  <c r="CE171" i="36"/>
  <c r="BK64" i="39"/>
  <c r="BJ24" i="39"/>
  <c r="CM84" i="39"/>
  <c r="CA174" i="36"/>
  <c r="CY117" i="36"/>
  <c r="CS117" i="36"/>
  <c r="CM87" i="36"/>
  <c r="BY34" i="36"/>
  <c r="CC34" i="36" s="1"/>
  <c r="BU34" i="36"/>
  <c r="BU84" i="36"/>
  <c r="BY84" i="36"/>
  <c r="CC84" i="36" s="1"/>
  <c r="BK49" i="39"/>
  <c r="CW95" i="39"/>
  <c r="CX95" i="39"/>
  <c r="CZ95" i="39"/>
  <c r="BV158" i="36"/>
  <c r="BQ158" i="36"/>
  <c r="DA111" i="36"/>
  <c r="DC111" i="36" s="1"/>
  <c r="CY79" i="36"/>
  <c r="CS79" i="36"/>
  <c r="CM51" i="39"/>
  <c r="CL47" i="36"/>
  <c r="CP47" i="36" s="1"/>
  <c r="DA70" i="36"/>
  <c r="DC70" i="36" s="1"/>
  <c r="CM133" i="36"/>
  <c r="BZ118" i="36"/>
  <c r="CN167" i="36"/>
  <c r="CL311" i="27"/>
  <c r="CP311" i="27" s="1"/>
  <c r="BV179" i="36"/>
  <c r="BQ179" i="36"/>
  <c r="CN92" i="36"/>
  <c r="BK124" i="36"/>
  <c r="CF18" i="39"/>
  <c r="DA182" i="36"/>
  <c r="DC182" i="36" s="1"/>
  <c r="BP141" i="36"/>
  <c r="BO21" i="36"/>
  <c r="BL21" i="36"/>
  <c r="BT21" i="36"/>
  <c r="BP157" i="36"/>
  <c r="CZ69" i="39"/>
  <c r="CW69" i="39"/>
  <c r="CX69" i="39"/>
  <c r="BZ39" i="39"/>
  <c r="CF56" i="39"/>
  <c r="BV25" i="39"/>
  <c r="BQ25" i="39"/>
  <c r="CF114" i="36"/>
  <c r="BZ153" i="36"/>
  <c r="BJ22" i="39"/>
  <c r="CE158" i="36"/>
  <c r="CZ141" i="36"/>
  <c r="CX141" i="36"/>
  <c r="CW141" i="36"/>
  <c r="CR141" i="36"/>
  <c r="DA10" i="39"/>
  <c r="DC10" i="39" s="1"/>
  <c r="CY48" i="39"/>
  <c r="BZ87" i="39"/>
  <c r="BK58" i="36"/>
  <c r="BM58" i="36" s="1"/>
  <c r="CL63" i="39"/>
  <c r="CP63" i="39" s="1"/>
  <c r="BK72" i="36"/>
  <c r="BM72" i="36" s="1"/>
  <c r="CL14" i="39"/>
  <c r="CP14" i="39" s="1"/>
  <c r="CF17" i="39"/>
  <c r="CS151" i="36"/>
  <c r="CY151" i="36"/>
  <c r="CL73" i="39"/>
  <c r="CP73" i="39" s="1"/>
  <c r="BT147" i="36"/>
  <c r="BX147" i="36" s="1"/>
  <c r="BL147" i="36"/>
  <c r="BO147" i="36"/>
  <c r="BS147" i="36" s="1"/>
  <c r="CD147" i="36"/>
  <c r="CG147" i="36" s="1"/>
  <c r="BP79" i="39"/>
  <c r="BQ33" i="39"/>
  <c r="BV33" i="39"/>
  <c r="BU50" i="39"/>
  <c r="BY50" i="39"/>
  <c r="CC50" i="39" s="1"/>
  <c r="BQ188" i="36"/>
  <c r="BV188" i="36"/>
  <c r="CM143" i="36"/>
  <c r="CZ10" i="39"/>
  <c r="CR10" i="39"/>
  <c r="CW10" i="39"/>
  <c r="CX10" i="39"/>
  <c r="DA113" i="39"/>
  <c r="DC113" i="39" s="1"/>
  <c r="BP181" i="36"/>
  <c r="BL48" i="39"/>
  <c r="BO48" i="39"/>
  <c r="BT48" i="39"/>
  <c r="BX48" i="39" s="1"/>
  <c r="DA36" i="39"/>
  <c r="DC36" i="39" s="1"/>
  <c r="BL84" i="39"/>
  <c r="CD84" i="39"/>
  <c r="CH84" i="39" s="1"/>
  <c r="BT84" i="39"/>
  <c r="BX84" i="39" s="1"/>
  <c r="BO84" i="39"/>
  <c r="BS84" i="39" s="1"/>
  <c r="CQ66" i="36"/>
  <c r="BL65" i="39"/>
  <c r="BT65" i="39"/>
  <c r="BO65" i="39"/>
  <c r="BS65" i="39" s="1"/>
  <c r="CN185" i="36"/>
  <c r="BY122" i="36"/>
  <c r="BU122" i="36"/>
  <c r="CQ117" i="36"/>
  <c r="CU117" i="36" s="1"/>
  <c r="CZ58" i="39"/>
  <c r="CW58" i="39"/>
  <c r="CX58" i="39"/>
  <c r="CR58" i="39"/>
  <c r="BP133" i="36"/>
  <c r="BJ35" i="39"/>
  <c r="CD313" i="27"/>
  <c r="BO313" i="27"/>
  <c r="BS313" i="27" s="1"/>
  <c r="BL313" i="27"/>
  <c r="BT313" i="27"/>
  <c r="BW313" i="27" s="1"/>
  <c r="CA14" i="39"/>
  <c r="BZ327" i="27"/>
  <c r="DA128" i="36"/>
  <c r="DC128" i="36" s="1"/>
  <c r="BT94" i="36"/>
  <c r="BL94" i="36"/>
  <c r="BO94" i="36"/>
  <c r="CE152" i="36"/>
  <c r="BP59" i="39"/>
  <c r="CF185" i="36"/>
  <c r="CQ159" i="36"/>
  <c r="CW57" i="39"/>
  <c r="CZ57" i="39"/>
  <c r="CR57" i="39"/>
  <c r="CX57" i="39"/>
  <c r="CS170" i="36"/>
  <c r="CY170" i="36"/>
  <c r="BV20" i="39"/>
  <c r="BW20" i="39" s="1"/>
  <c r="BQ20" i="39"/>
  <c r="CQ125" i="36"/>
  <c r="CU125" i="36" s="1"/>
  <c r="CQ129" i="36"/>
  <c r="CY114" i="39"/>
  <c r="CR80" i="39"/>
  <c r="CW80" i="39"/>
  <c r="CX80" i="39"/>
  <c r="CZ80" i="39"/>
  <c r="BQ52" i="39"/>
  <c r="BV52" i="39"/>
  <c r="BV84" i="36"/>
  <c r="BQ84" i="36"/>
  <c r="BR84" i="36" s="1"/>
  <c r="CA108" i="39"/>
  <c r="CE265" i="27"/>
  <c r="CN150" i="36"/>
  <c r="BZ24" i="39"/>
  <c r="BZ54" i="39"/>
  <c r="DA61" i="39"/>
  <c r="DC61" i="39" s="1"/>
  <c r="BO153" i="36"/>
  <c r="BR153" i="36" s="1"/>
  <c r="BT153" i="36"/>
  <c r="BW153" i="36" s="1"/>
  <c r="BL153" i="36"/>
  <c r="CD153" i="36"/>
  <c r="CH153" i="36" s="1"/>
  <c r="CF169" i="36"/>
  <c r="CE167" i="36"/>
  <c r="BV95" i="36"/>
  <c r="BQ95" i="36"/>
  <c r="CQ19" i="39"/>
  <c r="CA127" i="36"/>
  <c r="CM151" i="36"/>
  <c r="CN189" i="36"/>
  <c r="BL80" i="36"/>
  <c r="BT80" i="36"/>
  <c r="BX80" i="36" s="1"/>
  <c r="BO80" i="36"/>
  <c r="BS80" i="36" s="1"/>
  <c r="CL145" i="36"/>
  <c r="DA92" i="39"/>
  <c r="DC92" i="39" s="1"/>
  <c r="BK147" i="36"/>
  <c r="BY153" i="36"/>
  <c r="CC153" i="36" s="1"/>
  <c r="BU153" i="36"/>
  <c r="BQ45" i="39"/>
  <c r="BV45" i="39"/>
  <c r="CA29" i="39"/>
  <c r="CE143" i="36"/>
  <c r="DA178" i="36"/>
  <c r="DC178" i="36" s="1"/>
  <c r="CM187" i="36"/>
  <c r="CY56" i="39"/>
  <c r="CS56" i="39"/>
  <c r="CW50" i="39"/>
  <c r="CR50" i="39"/>
  <c r="CZ50" i="39"/>
  <c r="CX50" i="39"/>
  <c r="BV182" i="36"/>
  <c r="BQ182" i="36"/>
  <c r="BU113" i="39"/>
  <c r="BY113" i="39"/>
  <c r="CC113" i="39" s="1"/>
  <c r="CS149" i="36"/>
  <c r="CY149" i="36"/>
  <c r="BU20" i="39"/>
  <c r="BY20" i="39"/>
  <c r="CC20" i="39" s="1"/>
  <c r="CL182" i="36"/>
  <c r="CO182" i="36" s="1"/>
  <c r="BV108" i="39"/>
  <c r="BQ108" i="39"/>
  <c r="BY96" i="39"/>
  <c r="CC96" i="39" s="1"/>
  <c r="BU96" i="39"/>
  <c r="CE38" i="39"/>
  <c r="CS52" i="39"/>
  <c r="CY52" i="39"/>
  <c r="CN142" i="36"/>
  <c r="BZ99" i="39"/>
  <c r="CM125" i="36"/>
  <c r="BK66" i="36"/>
  <c r="BZ27" i="39"/>
  <c r="BK12" i="39"/>
  <c r="BY60" i="39"/>
  <c r="BU60" i="39"/>
  <c r="DA190" i="36"/>
  <c r="DC190" i="36" s="1"/>
  <c r="CL164" i="36"/>
  <c r="BY121" i="36"/>
  <c r="BU121" i="36"/>
  <c r="BU42" i="39"/>
  <c r="BY42" i="39"/>
  <c r="CC42" i="39" s="1"/>
  <c r="CN101" i="36"/>
  <c r="CF133" i="36"/>
  <c r="BV147" i="36"/>
  <c r="BQ147" i="36"/>
  <c r="CQ134" i="36"/>
  <c r="CT134" i="36" s="1"/>
  <c r="CM13" i="39"/>
  <c r="CL24" i="39"/>
  <c r="CF168" i="36"/>
  <c r="CE111" i="36"/>
  <c r="CA179" i="36"/>
  <c r="CM18" i="39"/>
  <c r="BV104" i="36"/>
  <c r="BQ104" i="36"/>
  <c r="BQ155" i="36"/>
  <c r="BR155" i="36" s="1"/>
  <c r="BV155" i="36"/>
  <c r="BW155" i="36" s="1"/>
  <c r="BP187" i="36"/>
  <c r="BL13" i="39"/>
  <c r="CD13" i="39"/>
  <c r="CH13" i="39" s="1"/>
  <c r="BT13" i="39"/>
  <c r="BX13" i="39" s="1"/>
  <c r="BO13" i="39"/>
  <c r="BS13" i="39" s="1"/>
  <c r="BP22" i="39"/>
  <c r="CN169" i="36"/>
  <c r="CY155" i="36"/>
  <c r="CS155" i="36"/>
  <c r="BK146" i="36"/>
  <c r="CL59" i="39"/>
  <c r="CP59" i="39" s="1"/>
  <c r="CY104" i="39"/>
  <c r="BP143" i="36"/>
  <c r="BK66" i="39"/>
  <c r="BO37" i="39"/>
  <c r="CD37" i="39"/>
  <c r="BT37" i="39"/>
  <c r="BX37" i="39" s="1"/>
  <c r="BL37" i="39"/>
  <c r="DA161" i="36"/>
  <c r="DC161" i="36" s="1"/>
  <c r="CE13" i="39"/>
  <c r="BK157" i="36"/>
  <c r="BT113" i="39"/>
  <c r="BX113" i="39" s="1"/>
  <c r="BO113" i="39"/>
  <c r="BS113" i="39" s="1"/>
  <c r="BL113" i="39"/>
  <c r="BP75" i="39"/>
  <c r="CY156" i="36"/>
  <c r="CS156" i="36"/>
  <c r="DA144" i="36"/>
  <c r="DC144" i="36" s="1"/>
  <c r="CS67" i="39"/>
  <c r="CY67" i="39"/>
  <c r="CF11" i="39"/>
  <c r="CR181" i="36"/>
  <c r="CW181" i="36"/>
  <c r="CZ181" i="36"/>
  <c r="CX181" i="36"/>
  <c r="CY28" i="39"/>
  <c r="CY120" i="36"/>
  <c r="CS120" i="36"/>
  <c r="CT120" i="36" s="1"/>
  <c r="CN73" i="39"/>
  <c r="CY43" i="39"/>
  <c r="CA102" i="39"/>
  <c r="DA155" i="36"/>
  <c r="DC155" i="36" s="1"/>
  <c r="BJ11" i="39"/>
  <c r="CL103" i="39"/>
  <c r="CP103" i="39" s="1"/>
  <c r="BY26" i="39"/>
  <c r="CC26" i="39" s="1"/>
  <c r="BU26" i="39"/>
  <c r="CE39" i="39"/>
  <c r="BO40" i="39"/>
  <c r="BS40" i="39" s="1"/>
  <c r="BL40" i="39"/>
  <c r="BT40" i="39"/>
  <c r="BP53" i="39"/>
  <c r="CM24" i="39"/>
  <c r="DA95" i="36"/>
  <c r="DC95" i="36" s="1"/>
  <c r="CM128" i="36"/>
  <c r="CQ179" i="36"/>
  <c r="CU179" i="36" s="1"/>
  <c r="BK145" i="36"/>
  <c r="BZ15" i="39"/>
  <c r="CY161" i="36"/>
  <c r="CS161" i="36"/>
  <c r="BK154" i="36"/>
  <c r="BK23" i="36"/>
  <c r="BM23" i="36" s="1"/>
  <c r="CF182" i="36"/>
  <c r="BL59" i="39"/>
  <c r="BO59" i="39"/>
  <c r="BS59" i="39" s="1"/>
  <c r="BT59" i="39"/>
  <c r="BX59" i="39" s="1"/>
  <c r="BQ101" i="39"/>
  <c r="BV101" i="39"/>
  <c r="CF160" i="36"/>
  <c r="CL77" i="39"/>
  <c r="CP77" i="39" s="1"/>
  <c r="BY67" i="39"/>
  <c r="CC67" i="39" s="1"/>
  <c r="BU67" i="39"/>
  <c r="CD181" i="36"/>
  <c r="CH181" i="36" s="1"/>
  <c r="BL181" i="36"/>
  <c r="BT181" i="36"/>
  <c r="BX181" i="36" s="1"/>
  <c r="BO181" i="36"/>
  <c r="CY125" i="36"/>
  <c r="CS125" i="36"/>
  <c r="CM76" i="36"/>
  <c r="BK118" i="36"/>
  <c r="BP165" i="36"/>
  <c r="BP123" i="36"/>
  <c r="DA25" i="36"/>
  <c r="DC25" i="36" s="1"/>
  <c r="BZ22" i="36"/>
  <c r="BU49" i="36"/>
  <c r="BY49" i="36"/>
  <c r="CC49" i="36" s="1"/>
  <c r="BU118" i="36"/>
  <c r="BY118" i="36"/>
  <c r="CC118" i="36" s="1"/>
  <c r="BV88" i="36"/>
  <c r="BW88" i="36" s="1"/>
  <c r="BQ88" i="36"/>
  <c r="BY95" i="36"/>
  <c r="CC95" i="36" s="1"/>
  <c r="BU95" i="36"/>
  <c r="BU50" i="36"/>
  <c r="BY50" i="36"/>
  <c r="CB50" i="36" s="1"/>
  <c r="CA76" i="39"/>
  <c r="BQ12" i="39"/>
  <c r="BV12" i="39"/>
  <c r="BO36" i="39"/>
  <c r="BT36" i="39"/>
  <c r="BW36" i="39" s="1"/>
  <c r="BL36" i="39"/>
  <c r="BY85" i="39"/>
  <c r="BU85" i="39"/>
  <c r="CA152" i="36"/>
  <c r="CL108" i="36"/>
  <c r="CP108" i="36" s="1"/>
  <c r="CL60" i="39"/>
  <c r="BZ70" i="39"/>
  <c r="CL37" i="39"/>
  <c r="CP37" i="39" s="1"/>
  <c r="BP57" i="39"/>
  <c r="CQ27" i="39"/>
  <c r="CU27" i="39" s="1"/>
  <c r="CQ12" i="39"/>
  <c r="CY45" i="39"/>
  <c r="CS45" i="39"/>
  <c r="BU70" i="39"/>
  <c r="BY70" i="39"/>
  <c r="BQ49" i="39"/>
  <c r="BV49" i="39"/>
  <c r="CN90" i="39"/>
  <c r="BK95" i="39"/>
  <c r="CE163" i="36"/>
  <c r="CN190" i="36"/>
  <c r="CL61" i="36"/>
  <c r="CZ62" i="36"/>
  <c r="CW62" i="36"/>
  <c r="CX62" i="36"/>
  <c r="BY179" i="36"/>
  <c r="BU179" i="36"/>
  <c r="BV140" i="36"/>
  <c r="BQ140" i="36"/>
  <c r="CN27" i="39"/>
  <c r="CW183" i="36"/>
  <c r="CR183" i="36"/>
  <c r="CX183" i="36"/>
  <c r="CZ183" i="36"/>
  <c r="CA113" i="36"/>
  <c r="CA72" i="36"/>
  <c r="CB72" i="36" s="1"/>
  <c r="CR169" i="36"/>
  <c r="CW169" i="36"/>
  <c r="CZ169" i="36"/>
  <c r="CX169" i="36"/>
  <c r="CE56" i="39"/>
  <c r="CF46" i="39"/>
  <c r="CA39" i="39"/>
  <c r="BU56" i="39"/>
  <c r="BY56" i="39"/>
  <c r="CC56" i="39" s="1"/>
  <c r="BL57" i="39"/>
  <c r="CD57" i="39"/>
  <c r="CH57" i="39" s="1"/>
  <c r="BO57" i="39"/>
  <c r="BT57" i="39"/>
  <c r="CL184" i="36"/>
  <c r="CP184" i="36" s="1"/>
  <c r="CF178" i="36"/>
  <c r="BU79" i="39"/>
  <c r="BY79" i="39"/>
  <c r="CC79" i="39" s="1"/>
  <c r="BL69" i="39"/>
  <c r="BT69" i="39"/>
  <c r="BX69" i="39" s="1"/>
  <c r="BO69" i="39"/>
  <c r="BS69" i="39" s="1"/>
  <c r="CA182" i="36"/>
  <c r="BZ149" i="36"/>
  <c r="CW24" i="39"/>
  <c r="CZ24" i="39"/>
  <c r="CR24" i="39"/>
  <c r="CX24" i="39"/>
  <c r="BZ184" i="36"/>
  <c r="CN148" i="36"/>
  <c r="BQ70" i="39"/>
  <c r="BV70" i="39"/>
  <c r="BK48" i="39"/>
  <c r="BP78" i="39"/>
  <c r="BZ79" i="39"/>
  <c r="BY59" i="36"/>
  <c r="CC59" i="36" s="1"/>
  <c r="BU59" i="36"/>
  <c r="CS110" i="36"/>
  <c r="CY110" i="36"/>
  <c r="DA22" i="39"/>
  <c r="DC22" i="39" s="1"/>
  <c r="BK155" i="36"/>
  <c r="CE53" i="39"/>
  <c r="BP51" i="39"/>
  <c r="CZ146" i="36"/>
  <c r="CR146" i="36"/>
  <c r="CX146" i="36"/>
  <c r="CW146" i="36"/>
  <c r="CS38" i="39"/>
  <c r="CT38" i="39" s="1"/>
  <c r="CY38" i="39"/>
  <c r="BU163" i="36"/>
  <c r="BY163" i="36"/>
  <c r="CB163" i="36" s="1"/>
  <c r="BZ182" i="36"/>
  <c r="CQ118" i="36"/>
  <c r="CU118" i="36" s="1"/>
  <c r="CA136" i="36"/>
  <c r="CD16" i="39"/>
  <c r="CH16" i="39" s="1"/>
  <c r="BL16" i="39"/>
  <c r="BO16" i="39"/>
  <c r="BS16" i="39" s="1"/>
  <c r="BT16" i="39"/>
  <c r="BX16" i="39" s="1"/>
  <c r="BK93" i="39"/>
  <c r="CX74" i="39"/>
  <c r="CZ74" i="39"/>
  <c r="CW74" i="39"/>
  <c r="CR74" i="39"/>
  <c r="BK30" i="39"/>
  <c r="CN39" i="39"/>
  <c r="CR137" i="36"/>
  <c r="CW137" i="36"/>
  <c r="CX137" i="36"/>
  <c r="CZ137" i="36"/>
  <c r="BV69" i="39"/>
  <c r="BQ69" i="39"/>
  <c r="CX41" i="36"/>
  <c r="CW41" i="36"/>
  <c r="CZ41" i="36"/>
  <c r="CY136" i="36"/>
  <c r="CS136" i="36"/>
  <c r="BQ160" i="36"/>
  <c r="BV160" i="36"/>
  <c r="CQ64" i="39"/>
  <c r="CU64" i="39" s="1"/>
  <c r="CN46" i="39"/>
  <c r="CO46" i="39" s="1"/>
  <c r="CM89" i="39"/>
  <c r="BL140" i="36"/>
  <c r="CD140" i="36"/>
  <c r="CH140" i="36" s="1"/>
  <c r="BT140" i="36"/>
  <c r="BX140" i="36" s="1"/>
  <c r="BO140" i="36"/>
  <c r="BS140" i="36" s="1"/>
  <c r="BK178" i="36"/>
  <c r="CZ32" i="39"/>
  <c r="CX32" i="39"/>
  <c r="CW32" i="39"/>
  <c r="CY180" i="36"/>
  <c r="CS180" i="36"/>
  <c r="CL74" i="36"/>
  <c r="CF13" i="39"/>
  <c r="CN43" i="39"/>
  <c r="CM94" i="39"/>
  <c r="DA68" i="39"/>
  <c r="DC68" i="39" s="1"/>
  <c r="DA136" i="36"/>
  <c r="DC136" i="36" s="1"/>
  <c r="CX125" i="36"/>
  <c r="CW125" i="36"/>
  <c r="CR125" i="36"/>
  <c r="CZ125" i="36"/>
  <c r="CL185" i="36"/>
  <c r="CP185" i="36" s="1"/>
  <c r="CE10" i="39"/>
  <c r="CE118" i="36"/>
  <c r="BJ19" i="39"/>
  <c r="BP64" i="39"/>
  <c r="BT163" i="36"/>
  <c r="BX163" i="36" s="1"/>
  <c r="CD163" i="36"/>
  <c r="CH163" i="36" s="1"/>
  <c r="BL163" i="36"/>
  <c r="BO163" i="36"/>
  <c r="BS163" i="36" s="1"/>
  <c r="CE182" i="36"/>
  <c r="CX25" i="39"/>
  <c r="CW25" i="39"/>
  <c r="CR25" i="39"/>
  <c r="CZ25" i="39"/>
  <c r="BZ178" i="36"/>
  <c r="BK34" i="39"/>
  <c r="CR135" i="36"/>
  <c r="CX135" i="36"/>
  <c r="CW135" i="36"/>
  <c r="CZ135" i="36"/>
  <c r="CL71" i="39"/>
  <c r="BQ94" i="39"/>
  <c r="BV94" i="39"/>
  <c r="BZ185" i="36"/>
  <c r="DA106" i="39"/>
  <c r="DC106" i="39" s="1"/>
  <c r="BK21" i="39"/>
  <c r="CE161" i="36"/>
  <c r="CS74" i="39"/>
  <c r="CY74" i="39"/>
  <c r="CA46" i="39"/>
  <c r="CY86" i="39"/>
  <c r="DA86" i="39"/>
  <c r="DC86" i="39" s="1"/>
  <c r="BZ33" i="39"/>
  <c r="BK89" i="39"/>
  <c r="CX49" i="39"/>
  <c r="CZ49" i="39"/>
  <c r="CW49" i="39"/>
  <c r="BK179" i="36"/>
  <c r="BO144" i="36"/>
  <c r="CD144" i="36"/>
  <c r="CH144" i="36" s="1"/>
  <c r="BL144" i="36"/>
  <c r="BT144" i="36"/>
  <c r="BX144" i="36" s="1"/>
  <c r="CL103" i="36"/>
  <c r="CP103" i="36" s="1"/>
  <c r="BK17" i="39"/>
  <c r="BY98" i="39"/>
  <c r="BU98" i="39"/>
  <c r="CL188" i="36"/>
  <c r="CP188" i="36" s="1"/>
  <c r="CS25" i="39"/>
  <c r="CY25" i="39"/>
  <c r="BK164" i="36"/>
  <c r="CA188" i="36"/>
  <c r="CW113" i="39"/>
  <c r="CR113" i="39"/>
  <c r="CX113" i="39"/>
  <c r="CZ113" i="39"/>
  <c r="BP92" i="39"/>
  <c r="CL55" i="39"/>
  <c r="CN108" i="39"/>
  <c r="CL72" i="36"/>
  <c r="BZ29" i="39"/>
  <c r="CN113" i="39"/>
  <c r="CL100" i="39"/>
  <c r="CP100" i="39" s="1"/>
  <c r="BQ123" i="36"/>
  <c r="BV123" i="36"/>
  <c r="CA92" i="39"/>
  <c r="CQ154" i="36"/>
  <c r="CU154" i="36" s="1"/>
  <c r="CF171" i="36"/>
  <c r="CG171" i="36" s="1"/>
  <c r="CM120" i="36"/>
  <c r="CW173" i="36"/>
  <c r="CX173" i="36"/>
  <c r="CR173" i="36"/>
  <c r="CZ173" i="36"/>
  <c r="CA51" i="39"/>
  <c r="BQ19" i="39"/>
  <c r="BV19" i="39"/>
  <c r="BQ34" i="39"/>
  <c r="BV34" i="39"/>
  <c r="CX73" i="39"/>
  <c r="CZ73" i="39"/>
  <c r="CW73" i="39"/>
  <c r="BK150" i="36"/>
  <c r="CM136" i="36"/>
  <c r="CM61" i="39"/>
  <c r="BP176" i="36"/>
  <c r="CM173" i="36"/>
  <c r="CL36" i="39"/>
  <c r="CP36" i="39" s="1"/>
  <c r="BV22" i="39"/>
  <c r="BQ22" i="39"/>
  <c r="DA109" i="39"/>
  <c r="DC109" i="39" s="1"/>
  <c r="BK156" i="36"/>
  <c r="CL49" i="39"/>
  <c r="CP49" i="39" s="1"/>
  <c r="CY75" i="39"/>
  <c r="CS75" i="39"/>
  <c r="CL41" i="39"/>
  <c r="CF71" i="39"/>
  <c r="BT178" i="36"/>
  <c r="BL178" i="36"/>
  <c r="CD178" i="36"/>
  <c r="CH178" i="36" s="1"/>
  <c r="BO178" i="36"/>
  <c r="BS178" i="36" s="1"/>
  <c r="DA52" i="39"/>
  <c r="DC52" i="39" s="1"/>
  <c r="DA20" i="39"/>
  <c r="DC20" i="39" s="1"/>
  <c r="DA175" i="36"/>
  <c r="DC175" i="36" s="1"/>
  <c r="CQ178" i="36"/>
  <c r="CL183" i="36"/>
  <c r="CN10" i="36"/>
  <c r="CN114" i="39"/>
  <c r="BU165" i="36"/>
  <c r="BY165" i="36"/>
  <c r="CC165" i="36" s="1"/>
  <c r="CN157" i="36"/>
  <c r="CQ127" i="36"/>
  <c r="CY176" i="36"/>
  <c r="CS176" i="36"/>
  <c r="CL181" i="36"/>
  <c r="CP181" i="36" s="1"/>
  <c r="CX40" i="39"/>
  <c r="CW40" i="39"/>
  <c r="CZ40" i="39"/>
  <c r="CF39" i="39"/>
  <c r="BU173" i="36"/>
  <c r="BY173" i="36"/>
  <c r="BZ110" i="36"/>
  <c r="CN152" i="36"/>
  <c r="CF14" i="39"/>
  <c r="CQ151" i="36"/>
  <c r="CU151" i="36" s="1"/>
  <c r="CF172" i="36"/>
  <c r="CG172" i="36" s="1"/>
  <c r="BY86" i="39"/>
  <c r="CC86" i="39" s="1"/>
  <c r="BU86" i="39"/>
  <c r="CZ60" i="39"/>
  <c r="CX60" i="39"/>
  <c r="CW60" i="39"/>
  <c r="CR60" i="39"/>
  <c r="BU93" i="39"/>
  <c r="BY93" i="39"/>
  <c r="CC93" i="39" s="1"/>
  <c r="CY82" i="39"/>
  <c r="CN54" i="39"/>
  <c r="BJ15" i="39"/>
  <c r="BL103" i="39"/>
  <c r="BO103" i="39"/>
  <c r="BS103" i="39" s="1"/>
  <c r="BT103" i="39"/>
  <c r="BX103" i="39" s="1"/>
  <c r="BP180" i="36"/>
  <c r="CD180" i="36"/>
  <c r="CH180" i="36" s="1"/>
  <c r="BO180" i="36"/>
  <c r="BS180" i="36" s="1"/>
  <c r="BT180" i="36"/>
  <c r="BX180" i="36" s="1"/>
  <c r="BL180" i="36"/>
  <c r="CQ155" i="36"/>
  <c r="CA31" i="39"/>
  <c r="CA23" i="39"/>
  <c r="CN45" i="39"/>
  <c r="BK80" i="39"/>
  <c r="CN37" i="39"/>
  <c r="BP97" i="36"/>
  <c r="CX88" i="39"/>
  <c r="CW88" i="39"/>
  <c r="CZ88" i="39"/>
  <c r="CM110" i="39"/>
  <c r="CE177" i="36"/>
  <c r="BY183" i="36"/>
  <c r="CC183" i="36" s="1"/>
  <c r="BU183" i="36"/>
  <c r="BP55" i="39"/>
  <c r="CL175" i="36"/>
  <c r="BP28" i="39"/>
  <c r="CM60" i="39"/>
  <c r="CA107" i="39"/>
  <c r="CN63" i="39"/>
  <c r="DA14" i="39"/>
  <c r="DC14" i="39" s="1"/>
  <c r="CQ10" i="39"/>
  <c r="CU10" i="39" s="1"/>
  <c r="CM36" i="39"/>
  <c r="CN23" i="39"/>
  <c r="CE168" i="36"/>
  <c r="BP94" i="36"/>
  <c r="CN101" i="39"/>
  <c r="CL177" i="36"/>
  <c r="CP177" i="36" s="1"/>
  <c r="CY57" i="39"/>
  <c r="CS57" i="39"/>
  <c r="CY105" i="39"/>
  <c r="BK186" i="36"/>
  <c r="CN99" i="36"/>
  <c r="CA20" i="39"/>
  <c r="BU81" i="36"/>
  <c r="BY81" i="36"/>
  <c r="CM54" i="39"/>
  <c r="CQ80" i="39"/>
  <c r="CU80" i="39" s="1"/>
  <c r="DA179" i="36"/>
  <c r="DC179" i="36" s="1"/>
  <c r="CM30" i="39"/>
  <c r="CF25" i="39"/>
  <c r="CG25" i="39" s="1"/>
  <c r="CY16" i="39"/>
  <c r="CS16" i="39"/>
  <c r="DA123" i="36"/>
  <c r="DC123" i="36" s="1"/>
  <c r="CQ29" i="39"/>
  <c r="CA105" i="39"/>
  <c r="BV154" i="36"/>
  <c r="BQ154" i="36"/>
  <c r="CD157" i="36"/>
  <c r="CH157" i="36" s="1"/>
  <c r="BO157" i="36"/>
  <c r="BT157" i="36"/>
  <c r="BW157" i="36" s="1"/>
  <c r="BL157" i="36"/>
  <c r="BL94" i="39"/>
  <c r="BT94" i="39"/>
  <c r="BX94" i="39" s="1"/>
  <c r="BO94" i="39"/>
  <c r="BS94" i="39" s="1"/>
  <c r="CN24" i="39"/>
  <c r="BT188" i="36"/>
  <c r="BL188" i="36"/>
  <c r="CD188" i="36"/>
  <c r="CH188" i="36" s="1"/>
  <c r="BO188" i="36"/>
  <c r="BP43" i="39"/>
  <c r="CM93" i="39"/>
  <c r="CA99" i="36"/>
  <c r="CS168" i="36"/>
  <c r="CY168" i="36"/>
  <c r="DA46" i="39"/>
  <c r="DC46" i="39" s="1"/>
  <c r="BK25" i="39"/>
  <c r="CQ26" i="39"/>
  <c r="CU26" i="39" s="1"/>
  <c r="BY190" i="36"/>
  <c r="CB190" i="36" s="1"/>
  <c r="BU190" i="36"/>
  <c r="CS140" i="36"/>
  <c r="CT140" i="36" s="1"/>
  <c r="CY140" i="36"/>
  <c r="CY72" i="39"/>
  <c r="BZ157" i="36"/>
  <c r="CN179" i="36"/>
  <c r="CO179" i="36" s="1"/>
  <c r="BU77" i="39"/>
  <c r="BY77" i="39"/>
  <c r="CC77" i="39" s="1"/>
  <c r="CQ181" i="36"/>
  <c r="CT181" i="36" s="1"/>
  <c r="BP76" i="39"/>
  <c r="BZ107" i="39"/>
  <c r="BK92" i="39"/>
  <c r="BY107" i="39"/>
  <c r="CC107" i="39" s="1"/>
  <c r="BU107" i="39"/>
  <c r="BK51" i="39"/>
  <c r="CM77" i="39"/>
  <c r="CD148" i="36"/>
  <c r="CH148" i="36" s="1"/>
  <c r="BL148" i="36"/>
  <c r="BM148" i="36" s="1"/>
  <c r="BT148" i="36"/>
  <c r="BX148" i="36" s="1"/>
  <c r="BO148" i="36"/>
  <c r="BS148" i="36" s="1"/>
  <c r="BU51" i="39"/>
  <c r="BY51" i="39"/>
  <c r="CC51" i="39" s="1"/>
  <c r="CS50" i="39"/>
  <c r="CY50" i="39"/>
  <c r="CL34" i="39"/>
  <c r="BL87" i="39"/>
  <c r="BT87" i="39"/>
  <c r="BO87" i="39"/>
  <c r="BS87" i="39" s="1"/>
  <c r="CE162" i="36"/>
  <c r="BK175" i="36"/>
  <c r="BM175" i="36" s="1"/>
  <c r="BP178" i="36"/>
  <c r="CL35" i="39"/>
  <c r="CP35" i="39" s="1"/>
  <c r="BU112" i="39"/>
  <c r="BY112" i="39"/>
  <c r="CM100" i="39"/>
  <c r="CM17" i="39"/>
  <c r="CE179" i="36"/>
  <c r="BZ51" i="39"/>
  <c r="BP35" i="36"/>
  <c r="CN164" i="36"/>
  <c r="CL98" i="39"/>
  <c r="CP98" i="39" s="1"/>
  <c r="CM175" i="36"/>
  <c r="BL114" i="39"/>
  <c r="BT114" i="39"/>
  <c r="BX114" i="39" s="1"/>
  <c r="BO114" i="39"/>
  <c r="BS114" i="39" s="1"/>
  <c r="BP128" i="36"/>
  <c r="CL10" i="39"/>
  <c r="CP10" i="39" s="1"/>
  <c r="BL96" i="39"/>
  <c r="BO96" i="39"/>
  <c r="BT96" i="39"/>
  <c r="BY61" i="39"/>
  <c r="BU61" i="39"/>
  <c r="CL102" i="39"/>
  <c r="CP102" i="39" s="1"/>
  <c r="BU58" i="39"/>
  <c r="BY58" i="39"/>
  <c r="CC58" i="39" s="1"/>
  <c r="CE27" i="39"/>
  <c r="DA100" i="39"/>
  <c r="DC100" i="39" s="1"/>
  <c r="CS188" i="36"/>
  <c r="CY188" i="36"/>
  <c r="CY49" i="39"/>
  <c r="BP169" i="36"/>
  <c r="CL85" i="36"/>
  <c r="CO85" i="36" s="1"/>
  <c r="CY44" i="39"/>
  <c r="BO113" i="36"/>
  <c r="BS113" i="36" s="1"/>
  <c r="BL113" i="36"/>
  <c r="CD113" i="36"/>
  <c r="CH113" i="36" s="1"/>
  <c r="BT113" i="36"/>
  <c r="BX113" i="36" s="1"/>
  <c r="BK86" i="39"/>
  <c r="DA85" i="39"/>
  <c r="DC85" i="39" s="1"/>
  <c r="BV125" i="36"/>
  <c r="BQ125" i="36"/>
  <c r="BK13" i="39"/>
  <c r="BK83" i="39"/>
  <c r="BK76" i="39"/>
  <c r="BY37" i="39"/>
  <c r="BU37" i="39"/>
  <c r="CZ91" i="39"/>
  <c r="CW91" i="39"/>
  <c r="CX91" i="39"/>
  <c r="CF23" i="39"/>
  <c r="CG23" i="39" s="1"/>
  <c r="BZ84" i="39"/>
  <c r="BK181" i="36"/>
  <c r="BK62" i="39"/>
  <c r="BM62" i="39" s="1"/>
  <c r="CE170" i="36"/>
  <c r="BY52" i="39"/>
  <c r="BU52" i="39"/>
  <c r="CQ53" i="39"/>
  <c r="CE68" i="39"/>
  <c r="CW172" i="36"/>
  <c r="CX172" i="36"/>
  <c r="CR172" i="36"/>
  <c r="CZ172" i="36"/>
  <c r="CL259" i="27"/>
  <c r="CP259" i="27" s="1"/>
  <c r="BL23" i="39"/>
  <c r="BT23" i="39"/>
  <c r="BO23" i="39"/>
  <c r="CN34" i="39"/>
  <c r="CQ137" i="36"/>
  <c r="CU137" i="36" s="1"/>
  <c r="CN153" i="36"/>
  <c r="DA13" i="39"/>
  <c r="DC13" i="39" s="1"/>
  <c r="CA77" i="39"/>
  <c r="DA23" i="39"/>
  <c r="DC23" i="39" s="1"/>
  <c r="CQ52" i="39"/>
  <c r="CU52" i="39" s="1"/>
  <c r="BY142" i="36"/>
  <c r="CC142" i="36" s="1"/>
  <c r="BU142" i="36"/>
  <c r="BK59" i="39"/>
  <c r="BM59" i="39" s="1"/>
  <c r="CA178" i="36"/>
  <c r="CA74" i="39"/>
  <c r="BK40" i="39"/>
  <c r="BM40" i="39" s="1"/>
  <c r="CA49" i="39"/>
  <c r="CY63" i="39"/>
  <c r="CS63" i="39"/>
  <c r="BP84" i="39"/>
  <c r="CA81" i="39"/>
  <c r="BK85" i="39"/>
  <c r="BV81" i="39"/>
  <c r="BQ81" i="39"/>
  <c r="BT60" i="39"/>
  <c r="BX60" i="39" s="1"/>
  <c r="BO60" i="39"/>
  <c r="BS60" i="39" s="1"/>
  <c r="CD60" i="39"/>
  <c r="BL60" i="39"/>
  <c r="BV91" i="39"/>
  <c r="BQ91" i="39"/>
  <c r="CL174" i="36"/>
  <c r="CP174" i="36" s="1"/>
  <c r="CM124" i="36"/>
  <c r="CN79" i="39"/>
  <c r="BP44" i="39"/>
  <c r="CM75" i="39"/>
  <c r="CM16" i="39"/>
  <c r="CW79" i="39"/>
  <c r="CX79" i="39"/>
  <c r="CZ79" i="39"/>
  <c r="CF24" i="39"/>
  <c r="CA19" i="39"/>
  <c r="CL61" i="39"/>
  <c r="BZ84" i="36"/>
  <c r="CY99" i="39"/>
  <c r="CL11" i="39"/>
  <c r="BZ98" i="39"/>
  <c r="BQ51" i="39"/>
  <c r="BV51" i="39"/>
  <c r="CA65" i="39"/>
  <c r="CL25" i="39"/>
  <c r="CP25" i="39" s="1"/>
  <c r="BP63" i="39"/>
  <c r="CZ92" i="39"/>
  <c r="CX92" i="39"/>
  <c r="CW92" i="39"/>
  <c r="BT26" i="39"/>
  <c r="BX26" i="39" s="1"/>
  <c r="BL26" i="39"/>
  <c r="CD26" i="39"/>
  <c r="CH26" i="39" s="1"/>
  <c r="BO26" i="39"/>
  <c r="BS26" i="39" s="1"/>
  <c r="BU68" i="39"/>
  <c r="BY68" i="39"/>
  <c r="CC68" i="39" s="1"/>
  <c r="CS51" i="39"/>
  <c r="CY51" i="39"/>
  <c r="CL187" i="36"/>
  <c r="CP187" i="36" s="1"/>
  <c r="CS14" i="39"/>
  <c r="CY14" i="39"/>
  <c r="BZ164" i="36"/>
  <c r="CA61" i="39"/>
  <c r="BZ68" i="39"/>
  <c r="BQ79" i="39"/>
  <c r="BV79" i="39"/>
  <c r="CY19" i="39"/>
  <c r="CS19" i="39"/>
  <c r="BO61" i="39"/>
  <c r="BL61" i="39"/>
  <c r="BT61" i="39"/>
  <c r="BX61" i="39" s="1"/>
  <c r="DA110" i="36"/>
  <c r="DC110" i="36" s="1"/>
  <c r="BP23" i="39"/>
  <c r="CW108" i="39"/>
  <c r="CX108" i="39"/>
  <c r="CZ108" i="39"/>
  <c r="CM82" i="39"/>
  <c r="CY60" i="39"/>
  <c r="CS60" i="39"/>
  <c r="DA167" i="36"/>
  <c r="DC167" i="36" s="1"/>
  <c r="CL109" i="39"/>
  <c r="CP109" i="39" s="1"/>
  <c r="BV183" i="36"/>
  <c r="BQ183" i="36"/>
  <c r="DA59" i="39"/>
  <c r="DC59" i="39" s="1"/>
  <c r="CM106" i="39"/>
  <c r="CA36" i="39"/>
  <c r="BK97" i="39"/>
  <c r="CZ75" i="39"/>
  <c r="CX75" i="39"/>
  <c r="CR75" i="39"/>
  <c r="CW75" i="39"/>
  <c r="CM104" i="36"/>
  <c r="CE17" i="39"/>
  <c r="CN180" i="36"/>
  <c r="CR19" i="39"/>
  <c r="CZ19" i="39"/>
  <c r="CX19" i="39"/>
  <c r="CW19" i="39"/>
  <c r="CA114" i="39"/>
  <c r="BU106" i="36"/>
  <c r="BY106" i="36"/>
  <c r="CC106" i="36" s="1"/>
  <c r="CE173" i="36"/>
  <c r="CY179" i="36"/>
  <c r="CS179" i="36"/>
  <c r="BU62" i="39"/>
  <c r="BY62" i="39"/>
  <c r="CA166" i="36"/>
  <c r="CA87" i="39"/>
  <c r="BP24" i="39"/>
  <c r="DA48" i="39"/>
  <c r="DC48" i="39" s="1"/>
  <c r="BK160" i="36"/>
  <c r="CE164" i="36"/>
  <c r="CM181" i="36"/>
  <c r="CQ185" i="36"/>
  <c r="CU185" i="36" s="1"/>
  <c r="CM98" i="39"/>
  <c r="DA51" i="39"/>
  <c r="DC51" i="39" s="1"/>
  <c r="CD162" i="36"/>
  <c r="CH162" i="36" s="1"/>
  <c r="BT162" i="36"/>
  <c r="BX162" i="36" s="1"/>
  <c r="BO162" i="36"/>
  <c r="BL162" i="36"/>
  <c r="CL168" i="36"/>
  <c r="CP168" i="36" s="1"/>
  <c r="BP108" i="39"/>
  <c r="CM76" i="39"/>
  <c r="BL160" i="36"/>
  <c r="BT160" i="36"/>
  <c r="BX160" i="36" s="1"/>
  <c r="BO160" i="36"/>
  <c r="BS160" i="36" s="1"/>
  <c r="CD160" i="36"/>
  <c r="CH160" i="36" s="1"/>
  <c r="CL150" i="36"/>
  <c r="CP150" i="36" s="1"/>
  <c r="BU98" i="36"/>
  <c r="BY98" i="36"/>
  <c r="CC98" i="36" s="1"/>
  <c r="BZ103" i="39"/>
  <c r="CM26" i="39"/>
  <c r="BY28" i="39"/>
  <c r="CB28" i="39" s="1"/>
  <c r="BU28" i="39"/>
  <c r="CM37" i="39"/>
  <c r="CL99" i="39"/>
  <c r="CP99" i="39" s="1"/>
  <c r="CW119" i="36"/>
  <c r="CX119" i="36"/>
  <c r="CZ119" i="36"/>
  <c r="CR119" i="36"/>
  <c r="BU15" i="39"/>
  <c r="BY15" i="39"/>
  <c r="CC15" i="39" s="1"/>
  <c r="BP95" i="39"/>
  <c r="CF15" i="39"/>
  <c r="CG15" i="39" s="1"/>
  <c r="BK90" i="39"/>
  <c r="BK37" i="39"/>
  <c r="BP19" i="39"/>
  <c r="CM90" i="39"/>
  <c r="CY112" i="39"/>
  <c r="BK43" i="39"/>
  <c r="CF157" i="36"/>
  <c r="CN102" i="39"/>
  <c r="CN74" i="39"/>
  <c r="CN124" i="36"/>
  <c r="CO124" i="36" s="1"/>
  <c r="CM103" i="39"/>
  <c r="CN17" i="39"/>
  <c r="BV170" i="36"/>
  <c r="BQ170" i="36"/>
  <c r="CA187" i="36"/>
  <c r="BK168" i="36"/>
  <c r="BK76" i="36"/>
  <c r="BZ154" i="36"/>
  <c r="DA150" i="36"/>
  <c r="DC150" i="36" s="1"/>
  <c r="CN48" i="39"/>
  <c r="DA90" i="36"/>
  <c r="DC90" i="36" s="1"/>
  <c r="CQ23" i="39"/>
  <c r="CF180" i="36"/>
  <c r="BL123" i="36"/>
  <c r="BM123" i="36" s="1"/>
  <c r="BT123" i="36"/>
  <c r="BO123" i="36"/>
  <c r="CD123" i="36"/>
  <c r="CH123" i="36" s="1"/>
  <c r="CX71" i="39"/>
  <c r="CR71" i="39"/>
  <c r="CZ71" i="39"/>
  <c r="CW71" i="39"/>
  <c r="BJ29" i="39"/>
  <c r="CA102" i="36"/>
  <c r="BZ28" i="39"/>
  <c r="CA48" i="39"/>
  <c r="DA78" i="39"/>
  <c r="DC78" i="39" s="1"/>
  <c r="BZ89" i="39"/>
  <c r="CL88" i="39"/>
  <c r="CD133" i="36"/>
  <c r="CH133" i="36" s="1"/>
  <c r="BL133" i="36"/>
  <c r="BO133" i="36"/>
  <c r="BT133" i="36"/>
  <c r="CQ88" i="36"/>
  <c r="CU88" i="36" s="1"/>
  <c r="CL78" i="39"/>
  <c r="CP78" i="39" s="1"/>
  <c r="CX34" i="39"/>
  <c r="CZ34" i="39"/>
  <c r="CW34" i="39"/>
  <c r="BL11" i="39"/>
  <c r="BT11" i="39"/>
  <c r="CD11" i="39"/>
  <c r="BO11" i="39"/>
  <c r="BS11" i="39" s="1"/>
  <c r="BZ106" i="39"/>
  <c r="BU39" i="39"/>
  <c r="BY39" i="39"/>
  <c r="CR175" i="36"/>
  <c r="CX175" i="36"/>
  <c r="CZ175" i="36"/>
  <c r="CW175" i="36"/>
  <c r="BK162" i="36"/>
  <c r="BZ165" i="36"/>
  <c r="CA168" i="36"/>
  <c r="BK73" i="39"/>
  <c r="BP137" i="36"/>
  <c r="CF165" i="36"/>
  <c r="CX26" i="39"/>
  <c r="CR26" i="39"/>
  <c r="CZ26" i="39"/>
  <c r="CW26" i="39"/>
  <c r="CQ189" i="36"/>
  <c r="CU189" i="36" s="1"/>
  <c r="BK35" i="39"/>
  <c r="CN30" i="39"/>
  <c r="BV58" i="39"/>
  <c r="BQ58" i="39"/>
  <c r="DA44" i="36"/>
  <c r="DC44" i="36" s="1"/>
  <c r="DA75" i="39"/>
  <c r="DC75" i="39" s="1"/>
  <c r="BJ37" i="39"/>
  <c r="CE141" i="36"/>
  <c r="DA33" i="39"/>
  <c r="DC33" i="39" s="1"/>
  <c r="CN83" i="36"/>
  <c r="CO83" i="36" s="1"/>
  <c r="CL114" i="39"/>
  <c r="CP114" i="39" s="1"/>
  <c r="BQ64" i="39"/>
  <c r="BV64" i="39"/>
  <c r="CM107" i="39"/>
  <c r="BZ12" i="39"/>
  <c r="CM44" i="39"/>
  <c r="CX89" i="39"/>
  <c r="CW89" i="39"/>
  <c r="CZ89" i="39"/>
  <c r="CN96" i="39"/>
  <c r="BV189" i="36"/>
  <c r="BW189" i="36" s="1"/>
  <c r="BQ189" i="36"/>
  <c r="BV26" i="39"/>
  <c r="BQ26" i="39"/>
  <c r="CL154" i="36"/>
  <c r="CM79" i="39"/>
  <c r="CM55" i="39"/>
  <c r="BZ81" i="39"/>
  <c r="BP88" i="39"/>
  <c r="BV151" i="36"/>
  <c r="BQ151" i="36"/>
  <c r="BO159" i="36"/>
  <c r="BS159" i="36" s="1"/>
  <c r="BL159" i="36"/>
  <c r="CD159" i="36"/>
  <c r="CH159" i="36" s="1"/>
  <c r="BT159" i="36"/>
  <c r="BX159" i="36" s="1"/>
  <c r="BK79" i="39"/>
  <c r="DA19" i="39"/>
  <c r="DC19" i="39" s="1"/>
  <c r="CZ21" i="39"/>
  <c r="CR21" i="39"/>
  <c r="CW21" i="39"/>
  <c r="CX21" i="39"/>
  <c r="CQ71" i="39"/>
  <c r="CU71" i="39" s="1"/>
  <c r="BK56" i="39"/>
  <c r="CE169" i="36"/>
  <c r="CZ85" i="36"/>
  <c r="CW85" i="36"/>
  <c r="CR85" i="36"/>
  <c r="CX85" i="36"/>
  <c r="CA30" i="39"/>
  <c r="BK78" i="36"/>
  <c r="BM78" i="36" s="1"/>
  <c r="CN143" i="36"/>
  <c r="CO143" i="36" s="1"/>
  <c r="BP16" i="39"/>
  <c r="CE160" i="36"/>
  <c r="BQ181" i="36"/>
  <c r="BV181" i="36"/>
  <c r="CM50" i="39"/>
  <c r="BP17" i="39"/>
  <c r="DA97" i="39"/>
  <c r="DC97" i="39" s="1"/>
  <c r="BU72" i="39"/>
  <c r="BY72" i="39"/>
  <c r="CC72" i="39" s="1"/>
  <c r="BL49" i="39"/>
  <c r="BT49" i="39"/>
  <c r="BX49" i="39" s="1"/>
  <c r="BO49" i="39"/>
  <c r="BS49" i="39" s="1"/>
  <c r="CF143" i="36"/>
  <c r="BY41" i="39"/>
  <c r="BU41" i="39"/>
  <c r="CZ18" i="39"/>
  <c r="CR18" i="39"/>
  <c r="CX18" i="39"/>
  <c r="CW18" i="39"/>
  <c r="CL169" i="36"/>
  <c r="CR139" i="36"/>
  <c r="CZ139" i="36"/>
  <c r="CX139" i="36"/>
  <c r="CW139" i="36"/>
  <c r="CD169" i="36"/>
  <c r="CH169" i="36" s="1"/>
  <c r="BL169" i="36"/>
  <c r="BT169" i="36"/>
  <c r="BX169" i="36" s="1"/>
  <c r="BO169" i="36"/>
  <c r="BS169" i="36" s="1"/>
  <c r="CA159" i="36"/>
  <c r="DA40" i="39"/>
  <c r="DC40" i="39" s="1"/>
  <c r="CN33" i="39"/>
  <c r="DA156" i="36"/>
  <c r="DC156" i="36" s="1"/>
  <c r="CL108" i="39"/>
  <c r="CP108" i="39" s="1"/>
  <c r="CA63" i="39"/>
  <c r="BZ111" i="39"/>
  <c r="CM46" i="39"/>
  <c r="BP34" i="39"/>
  <c r="CW105" i="39"/>
  <c r="CX105" i="39"/>
  <c r="CZ105" i="39"/>
  <c r="BP106" i="39"/>
  <c r="BL100" i="39"/>
  <c r="BT100" i="39"/>
  <c r="BX100" i="39" s="1"/>
  <c r="BO100" i="39"/>
  <c r="BS100" i="39" s="1"/>
  <c r="BV16" i="39"/>
  <c r="BQ16" i="39"/>
  <c r="BP138" i="36"/>
  <c r="CX42" i="39"/>
  <c r="CZ42" i="39"/>
  <c r="CW42" i="39"/>
  <c r="BT67" i="39"/>
  <c r="BO67" i="39"/>
  <c r="CD67" i="39"/>
  <c r="BL67" i="39"/>
  <c r="CE58" i="39"/>
  <c r="BP45" i="39"/>
  <c r="CF138" i="36"/>
  <c r="CE18" i="39"/>
  <c r="CW20" i="39"/>
  <c r="CR20" i="39"/>
  <c r="CZ20" i="39"/>
  <c r="CX20" i="39"/>
  <c r="CF162" i="36"/>
  <c r="CM188" i="36"/>
  <c r="BZ116" i="36"/>
  <c r="BK169" i="36"/>
  <c r="BK44" i="39"/>
  <c r="BP96" i="39"/>
  <c r="CL43" i="39"/>
  <c r="CQ169" i="36"/>
  <c r="BQ65" i="39"/>
  <c r="BV65" i="39"/>
  <c r="BP148" i="36"/>
  <c r="CA27" i="39"/>
  <c r="CM61" i="36"/>
  <c r="BZ32" i="39"/>
  <c r="CM185" i="36"/>
  <c r="CL180" i="36"/>
  <c r="CP180" i="36" s="1"/>
  <c r="BU187" i="36"/>
  <c r="BY187" i="36"/>
  <c r="CC187" i="36" s="1"/>
  <c r="DA126" i="36"/>
  <c r="DC126" i="36" s="1"/>
  <c r="CY175" i="36"/>
  <c r="CS175" i="36"/>
  <c r="CX33" i="39"/>
  <c r="CW33" i="39"/>
  <c r="CZ33" i="39"/>
  <c r="CM165" i="36"/>
  <c r="BY111" i="39"/>
  <c r="BU111" i="39"/>
  <c r="BL47" i="39"/>
  <c r="BO47" i="39"/>
  <c r="BT47" i="39"/>
  <c r="BX47" i="39" s="1"/>
  <c r="CY100" i="39"/>
  <c r="CA113" i="39"/>
  <c r="BL30" i="39"/>
  <c r="BO30" i="39"/>
  <c r="BS30" i="39" s="1"/>
  <c r="BT30" i="39"/>
  <c r="BX30" i="39" s="1"/>
  <c r="BY84" i="39"/>
  <c r="CC84" i="39" s="1"/>
  <c r="BU84" i="39"/>
  <c r="BY91" i="39"/>
  <c r="CC91" i="39" s="1"/>
  <c r="BU91" i="39"/>
  <c r="BJ28" i="39"/>
  <c r="CL144" i="36"/>
  <c r="CP144" i="36" s="1"/>
  <c r="BP142" i="36"/>
  <c r="BY188" i="36"/>
  <c r="CC188" i="36" s="1"/>
  <c r="BU188" i="36"/>
  <c r="BQ40" i="39"/>
  <c r="BV40" i="39"/>
  <c r="BP159" i="36"/>
  <c r="CN26" i="39"/>
  <c r="CW152" i="36"/>
  <c r="CZ152" i="36"/>
  <c r="CR152" i="36"/>
  <c r="CX152" i="36"/>
  <c r="BL92" i="39"/>
  <c r="BT92" i="39"/>
  <c r="BX92" i="39" s="1"/>
  <c r="BO92" i="39"/>
  <c r="BS92" i="39" s="1"/>
  <c r="CA109" i="39"/>
  <c r="DA142" i="36"/>
  <c r="DC142" i="36" s="1"/>
  <c r="BZ181" i="36"/>
  <c r="BU184" i="36"/>
  <c r="BY184" i="36"/>
  <c r="CC184" i="36" s="1"/>
  <c r="CM158" i="36"/>
  <c r="CQ63" i="39"/>
  <c r="CU63" i="39" s="1"/>
  <c r="CL57" i="39"/>
  <c r="CP57" i="39" s="1"/>
  <c r="BU186" i="36"/>
  <c r="BY186" i="36"/>
  <c r="CC186" i="36" s="1"/>
  <c r="CM71" i="39"/>
  <c r="DA41" i="36"/>
  <c r="DC41" i="36" s="1"/>
  <c r="BU103" i="39"/>
  <c r="BY103" i="39"/>
  <c r="CA84" i="39"/>
  <c r="BY82" i="39"/>
  <c r="CC82" i="39" s="1"/>
  <c r="BU82" i="39"/>
  <c r="BT165" i="36"/>
  <c r="BX165" i="36" s="1"/>
  <c r="BL165" i="36"/>
  <c r="CD165" i="36"/>
  <c r="CH165" i="36" s="1"/>
  <c r="BO165" i="36"/>
  <c r="BS165" i="36" s="1"/>
  <c r="CN84" i="39"/>
  <c r="CN55" i="39"/>
  <c r="DA94" i="39"/>
  <c r="DC94" i="39" s="1"/>
  <c r="CM47" i="39"/>
  <c r="BZ26" i="39"/>
  <c r="CA62" i="39"/>
  <c r="CY101" i="39"/>
  <c r="CY55" i="39"/>
  <c r="BY175" i="36"/>
  <c r="CB175" i="36" s="1"/>
  <c r="BU175" i="36"/>
  <c r="CA24" i="39"/>
  <c r="BP35" i="39"/>
  <c r="CM31" i="39"/>
  <c r="BZ73" i="39"/>
  <c r="BZ91" i="39"/>
  <c r="CF130" i="36"/>
  <c r="BU67" i="36"/>
  <c r="BY67" i="36"/>
  <c r="CC67" i="36" s="1"/>
  <c r="CE172" i="36"/>
  <c r="BP27" i="39"/>
  <c r="BL112" i="39"/>
  <c r="BT112" i="39"/>
  <c r="BX112" i="39" s="1"/>
  <c r="BO112" i="39"/>
  <c r="BS112" i="39" s="1"/>
  <c r="CL178" i="36"/>
  <c r="CP178" i="36" s="1"/>
  <c r="BK81" i="39"/>
  <c r="CM184" i="36"/>
  <c r="BU73" i="39"/>
  <c r="BY73" i="39"/>
  <c r="CC73" i="39" s="1"/>
  <c r="DA92" i="36"/>
  <c r="DC92" i="36" s="1"/>
  <c r="BZ90" i="39"/>
  <c r="BP89" i="39"/>
  <c r="CZ37" i="39"/>
  <c r="CW37" i="39"/>
  <c r="CX37" i="39"/>
  <c r="CR37" i="39"/>
  <c r="DA77" i="36"/>
  <c r="DC77" i="36" s="1"/>
  <c r="BQ37" i="39"/>
  <c r="BV37" i="39"/>
  <c r="CN103" i="39"/>
  <c r="CR184" i="36"/>
  <c r="CZ184" i="36"/>
  <c r="CW184" i="36"/>
  <c r="CX184" i="36"/>
  <c r="BP104" i="39"/>
  <c r="BP98" i="39"/>
  <c r="CE11" i="39"/>
  <c r="BL44" i="36"/>
  <c r="BT44" i="36"/>
  <c r="BX44" i="36" s="1"/>
  <c r="BO44" i="36"/>
  <c r="BS44" i="36" s="1"/>
  <c r="CQ130" i="36"/>
  <c r="BQ169" i="36"/>
  <c r="BV169" i="36"/>
  <c r="CL165" i="36"/>
  <c r="CP165" i="36" s="1"/>
  <c r="BZ58" i="39"/>
  <c r="BZ133" i="36"/>
  <c r="CQ161" i="36"/>
  <c r="CU161" i="36" s="1"/>
  <c r="CY93" i="39"/>
  <c r="CL69" i="39"/>
  <c r="CP69" i="39" s="1"/>
  <c r="CN151" i="36"/>
  <c r="CX12" i="39"/>
  <c r="CW12" i="39"/>
  <c r="CR12" i="39"/>
  <c r="CZ12" i="39"/>
  <c r="BQ46" i="39"/>
  <c r="BV46" i="39"/>
  <c r="CZ61" i="39"/>
  <c r="CX61" i="39"/>
  <c r="CW61" i="39"/>
  <c r="CW68" i="39"/>
  <c r="CX68" i="39"/>
  <c r="CR68" i="39"/>
  <c r="CZ68" i="39"/>
  <c r="BV38" i="39"/>
  <c r="BQ38" i="39"/>
  <c r="CM28" i="39"/>
  <c r="CN91" i="36"/>
  <c r="CY94" i="39"/>
  <c r="BK27" i="39"/>
  <c r="BL46" i="39"/>
  <c r="CD46" i="39"/>
  <c r="BT46" i="39"/>
  <c r="BX46" i="39" s="1"/>
  <c r="BO46" i="39"/>
  <c r="CA82" i="39"/>
  <c r="CF153" i="36"/>
  <c r="BP98" i="36"/>
  <c r="CM170" i="36"/>
  <c r="BL63" i="39"/>
  <c r="BT63" i="39"/>
  <c r="BX63" i="39" s="1"/>
  <c r="BO63" i="39"/>
  <c r="BV128" i="36"/>
  <c r="BQ128" i="36"/>
  <c r="DA84" i="39"/>
  <c r="DC84" i="39" s="1"/>
  <c r="BP69" i="39"/>
  <c r="BK100" i="39"/>
  <c r="CW94" i="36"/>
  <c r="CX94" i="36"/>
  <c r="CZ94" i="36"/>
  <c r="CM66" i="39"/>
  <c r="DA39" i="39"/>
  <c r="DC39" i="39" s="1"/>
  <c r="BZ35" i="39"/>
  <c r="CY152" i="36"/>
  <c r="CS152" i="36"/>
  <c r="CQ171" i="36"/>
  <c r="BQ177" i="36"/>
  <c r="BV177" i="36"/>
  <c r="CA50" i="39"/>
  <c r="CN104" i="39"/>
  <c r="BU180" i="36"/>
  <c r="BY180" i="36"/>
  <c r="BV93" i="39"/>
  <c r="BQ93" i="39"/>
  <c r="CN72" i="39"/>
  <c r="DA157" i="36"/>
  <c r="DC157" i="36" s="1"/>
  <c r="CN70" i="39"/>
  <c r="BZ95" i="39"/>
  <c r="CE155" i="36"/>
  <c r="CQ14" i="39"/>
  <c r="CU14" i="39" s="1"/>
  <c r="CQ177" i="36"/>
  <c r="CU177" i="36" s="1"/>
  <c r="BK41" i="39"/>
  <c r="CW103" i="39"/>
  <c r="CX103" i="39"/>
  <c r="CZ103" i="39"/>
  <c r="BP15" i="39"/>
  <c r="CA13" i="39"/>
  <c r="CZ99" i="36"/>
  <c r="CR99" i="36"/>
  <c r="CW99" i="36"/>
  <c r="CX99" i="36"/>
  <c r="CW126" i="36"/>
  <c r="CR126" i="36"/>
  <c r="CX126" i="36"/>
  <c r="CZ126" i="36"/>
  <c r="BY113" i="36"/>
  <c r="CC113" i="36" s="1"/>
  <c r="BU113" i="36"/>
  <c r="CE175" i="36"/>
  <c r="BZ171" i="36"/>
  <c r="BV59" i="39"/>
  <c r="BQ59" i="39"/>
  <c r="DA17" i="39"/>
  <c r="DC17" i="39" s="1"/>
  <c r="CN119" i="36"/>
  <c r="CO119" i="36" s="1"/>
  <c r="CR158" i="36"/>
  <c r="CX158" i="36"/>
  <c r="CZ158" i="36"/>
  <c r="CW158" i="36"/>
  <c r="BZ11" i="39"/>
  <c r="CN131" i="36"/>
  <c r="BK11" i="39"/>
  <c r="CD138" i="36"/>
  <c r="CH138" i="36" s="1"/>
  <c r="BL138" i="36"/>
  <c r="BM138" i="36" s="1"/>
  <c r="BO138" i="36"/>
  <c r="BS138" i="36" s="1"/>
  <c r="BT138" i="36"/>
  <c r="BX138" i="36" s="1"/>
  <c r="BK139" i="36"/>
  <c r="BM139" i="36" s="1"/>
  <c r="CW102" i="39"/>
  <c r="CX102" i="39"/>
  <c r="CZ102" i="39"/>
  <c r="DA91" i="39"/>
  <c r="DC91" i="39" s="1"/>
  <c r="BK45" i="39"/>
  <c r="BQ11" i="39"/>
  <c r="BV11" i="39"/>
  <c r="CN181" i="36"/>
  <c r="DA181" i="36"/>
  <c r="DC181" i="36" s="1"/>
  <c r="BP26" i="39"/>
  <c r="CE24" i="39"/>
  <c r="BV82" i="39"/>
  <c r="BQ82" i="39"/>
  <c r="CN67" i="39"/>
  <c r="CM62" i="39"/>
  <c r="CL16" i="39"/>
  <c r="CP16" i="39" s="1"/>
  <c r="CX87" i="39"/>
  <c r="CW87" i="39"/>
  <c r="CZ87" i="39"/>
  <c r="CL81" i="39"/>
  <c r="BK113" i="36"/>
  <c r="CN149" i="36"/>
  <c r="CO149" i="36" s="1"/>
  <c r="CM80" i="39"/>
  <c r="BK38" i="39"/>
  <c r="CN91" i="39"/>
  <c r="BO18" i="39"/>
  <c r="BT18" i="39"/>
  <c r="BX18" i="39" s="1"/>
  <c r="BL18" i="39"/>
  <c r="CD18" i="39"/>
  <c r="CH18" i="39" s="1"/>
  <c r="CS129" i="36"/>
  <c r="CY129" i="36"/>
  <c r="DA153" i="36"/>
  <c r="DC153" i="36" s="1"/>
  <c r="BY147" i="36"/>
  <c r="BU147" i="36"/>
  <c r="CA73" i="39"/>
  <c r="BZ93" i="39"/>
  <c r="CQ84" i="39"/>
  <c r="BK116" i="36"/>
  <c r="BM116" i="36" s="1"/>
  <c r="BK99" i="39"/>
  <c r="CR22" i="39"/>
  <c r="CZ22" i="39"/>
  <c r="CX22" i="39"/>
  <c r="CW22" i="39"/>
  <c r="CN84" i="36"/>
  <c r="BY69" i="39"/>
  <c r="BU69" i="39"/>
  <c r="BP42" i="39"/>
  <c r="CR63" i="39"/>
  <c r="CZ63" i="39"/>
  <c r="CX63" i="39"/>
  <c r="CW63" i="39"/>
  <c r="CY31" i="39"/>
  <c r="CE178" i="36"/>
  <c r="CL92" i="39"/>
  <c r="CP92" i="39" s="1"/>
  <c r="CQ182" i="36"/>
  <c r="CU182" i="36" s="1"/>
  <c r="CR171" i="36"/>
  <c r="CW171" i="36"/>
  <c r="CX171" i="36"/>
  <c r="CZ171" i="36"/>
  <c r="BZ95" i="36"/>
  <c r="BK106" i="39"/>
  <c r="BP113" i="39"/>
  <c r="BJ27" i="39"/>
  <c r="CY126" i="36"/>
  <c r="CS126" i="36"/>
  <c r="BP158" i="36"/>
  <c r="BQ97" i="39"/>
  <c r="BV97" i="39"/>
  <c r="CA64" i="39"/>
  <c r="DA65" i="39"/>
  <c r="DC65" i="39" s="1"/>
  <c r="BZ75" i="39"/>
  <c r="CN58" i="39"/>
  <c r="CL133" i="36"/>
  <c r="CP133" i="36" s="1"/>
  <c r="CM108" i="39"/>
  <c r="BV60" i="39"/>
  <c r="BQ60" i="39"/>
  <c r="CZ81" i="39"/>
  <c r="CX81" i="39"/>
  <c r="CW81" i="39"/>
  <c r="BY48" i="39"/>
  <c r="CC48" i="39" s="1"/>
  <c r="BU48" i="39"/>
  <c r="BT150" i="36"/>
  <c r="BX150" i="36" s="1"/>
  <c r="BO150" i="36"/>
  <c r="BS150" i="36" s="1"/>
  <c r="BL150" i="36"/>
  <c r="CD150" i="36"/>
  <c r="CH150" i="36" s="1"/>
  <c r="BZ65" i="39"/>
  <c r="BT104" i="39"/>
  <c r="BX104" i="39" s="1"/>
  <c r="BO104" i="39"/>
  <c r="BS104" i="39" s="1"/>
  <c r="BL104" i="39"/>
  <c r="CY81" i="39"/>
  <c r="BZ78" i="39"/>
  <c r="DA151" i="36"/>
  <c r="DC151" i="36" s="1"/>
  <c r="BK174" i="36"/>
  <c r="DA76" i="39"/>
  <c r="DC76" i="39" s="1"/>
  <c r="CF38" i="39"/>
  <c r="DA131" i="36"/>
  <c r="DC131" i="36" s="1"/>
  <c r="BU78" i="39"/>
  <c r="BY78" i="39"/>
  <c r="CC78" i="39" s="1"/>
  <c r="DA146" i="36"/>
  <c r="DC146" i="36" s="1"/>
  <c r="CW185" i="36"/>
  <c r="CX185" i="36"/>
  <c r="CR185" i="36"/>
  <c r="CZ185" i="36"/>
  <c r="CE14" i="39"/>
  <c r="CL138" i="36"/>
  <c r="BZ44" i="39"/>
  <c r="CE41" i="39"/>
  <c r="CN29" i="39"/>
  <c r="CL171" i="36"/>
  <c r="CO171" i="36" s="1"/>
  <c r="BV109" i="39"/>
  <c r="BQ109" i="39"/>
  <c r="BP66" i="39"/>
  <c r="CY53" i="39"/>
  <c r="CS53" i="39"/>
  <c r="CF22" i="39"/>
  <c r="CG22" i="39" s="1"/>
  <c r="DA42" i="39"/>
  <c r="DC42" i="39" s="1"/>
  <c r="BP41" i="39"/>
  <c r="CQ180" i="36"/>
  <c r="CU180" i="36" s="1"/>
  <c r="DA102" i="39"/>
  <c r="DC102" i="39" s="1"/>
  <c r="BY83" i="39"/>
  <c r="BU83" i="39"/>
  <c r="BU150" i="36"/>
  <c r="BY150" i="36"/>
  <c r="CC150" i="36" s="1"/>
  <c r="BT182" i="36"/>
  <c r="BX182" i="36" s="1"/>
  <c r="CD182" i="36"/>
  <c r="CH182" i="36" s="1"/>
  <c r="BO182" i="36"/>
  <c r="BS182" i="36" s="1"/>
  <c r="BL182" i="36"/>
  <c r="CQ183" i="36"/>
  <c r="CM157" i="36"/>
  <c r="BY144" i="36"/>
  <c r="CC144" i="36" s="1"/>
  <c r="BU144" i="36"/>
  <c r="CX82" i="39"/>
  <c r="CZ82" i="39"/>
  <c r="CW82" i="39"/>
  <c r="BJ31" i="39"/>
  <c r="CA120" i="36"/>
  <c r="CM180" i="36"/>
  <c r="BV104" i="39"/>
  <c r="BQ104" i="39"/>
  <c r="BP101" i="39"/>
  <c r="BZ62" i="39"/>
  <c r="BP60" i="39"/>
  <c r="CN93" i="39"/>
  <c r="BJ21" i="39"/>
  <c r="CQ110" i="36"/>
  <c r="CU110" i="36" s="1"/>
  <c r="CN177" i="36"/>
  <c r="CL51" i="39"/>
  <c r="CP51" i="39" s="1"/>
  <c r="CY68" i="39"/>
  <c r="CS68" i="39"/>
  <c r="BZ59" i="39"/>
  <c r="BP166" i="36"/>
  <c r="BJ33" i="39"/>
  <c r="CM45" i="39"/>
  <c r="CF27" i="39"/>
  <c r="CN132" i="36"/>
  <c r="CF188" i="36"/>
  <c r="BP81" i="39"/>
  <c r="BK190" i="36"/>
  <c r="BP103" i="39"/>
  <c r="BT86" i="39"/>
  <c r="BX86" i="39" s="1"/>
  <c r="BL86" i="39"/>
  <c r="BO86" i="39"/>
  <c r="BS86" i="39" s="1"/>
  <c r="CA177" i="36"/>
  <c r="BU81" i="39"/>
  <c r="BY81" i="39"/>
  <c r="CC81" i="39" s="1"/>
  <c r="CF184" i="36"/>
  <c r="DA90" i="39"/>
  <c r="DC90" i="39" s="1"/>
  <c r="BK57" i="39"/>
  <c r="BO99" i="39"/>
  <c r="BS99" i="39" s="1"/>
  <c r="BL99" i="39"/>
  <c r="BT99" i="39"/>
  <c r="BX99" i="39" s="1"/>
  <c r="CZ75" i="36"/>
  <c r="CR75" i="36"/>
  <c r="CX75" i="36"/>
  <c r="CW75" i="36"/>
  <c r="CX53" i="39"/>
  <c r="CZ53" i="39"/>
  <c r="CR53" i="39"/>
  <c r="CW53" i="39"/>
  <c r="CA41" i="39"/>
  <c r="CM96" i="39"/>
  <c r="BL107" i="39"/>
  <c r="BT107" i="39"/>
  <c r="BX107" i="39" s="1"/>
  <c r="BO107" i="39"/>
  <c r="BS107" i="39" s="1"/>
  <c r="BP83" i="39"/>
  <c r="CM114" i="39"/>
  <c r="CW187" i="36"/>
  <c r="CX187" i="36"/>
  <c r="CR187" i="36"/>
  <c r="CZ187" i="36"/>
  <c r="BY34" i="39"/>
  <c r="CC34" i="39" s="1"/>
  <c r="BU34" i="39"/>
  <c r="CM112" i="39"/>
  <c r="CY66" i="39"/>
  <c r="CL105" i="39"/>
  <c r="CP105" i="39" s="1"/>
  <c r="CE75" i="39"/>
  <c r="CN98" i="39"/>
  <c r="CA78" i="39"/>
  <c r="DA166" i="36"/>
  <c r="DC166" i="36" s="1"/>
  <c r="BO14" i="39"/>
  <c r="BS14" i="39" s="1"/>
  <c r="BL14" i="39"/>
  <c r="CD14" i="39"/>
  <c r="BT14" i="39"/>
  <c r="BX14" i="39" s="1"/>
  <c r="DA103" i="39"/>
  <c r="DC103" i="39" s="1"/>
  <c r="CL96" i="39"/>
  <c r="CP96" i="39" s="1"/>
  <c r="BV184" i="36"/>
  <c r="BQ184" i="36"/>
  <c r="CA70" i="39"/>
  <c r="CA183" i="36"/>
  <c r="CY103" i="39"/>
  <c r="DA57" i="39"/>
  <c r="DC57" i="39" s="1"/>
  <c r="CX174" i="36"/>
  <c r="CR174" i="36"/>
  <c r="CZ174" i="36"/>
  <c r="CW174" i="36"/>
  <c r="BL98" i="39"/>
  <c r="BT98" i="39"/>
  <c r="BX98" i="39" s="1"/>
  <c r="BO98" i="39"/>
  <c r="BS98" i="39" s="1"/>
  <c r="BZ183" i="36"/>
  <c r="BY49" i="39"/>
  <c r="CC49" i="39" s="1"/>
  <c r="BU49" i="39"/>
  <c r="BY88" i="39"/>
  <c r="CC88" i="39" s="1"/>
  <c r="BU88" i="39"/>
  <c r="CE67" i="39"/>
  <c r="CX16" i="39"/>
  <c r="CZ16" i="39"/>
  <c r="CW16" i="39"/>
  <c r="CR16" i="39"/>
  <c r="DA34" i="39"/>
  <c r="DC34" i="39" s="1"/>
  <c r="CM91" i="39"/>
  <c r="CF64" i="39"/>
  <c r="BP183" i="36"/>
  <c r="CZ101" i="39"/>
  <c r="CX101" i="39"/>
  <c r="CW101" i="39"/>
  <c r="CM78" i="39"/>
  <c r="BZ66" i="39"/>
  <c r="CQ110" i="39"/>
  <c r="CU110" i="39" s="1"/>
  <c r="DA101" i="39"/>
  <c r="DC101" i="39" s="1"/>
  <c r="BL68" i="39"/>
  <c r="CD68" i="39"/>
  <c r="CH68" i="39" s="1"/>
  <c r="BO68" i="39"/>
  <c r="BT68" i="39"/>
  <c r="BX68" i="39" s="1"/>
  <c r="CY61" i="39"/>
  <c r="BK14" i="39"/>
  <c r="CA85" i="39"/>
  <c r="CY87" i="39"/>
  <c r="CA186" i="36"/>
  <c r="CE181" i="36"/>
  <c r="BK54" i="39"/>
  <c r="CL19" i="39"/>
  <c r="CA45" i="39"/>
  <c r="BY59" i="39"/>
  <c r="CC59" i="39" s="1"/>
  <c r="BU59" i="39"/>
  <c r="CW35" i="39"/>
  <c r="CX35" i="39"/>
  <c r="CZ35" i="39"/>
  <c r="CL83" i="39"/>
  <c r="CP83" i="39" s="1"/>
  <c r="CR166" i="36"/>
  <c r="CZ166" i="36"/>
  <c r="CW166" i="36"/>
  <c r="CX166" i="36"/>
  <c r="BV98" i="39"/>
  <c r="BQ98" i="39"/>
  <c r="BQ105" i="39"/>
  <c r="BV105" i="39"/>
  <c r="CM104" i="39"/>
  <c r="CE187" i="36"/>
  <c r="BV111" i="39"/>
  <c r="BQ111" i="39"/>
  <c r="BY71" i="39"/>
  <c r="CC71" i="39" s="1"/>
  <c r="BU71" i="39"/>
  <c r="BU164" i="36"/>
  <c r="BY164" i="36"/>
  <c r="CC164" i="36" s="1"/>
  <c r="BP154" i="36"/>
  <c r="CS58" i="39"/>
  <c r="CY58" i="39"/>
  <c r="BO145" i="36"/>
  <c r="BL145" i="36"/>
  <c r="BT145" i="36"/>
  <c r="CD145" i="36"/>
  <c r="CG145" i="36" s="1"/>
  <c r="BY46" i="39"/>
  <c r="CC46" i="39" s="1"/>
  <c r="BU46" i="39"/>
  <c r="CL18" i="39"/>
  <c r="BQ43" i="39"/>
  <c r="BV43" i="39"/>
  <c r="CL68" i="39"/>
  <c r="CP68" i="39" s="1"/>
  <c r="BT79" i="39"/>
  <c r="BO79" i="39"/>
  <c r="BS79" i="39" s="1"/>
  <c r="BL79" i="39"/>
  <c r="BO34" i="39"/>
  <c r="BS34" i="39" s="1"/>
  <c r="BT34" i="39"/>
  <c r="BL34" i="39"/>
  <c r="BM34" i="39" s="1"/>
  <c r="BP80" i="39"/>
  <c r="BY166" i="36"/>
  <c r="CC166" i="36" s="1"/>
  <c r="BU166" i="36"/>
  <c r="CF166" i="36"/>
  <c r="CA59" i="39"/>
  <c r="BV103" i="39"/>
  <c r="BQ103" i="39"/>
  <c r="CY106" i="39"/>
  <c r="BP10" i="39"/>
  <c r="CY30" i="39"/>
  <c r="CN71" i="39"/>
  <c r="CL50" i="39"/>
  <c r="CP50" i="39" s="1"/>
  <c r="CL93" i="39"/>
  <c r="CP93" i="39" s="1"/>
  <c r="BK102" i="39"/>
  <c r="BL90" i="39"/>
  <c r="BO90" i="39"/>
  <c r="BT90" i="39"/>
  <c r="BX90" i="39" s="1"/>
  <c r="DA114" i="39"/>
  <c r="DC114" i="39" s="1"/>
  <c r="CN94" i="39"/>
  <c r="CY98" i="39"/>
  <c r="CM70" i="39"/>
  <c r="DA44" i="39"/>
  <c r="DC44" i="39" s="1"/>
  <c r="BQ66" i="39"/>
  <c r="BV66" i="39"/>
  <c r="CL113" i="39"/>
  <c r="BK177" i="36"/>
  <c r="DA170" i="36"/>
  <c r="DC170" i="36" s="1"/>
  <c r="BP109" i="39"/>
  <c r="CM73" i="39"/>
  <c r="CW110" i="39"/>
  <c r="CZ110" i="39"/>
  <c r="CX110" i="39"/>
  <c r="CR110" i="39"/>
  <c r="BP54" i="39"/>
  <c r="BK39" i="39"/>
  <c r="CA32" i="39"/>
  <c r="BP74" i="39"/>
  <c r="CQ56" i="39"/>
  <c r="CU56" i="39" s="1"/>
  <c r="CA98" i="39"/>
  <c r="BP100" i="39"/>
  <c r="CL95" i="39"/>
  <c r="CA69" i="39"/>
  <c r="CE84" i="39"/>
  <c r="CN76" i="39"/>
  <c r="BK113" i="39"/>
  <c r="CN81" i="39"/>
  <c r="CX70" i="39"/>
  <c r="CZ70" i="39"/>
  <c r="CW70" i="39"/>
  <c r="CY64" i="39"/>
  <c r="CS64" i="39"/>
  <c r="BP14" i="39"/>
  <c r="BK165" i="36"/>
  <c r="BQ54" i="39"/>
  <c r="BV54" i="39"/>
  <c r="BP58" i="39"/>
  <c r="CM179" i="36"/>
  <c r="BZ53" i="39"/>
  <c r="CZ94" i="39"/>
  <c r="CX94" i="39"/>
  <c r="CW94" i="39"/>
  <c r="BQ41" i="39"/>
  <c r="BR41" i="39" s="1"/>
  <c r="BV41" i="39"/>
  <c r="CL79" i="39"/>
  <c r="CN21" i="39"/>
  <c r="CO21" i="39" s="1"/>
  <c r="CY102" i="39"/>
  <c r="BL108" i="39"/>
  <c r="BO108" i="39"/>
  <c r="BS108" i="39" s="1"/>
  <c r="BT108" i="39"/>
  <c r="BX108" i="39" s="1"/>
  <c r="CL56" i="39"/>
  <c r="BZ110" i="39"/>
  <c r="CL76" i="39"/>
  <c r="CA95" i="39"/>
  <c r="CA111" i="39"/>
  <c r="DA11" i="39"/>
  <c r="DC11" i="39" s="1"/>
  <c r="BO81" i="39"/>
  <c r="BL81" i="39"/>
  <c r="BT81" i="39"/>
  <c r="BX81" i="39" s="1"/>
  <c r="CM97" i="39"/>
  <c r="CY26" i="39"/>
  <c r="CS26" i="39"/>
  <c r="CZ13" i="39"/>
  <c r="CX13" i="39"/>
  <c r="CW13" i="39"/>
  <c r="CR13" i="39"/>
  <c r="BV67" i="39"/>
  <c r="BQ67" i="39"/>
  <c r="BP38" i="39"/>
  <c r="CA89" i="39"/>
  <c r="DA77" i="39"/>
  <c r="DC77" i="39" s="1"/>
  <c r="BV88" i="39"/>
  <c r="BQ88" i="39"/>
  <c r="CM161" i="36"/>
  <c r="BT54" i="39"/>
  <c r="BX54" i="39" s="1"/>
  <c r="BL54" i="39"/>
  <c r="BO54" i="39"/>
  <c r="BS54" i="39" s="1"/>
  <c r="BP102" i="39"/>
  <c r="BQ131" i="36"/>
  <c r="BV131" i="36"/>
  <c r="BZ82" i="39"/>
  <c r="DA37" i="39"/>
  <c r="DC37" i="39" s="1"/>
  <c r="BP90" i="39"/>
  <c r="CR177" i="36"/>
  <c r="CZ177" i="36"/>
  <c r="CW177" i="36"/>
  <c r="CX177" i="36"/>
  <c r="BK23" i="39"/>
  <c r="CE26" i="39"/>
  <c r="BZ63" i="39"/>
  <c r="BY25" i="39"/>
  <c r="CC25" i="39" s="1"/>
  <c r="BU25" i="39"/>
  <c r="DA107" i="39"/>
  <c r="DC107" i="39" s="1"/>
  <c r="CL42" i="39"/>
  <c r="CP42" i="39" s="1"/>
  <c r="BZ76" i="39"/>
  <c r="BU30" i="39"/>
  <c r="BY30" i="39"/>
  <c r="CC30" i="39" s="1"/>
  <c r="CY70" i="39"/>
  <c r="CQ190" i="36"/>
  <c r="CU190" i="36" s="1"/>
  <c r="BZ45" i="39"/>
  <c r="CL111" i="39"/>
  <c r="CP111" i="39" s="1"/>
  <c r="BP32" i="39"/>
  <c r="CD170" i="36"/>
  <c r="CH170" i="36" s="1"/>
  <c r="BO170" i="36"/>
  <c r="BS170" i="36" s="1"/>
  <c r="BT170" i="36"/>
  <c r="BL170" i="36"/>
  <c r="CE80" i="39"/>
  <c r="CE126" i="36"/>
  <c r="BU90" i="39"/>
  <c r="BY90" i="39"/>
  <c r="CC90" i="39" s="1"/>
  <c r="BP39" i="39"/>
  <c r="BV56" i="39"/>
  <c r="BQ56" i="39"/>
  <c r="BO78" i="39"/>
  <c r="BS78" i="39" s="1"/>
  <c r="BL78" i="39"/>
  <c r="BT78" i="39"/>
  <c r="CN49" i="39"/>
  <c r="CN59" i="39"/>
  <c r="CW164" i="36"/>
  <c r="CZ164" i="36"/>
  <c r="CX164" i="36"/>
  <c r="CR164" i="36"/>
  <c r="BO167" i="36"/>
  <c r="BS167" i="36" s="1"/>
  <c r="CD167" i="36"/>
  <c r="CH167" i="36" s="1"/>
  <c r="BL167" i="36"/>
  <c r="BT167" i="36"/>
  <c r="BK70" i="39"/>
  <c r="BM70" i="39" s="1"/>
  <c r="DA12" i="39"/>
  <c r="DC12" i="39" s="1"/>
  <c r="BO83" i="39"/>
  <c r="BL83" i="39"/>
  <c r="BT83" i="39"/>
  <c r="CQ58" i="39"/>
  <c r="CN109" i="39"/>
  <c r="BY100" i="39"/>
  <c r="CC100" i="39" s="1"/>
  <c r="BU100" i="39"/>
  <c r="BZ56" i="39"/>
  <c r="BU17" i="39"/>
  <c r="BY17" i="39"/>
  <c r="CC17" i="39" s="1"/>
  <c r="CQ67" i="39"/>
  <c r="CU67" i="39" s="1"/>
  <c r="BK55" i="39"/>
  <c r="BM55" i="39" s="1"/>
  <c r="BY102" i="39"/>
  <c r="BU102" i="39"/>
  <c r="CF53" i="39"/>
  <c r="BT71" i="39"/>
  <c r="BL71" i="39"/>
  <c r="BO71" i="39"/>
  <c r="BS71" i="39" s="1"/>
  <c r="CD71" i="39"/>
  <c r="CH71" i="39" s="1"/>
  <c r="DA139" i="36"/>
  <c r="DC139" i="36" s="1"/>
  <c r="CM105" i="39"/>
  <c r="BJ25" i="39"/>
  <c r="BP82" i="39"/>
  <c r="CQ77" i="39"/>
  <c r="CE76" i="39"/>
  <c r="BZ114" i="39"/>
  <c r="CL45" i="39"/>
  <c r="CS20" i="39"/>
  <c r="CY20" i="39"/>
  <c r="CW41" i="39"/>
  <c r="CR41" i="39"/>
  <c r="CX41" i="39"/>
  <c r="CZ41" i="39"/>
  <c r="CR186" i="36"/>
  <c r="CZ186" i="36"/>
  <c r="CW186" i="36"/>
  <c r="CX186" i="36"/>
  <c r="CE60" i="39"/>
  <c r="CA66" i="39"/>
  <c r="CN100" i="39"/>
  <c r="CW43" i="39"/>
  <c r="CZ43" i="39"/>
  <c r="CX43" i="39"/>
  <c r="BP31" i="39"/>
  <c r="BT76" i="39"/>
  <c r="BX76" i="39" s="1"/>
  <c r="BO76" i="39"/>
  <c r="BS76" i="39" s="1"/>
  <c r="BL76" i="39"/>
  <c r="CD76" i="39"/>
  <c r="CH76" i="39" s="1"/>
  <c r="CS27" i="39"/>
  <c r="CY27" i="39"/>
  <c r="BY95" i="39"/>
  <c r="CC95" i="39" s="1"/>
  <c r="BU95" i="39"/>
  <c r="BU44" i="39"/>
  <c r="BY44" i="39"/>
  <c r="CC44" i="39" s="1"/>
  <c r="CF67" i="39"/>
  <c r="CL66" i="39"/>
  <c r="CO66" i="39" s="1"/>
  <c r="BV87" i="39"/>
  <c r="BQ87" i="39"/>
  <c r="BP186" i="36"/>
  <c r="CY78" i="39"/>
  <c r="CY96" i="39"/>
  <c r="BV62" i="39"/>
  <c r="BQ62" i="39"/>
  <c r="CE190" i="36"/>
  <c r="BL88" i="39"/>
  <c r="BT88" i="39"/>
  <c r="BX88" i="39" s="1"/>
  <c r="BO88" i="39"/>
  <c r="CF45" i="39"/>
  <c r="CN52" i="39"/>
  <c r="CN106" i="39"/>
  <c r="BQ78" i="39"/>
  <c r="BV78" i="39"/>
  <c r="BV112" i="39"/>
  <c r="BQ112" i="39"/>
  <c r="DA81" i="39"/>
  <c r="DC81" i="39" s="1"/>
  <c r="BK32" i="39"/>
  <c r="CA180" i="36"/>
  <c r="BV17" i="39"/>
  <c r="BQ17" i="39"/>
  <c r="CF26" i="39"/>
  <c r="CL161" i="36"/>
  <c r="CP161" i="36" s="1"/>
  <c r="CX72" i="39"/>
  <c r="CZ72" i="39"/>
  <c r="CW72" i="39"/>
  <c r="CS110" i="39"/>
  <c r="CY110" i="39"/>
  <c r="CN110" i="39"/>
  <c r="CF80" i="39"/>
  <c r="BZ55" i="39"/>
  <c r="CA80" i="39"/>
  <c r="CQ13" i="39"/>
  <c r="CU13" i="39" s="1"/>
  <c r="CN42" i="39"/>
  <c r="CA53" i="39"/>
  <c r="CB53" i="39" s="1"/>
  <c r="DA32" i="39"/>
  <c r="DC32" i="39" s="1"/>
  <c r="BK104" i="39"/>
  <c r="BY158" i="36"/>
  <c r="CC158" i="36" s="1"/>
  <c r="BU158" i="36"/>
  <c r="DA110" i="39"/>
  <c r="DC110" i="39" s="1"/>
  <c r="CM23" i="39"/>
  <c r="CQ147" i="36"/>
  <c r="CU147" i="36" s="1"/>
  <c r="CA96" i="39"/>
  <c r="CN77" i="39"/>
  <c r="CN57" i="39"/>
  <c r="CO57" i="39" s="1"/>
  <c r="BP85" i="39"/>
  <c r="BK71" i="39"/>
  <c r="CX86" i="39"/>
  <c r="CW86" i="39"/>
  <c r="CZ86" i="39"/>
  <c r="CZ99" i="39"/>
  <c r="CX99" i="39"/>
  <c r="CW99" i="39"/>
  <c r="CM34" i="39"/>
  <c r="BO64" i="39"/>
  <c r="BS64" i="39" s="1"/>
  <c r="CD64" i="39"/>
  <c r="CH64" i="39" s="1"/>
  <c r="BT64" i="39"/>
  <c r="BX64" i="39" s="1"/>
  <c r="BL64" i="39"/>
  <c r="CA54" i="39"/>
  <c r="CN25" i="39"/>
  <c r="BL44" i="39"/>
  <c r="BO44" i="39"/>
  <c r="BT44" i="39"/>
  <c r="CY71" i="39"/>
  <c r="CS71" i="39"/>
  <c r="CN99" i="39"/>
  <c r="CN69" i="39"/>
  <c r="DA189" i="36"/>
  <c r="DC189" i="36" s="1"/>
  <c r="CA122" i="36"/>
  <c r="CL54" i="39"/>
  <c r="BK68" i="36"/>
  <c r="BM68" i="36" s="1"/>
  <c r="CW83" i="39"/>
  <c r="CZ83" i="39"/>
  <c r="CR83" i="39"/>
  <c r="CX83" i="39"/>
  <c r="BZ47" i="39"/>
  <c r="CQ74" i="39"/>
  <c r="BY110" i="39"/>
  <c r="BU110" i="39"/>
  <c r="CQ111" i="39"/>
  <c r="BK87" i="39"/>
  <c r="CY62" i="39"/>
  <c r="CM10" i="39"/>
  <c r="BP50" i="39"/>
  <c r="BU55" i="39"/>
  <c r="BY55" i="39"/>
  <c r="BT89" i="39"/>
  <c r="BX89" i="39" s="1"/>
  <c r="BO89" i="39"/>
  <c r="BL89" i="39"/>
  <c r="BM89" i="39" s="1"/>
  <c r="BQ42" i="39"/>
  <c r="BV42" i="39"/>
  <c r="BY33" i="39"/>
  <c r="CC33" i="39" s="1"/>
  <c r="BU33" i="39"/>
  <c r="BP36" i="39"/>
  <c r="CY85" i="39"/>
  <c r="CX112" i="39"/>
  <c r="CW112" i="39"/>
  <c r="CZ112" i="39"/>
  <c r="CM53" i="39"/>
  <c r="CR111" i="39"/>
  <c r="CX111" i="39"/>
  <c r="CW111" i="39"/>
  <c r="CZ111" i="39"/>
  <c r="BU35" i="39"/>
  <c r="BY35" i="39"/>
  <c r="CC35" i="39" s="1"/>
  <c r="CA176" i="36"/>
  <c r="BV106" i="39"/>
  <c r="BQ106" i="39"/>
  <c r="BP30" i="39"/>
  <c r="BP49" i="39"/>
  <c r="CE185" i="36"/>
  <c r="BZ40" i="39"/>
  <c r="CZ114" i="39"/>
  <c r="CX114" i="39"/>
  <c r="CW114" i="39"/>
  <c r="CA83" i="39"/>
  <c r="CM88" i="39"/>
  <c r="CQ46" i="39"/>
  <c r="CU46" i="39" s="1"/>
  <c r="BV96" i="39"/>
  <c r="BQ96" i="39"/>
  <c r="CE77" i="39"/>
  <c r="CA103" i="39"/>
  <c r="CY91" i="39"/>
  <c r="CE137" i="36"/>
  <c r="CM33" i="39"/>
  <c r="BY108" i="39"/>
  <c r="BU108" i="39"/>
  <c r="CX90" i="39"/>
  <c r="CZ90" i="39"/>
  <c r="CW90" i="39"/>
  <c r="BK84" i="39"/>
  <c r="CL62" i="39"/>
  <c r="CP62" i="39" s="1"/>
  <c r="CM101" i="39"/>
  <c r="BL50" i="39"/>
  <c r="BO50" i="39"/>
  <c r="BT50" i="39"/>
  <c r="BX50" i="39" s="1"/>
  <c r="BZ101" i="39"/>
  <c r="CN75" i="39"/>
  <c r="BK110" i="39"/>
  <c r="BU114" i="39"/>
  <c r="BY114" i="39"/>
  <c r="CM67" i="39"/>
  <c r="CZ55" i="39"/>
  <c r="CX55" i="39"/>
  <c r="CW55" i="39"/>
  <c r="CE45" i="39"/>
  <c r="BV74" i="39"/>
  <c r="BQ74" i="39"/>
  <c r="CA75" i="39"/>
  <c r="BK94" i="39"/>
  <c r="BP86" i="39"/>
  <c r="CN111" i="39"/>
  <c r="CS76" i="39"/>
  <c r="CT76" i="39" s="1"/>
  <c r="CY76" i="39"/>
  <c r="CL65" i="39"/>
  <c r="CP65" i="39" s="1"/>
  <c r="CL112" i="39"/>
  <c r="BK101" i="39"/>
  <c r="BK130" i="36"/>
  <c r="CA110" i="39"/>
  <c r="CM42" i="39"/>
  <c r="CM65" i="39"/>
  <c r="BP87" i="39"/>
  <c r="BT109" i="39"/>
  <c r="BX109" i="39" s="1"/>
  <c r="BO109" i="39"/>
  <c r="BL109" i="39"/>
  <c r="CF74" i="39"/>
  <c r="BV77" i="39"/>
  <c r="BQ77" i="39"/>
  <c r="BK98" i="39"/>
  <c r="BP72" i="39"/>
  <c r="CL104" i="39"/>
  <c r="CX107" i="39"/>
  <c r="CZ107" i="39"/>
  <c r="CW107" i="39"/>
  <c r="CN51" i="39"/>
  <c r="BL25" i="39"/>
  <c r="BO25" i="39"/>
  <c r="BT25" i="39"/>
  <c r="BX25" i="39" s="1"/>
  <c r="CY89" i="39"/>
  <c r="CA112" i="39"/>
  <c r="BQ86" i="39"/>
  <c r="BV86" i="39"/>
  <c r="BO38" i="39"/>
  <c r="CD38" i="39"/>
  <c r="CH38" i="39" s="1"/>
  <c r="BT38" i="39"/>
  <c r="BL38" i="39"/>
  <c r="BZ52" i="39"/>
  <c r="CW67" i="39"/>
  <c r="CX67" i="39"/>
  <c r="CR67" i="39"/>
  <c r="CZ67" i="39"/>
  <c r="BL35" i="39"/>
  <c r="BO35" i="39"/>
  <c r="BS35" i="39" s="1"/>
  <c r="BT35" i="39"/>
  <c r="BQ90" i="39"/>
  <c r="BV90" i="39"/>
  <c r="CX29" i="39"/>
  <c r="CW29" i="39"/>
  <c r="CR29" i="39"/>
  <c r="CZ29" i="39"/>
  <c r="DA83" i="39"/>
  <c r="DC83" i="39" s="1"/>
  <c r="BK36" i="39"/>
  <c r="BQ100" i="39"/>
  <c r="BV100" i="39"/>
  <c r="CA94" i="39"/>
  <c r="BV99" i="39"/>
  <c r="BQ99" i="39"/>
  <c r="BP40" i="39"/>
  <c r="CN107" i="39"/>
  <c r="CN105" i="39"/>
  <c r="CN56" i="39"/>
  <c r="CY90" i="39"/>
  <c r="BK58" i="39"/>
  <c r="BZ188" i="36"/>
  <c r="CL32" i="39"/>
  <c r="CP32" i="39" s="1"/>
  <c r="BU104" i="39"/>
  <c r="BY104" i="39"/>
  <c r="CC104" i="39" s="1"/>
  <c r="CF37" i="39"/>
  <c r="CN130" i="36"/>
  <c r="CO130" i="36" s="1"/>
  <c r="CL189" i="36"/>
  <c r="CP189" i="36" s="1"/>
  <c r="DA29" i="39"/>
  <c r="DC29" i="39" s="1"/>
  <c r="CM49" i="39"/>
  <c r="CN88" i="39"/>
  <c r="CZ104" i="39"/>
  <c r="CX104" i="39"/>
  <c r="CW104" i="39"/>
  <c r="CL70" i="39"/>
  <c r="CP70" i="39" s="1"/>
  <c r="BZ85" i="39"/>
  <c r="CQ18" i="39"/>
  <c r="BQ180" i="36"/>
  <c r="BV180" i="36"/>
  <c r="BK109" i="39"/>
  <c r="BY89" i="39"/>
  <c r="BU89" i="39"/>
  <c r="DA108" i="39"/>
  <c r="DC108" i="39" s="1"/>
  <c r="BV75" i="39"/>
  <c r="BQ75" i="39"/>
  <c r="CM41" i="39"/>
  <c r="BP97" i="39"/>
  <c r="BU99" i="39"/>
  <c r="BY99" i="39"/>
  <c r="CC99" i="39" s="1"/>
  <c r="BT51" i="39"/>
  <c r="BL51" i="39"/>
  <c r="BO51" i="39"/>
  <c r="CA88" i="39"/>
  <c r="DA50" i="39"/>
  <c r="DC50" i="39" s="1"/>
  <c r="DA95" i="39"/>
  <c r="DC95" i="39" s="1"/>
  <c r="DA73" i="39"/>
  <c r="DC73" i="39" s="1"/>
  <c r="CA10" i="39"/>
  <c r="CA60" i="39"/>
  <c r="BZ48" i="39"/>
  <c r="CW97" i="39"/>
  <c r="CX97" i="39"/>
  <c r="CZ97" i="39"/>
  <c r="BZ59" i="36"/>
  <c r="DA71" i="39"/>
  <c r="DC71" i="39" s="1"/>
  <c r="BP33" i="39"/>
  <c r="BQ129" i="36"/>
  <c r="BV129" i="36"/>
  <c r="BW129" i="36" s="1"/>
  <c r="CX85" i="39"/>
  <c r="CW85" i="39"/>
  <c r="CZ85" i="39"/>
  <c r="CS113" i="39"/>
  <c r="CY113" i="39"/>
  <c r="BO77" i="39"/>
  <c r="BS77" i="39" s="1"/>
  <c r="CD77" i="39"/>
  <c r="CH77" i="39" s="1"/>
  <c r="BT77" i="39"/>
  <c r="BL77" i="39"/>
  <c r="BV110" i="39"/>
  <c r="BQ110" i="39"/>
  <c r="CM87" i="39"/>
  <c r="CQ22" i="39"/>
  <c r="CU22" i="39" s="1"/>
  <c r="BY76" i="39"/>
  <c r="CC76" i="39" s="1"/>
  <c r="BU76" i="39"/>
  <c r="CY80" i="39"/>
  <c r="CS80" i="39"/>
  <c r="CN95" i="39"/>
  <c r="BP70" i="39"/>
  <c r="BQ113" i="39"/>
  <c r="BV113" i="39"/>
  <c r="CN36" i="39"/>
  <c r="BK82" i="39"/>
  <c r="CS174" i="36"/>
  <c r="CY174" i="36"/>
  <c r="BV80" i="39"/>
  <c r="BQ80" i="39"/>
  <c r="BP91" i="39"/>
  <c r="BT62" i="39"/>
  <c r="BX62" i="39" s="1"/>
  <c r="BL62" i="39"/>
  <c r="BO62" i="39"/>
  <c r="BS62" i="39" s="1"/>
  <c r="CQ60" i="39"/>
  <c r="DA104" i="39"/>
  <c r="DC104" i="39" s="1"/>
  <c r="BK68" i="39"/>
  <c r="DA74" i="36"/>
  <c r="DC74" i="36" s="1"/>
  <c r="CF77" i="39"/>
  <c r="CA37" i="39"/>
  <c r="BY171" i="36"/>
  <c r="CC171" i="36" s="1"/>
  <c r="BU171" i="36"/>
  <c r="CA106" i="39"/>
  <c r="BZ100" i="39"/>
  <c r="BV55" i="39"/>
  <c r="BQ55" i="39"/>
  <c r="BR55" i="39" s="1"/>
  <c r="CN87" i="39"/>
  <c r="BV186" i="36"/>
  <c r="BQ186" i="36"/>
  <c r="CF187" i="36"/>
  <c r="CQ173" i="36"/>
  <c r="CU173" i="36" s="1"/>
  <c r="CM171" i="36"/>
  <c r="DA87" i="39"/>
  <c r="DC87" i="39" s="1"/>
  <c r="CE150" i="36"/>
  <c r="CY97" i="39"/>
  <c r="CN64" i="39"/>
  <c r="CL134" i="36"/>
  <c r="CP134" i="36" s="1"/>
  <c r="DA93" i="39"/>
  <c r="DC93" i="39" s="1"/>
  <c r="CA99" i="39"/>
  <c r="BU65" i="39"/>
  <c r="BY65" i="39"/>
  <c r="BK149" i="36"/>
  <c r="BM149" i="36" s="1"/>
  <c r="DA21" i="39"/>
  <c r="DC21" i="39" s="1"/>
  <c r="BK172" i="36"/>
  <c r="BK53" i="39"/>
  <c r="CA97" i="39"/>
  <c r="CQ142" i="36"/>
  <c r="CT142" i="36" s="1"/>
  <c r="BZ172" i="36"/>
  <c r="CL101" i="39"/>
  <c r="BZ83" i="39"/>
  <c r="BO93" i="39"/>
  <c r="BL93" i="39"/>
  <c r="BT93" i="39"/>
  <c r="BX93" i="39" s="1"/>
  <c r="BJ26" i="39"/>
  <c r="BZ41" i="39"/>
  <c r="BV39" i="39"/>
  <c r="BQ39" i="39"/>
  <c r="CD184" i="36"/>
  <c r="CH184" i="36" s="1"/>
  <c r="BT184" i="36"/>
  <c r="BX184" i="36" s="1"/>
  <c r="BL184" i="36"/>
  <c r="BO184" i="36"/>
  <c r="BU66" i="39"/>
  <c r="BY66" i="39"/>
  <c r="DA82" i="39"/>
  <c r="DC82" i="39" s="1"/>
  <c r="CM113" i="39"/>
  <c r="CD154" i="36"/>
  <c r="BO154" i="36"/>
  <c r="BS154" i="36" s="1"/>
  <c r="BT154" i="36"/>
  <c r="BX154" i="36" s="1"/>
  <c r="BL154" i="36"/>
  <c r="DA99" i="39"/>
  <c r="DC99" i="39" s="1"/>
  <c r="DA88" i="39"/>
  <c r="DC88" i="39" s="1"/>
  <c r="CL74" i="39"/>
  <c r="CP74" i="39" s="1"/>
  <c r="BZ156" i="36"/>
  <c r="BU181" i="36"/>
  <c r="BY181" i="36"/>
  <c r="CN165" i="36"/>
  <c r="BO95" i="39"/>
  <c r="BS95" i="39" s="1"/>
  <c r="BT95" i="39"/>
  <c r="BL95" i="39"/>
  <c r="CY33" i="39"/>
  <c r="BK112" i="39"/>
  <c r="BM112" i="39" s="1"/>
  <c r="CL140" i="36"/>
  <c r="CP140" i="36" s="1"/>
  <c r="DA38" i="39"/>
  <c r="DC38" i="39" s="1"/>
  <c r="BU92" i="39"/>
  <c r="BY92" i="39"/>
  <c r="CC92" i="39" s="1"/>
  <c r="CM29" i="39"/>
  <c r="CN86" i="39"/>
  <c r="CF144" i="36"/>
  <c r="CA58" i="39"/>
  <c r="CM25" i="39"/>
  <c r="BV114" i="39"/>
  <c r="BQ114" i="39"/>
  <c r="CN40" i="39"/>
  <c r="CO40" i="39" s="1"/>
  <c r="DA47" i="39"/>
  <c r="DC47" i="39" s="1"/>
  <c r="BP56" i="39"/>
  <c r="BZ146" i="36"/>
  <c r="BZ74" i="39"/>
  <c r="CL31" i="39"/>
  <c r="CP31" i="39" s="1"/>
  <c r="CW77" i="39"/>
  <c r="CX77" i="39"/>
  <c r="CR77" i="39"/>
  <c r="CZ77" i="39"/>
  <c r="CM27" i="39"/>
  <c r="CL26" i="39"/>
  <c r="CP26" i="39" s="1"/>
  <c r="CA167" i="36"/>
  <c r="CQ50" i="39"/>
  <c r="CU50" i="39" s="1"/>
  <c r="BZ43" i="39"/>
  <c r="CZ56" i="39"/>
  <c r="CR56" i="39"/>
  <c r="CX56" i="39"/>
  <c r="CW56" i="39"/>
  <c r="CY35" i="39"/>
  <c r="BZ69" i="39"/>
  <c r="BY45" i="39"/>
  <c r="CC45" i="39" s="1"/>
  <c r="BU45" i="39"/>
  <c r="CZ23" i="39"/>
  <c r="CR23" i="39"/>
  <c r="CX23" i="39"/>
  <c r="CW23" i="39"/>
  <c r="CX170" i="36"/>
  <c r="CR170" i="36"/>
  <c r="CZ170" i="36"/>
  <c r="CW170" i="36"/>
  <c r="DA28" i="39"/>
  <c r="DC28" i="39" s="1"/>
  <c r="CM35" i="39"/>
  <c r="BZ46" i="39"/>
  <c r="CF41" i="39"/>
  <c r="BP62" i="39"/>
  <c r="BP20" i="39"/>
  <c r="BZ173" i="36"/>
  <c r="CN112" i="39"/>
  <c r="CW46" i="39"/>
  <c r="CZ46" i="39"/>
  <c r="CR46" i="39"/>
  <c r="CX46" i="39"/>
  <c r="CZ162" i="36"/>
  <c r="CW162" i="36"/>
  <c r="CX162" i="36"/>
  <c r="CR162" i="36"/>
  <c r="BJ32" i="39"/>
  <c r="BK111" i="39"/>
  <c r="DA112" i="39"/>
  <c r="DC112" i="39" s="1"/>
  <c r="CS169" i="36"/>
  <c r="CY169" i="36"/>
  <c r="CQ176" i="36"/>
  <c r="BO17" i="39"/>
  <c r="BT17" i="39"/>
  <c r="CD17" i="39"/>
  <c r="BL17" i="39"/>
  <c r="BV72" i="39"/>
  <c r="BQ72" i="39"/>
  <c r="CF57" i="39"/>
  <c r="BP65" i="39"/>
  <c r="CN65" i="39"/>
  <c r="BU29" i="39"/>
  <c r="BY29" i="39"/>
  <c r="CC29" i="39" s="1"/>
  <c r="CL75" i="39"/>
  <c r="CP75" i="39" s="1"/>
  <c r="BY27" i="39"/>
  <c r="CC27" i="39" s="1"/>
  <c r="BU27" i="39"/>
  <c r="CM11" i="39"/>
  <c r="BK91" i="39"/>
  <c r="CX28" i="39"/>
  <c r="CW28" i="39"/>
  <c r="CZ28" i="39"/>
  <c r="DA111" i="39"/>
  <c r="DC111" i="39" s="1"/>
  <c r="DA35" i="39"/>
  <c r="DC35" i="39" s="1"/>
  <c r="DA96" i="39"/>
  <c r="DC96" i="39" s="1"/>
  <c r="CL107" i="39"/>
  <c r="CP107" i="39" s="1"/>
  <c r="CA79" i="39"/>
  <c r="CR14" i="39"/>
  <c r="CX14" i="39"/>
  <c r="CZ14" i="39"/>
  <c r="CW14" i="39"/>
  <c r="BV13" i="39"/>
  <c r="BQ13" i="39"/>
  <c r="BR13" i="39" s="1"/>
  <c r="CQ164" i="36"/>
  <c r="CU164" i="36" s="1"/>
  <c r="CZ98" i="39"/>
  <c r="CW98" i="39"/>
  <c r="CX98" i="39"/>
  <c r="BZ105" i="39"/>
  <c r="BZ77" i="39"/>
  <c r="DA27" i="39"/>
  <c r="DC27" i="39" s="1"/>
  <c r="CY69" i="39"/>
  <c r="BZ42" i="39"/>
  <c r="BY87" i="39"/>
  <c r="CC87" i="39" s="1"/>
  <c r="BU87" i="39"/>
  <c r="CQ68" i="39"/>
  <c r="CU68" i="39" s="1"/>
  <c r="BP160" i="36"/>
  <c r="BK103" i="39"/>
  <c r="BV78" i="36"/>
  <c r="BW78" i="36" s="1"/>
  <c r="BQ78" i="36"/>
  <c r="CY77" i="39"/>
  <c r="CS77" i="39"/>
  <c r="BP29" i="39"/>
  <c r="CQ37" i="39"/>
  <c r="BU109" i="39"/>
  <c r="BY109" i="39"/>
  <c r="CC109" i="39" s="1"/>
  <c r="DA49" i="39"/>
  <c r="DC49" i="39" s="1"/>
  <c r="CA71" i="39"/>
  <c r="DA30" i="39"/>
  <c r="DC30" i="39" s="1"/>
  <c r="CY22" i="39"/>
  <c r="CS22" i="39"/>
  <c r="CS124" i="36"/>
  <c r="CY124" i="36"/>
  <c r="CY88" i="39"/>
  <c r="CN166" i="36"/>
  <c r="CQ123" i="36"/>
  <c r="CA67" i="39"/>
  <c r="BQ73" i="39"/>
  <c r="BV73" i="39"/>
  <c r="DA58" i="39"/>
  <c r="DC58" i="39" s="1"/>
  <c r="BL31" i="39"/>
  <c r="BO31" i="39"/>
  <c r="BS31" i="39" s="1"/>
  <c r="BT31" i="39"/>
  <c r="BX31" i="39" s="1"/>
  <c r="BK96" i="39"/>
  <c r="DA72" i="39"/>
  <c r="DC72" i="39" s="1"/>
  <c r="CS154" i="36"/>
  <c r="CY154" i="36"/>
  <c r="DA140" i="36"/>
  <c r="DC140" i="36" s="1"/>
  <c r="BY185" i="36"/>
  <c r="CB185" i="36" s="1"/>
  <c r="BU185" i="36"/>
  <c r="CA90" i="39"/>
  <c r="CL113" i="36"/>
  <c r="CP113" i="36" s="1"/>
  <c r="CQ113" i="39"/>
  <c r="CU113" i="39" s="1"/>
  <c r="DA60" i="39"/>
  <c r="DC60" i="39" s="1"/>
  <c r="BP77" i="39"/>
  <c r="CN50" i="39"/>
  <c r="CO50" i="39" s="1"/>
  <c r="CE146" i="36"/>
  <c r="BZ108" i="39"/>
  <c r="BK131" i="36"/>
  <c r="DA89" i="39"/>
  <c r="DC89" i="39" s="1"/>
  <c r="BO73" i="39"/>
  <c r="BS73" i="39" s="1"/>
  <c r="BT73" i="39"/>
  <c r="BX73" i="39" s="1"/>
  <c r="BL73" i="39"/>
  <c r="CA43" i="39"/>
  <c r="CW52" i="39"/>
  <c r="CX52" i="39"/>
  <c r="CZ52" i="39"/>
  <c r="CR52" i="39"/>
  <c r="DA64" i="39"/>
  <c r="DC64" i="39" s="1"/>
  <c r="BL106" i="39"/>
  <c r="BO106" i="39"/>
  <c r="BS106" i="39" s="1"/>
  <c r="BT106" i="39"/>
  <c r="CQ21" i="39"/>
  <c r="BK77" i="39"/>
  <c r="BP99" i="39"/>
  <c r="CM39" i="39"/>
  <c r="DA105" i="39"/>
  <c r="DC105" i="39" s="1"/>
  <c r="CM99" i="39"/>
  <c r="CA68" i="39"/>
  <c r="BP73" i="39"/>
  <c r="CM109" i="39"/>
  <c r="DA67" i="39"/>
  <c r="DC67" i="39" s="1"/>
  <c r="CL106" i="39"/>
  <c r="CP106" i="39" s="1"/>
  <c r="DA24" i="39"/>
  <c r="DC24" i="39" s="1"/>
  <c r="CA35" i="39"/>
  <c r="BU54" i="39"/>
  <c r="BY54" i="39"/>
  <c r="CA40" i="39"/>
  <c r="CA93" i="39"/>
  <c r="BZ112" i="39"/>
  <c r="CM86" i="39"/>
  <c r="BY43" i="39"/>
  <c r="CC43" i="39" s="1"/>
  <c r="BU43" i="39"/>
  <c r="BP47" i="39"/>
  <c r="CW100" i="39"/>
  <c r="CX100" i="39"/>
  <c r="CZ100" i="39"/>
  <c r="CM95" i="39"/>
  <c r="BQ71" i="39"/>
  <c r="BV71" i="39"/>
  <c r="CW64" i="39"/>
  <c r="CZ64" i="39"/>
  <c r="CX64" i="39"/>
  <c r="CR64" i="39"/>
  <c r="BP111" i="39"/>
  <c r="CX96" i="39"/>
  <c r="CW96" i="39"/>
  <c r="CZ96" i="39"/>
  <c r="CQ83" i="39"/>
  <c r="BV95" i="39"/>
  <c r="BQ95" i="39"/>
  <c r="BP12" i="39"/>
  <c r="DA45" i="36"/>
  <c r="DC45" i="36" s="1"/>
  <c r="CN62" i="39"/>
  <c r="CN83" i="39"/>
  <c r="BJ14" i="39"/>
  <c r="BK33" i="39"/>
  <c r="BM33" i="39" s="1"/>
  <c r="CM58" i="39"/>
  <c r="BY127" i="36"/>
  <c r="BU127" i="36"/>
  <c r="CN11" i="39"/>
  <c r="DA98" i="39"/>
  <c r="DC98" i="39" s="1"/>
  <c r="CN89" i="39"/>
  <c r="BZ97" i="39"/>
  <c r="BT97" i="39"/>
  <c r="BX97" i="39" s="1"/>
  <c r="BL97" i="39"/>
  <c r="BO97" i="39"/>
  <c r="BS97" i="39" s="1"/>
  <c r="BP93" i="39"/>
  <c r="BK75" i="39"/>
  <c r="BU106" i="39"/>
  <c r="BY106" i="39"/>
  <c r="CC106" i="39" s="1"/>
  <c r="CA86" i="39"/>
  <c r="BZ67" i="39"/>
  <c r="BP112" i="39"/>
  <c r="CM68" i="39"/>
  <c r="BZ88" i="39"/>
  <c r="BK107" i="39"/>
  <c r="BM107" i="39" s="1"/>
  <c r="CL85" i="39"/>
  <c r="CP85" i="39" s="1"/>
  <c r="BL43" i="39"/>
  <c r="BT43" i="39"/>
  <c r="BX43" i="39" s="1"/>
  <c r="BO43" i="39"/>
  <c r="BS43" i="39" s="1"/>
  <c r="CX106" i="39"/>
  <c r="CW106" i="39"/>
  <c r="CZ106" i="39"/>
  <c r="BU101" i="39"/>
  <c r="BY101" i="39"/>
  <c r="CY107" i="39"/>
  <c r="DA80" i="39"/>
  <c r="DC80" i="39" s="1"/>
  <c r="BP46" i="39"/>
  <c r="BL110" i="39"/>
  <c r="BT110" i="39"/>
  <c r="BX110" i="39" s="1"/>
  <c r="BO110" i="39"/>
  <c r="BS110" i="39" s="1"/>
  <c r="BP94" i="39"/>
  <c r="BT105" i="39"/>
  <c r="BX105" i="39" s="1"/>
  <c r="BL105" i="39"/>
  <c r="BO105" i="39"/>
  <c r="BS105" i="39" s="1"/>
  <c r="BZ104" i="39"/>
  <c r="CA100" i="39"/>
  <c r="CB100" i="39" s="1"/>
  <c r="CS10" i="39"/>
  <c r="CY10" i="39"/>
  <c r="BQ61" i="39"/>
  <c r="BV61" i="39"/>
  <c r="CL28" i="39"/>
  <c r="CP28" i="39" s="1"/>
  <c r="CS41" i="39"/>
  <c r="CY41" i="39"/>
  <c r="CN22" i="39"/>
  <c r="CF150" i="36"/>
  <c r="CL86" i="39"/>
  <c r="BY21" i="39"/>
  <c r="CC21" i="39" s="1"/>
  <c r="BU21" i="39"/>
  <c r="BY94" i="39"/>
  <c r="BU94" i="39"/>
  <c r="BP48" i="39"/>
  <c r="BO74" i="39"/>
  <c r="BS74" i="39" s="1"/>
  <c r="CD74" i="39"/>
  <c r="CH74" i="39" s="1"/>
  <c r="BT74" i="39"/>
  <c r="BX74" i="39" s="1"/>
  <c r="BL74" i="39"/>
  <c r="BO24" i="39"/>
  <c r="BS24" i="39" s="1"/>
  <c r="BT24" i="39"/>
  <c r="BW24" i="39" s="1"/>
  <c r="CD24" i="39"/>
  <c r="BL24" i="39"/>
  <c r="BM24" i="39" s="1"/>
  <c r="DA69" i="39"/>
  <c r="DC69" i="39" s="1"/>
  <c r="CS24" i="39"/>
  <c r="CY24" i="39"/>
  <c r="DA53" i="39"/>
  <c r="DC53" i="39" s="1"/>
  <c r="CN80" i="39"/>
  <c r="CY34" i="39"/>
  <c r="CW47" i="39"/>
  <c r="CX47" i="39"/>
  <c r="CZ47" i="39"/>
  <c r="CN31" i="39"/>
  <c r="CS186" i="36"/>
  <c r="CY186" i="36"/>
  <c r="CA91" i="39"/>
  <c r="CB91" i="39" s="1"/>
  <c r="CL17" i="39"/>
  <c r="CP17" i="39" s="1"/>
  <c r="BQ102" i="39"/>
  <c r="BV102" i="39"/>
  <c r="BT82" i="39"/>
  <c r="BX82" i="39" s="1"/>
  <c r="BO82" i="39"/>
  <c r="BL82" i="39"/>
  <c r="CX36" i="39"/>
  <c r="CW36" i="39"/>
  <c r="CZ36" i="39"/>
  <c r="CM48" i="39"/>
  <c r="CQ24" i="39"/>
  <c r="CU24" i="39" s="1"/>
  <c r="BK20" i="39"/>
  <c r="BM198" i="27"/>
  <c r="BM118" i="27"/>
  <c r="BM14" i="27"/>
  <c r="BW281" i="27"/>
  <c r="CT232" i="27"/>
  <c r="CO252" i="27"/>
  <c r="BM37" i="27"/>
  <c r="BM242" i="27"/>
  <c r="BM285" i="27"/>
  <c r="CT76" i="27"/>
  <c r="BM300" i="27"/>
  <c r="BM21" i="27"/>
  <c r="BM280" i="27"/>
  <c r="BM135" i="27"/>
  <c r="BM317" i="27"/>
  <c r="BM172" i="27"/>
  <c r="BM32" i="27"/>
  <c r="BM46" i="27"/>
  <c r="BM122" i="36"/>
  <c r="BM17" i="27"/>
  <c r="BM284" i="27"/>
  <c r="BM105" i="27"/>
  <c r="BM221" i="27"/>
  <c r="BM152" i="27"/>
  <c r="BM176" i="27"/>
  <c r="BM13" i="27"/>
  <c r="BM95" i="27"/>
  <c r="CG107" i="27"/>
  <c r="BM117" i="36"/>
  <c r="CO72" i="27"/>
  <c r="CT170" i="27"/>
  <c r="BM108" i="27"/>
  <c r="CO320" i="27"/>
  <c r="CO20" i="27"/>
  <c r="BR182" i="27"/>
  <c r="BM45" i="27"/>
  <c r="BM235" i="27"/>
  <c r="BM43" i="27"/>
  <c r="BM71" i="27"/>
  <c r="BM144" i="27"/>
  <c r="BM268" i="27"/>
  <c r="BM264" i="27"/>
  <c r="BM271" i="27"/>
  <c r="BM22" i="27"/>
  <c r="CT187" i="36"/>
  <c r="CT118" i="36"/>
  <c r="CB84" i="36"/>
  <c r="CP135" i="36"/>
  <c r="BS128" i="36"/>
  <c r="BX309" i="27"/>
  <c r="BW309" i="27"/>
  <c r="BS319" i="27"/>
  <c r="BX55" i="39"/>
  <c r="CH314" i="27"/>
  <c r="CC38" i="39"/>
  <c r="BS82" i="36"/>
  <c r="BR82" i="36"/>
  <c r="CU172" i="36"/>
  <c r="BS124" i="36"/>
  <c r="BR124" i="36"/>
  <c r="CC105" i="36"/>
  <c r="CC294" i="27"/>
  <c r="BM92" i="36"/>
  <c r="CU39" i="36"/>
  <c r="CT39" i="36"/>
  <c r="BW316" i="27"/>
  <c r="BX316" i="27"/>
  <c r="BS237" i="27"/>
  <c r="BS326" i="27"/>
  <c r="CU327" i="27"/>
  <c r="BR205" i="27"/>
  <c r="BS205" i="27"/>
  <c r="CT8" i="36"/>
  <c r="CU8" i="36"/>
  <c r="CC291" i="27"/>
  <c r="BM254" i="27"/>
  <c r="CH187" i="27"/>
  <c r="BX266" i="27"/>
  <c r="BW266" i="27"/>
  <c r="CO32" i="36"/>
  <c r="CP32" i="36"/>
  <c r="BS277" i="27"/>
  <c r="BR277" i="27"/>
  <c r="CC314" i="27"/>
  <c r="CP239" i="27"/>
  <c r="CO239" i="27"/>
  <c r="CU21" i="36"/>
  <c r="CB91" i="27"/>
  <c r="CC91" i="27"/>
  <c r="CG211" i="27"/>
  <c r="BS252" i="27"/>
  <c r="BS180" i="27"/>
  <c r="CP231" i="27"/>
  <c r="CU319" i="27"/>
  <c r="BS298" i="27"/>
  <c r="BR298" i="27"/>
  <c r="CU316" i="27"/>
  <c r="CB169" i="27"/>
  <c r="BS310" i="27"/>
  <c r="BR310" i="27"/>
  <c r="CO173" i="27"/>
  <c r="CP173" i="27"/>
  <c r="BM219" i="27"/>
  <c r="CP289" i="27"/>
  <c r="CO122" i="27"/>
  <c r="CP122" i="27"/>
  <c r="CH245" i="27"/>
  <c r="CH230" i="27"/>
  <c r="CP314" i="27"/>
  <c r="CU29" i="27"/>
  <c r="CT29" i="27"/>
  <c r="CC239" i="27"/>
  <c r="CH90" i="27"/>
  <c r="CG90" i="27"/>
  <c r="BS107" i="36"/>
  <c r="BR107" i="36"/>
  <c r="CC246" i="27"/>
  <c r="CB246" i="27"/>
  <c r="BX195" i="27"/>
  <c r="CU278" i="27"/>
  <c r="CC190" i="27"/>
  <c r="CB190" i="27"/>
  <c r="CT254" i="27"/>
  <c r="CU254" i="27"/>
  <c r="BX183" i="27"/>
  <c r="CH223" i="27"/>
  <c r="CC250" i="27"/>
  <c r="BS196" i="27"/>
  <c r="BR196" i="27"/>
  <c r="CU140" i="27"/>
  <c r="CO179" i="27"/>
  <c r="CP179" i="27"/>
  <c r="CC265" i="27"/>
  <c r="BM184" i="27"/>
  <c r="BX26" i="36"/>
  <c r="CT11" i="27"/>
  <c r="CU11" i="27"/>
  <c r="BS132" i="27"/>
  <c r="BR132" i="27"/>
  <c r="CU279" i="27"/>
  <c r="CT279" i="27"/>
  <c r="BS152" i="27"/>
  <c r="BR152" i="27"/>
  <c r="BS238" i="27"/>
  <c r="CB37" i="27"/>
  <c r="CC37" i="27"/>
  <c r="CC303" i="27"/>
  <c r="BX149" i="27"/>
  <c r="CO87" i="27"/>
  <c r="CP87" i="27"/>
  <c r="CU121" i="27"/>
  <c r="CT192" i="27"/>
  <c r="CU192" i="27"/>
  <c r="CG169" i="27"/>
  <c r="CH169" i="27"/>
  <c r="CU100" i="27"/>
  <c r="CT88" i="27"/>
  <c r="CU88" i="27"/>
  <c r="CP49" i="27"/>
  <c r="CO49" i="27"/>
  <c r="CP109" i="27"/>
  <c r="CO109" i="27"/>
  <c r="CO177" i="27"/>
  <c r="CP177" i="27"/>
  <c r="BR69" i="27"/>
  <c r="BS69" i="27"/>
  <c r="CH197" i="27"/>
  <c r="CH18" i="27"/>
  <c r="CG18" i="27"/>
  <c r="CU166" i="27"/>
  <c r="CT55" i="27"/>
  <c r="CU55" i="27"/>
  <c r="CT69" i="27"/>
  <c r="CU69" i="27"/>
  <c r="BS209" i="27"/>
  <c r="CH201" i="27"/>
  <c r="CH295" i="27"/>
  <c r="CC31" i="27"/>
  <c r="CB31" i="27"/>
  <c r="CB15" i="27"/>
  <c r="CO40" i="27"/>
  <c r="CP40" i="27"/>
  <c r="CH118" i="27"/>
  <c r="CT71" i="27"/>
  <c r="CU71" i="27"/>
  <c r="BR55" i="27"/>
  <c r="BS55" i="27"/>
  <c r="CO160" i="27"/>
  <c r="CP160" i="27"/>
  <c r="CG27" i="27"/>
  <c r="CH27" i="27"/>
  <c r="CH79" i="27"/>
  <c r="BX53" i="27"/>
  <c r="CC33" i="27"/>
  <c r="CB33" i="27"/>
  <c r="CU131" i="27"/>
  <c r="CT131" i="27"/>
  <c r="CT85" i="27"/>
  <c r="CU85" i="27"/>
  <c r="CC146" i="27"/>
  <c r="BX72" i="27"/>
  <c r="CT14" i="27"/>
  <c r="CU14" i="27"/>
  <c r="CG36" i="27"/>
  <c r="CH19" i="27"/>
  <c r="CG19" i="27"/>
  <c r="CO60" i="27"/>
  <c r="CP60" i="27"/>
  <c r="CB41" i="27"/>
  <c r="CC41" i="27"/>
  <c r="BX14" i="27"/>
  <c r="CC16" i="27"/>
  <c r="CB16" i="27"/>
  <c r="BX9" i="27"/>
  <c r="BW9" i="27"/>
  <c r="CU36" i="27"/>
  <c r="BX47" i="27"/>
  <c r="BW47" i="27"/>
  <c r="BR22" i="27"/>
  <c r="BS22" i="27"/>
  <c r="BX178" i="36"/>
  <c r="CB69" i="36"/>
  <c r="CO120" i="36"/>
  <c r="CU138" i="36"/>
  <c r="CP159" i="36"/>
  <c r="CU19" i="36"/>
  <c r="BS318" i="27"/>
  <c r="CB244" i="27"/>
  <c r="BX112" i="36"/>
  <c r="BW112" i="36"/>
  <c r="BX240" i="27"/>
  <c r="BW240" i="27"/>
  <c r="CP31" i="36"/>
  <c r="BS116" i="36"/>
  <c r="BR116" i="36"/>
  <c r="CH271" i="27"/>
  <c r="CG271" i="27"/>
  <c r="BX205" i="27"/>
  <c r="BR321" i="27"/>
  <c r="CT243" i="27"/>
  <c r="CU243" i="27"/>
  <c r="BS173" i="36"/>
  <c r="BR173" i="36"/>
  <c r="BX187" i="27"/>
  <c r="CP302" i="27"/>
  <c r="CO302" i="27"/>
  <c r="BM294" i="27"/>
  <c r="CP293" i="27"/>
  <c r="CB25" i="36"/>
  <c r="CC25" i="36"/>
  <c r="CP45" i="36"/>
  <c r="BW277" i="27"/>
  <c r="BX277" i="27"/>
  <c r="CB302" i="27"/>
  <c r="CO247" i="27"/>
  <c r="CP247" i="27"/>
  <c r="CT308" i="27"/>
  <c r="CU308" i="27"/>
  <c r="CC29" i="36"/>
  <c r="CP213" i="27"/>
  <c r="CU289" i="27"/>
  <c r="CT289" i="27"/>
  <c r="CO291" i="27"/>
  <c r="BS292" i="27"/>
  <c r="BS127" i="27"/>
  <c r="CP20" i="36"/>
  <c r="CO20" i="36"/>
  <c r="CO325" i="27"/>
  <c r="CP325" i="27"/>
  <c r="BX298" i="27"/>
  <c r="BW298" i="27"/>
  <c r="CU196" i="27"/>
  <c r="CT196" i="27"/>
  <c r="BX310" i="27"/>
  <c r="CT38" i="36"/>
  <c r="CU38" i="36"/>
  <c r="CC197" i="27"/>
  <c r="CC41" i="36"/>
  <c r="CB41" i="36"/>
  <c r="CP327" i="27"/>
  <c r="BX230" i="27"/>
  <c r="BW230" i="27"/>
  <c r="CU257" i="27"/>
  <c r="CU248" i="27"/>
  <c r="BS282" i="27"/>
  <c r="CC181" i="27"/>
  <c r="BM312" i="27"/>
  <c r="CP312" i="27"/>
  <c r="CO312" i="27"/>
  <c r="CU205" i="27"/>
  <c r="CT205" i="27"/>
  <c r="BR183" i="27"/>
  <c r="BS183" i="27"/>
  <c r="CO180" i="27"/>
  <c r="CP180" i="27"/>
  <c r="BM212" i="27"/>
  <c r="CT52" i="36"/>
  <c r="BM104" i="27"/>
  <c r="CB166" i="27"/>
  <c r="CC166" i="27"/>
  <c r="BX131" i="27"/>
  <c r="BX238" i="27"/>
  <c r="CT161" i="27"/>
  <c r="CU161" i="27"/>
  <c r="CH149" i="27"/>
  <c r="CP43" i="27"/>
  <c r="BR117" i="27"/>
  <c r="BS117" i="27"/>
  <c r="CB167" i="27"/>
  <c r="CC167" i="27"/>
  <c r="BS169" i="27"/>
  <c r="CP155" i="27"/>
  <c r="CU162" i="27"/>
  <c r="CC295" i="27"/>
  <c r="CP245" i="27"/>
  <c r="CP132" i="27"/>
  <c r="BM238" i="27"/>
  <c r="BS156" i="27"/>
  <c r="CC20" i="27"/>
  <c r="CB102" i="27"/>
  <c r="CC102" i="27"/>
  <c r="BX106" i="27"/>
  <c r="BW106" i="27"/>
  <c r="CG209" i="27"/>
  <c r="CH209" i="27"/>
  <c r="BM245" i="27"/>
  <c r="CU107" i="27"/>
  <c r="CP104" i="27"/>
  <c r="CT207" i="27"/>
  <c r="CU207" i="27"/>
  <c r="CU118" i="27"/>
  <c r="BS247" i="27"/>
  <c r="BS228" i="27"/>
  <c r="CP23" i="27"/>
  <c r="CC36" i="27"/>
  <c r="BW118" i="27"/>
  <c r="BX118" i="27"/>
  <c r="CO120" i="27"/>
  <c r="CP120" i="27"/>
  <c r="BS95" i="27"/>
  <c r="CC140" i="27"/>
  <c r="CG55" i="27"/>
  <c r="CH55" i="27"/>
  <c r="CT15" i="27"/>
  <c r="CP77" i="27"/>
  <c r="CO77" i="27"/>
  <c r="CP106" i="27"/>
  <c r="BM173" i="27"/>
  <c r="BS62" i="27"/>
  <c r="BM103" i="27"/>
  <c r="BS19" i="27"/>
  <c r="CO16" i="27"/>
  <c r="CP16" i="27"/>
  <c r="CH44" i="27"/>
  <c r="CH9" i="27"/>
  <c r="CG9" i="27"/>
  <c r="CP92" i="27"/>
  <c r="BS65" i="27"/>
  <c r="CG86" i="27"/>
  <c r="CH86" i="27"/>
  <c r="CC90" i="27"/>
  <c r="CB90" i="27"/>
  <c r="BM50" i="27"/>
  <c r="CU35" i="27"/>
  <c r="BR13" i="27"/>
  <c r="BS13" i="27"/>
  <c r="CC159" i="36"/>
  <c r="CC80" i="39"/>
  <c r="BS23" i="36"/>
  <c r="BR23" i="36"/>
  <c r="CG132" i="36"/>
  <c r="CH189" i="36"/>
  <c r="CP109" i="36"/>
  <c r="BS172" i="36"/>
  <c r="BS309" i="27"/>
  <c r="CH126" i="36"/>
  <c r="CG126" i="36"/>
  <c r="CH164" i="36"/>
  <c r="CP64" i="36"/>
  <c r="CG327" i="27"/>
  <c r="CH327" i="27"/>
  <c r="CP126" i="36"/>
  <c r="CP107" i="36"/>
  <c r="CC263" i="27"/>
  <c r="CP44" i="36"/>
  <c r="CU317" i="27"/>
  <c r="BX318" i="27"/>
  <c r="BW318" i="27"/>
  <c r="CH124" i="36"/>
  <c r="CC293" i="27"/>
  <c r="CB293" i="27"/>
  <c r="BX103" i="36"/>
  <c r="BS268" i="27"/>
  <c r="CU263" i="27"/>
  <c r="CT263" i="27"/>
  <c r="BX75" i="36"/>
  <c r="CU209" i="27"/>
  <c r="BW14" i="36"/>
  <c r="BM316" i="27"/>
  <c r="BS58" i="36"/>
  <c r="BS79" i="36"/>
  <c r="CC9" i="36"/>
  <c r="CB9" i="36"/>
  <c r="CP268" i="27"/>
  <c r="BX271" i="27"/>
  <c r="BW271" i="27"/>
  <c r="BX40" i="36"/>
  <c r="CP321" i="27"/>
  <c r="CO321" i="27"/>
  <c r="CC57" i="36"/>
  <c r="BX173" i="36"/>
  <c r="CT75" i="36"/>
  <c r="CU75" i="36"/>
  <c r="BS275" i="27"/>
  <c r="CC13" i="36"/>
  <c r="CB243" i="27"/>
  <c r="CC243" i="27"/>
  <c r="CU12" i="36"/>
  <c r="BW224" i="27"/>
  <c r="BX224" i="27"/>
  <c r="CU326" i="27"/>
  <c r="CH225" i="27"/>
  <c r="BS16" i="36"/>
  <c r="CP288" i="27"/>
  <c r="BX211" i="27"/>
  <c r="BW211" i="27"/>
  <c r="CP225" i="27"/>
  <c r="CG252" i="27"/>
  <c r="CH252" i="27"/>
  <c r="CH202" i="27"/>
  <c r="BM246" i="27"/>
  <c r="CC233" i="27"/>
  <c r="CB233" i="27"/>
  <c r="CP306" i="27"/>
  <c r="BR203" i="27"/>
  <c r="BS203" i="27"/>
  <c r="CC148" i="27"/>
  <c r="CB148" i="27"/>
  <c r="CP261" i="27"/>
  <c r="BS245" i="27"/>
  <c r="CP228" i="27"/>
  <c r="CC200" i="27"/>
  <c r="BX282" i="27"/>
  <c r="BW253" i="27"/>
  <c r="BX253" i="27"/>
  <c r="BW196" i="27"/>
  <c r="BX196" i="27"/>
  <c r="CO267" i="27"/>
  <c r="CP267" i="27"/>
  <c r="CT201" i="27"/>
  <c r="CU201" i="27"/>
  <c r="CU320" i="27"/>
  <c r="CT320" i="27"/>
  <c r="CC126" i="27"/>
  <c r="BX54" i="27"/>
  <c r="CU56" i="27"/>
  <c r="CT56" i="27"/>
  <c r="CH112" i="27"/>
  <c r="CG112" i="27"/>
  <c r="BX160" i="27"/>
  <c r="CC123" i="27"/>
  <c r="CU292" i="27"/>
  <c r="CH139" i="27"/>
  <c r="CP24" i="27"/>
  <c r="CO24" i="27"/>
  <c r="BW117" i="27"/>
  <c r="BX117" i="27"/>
  <c r="CC107" i="27"/>
  <c r="CB107" i="27"/>
  <c r="CT235" i="27"/>
  <c r="CU235" i="27"/>
  <c r="BM263" i="27"/>
  <c r="CP161" i="27"/>
  <c r="CO85" i="27"/>
  <c r="CP85" i="27"/>
  <c r="CB225" i="27"/>
  <c r="CC225" i="27"/>
  <c r="CC114" i="27"/>
  <c r="BW28" i="27"/>
  <c r="BX28" i="27"/>
  <c r="CC106" i="27"/>
  <c r="CH39" i="27"/>
  <c r="CG39" i="27"/>
  <c r="CB151" i="27"/>
  <c r="CC151" i="27"/>
  <c r="BX227" i="27"/>
  <c r="CT37" i="27"/>
  <c r="CU37" i="27"/>
  <c r="CU44" i="27"/>
  <c r="BS201" i="27"/>
  <c r="BM110" i="27"/>
  <c r="CO35" i="27"/>
  <c r="CP35" i="27"/>
  <c r="BX129" i="27"/>
  <c r="CP98" i="27"/>
  <c r="CH190" i="27"/>
  <c r="CP146" i="27"/>
  <c r="CO146" i="27"/>
  <c r="CU152" i="27"/>
  <c r="CU46" i="27"/>
  <c r="CH228" i="27"/>
  <c r="CG228" i="27"/>
  <c r="CB62" i="27"/>
  <c r="CC62" i="27"/>
  <c r="BS118" i="27"/>
  <c r="BR118" i="27"/>
  <c r="BX95" i="27"/>
  <c r="CC86" i="27"/>
  <c r="CU68" i="27"/>
  <c r="BS71" i="27"/>
  <c r="BR71" i="27"/>
  <c r="BX79" i="27"/>
  <c r="BS107" i="27"/>
  <c r="BR107" i="27"/>
  <c r="CU52" i="27"/>
  <c r="CP81" i="27"/>
  <c r="CC80" i="27"/>
  <c r="CG62" i="27"/>
  <c r="CH62" i="27"/>
  <c r="CC17" i="27"/>
  <c r="BW19" i="27"/>
  <c r="BX19" i="27"/>
  <c r="CT38" i="27"/>
  <c r="CU38" i="27"/>
  <c r="BX44" i="27"/>
  <c r="CH30" i="27"/>
  <c r="BS33" i="27"/>
  <c r="BR33" i="27"/>
  <c r="CC147" i="27"/>
  <c r="CB147" i="27"/>
  <c r="BX73" i="27"/>
  <c r="BW73" i="27"/>
  <c r="BW146" i="27"/>
  <c r="BX146" i="27"/>
  <c r="BX86" i="27"/>
  <c r="CP21" i="27"/>
  <c r="CO21" i="27"/>
  <c r="BM51" i="27"/>
  <c r="BM47" i="27"/>
  <c r="CH13" i="27"/>
  <c r="CG13" i="27"/>
  <c r="CP171" i="36"/>
  <c r="BS45" i="39"/>
  <c r="BX328" i="27"/>
  <c r="CP119" i="36"/>
  <c r="CP27" i="39"/>
  <c r="CH318" i="27"/>
  <c r="BX101" i="36"/>
  <c r="BM83" i="36"/>
  <c r="CP49" i="36"/>
  <c r="CH116" i="36"/>
  <c r="BX88" i="36"/>
  <c r="CU222" i="27"/>
  <c r="BM31" i="36"/>
  <c r="CC78" i="36"/>
  <c r="BR325" i="27"/>
  <c r="BS325" i="27"/>
  <c r="CH275" i="27"/>
  <c r="BS32" i="36"/>
  <c r="BR32" i="36"/>
  <c r="CP246" i="27"/>
  <c r="CC287" i="27"/>
  <c r="CB287" i="27"/>
  <c r="CC20" i="36"/>
  <c r="CC40" i="36"/>
  <c r="CO125" i="36"/>
  <c r="CC231" i="27"/>
  <c r="CB231" i="27"/>
  <c r="CT233" i="27"/>
  <c r="CU233" i="27"/>
  <c r="CG274" i="27"/>
  <c r="CH274" i="27"/>
  <c r="BS211" i="27"/>
  <c r="CU71" i="36"/>
  <c r="BX304" i="27"/>
  <c r="CB65" i="36"/>
  <c r="CC65" i="36"/>
  <c r="BM215" i="27"/>
  <c r="CC251" i="27"/>
  <c r="BX257" i="27"/>
  <c r="CU260" i="27"/>
  <c r="CT260" i="27"/>
  <c r="CU99" i="27"/>
  <c r="BM77" i="36"/>
  <c r="CP129" i="27"/>
  <c r="BX245" i="27"/>
  <c r="BW245" i="27"/>
  <c r="CH284" i="27"/>
  <c r="CT229" i="27"/>
  <c r="CU229" i="27"/>
  <c r="CB198" i="27"/>
  <c r="CC198" i="27"/>
  <c r="CB179" i="27"/>
  <c r="CC179" i="27"/>
  <c r="BS253" i="27"/>
  <c r="BR253" i="27"/>
  <c r="CU216" i="27"/>
  <c r="CT216" i="27"/>
  <c r="BX215" i="27"/>
  <c r="CG196" i="27"/>
  <c r="CH196" i="27"/>
  <c r="CH58" i="27"/>
  <c r="CT323" i="27"/>
  <c r="CU323" i="27"/>
  <c r="CC184" i="27"/>
  <c r="CP230" i="27"/>
  <c r="CU277" i="27"/>
  <c r="CH160" i="27"/>
  <c r="CG160" i="27"/>
  <c r="BS131" i="27"/>
  <c r="BM327" i="27"/>
  <c r="BS74" i="27"/>
  <c r="BS158" i="27"/>
  <c r="CH117" i="27"/>
  <c r="CG117" i="27"/>
  <c r="CT272" i="27"/>
  <c r="CU272" i="27"/>
  <c r="CU94" i="27"/>
  <c r="BX119" i="27"/>
  <c r="CC209" i="27"/>
  <c r="CU296" i="27"/>
  <c r="BR176" i="27"/>
  <c r="BS176" i="27"/>
  <c r="BR255" i="27"/>
  <c r="BS255" i="27"/>
  <c r="CT43" i="27"/>
  <c r="CU43" i="27"/>
  <c r="CU27" i="27"/>
  <c r="CP30" i="36"/>
  <c r="CU24" i="27"/>
  <c r="BX100" i="27"/>
  <c r="BW100" i="27"/>
  <c r="BS39" i="27"/>
  <c r="CB27" i="27"/>
  <c r="CC27" i="27"/>
  <c r="CH113" i="27"/>
  <c r="CC14" i="27"/>
  <c r="CB14" i="27"/>
  <c r="CC61" i="27"/>
  <c r="CB61" i="27"/>
  <c r="BX110" i="27"/>
  <c r="CH186" i="27"/>
  <c r="CO292" i="27"/>
  <c r="CP292" i="27"/>
  <c r="BX201" i="27"/>
  <c r="CT83" i="27"/>
  <c r="CU83" i="27"/>
  <c r="BX142" i="27"/>
  <c r="BW142" i="27"/>
  <c r="BS129" i="27"/>
  <c r="BW247" i="27"/>
  <c r="BX247" i="27"/>
  <c r="CT135" i="27"/>
  <c r="CU135" i="27"/>
  <c r="CC204" i="27"/>
  <c r="CH95" i="27"/>
  <c r="CG95" i="27"/>
  <c r="CU49" i="27"/>
  <c r="CP71" i="27"/>
  <c r="CU26" i="27"/>
  <c r="CU87" i="27"/>
  <c r="CC159" i="27"/>
  <c r="CB159" i="27"/>
  <c r="CU72" i="27"/>
  <c r="CT72" i="27"/>
  <c r="CB71" i="27"/>
  <c r="CC71" i="27"/>
  <c r="CC29" i="27"/>
  <c r="BX182" i="27"/>
  <c r="BM111" i="27"/>
  <c r="BS24" i="27"/>
  <c r="BS37" i="27"/>
  <c r="BR37" i="27"/>
  <c r="CO28" i="27"/>
  <c r="CP28" i="27"/>
  <c r="BS44" i="27"/>
  <c r="CP14" i="27"/>
  <c r="CH166" i="27"/>
  <c r="CC103" i="27"/>
  <c r="BX143" i="27"/>
  <c r="BM92" i="27"/>
  <c r="BR9" i="27"/>
  <c r="BS9" i="27"/>
  <c r="CC87" i="27"/>
  <c r="CB87" i="27"/>
  <c r="CH146" i="27"/>
  <c r="BW43" i="27"/>
  <c r="BX43" i="27"/>
  <c r="BS86" i="27"/>
  <c r="BS17" i="27"/>
  <c r="CU41" i="27"/>
  <c r="BM57" i="27"/>
  <c r="BR29" i="27"/>
  <c r="BS29" i="27"/>
  <c r="CP10" i="27"/>
  <c r="CP141" i="27"/>
  <c r="CH144" i="27"/>
  <c r="CC74" i="27"/>
  <c r="BX13" i="27"/>
  <c r="CP62" i="27"/>
  <c r="CO62" i="27"/>
  <c r="BX79" i="36"/>
  <c r="BS49" i="36"/>
  <c r="CP170" i="36"/>
  <c r="CC83" i="36"/>
  <c r="BX216" i="27"/>
  <c r="BS271" i="27"/>
  <c r="CU303" i="27"/>
  <c r="CH243" i="27"/>
  <c r="CG325" i="27"/>
  <c r="CH325" i="27"/>
  <c r="CO269" i="27"/>
  <c r="CP269" i="27"/>
  <c r="BX275" i="27"/>
  <c r="CU313" i="27"/>
  <c r="CT313" i="27"/>
  <c r="CH297" i="27"/>
  <c r="CG297" i="27"/>
  <c r="CC235" i="27"/>
  <c r="CH163" i="27"/>
  <c r="CG163" i="27"/>
  <c r="CP168" i="27"/>
  <c r="BS184" i="27"/>
  <c r="CC211" i="27"/>
  <c r="CB211" i="27"/>
  <c r="CP243" i="27"/>
  <c r="CO243" i="27"/>
  <c r="BS304" i="27"/>
  <c r="BR304" i="27"/>
  <c r="CP83" i="36"/>
  <c r="BX203" i="27"/>
  <c r="BW203" i="27"/>
  <c r="BX284" i="27"/>
  <c r="BW284" i="27"/>
  <c r="CU262" i="27"/>
  <c r="CT262" i="27"/>
  <c r="CU223" i="27"/>
  <c r="CT223" i="27"/>
  <c r="CC242" i="27"/>
  <c r="CB242" i="27"/>
  <c r="CP190" i="27"/>
  <c r="CB267" i="27"/>
  <c r="CC267" i="27"/>
  <c r="CB129" i="27"/>
  <c r="CC129" i="27"/>
  <c r="CC127" i="27"/>
  <c r="CC177" i="27"/>
  <c r="CH54" i="27"/>
  <c r="CT218" i="27"/>
  <c r="CU218" i="27"/>
  <c r="CH158" i="27"/>
  <c r="BS217" i="27"/>
  <c r="BR217" i="27"/>
  <c r="CU150" i="27"/>
  <c r="CT150" i="27"/>
  <c r="BX99" i="27"/>
  <c r="BS92" i="27"/>
  <c r="CT104" i="27"/>
  <c r="CU104" i="27"/>
  <c r="CH119" i="27"/>
  <c r="CT106" i="27"/>
  <c r="CU106" i="27"/>
  <c r="CB143" i="27"/>
  <c r="CC143" i="27"/>
  <c r="BS150" i="27"/>
  <c r="BR150" i="27"/>
  <c r="CH221" i="27"/>
  <c r="CG221" i="27"/>
  <c r="CG255" i="27"/>
  <c r="CH255" i="27"/>
  <c r="BM225" i="27"/>
  <c r="BX18" i="36"/>
  <c r="BX130" i="27"/>
  <c r="CC66" i="27"/>
  <c r="CB66" i="27"/>
  <c r="CU122" i="27"/>
  <c r="CU25" i="27"/>
  <c r="CT25" i="27"/>
  <c r="CH110" i="27"/>
  <c r="CG110" i="27"/>
  <c r="CC116" i="27"/>
  <c r="CB116" i="27"/>
  <c r="CT54" i="27"/>
  <c r="CU54" i="27"/>
  <c r="BX186" i="27"/>
  <c r="CH114" i="27"/>
  <c r="CP74" i="27"/>
  <c r="BR142" i="27"/>
  <c r="BS142" i="27"/>
  <c r="BR190" i="27"/>
  <c r="BS190" i="27"/>
  <c r="CH247" i="27"/>
  <c r="CC131" i="27"/>
  <c r="CC145" i="27"/>
  <c r="CC75" i="27"/>
  <c r="CG165" i="27"/>
  <c r="CH165" i="27"/>
  <c r="CH126" i="27"/>
  <c r="CG126" i="27"/>
  <c r="CC81" i="27"/>
  <c r="CB81" i="27"/>
  <c r="CT80" i="27"/>
  <c r="CU80" i="27"/>
  <c r="BW71" i="27"/>
  <c r="BX71" i="27"/>
  <c r="CH48" i="27"/>
  <c r="BR145" i="27"/>
  <c r="BS145" i="27"/>
  <c r="BS102" i="27"/>
  <c r="BR102" i="27"/>
  <c r="CU98" i="27"/>
  <c r="CB144" i="27"/>
  <c r="CC144" i="27"/>
  <c r="CC45" i="27"/>
  <c r="CB45" i="27"/>
  <c r="BS40" i="27"/>
  <c r="CU128" i="27"/>
  <c r="BW37" i="27"/>
  <c r="BX37" i="27"/>
  <c r="CH33" i="27"/>
  <c r="BS88" i="27"/>
  <c r="BR73" i="27"/>
  <c r="BS73" i="27"/>
  <c r="BR146" i="27"/>
  <c r="BS146" i="27"/>
  <c r="CH43" i="27"/>
  <c r="BM52" i="27"/>
  <c r="BW13" i="36"/>
  <c r="CC89" i="27"/>
  <c r="BX29" i="27"/>
  <c r="BM54" i="27"/>
  <c r="BS26" i="27"/>
  <c r="BX46" i="36"/>
  <c r="BW46" i="36"/>
  <c r="CB161" i="36"/>
  <c r="BX322" i="27"/>
  <c r="BS22" i="39"/>
  <c r="CU42" i="36"/>
  <c r="BS136" i="36"/>
  <c r="CP92" i="36"/>
  <c r="BS119" i="36"/>
  <c r="CC26" i="36"/>
  <c r="CB26" i="36"/>
  <c r="CC70" i="39"/>
  <c r="BS120" i="36"/>
  <c r="CH313" i="27"/>
  <c r="CP90" i="39"/>
  <c r="CP65" i="36"/>
  <c r="CO65" i="36"/>
  <c r="CU297" i="27"/>
  <c r="BX53" i="36"/>
  <c r="CC140" i="36"/>
  <c r="BX20" i="39"/>
  <c r="CP48" i="36"/>
  <c r="BS31" i="36"/>
  <c r="BX136" i="36"/>
  <c r="CG267" i="27"/>
  <c r="CP131" i="36"/>
  <c r="BW56" i="36"/>
  <c r="BX56" i="36"/>
  <c r="BX49" i="36"/>
  <c r="BW49" i="36"/>
  <c r="CP300" i="27"/>
  <c r="CO300" i="27"/>
  <c r="CC298" i="27"/>
  <c r="CP16" i="36"/>
  <c r="CO16" i="36"/>
  <c r="BS216" i="27"/>
  <c r="CP200" i="27"/>
  <c r="BW222" i="27"/>
  <c r="BX222" i="27"/>
  <c r="CC222" i="27"/>
  <c r="BM9" i="36"/>
  <c r="BS108" i="36"/>
  <c r="BW32" i="36"/>
  <c r="BX32" i="36"/>
  <c r="BR297" i="27"/>
  <c r="BS297" i="27"/>
  <c r="CC185" i="27"/>
  <c r="CB185" i="27"/>
  <c r="CU252" i="27"/>
  <c r="CT252" i="27"/>
  <c r="CC89" i="36"/>
  <c r="CB89" i="36"/>
  <c r="BX220" i="27"/>
  <c r="CC279" i="27"/>
  <c r="CU203" i="27"/>
  <c r="BW104" i="27"/>
  <c r="BX104" i="27"/>
  <c r="CG235" i="27"/>
  <c r="CH235" i="27"/>
  <c r="BW202" i="27"/>
  <c r="BX202" i="27"/>
  <c r="CP124" i="36"/>
  <c r="CG188" i="27"/>
  <c r="CH188" i="27"/>
  <c r="CT283" i="27"/>
  <c r="CU283" i="27"/>
  <c r="CU284" i="27"/>
  <c r="CP238" i="27"/>
  <c r="CO238" i="27"/>
  <c r="CP272" i="27"/>
  <c r="CH251" i="27"/>
  <c r="CG251" i="27"/>
  <c r="BX296" i="27"/>
  <c r="BW296" i="27"/>
  <c r="BS25" i="36"/>
  <c r="CU255" i="27"/>
  <c r="CU180" i="27"/>
  <c r="CT180" i="27"/>
  <c r="CH246" i="27"/>
  <c r="CU33" i="36"/>
  <c r="BR267" i="27"/>
  <c r="BS267" i="27"/>
  <c r="CH253" i="27"/>
  <c r="CO308" i="27"/>
  <c r="CP308" i="27"/>
  <c r="CP149" i="27"/>
  <c r="CO149" i="27"/>
  <c r="CP276" i="27"/>
  <c r="CO276" i="27"/>
  <c r="CB214" i="27"/>
  <c r="CC214" i="27"/>
  <c r="CC141" i="27"/>
  <c r="CB141" i="27"/>
  <c r="CH178" i="27"/>
  <c r="BS54" i="27"/>
  <c r="BS160" i="27"/>
  <c r="BR160" i="27"/>
  <c r="CU167" i="27"/>
  <c r="CH242" i="27"/>
  <c r="BW217" i="27"/>
  <c r="BX217" i="27"/>
  <c r="CU28" i="36"/>
  <c r="CT105" i="27"/>
  <c r="CU105" i="27"/>
  <c r="CC57" i="27"/>
  <c r="BX92" i="27"/>
  <c r="BW92" i="27"/>
  <c r="BM90" i="27"/>
  <c r="CB125" i="27"/>
  <c r="CC125" i="27"/>
  <c r="BX176" i="27"/>
  <c r="BW176" i="27"/>
  <c r="BX221" i="27"/>
  <c r="BX255" i="27"/>
  <c r="BW255" i="27"/>
  <c r="CP207" i="27"/>
  <c r="CC18" i="27"/>
  <c r="CB18" i="27"/>
  <c r="BS206" i="27"/>
  <c r="BR206" i="27"/>
  <c r="BW20" i="27"/>
  <c r="BX20" i="27"/>
  <c r="CH130" i="27"/>
  <c r="CT17" i="27"/>
  <c r="CU17" i="27"/>
  <c r="CP67" i="27"/>
  <c r="CO67" i="27"/>
  <c r="CU144" i="27"/>
  <c r="CT144" i="27"/>
  <c r="BS100" i="27"/>
  <c r="BR100" i="27"/>
  <c r="BS34" i="27"/>
  <c r="CH12" i="27"/>
  <c r="BR110" i="27"/>
  <c r="BS110" i="27"/>
  <c r="CC76" i="27"/>
  <c r="CB76" i="27"/>
  <c r="CU65" i="27"/>
  <c r="CU75" i="27"/>
  <c r="CU20" i="27"/>
  <c r="CT20" i="27"/>
  <c r="CC28" i="27"/>
  <c r="CB28" i="27"/>
  <c r="CO76" i="27"/>
  <c r="CP76" i="27"/>
  <c r="CT191" i="27"/>
  <c r="CU191" i="27"/>
  <c r="CO101" i="27"/>
  <c r="CP101" i="27"/>
  <c r="CH129" i="27"/>
  <c r="CG129" i="27"/>
  <c r="BX190" i="27"/>
  <c r="BW190" i="27"/>
  <c r="BS16" i="27"/>
  <c r="CT40" i="27"/>
  <c r="CU40" i="27"/>
  <c r="CT190" i="27"/>
  <c r="CU190" i="27"/>
  <c r="CB95" i="27"/>
  <c r="CC95" i="27"/>
  <c r="CH52" i="27"/>
  <c r="CU90" i="27"/>
  <c r="BM101" i="27"/>
  <c r="CO18" i="27"/>
  <c r="CP18" i="27"/>
  <c r="CH71" i="27"/>
  <c r="CG71" i="27"/>
  <c r="CH21" i="27"/>
  <c r="CG21" i="27"/>
  <c r="BR38" i="27"/>
  <c r="BS38" i="27"/>
  <c r="CH134" i="27"/>
  <c r="BX145" i="27"/>
  <c r="BX102" i="27"/>
  <c r="BW102" i="27"/>
  <c r="BR91" i="27"/>
  <c r="CP142" i="27"/>
  <c r="CT47" i="27"/>
  <c r="CU47" i="27"/>
  <c r="CC42" i="27"/>
  <c r="CB42" i="27"/>
  <c r="BX40" i="27"/>
  <c r="CH94" i="27"/>
  <c r="CG37" i="27"/>
  <c r="CH37" i="27"/>
  <c r="CP86" i="27"/>
  <c r="CO86" i="27"/>
  <c r="BS10" i="27"/>
  <c r="CH143" i="27"/>
  <c r="CP110" i="27"/>
  <c r="CH73" i="27"/>
  <c r="CG73" i="27"/>
  <c r="CU136" i="27"/>
  <c r="BR75" i="27"/>
  <c r="BS75" i="27"/>
  <c r="CB88" i="27"/>
  <c r="CC88" i="27"/>
  <c r="CB43" i="27"/>
  <c r="CC43" i="27"/>
  <c r="CH29" i="27"/>
  <c r="CP128" i="27"/>
  <c r="BX114" i="36"/>
  <c r="BS166" i="36"/>
  <c r="CG311" i="27"/>
  <c r="CH311" i="27"/>
  <c r="CU311" i="27"/>
  <c r="CC155" i="36"/>
  <c r="CB155" i="36"/>
  <c r="BX65" i="39"/>
  <c r="CH120" i="36"/>
  <c r="CP164" i="36"/>
  <c r="BS115" i="36"/>
  <c r="CU75" i="39"/>
  <c r="CU144" i="36"/>
  <c r="CB92" i="36"/>
  <c r="CB151" i="36"/>
  <c r="CC151" i="36"/>
  <c r="BX104" i="36"/>
  <c r="BS53" i="36"/>
  <c r="CP79" i="36"/>
  <c r="BS39" i="39"/>
  <c r="CP75" i="36"/>
  <c r="CO75" i="36"/>
  <c r="CU9" i="36"/>
  <c r="BS89" i="36"/>
  <c r="CO39" i="36"/>
  <c r="CP39" i="36"/>
  <c r="CP71" i="36"/>
  <c r="CU324" i="27"/>
  <c r="CT324" i="27"/>
  <c r="BR279" i="27"/>
  <c r="BS80" i="39"/>
  <c r="CP284" i="27"/>
  <c r="CU67" i="36"/>
  <c r="CT67" i="36"/>
  <c r="CP82" i="36"/>
  <c r="BX218" i="27"/>
  <c r="BW218" i="27"/>
  <c r="CH216" i="27"/>
  <c r="CG216" i="27"/>
  <c r="BX90" i="36"/>
  <c r="CC186" i="27"/>
  <c r="BR222" i="27"/>
  <c r="BS222" i="27"/>
  <c r="BS9" i="36"/>
  <c r="BM237" i="27"/>
  <c r="CU318" i="27"/>
  <c r="CT318" i="27"/>
  <c r="BM240" i="27"/>
  <c r="BR98" i="36"/>
  <c r="BS98" i="36"/>
  <c r="CP218" i="27"/>
  <c r="CO218" i="27"/>
  <c r="CC300" i="27"/>
  <c r="CP214" i="27"/>
  <c r="BX274" i="27"/>
  <c r="BX184" i="27"/>
  <c r="CN7" i="36"/>
  <c r="CK7" i="36"/>
  <c r="BX213" i="27"/>
  <c r="BS257" i="27"/>
  <c r="BR257" i="27"/>
  <c r="CH250" i="27"/>
  <c r="BW278" i="27"/>
  <c r="BX278" i="27"/>
  <c r="BX303" i="27"/>
  <c r="BW303" i="27"/>
  <c r="CG83" i="27"/>
  <c r="CH83" i="27"/>
  <c r="BS284" i="27"/>
  <c r="CU291" i="27"/>
  <c r="BX246" i="27"/>
  <c r="BW246" i="27"/>
  <c r="CH207" i="27"/>
  <c r="CN7" i="27"/>
  <c r="CK7" i="27"/>
  <c r="BX43" i="36"/>
  <c r="CP107" i="27"/>
  <c r="CU199" i="27"/>
  <c r="CC96" i="27"/>
  <c r="CB96" i="27"/>
  <c r="CP216" i="27"/>
  <c r="CO216" i="27"/>
  <c r="CC188" i="27"/>
  <c r="CB188" i="27"/>
  <c r="BR164" i="27"/>
  <c r="BS164" i="27"/>
  <c r="CP215" i="27"/>
  <c r="CP244" i="27"/>
  <c r="BS242" i="27"/>
  <c r="BR242" i="27"/>
  <c r="BX172" i="27"/>
  <c r="BW172" i="27"/>
  <c r="BX125" i="27"/>
  <c r="CP210" i="27"/>
  <c r="CO210" i="27"/>
  <c r="CH176" i="27"/>
  <c r="CP298" i="27"/>
  <c r="CU160" i="27"/>
  <c r="CP88" i="27"/>
  <c r="CO88" i="27"/>
  <c r="CB79" i="27"/>
  <c r="CC124" i="27"/>
  <c r="CB124" i="27"/>
  <c r="BS130" i="27"/>
  <c r="BS57" i="27"/>
  <c r="BR57" i="27"/>
  <c r="CC183" i="27"/>
  <c r="CB183" i="27"/>
  <c r="BX34" i="27"/>
  <c r="BX103" i="27"/>
  <c r="BW23" i="27"/>
  <c r="BX23" i="27"/>
  <c r="CU60" i="27"/>
  <c r="BS50" i="27"/>
  <c r="CO138" i="27"/>
  <c r="CP138" i="27"/>
  <c r="BS85" i="27"/>
  <c r="CU59" i="27"/>
  <c r="CP139" i="27"/>
  <c r="CO139" i="27"/>
  <c r="CC122" i="27"/>
  <c r="CB122" i="27"/>
  <c r="BX98" i="27"/>
  <c r="BR101" i="27"/>
  <c r="BX16" i="27"/>
  <c r="CT50" i="27"/>
  <c r="CU50" i="27"/>
  <c r="CH141" i="27"/>
  <c r="CB138" i="27"/>
  <c r="CC138" i="27"/>
  <c r="BX61" i="27"/>
  <c r="CO91" i="27"/>
  <c r="CP91" i="27"/>
  <c r="CC38" i="27"/>
  <c r="CB38" i="27"/>
  <c r="BX89" i="27"/>
  <c r="BW89" i="27"/>
  <c r="BM113" i="27"/>
  <c r="BW21" i="27"/>
  <c r="BX21" i="27"/>
  <c r="BR134" i="27"/>
  <c r="BS134" i="27"/>
  <c r="CG102" i="27"/>
  <c r="CH102" i="27"/>
  <c r="CH91" i="27"/>
  <c r="CG91" i="27"/>
  <c r="BX96" i="27"/>
  <c r="BW96" i="27"/>
  <c r="BX133" i="27"/>
  <c r="BW133" i="27"/>
  <c r="CB64" i="27"/>
  <c r="CU53" i="27"/>
  <c r="BW198" i="27"/>
  <c r="CH88" i="27"/>
  <c r="CG88" i="27"/>
  <c r="CT18" i="27"/>
  <c r="CU18" i="27"/>
  <c r="BM141" i="27"/>
  <c r="CP78" i="27"/>
  <c r="BS8" i="27"/>
  <c r="BR8" i="27"/>
  <c r="CO41" i="27"/>
  <c r="CP41" i="27"/>
  <c r="CC69" i="27"/>
  <c r="BM81" i="27"/>
  <c r="CG109" i="27"/>
  <c r="CH109" i="27"/>
  <c r="CP11" i="39"/>
  <c r="CH143" i="36"/>
  <c r="CC96" i="36"/>
  <c r="CU275" i="27"/>
  <c r="CU148" i="36"/>
  <c r="CP142" i="36"/>
  <c r="BX81" i="36"/>
  <c r="BX95" i="36"/>
  <c r="BX67" i="39"/>
  <c r="CC121" i="36"/>
  <c r="CB121" i="36"/>
  <c r="CP82" i="39"/>
  <c r="BS190" i="36"/>
  <c r="CP19" i="36"/>
  <c r="CO19" i="36"/>
  <c r="CC317" i="27"/>
  <c r="CC102" i="36"/>
  <c r="BS104" i="36"/>
  <c r="CU168" i="36"/>
  <c r="BW305" i="27"/>
  <c r="BX305" i="27"/>
  <c r="BX161" i="36"/>
  <c r="BS92" i="36"/>
  <c r="BX152" i="36"/>
  <c r="CO111" i="36"/>
  <c r="CP111" i="36"/>
  <c r="BW37" i="36"/>
  <c r="BX37" i="36"/>
  <c r="CU286" i="27"/>
  <c r="CH315" i="27"/>
  <c r="BX294" i="27"/>
  <c r="CU45" i="36"/>
  <c r="BX12" i="36"/>
  <c r="BW12" i="36"/>
  <c r="CO242" i="27"/>
  <c r="CP242" i="27"/>
  <c r="CU57" i="36"/>
  <c r="CT57" i="36"/>
  <c r="BS218" i="27"/>
  <c r="CB54" i="36"/>
  <c r="CC54" i="36"/>
  <c r="BX78" i="36"/>
  <c r="BW96" i="36"/>
  <c r="BX96" i="36"/>
  <c r="CB308" i="27"/>
  <c r="CC308" i="27"/>
  <c r="BM119" i="36"/>
  <c r="BS280" i="27"/>
  <c r="BR280" i="27"/>
  <c r="BX297" i="27"/>
  <c r="CP14" i="36"/>
  <c r="CO14" i="36"/>
  <c r="CC249" i="27"/>
  <c r="CG157" i="27"/>
  <c r="CH157" i="27"/>
  <c r="CC80" i="36"/>
  <c r="BX204" i="27"/>
  <c r="BW204" i="27"/>
  <c r="BW188" i="27"/>
  <c r="BX188" i="27"/>
  <c r="CC232" i="27"/>
  <c r="CO127" i="27"/>
  <c r="CP127" i="27"/>
  <c r="CP234" i="27"/>
  <c r="CO234" i="27"/>
  <c r="CC253" i="27"/>
  <c r="BX251" i="27"/>
  <c r="BW251" i="27"/>
  <c r="BS250" i="27"/>
  <c r="BR250" i="27"/>
  <c r="CP105" i="27"/>
  <c r="BW25" i="36"/>
  <c r="BX25" i="36"/>
  <c r="CH278" i="27"/>
  <c r="CP324" i="27"/>
  <c r="BM256" i="27"/>
  <c r="BX249" i="27"/>
  <c r="BW249" i="27"/>
  <c r="BR246" i="27"/>
  <c r="BS246" i="27"/>
  <c r="CO296" i="27"/>
  <c r="CP296" i="27"/>
  <c r="BX207" i="27"/>
  <c r="BW207" i="27"/>
  <c r="BX185" i="27"/>
  <c r="BW185" i="27"/>
  <c r="BX267" i="27"/>
  <c r="CC221" i="27"/>
  <c r="CP119" i="27"/>
  <c r="CO119" i="27"/>
  <c r="CO199" i="27"/>
  <c r="CP199" i="27"/>
  <c r="CH234" i="27"/>
  <c r="CG234" i="27"/>
  <c r="BM253" i="27"/>
  <c r="BS263" i="27"/>
  <c r="CP187" i="27"/>
  <c r="BS324" i="27"/>
  <c r="CO206" i="27"/>
  <c r="CP206" i="27"/>
  <c r="CP315" i="27"/>
  <c r="CH164" i="27"/>
  <c r="CG164" i="27"/>
  <c r="CH208" i="27"/>
  <c r="CG208" i="27"/>
  <c r="CB220" i="27"/>
  <c r="CC220" i="27"/>
  <c r="CC108" i="27"/>
  <c r="CP195" i="27"/>
  <c r="CO195" i="27"/>
  <c r="CU92" i="27"/>
  <c r="CH172" i="27"/>
  <c r="BS125" i="27"/>
  <c r="CC133" i="27"/>
  <c r="CP55" i="27"/>
  <c r="CO55" i="27"/>
  <c r="CO188" i="27"/>
  <c r="CP188" i="27"/>
  <c r="CG92" i="27"/>
  <c r="CH92" i="27"/>
  <c r="CU184" i="27"/>
  <c r="CT184" i="27"/>
  <c r="CG135" i="27"/>
  <c r="CH135" i="27"/>
  <c r="BS162" i="27"/>
  <c r="BS155" i="27"/>
  <c r="BR155" i="27"/>
  <c r="CU129" i="27"/>
  <c r="BX286" i="27"/>
  <c r="BX206" i="27"/>
  <c r="BW206" i="27"/>
  <c r="CC248" i="27"/>
  <c r="BM99" i="27"/>
  <c r="CC187" i="27"/>
  <c r="CB187" i="27"/>
  <c r="CH57" i="27"/>
  <c r="CG57" i="27"/>
  <c r="CU159" i="27"/>
  <c r="CT159" i="27"/>
  <c r="CG34" i="27"/>
  <c r="CH34" i="27"/>
  <c r="CG103" i="27"/>
  <c r="CH103" i="27"/>
  <c r="CO69" i="27"/>
  <c r="CP69" i="27"/>
  <c r="BR23" i="27"/>
  <c r="BS23" i="27"/>
  <c r="CH50" i="27"/>
  <c r="CC97" i="27"/>
  <c r="CB97" i="27"/>
  <c r="BM83" i="27"/>
  <c r="BM252" i="27"/>
  <c r="CU61" i="27"/>
  <c r="CT61" i="27"/>
  <c r="CG85" i="27"/>
  <c r="CH85" i="27"/>
  <c r="BS84" i="27"/>
  <c r="CC240" i="27"/>
  <c r="CB240" i="27"/>
  <c r="CG98" i="27"/>
  <c r="CH98" i="27"/>
  <c r="CP45" i="27"/>
  <c r="CO45" i="27"/>
  <c r="BW101" i="27"/>
  <c r="BX101" i="27"/>
  <c r="CT134" i="27"/>
  <c r="CU134" i="27"/>
  <c r="CC63" i="27"/>
  <c r="CC11" i="27"/>
  <c r="BS52" i="27"/>
  <c r="CP248" i="27"/>
  <c r="CT179" i="27"/>
  <c r="CU179" i="27"/>
  <c r="BM97" i="27"/>
  <c r="BS122" i="27"/>
  <c r="CH89" i="27"/>
  <c r="CG89" i="27"/>
  <c r="BM64" i="27"/>
  <c r="CO114" i="27"/>
  <c r="CP114" i="27"/>
  <c r="CH210" i="27"/>
  <c r="BX177" i="27"/>
  <c r="BW177" i="27"/>
  <c r="CB12" i="27"/>
  <c r="CC12" i="27"/>
  <c r="CG46" i="27"/>
  <c r="CH46" i="27"/>
  <c r="BS21" i="27"/>
  <c r="BX134" i="27"/>
  <c r="CH145" i="27"/>
  <c r="CG145" i="27"/>
  <c r="CC52" i="27"/>
  <c r="CB52" i="27"/>
  <c r="CH96" i="27"/>
  <c r="CG96" i="27"/>
  <c r="BS133" i="27"/>
  <c r="BR133" i="27"/>
  <c r="CB193" i="27"/>
  <c r="CC193" i="27"/>
  <c r="CC101" i="27"/>
  <c r="BM19" i="27"/>
  <c r="BR151" i="27"/>
  <c r="BS151" i="27"/>
  <c r="CH70" i="27"/>
  <c r="CG70" i="27"/>
  <c r="CP121" i="27"/>
  <c r="CO121" i="27"/>
  <c r="BX75" i="27"/>
  <c r="BW75" i="27"/>
  <c r="CT8" i="27"/>
  <c r="CU8" i="27"/>
  <c r="BM16" i="27"/>
  <c r="BS11" i="27"/>
  <c r="BR11" i="27"/>
  <c r="CH77" i="27"/>
  <c r="CG77" i="27"/>
  <c r="BR42" i="27"/>
  <c r="BS42" i="27"/>
  <c r="BW109" i="27"/>
  <c r="BX109" i="27"/>
  <c r="BX35" i="36"/>
  <c r="BS323" i="27"/>
  <c r="CU155" i="36"/>
  <c r="CH187" i="36"/>
  <c r="BX118" i="36"/>
  <c r="CU39" i="39"/>
  <c r="CB56" i="36"/>
  <c r="CC56" i="36"/>
  <c r="BX99" i="36"/>
  <c r="BW99" i="36"/>
  <c r="CH175" i="36"/>
  <c r="CC103" i="36"/>
  <c r="CP179" i="36"/>
  <c r="CH152" i="36"/>
  <c r="CB10" i="36"/>
  <c r="CC10" i="36"/>
  <c r="BW10" i="36"/>
  <c r="BX10" i="36"/>
  <c r="CB271" i="27"/>
  <c r="CC271" i="27"/>
  <c r="CP36" i="36"/>
  <c r="BX315" i="27"/>
  <c r="CP37" i="36"/>
  <c r="CO37" i="36"/>
  <c r="CH283" i="27"/>
  <c r="BX155" i="36"/>
  <c r="CH294" i="27"/>
  <c r="CG294" i="27"/>
  <c r="CP15" i="39"/>
  <c r="CU50" i="36"/>
  <c r="CH149" i="36"/>
  <c r="CP319" i="27"/>
  <c r="CO319" i="27"/>
  <c r="CC264" i="27"/>
  <c r="CB264" i="27"/>
  <c r="CT294" i="27"/>
  <c r="CU294" i="27"/>
  <c r="CO102" i="36"/>
  <c r="CP102" i="36"/>
  <c r="BX22" i="36"/>
  <c r="CP171" i="27"/>
  <c r="CP278" i="27"/>
  <c r="CC158" i="27"/>
  <c r="CB158" i="27"/>
  <c r="BS65" i="36"/>
  <c r="CO224" i="27"/>
  <c r="CP224" i="27"/>
  <c r="BR264" i="27"/>
  <c r="BS264" i="27"/>
  <c r="CC320" i="27"/>
  <c r="CB320" i="27"/>
  <c r="CC319" i="27"/>
  <c r="CU31" i="36"/>
  <c r="BR157" i="27"/>
  <c r="BS157" i="27"/>
  <c r="BX76" i="36"/>
  <c r="CG167" i="27"/>
  <c r="CH167" i="27"/>
  <c r="CG299" i="27"/>
  <c r="CH299" i="27"/>
  <c r="CH161" i="27"/>
  <c r="CG161" i="27"/>
  <c r="CC277" i="27"/>
  <c r="BX235" i="27"/>
  <c r="CP297" i="27"/>
  <c r="CO297" i="27"/>
  <c r="CH171" i="27"/>
  <c r="BS244" i="27"/>
  <c r="BX212" i="27"/>
  <c r="BW212" i="27"/>
  <c r="CU37" i="36"/>
  <c r="CT37" i="36"/>
  <c r="BS317" i="27"/>
  <c r="BR317" i="27"/>
  <c r="CG307" i="27"/>
  <c r="CH307" i="27"/>
  <c r="BS251" i="27"/>
  <c r="BR251" i="27"/>
  <c r="BR278" i="27"/>
  <c r="BS278" i="27"/>
  <c r="CC260" i="27"/>
  <c r="CB260" i="27"/>
  <c r="BX83" i="27"/>
  <c r="BS128" i="27"/>
  <c r="BX137" i="27"/>
  <c r="BW137" i="27"/>
  <c r="CC199" i="27"/>
  <c r="CB199" i="27"/>
  <c r="CO84" i="27"/>
  <c r="CP84" i="27"/>
  <c r="BS43" i="36"/>
  <c r="BR43" i="36"/>
  <c r="CP181" i="27"/>
  <c r="CO181" i="27"/>
  <c r="CC210" i="27"/>
  <c r="BS234" i="27"/>
  <c r="CH263" i="27"/>
  <c r="CP287" i="27"/>
  <c r="CC229" i="27"/>
  <c r="CB229" i="27"/>
  <c r="BR192" i="27"/>
  <c r="BS192" i="27"/>
  <c r="CH260" i="27"/>
  <c r="CG260" i="27"/>
  <c r="CC266" i="27"/>
  <c r="CB266" i="27"/>
  <c r="BM275" i="27"/>
  <c r="CU215" i="27"/>
  <c r="BW164" i="27"/>
  <c r="BX164" i="27"/>
  <c r="BS208" i="27"/>
  <c r="BR208" i="27"/>
  <c r="CU245" i="27"/>
  <c r="CU188" i="27"/>
  <c r="BM292" i="27"/>
  <c r="CC93" i="27"/>
  <c r="CB93" i="27"/>
  <c r="CB65" i="27"/>
  <c r="CC65" i="27"/>
  <c r="CH153" i="27"/>
  <c r="CG153" i="27"/>
  <c r="BR172" i="27"/>
  <c r="BS172" i="27"/>
  <c r="CO68" i="27"/>
  <c r="CP68" i="27"/>
  <c r="CU125" i="27"/>
  <c r="CT125" i="27"/>
  <c r="BM189" i="27"/>
  <c r="BS135" i="27"/>
  <c r="CG111" i="27"/>
  <c r="CH111" i="27"/>
  <c r="CP111" i="27"/>
  <c r="CO111" i="27"/>
  <c r="CU204" i="27"/>
  <c r="CT204" i="27"/>
  <c r="CC22" i="27"/>
  <c r="CB22" i="27"/>
  <c r="CB49" i="27"/>
  <c r="CC49" i="27"/>
  <c r="CC68" i="27"/>
  <c r="CH206" i="27"/>
  <c r="BX57" i="27"/>
  <c r="BW57" i="27"/>
  <c r="BX147" i="27"/>
  <c r="CP174" i="27"/>
  <c r="BS59" i="27"/>
  <c r="BR103" i="27"/>
  <c r="BS103" i="27"/>
  <c r="BR63" i="27"/>
  <c r="BS63" i="27"/>
  <c r="CC165" i="27"/>
  <c r="CB165" i="27"/>
  <c r="BX50" i="27"/>
  <c r="BW50" i="27"/>
  <c r="CH115" i="27"/>
  <c r="CT165" i="27"/>
  <c r="CU165" i="27"/>
  <c r="CH56" i="27"/>
  <c r="CG56" i="27"/>
  <c r="CC67" i="27"/>
  <c r="CB67" i="27"/>
  <c r="CH123" i="27"/>
  <c r="CG123" i="27"/>
  <c r="BS170" i="27"/>
  <c r="CH101" i="27"/>
  <c r="CH16" i="27"/>
  <c r="CG16" i="27"/>
  <c r="BX141" i="27"/>
  <c r="BW141" i="27"/>
  <c r="CT264" i="27"/>
  <c r="CU264" i="27"/>
  <c r="CB54" i="27"/>
  <c r="CC54" i="27"/>
  <c r="BW52" i="27"/>
  <c r="BX52" i="27"/>
  <c r="BS61" i="27"/>
  <c r="CP66" i="27"/>
  <c r="CB247" i="27"/>
  <c r="CC247" i="27"/>
  <c r="CB56" i="27"/>
  <c r="CC56" i="27"/>
  <c r="CB153" i="27"/>
  <c r="CC153" i="27"/>
  <c r="CH122" i="27"/>
  <c r="BS210" i="27"/>
  <c r="BR210" i="27"/>
  <c r="BS177" i="27"/>
  <c r="BS46" i="27"/>
  <c r="CP73" i="27"/>
  <c r="CO73" i="27"/>
  <c r="BS281" i="27"/>
  <c r="BR281" i="27"/>
  <c r="CU91" i="27"/>
  <c r="CT91" i="27"/>
  <c r="CT202" i="27"/>
  <c r="CU202" i="27"/>
  <c r="CC40" i="27"/>
  <c r="CB40" i="27"/>
  <c r="BS96" i="27"/>
  <c r="BR96" i="27"/>
  <c r="CC19" i="27"/>
  <c r="CB19" i="27"/>
  <c r="CP90" i="27"/>
  <c r="CU39" i="27"/>
  <c r="CC26" i="27"/>
  <c r="CB26" i="27"/>
  <c r="CO61" i="27"/>
  <c r="CP61" i="27"/>
  <c r="BW10" i="27"/>
  <c r="BX10" i="27"/>
  <c r="CG174" i="27"/>
  <c r="CH174" i="27"/>
  <c r="CU19" i="27"/>
  <c r="CT19" i="27"/>
  <c r="CP50" i="27"/>
  <c r="CO50" i="27"/>
  <c r="CT124" i="27"/>
  <c r="CU124" i="27"/>
  <c r="CH8" i="27"/>
  <c r="CC55" i="27"/>
  <c r="CP53" i="27"/>
  <c r="CO53" i="27"/>
  <c r="CU10" i="27"/>
  <c r="CT10" i="27"/>
  <c r="CC32" i="27"/>
  <c r="BW42" i="27"/>
  <c r="BX42" i="27"/>
  <c r="BR109" i="27"/>
  <c r="BS109" i="27"/>
  <c r="CU159" i="36"/>
  <c r="BS27" i="39"/>
  <c r="BX69" i="36"/>
  <c r="CP21" i="39"/>
  <c r="CP95" i="36"/>
  <c r="CC52" i="36"/>
  <c r="CU76" i="39"/>
  <c r="BX187" i="36"/>
  <c r="BR106" i="36"/>
  <c r="BS100" i="36"/>
  <c r="BR100" i="36"/>
  <c r="CP63" i="36"/>
  <c r="CC133" i="36"/>
  <c r="CP13" i="39"/>
  <c r="BS161" i="36"/>
  <c r="BX125" i="36"/>
  <c r="CP100" i="36"/>
  <c r="CC160" i="36"/>
  <c r="CB160" i="36"/>
  <c r="BX63" i="36"/>
  <c r="BX306" i="27"/>
  <c r="CP28" i="36"/>
  <c r="CO28" i="36"/>
  <c r="CC288" i="27"/>
  <c r="BS288" i="27"/>
  <c r="BR288" i="27"/>
  <c r="BX117" i="36"/>
  <c r="BR72" i="36"/>
  <c r="BS72" i="36"/>
  <c r="CP94" i="36"/>
  <c r="BR315" i="27"/>
  <c r="BS315" i="27"/>
  <c r="CG155" i="36"/>
  <c r="CH155" i="36"/>
  <c r="CH312" i="27"/>
  <c r="CU273" i="27"/>
  <c r="CB8" i="36"/>
  <c r="CC8" i="36"/>
  <c r="CP112" i="36"/>
  <c r="BS289" i="27"/>
  <c r="BR289" i="27"/>
  <c r="BM10" i="39"/>
  <c r="BS149" i="36"/>
  <c r="BR270" i="27"/>
  <c r="BS270" i="27"/>
  <c r="CC15" i="36"/>
  <c r="CB15" i="36"/>
  <c r="CG248" i="27"/>
  <c r="CH248" i="27"/>
  <c r="CP196" i="27"/>
  <c r="BM75" i="36"/>
  <c r="BS22" i="36"/>
  <c r="BS19" i="36"/>
  <c r="BR19" i="36"/>
  <c r="CH280" i="27"/>
  <c r="CU261" i="27"/>
  <c r="CT226" i="27"/>
  <c r="CU226" i="27"/>
  <c r="BX219" i="27"/>
  <c r="CH259" i="27"/>
  <c r="CG259" i="27"/>
  <c r="BR161" i="27"/>
  <c r="BS161" i="27"/>
  <c r="CP221" i="27"/>
  <c r="CH269" i="27"/>
  <c r="BX171" i="27"/>
  <c r="CH256" i="27"/>
  <c r="CG256" i="27"/>
  <c r="BS212" i="27"/>
  <c r="BR212" i="27"/>
  <c r="CC150" i="27"/>
  <c r="CP290" i="27"/>
  <c r="CU16" i="36"/>
  <c r="CT16" i="36"/>
  <c r="CC66" i="36"/>
  <c r="CB217" i="27"/>
  <c r="CC217" i="27"/>
  <c r="BS173" i="27"/>
  <c r="CP275" i="27"/>
  <c r="CO275" i="27"/>
  <c r="CU267" i="27"/>
  <c r="CU186" i="27"/>
  <c r="CP136" i="27"/>
  <c r="BS83" i="27"/>
  <c r="BR83" i="27"/>
  <c r="BS137" i="27"/>
  <c r="CU155" i="27"/>
  <c r="BS249" i="27"/>
  <c r="BR249" i="27"/>
  <c r="CH185" i="27"/>
  <c r="CC194" i="27"/>
  <c r="CB194" i="27"/>
  <c r="CB245" i="27"/>
  <c r="CC245" i="27"/>
  <c r="CT172" i="27"/>
  <c r="CU172" i="27"/>
  <c r="CP113" i="27"/>
  <c r="CP159" i="27"/>
  <c r="CO257" i="27"/>
  <c r="CU240" i="27"/>
  <c r="CT240" i="27"/>
  <c r="BW223" i="27"/>
  <c r="BX223" i="27"/>
  <c r="CH28" i="36"/>
  <c r="CP191" i="27"/>
  <c r="BX208" i="27"/>
  <c r="BW208" i="27"/>
  <c r="BX301" i="27"/>
  <c r="BW301" i="27"/>
  <c r="CT181" i="27"/>
  <c r="CU181" i="27"/>
  <c r="CG60" i="27"/>
  <c r="CH60" i="27"/>
  <c r="CP260" i="27"/>
  <c r="CO260" i="27"/>
  <c r="CH125" i="27"/>
  <c r="BX293" i="27"/>
  <c r="CC206" i="27"/>
  <c r="CB43" i="36"/>
  <c r="CC43" i="36"/>
  <c r="CU114" i="27"/>
  <c r="CT114" i="27"/>
  <c r="CP153" i="27"/>
  <c r="BX135" i="27"/>
  <c r="BR181" i="27"/>
  <c r="BS181" i="27"/>
  <c r="CU86" i="27"/>
  <c r="CT86" i="27"/>
  <c r="BX111" i="27"/>
  <c r="CP192" i="27"/>
  <c r="CO192" i="27"/>
  <c r="CB161" i="27"/>
  <c r="BX155" i="27"/>
  <c r="BW155" i="27"/>
  <c r="CT174" i="27"/>
  <c r="CU174" i="27"/>
  <c r="BR136" i="27"/>
  <c r="BS136" i="27"/>
  <c r="CP130" i="27"/>
  <c r="CG286" i="27"/>
  <c r="CH286" i="27"/>
  <c r="BW197" i="27"/>
  <c r="BX197" i="27"/>
  <c r="CU127" i="27"/>
  <c r="CU66" i="27"/>
  <c r="CT66" i="27"/>
  <c r="CO145" i="27"/>
  <c r="CP145" i="27"/>
  <c r="BR81" i="27"/>
  <c r="BS81" i="27"/>
  <c r="BX59" i="27"/>
  <c r="BW59" i="27"/>
  <c r="CH63" i="27"/>
  <c r="CG63" i="27"/>
  <c r="CP54" i="27"/>
  <c r="BR66" i="27"/>
  <c r="BS66" i="27"/>
  <c r="BX115" i="27"/>
  <c r="BW115" i="27"/>
  <c r="BR25" i="27"/>
  <c r="BS25" i="27"/>
  <c r="BR56" i="27"/>
  <c r="BS56" i="27"/>
  <c r="CO227" i="27"/>
  <c r="CP227" i="27"/>
  <c r="BX123" i="27"/>
  <c r="BW64" i="27"/>
  <c r="BX64" i="27"/>
  <c r="BR97" i="27"/>
  <c r="BS97" i="27"/>
  <c r="BS141" i="27"/>
  <c r="BR141" i="27"/>
  <c r="CP255" i="27"/>
  <c r="CC72" i="27"/>
  <c r="BX105" i="27"/>
  <c r="BW105" i="27"/>
  <c r="BX154" i="27"/>
  <c r="BW154" i="27"/>
  <c r="BX191" i="27"/>
  <c r="CC170" i="27"/>
  <c r="CB170" i="27"/>
  <c r="CC196" i="27"/>
  <c r="CO102" i="27"/>
  <c r="CP102" i="27"/>
  <c r="BX122" i="27"/>
  <c r="BR89" i="27"/>
  <c r="BS89" i="27"/>
  <c r="CC92" i="27"/>
  <c r="CG177" i="27"/>
  <c r="CH177" i="27"/>
  <c r="BX46" i="27"/>
  <c r="CT163" i="27"/>
  <c r="CU163" i="27"/>
  <c r="BS53" i="27"/>
  <c r="CC35" i="27"/>
  <c r="CU158" i="27"/>
  <c r="CO26" i="27"/>
  <c r="CP26" i="27"/>
  <c r="CH72" i="27"/>
  <c r="CU143" i="27"/>
  <c r="CU74" i="27"/>
  <c r="CT74" i="27"/>
  <c r="CU31" i="27"/>
  <c r="CT31" i="27"/>
  <c r="CH151" i="27"/>
  <c r="CG151" i="27"/>
  <c r="BW174" i="27"/>
  <c r="BX174" i="27"/>
  <c r="BX49" i="27"/>
  <c r="BW49" i="27"/>
  <c r="BR47" i="27"/>
  <c r="BS47" i="27"/>
  <c r="BS87" i="27"/>
  <c r="BR87" i="27"/>
  <c r="CH11" i="27"/>
  <c r="BX8" i="27"/>
  <c r="BW8" i="27"/>
  <c r="CG42" i="27"/>
  <c r="CH42" i="27"/>
  <c r="CO117" i="27"/>
  <c r="CP117" i="27"/>
  <c r="CP110" i="36"/>
  <c r="CC109" i="36"/>
  <c r="CP87" i="39"/>
  <c r="BX106" i="36"/>
  <c r="CB143" i="36"/>
  <c r="CC312" i="27"/>
  <c r="BS75" i="39"/>
  <c r="BX100" i="36"/>
  <c r="BX137" i="36"/>
  <c r="CT111" i="36"/>
  <c r="BX308" i="27"/>
  <c r="BW308" i="27"/>
  <c r="BX15" i="39"/>
  <c r="CC321" i="27"/>
  <c r="CB321" i="27"/>
  <c r="CK7" i="39"/>
  <c r="CN7" i="39"/>
  <c r="BS47" i="36"/>
  <c r="CC45" i="36"/>
  <c r="BX45" i="36"/>
  <c r="CB307" i="27"/>
  <c r="CC307" i="27"/>
  <c r="BR10" i="36"/>
  <c r="BS10" i="36"/>
  <c r="CB60" i="36"/>
  <c r="CP53" i="36"/>
  <c r="CT60" i="36"/>
  <c r="BS155" i="36"/>
  <c r="CP73" i="36"/>
  <c r="CP265" i="27"/>
  <c r="CO265" i="27"/>
  <c r="CC17" i="36"/>
  <c r="CC97" i="36"/>
  <c r="CB97" i="36"/>
  <c r="BW248" i="27"/>
  <c r="BX248" i="27"/>
  <c r="BS156" i="36"/>
  <c r="CH326" i="27"/>
  <c r="CG326" i="27"/>
  <c r="CB316" i="27"/>
  <c r="CC316" i="27"/>
  <c r="BR285" i="27"/>
  <c r="BS285" i="27"/>
  <c r="BM297" i="27"/>
  <c r="CU217" i="27"/>
  <c r="BR41" i="36"/>
  <c r="BS41" i="36"/>
  <c r="BM12" i="36"/>
  <c r="CT227" i="27"/>
  <c r="CC258" i="27"/>
  <c r="CB258" i="27"/>
  <c r="CC51" i="36"/>
  <c r="CO294" i="27"/>
  <c r="CP294" i="27"/>
  <c r="CO237" i="27"/>
  <c r="CP237" i="27"/>
  <c r="BS300" i="27"/>
  <c r="BX161" i="27"/>
  <c r="BR239" i="27"/>
  <c r="BW269" i="27"/>
  <c r="BX269" i="27"/>
  <c r="BM205" i="27"/>
  <c r="BR171" i="27"/>
  <c r="BS171" i="27"/>
  <c r="CG179" i="27"/>
  <c r="CH179" i="27"/>
  <c r="BS256" i="27"/>
  <c r="CC227" i="27"/>
  <c r="CB227" i="27"/>
  <c r="CH212" i="27"/>
  <c r="BR307" i="27"/>
  <c r="BS307" i="27"/>
  <c r="CO163" i="27"/>
  <c r="CP163" i="27"/>
  <c r="CU68" i="36"/>
  <c r="CC281" i="27"/>
  <c r="CB281" i="27"/>
  <c r="CU36" i="36"/>
  <c r="CT36" i="36"/>
  <c r="CH214" i="27"/>
  <c r="CG214" i="27"/>
  <c r="CC118" i="27"/>
  <c r="CB118" i="27"/>
  <c r="BW173" i="27"/>
  <c r="BX173" i="27"/>
  <c r="BX265" i="27"/>
  <c r="BS261" i="27"/>
  <c r="CB268" i="27"/>
  <c r="CC268" i="27"/>
  <c r="BS185" i="27"/>
  <c r="BR185" i="27"/>
  <c r="CT259" i="27"/>
  <c r="CU259" i="27"/>
  <c r="CC219" i="27"/>
  <c r="CB219" i="27"/>
  <c r="CU256" i="27"/>
  <c r="CP204" i="27"/>
  <c r="CO204" i="27"/>
  <c r="BS28" i="36"/>
  <c r="BR28" i="36"/>
  <c r="BM227" i="27"/>
  <c r="CU185" i="27"/>
  <c r="CP233" i="27"/>
  <c r="CO233" i="27"/>
  <c r="CB269" i="27"/>
  <c r="CC224" i="27"/>
  <c r="BS68" i="27"/>
  <c r="BS301" i="27"/>
  <c r="BR301" i="27"/>
  <c r="CU213" i="27"/>
  <c r="CC208" i="27"/>
  <c r="CB208" i="27"/>
  <c r="CP189" i="27"/>
  <c r="BW51" i="36"/>
  <c r="BX51" i="36"/>
  <c r="CC280" i="27"/>
  <c r="CP64" i="27"/>
  <c r="CC173" i="27"/>
  <c r="CB173" i="27"/>
  <c r="CU187" i="27"/>
  <c r="CT187" i="27"/>
  <c r="CP33" i="27"/>
  <c r="CO33" i="27"/>
  <c r="BS293" i="27"/>
  <c r="CC113" i="27"/>
  <c r="CB113" i="27"/>
  <c r="BS111" i="27"/>
  <c r="CP37" i="27"/>
  <c r="CO37" i="27"/>
  <c r="CG155" i="27"/>
  <c r="CH155" i="27"/>
  <c r="CP80" i="27"/>
  <c r="CU228" i="27"/>
  <c r="BW69" i="27"/>
  <c r="BX69" i="27"/>
  <c r="BX136" i="27"/>
  <c r="BW136" i="27"/>
  <c r="BS197" i="27"/>
  <c r="BR197" i="27"/>
  <c r="CC83" i="27"/>
  <c r="CB83" i="27"/>
  <c r="CO30" i="27"/>
  <c r="CP30" i="27"/>
  <c r="BW81" i="27"/>
  <c r="BX81" i="27"/>
  <c r="CC39" i="27"/>
  <c r="CB39" i="27"/>
  <c r="CU108" i="27"/>
  <c r="CP75" i="27"/>
  <c r="CO75" i="27"/>
  <c r="BX63" i="27"/>
  <c r="BW63" i="27"/>
  <c r="CL7" i="27"/>
  <c r="CI7" i="27"/>
  <c r="CT146" i="27"/>
  <c r="CU146" i="27"/>
  <c r="CH66" i="27"/>
  <c r="CG66" i="27"/>
  <c r="CP131" i="27"/>
  <c r="CO131" i="27"/>
  <c r="CP11" i="36"/>
  <c r="BS115" i="27"/>
  <c r="BW25" i="27"/>
  <c r="BX25" i="27"/>
  <c r="CU120" i="27"/>
  <c r="CT120" i="27"/>
  <c r="BX56" i="27"/>
  <c r="CT110" i="27"/>
  <c r="CU110" i="27"/>
  <c r="CU171" i="27"/>
  <c r="CT282" i="27"/>
  <c r="CU282" i="27"/>
  <c r="BS295" i="27"/>
  <c r="BS123" i="27"/>
  <c r="BR123" i="27"/>
  <c r="CG97" i="27"/>
  <c r="CH97" i="27"/>
  <c r="CU132" i="27"/>
  <c r="CT132" i="27"/>
  <c r="CG105" i="27"/>
  <c r="CH105" i="27"/>
  <c r="CH191" i="27"/>
  <c r="CP58" i="27"/>
  <c r="CC73" i="27"/>
  <c r="CP19" i="27"/>
  <c r="BS82" i="27"/>
  <c r="BR82" i="27"/>
  <c r="CU123" i="27"/>
  <c r="CT123" i="27"/>
  <c r="CP15" i="27"/>
  <c r="CO15" i="27"/>
  <c r="CU45" i="27"/>
  <c r="CT45" i="27"/>
  <c r="BX51" i="27"/>
  <c r="BW51" i="27"/>
  <c r="BS27" i="27"/>
  <c r="CC50" i="27"/>
  <c r="CB50" i="27"/>
  <c r="CO166" i="27"/>
  <c r="CP166" i="27"/>
  <c r="CP123" i="27"/>
  <c r="CO123" i="27"/>
  <c r="CG281" i="27"/>
  <c r="CH281" i="27"/>
  <c r="CU115" i="27"/>
  <c r="CU111" i="27"/>
  <c r="BX36" i="27"/>
  <c r="CP25" i="27"/>
  <c r="BX151" i="27"/>
  <c r="BW151" i="27"/>
  <c r="BW17" i="27"/>
  <c r="BS70" i="27"/>
  <c r="BR70" i="27"/>
  <c r="CH14" i="27"/>
  <c r="CG14" i="27"/>
  <c r="BS174" i="27"/>
  <c r="CU112" i="27"/>
  <c r="CT112" i="27"/>
  <c r="CC25" i="27"/>
  <c r="CH47" i="27"/>
  <c r="BX87" i="27"/>
  <c r="BW87" i="27"/>
  <c r="CU12" i="27"/>
  <c r="BS110" i="36"/>
  <c r="CC63" i="39"/>
  <c r="CU160" i="36"/>
  <c r="BS85" i="36"/>
  <c r="BX111" i="36"/>
  <c r="CC168" i="36"/>
  <c r="CP48" i="39"/>
  <c r="CH172" i="36"/>
  <c r="BS308" i="27"/>
  <c r="CH50" i="36"/>
  <c r="BW28" i="39"/>
  <c r="BX28" i="39"/>
  <c r="BX109" i="36"/>
  <c r="CC28" i="36"/>
  <c r="CB28" i="36"/>
  <c r="BW319" i="27"/>
  <c r="CP40" i="39"/>
  <c r="BS130" i="36"/>
  <c r="BR130" i="36"/>
  <c r="CB75" i="36"/>
  <c r="CU76" i="36"/>
  <c r="BS55" i="39"/>
  <c r="CP70" i="36"/>
  <c r="BS306" i="27"/>
  <c r="BR306" i="27"/>
  <c r="CG135" i="36"/>
  <c r="CT234" i="27"/>
  <c r="CU234" i="27"/>
  <c r="CC117" i="36"/>
  <c r="CB117" i="36"/>
  <c r="CH268" i="27"/>
  <c r="CO54" i="36"/>
  <c r="CP54" i="36"/>
  <c r="CC241" i="27"/>
  <c r="CB241" i="27"/>
  <c r="BS91" i="36"/>
  <c r="BX289" i="27"/>
  <c r="BW289" i="27"/>
  <c r="CP97" i="27"/>
  <c r="CO97" i="27"/>
  <c r="BW326" i="27"/>
  <c r="BX326" i="27"/>
  <c r="CH173" i="36"/>
  <c r="CO262" i="27"/>
  <c r="CP262" i="27"/>
  <c r="CC213" i="27"/>
  <c r="CB213" i="27"/>
  <c r="CC228" i="27"/>
  <c r="CB228" i="27"/>
  <c r="BS29" i="36"/>
  <c r="BR29" i="36"/>
  <c r="BS17" i="36"/>
  <c r="CO307" i="27"/>
  <c r="CP307" i="27"/>
  <c r="CP283" i="27"/>
  <c r="CC285" i="27"/>
  <c r="CB285" i="27"/>
  <c r="CH175" i="27"/>
  <c r="CG175" i="27"/>
  <c r="CC85" i="36"/>
  <c r="CP232" i="27"/>
  <c r="CO232" i="27"/>
  <c r="BM318" i="27"/>
  <c r="BX252" i="27"/>
  <c r="CU239" i="27"/>
  <c r="BX180" i="27"/>
  <c r="BS179" i="27"/>
  <c r="BR179" i="27"/>
  <c r="CP51" i="36"/>
  <c r="CP282" i="27"/>
  <c r="CO282" i="27"/>
  <c r="CH310" i="27"/>
  <c r="CC39" i="36"/>
  <c r="CP12" i="36"/>
  <c r="CG173" i="27"/>
  <c r="CH173" i="27"/>
  <c r="BX121" i="27"/>
  <c r="BW121" i="27"/>
  <c r="BS265" i="27"/>
  <c r="BR265" i="27"/>
  <c r="BX90" i="27"/>
  <c r="BX107" i="36"/>
  <c r="CG261" i="27"/>
  <c r="CH261" i="27"/>
  <c r="CB212" i="27"/>
  <c r="CC212" i="27"/>
  <c r="CC238" i="27"/>
  <c r="BX189" i="27"/>
  <c r="BW189" i="27"/>
  <c r="BS195" i="27"/>
  <c r="CC172" i="27"/>
  <c r="CB172" i="27"/>
  <c r="CG183" i="27"/>
  <c r="CH183" i="27"/>
  <c r="BS223" i="27"/>
  <c r="BR223" i="27"/>
  <c r="BW28" i="36"/>
  <c r="BX28" i="36"/>
  <c r="CH241" i="27"/>
  <c r="CU237" i="27"/>
  <c r="CP169" i="27"/>
  <c r="CG132" i="27"/>
  <c r="CH132" i="27"/>
  <c r="BR51" i="36"/>
  <c r="BS51" i="36"/>
  <c r="CH168" i="27"/>
  <c r="CG168" i="27"/>
  <c r="BX60" i="27"/>
  <c r="CH238" i="27"/>
  <c r="CU173" i="27"/>
  <c r="CT173" i="27"/>
  <c r="CT63" i="27"/>
  <c r="CU63" i="27"/>
  <c r="BR149" i="27"/>
  <c r="BS149" i="27"/>
  <c r="CC202" i="27"/>
  <c r="CU242" i="27"/>
  <c r="CT242" i="27"/>
  <c r="CH293" i="27"/>
  <c r="CG293" i="27"/>
  <c r="CP42" i="27"/>
  <c r="CO42" i="27"/>
  <c r="CP47" i="27"/>
  <c r="CO47" i="27"/>
  <c r="CC191" i="27"/>
  <c r="CB191" i="27"/>
  <c r="BX181" i="27"/>
  <c r="BW181" i="27"/>
  <c r="CT113" i="27"/>
  <c r="CU113" i="27"/>
  <c r="CH69" i="27"/>
  <c r="CG69" i="27"/>
  <c r="BW18" i="27"/>
  <c r="BX18" i="27"/>
  <c r="CG81" i="27"/>
  <c r="CH81" i="27"/>
  <c r="CH156" i="27"/>
  <c r="CG156" i="27"/>
  <c r="CT164" i="27"/>
  <c r="CU164" i="27"/>
  <c r="CH59" i="27"/>
  <c r="CG59" i="27"/>
  <c r="CC47" i="27"/>
  <c r="CB168" i="27"/>
  <c r="CC168" i="27"/>
  <c r="BX209" i="27"/>
  <c r="BX295" i="27"/>
  <c r="BX97" i="27"/>
  <c r="BM60" i="27"/>
  <c r="CC100" i="27"/>
  <c r="CB100" i="27"/>
  <c r="CP156" i="27"/>
  <c r="CB24" i="27"/>
  <c r="CC24" i="27"/>
  <c r="CB110" i="27"/>
  <c r="CC110" i="27"/>
  <c r="BR105" i="27"/>
  <c r="BS105" i="27"/>
  <c r="CH154" i="27"/>
  <c r="BS191" i="27"/>
  <c r="CC82" i="27"/>
  <c r="CB82" i="27"/>
  <c r="CC203" i="27"/>
  <c r="CB132" i="27"/>
  <c r="CC132" i="27"/>
  <c r="CP38" i="27"/>
  <c r="CO38" i="27"/>
  <c r="BX82" i="27"/>
  <c r="BW55" i="27"/>
  <c r="BX55" i="27"/>
  <c r="BM37" i="36"/>
  <c r="CH51" i="27"/>
  <c r="CG51" i="27"/>
  <c r="BX27" i="27"/>
  <c r="CB130" i="27"/>
  <c r="CC130" i="27"/>
  <c r="BS79" i="27"/>
  <c r="CO8" i="27"/>
  <c r="CP8" i="27"/>
  <c r="CU13" i="27"/>
  <c r="CT13" i="27"/>
  <c r="BR31" i="27"/>
  <c r="BS31" i="27"/>
  <c r="CO271" i="27"/>
  <c r="CP271" i="27"/>
  <c r="BS36" i="27"/>
  <c r="CP100" i="27"/>
  <c r="CC175" i="27"/>
  <c r="CB175" i="27"/>
  <c r="CG78" i="27"/>
  <c r="BS14" i="27"/>
  <c r="CP135" i="27"/>
  <c r="BX65" i="27"/>
  <c r="CH233" i="27"/>
  <c r="CG233" i="27"/>
  <c r="BM67" i="27"/>
  <c r="CB8" i="27"/>
  <c r="CC8" i="27"/>
  <c r="CU48" i="27"/>
  <c r="BX32" i="27"/>
  <c r="BW32" i="27"/>
  <c r="CP184" i="27"/>
  <c r="CH87" i="27"/>
  <c r="CG87" i="27"/>
  <c r="CT42" i="27"/>
  <c r="CU42" i="27"/>
  <c r="CG80" i="27"/>
  <c r="CH80" i="27"/>
  <c r="CO39" i="27"/>
  <c r="CP39" i="27"/>
  <c r="AG31" i="39"/>
  <c r="AG35" i="27"/>
  <c r="AG37" i="39"/>
  <c r="AG20" i="39"/>
  <c r="AG18" i="27"/>
  <c r="AG27" i="27"/>
  <c r="AG8" i="36"/>
  <c r="AG23" i="39"/>
  <c r="AG13" i="27"/>
  <c r="AG22" i="27"/>
  <c r="AG30" i="27"/>
  <c r="AG17" i="27"/>
  <c r="AG31" i="27"/>
  <c r="AG23" i="27"/>
  <c r="AG11" i="27"/>
  <c r="AG15" i="27"/>
  <c r="AG34" i="27"/>
  <c r="AG12" i="39"/>
  <c r="AG26" i="27"/>
  <c r="AG17" i="39"/>
  <c r="AG13" i="39"/>
  <c r="AG26" i="39"/>
  <c r="AG10" i="39"/>
  <c r="AG33" i="27"/>
  <c r="AG37" i="27"/>
  <c r="AG11" i="39"/>
  <c r="AG16" i="39"/>
  <c r="AG21" i="39"/>
  <c r="AG22" i="39"/>
  <c r="AG12" i="27"/>
  <c r="AG16" i="27"/>
  <c r="AG24" i="27"/>
  <c r="AG35" i="39"/>
  <c r="AG10" i="27"/>
  <c r="AG25" i="39"/>
  <c r="AG18" i="39"/>
  <c r="AG36" i="39"/>
  <c r="AG30" i="39"/>
  <c r="AG34" i="39"/>
  <c r="AG15" i="39"/>
  <c r="AG8" i="27"/>
  <c r="AG27" i="39"/>
  <c r="AG19" i="39"/>
  <c r="AG29" i="27"/>
  <c r="AG19" i="27"/>
  <c r="AG9" i="27"/>
  <c r="AG33" i="39"/>
  <c r="AG36" i="27"/>
  <c r="AG9" i="36"/>
  <c r="AG29" i="39"/>
  <c r="AG24" i="39"/>
  <c r="AG25" i="27"/>
  <c r="AG20" i="27"/>
  <c r="AG21" i="27"/>
  <c r="AG14" i="39"/>
  <c r="AG14" i="27"/>
  <c r="CG80" i="39" l="1"/>
  <c r="CT241" i="27"/>
  <c r="BM29" i="36"/>
  <c r="BR115" i="36"/>
  <c r="CB251" i="27"/>
  <c r="CT68" i="36"/>
  <c r="CG230" i="27"/>
  <c r="CG205" i="27"/>
  <c r="CB125" i="36"/>
  <c r="CO126" i="36"/>
  <c r="CG45" i="36"/>
  <c r="BR15" i="39"/>
  <c r="CB300" i="27"/>
  <c r="CT297" i="27"/>
  <c r="BM84" i="36"/>
  <c r="CO89" i="36"/>
  <c r="BR17" i="36"/>
  <c r="CO326" i="27"/>
  <c r="CT281" i="27"/>
  <c r="CT228" i="27"/>
  <c r="BW130" i="27"/>
  <c r="CO94" i="36"/>
  <c r="BW174" i="36"/>
  <c r="BM231" i="27"/>
  <c r="CB249" i="27"/>
  <c r="CO295" i="27"/>
  <c r="CO51" i="36"/>
  <c r="BW274" i="27"/>
  <c r="CG318" i="27"/>
  <c r="CB17" i="36"/>
  <c r="BM207" i="27"/>
  <c r="BW220" i="27"/>
  <c r="CO261" i="27"/>
  <c r="BR275" i="27"/>
  <c r="BW81" i="36"/>
  <c r="BW171" i="27"/>
  <c r="CG315" i="27"/>
  <c r="BW187" i="27"/>
  <c r="CB184" i="27"/>
  <c r="BM147" i="27"/>
  <c r="BM180" i="27"/>
  <c r="CO190" i="27"/>
  <c r="CB127" i="27"/>
  <c r="BM155" i="27"/>
  <c r="BM63" i="27"/>
  <c r="CT99" i="27"/>
  <c r="CO23" i="27"/>
  <c r="BM77" i="27"/>
  <c r="BR26" i="27"/>
  <c r="BW311" i="27"/>
  <c r="BR152" i="36"/>
  <c r="BR58" i="36"/>
  <c r="CB51" i="36"/>
  <c r="CB222" i="27"/>
  <c r="BR71" i="36"/>
  <c r="CO112" i="36"/>
  <c r="CO44" i="36"/>
  <c r="BW45" i="36"/>
  <c r="CO246" i="27"/>
  <c r="CT291" i="27"/>
  <c r="BR300" i="27"/>
  <c r="CG202" i="27"/>
  <c r="BR211" i="27"/>
  <c r="CO284" i="27"/>
  <c r="BR319" i="27"/>
  <c r="BM204" i="27"/>
  <c r="CG116" i="36"/>
  <c r="CT326" i="27"/>
  <c r="BW43" i="36"/>
  <c r="CT277" i="27"/>
  <c r="CB224" i="27"/>
  <c r="CG246" i="27"/>
  <c r="CT203" i="27"/>
  <c r="BM18" i="27"/>
  <c r="BM257" i="27"/>
  <c r="BR50" i="27"/>
  <c r="BM160" i="27"/>
  <c r="CG67" i="27"/>
  <c r="CG187" i="27"/>
  <c r="CB123" i="27"/>
  <c r="BM123" i="27"/>
  <c r="BW54" i="27"/>
  <c r="CT49" i="27"/>
  <c r="BM75" i="27"/>
  <c r="BM15" i="27"/>
  <c r="CB29" i="27"/>
  <c r="BM88" i="27"/>
  <c r="CG30" i="27"/>
  <c r="BW110" i="27"/>
  <c r="BW178" i="36"/>
  <c r="CT143" i="36"/>
  <c r="BW114" i="36"/>
  <c r="BR92" i="36"/>
  <c r="CB327" i="27"/>
  <c r="BR268" i="27"/>
  <c r="BR309" i="27"/>
  <c r="BW124" i="36"/>
  <c r="CT76" i="36"/>
  <c r="CG117" i="36"/>
  <c r="BW91" i="36"/>
  <c r="CO293" i="27"/>
  <c r="BM79" i="36"/>
  <c r="BW257" i="27"/>
  <c r="BW315" i="27"/>
  <c r="BR31" i="36"/>
  <c r="CT327" i="27"/>
  <c r="CG310" i="27"/>
  <c r="BM309" i="27"/>
  <c r="CO228" i="27"/>
  <c r="CG243" i="27"/>
  <c r="CO272" i="27"/>
  <c r="CB294" i="27"/>
  <c r="BR237" i="27"/>
  <c r="BR25" i="36"/>
  <c r="CT140" i="27"/>
  <c r="CT212" i="27"/>
  <c r="CT257" i="27"/>
  <c r="BR92" i="27"/>
  <c r="BM28" i="36"/>
  <c r="CT245" i="27"/>
  <c r="BM310" i="27"/>
  <c r="CG301" i="27"/>
  <c r="BW149" i="27"/>
  <c r="CT24" i="27"/>
  <c r="BM217" i="27"/>
  <c r="CT26" i="27"/>
  <c r="CG54" i="27"/>
  <c r="CT68" i="27"/>
  <c r="BW145" i="27"/>
  <c r="BR54" i="27"/>
  <c r="CT46" i="27"/>
  <c r="BM44" i="27"/>
  <c r="BR40" i="27"/>
  <c r="CG130" i="27"/>
  <c r="CG143" i="27"/>
  <c r="BS139" i="36"/>
  <c r="BR139" i="36"/>
  <c r="BR134" i="36"/>
  <c r="BS134" i="36"/>
  <c r="CC323" i="27"/>
  <c r="CB323" i="27"/>
  <c r="CO23" i="36"/>
  <c r="CP23" i="36"/>
  <c r="CB296" i="27"/>
  <c r="CC296" i="27"/>
  <c r="CP250" i="27"/>
  <c r="CO250" i="27"/>
  <c r="BR254" i="27"/>
  <c r="BS254" i="27"/>
  <c r="BX236" i="27"/>
  <c r="BW236" i="27"/>
  <c r="CC70" i="36"/>
  <c r="CB70" i="36"/>
  <c r="CO165" i="27"/>
  <c r="CP165" i="27"/>
  <c r="CP151" i="27"/>
  <c r="CO151" i="27"/>
  <c r="CP118" i="27"/>
  <c r="CO118" i="27"/>
  <c r="CG302" i="27"/>
  <c r="CH302" i="27"/>
  <c r="CO48" i="27"/>
  <c r="CP48" i="27"/>
  <c r="CP154" i="27"/>
  <c r="CO154" i="27"/>
  <c r="CT271" i="27"/>
  <c r="CU271" i="27"/>
  <c r="CU51" i="27"/>
  <c r="CT51" i="27"/>
  <c r="CU62" i="27"/>
  <c r="CT62" i="27"/>
  <c r="BS45" i="27"/>
  <c r="BR45" i="27"/>
  <c r="BW162" i="27"/>
  <c r="BX162" i="27"/>
  <c r="CU96" i="27"/>
  <c r="CT96" i="27"/>
  <c r="CM7" i="27"/>
  <c r="CJ7" i="27"/>
  <c r="BR199" i="27"/>
  <c r="BS199" i="27"/>
  <c r="CB155" i="27"/>
  <c r="CC155" i="27"/>
  <c r="CO32" i="27"/>
  <c r="CP32" i="27"/>
  <c r="CB205" i="27"/>
  <c r="CC205" i="27"/>
  <c r="BR35" i="27"/>
  <c r="BS35" i="27"/>
  <c r="CU30" i="27"/>
  <c r="CT30" i="27"/>
  <c r="BS233" i="27"/>
  <c r="BR233" i="27"/>
  <c r="BW31" i="27"/>
  <c r="BX31" i="27"/>
  <c r="CG15" i="27"/>
  <c r="CH15" i="27"/>
  <c r="BS51" i="27"/>
  <c r="BR51" i="27"/>
  <c r="CO17" i="27"/>
  <c r="CP17" i="27"/>
  <c r="BS120" i="27"/>
  <c r="BR120" i="27"/>
  <c r="BX134" i="36"/>
  <c r="BW134" i="36"/>
  <c r="CO18" i="36"/>
  <c r="CP18" i="36"/>
  <c r="BW232" i="27"/>
  <c r="BX232" i="27"/>
  <c r="CB324" i="27"/>
  <c r="CC324" i="27"/>
  <c r="CU84" i="36"/>
  <c r="CT84" i="36"/>
  <c r="CG291" i="27"/>
  <c r="CH291" i="27"/>
  <c r="CU328" i="27"/>
  <c r="CT328" i="27"/>
  <c r="CP317" i="27"/>
  <c r="CO317" i="27"/>
  <c r="CO280" i="27"/>
  <c r="CP280" i="27"/>
  <c r="CU310" i="27"/>
  <c r="CT310" i="27"/>
  <c r="CH127" i="27"/>
  <c r="CG127" i="27"/>
  <c r="CB119" i="27"/>
  <c r="CC119" i="27"/>
  <c r="CP183" i="27"/>
  <c r="CO183" i="27"/>
  <c r="CH194" i="27"/>
  <c r="CG194" i="27"/>
  <c r="CO83" i="27"/>
  <c r="CP83" i="27"/>
  <c r="CU73" i="27"/>
  <c r="CT73" i="27"/>
  <c r="CH147" i="27"/>
  <c r="CG147" i="27"/>
  <c r="CC117" i="27"/>
  <c r="CB117" i="27"/>
  <c r="CT176" i="27"/>
  <c r="CU176" i="27"/>
  <c r="CG159" i="27"/>
  <c r="BR124" i="27"/>
  <c r="BS124" i="27"/>
  <c r="CU84" i="27"/>
  <c r="CT84" i="27"/>
  <c r="CH35" i="27"/>
  <c r="CG35" i="27"/>
  <c r="CO31" i="27"/>
  <c r="CP31" i="27"/>
  <c r="CH84" i="27"/>
  <c r="CG84" i="27"/>
  <c r="BW33" i="27"/>
  <c r="BX33" i="27"/>
  <c r="CH17" i="27"/>
  <c r="CG17" i="27"/>
  <c r="CG44" i="27"/>
  <c r="BX91" i="27"/>
  <c r="BW91" i="27"/>
  <c r="CH65" i="27"/>
  <c r="CG65" i="27"/>
  <c r="BW166" i="27"/>
  <c r="BX166" i="27"/>
  <c r="CC82" i="36"/>
  <c r="CB82" i="36"/>
  <c r="CG308" i="27"/>
  <c r="CH308" i="27"/>
  <c r="CC292" i="27"/>
  <c r="CB292" i="27"/>
  <c r="CB252" i="27"/>
  <c r="CC252" i="27"/>
  <c r="CG189" i="27"/>
  <c r="CH189" i="27"/>
  <c r="CB239" i="27"/>
  <c r="CT195" i="27"/>
  <c r="CU195" i="27"/>
  <c r="CB195" i="27"/>
  <c r="CC195" i="27"/>
  <c r="BM272" i="27"/>
  <c r="CU95" i="27"/>
  <c r="CT95" i="27"/>
  <c r="CG242" i="27"/>
  <c r="BS168" i="27"/>
  <c r="BR168" i="27"/>
  <c r="CO212" i="27"/>
  <c r="CP212" i="27"/>
  <c r="CH100" i="27"/>
  <c r="CG100" i="27"/>
  <c r="CO150" i="27"/>
  <c r="CP150" i="27"/>
  <c r="CP27" i="27"/>
  <c r="CO27" i="27"/>
  <c r="CP108" i="27"/>
  <c r="CO108" i="27"/>
  <c r="CO11" i="27"/>
  <c r="CP11" i="27"/>
  <c r="CG133" i="27"/>
  <c r="CH133" i="27"/>
  <c r="BS13" i="36"/>
  <c r="BR13" i="36"/>
  <c r="BR166" i="27"/>
  <c r="BS166" i="27"/>
  <c r="BR14" i="36"/>
  <c r="CG239" i="27"/>
  <c r="BX124" i="36"/>
  <c r="BW132" i="27"/>
  <c r="BR232" i="27"/>
  <c r="BS152" i="36"/>
  <c r="CT312" i="27"/>
  <c r="CO270" i="27"/>
  <c r="CP59" i="36"/>
  <c r="BW299" i="27"/>
  <c r="BS71" i="36"/>
  <c r="BR87" i="36"/>
  <c r="BX115" i="36"/>
  <c r="BS294" i="27"/>
  <c r="CO219" i="27"/>
  <c r="CU315" i="27"/>
  <c r="CG322" i="27"/>
  <c r="CG304" i="27"/>
  <c r="CB76" i="36"/>
  <c r="BW67" i="36"/>
  <c r="CT22" i="36"/>
  <c r="CP22" i="36"/>
  <c r="BR66" i="36"/>
  <c r="BR189" i="27"/>
  <c r="CC230" i="27"/>
  <c r="BR45" i="36"/>
  <c r="BX268" i="27"/>
  <c r="BW268" i="27"/>
  <c r="BW291" i="27"/>
  <c r="BX291" i="27"/>
  <c r="CI7" i="36"/>
  <c r="CH45" i="36"/>
  <c r="CP8" i="36"/>
  <c r="CH205" i="27"/>
  <c r="CU143" i="36"/>
  <c r="BW31" i="36"/>
  <c r="CT89" i="27"/>
  <c r="CH301" i="27"/>
  <c r="CJ7" i="36"/>
  <c r="CB318" i="27"/>
  <c r="CB55" i="36"/>
  <c r="CP89" i="36"/>
  <c r="BS45" i="36"/>
  <c r="CH67" i="27"/>
  <c r="CC48" i="36"/>
  <c r="CB48" i="36"/>
  <c r="BS101" i="36"/>
  <c r="BR101" i="36"/>
  <c r="CC35" i="36"/>
  <c r="CB35" i="36"/>
  <c r="CB46" i="36"/>
  <c r="CT153" i="27"/>
  <c r="BX179" i="27"/>
  <c r="CH117" i="36"/>
  <c r="CB218" i="27"/>
  <c r="CB129" i="36"/>
  <c r="CC201" i="27"/>
  <c r="CT251" i="27"/>
  <c r="CU101" i="27"/>
  <c r="BX254" i="27"/>
  <c r="CB53" i="27"/>
  <c r="CH254" i="27"/>
  <c r="BW52" i="36"/>
  <c r="BW156" i="27"/>
  <c r="CH159" i="27"/>
  <c r="CC22" i="36"/>
  <c r="CB22" i="36"/>
  <c r="CU325" i="27"/>
  <c r="CT325" i="27"/>
  <c r="CH136" i="36"/>
  <c r="CG136" i="36"/>
  <c r="CU280" i="27"/>
  <c r="CT280" i="27"/>
  <c r="BW280" i="27"/>
  <c r="BX280" i="27"/>
  <c r="CU212" i="27"/>
  <c r="CT30" i="36"/>
  <c r="BS15" i="39"/>
  <c r="CP295" i="27"/>
  <c r="BX91" i="36"/>
  <c r="CG195" i="27"/>
  <c r="CC255" i="27"/>
  <c r="CT198" i="27"/>
  <c r="CO17" i="36"/>
  <c r="BR299" i="27"/>
  <c r="CO93" i="36"/>
  <c r="BX311" i="27"/>
  <c r="BX234" i="27"/>
  <c r="BW242" i="27"/>
  <c r="CU281" i="27"/>
  <c r="CH309" i="27"/>
  <c r="CG309" i="27"/>
  <c r="CT178" i="27"/>
  <c r="CG282" i="27"/>
  <c r="CP97" i="36"/>
  <c r="CH128" i="27"/>
  <c r="CB71" i="36"/>
  <c r="CB36" i="36"/>
  <c r="CP15" i="36"/>
  <c r="CB21" i="36"/>
  <c r="CC327" i="27"/>
  <c r="CO202" i="27"/>
  <c r="CC182" i="27"/>
  <c r="CB301" i="27"/>
  <c r="BX174" i="36"/>
  <c r="CG262" i="27"/>
  <c r="CH287" i="27"/>
  <c r="CO60" i="36"/>
  <c r="BS28" i="39"/>
  <c r="BW23" i="36"/>
  <c r="BM52" i="36"/>
  <c r="CP326" i="27"/>
  <c r="CG257" i="27"/>
  <c r="BX41" i="27"/>
  <c r="CO209" i="27"/>
  <c r="CO131" i="36"/>
  <c r="CT130" i="36"/>
  <c r="CB303" i="27"/>
  <c r="BR78" i="36"/>
  <c r="BM167" i="36"/>
  <c r="BW21" i="36"/>
  <c r="BR35" i="36"/>
  <c r="CT113" i="36"/>
  <c r="BW108" i="36"/>
  <c r="BR80" i="39"/>
  <c r="BR144" i="36"/>
  <c r="CO74" i="36"/>
  <c r="CB238" i="27"/>
  <c r="BR39" i="39"/>
  <c r="BM76" i="36"/>
  <c r="CT127" i="36"/>
  <c r="BM313" i="27"/>
  <c r="BR21" i="36"/>
  <c r="CO12" i="36"/>
  <c r="BR76" i="36"/>
  <c r="BW320" i="27"/>
  <c r="BM265" i="27"/>
  <c r="CB277" i="27"/>
  <c r="BR177" i="27"/>
  <c r="CG104" i="27"/>
  <c r="CB261" i="27"/>
  <c r="CG244" i="27"/>
  <c r="CT306" i="27"/>
  <c r="CT174" i="36"/>
  <c r="CO39" i="39"/>
  <c r="CG168" i="36"/>
  <c r="BR69" i="36"/>
  <c r="CO25" i="36"/>
  <c r="BR34" i="39"/>
  <c r="BW141" i="36"/>
  <c r="CC175" i="36"/>
  <c r="BW151" i="36"/>
  <c r="BM170" i="36"/>
  <c r="CG149" i="36"/>
  <c r="BM322" i="27"/>
  <c r="CU113" i="36"/>
  <c r="CC125" i="36"/>
  <c r="CB104" i="36"/>
  <c r="CU114" i="36"/>
  <c r="BR175" i="36"/>
  <c r="CT322" i="27"/>
  <c r="BM97" i="39"/>
  <c r="BR25" i="39"/>
  <c r="CB114" i="39"/>
  <c r="CB63" i="36"/>
  <c r="CB18" i="36"/>
  <c r="BR117" i="36"/>
  <c r="CT148" i="36"/>
  <c r="CO82" i="39"/>
  <c r="CT84" i="39"/>
  <c r="BM50" i="36"/>
  <c r="BW109" i="39"/>
  <c r="CO164" i="36"/>
  <c r="CG185" i="36"/>
  <c r="BM141" i="36"/>
  <c r="CU84" i="39"/>
  <c r="BW18" i="39"/>
  <c r="BW72" i="39"/>
  <c r="CB107" i="36"/>
  <c r="BR9" i="36"/>
  <c r="BM323" i="27"/>
  <c r="CO324" i="27"/>
  <c r="CB101" i="39"/>
  <c r="CT71" i="39"/>
  <c r="BR128" i="36"/>
  <c r="BM46" i="39"/>
  <c r="CG143" i="36"/>
  <c r="CT156" i="36"/>
  <c r="CG120" i="36"/>
  <c r="BR16" i="36"/>
  <c r="CG149" i="27"/>
  <c r="BW65" i="39"/>
  <c r="CT75" i="39"/>
  <c r="BM176" i="36"/>
  <c r="CB102" i="39"/>
  <c r="BW59" i="39"/>
  <c r="BW109" i="36"/>
  <c r="CT160" i="36"/>
  <c r="CT39" i="39"/>
  <c r="CG150" i="36"/>
  <c r="CB13" i="39"/>
  <c r="CO154" i="36"/>
  <c r="BW55" i="39"/>
  <c r="BW125" i="36"/>
  <c r="BR87" i="39"/>
  <c r="BR11" i="39"/>
  <c r="BW37" i="39"/>
  <c r="CO159" i="36"/>
  <c r="CU127" i="36"/>
  <c r="CB32" i="36"/>
  <c r="BR82" i="39"/>
  <c r="BR66" i="39"/>
  <c r="CB70" i="39"/>
  <c r="CO142" i="36"/>
  <c r="BR48" i="39"/>
  <c r="CT166" i="36"/>
  <c r="BM25" i="36"/>
  <c r="CT222" i="27"/>
  <c r="CB93" i="39"/>
  <c r="CO67" i="39"/>
  <c r="BR157" i="36"/>
  <c r="CB140" i="36"/>
  <c r="CG305" i="27"/>
  <c r="BR126" i="36"/>
  <c r="CT50" i="36"/>
  <c r="BW33" i="39"/>
  <c r="CT21" i="36"/>
  <c r="BR271" i="27"/>
  <c r="BR190" i="36"/>
  <c r="BR55" i="36"/>
  <c r="BW83" i="39"/>
  <c r="CO290" i="27"/>
  <c r="CO13" i="39"/>
  <c r="BR88" i="39"/>
  <c r="CG183" i="36"/>
  <c r="CT65" i="27"/>
  <c r="BR102" i="36"/>
  <c r="BW55" i="36"/>
  <c r="CO53" i="39"/>
  <c r="BM230" i="27"/>
  <c r="CO289" i="27"/>
  <c r="CB159" i="36"/>
  <c r="CT146" i="36"/>
  <c r="BM47" i="36"/>
  <c r="BW98" i="36"/>
  <c r="BM250" i="27"/>
  <c r="BM216" i="27"/>
  <c r="BR173" i="27"/>
  <c r="BW128" i="27"/>
  <c r="CB24" i="39"/>
  <c r="CO100" i="36"/>
  <c r="BM132" i="36"/>
  <c r="BR49" i="36"/>
  <c r="CB262" i="27"/>
  <c r="CB169" i="36"/>
  <c r="BR108" i="36"/>
  <c r="BR75" i="39"/>
  <c r="BR133" i="36"/>
  <c r="BM164" i="36"/>
  <c r="CB105" i="36"/>
  <c r="CG321" i="27"/>
  <c r="CO299" i="27"/>
  <c r="CB314" i="27"/>
  <c r="CG317" i="27"/>
  <c r="BW265" i="27"/>
  <c r="CB253" i="27"/>
  <c r="BR110" i="36"/>
  <c r="BR50" i="36"/>
  <c r="BR172" i="36"/>
  <c r="BW58" i="36"/>
  <c r="BM291" i="27"/>
  <c r="CT304" i="27"/>
  <c r="CT239" i="27"/>
  <c r="CO56" i="39"/>
  <c r="CG29" i="39"/>
  <c r="CO96" i="39"/>
  <c r="CB103" i="36"/>
  <c r="BR276" i="27"/>
  <c r="CO73" i="36"/>
  <c r="BM326" i="27"/>
  <c r="CG67" i="39"/>
  <c r="BR79" i="39"/>
  <c r="BW110" i="36"/>
  <c r="BR113" i="36"/>
  <c r="CB47" i="36"/>
  <c r="BW53" i="36"/>
  <c r="CG161" i="36"/>
  <c r="CB40" i="39"/>
  <c r="BR46" i="36"/>
  <c r="CO157" i="36"/>
  <c r="CT158" i="36"/>
  <c r="CB162" i="36"/>
  <c r="BW100" i="36"/>
  <c r="CT19" i="36"/>
  <c r="BW116" i="36"/>
  <c r="CT132" i="36"/>
  <c r="BR318" i="27"/>
  <c r="BW9" i="36"/>
  <c r="BW297" i="27"/>
  <c r="CO42" i="36"/>
  <c r="BM155" i="36"/>
  <c r="BM71" i="36"/>
  <c r="CO213" i="27"/>
  <c r="CB326" i="27"/>
  <c r="BM277" i="27"/>
  <c r="BW29" i="36"/>
  <c r="CG298" i="27"/>
  <c r="CO278" i="27"/>
  <c r="CO196" i="27"/>
  <c r="CB273" i="27"/>
  <c r="BM45" i="36"/>
  <c r="CT83" i="36"/>
  <c r="BW30" i="36"/>
  <c r="BM305" i="27"/>
  <c r="CG171" i="27"/>
  <c r="CG237" i="27"/>
  <c r="CP157" i="36"/>
  <c r="CB22" i="39"/>
  <c r="BR70" i="39"/>
  <c r="CU304" i="27"/>
  <c r="CC79" i="36"/>
  <c r="BS50" i="36"/>
  <c r="BW146" i="36"/>
  <c r="BS88" i="39"/>
  <c r="CC261" i="27"/>
  <c r="BR142" i="36"/>
  <c r="CO87" i="36"/>
  <c r="CT305" i="27"/>
  <c r="CH67" i="39"/>
  <c r="CC273" i="27"/>
  <c r="CT18" i="36"/>
  <c r="CP299" i="27"/>
  <c r="CO310" i="27"/>
  <c r="CO186" i="36"/>
  <c r="BX110" i="36"/>
  <c r="CO100" i="39"/>
  <c r="CO38" i="39"/>
  <c r="BR135" i="36"/>
  <c r="BW149" i="36"/>
  <c r="CG328" i="27"/>
  <c r="BW16" i="36"/>
  <c r="BW82" i="36"/>
  <c r="CB286" i="27"/>
  <c r="CT13" i="39"/>
  <c r="CH317" i="27"/>
  <c r="CG264" i="27"/>
  <c r="CO35" i="36"/>
  <c r="CH29" i="39"/>
  <c r="CT314" i="27"/>
  <c r="CO36" i="39"/>
  <c r="BW119" i="36"/>
  <c r="CG203" i="27"/>
  <c r="BM188" i="36"/>
  <c r="CB87" i="36"/>
  <c r="BW65" i="36"/>
  <c r="CO55" i="36"/>
  <c r="CP56" i="39"/>
  <c r="CP46" i="36"/>
  <c r="CC114" i="39"/>
  <c r="CG218" i="27"/>
  <c r="BS21" i="36"/>
  <c r="BS188" i="27"/>
  <c r="CO108" i="36"/>
  <c r="CO183" i="36"/>
  <c r="CO11" i="39"/>
  <c r="CH161" i="36"/>
  <c r="CO33" i="36"/>
  <c r="BX9" i="36"/>
  <c r="BR114" i="36"/>
  <c r="CU247" i="27"/>
  <c r="CC162" i="36"/>
  <c r="CG113" i="36"/>
  <c r="BM105" i="39"/>
  <c r="CT64" i="39"/>
  <c r="CG130" i="36"/>
  <c r="BR316" i="27"/>
  <c r="CU158" i="36"/>
  <c r="CC262" i="27"/>
  <c r="CB289" i="27"/>
  <c r="BR204" i="27"/>
  <c r="BX157" i="36"/>
  <c r="BS46" i="36"/>
  <c r="BS133" i="36"/>
  <c r="CO22" i="39"/>
  <c r="CB79" i="39"/>
  <c r="CO101" i="39"/>
  <c r="CT18" i="39"/>
  <c r="CT188" i="36"/>
  <c r="CT170" i="36"/>
  <c r="CB171" i="36"/>
  <c r="BW60" i="36"/>
  <c r="CO24" i="36"/>
  <c r="CH244" i="27"/>
  <c r="CH183" i="36"/>
  <c r="CG220" i="27"/>
  <c r="BX116" i="36"/>
  <c r="CO97" i="39"/>
  <c r="CO48" i="39"/>
  <c r="CT57" i="39"/>
  <c r="CO101" i="36"/>
  <c r="BS248" i="27"/>
  <c r="BW250" i="27"/>
  <c r="BX98" i="36"/>
  <c r="CO128" i="36"/>
  <c r="BX288" i="27"/>
  <c r="CB108" i="36"/>
  <c r="CG179" i="36"/>
  <c r="CO84" i="39"/>
  <c r="CO33" i="39"/>
  <c r="BR189" i="36"/>
  <c r="CB97" i="39"/>
  <c r="CB176" i="36"/>
  <c r="CO54" i="39"/>
  <c r="CC40" i="39"/>
  <c r="CG178" i="36"/>
  <c r="BR90" i="36"/>
  <c r="CB106" i="36"/>
  <c r="CC18" i="36"/>
  <c r="CO51" i="39"/>
  <c r="CH298" i="27"/>
  <c r="CH104" i="27"/>
  <c r="CO205" i="27"/>
  <c r="BX58" i="36"/>
  <c r="BW102" i="39"/>
  <c r="CB33" i="39"/>
  <c r="CT111" i="39"/>
  <c r="BR151" i="36"/>
  <c r="BM110" i="36"/>
  <c r="BW306" i="27"/>
  <c r="CT42" i="36"/>
  <c r="BW186" i="27"/>
  <c r="BM100" i="27"/>
  <c r="CO72" i="36"/>
  <c r="CB52" i="36"/>
  <c r="CG140" i="36"/>
  <c r="CO96" i="36"/>
  <c r="BW126" i="36"/>
  <c r="BR35" i="39"/>
  <c r="BW163" i="36"/>
  <c r="BR56" i="36"/>
  <c r="BM173" i="36"/>
  <c r="CB113" i="39"/>
  <c r="CO169" i="36"/>
  <c r="BR137" i="36"/>
  <c r="BM85" i="39"/>
  <c r="BW10" i="39"/>
  <c r="CO117" i="36"/>
  <c r="CB11" i="39"/>
  <c r="CO106" i="36"/>
  <c r="BW314" i="27"/>
  <c r="CT77" i="36"/>
  <c r="BW130" i="36"/>
  <c r="CB150" i="36"/>
  <c r="BM127" i="36"/>
  <c r="CB317" i="27"/>
  <c r="BM135" i="36"/>
  <c r="CT11" i="39"/>
  <c r="BS48" i="39"/>
  <c r="CG60" i="36"/>
  <c r="CG288" i="27"/>
  <c r="CB61" i="36"/>
  <c r="BW85" i="39"/>
  <c r="CB91" i="36"/>
  <c r="BR305" i="27"/>
  <c r="CB62" i="36"/>
  <c r="CT287" i="27"/>
  <c r="BW70" i="39"/>
  <c r="CB123" i="36"/>
  <c r="CO70" i="36"/>
  <c r="BR75" i="36"/>
  <c r="CB47" i="39"/>
  <c r="BW118" i="36"/>
  <c r="BR118" i="36"/>
  <c r="BM120" i="36"/>
  <c r="CT157" i="36"/>
  <c r="BW50" i="36"/>
  <c r="CB96" i="36"/>
  <c r="CT9" i="36"/>
  <c r="CG189" i="36"/>
  <c r="CC33" i="36"/>
  <c r="CO69" i="36"/>
  <c r="CB189" i="36"/>
  <c r="BW160" i="36"/>
  <c r="CT190" i="36"/>
  <c r="CG142" i="36"/>
  <c r="CO35" i="39"/>
  <c r="BR166" i="36"/>
  <c r="BW32" i="39"/>
  <c r="CO26" i="36"/>
  <c r="CO63" i="36"/>
  <c r="BW142" i="36"/>
  <c r="CB124" i="36"/>
  <c r="CB45" i="36"/>
  <c r="BR77" i="36"/>
  <c r="BR103" i="36"/>
  <c r="CT138" i="36"/>
  <c r="BR60" i="36"/>
  <c r="CP106" i="36"/>
  <c r="BR42" i="36"/>
  <c r="CP53" i="39"/>
  <c r="CH119" i="36"/>
  <c r="CC11" i="39"/>
  <c r="BS153" i="36"/>
  <c r="CB63" i="39"/>
  <c r="CO63" i="39"/>
  <c r="CH142" i="36"/>
  <c r="CB68" i="36"/>
  <c r="BW21" i="39"/>
  <c r="BS157" i="36"/>
  <c r="BS118" i="36"/>
  <c r="CH305" i="27"/>
  <c r="CC11" i="36"/>
  <c r="BR93" i="36"/>
  <c r="BS103" i="36"/>
  <c r="BR10" i="39"/>
  <c r="BX130" i="36"/>
  <c r="CM7" i="39"/>
  <c r="BR99" i="36"/>
  <c r="CB95" i="36"/>
  <c r="BS77" i="36"/>
  <c r="BS75" i="36"/>
  <c r="CO113" i="39"/>
  <c r="BR313" i="27"/>
  <c r="CB157" i="36"/>
  <c r="BW66" i="39"/>
  <c r="BM67" i="39"/>
  <c r="CT168" i="36"/>
  <c r="CO185" i="36"/>
  <c r="BX313" i="27"/>
  <c r="CO132" i="36"/>
  <c r="CU130" i="36"/>
  <c r="CU181" i="36"/>
  <c r="BM8" i="36"/>
  <c r="CO169" i="27"/>
  <c r="CT319" i="27"/>
  <c r="BM249" i="27"/>
  <c r="CO287" i="27"/>
  <c r="BM115" i="27"/>
  <c r="CT148" i="27"/>
  <c r="BW53" i="39"/>
  <c r="CB38" i="36"/>
  <c r="CO29" i="39"/>
  <c r="BR45" i="39"/>
  <c r="CB20" i="36"/>
  <c r="CB295" i="27"/>
  <c r="CG158" i="27"/>
  <c r="CB35" i="27"/>
  <c r="BR122" i="27"/>
  <c r="BW134" i="27"/>
  <c r="CO9" i="27"/>
  <c r="CG93" i="27"/>
  <c r="CT12" i="27"/>
  <c r="BM68" i="27"/>
  <c r="CO189" i="27"/>
  <c r="CB55" i="27"/>
  <c r="BR99" i="39"/>
  <c r="BW131" i="36"/>
  <c r="BW67" i="39"/>
  <c r="CT52" i="39"/>
  <c r="CB183" i="36"/>
  <c r="BR128" i="27"/>
  <c r="BW62" i="27"/>
  <c r="BW70" i="27"/>
  <c r="CB156" i="27"/>
  <c r="BR67" i="27"/>
  <c r="BW85" i="27"/>
  <c r="CO249" i="27"/>
  <c r="CO36" i="27"/>
  <c r="BX70" i="27"/>
  <c r="BW98" i="39"/>
  <c r="BM325" i="27"/>
  <c r="CB150" i="27"/>
  <c r="CB59" i="39"/>
  <c r="BW169" i="36"/>
  <c r="BW26" i="39"/>
  <c r="BM42" i="39"/>
  <c r="CO76" i="39"/>
  <c r="CG157" i="36"/>
  <c r="BM100" i="36"/>
  <c r="CB149" i="36"/>
  <c r="CB72" i="39"/>
  <c r="BR12" i="39"/>
  <c r="BR112" i="39"/>
  <c r="CB135" i="36"/>
  <c r="BS25" i="39"/>
  <c r="CB44" i="39"/>
  <c r="BR167" i="36"/>
  <c r="CB138" i="36"/>
  <c r="BR48" i="36"/>
  <c r="CO145" i="36"/>
  <c r="CB27" i="36"/>
  <c r="BW105" i="36"/>
  <c r="CT124" i="36"/>
  <c r="BM80" i="39"/>
  <c r="BR22" i="39"/>
  <c r="BW104" i="36"/>
  <c r="BR85" i="39"/>
  <c r="BM102" i="36"/>
  <c r="BM39" i="39"/>
  <c r="BW107" i="39"/>
  <c r="CB35" i="39"/>
  <c r="CO78" i="36"/>
  <c r="BR47" i="36"/>
  <c r="CO36" i="36"/>
  <c r="CB30" i="36"/>
  <c r="BM269" i="27"/>
  <c r="CG116" i="27"/>
  <c r="BR130" i="27"/>
  <c r="BW16" i="27"/>
  <c r="CB51" i="39"/>
  <c r="CB78" i="39"/>
  <c r="BW104" i="39"/>
  <c r="CO102" i="39"/>
  <c r="CT179" i="36"/>
  <c r="BR29" i="39"/>
  <c r="BM48" i="39"/>
  <c r="BM95" i="39"/>
  <c r="BX21" i="36"/>
  <c r="BM11" i="36"/>
  <c r="BR148" i="36"/>
  <c r="BS85" i="39"/>
  <c r="BW114" i="39"/>
  <c r="CB142" i="36"/>
  <c r="AG32" i="39"/>
  <c r="BR131" i="36"/>
  <c r="BW136" i="36"/>
  <c r="CB77" i="39"/>
  <c r="BW80" i="36"/>
  <c r="CB42" i="39"/>
  <c r="BW48" i="39"/>
  <c r="BX153" i="36"/>
  <c r="BW74" i="36"/>
  <c r="CT90" i="27"/>
  <c r="CB57" i="36"/>
  <c r="BR126" i="27"/>
  <c r="CT178" i="36"/>
  <c r="BM57" i="36"/>
  <c r="CG175" i="36"/>
  <c r="CG151" i="36"/>
  <c r="CB275" i="27"/>
  <c r="BM319" i="27"/>
  <c r="BR214" i="27"/>
  <c r="CG212" i="27"/>
  <c r="BR86" i="36"/>
  <c r="CG219" i="27"/>
  <c r="BW168" i="27"/>
  <c r="CT273" i="27"/>
  <c r="BW148" i="27"/>
  <c r="BR137" i="27"/>
  <c r="CG162" i="27"/>
  <c r="BR159" i="27"/>
  <c r="CG115" i="27"/>
  <c r="CO191" i="27"/>
  <c r="BR154" i="27"/>
  <c r="BW56" i="27"/>
  <c r="CO229" i="27"/>
  <c r="CO153" i="27"/>
  <c r="BW125" i="27"/>
  <c r="CT230" i="27"/>
  <c r="CG106" i="27"/>
  <c r="CB154" i="27"/>
  <c r="BR19" i="27"/>
  <c r="BR115" i="27"/>
  <c r="BR14" i="27"/>
  <c r="BW11" i="27"/>
  <c r="BW273" i="27"/>
  <c r="BW111" i="27"/>
  <c r="CO136" i="27"/>
  <c r="BM142" i="27"/>
  <c r="BR30" i="27"/>
  <c r="CO66" i="27"/>
  <c r="CT75" i="27"/>
  <c r="BW88" i="27"/>
  <c r="CB68" i="27"/>
  <c r="CB63" i="27"/>
  <c r="CB25" i="27"/>
  <c r="CG47" i="27"/>
  <c r="CG11" i="27"/>
  <c r="CB44" i="27"/>
  <c r="CT16" i="27"/>
  <c r="CH116" i="27"/>
  <c r="CU16" i="27"/>
  <c r="BW194" i="27"/>
  <c r="CU230" i="27"/>
  <c r="CT67" i="27"/>
  <c r="CO99" i="27"/>
  <c r="BX273" i="27"/>
  <c r="CH162" i="27"/>
  <c r="CG64" i="27"/>
  <c r="CC46" i="27"/>
  <c r="CC154" i="27"/>
  <c r="BS154" i="27"/>
  <c r="BW12" i="27"/>
  <c r="BS126" i="27"/>
  <c r="BX113" i="27"/>
  <c r="CT177" i="27"/>
  <c r="CG133" i="36"/>
  <c r="CG16" i="39"/>
  <c r="CO91" i="39"/>
  <c r="CO147" i="36"/>
  <c r="CB30" i="27"/>
  <c r="BW153" i="27"/>
  <c r="CC275" i="27"/>
  <c r="CO57" i="27"/>
  <c r="CP229" i="27"/>
  <c r="CH181" i="27"/>
  <c r="BS30" i="27"/>
  <c r="CH106" i="27"/>
  <c r="BX148" i="27"/>
  <c r="CO34" i="27"/>
  <c r="CG198" i="27"/>
  <c r="CT102" i="27"/>
  <c r="BW66" i="27"/>
  <c r="CB180" i="27"/>
  <c r="CU82" i="27"/>
  <c r="BR28" i="27"/>
  <c r="BS214" i="27"/>
  <c r="BR49" i="27"/>
  <c r="CC44" i="27"/>
  <c r="CP12" i="27"/>
  <c r="BW77" i="27"/>
  <c r="CT244" i="27"/>
  <c r="AG28" i="27"/>
  <c r="BX168" i="27"/>
  <c r="CO82" i="27"/>
  <c r="CB23" i="27"/>
  <c r="CP145" i="36"/>
  <c r="CB65" i="39"/>
  <c r="BR186" i="36"/>
  <c r="BW103" i="39"/>
  <c r="BR95" i="36"/>
  <c r="CG58" i="39"/>
  <c r="BM129" i="36"/>
  <c r="CO172" i="36"/>
  <c r="CG122" i="36"/>
  <c r="CG275" i="27"/>
  <c r="CB322" i="27"/>
  <c r="CT276" i="27"/>
  <c r="BM190" i="27"/>
  <c r="CT139" i="36"/>
  <c r="BW101" i="39"/>
  <c r="BM93" i="39"/>
  <c r="CO59" i="39"/>
  <c r="BR57" i="39"/>
  <c r="CB215" i="27"/>
  <c r="BR92" i="39"/>
  <c r="BW84" i="36"/>
  <c r="CT173" i="36"/>
  <c r="BR147" i="27"/>
  <c r="CT56" i="39"/>
  <c r="BX70" i="36"/>
  <c r="BR47" i="39"/>
  <c r="CB148" i="36"/>
  <c r="CO155" i="36"/>
  <c r="BW102" i="36"/>
  <c r="CO27" i="39"/>
  <c r="CO90" i="39"/>
  <c r="BM152" i="36"/>
  <c r="CT67" i="39"/>
  <c r="CB71" i="39"/>
  <c r="CO311" i="27"/>
  <c r="CP91" i="39"/>
  <c r="CG319" i="27"/>
  <c r="CB180" i="36"/>
  <c r="BM44" i="39"/>
  <c r="BM103" i="39"/>
  <c r="CT155" i="36"/>
  <c r="CB14" i="39"/>
  <c r="BW29" i="39"/>
  <c r="BM21" i="39"/>
  <c r="BM29" i="39"/>
  <c r="CO156" i="36"/>
  <c r="BM158" i="36"/>
  <c r="CT141" i="36"/>
  <c r="BM19" i="39"/>
  <c r="BM94" i="39"/>
  <c r="BW132" i="36"/>
  <c r="CO68" i="36"/>
  <c r="CC180" i="36"/>
  <c r="CC50" i="36"/>
  <c r="CH145" i="36"/>
  <c r="CB88" i="39"/>
  <c r="CT74" i="39"/>
  <c r="CG53" i="39"/>
  <c r="CB168" i="36"/>
  <c r="CT45" i="39"/>
  <c r="BM124" i="36"/>
  <c r="BR185" i="36"/>
  <c r="BW61" i="36"/>
  <c r="CO95" i="36"/>
  <c r="CT88" i="36"/>
  <c r="BM109" i="39"/>
  <c r="BR89" i="39"/>
  <c r="CG27" i="39"/>
  <c r="CT261" i="27"/>
  <c r="BR146" i="36"/>
  <c r="CT12" i="39"/>
  <c r="BW99" i="39"/>
  <c r="CB186" i="36"/>
  <c r="BR16" i="39"/>
  <c r="CO61" i="36"/>
  <c r="BW12" i="39"/>
  <c r="CB174" i="36"/>
  <c r="BR53" i="39"/>
  <c r="CO79" i="36"/>
  <c r="CG118" i="36"/>
  <c r="CP76" i="39"/>
  <c r="BR184" i="36"/>
  <c r="CT16" i="39"/>
  <c r="BR32" i="39"/>
  <c r="CG26" i="39"/>
  <c r="BW133" i="36"/>
  <c r="CP160" i="36"/>
  <c r="CO135" i="36"/>
  <c r="BS47" i="39"/>
  <c r="CT23" i="39"/>
  <c r="BW97" i="36"/>
  <c r="CO134" i="36"/>
  <c r="CB23" i="39"/>
  <c r="BM91" i="27"/>
  <c r="CT113" i="39"/>
  <c r="CT68" i="39"/>
  <c r="BM86" i="39"/>
  <c r="CG17" i="39"/>
  <c r="CG144" i="36"/>
  <c r="BR51" i="39"/>
  <c r="BW95" i="36"/>
  <c r="BM52" i="39"/>
  <c r="BM30" i="36"/>
  <c r="BW310" i="27"/>
  <c r="CB305" i="27"/>
  <c r="BR183" i="36"/>
  <c r="CT176" i="36"/>
  <c r="BM102" i="39"/>
  <c r="BW69" i="39"/>
  <c r="BR104" i="36"/>
  <c r="CB43" i="39"/>
  <c r="BM64" i="39"/>
  <c r="CB39" i="39"/>
  <c r="BM157" i="36"/>
  <c r="CO77" i="39"/>
  <c r="BR80" i="36"/>
  <c r="CB89" i="39"/>
  <c r="BR58" i="39"/>
  <c r="BW91" i="39"/>
  <c r="BR94" i="39"/>
  <c r="CG177" i="36"/>
  <c r="CG20" i="39"/>
  <c r="BR39" i="36"/>
  <c r="BR323" i="27"/>
  <c r="CB290" i="27"/>
  <c r="CO66" i="36"/>
  <c r="CB157" i="27"/>
  <c r="CG75" i="27"/>
  <c r="CO85" i="39"/>
  <c r="CB57" i="39"/>
  <c r="CO163" i="36"/>
  <c r="CB104" i="39"/>
  <c r="CT159" i="36"/>
  <c r="CT300" i="27"/>
  <c r="CU178" i="36"/>
  <c r="BW167" i="36"/>
  <c r="BR21" i="39"/>
  <c r="BM126" i="36"/>
  <c r="CP61" i="36"/>
  <c r="BR207" i="27"/>
  <c r="CO198" i="27"/>
  <c r="CU300" i="27"/>
  <c r="CO112" i="39"/>
  <c r="CB76" i="39"/>
  <c r="CT151" i="36"/>
  <c r="CG41" i="39"/>
  <c r="CO161" i="36"/>
  <c r="BW167" i="27"/>
  <c r="BW239" i="27"/>
  <c r="CH41" i="39"/>
  <c r="CO78" i="39"/>
  <c r="CB25" i="39"/>
  <c r="CP183" i="36"/>
  <c r="CP113" i="39"/>
  <c r="BR86" i="39"/>
  <c r="CB90" i="36"/>
  <c r="BM159" i="36"/>
  <c r="BM21" i="36"/>
  <c r="CG55" i="36"/>
  <c r="CP112" i="39"/>
  <c r="CB80" i="39"/>
  <c r="BW79" i="36"/>
  <c r="BR182" i="36"/>
  <c r="CB17" i="39"/>
  <c r="CO69" i="39"/>
  <c r="BM32" i="39"/>
  <c r="CT20" i="39"/>
  <c r="BM180" i="36"/>
  <c r="BM166" i="36"/>
  <c r="BW69" i="36"/>
  <c r="BW101" i="36"/>
  <c r="CT214" i="27"/>
  <c r="CB67" i="39"/>
  <c r="BW113" i="39"/>
  <c r="CO47" i="39"/>
  <c r="BW152" i="36"/>
  <c r="CO82" i="36"/>
  <c r="CO15" i="39"/>
  <c r="CO71" i="36"/>
  <c r="BR100" i="39"/>
  <c r="BX167" i="36"/>
  <c r="BW47" i="39"/>
  <c r="BR56" i="39"/>
  <c r="CP169" i="36"/>
  <c r="CB86" i="39"/>
  <c r="BM113" i="36"/>
  <c r="BR65" i="39"/>
  <c r="BR78" i="39"/>
  <c r="BM131" i="36"/>
  <c r="BW51" i="39"/>
  <c r="BM50" i="39"/>
  <c r="CO181" i="36"/>
  <c r="CB30" i="39"/>
  <c r="BW94" i="36"/>
  <c r="BM60" i="36"/>
  <c r="BM101" i="39"/>
  <c r="BR169" i="36"/>
  <c r="CO43" i="39"/>
  <c r="BW16" i="39"/>
  <c r="CB29" i="39"/>
  <c r="CO37" i="39"/>
  <c r="CO83" i="39"/>
  <c r="BW34" i="39"/>
  <c r="BM47" i="39"/>
  <c r="CO175" i="36"/>
  <c r="BM16" i="39"/>
  <c r="CB187" i="36"/>
  <c r="CO80" i="39"/>
  <c r="CP301" i="27"/>
  <c r="BR114" i="39"/>
  <c r="BM190" i="36"/>
  <c r="BM26" i="39"/>
  <c r="BR112" i="36"/>
  <c r="CT213" i="27"/>
  <c r="CG76" i="39"/>
  <c r="BM78" i="39"/>
  <c r="CG181" i="36"/>
  <c r="BX94" i="36"/>
  <c r="BR178" i="36"/>
  <c r="CB122" i="36"/>
  <c r="CG159" i="36"/>
  <c r="CO158" i="36"/>
  <c r="BR70" i="36"/>
  <c r="BW39" i="39"/>
  <c r="CB16" i="39"/>
  <c r="CP163" i="36"/>
  <c r="CT46" i="39"/>
  <c r="CU142" i="36"/>
  <c r="BX133" i="36"/>
  <c r="BW38" i="39"/>
  <c r="BR54" i="39"/>
  <c r="BW123" i="36"/>
  <c r="CG56" i="39"/>
  <c r="CG158" i="36"/>
  <c r="BR149" i="36"/>
  <c r="BW161" i="36"/>
  <c r="CG124" i="36"/>
  <c r="BM161" i="36"/>
  <c r="BW258" i="27"/>
  <c r="BM188" i="27"/>
  <c r="BR209" i="27"/>
  <c r="BR238" i="27"/>
  <c r="CG125" i="27"/>
  <c r="CB86" i="27"/>
  <c r="BR295" i="27"/>
  <c r="BR41" i="27"/>
  <c r="CB196" i="27"/>
  <c r="CG52" i="27"/>
  <c r="CT35" i="27"/>
  <c r="CP74" i="36"/>
  <c r="BS144" i="36"/>
  <c r="BM81" i="39"/>
  <c r="BM27" i="39"/>
  <c r="CO92" i="36"/>
  <c r="CG110" i="36"/>
  <c r="BW127" i="36"/>
  <c r="BR119" i="36"/>
  <c r="CO53" i="36"/>
  <c r="CO170" i="36"/>
  <c r="BM193" i="27"/>
  <c r="CB128" i="36"/>
  <c r="CB248" i="27"/>
  <c r="BM226" i="27"/>
  <c r="CG201" i="27"/>
  <c r="CT185" i="27"/>
  <c r="CO81" i="27"/>
  <c r="BS82" i="39"/>
  <c r="CB64" i="39"/>
  <c r="CO99" i="36"/>
  <c r="CO25" i="39"/>
  <c r="CB111" i="36"/>
  <c r="BM104" i="39"/>
  <c r="CG170" i="36"/>
  <c r="CB177" i="36"/>
  <c r="CO103" i="39"/>
  <c r="CB102" i="36"/>
  <c r="CB182" i="36"/>
  <c r="CO190" i="36"/>
  <c r="BS53" i="39"/>
  <c r="CC57" i="39"/>
  <c r="CC122" i="36"/>
  <c r="BW48" i="36"/>
  <c r="BM172" i="36"/>
  <c r="CB50" i="39"/>
  <c r="BR101" i="39"/>
  <c r="CG146" i="36"/>
  <c r="BM142" i="36"/>
  <c r="CG10" i="39"/>
  <c r="BR85" i="36"/>
  <c r="CB74" i="36"/>
  <c r="BR324" i="27"/>
  <c r="BM160" i="36"/>
  <c r="BR8" i="36"/>
  <c r="CO127" i="36"/>
  <c r="CG125" i="36"/>
  <c r="BW24" i="36"/>
  <c r="CB154" i="36"/>
  <c r="BS112" i="36"/>
  <c r="BW80" i="39"/>
  <c r="CB167" i="36"/>
  <c r="BM77" i="39"/>
  <c r="BW166" i="36"/>
  <c r="BW27" i="39"/>
  <c r="BW17" i="36"/>
  <c r="BR12" i="27"/>
  <c r="BR104" i="39"/>
  <c r="BR69" i="39"/>
  <c r="BM99" i="39"/>
  <c r="CO141" i="36"/>
  <c r="CO81" i="39"/>
  <c r="BW64" i="39"/>
  <c r="BM79" i="39"/>
  <c r="BR64" i="39"/>
  <c r="CO74" i="39"/>
  <c r="CG162" i="36"/>
  <c r="BR61" i="39"/>
  <c r="CB112" i="39"/>
  <c r="CT154" i="36"/>
  <c r="CB46" i="39"/>
  <c r="CB92" i="39"/>
  <c r="CP101" i="39"/>
  <c r="CB94" i="39"/>
  <c r="CT136" i="36"/>
  <c r="BW15" i="39"/>
  <c r="BR37" i="36"/>
  <c r="CO200" i="27"/>
  <c r="CO129" i="27"/>
  <c r="BW139" i="27"/>
  <c r="BR80" i="27"/>
  <c r="CO87" i="39"/>
  <c r="BR113" i="39"/>
  <c r="CO138" i="36"/>
  <c r="BR23" i="39"/>
  <c r="BW188" i="36"/>
  <c r="BM12" i="39"/>
  <c r="BS89" i="39"/>
  <c r="CT169" i="36"/>
  <c r="BM154" i="36"/>
  <c r="CO90" i="36"/>
  <c r="BW144" i="36"/>
  <c r="CP43" i="39"/>
  <c r="BR77" i="39"/>
  <c r="CU18" i="39"/>
  <c r="CU176" i="36"/>
  <c r="BS61" i="39"/>
  <c r="BM84" i="39"/>
  <c r="CC112" i="39"/>
  <c r="CO109" i="39"/>
  <c r="BW50" i="39"/>
  <c r="BS184" i="36"/>
  <c r="BM23" i="39"/>
  <c r="CG153" i="36"/>
  <c r="CO60" i="39"/>
  <c r="CT149" i="36"/>
  <c r="BR163" i="36"/>
  <c r="BW60" i="39"/>
  <c r="CU134" i="36"/>
  <c r="BM53" i="39"/>
  <c r="BM25" i="39"/>
  <c r="BM56" i="39"/>
  <c r="CB31" i="39"/>
  <c r="BR33" i="39"/>
  <c r="CG164" i="36"/>
  <c r="BX51" i="39"/>
  <c r="BM91" i="39"/>
  <c r="CO110" i="39"/>
  <c r="BR62" i="39"/>
  <c r="CB73" i="39"/>
  <c r="CT171" i="36"/>
  <c r="BW57" i="39"/>
  <c r="CO73" i="39"/>
  <c r="CB12" i="39"/>
  <c r="CO118" i="36"/>
  <c r="BM15" i="39"/>
  <c r="CO12" i="39"/>
  <c r="CT102" i="36"/>
  <c r="CO41" i="36"/>
  <c r="BR243" i="27"/>
  <c r="CT299" i="27"/>
  <c r="BR292" i="27"/>
  <c r="CO273" i="27"/>
  <c r="CO222" i="27"/>
  <c r="BW36" i="27"/>
  <c r="CG32" i="27"/>
  <c r="BW79" i="27"/>
  <c r="BM60" i="39"/>
  <c r="CT122" i="36"/>
  <c r="CO129" i="36"/>
  <c r="BW121" i="36"/>
  <c r="CO31" i="39"/>
  <c r="CP154" i="36"/>
  <c r="CT27" i="39"/>
  <c r="CO49" i="39"/>
  <c r="BR40" i="39"/>
  <c r="CP182" i="36"/>
  <c r="CU23" i="39"/>
  <c r="CB106" i="39"/>
  <c r="BW140" i="36"/>
  <c r="BR60" i="39"/>
  <c r="CU169" i="36"/>
  <c r="CP81" i="39"/>
  <c r="CO42" i="39"/>
  <c r="BW56" i="39"/>
  <c r="CB120" i="36"/>
  <c r="BR26" i="39"/>
  <c r="CB188" i="36"/>
  <c r="CG160" i="36"/>
  <c r="BM145" i="36"/>
  <c r="BM179" i="36"/>
  <c r="BM146" i="36"/>
  <c r="CO174" i="36"/>
  <c r="CO103" i="36"/>
  <c r="CB15" i="39"/>
  <c r="CB158" i="36"/>
  <c r="CO10" i="39"/>
  <c r="BM35" i="27"/>
  <c r="CB20" i="39"/>
  <c r="BW190" i="36"/>
  <c r="CO64" i="36"/>
  <c r="BM109" i="36"/>
  <c r="BM134" i="36"/>
  <c r="BM274" i="27"/>
  <c r="BR274" i="27"/>
  <c r="BW261" i="27"/>
  <c r="CB272" i="27"/>
  <c r="CB108" i="27"/>
  <c r="CG167" i="36"/>
  <c r="BW145" i="36"/>
  <c r="BM43" i="39"/>
  <c r="CO32" i="39"/>
  <c r="CO28" i="39"/>
  <c r="CP66" i="39"/>
  <c r="CP175" i="36"/>
  <c r="CB58" i="39"/>
  <c r="CO45" i="39"/>
  <c r="BW52" i="39"/>
  <c r="CT167" i="36"/>
  <c r="CO49" i="36"/>
  <c r="BR121" i="36"/>
  <c r="CT215" i="27"/>
  <c r="BR139" i="27"/>
  <c r="CO315" i="27"/>
  <c r="BR74" i="39"/>
  <c r="CT14" i="39"/>
  <c r="CO29" i="36"/>
  <c r="BX34" i="39"/>
  <c r="CU166" i="36"/>
  <c r="CP124" i="27"/>
  <c r="CP60" i="39"/>
  <c r="BM49" i="39"/>
  <c r="BW183" i="36"/>
  <c r="BR97" i="39"/>
  <c r="CG74" i="39"/>
  <c r="CC39" i="39"/>
  <c r="CO95" i="27"/>
  <c r="CO16" i="39"/>
  <c r="BM74" i="39"/>
  <c r="BW148" i="36"/>
  <c r="BX145" i="36"/>
  <c r="BR160" i="36"/>
  <c r="CP54" i="39"/>
  <c r="BR102" i="39"/>
  <c r="CO177" i="36"/>
  <c r="BR140" i="36"/>
  <c r="CO105" i="39"/>
  <c r="CT79" i="36"/>
  <c r="BM128" i="36"/>
  <c r="BM266" i="27"/>
  <c r="BM267" i="27"/>
  <c r="CT139" i="27"/>
  <c r="CB9" i="27"/>
  <c r="BW186" i="36"/>
  <c r="BW58" i="39"/>
  <c r="CB105" i="39"/>
  <c r="CG190" i="36"/>
  <c r="BR111" i="36"/>
  <c r="BW36" i="36"/>
  <c r="BR283" i="27"/>
  <c r="CT199" i="27"/>
  <c r="BW41" i="39"/>
  <c r="CB178" i="36"/>
  <c r="BW179" i="36"/>
  <c r="CG170" i="27"/>
  <c r="BW66" i="36"/>
  <c r="CO152" i="36"/>
  <c r="CU103" i="27"/>
  <c r="BW185" i="36"/>
  <c r="CG137" i="36"/>
  <c r="CB312" i="27"/>
  <c r="CG268" i="27"/>
  <c r="BW180" i="27"/>
  <c r="CT122" i="27"/>
  <c r="CO113" i="27"/>
  <c r="CT127" i="27"/>
  <c r="CG172" i="27"/>
  <c r="BR59" i="27"/>
  <c r="BR27" i="27"/>
  <c r="CB36" i="27"/>
  <c r="BR218" i="27"/>
  <c r="BM321" i="27"/>
  <c r="BR61" i="27"/>
  <c r="BW97" i="27"/>
  <c r="CO80" i="27"/>
  <c r="BR60" i="27"/>
  <c r="BR68" i="27"/>
  <c r="BW46" i="27"/>
  <c r="BR79" i="27"/>
  <c r="BR72" i="27"/>
  <c r="BW110" i="39"/>
  <c r="CO107" i="39"/>
  <c r="CO93" i="39"/>
  <c r="BM90" i="39"/>
  <c r="CB49" i="39"/>
  <c r="BM76" i="39"/>
  <c r="BM87" i="39"/>
  <c r="CO114" i="39"/>
  <c r="CO108" i="39"/>
  <c r="BR181" i="36"/>
  <c r="BM55" i="36"/>
  <c r="BW47" i="36"/>
  <c r="BM112" i="36"/>
  <c r="BR54" i="36"/>
  <c r="CT31" i="36"/>
  <c r="BW290" i="27"/>
  <c r="BW40" i="36"/>
  <c r="CO254" i="27"/>
  <c r="CB197" i="27"/>
  <c r="BR184" i="27"/>
  <c r="BM39" i="36"/>
  <c r="CT267" i="27"/>
  <c r="BW195" i="27"/>
  <c r="CG280" i="27"/>
  <c r="BW235" i="27"/>
  <c r="BW252" i="27"/>
  <c r="CT12" i="36"/>
  <c r="CG250" i="27"/>
  <c r="BW215" i="27"/>
  <c r="BM251" i="27"/>
  <c r="CB265" i="27"/>
  <c r="CO187" i="27"/>
  <c r="CB250" i="27"/>
  <c r="CO64" i="27"/>
  <c r="CT188" i="27"/>
  <c r="BW229" i="27"/>
  <c r="BM66" i="27"/>
  <c r="BW27" i="27"/>
  <c r="BR46" i="27"/>
  <c r="BM54" i="39"/>
  <c r="CG184" i="36"/>
  <c r="CO55" i="39"/>
  <c r="CT110" i="36"/>
  <c r="CT117" i="36"/>
  <c r="CO47" i="36"/>
  <c r="CO20" i="39"/>
  <c r="CB325" i="27"/>
  <c r="CT109" i="36"/>
  <c r="CT275" i="27"/>
  <c r="CO31" i="36"/>
  <c r="BM308" i="27"/>
  <c r="BM287" i="27"/>
  <c r="CT133" i="36"/>
  <c r="BM289" i="27"/>
  <c r="CT286" i="27"/>
  <c r="CG314" i="27"/>
  <c r="BR40" i="36"/>
  <c r="CO225" i="27"/>
  <c r="BM218" i="27"/>
  <c r="CO288" i="27"/>
  <c r="BR235" i="27"/>
  <c r="CT221" i="27"/>
  <c r="BR252" i="27"/>
  <c r="CB232" i="27"/>
  <c r="BR226" i="27"/>
  <c r="CG207" i="27"/>
  <c r="CO107" i="27"/>
  <c r="CB57" i="27"/>
  <c r="CG139" i="27"/>
  <c r="BM86" i="27"/>
  <c r="BM163" i="36"/>
  <c r="BW86" i="39"/>
  <c r="CO180" i="36"/>
  <c r="CO65" i="39"/>
  <c r="BM100" i="39"/>
  <c r="CB128" i="27"/>
  <c r="BW96" i="39"/>
  <c r="BM36" i="39"/>
  <c r="BR37" i="39"/>
  <c r="BW84" i="39"/>
  <c r="BM63" i="39"/>
  <c r="BM182" i="36"/>
  <c r="BW159" i="36"/>
  <c r="BR176" i="36"/>
  <c r="CO91" i="36"/>
  <c r="CG84" i="39"/>
  <c r="CO144" i="36"/>
  <c r="CO136" i="36"/>
  <c r="BW150" i="36"/>
  <c r="CB139" i="36"/>
  <c r="BR165" i="36"/>
  <c r="BM153" i="36"/>
  <c r="CB165" i="36"/>
  <c r="BR125" i="36"/>
  <c r="CB164" i="36"/>
  <c r="BR109" i="36"/>
  <c r="BM311" i="27"/>
  <c r="CT185" i="36"/>
  <c r="BW31" i="39"/>
  <c r="CT17" i="39"/>
  <c r="BW83" i="36"/>
  <c r="CO21" i="36"/>
  <c r="CB67" i="36"/>
  <c r="BM137" i="36"/>
  <c r="CG50" i="36"/>
  <c r="CO62" i="36"/>
  <c r="CO109" i="36"/>
  <c r="BW327" i="27"/>
  <c r="CT163" i="36"/>
  <c r="BR20" i="39"/>
  <c r="BW322" i="27"/>
  <c r="BW231" i="27"/>
  <c r="CO98" i="36"/>
  <c r="BR105" i="36"/>
  <c r="CB141" i="36"/>
  <c r="BM38" i="36"/>
  <c r="BW164" i="36"/>
  <c r="BW225" i="27"/>
  <c r="BM83" i="39"/>
  <c r="CG182" i="36"/>
  <c r="BR108" i="39"/>
  <c r="BM88" i="39"/>
  <c r="BR159" i="36"/>
  <c r="CB26" i="39"/>
  <c r="BR107" i="39"/>
  <c r="BW165" i="36"/>
  <c r="CO86" i="36"/>
  <c r="BW111" i="36"/>
  <c r="BW42" i="36"/>
  <c r="CO140" i="36"/>
  <c r="BM140" i="36"/>
  <c r="BM66" i="36"/>
  <c r="BM115" i="36"/>
  <c r="CG186" i="36"/>
  <c r="CB109" i="36"/>
  <c r="CT169" i="27"/>
  <c r="BM171" i="36"/>
  <c r="CG193" i="27"/>
  <c r="CB34" i="27"/>
  <c r="CT186" i="36"/>
  <c r="BW68" i="39"/>
  <c r="BM184" i="36"/>
  <c r="BM18" i="39"/>
  <c r="CT210" i="27"/>
  <c r="CC21" i="27"/>
  <c r="BR219" i="27"/>
  <c r="CP56" i="27"/>
  <c r="BM35" i="39"/>
  <c r="CT50" i="39"/>
  <c r="BM41" i="39"/>
  <c r="CG68" i="39"/>
  <c r="BM177" i="36"/>
  <c r="CB77" i="27"/>
  <c r="CU139" i="27"/>
  <c r="CB70" i="27"/>
  <c r="CG136" i="27"/>
  <c r="CO50" i="36"/>
  <c r="CG137" i="27"/>
  <c r="CC309" i="27"/>
  <c r="CB160" i="27"/>
  <c r="BW100" i="39"/>
  <c r="CU78" i="27"/>
  <c r="CG229" i="27"/>
  <c r="CP9" i="27"/>
  <c r="CB12" i="36"/>
  <c r="CG40" i="27"/>
  <c r="CT197" i="27"/>
  <c r="CH137" i="36"/>
  <c r="BS72" i="27"/>
  <c r="CO65" i="27"/>
  <c r="CO111" i="39"/>
  <c r="BM156" i="36"/>
  <c r="BM88" i="36"/>
  <c r="CB44" i="36"/>
  <c r="BW87" i="36"/>
  <c r="CG249" i="27"/>
  <c r="CO258" i="27"/>
  <c r="BM270" i="27"/>
  <c r="CT47" i="36"/>
  <c r="CG222" i="27"/>
  <c r="CT115" i="36"/>
  <c r="CT209" i="27"/>
  <c r="CO285" i="27"/>
  <c r="BR328" i="27"/>
  <c r="CO313" i="27"/>
  <c r="BR44" i="36"/>
  <c r="CT99" i="36"/>
  <c r="CO226" i="27"/>
  <c r="BW226" i="27"/>
  <c r="CB53" i="36"/>
  <c r="BW86" i="36"/>
  <c r="CG266" i="27"/>
  <c r="CG283" i="27"/>
  <c r="CT284" i="27"/>
  <c r="BM171" i="27"/>
  <c r="CB256" i="27"/>
  <c r="BR244" i="27"/>
  <c r="CB181" i="27"/>
  <c r="BR180" i="27"/>
  <c r="BM248" i="27"/>
  <c r="BR216" i="27"/>
  <c r="CO221" i="27"/>
  <c r="CG148" i="27"/>
  <c r="BW138" i="27"/>
  <c r="BM39" i="27"/>
  <c r="BR116" i="27"/>
  <c r="CT166" i="27"/>
  <c r="CT45" i="36"/>
  <c r="CG142" i="27"/>
  <c r="BR158" i="27"/>
  <c r="CO322" i="27"/>
  <c r="CO201" i="27"/>
  <c r="CB200" i="27"/>
  <c r="CT121" i="27"/>
  <c r="CO164" i="27"/>
  <c r="CG140" i="27"/>
  <c r="CB47" i="27"/>
  <c r="BM56" i="27"/>
  <c r="CT21" i="27"/>
  <c r="BM23" i="27"/>
  <c r="BW90" i="27"/>
  <c r="CG50" i="27"/>
  <c r="CO167" i="27"/>
  <c r="CO132" i="27"/>
  <c r="CT211" i="27"/>
  <c r="CT33" i="27"/>
  <c r="BW61" i="27"/>
  <c r="CO13" i="27"/>
  <c r="CO159" i="27"/>
  <c r="BW34" i="27"/>
  <c r="CT129" i="27"/>
  <c r="CG12" i="27"/>
  <c r="BM233" i="27"/>
  <c r="BW14" i="27"/>
  <c r="BR273" i="27"/>
  <c r="BR111" i="27"/>
  <c r="CB206" i="27"/>
  <c r="CT79" i="27"/>
  <c r="CO93" i="27"/>
  <c r="CB106" i="27"/>
  <c r="BR129" i="27"/>
  <c r="BM80" i="27"/>
  <c r="CO140" i="27"/>
  <c r="BR135" i="27"/>
  <c r="CG49" i="27"/>
  <c r="BW48" i="27"/>
  <c r="CO74" i="27"/>
  <c r="CB17" i="27"/>
  <c r="BW60" i="27"/>
  <c r="CT175" i="27"/>
  <c r="CO90" i="27"/>
  <c r="BM72" i="27"/>
  <c r="CB174" i="27"/>
  <c r="CT126" i="27"/>
  <c r="BR131" i="27"/>
  <c r="CO19" i="27"/>
  <c r="BM19" i="36"/>
  <c r="CB119" i="36"/>
  <c r="BM290" i="27"/>
  <c r="CB288" i="27"/>
  <c r="CB216" i="27"/>
  <c r="BM121" i="36"/>
  <c r="CG289" i="27"/>
  <c r="BM236" i="27"/>
  <c r="CO104" i="36"/>
  <c r="BM314" i="27"/>
  <c r="CT321" i="27"/>
  <c r="CO171" i="27"/>
  <c r="BM283" i="27"/>
  <c r="BW294" i="27"/>
  <c r="BW275" i="27"/>
  <c r="BR15" i="36"/>
  <c r="BR81" i="36"/>
  <c r="BM239" i="27"/>
  <c r="BW272" i="27"/>
  <c r="BW78" i="27"/>
  <c r="CG253" i="27"/>
  <c r="BR260" i="27"/>
  <c r="BM214" i="27"/>
  <c r="BR234" i="27"/>
  <c r="BR187" i="27"/>
  <c r="CB210" i="27"/>
  <c r="BW216" i="27"/>
  <c r="CT193" i="27"/>
  <c r="BW116" i="27"/>
  <c r="CO43" i="27"/>
  <c r="BM229" i="27"/>
  <c r="CG199" i="27"/>
  <c r="BM124" i="27"/>
  <c r="CO133" i="27"/>
  <c r="CT167" i="27"/>
  <c r="CO155" i="27"/>
  <c r="CB171" i="27"/>
  <c r="CO48" i="36"/>
  <c r="CG113" i="27"/>
  <c r="BM36" i="27"/>
  <c r="CB221" i="27"/>
  <c r="CT60" i="27"/>
  <c r="BM33" i="27"/>
  <c r="BW129" i="27"/>
  <c r="CB74" i="27"/>
  <c r="BW160" i="27"/>
  <c r="BM48" i="27"/>
  <c r="CG45" i="27"/>
  <c r="BM89" i="27"/>
  <c r="BW131" i="27"/>
  <c r="CG20" i="27"/>
  <c r="CH22" i="27"/>
  <c r="CG22" i="27"/>
  <c r="CB156" i="36"/>
  <c r="CC156" i="36"/>
  <c r="BS27" i="36"/>
  <c r="BR27" i="36"/>
  <c r="BX71" i="36"/>
  <c r="BW71" i="36"/>
  <c r="BS291" i="27"/>
  <c r="BR291" i="27"/>
  <c r="BX243" i="27"/>
  <c r="BW243" i="27"/>
  <c r="BR290" i="27"/>
  <c r="BS290" i="27"/>
  <c r="CG29" i="36"/>
  <c r="CH29" i="36"/>
  <c r="BS262" i="27"/>
  <c r="BR262" i="27"/>
  <c r="CC207" i="27"/>
  <c r="CB207" i="27"/>
  <c r="CB23" i="36"/>
  <c r="CC23" i="36"/>
  <c r="CO304" i="27"/>
  <c r="CP304" i="27"/>
  <c r="BS320" i="27"/>
  <c r="BR320" i="27"/>
  <c r="BW33" i="36"/>
  <c r="BX33" i="36"/>
  <c r="CC94" i="27"/>
  <c r="CB94" i="27"/>
  <c r="CT268" i="27"/>
  <c r="CU268" i="27"/>
  <c r="CU208" i="27"/>
  <c r="CT208" i="27"/>
  <c r="BS302" i="27"/>
  <c r="BR302" i="27"/>
  <c r="CT290" i="27"/>
  <c r="CU290" i="27"/>
  <c r="CP309" i="27"/>
  <c r="CO309" i="27"/>
  <c r="CP137" i="27"/>
  <c r="CO137" i="27"/>
  <c r="CB257" i="27"/>
  <c r="CC257" i="27"/>
  <c r="CC192" i="27"/>
  <c r="CB192" i="27"/>
  <c r="BR200" i="27"/>
  <c r="BS200" i="27"/>
  <c r="CP57" i="36"/>
  <c r="CO57" i="36"/>
  <c r="CH41" i="27"/>
  <c r="CG41" i="27"/>
  <c r="CT55" i="36"/>
  <c r="CU55" i="36"/>
  <c r="BX45" i="27"/>
  <c r="BW45" i="27"/>
  <c r="CB136" i="27"/>
  <c r="CC136" i="27"/>
  <c r="CC115" i="27"/>
  <c r="CB115" i="27"/>
  <c r="BW124" i="27"/>
  <c r="BX124" i="27"/>
  <c r="CG192" i="27"/>
  <c r="CH192" i="27"/>
  <c r="CG150" i="27"/>
  <c r="CH150" i="27"/>
  <c r="CH82" i="27"/>
  <c r="CG82" i="27"/>
  <c r="CT28" i="27"/>
  <c r="CU28" i="27"/>
  <c r="BX35" i="27"/>
  <c r="BW35" i="27"/>
  <c r="CB98" i="27"/>
  <c r="CC98" i="27"/>
  <c r="CT142" i="27"/>
  <c r="CU142" i="27"/>
  <c r="BW165" i="27"/>
  <c r="BX165" i="27"/>
  <c r="CU145" i="27"/>
  <c r="CT145" i="27"/>
  <c r="CC58" i="27"/>
  <c r="CB58" i="27"/>
  <c r="BW233" i="27"/>
  <c r="BX233" i="27"/>
  <c r="CC149" i="27"/>
  <c r="CB149" i="27"/>
  <c r="CH24" i="27"/>
  <c r="CG24" i="27"/>
  <c r="BR15" i="27"/>
  <c r="BS15" i="27"/>
  <c r="AG32" i="27"/>
  <c r="BR32" i="27"/>
  <c r="BS32" i="27"/>
  <c r="CG76" i="27"/>
  <c r="CH76" i="27"/>
  <c r="CU149" i="27"/>
  <c r="CT149" i="27"/>
  <c r="BW26" i="27"/>
  <c r="BX26" i="27"/>
  <c r="CU70" i="27"/>
  <c r="CT70" i="27"/>
  <c r="CG14" i="39"/>
  <c r="CH14" i="39"/>
  <c r="BW40" i="39"/>
  <c r="CO167" i="36"/>
  <c r="CP167" i="36"/>
  <c r="CP263" i="27"/>
  <c r="CO263" i="27"/>
  <c r="BS37" i="39"/>
  <c r="CT295" i="27"/>
  <c r="BR96" i="36"/>
  <c r="CP86" i="36"/>
  <c r="CO241" i="27"/>
  <c r="BW89" i="36"/>
  <c r="CP20" i="39"/>
  <c r="CP55" i="36"/>
  <c r="CG24" i="39"/>
  <c r="CT110" i="39"/>
  <c r="CG166" i="36"/>
  <c r="CO30" i="39"/>
  <c r="BM13" i="39"/>
  <c r="BR36" i="36"/>
  <c r="CO115" i="36"/>
  <c r="CP115" i="36"/>
  <c r="CG300" i="27"/>
  <c r="CH300" i="27"/>
  <c r="CC226" i="27"/>
  <c r="CU83" i="39"/>
  <c r="CT83" i="39"/>
  <c r="CB130" i="36"/>
  <c r="CC130" i="36"/>
  <c r="BW22" i="39"/>
  <c r="BX22" i="39"/>
  <c r="BS311" i="27"/>
  <c r="BR311" i="27"/>
  <c r="CC311" i="27"/>
  <c r="CB311" i="27"/>
  <c r="CH323" i="27"/>
  <c r="CG323" i="27"/>
  <c r="CT145" i="36"/>
  <c r="CU145" i="36"/>
  <c r="CP305" i="27"/>
  <c r="CO305" i="27"/>
  <c r="BR158" i="36"/>
  <c r="CH148" i="27"/>
  <c r="CT107" i="36"/>
  <c r="CB304" i="27"/>
  <c r="BX36" i="39"/>
  <c r="CT309" i="27"/>
  <c r="BW58" i="27"/>
  <c r="BW156" i="36"/>
  <c r="CC37" i="36"/>
  <c r="CO72" i="39"/>
  <c r="CB127" i="36"/>
  <c r="CC127" i="36"/>
  <c r="BR17" i="39"/>
  <c r="BS17" i="39"/>
  <c r="BR180" i="36"/>
  <c r="BX35" i="39"/>
  <c r="BW35" i="39"/>
  <c r="CC55" i="39"/>
  <c r="CB55" i="39"/>
  <c r="BS44" i="39"/>
  <c r="BR44" i="39"/>
  <c r="CT77" i="39"/>
  <c r="CU77" i="39"/>
  <c r="BX78" i="39"/>
  <c r="BW78" i="39"/>
  <c r="CP18" i="39"/>
  <c r="CO18" i="39"/>
  <c r="CU183" i="36"/>
  <c r="CT183" i="36"/>
  <c r="CB62" i="39"/>
  <c r="CC62" i="39"/>
  <c r="BW23" i="39"/>
  <c r="BX23" i="39"/>
  <c r="BM186" i="36"/>
  <c r="CO13" i="36"/>
  <c r="CT194" i="27"/>
  <c r="CU194" i="27"/>
  <c r="BS269" i="27"/>
  <c r="BR269" i="27"/>
  <c r="CP178" i="27"/>
  <c r="CO178" i="27"/>
  <c r="BR78" i="27"/>
  <c r="BX96" i="39"/>
  <c r="CG258" i="27"/>
  <c r="CH258" i="27"/>
  <c r="CO139" i="36"/>
  <c r="CP139" i="36"/>
  <c r="CB107" i="39"/>
  <c r="CT200" i="27"/>
  <c r="BW62" i="36"/>
  <c r="CB59" i="27"/>
  <c r="CB176" i="27"/>
  <c r="CH303" i="27"/>
  <c r="CP78" i="36"/>
  <c r="CO157" i="27"/>
  <c r="CT180" i="36"/>
  <c r="CB98" i="36"/>
  <c r="CT253" i="27"/>
  <c r="CU253" i="27"/>
  <c r="CC254" i="27"/>
  <c r="CB254" i="27"/>
  <c r="CB299" i="27"/>
  <c r="CC52" i="39"/>
  <c r="CB52" i="39"/>
  <c r="CB100" i="36"/>
  <c r="CC100" i="36"/>
  <c r="BR259" i="27"/>
  <c r="CT183" i="27"/>
  <c r="BX321" i="27"/>
  <c r="CT100" i="36"/>
  <c r="CP91" i="36"/>
  <c r="BX127" i="36"/>
  <c r="BX24" i="39"/>
  <c r="CB282" i="27"/>
  <c r="BR14" i="39"/>
  <c r="CT32" i="27"/>
  <c r="BR96" i="39"/>
  <c r="BS96" i="39"/>
  <c r="CP71" i="39"/>
  <c r="CO71" i="39"/>
  <c r="CP58" i="36"/>
  <c r="CO58" i="36"/>
  <c r="CP240" i="27"/>
  <c r="CO240" i="27"/>
  <c r="CU302" i="27"/>
  <c r="CT302" i="27"/>
  <c r="CB10" i="39"/>
  <c r="BS283" i="27"/>
  <c r="BR30" i="39"/>
  <c r="CO165" i="36"/>
  <c r="CT152" i="36"/>
  <c r="BS51" i="39"/>
  <c r="CT225" i="27"/>
  <c r="BR52" i="36"/>
  <c r="CB152" i="27"/>
  <c r="CG138" i="36"/>
  <c r="BR165" i="27"/>
  <c r="BS165" i="27"/>
  <c r="CU21" i="39"/>
  <c r="CT21" i="39"/>
  <c r="CC98" i="39"/>
  <c r="CB98" i="39"/>
  <c r="CC60" i="39"/>
  <c r="CB60" i="39"/>
  <c r="BS94" i="36"/>
  <c r="BR94" i="36"/>
  <c r="BX177" i="36"/>
  <c r="BW177" i="36"/>
  <c r="CB21" i="39"/>
  <c r="CC215" i="27"/>
  <c r="BR12" i="36"/>
  <c r="CB85" i="27"/>
  <c r="CG39" i="39"/>
  <c r="BW15" i="27"/>
  <c r="CO251" i="27"/>
  <c r="CC185" i="36"/>
  <c r="CB120" i="27"/>
  <c r="BW323" i="27"/>
  <c r="BX323" i="27"/>
  <c r="CO316" i="27"/>
  <c r="CP316" i="27"/>
  <c r="CB16" i="36"/>
  <c r="CT274" i="27"/>
  <c r="CG213" i="27"/>
  <c r="CB315" i="27"/>
  <c r="CG276" i="27"/>
  <c r="CC305" i="27"/>
  <c r="CB74" i="39"/>
  <c r="CT15" i="39"/>
  <c r="CB134" i="27"/>
  <c r="CH74" i="27"/>
  <c r="BS138" i="27"/>
  <c r="BS112" i="27"/>
  <c r="CT85" i="36"/>
  <c r="CB19" i="39"/>
  <c r="CP51" i="27"/>
  <c r="CO51" i="27"/>
  <c r="CP34" i="39"/>
  <c r="CO34" i="39"/>
  <c r="BS111" i="39"/>
  <c r="BR111" i="39"/>
  <c r="CP88" i="36"/>
  <c r="CO88" i="36"/>
  <c r="CC89" i="39"/>
  <c r="CG292" i="27"/>
  <c r="BX175" i="27"/>
  <c r="BS109" i="36"/>
  <c r="BR84" i="39"/>
  <c r="CU221" i="27"/>
  <c r="BW300" i="27"/>
  <c r="BX279" i="27"/>
  <c r="CT25" i="36"/>
  <c r="BR97" i="36"/>
  <c r="CT266" i="27"/>
  <c r="CO81" i="36"/>
  <c r="CG134" i="36"/>
  <c r="BS57" i="39"/>
  <c r="BX127" i="27"/>
  <c r="BW63" i="39"/>
  <c r="BS108" i="27"/>
  <c r="CG224" i="27"/>
  <c r="CG13" i="39"/>
  <c r="CO38" i="36"/>
  <c r="CC146" i="36"/>
  <c r="CB146" i="36"/>
  <c r="BW139" i="36"/>
  <c r="BX139" i="36"/>
  <c r="BX122" i="36"/>
  <c r="BW122" i="36"/>
  <c r="CB99" i="36"/>
  <c r="CP138" i="36"/>
  <c r="BX40" i="39"/>
  <c r="CP55" i="39"/>
  <c r="CC14" i="36"/>
  <c r="CP13" i="36"/>
  <c r="CT10" i="39"/>
  <c r="BR129" i="36"/>
  <c r="BM108" i="39"/>
  <c r="BM57" i="39"/>
  <c r="BM150" i="36"/>
  <c r="CO61" i="39"/>
  <c r="BW38" i="36"/>
  <c r="BM136" i="36"/>
  <c r="BW168" i="36"/>
  <c r="CT29" i="36"/>
  <c r="BR303" i="27"/>
  <c r="CO217" i="27"/>
  <c r="CB291" i="27"/>
  <c r="CO43" i="36"/>
  <c r="CB48" i="27"/>
  <c r="CB237" i="27"/>
  <c r="BM228" i="27"/>
  <c r="BM74" i="27"/>
  <c r="BW84" i="27"/>
  <c r="CT133" i="27"/>
  <c r="BW114" i="27"/>
  <c r="CO128" i="27"/>
  <c r="BM107" i="27"/>
  <c r="CG174" i="36"/>
  <c r="BR106" i="39"/>
  <c r="CO106" i="39"/>
  <c r="BM78" i="27"/>
  <c r="CB59" i="36"/>
  <c r="CG163" i="36"/>
  <c r="BW147" i="36"/>
  <c r="CT165" i="36"/>
  <c r="BW97" i="39"/>
  <c r="BM31" i="39"/>
  <c r="BW75" i="39"/>
  <c r="CT26" i="39"/>
  <c r="BM113" i="39"/>
  <c r="BW105" i="39"/>
  <c r="BR68" i="39"/>
  <c r="BW184" i="36"/>
  <c r="BR18" i="39"/>
  <c r="BR46" i="39"/>
  <c r="BW112" i="39"/>
  <c r="BR67" i="39"/>
  <c r="BW181" i="36"/>
  <c r="CG165" i="36"/>
  <c r="BR49" i="39"/>
  <c r="CB56" i="39"/>
  <c r="CO14" i="39"/>
  <c r="CB144" i="36"/>
  <c r="CO52" i="36"/>
  <c r="BW92" i="39"/>
  <c r="CG12" i="39"/>
  <c r="BW113" i="36"/>
  <c r="BM144" i="36"/>
  <c r="BM118" i="36"/>
  <c r="CT112" i="36"/>
  <c r="BW172" i="36"/>
  <c r="BX11" i="39"/>
  <c r="BW11" i="39"/>
  <c r="CP41" i="39"/>
  <c r="CO41" i="39"/>
  <c r="BW27" i="36"/>
  <c r="BX27" i="36"/>
  <c r="CB13" i="27"/>
  <c r="CC13" i="27"/>
  <c r="CT219" i="27"/>
  <c r="CP134" i="27"/>
  <c r="CB118" i="36"/>
  <c r="CC19" i="39"/>
  <c r="CP164" i="27"/>
  <c r="BR141" i="36"/>
  <c r="BW128" i="36"/>
  <c r="BS175" i="27"/>
  <c r="CU111" i="39"/>
  <c r="CH58" i="39"/>
  <c r="CT137" i="36"/>
  <c r="CT109" i="27"/>
  <c r="BR64" i="27"/>
  <c r="CC157" i="27"/>
  <c r="BW214" i="27"/>
  <c r="BW19" i="36"/>
  <c r="BX64" i="36"/>
  <c r="BS18" i="39"/>
  <c r="CH24" i="39"/>
  <c r="CG121" i="36"/>
  <c r="BW112" i="27"/>
  <c r="BS105" i="36"/>
  <c r="CO89" i="27"/>
  <c r="CP21" i="36"/>
  <c r="CT126" i="36"/>
  <c r="BR140" i="27"/>
  <c r="BS140" i="27"/>
  <c r="BS198" i="27"/>
  <c r="BR198" i="27"/>
  <c r="BR76" i="27"/>
  <c r="BR77" i="27"/>
  <c r="BS77" i="27"/>
  <c r="CP143" i="27"/>
  <c r="CO143" i="27"/>
  <c r="CC78" i="27"/>
  <c r="CB78" i="27"/>
  <c r="CC164" i="27"/>
  <c r="CB164" i="27"/>
  <c r="CO211" i="27"/>
  <c r="BR33" i="36"/>
  <c r="CH122" i="36"/>
  <c r="CB145" i="36"/>
  <c r="BW30" i="39"/>
  <c r="CU126" i="27"/>
  <c r="BX87" i="36"/>
  <c r="BR127" i="36"/>
  <c r="CB178" i="27"/>
  <c r="CB276" i="27"/>
  <c r="BS78" i="27"/>
  <c r="CU33" i="27"/>
  <c r="BW74" i="27"/>
  <c r="BR272" i="27"/>
  <c r="CU115" i="36"/>
  <c r="BW199" i="27"/>
  <c r="BS68" i="39"/>
  <c r="CG26" i="27"/>
  <c r="CB109" i="27"/>
  <c r="BX290" i="27"/>
  <c r="CO64" i="39"/>
  <c r="CB310" i="27"/>
  <c r="CH231" i="27"/>
  <c r="BR168" i="36"/>
  <c r="CT157" i="27"/>
  <c r="CB73" i="36"/>
  <c r="CG121" i="27"/>
  <c r="CU79" i="27"/>
  <c r="CG28" i="27"/>
  <c r="CT37" i="39"/>
  <c r="BW17" i="39"/>
  <c r="BX17" i="39"/>
  <c r="BR93" i="39"/>
  <c r="BS93" i="39"/>
  <c r="BM174" i="36"/>
  <c r="CG60" i="39"/>
  <c r="CH60" i="39"/>
  <c r="CT29" i="39"/>
  <c r="CU29" i="39"/>
  <c r="CB270" i="27"/>
  <c r="CC270" i="27"/>
  <c r="CO125" i="27"/>
  <c r="CP125" i="27"/>
  <c r="BW24" i="27"/>
  <c r="CB115" i="36"/>
  <c r="BS41" i="27"/>
  <c r="CT25" i="39"/>
  <c r="CH49" i="27"/>
  <c r="CT81" i="27"/>
  <c r="CB10" i="27"/>
  <c r="BW260" i="27"/>
  <c r="CO144" i="27"/>
  <c r="BW157" i="27"/>
  <c r="BX193" i="27"/>
  <c r="CT175" i="36"/>
  <c r="BW138" i="36"/>
  <c r="CO68" i="39"/>
  <c r="CO235" i="27"/>
  <c r="CP313" i="27"/>
  <c r="CO328" i="27"/>
  <c r="CP152" i="27"/>
  <c r="BR147" i="36"/>
  <c r="CP273" i="27"/>
  <c r="CT117" i="27"/>
  <c r="BX24" i="27"/>
  <c r="CP167" i="27"/>
  <c r="CT250" i="27"/>
  <c r="CG138" i="27"/>
  <c r="BR30" i="36"/>
  <c r="CP19" i="39"/>
  <c r="CO19" i="39"/>
  <c r="CO114" i="36"/>
  <c r="CP114" i="36"/>
  <c r="BW262" i="27"/>
  <c r="BX262" i="27"/>
  <c r="BS241" i="27"/>
  <c r="BR241" i="27"/>
  <c r="CP67" i="36"/>
  <c r="CO67" i="36"/>
  <c r="BR99" i="27"/>
  <c r="BS99" i="27"/>
  <c r="BW169" i="27"/>
  <c r="BS153" i="27"/>
  <c r="BW292" i="27"/>
  <c r="BW159" i="27"/>
  <c r="BW283" i="27"/>
  <c r="CC163" i="36"/>
  <c r="BW67" i="27"/>
  <c r="CG285" i="27"/>
  <c r="BX61" i="36"/>
  <c r="CH177" i="36"/>
  <c r="BS67" i="39"/>
  <c r="CT177" i="36"/>
  <c r="CT22" i="39"/>
  <c r="BX48" i="27"/>
  <c r="BX17" i="36"/>
  <c r="CP166" i="36"/>
  <c r="CO166" i="36"/>
  <c r="CT285" i="27"/>
  <c r="CU285" i="27"/>
  <c r="BS194" i="27"/>
  <c r="BR194" i="27"/>
  <c r="CH38" i="27"/>
  <c r="CG38" i="27"/>
  <c r="BX128" i="27"/>
  <c r="CT141" i="27"/>
  <c r="CB162" i="27"/>
  <c r="CO286" i="27"/>
  <c r="CG270" i="27"/>
  <c r="BW15" i="36"/>
  <c r="CU17" i="39"/>
  <c r="CO34" i="36"/>
  <c r="CP45" i="39"/>
  <c r="CG139" i="36"/>
  <c r="CG111" i="36"/>
  <c r="CG232" i="27"/>
  <c r="BW163" i="27"/>
  <c r="BS312" i="27"/>
  <c r="CT63" i="39"/>
  <c r="CP85" i="36"/>
  <c r="CO63" i="27"/>
  <c r="CO40" i="36"/>
  <c r="CB96" i="39"/>
  <c r="CO98" i="39"/>
  <c r="BS76" i="27"/>
  <c r="CH32" i="27"/>
  <c r="BX68" i="27"/>
  <c r="BW59" i="36"/>
  <c r="BS224" i="27"/>
  <c r="CP254" i="27"/>
  <c r="CC132" i="36"/>
  <c r="CB132" i="36"/>
  <c r="BW19" i="39"/>
  <c r="BX19" i="39"/>
  <c r="CH279" i="27"/>
  <c r="CG279" i="27"/>
  <c r="CU147" i="27"/>
  <c r="CT147" i="27"/>
  <c r="BX52" i="39"/>
  <c r="CB82" i="39"/>
  <c r="BS273" i="27"/>
  <c r="CO168" i="36"/>
  <c r="BW81" i="39"/>
  <c r="BR213" i="27"/>
  <c r="CH20" i="27"/>
  <c r="BS178" i="27"/>
  <c r="CG296" i="27"/>
  <c r="CB172" i="36"/>
  <c r="BR227" i="27"/>
  <c r="CT249" i="27"/>
  <c r="BX229" i="27"/>
  <c r="BR113" i="27"/>
  <c r="CB64" i="36"/>
  <c r="CU224" i="27"/>
  <c r="BR171" i="36"/>
  <c r="CT66" i="36"/>
  <c r="CU66" i="36"/>
  <c r="CU182" i="27"/>
  <c r="CT182" i="27"/>
  <c r="BS225" i="27"/>
  <c r="BR225" i="27"/>
  <c r="CU270" i="27"/>
  <c r="CT270" i="27"/>
  <c r="CU64" i="27"/>
  <c r="CT64" i="27"/>
  <c r="BS36" i="36"/>
  <c r="BR167" i="27"/>
  <c r="CC65" i="39"/>
  <c r="BW42" i="39"/>
  <c r="CC299" i="27"/>
  <c r="BR11" i="36"/>
  <c r="BW154" i="36"/>
  <c r="CG64" i="39"/>
  <c r="BW276" i="27"/>
  <c r="BS20" i="39"/>
  <c r="BW107" i="27"/>
  <c r="CC111" i="27"/>
  <c r="CP98" i="36"/>
  <c r="CG45" i="39"/>
  <c r="BX200" i="27"/>
  <c r="BX83" i="36"/>
  <c r="CG31" i="27"/>
  <c r="CH158" i="36"/>
  <c r="CG148" i="36"/>
  <c r="CT150" i="36"/>
  <c r="BS46" i="39"/>
  <c r="BR38" i="36"/>
  <c r="BS38" i="36"/>
  <c r="CC110" i="36"/>
  <c r="CB110" i="36"/>
  <c r="CG53" i="27"/>
  <c r="BS12" i="27"/>
  <c r="CP66" i="36"/>
  <c r="BR119" i="27"/>
  <c r="BW192" i="27"/>
  <c r="CT220" i="27"/>
  <c r="CU21" i="27"/>
  <c r="CG226" i="27"/>
  <c r="BX57" i="39"/>
  <c r="CB24" i="36"/>
  <c r="BM111" i="39"/>
  <c r="BW34" i="36"/>
  <c r="BX34" i="36"/>
  <c r="CP59" i="27"/>
  <c r="CO193" i="27"/>
  <c r="BX258" i="27"/>
  <c r="BW210" i="27"/>
  <c r="CP62" i="36"/>
  <c r="BW324" i="27"/>
  <c r="CO151" i="36"/>
  <c r="CO146" i="36"/>
  <c r="CO46" i="27"/>
  <c r="BR24" i="36"/>
  <c r="BS54" i="36"/>
  <c r="BS125" i="36"/>
  <c r="BR114" i="27"/>
  <c r="BS243" i="27"/>
  <c r="BX166" i="36"/>
  <c r="BX123" i="36"/>
  <c r="BR144" i="27"/>
  <c r="CB223" i="27"/>
  <c r="CB134" i="36"/>
  <c r="BW152" i="27"/>
  <c r="CP185" i="27"/>
  <c r="BS240" i="27"/>
  <c r="CU102" i="36"/>
  <c r="BS109" i="39"/>
  <c r="BR109" i="39"/>
  <c r="BR145" i="36"/>
  <c r="BS145" i="36"/>
  <c r="CB111" i="39"/>
  <c r="CC111" i="39"/>
  <c r="BX143" i="36"/>
  <c r="BW143" i="36"/>
  <c r="CB136" i="36"/>
  <c r="CU41" i="39"/>
  <c r="CT41" i="39"/>
  <c r="CG114" i="36"/>
  <c r="BX73" i="36"/>
  <c r="BW73" i="36"/>
  <c r="CU137" i="27"/>
  <c r="CT137" i="27"/>
  <c r="CO264" i="27"/>
  <c r="CP264" i="27"/>
  <c r="CU34" i="27"/>
  <c r="CT34" i="27"/>
  <c r="CU97" i="27"/>
  <c r="CT97" i="27"/>
  <c r="CT125" i="36"/>
  <c r="CC174" i="27"/>
  <c r="BR105" i="39"/>
  <c r="CO172" i="27"/>
  <c r="BW93" i="27"/>
  <c r="CG320" i="27"/>
  <c r="CC290" i="27"/>
  <c r="BW302" i="27"/>
  <c r="BS181" i="36"/>
  <c r="CO89" i="39"/>
  <c r="BR71" i="39"/>
  <c r="CB90" i="39"/>
  <c r="CG187" i="36"/>
  <c r="BM82" i="39"/>
  <c r="BR110" i="39"/>
  <c r="CO75" i="39"/>
  <c r="CB110" i="39"/>
  <c r="CO99" i="39"/>
  <c r="BW88" i="39"/>
  <c r="BW54" i="39"/>
  <c r="CO94" i="39"/>
  <c r="BR103" i="39"/>
  <c r="BR98" i="39"/>
  <c r="BM98" i="39"/>
  <c r="CO58" i="39"/>
  <c r="BR177" i="36"/>
  <c r="BM169" i="36"/>
  <c r="BM37" i="39"/>
  <c r="CB36" i="39"/>
  <c r="BR91" i="39"/>
  <c r="BM65" i="39"/>
  <c r="CT144" i="36"/>
  <c r="CT153" i="36"/>
  <c r="BR20" i="36"/>
  <c r="BM111" i="36"/>
  <c r="BR67" i="36"/>
  <c r="BR63" i="36"/>
  <c r="CG306" i="27"/>
  <c r="CT172" i="36"/>
  <c r="CB274" i="27"/>
  <c r="CB77" i="36"/>
  <c r="CG120" i="27"/>
  <c r="CG124" i="27"/>
  <c r="CG180" i="27"/>
  <c r="BW184" i="27"/>
  <c r="CT186" i="27"/>
  <c r="CT231" i="27"/>
  <c r="CG245" i="27"/>
  <c r="CO176" i="27"/>
  <c r="BR169" i="27"/>
  <c r="BR229" i="27"/>
  <c r="BW99" i="27"/>
  <c r="BM165" i="36"/>
  <c r="BM126" i="27"/>
  <c r="BR36" i="39"/>
  <c r="BR57" i="36"/>
  <c r="CO62" i="39"/>
  <c r="CU112" i="36"/>
  <c r="BM130" i="36"/>
  <c r="BM75" i="39"/>
  <c r="CT80" i="39"/>
  <c r="BR68" i="36"/>
  <c r="CB68" i="39"/>
  <c r="BR76" i="39"/>
  <c r="BR72" i="39"/>
  <c r="BW93" i="39"/>
  <c r="BR95" i="39"/>
  <c r="BW73" i="39"/>
  <c r="BM68" i="39"/>
  <c r="CG188" i="36"/>
  <c r="BW82" i="39"/>
  <c r="CO26" i="39"/>
  <c r="CB27" i="39"/>
  <c r="BM73" i="39"/>
  <c r="BR170" i="36"/>
  <c r="BM51" i="39"/>
  <c r="BR154" i="36"/>
  <c r="CG71" i="39"/>
  <c r="BW94" i="39"/>
  <c r="BM30" i="39"/>
  <c r="BW182" i="36"/>
  <c r="CO150" i="36"/>
  <c r="BW25" i="39"/>
  <c r="CG18" i="39"/>
  <c r="CT119" i="36"/>
  <c r="BM61" i="39"/>
  <c r="BR19" i="39"/>
  <c r="BW76" i="39"/>
  <c r="CT189" i="36"/>
  <c r="CO173" i="36"/>
  <c r="CT164" i="36"/>
  <c r="BM58" i="39"/>
  <c r="BM66" i="39"/>
  <c r="BW162" i="36"/>
  <c r="CO148" i="36"/>
  <c r="CT135" i="36"/>
  <c r="CO178" i="36"/>
  <c r="CG75" i="39"/>
  <c r="CT131" i="36"/>
  <c r="BR27" i="39"/>
  <c r="CG141" i="36"/>
  <c r="CG131" i="36"/>
  <c r="CG176" i="36"/>
  <c r="BR161" i="36"/>
  <c r="BM185" i="36"/>
  <c r="CO122" i="36"/>
  <c r="CO133" i="36"/>
  <c r="CG123" i="36"/>
  <c r="BR150" i="36"/>
  <c r="BM151" i="36"/>
  <c r="BR187" i="36"/>
  <c r="BM125" i="36"/>
  <c r="CO92" i="39"/>
  <c r="CB34" i="39"/>
  <c r="CO113" i="36"/>
  <c r="BM99" i="36"/>
  <c r="BR74" i="36"/>
  <c r="BR31" i="39"/>
  <c r="CB114" i="36"/>
  <c r="BR120" i="36"/>
  <c r="BR83" i="36"/>
  <c r="CB19" i="36"/>
  <c r="BR308" i="27"/>
  <c r="BR314" i="27"/>
  <c r="CO56" i="36"/>
  <c r="CB94" i="36"/>
  <c r="CB93" i="36"/>
  <c r="BM143" i="36"/>
  <c r="BM22" i="36"/>
  <c r="BM10" i="36"/>
  <c r="CG313" i="27"/>
  <c r="CT311" i="27"/>
  <c r="BR322" i="27"/>
  <c r="CB101" i="36"/>
  <c r="BR89" i="36"/>
  <c r="BR231" i="27"/>
  <c r="BW171" i="36"/>
  <c r="BR164" i="36"/>
  <c r="CG156" i="36"/>
  <c r="CT258" i="27"/>
  <c r="CB58" i="36"/>
  <c r="CB66" i="36"/>
  <c r="BR73" i="39"/>
  <c r="CG38" i="39"/>
  <c r="CB99" i="39"/>
  <c r="BW180" i="36"/>
  <c r="BW74" i="39"/>
  <c r="BW170" i="36"/>
  <c r="BR43" i="39"/>
  <c r="BM14" i="39"/>
  <c r="BW46" i="39"/>
  <c r="CB48" i="39"/>
  <c r="CB166" i="36"/>
  <c r="BM96" i="39"/>
  <c r="BM92" i="39"/>
  <c r="CB113" i="36"/>
  <c r="BM181" i="36"/>
  <c r="BW108" i="39"/>
  <c r="BM147" i="36"/>
  <c r="BR179" i="36"/>
  <c r="BR24" i="39"/>
  <c r="BM133" i="36"/>
  <c r="CB152" i="36"/>
  <c r="CB153" i="36"/>
  <c r="BM189" i="36"/>
  <c r="CT182" i="36"/>
  <c r="BM85" i="36"/>
  <c r="BM183" i="36"/>
  <c r="CC101" i="39"/>
  <c r="BX83" i="39"/>
  <c r="BW14" i="39"/>
  <c r="CB87" i="39"/>
  <c r="CB95" i="39"/>
  <c r="CU74" i="39"/>
  <c r="CU171" i="36"/>
  <c r="CG169" i="36"/>
  <c r="BX38" i="39"/>
  <c r="CC28" i="39"/>
  <c r="BM262" i="27"/>
  <c r="CB284" i="27"/>
  <c r="BW57" i="36"/>
  <c r="BW317" i="27"/>
  <c r="CO203" i="27"/>
  <c r="BW328" i="27"/>
  <c r="BW259" i="27"/>
  <c r="BM320" i="27"/>
  <c r="BM168" i="36"/>
  <c r="CT317" i="27"/>
  <c r="BW44" i="36"/>
  <c r="BW63" i="36"/>
  <c r="BR195" i="27"/>
  <c r="BM220" i="27"/>
  <c r="BW287" i="27"/>
  <c r="CO323" i="27"/>
  <c r="CB186" i="27"/>
  <c r="BM107" i="36"/>
  <c r="CG108" i="27"/>
  <c r="BM288" i="27"/>
  <c r="CG184" i="27"/>
  <c r="BW183" i="27"/>
  <c r="BM328" i="27"/>
  <c r="BR215" i="27"/>
  <c r="BM302" i="27"/>
  <c r="CT217" i="27"/>
  <c r="CO259" i="27"/>
  <c r="CO220" i="27"/>
  <c r="CO182" i="27"/>
  <c r="BW219" i="27"/>
  <c r="CB133" i="27"/>
  <c r="BM260" i="27"/>
  <c r="BM259" i="27"/>
  <c r="BW267" i="27"/>
  <c r="CT298" i="27"/>
  <c r="CG263" i="27"/>
  <c r="CO245" i="27"/>
  <c r="BR221" i="27"/>
  <c r="BW205" i="27"/>
  <c r="BM232" i="27"/>
  <c r="BW83" i="27"/>
  <c r="BM130" i="27"/>
  <c r="CG114" i="27"/>
  <c r="BR93" i="27"/>
  <c r="CB139" i="27"/>
  <c r="CB235" i="27"/>
  <c r="CG101" i="27"/>
  <c r="CG119" i="27"/>
  <c r="CG236" i="27"/>
  <c r="CB126" i="27"/>
  <c r="CT100" i="27"/>
  <c r="CO268" i="27"/>
  <c r="BM165" i="27"/>
  <c r="CG58" i="27"/>
  <c r="CO105" i="27"/>
  <c r="CT44" i="27"/>
  <c r="CB131" i="27"/>
  <c r="CG23" i="27"/>
  <c r="BM281" i="27"/>
  <c r="BR34" i="27"/>
  <c r="CT27" i="27"/>
  <c r="BW22" i="27"/>
  <c r="CB114" i="27"/>
  <c r="CB72" i="27"/>
  <c r="CB189" i="27"/>
  <c r="CO115" i="27"/>
  <c r="CT189" i="27"/>
  <c r="CG146" i="27"/>
  <c r="BW119" i="27"/>
  <c r="BM109" i="27"/>
  <c r="CG185" i="27"/>
  <c r="CT206" i="27"/>
  <c r="BM182" i="27"/>
  <c r="BM27" i="27"/>
  <c r="BW76" i="27"/>
  <c r="CO22" i="27"/>
  <c r="BW135" i="27"/>
  <c r="BM49" i="27"/>
  <c r="BR48" i="27"/>
  <c r="BR106" i="27"/>
  <c r="CB177" i="27"/>
  <c r="CG8" i="27"/>
  <c r="BW120" i="27"/>
  <c r="BM31" i="27"/>
  <c r="BM26" i="27"/>
  <c r="BM55" i="27"/>
  <c r="CH154" i="36"/>
  <c r="CG154" i="36"/>
  <c r="CB108" i="39"/>
  <c r="CC108" i="39"/>
  <c r="CC83" i="39"/>
  <c r="CB83" i="39"/>
  <c r="BM38" i="39"/>
  <c r="CG46" i="39"/>
  <c r="CH46" i="39"/>
  <c r="CC41" i="39"/>
  <c r="CB41" i="39"/>
  <c r="CH11" i="39"/>
  <c r="CG11" i="39"/>
  <c r="CP88" i="39"/>
  <c r="CO88" i="39"/>
  <c r="BS123" i="36"/>
  <c r="BR123" i="36"/>
  <c r="CU53" i="39"/>
  <c r="CT53" i="39"/>
  <c r="CB37" i="39"/>
  <c r="CC37" i="39"/>
  <c r="CB61" i="39"/>
  <c r="CC61" i="39"/>
  <c r="BW87" i="39"/>
  <c r="BX87" i="39"/>
  <c r="BR188" i="36"/>
  <c r="BS188" i="36"/>
  <c r="CC81" i="36"/>
  <c r="CB81" i="36"/>
  <c r="CC173" i="36"/>
  <c r="CB173" i="36"/>
  <c r="CC179" i="36"/>
  <c r="CB179" i="36"/>
  <c r="CC85" i="39"/>
  <c r="CB85" i="39"/>
  <c r="CG37" i="39"/>
  <c r="CH37" i="39"/>
  <c r="CO24" i="39"/>
  <c r="CP24" i="39"/>
  <c r="CU19" i="39"/>
  <c r="CT19" i="39"/>
  <c r="CT129" i="36"/>
  <c r="CU129" i="36"/>
  <c r="BS143" i="36"/>
  <c r="BR143" i="36"/>
  <c r="CP9" i="36"/>
  <c r="CO9" i="36"/>
  <c r="BX176" i="36"/>
  <c r="BW176" i="36"/>
  <c r="CP153" i="36"/>
  <c r="CO153" i="36"/>
  <c r="BX11" i="36"/>
  <c r="BW11" i="36"/>
  <c r="BR52" i="39"/>
  <c r="BS52" i="39"/>
  <c r="BR73" i="36"/>
  <c r="BS73" i="36"/>
  <c r="CO162" i="36"/>
  <c r="CP162" i="36"/>
  <c r="BW45" i="39"/>
  <c r="BX45" i="39"/>
  <c r="BX68" i="36"/>
  <c r="BW68" i="36"/>
  <c r="BX158" i="36"/>
  <c r="BW158" i="36"/>
  <c r="CP123" i="36"/>
  <c r="CO123" i="36"/>
  <c r="BR61" i="36"/>
  <c r="BS61" i="36"/>
  <c r="CC75" i="39"/>
  <c r="CB75" i="39"/>
  <c r="BR42" i="39"/>
  <c r="BS42" i="39"/>
  <c r="CO176" i="36"/>
  <c r="CP176" i="36"/>
  <c r="BW120" i="36"/>
  <c r="BX120" i="36"/>
  <c r="BS64" i="36"/>
  <c r="BR64" i="36"/>
  <c r="BX93" i="36"/>
  <c r="BW93" i="36"/>
  <c r="CO52" i="39"/>
  <c r="CP52" i="39"/>
  <c r="CI7" i="39"/>
  <c r="CL7" i="39"/>
  <c r="CP121" i="36"/>
  <c r="CO121" i="36"/>
  <c r="CP279" i="27"/>
  <c r="CO279" i="27"/>
  <c r="BS62" i="36"/>
  <c r="BR62" i="36"/>
  <c r="CH109" i="36"/>
  <c r="CG109" i="36"/>
  <c r="BS59" i="36"/>
  <c r="BR59" i="36"/>
  <c r="CP84" i="36"/>
  <c r="CO84" i="36"/>
  <c r="CC86" i="36"/>
  <c r="CB86" i="36"/>
  <c r="CB88" i="36"/>
  <c r="CC88" i="36"/>
  <c r="CP77" i="36"/>
  <c r="CO77" i="36"/>
  <c r="CB137" i="36"/>
  <c r="CC137" i="36"/>
  <c r="BS258" i="27"/>
  <c r="BR258" i="27"/>
  <c r="BX92" i="36"/>
  <c r="BW92" i="36"/>
  <c r="BS327" i="27"/>
  <c r="BR327" i="27"/>
  <c r="BW77" i="36"/>
  <c r="BX77" i="36"/>
  <c r="BW20" i="36"/>
  <c r="BX20" i="36"/>
  <c r="BX54" i="36"/>
  <c r="BW54" i="36"/>
  <c r="CC31" i="36"/>
  <c r="CB31" i="36"/>
  <c r="BS287" i="27"/>
  <c r="BR287" i="27"/>
  <c r="CP105" i="36"/>
  <c r="CO105" i="36"/>
  <c r="CU93" i="36"/>
  <c r="CT93" i="36"/>
  <c r="CT265" i="27"/>
  <c r="CU265" i="27"/>
  <c r="CH240" i="27"/>
  <c r="CG240" i="27"/>
  <c r="CB131" i="36"/>
  <c r="CC131" i="36"/>
  <c r="CP266" i="27"/>
  <c r="CO266" i="27"/>
  <c r="BX72" i="36"/>
  <c r="BW72" i="36"/>
  <c r="BW325" i="27"/>
  <c r="BX325" i="27"/>
  <c r="BW264" i="27"/>
  <c r="BX264" i="27"/>
  <c r="BS193" i="27"/>
  <c r="BR193" i="27"/>
  <c r="CU269" i="27"/>
  <c r="CT269" i="27"/>
  <c r="BX237" i="27"/>
  <c r="BW237" i="27"/>
  <c r="CP303" i="27"/>
  <c r="CO303" i="27"/>
  <c r="BR88" i="36"/>
  <c r="BS88" i="36"/>
  <c r="CU11" i="36"/>
  <c r="CT11" i="36"/>
  <c r="CP76" i="36"/>
  <c r="CO76" i="36"/>
  <c r="CH290" i="27"/>
  <c r="CG290" i="27"/>
  <c r="CO223" i="27"/>
  <c r="CP223" i="27"/>
  <c r="BS266" i="27"/>
  <c r="BR266" i="27"/>
  <c r="CP274" i="27"/>
  <c r="CO274" i="27"/>
  <c r="CP162" i="27"/>
  <c r="CO162" i="27"/>
  <c r="BS104" i="27"/>
  <c r="BR104" i="27"/>
  <c r="CC283" i="27"/>
  <c r="CB283" i="27"/>
  <c r="CH277" i="27"/>
  <c r="CG277" i="27"/>
  <c r="BS202" i="27"/>
  <c r="BR202" i="27"/>
  <c r="CP147" i="27"/>
  <c r="CO147" i="27"/>
  <c r="BS163" i="27"/>
  <c r="BR163" i="27"/>
  <c r="CO318" i="27"/>
  <c r="CP318" i="27"/>
  <c r="BS236" i="27"/>
  <c r="BR236" i="27"/>
  <c r="CB328" i="27"/>
  <c r="CC328" i="27"/>
  <c r="CC236" i="27"/>
  <c r="CB236" i="27"/>
  <c r="CC278" i="27"/>
  <c r="CB278" i="27"/>
  <c r="CP256" i="27"/>
  <c r="CO256" i="27"/>
  <c r="BS296" i="27"/>
  <c r="BR296" i="27"/>
  <c r="BW244" i="27"/>
  <c r="BX244" i="27"/>
  <c r="CG316" i="27"/>
  <c r="CH316" i="27"/>
  <c r="CU236" i="27"/>
  <c r="CT236" i="27"/>
  <c r="CT151" i="27"/>
  <c r="CU151" i="27"/>
  <c r="BR58" i="27"/>
  <c r="BS58" i="27"/>
  <c r="CC135" i="27"/>
  <c r="CB135" i="27"/>
  <c r="CH215" i="27"/>
  <c r="CG215" i="27"/>
  <c r="CU246" i="27"/>
  <c r="CT246" i="27"/>
  <c r="BR121" i="27"/>
  <c r="BS121" i="27"/>
  <c r="BW263" i="27"/>
  <c r="BX263" i="27"/>
  <c r="CB234" i="27"/>
  <c r="CC234" i="27"/>
  <c r="CG272" i="27"/>
  <c r="CH272" i="27"/>
  <c r="CC142" i="27"/>
  <c r="CB142" i="27"/>
  <c r="CP126" i="27"/>
  <c r="CO126" i="27"/>
  <c r="CH152" i="27"/>
  <c r="CG152" i="27"/>
  <c r="CB163" i="27"/>
  <c r="CC163" i="27"/>
  <c r="BW178" i="27"/>
  <c r="BX178" i="27"/>
  <c r="CU116" i="27"/>
  <c r="CT116" i="27"/>
  <c r="CT154" i="27"/>
  <c r="CU154" i="27"/>
  <c r="CH200" i="27"/>
  <c r="CG200" i="27"/>
  <c r="CG131" i="27"/>
  <c r="CH131" i="27"/>
  <c r="BW158" i="27"/>
  <c r="BX158" i="27"/>
  <c r="CG217" i="27"/>
  <c r="CH217" i="27"/>
  <c r="CP236" i="27"/>
  <c r="CO236" i="27"/>
  <c r="CO208" i="27"/>
  <c r="CP208" i="27"/>
  <c r="BR18" i="27"/>
  <c r="BS18" i="27"/>
  <c r="CB104" i="27"/>
  <c r="CC104" i="27"/>
  <c r="BS18" i="36"/>
  <c r="BR18" i="36"/>
  <c r="BR26" i="36"/>
  <c r="BS26" i="36"/>
  <c r="CP103" i="27"/>
  <c r="CO103" i="27"/>
  <c r="CU93" i="27"/>
  <c r="CT93" i="27"/>
  <c r="CO116" i="27"/>
  <c r="CP116" i="27"/>
  <c r="BS148" i="27"/>
  <c r="BR148" i="27"/>
  <c r="BW108" i="27"/>
  <c r="BX108" i="27"/>
  <c r="CP44" i="27"/>
  <c r="CO44" i="27"/>
  <c r="BW39" i="27"/>
  <c r="BX39" i="27"/>
  <c r="BR20" i="27"/>
  <c r="BS20" i="27"/>
  <c r="CH99" i="27"/>
  <c r="CG99" i="27"/>
  <c r="BX150" i="27"/>
  <c r="BW150" i="27"/>
  <c r="BX126" i="27"/>
  <c r="BW126" i="27"/>
  <c r="CC259" i="27"/>
  <c r="CB259" i="27"/>
  <c r="CP79" i="27"/>
  <c r="CO79" i="27"/>
  <c r="BW170" i="27"/>
  <c r="BX170" i="27"/>
  <c r="CG25" i="27"/>
  <c r="CH25" i="27"/>
  <c r="CH61" i="27"/>
  <c r="CG61" i="27"/>
  <c r="CC60" i="27"/>
  <c r="CB60" i="27"/>
  <c r="CP94" i="27"/>
  <c r="CO94" i="27"/>
  <c r="BW38" i="27"/>
  <c r="BX38" i="27"/>
  <c r="CO148" i="27"/>
  <c r="CP96" i="27"/>
  <c r="CO96" i="27"/>
  <c r="CC112" i="27"/>
  <c r="CB112" i="27"/>
  <c r="CH10" i="27"/>
  <c r="CG10" i="27"/>
  <c r="CU9" i="27"/>
  <c r="CT9" i="27"/>
  <c r="CU119" i="27"/>
  <c r="CT119" i="27"/>
  <c r="CT58" i="27"/>
  <c r="CU58" i="27"/>
  <c r="BS43" i="27"/>
  <c r="BR43" i="27"/>
  <c r="CH273" i="27"/>
  <c r="CG273" i="27"/>
  <c r="CT156" i="27"/>
  <c r="CU156" i="27"/>
  <c r="CT22" i="27"/>
  <c r="BX30" i="27"/>
  <c r="BW30" i="27"/>
  <c r="BW80" i="27"/>
  <c r="BX80" i="27"/>
  <c r="CO52" i="27"/>
  <c r="CP52" i="27"/>
  <c r="CT130" i="27"/>
  <c r="CU130" i="27"/>
  <c r="BR98" i="27"/>
  <c r="BS98" i="27"/>
  <c r="CC105" i="27"/>
  <c r="CB105" i="27"/>
  <c r="BX144" i="27"/>
  <c r="BW144" i="27"/>
  <c r="BX71" i="39"/>
  <c r="BW71" i="39"/>
  <c r="BW79" i="39"/>
  <c r="BX79" i="39"/>
  <c r="CO184" i="36"/>
  <c r="CP61" i="39"/>
  <c r="CG324" i="27"/>
  <c r="CH147" i="36"/>
  <c r="CH328" i="27"/>
  <c r="CC94" i="39"/>
  <c r="BW13" i="39"/>
  <c r="BX312" i="27"/>
  <c r="CG127" i="36"/>
  <c r="CB184" i="36"/>
  <c r="BR220" i="27"/>
  <c r="CO253" i="27"/>
  <c r="BR34" i="36"/>
  <c r="CT123" i="36"/>
  <c r="CU123" i="36"/>
  <c r="CC181" i="36"/>
  <c r="CB181" i="36"/>
  <c r="CC66" i="39"/>
  <c r="CB66" i="39"/>
  <c r="CT60" i="39"/>
  <c r="CU60" i="39"/>
  <c r="BW77" i="39"/>
  <c r="BX77" i="39"/>
  <c r="BR38" i="39"/>
  <c r="BS38" i="39"/>
  <c r="CO104" i="39"/>
  <c r="CP104" i="39"/>
  <c r="BS50" i="39"/>
  <c r="BR50" i="39"/>
  <c r="BW44" i="39"/>
  <c r="BX44" i="39"/>
  <c r="BS83" i="39"/>
  <c r="BR83" i="39"/>
  <c r="BR81" i="39"/>
  <c r="BS81" i="39"/>
  <c r="CP79" i="39"/>
  <c r="CO79" i="39"/>
  <c r="BS90" i="39"/>
  <c r="BR90" i="39"/>
  <c r="CC69" i="39"/>
  <c r="CB69" i="39"/>
  <c r="CC147" i="36"/>
  <c r="CB147" i="36"/>
  <c r="BS63" i="39"/>
  <c r="BR63" i="39"/>
  <c r="CC103" i="39"/>
  <c r="CB103" i="39"/>
  <c r="BS162" i="36"/>
  <c r="BR162" i="36"/>
  <c r="CT58" i="39"/>
  <c r="CU58" i="39"/>
  <c r="BX38" i="36"/>
  <c r="BX317" i="27"/>
  <c r="BS63" i="36"/>
  <c r="BS19" i="39"/>
  <c r="CH75" i="39"/>
  <c r="CT51" i="39"/>
  <c r="CP86" i="39"/>
  <c r="CO86" i="39"/>
  <c r="BX285" i="27"/>
  <c r="CO137" i="36"/>
  <c r="CB306" i="27"/>
  <c r="CB34" i="36"/>
  <c r="CP72" i="36"/>
  <c r="BW140" i="27"/>
  <c r="BS314" i="27"/>
  <c r="CB32" i="39"/>
  <c r="BX170" i="36"/>
  <c r="BW307" i="27"/>
  <c r="CH319" i="27"/>
  <c r="BW89" i="39"/>
  <c r="CP68" i="36"/>
  <c r="CC102" i="39"/>
  <c r="CH93" i="27"/>
  <c r="BW49" i="39"/>
  <c r="BS83" i="36"/>
  <c r="CG68" i="27"/>
  <c r="BW241" i="27"/>
  <c r="BW95" i="39"/>
  <c r="BX95" i="39"/>
  <c r="CU288" i="27"/>
  <c r="CT147" i="36"/>
  <c r="CT128" i="36"/>
  <c r="CT168" i="27"/>
  <c r="CO188" i="36"/>
  <c r="CB81" i="39"/>
  <c r="CC110" i="39"/>
  <c r="CT10" i="36"/>
  <c r="CB112" i="36"/>
  <c r="CC121" i="27"/>
  <c r="BW270" i="27"/>
  <c r="CB313" i="27"/>
  <c r="BW111" i="39"/>
  <c r="BR174" i="36"/>
  <c r="CC54" i="39"/>
  <c r="CB54" i="39"/>
  <c r="BX106" i="39"/>
  <c r="BW106" i="39"/>
  <c r="CT138" i="27"/>
  <c r="CH156" i="36"/>
  <c r="CB45" i="39"/>
  <c r="CG204" i="27"/>
  <c r="CT161" i="36"/>
  <c r="CC107" i="36"/>
  <c r="BX259" i="27"/>
  <c r="BX82" i="36"/>
  <c r="BR122" i="36"/>
  <c r="CU37" i="39"/>
  <c r="BW8" i="36"/>
  <c r="CU231" i="27"/>
  <c r="CU29" i="36"/>
  <c r="CO158" i="27"/>
  <c r="CB170" i="36"/>
  <c r="CG227" i="27"/>
  <c r="BS90" i="27"/>
  <c r="CC114" i="36"/>
  <c r="CP148" i="36"/>
  <c r="CH306" i="27"/>
  <c r="CG57" i="39"/>
  <c r="CO187" i="36"/>
  <c r="CO23" i="39"/>
  <c r="BM20" i="39"/>
  <c r="BM17" i="39"/>
  <c r="BR59" i="39"/>
  <c r="CB84" i="39"/>
  <c r="CO10" i="36"/>
  <c r="BW61" i="39"/>
  <c r="CG180" i="36"/>
  <c r="CU12" i="39"/>
  <c r="CO175" i="27"/>
  <c r="CB49" i="36"/>
  <c r="CT184" i="36"/>
  <c r="BW85" i="36"/>
  <c r="CC190" i="36"/>
  <c r="BX188" i="36"/>
  <c r="BS23" i="39"/>
  <c r="BS36" i="39"/>
  <c r="CC152" i="36"/>
  <c r="CT162" i="36"/>
  <c r="BW62" i="39"/>
  <c r="CO95" i="39"/>
  <c r="BW90" i="39"/>
  <c r="BW43" i="39"/>
  <c r="CO70" i="39"/>
  <c r="BM11" i="39"/>
  <c r="CO17" i="39"/>
  <c r="BM162" i="36"/>
  <c r="BM178" i="36"/>
  <c r="CG77" i="39"/>
  <c r="BM110" i="39"/>
  <c r="BM71" i="39"/>
  <c r="BM106" i="39"/>
  <c r="CP95" i="39"/>
  <c r="CH17" i="39"/>
  <c r="BM324" i="27"/>
  <c r="CB109" i="39"/>
  <c r="CO189" i="36"/>
  <c r="BM45" i="39"/>
  <c r="BR138" i="36"/>
  <c r="CT24" i="3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Hartai Éva</author>
  </authors>
  <commentList>
    <comment ref="M4" authorId="0" shapeId="0" xr:uid="{00000000-0006-0000-0000-000001000000}">
      <text>
        <r>
          <rPr>
            <b/>
            <sz val="9"/>
            <rFont val="Tahoma"/>
            <family val="2"/>
          </rPr>
          <t>Hartai Éva:</t>
        </r>
        <r>
          <rPr>
            <sz val="9"/>
            <rFont val="Tahoma"/>
            <family val="2"/>
          </rPr>
          <t xml:space="preserve">
Derived as p/(ρg)
</t>
        </r>
      </text>
    </comment>
    <comment ref="N4" authorId="0" shapeId="0" xr:uid="{00000000-0006-0000-0000-000002000000}">
      <text>
        <r>
          <rPr>
            <b/>
            <sz val="9"/>
            <rFont val="Tahoma"/>
            <family val="2"/>
          </rPr>
          <t>Hartai Éva:</t>
        </r>
        <r>
          <rPr>
            <sz val="9"/>
            <rFont val="Tahoma"/>
            <family val="2"/>
          </rPr>
          <t xml:space="preserve">
Pressure (P) change along a vertical axis (Z), given as the gradient of the pore pressure: how the pressure is changing over a unit depth: (P2-P1)/(Z2-Z1) [Pa/m]. Also give the depth of the gradient if possible.
</t>
        </r>
      </text>
    </comment>
    <comment ref="U4" authorId="0" shapeId="0" xr:uid="{00000000-0006-0000-0000-000003000000}">
      <text>
        <r>
          <rPr>
            <b/>
            <sz val="9"/>
            <rFont val="Tahoma"/>
            <family val="2"/>
          </rPr>
          <t>Hartai Éva:</t>
        </r>
        <r>
          <rPr>
            <sz val="9"/>
            <rFont val="Tahoma"/>
            <family val="2"/>
          </rPr>
          <t xml:space="preserve">
Please indicate if depth-pressure or depth-temperature profile is available for the well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Hartai Éva</author>
    <author>Éva Hartai</author>
  </authors>
  <commentList>
    <comment ref="V4" authorId="0" shapeId="0" xr:uid="{0EBD6988-145C-43F3-9B2D-2F60E6ABD8C4}">
      <text>
        <r>
          <rPr>
            <b/>
            <sz val="9"/>
            <rFont val="Tahoma"/>
            <family val="2"/>
          </rPr>
          <t>Hartai Éva:</t>
        </r>
        <r>
          <rPr>
            <sz val="9"/>
            <rFont val="Tahoma"/>
            <family val="2"/>
          </rPr>
          <t xml:space="preserve">
On site measurement
</t>
        </r>
      </text>
    </comment>
    <comment ref="W4" authorId="0" shapeId="0" xr:uid="{C993C82B-E686-4F09-A358-121952D84720}">
      <text>
        <r>
          <rPr>
            <b/>
            <sz val="9"/>
            <rFont val="Tahoma"/>
            <family val="2"/>
          </rPr>
          <t>Hartai Éva:</t>
        </r>
        <r>
          <rPr>
            <sz val="9"/>
            <rFont val="Tahoma"/>
            <family val="2"/>
          </rPr>
          <t xml:space="preserve">
On site measurement
</t>
        </r>
      </text>
    </comment>
    <comment ref="X4" authorId="0" shapeId="0" xr:uid="{803FFCF0-8212-4CA8-A486-87185B92D4D8}">
      <text>
        <r>
          <rPr>
            <b/>
            <sz val="9"/>
            <rFont val="Tahoma"/>
            <family val="2"/>
          </rPr>
          <t>Hartai Éva:</t>
        </r>
        <r>
          <rPr>
            <sz val="9"/>
            <rFont val="Tahoma"/>
            <family val="2"/>
          </rPr>
          <t xml:space="preserve">
On site measurement</t>
        </r>
      </text>
    </comment>
    <comment ref="Y4" authorId="0" shapeId="0" xr:uid="{C761F296-91F1-4632-8684-89564BFF6072}">
      <text>
        <r>
          <rPr>
            <b/>
            <sz val="9"/>
            <rFont val="Tahoma"/>
            <family val="2"/>
          </rPr>
          <t>Hartai Éva:</t>
        </r>
        <r>
          <rPr>
            <sz val="9"/>
            <rFont val="Tahoma"/>
            <family val="2"/>
          </rPr>
          <t xml:space="preserve">
On site measurement
</t>
        </r>
      </text>
    </comment>
    <comment ref="Z4" authorId="0" shapeId="0" xr:uid="{AAA328C9-EA49-4DD8-B613-7F0F8A8FEFD7}">
      <text>
        <r>
          <rPr>
            <b/>
            <sz val="9"/>
            <rFont val="Tahoma"/>
            <family val="2"/>
          </rPr>
          <t>Hartai Éva:</t>
        </r>
        <r>
          <rPr>
            <sz val="9"/>
            <rFont val="Tahoma"/>
            <family val="2"/>
          </rPr>
          <t xml:space="preserve">
Total Dissolved Solid
</t>
        </r>
      </text>
    </comment>
    <comment ref="AA4" authorId="0" shapeId="0" xr:uid="{8E8D49FE-F46E-425E-96FC-61C8AEA1277E}">
      <text>
        <r>
          <rPr>
            <b/>
            <sz val="9"/>
            <rFont val="Tahoma"/>
            <family val="2"/>
          </rPr>
          <t>Hartai Éva:</t>
        </r>
        <r>
          <rPr>
            <sz val="9"/>
            <rFont val="Tahoma"/>
            <family val="2"/>
          </rPr>
          <t xml:space="preserve">
Total dissolved gas in Normal ml/kg H2O
</t>
        </r>
      </text>
    </comment>
    <comment ref="AB4" authorId="0" shapeId="0" xr:uid="{F250ABF6-3532-49E0-987F-DE49463A0078}">
      <text>
        <r>
          <rPr>
            <b/>
            <sz val="9"/>
            <rFont val="Tahoma"/>
            <family val="2"/>
          </rPr>
          <t>Hartai Éva:</t>
        </r>
        <r>
          <rPr>
            <sz val="9"/>
            <rFont val="Tahoma"/>
            <family val="2"/>
          </rPr>
          <t xml:space="preserve">
Gas/Liquid Ratio
</t>
        </r>
      </text>
    </comment>
    <comment ref="BY4" authorId="0" shapeId="0" xr:uid="{B97479B5-8B4A-41D1-BA8A-907B06DF63F8}">
      <text>
        <r>
          <rPr>
            <b/>
            <sz val="9"/>
            <rFont val="Tahoma"/>
            <family val="2"/>
          </rPr>
          <t>Hartai Éva:</t>
        </r>
        <r>
          <rPr>
            <sz val="9"/>
            <rFont val="Tahoma"/>
            <family val="2"/>
          </rPr>
          <t xml:space="preserve">
mg/L, add columns if needed.
</t>
        </r>
      </text>
    </comment>
    <comment ref="CB4" authorId="0" shapeId="0" xr:uid="{26FD2CAC-0DDE-48EC-9749-7B0EB0C2EB65}">
      <text>
        <r>
          <rPr>
            <b/>
            <sz val="9"/>
            <rFont val="Tahoma"/>
            <family val="2"/>
          </rPr>
          <t>Hartai Éva:</t>
        </r>
        <r>
          <rPr>
            <sz val="9"/>
            <rFont val="Tahoma"/>
            <family val="2"/>
          </rPr>
          <t xml:space="preserve">
Volume % of the total dissolved (gas TDS) as 100%
Add columns if needed</t>
        </r>
      </text>
    </comment>
    <comment ref="G5" authorId="0" shapeId="0" xr:uid="{EFA66F86-305F-4079-A4D9-C66DAF5075F7}">
      <text>
        <r>
          <rPr>
            <b/>
            <sz val="9"/>
            <rFont val="Tahoma"/>
            <family val="2"/>
          </rPr>
          <t>Hartai Éva:</t>
        </r>
        <r>
          <rPr>
            <sz val="9"/>
            <rFont val="Tahoma"/>
            <family val="2"/>
          </rPr>
          <t xml:space="preserve">
m below wellhead, interval if packers used</t>
        </r>
      </text>
    </comment>
    <comment ref="O5" authorId="0" shapeId="0" xr:uid="{5E557ED8-D9C2-4759-9C43-970814319F71}">
      <text>
        <r>
          <rPr>
            <b/>
            <sz val="9"/>
            <rFont val="Tahoma"/>
            <family val="2"/>
          </rPr>
          <t>Hartai Éva:</t>
        </r>
        <r>
          <rPr>
            <sz val="9"/>
            <rFont val="Tahoma"/>
            <family val="2"/>
          </rPr>
          <t xml:space="preserve">
At the sampling depth
</t>
        </r>
      </text>
    </comment>
    <comment ref="P5" authorId="0" shapeId="0" xr:uid="{6F6761BB-4A89-4D46-88FE-995CA0FA1FA6}">
      <text>
        <r>
          <rPr>
            <b/>
            <sz val="9"/>
            <rFont val="Tahoma"/>
            <family val="2"/>
          </rPr>
          <t>Hartai Éva:</t>
        </r>
        <r>
          <rPr>
            <sz val="9"/>
            <rFont val="Tahoma"/>
            <family val="2"/>
          </rPr>
          <t xml:space="preserve">
At the sampling depth, given in m amsl as  h0+p/(ρg)
</t>
        </r>
      </text>
    </comment>
    <comment ref="R5" authorId="0" shapeId="0" xr:uid="{4F94598E-9A87-47A7-A061-597049642735}">
      <text>
        <r>
          <rPr>
            <b/>
            <sz val="9"/>
            <rFont val="Tahoma"/>
            <family val="2"/>
          </rPr>
          <t>Hartai Éva:</t>
        </r>
        <r>
          <rPr>
            <sz val="9"/>
            <rFont val="Tahoma"/>
            <family val="2"/>
          </rPr>
          <t xml:space="preserve">
Fill either kinematic or dynamic viscosity
</t>
        </r>
      </text>
    </comment>
    <comment ref="S5" authorId="0" shapeId="0" xr:uid="{DA6B7F36-968F-44C8-B793-1DEFBDBAA036}">
      <text>
        <r>
          <rPr>
            <b/>
            <sz val="9"/>
            <rFont val="Tahoma"/>
            <family val="2"/>
          </rPr>
          <t>Hartai Éva:</t>
        </r>
        <r>
          <rPr>
            <sz val="9"/>
            <rFont val="Tahoma"/>
            <family val="2"/>
          </rPr>
          <t xml:space="preserve">
Fill either kinematic or dynamic viscosity
</t>
        </r>
      </text>
    </comment>
    <comment ref="AG5" authorId="0" shapeId="0" xr:uid="{A62C2BFC-B447-4668-98B1-1B82D1D387E0}">
      <text>
        <r>
          <rPr>
            <b/>
            <sz val="9"/>
            <rFont val="Tahoma"/>
            <family val="2"/>
          </rPr>
          <t>Hartai Éva:</t>
        </r>
        <r>
          <rPr>
            <sz val="9"/>
            <rFont val="Tahoma"/>
            <family val="2"/>
          </rPr>
          <t xml:space="preserve">
Total Major Cations
</t>
        </r>
      </text>
    </comment>
    <comment ref="AQ5" authorId="0" shapeId="0" xr:uid="{2073C0AD-9FAC-489D-8A83-6EEB83EC0D66}">
      <text>
        <r>
          <rPr>
            <b/>
            <sz val="9"/>
            <rFont val="Tahoma"/>
            <family val="2"/>
          </rPr>
          <t>Hartai Éva:</t>
        </r>
        <r>
          <rPr>
            <sz val="9"/>
            <rFont val="Tahoma"/>
            <family val="2"/>
          </rPr>
          <t xml:space="preserve">
Total Major Anions
</t>
        </r>
      </text>
    </comment>
    <comment ref="CL5" authorId="1" shapeId="0" xr:uid="{A223A329-7A4E-4BC1-BB7E-74546B9974EA}">
      <text>
        <r>
          <rPr>
            <b/>
            <sz val="9"/>
            <rFont val="Tahoma"/>
            <family val="2"/>
          </rPr>
          <t>Éva Hartai:</t>
        </r>
        <r>
          <rPr>
            <sz val="9"/>
            <rFont val="Tahoma"/>
            <family val="2"/>
          </rPr>
          <t xml:space="preserve">
For Tritium, please give the value in Bq/L (Becquerel/liter), not in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Hartai Éva</author>
    <author>Éva Hartai</author>
  </authors>
  <commentList>
    <comment ref="V4" authorId="0" shapeId="0" xr:uid="{00000000-0006-0000-0100-000002000000}">
      <text>
        <r>
          <rPr>
            <b/>
            <sz val="9"/>
            <rFont val="Tahoma"/>
            <family val="2"/>
          </rPr>
          <t>Hartai Éva:</t>
        </r>
        <r>
          <rPr>
            <sz val="9"/>
            <rFont val="Tahoma"/>
            <family val="2"/>
          </rPr>
          <t xml:space="preserve">
On site measurement
</t>
        </r>
      </text>
    </comment>
    <comment ref="W4" authorId="0" shapeId="0" xr:uid="{00000000-0006-0000-0100-000005000000}">
      <text>
        <r>
          <rPr>
            <b/>
            <sz val="9"/>
            <rFont val="Tahoma"/>
            <family val="2"/>
          </rPr>
          <t>Hartai Éva:</t>
        </r>
        <r>
          <rPr>
            <sz val="9"/>
            <rFont val="Tahoma"/>
            <family val="2"/>
          </rPr>
          <t xml:space="preserve">
On site measurement
</t>
        </r>
      </text>
    </comment>
    <comment ref="X4" authorId="0" shapeId="0" xr:uid="{00000000-0006-0000-0100-000004000000}">
      <text>
        <r>
          <rPr>
            <b/>
            <sz val="9"/>
            <rFont val="Tahoma"/>
            <family val="2"/>
          </rPr>
          <t>Hartai Éva:</t>
        </r>
        <r>
          <rPr>
            <sz val="9"/>
            <rFont val="Tahoma"/>
            <family val="2"/>
          </rPr>
          <t xml:space="preserve">
On site measurement</t>
        </r>
      </text>
    </comment>
    <comment ref="Y4" authorId="0" shapeId="0" xr:uid="{00000000-0006-0000-0100-000007000000}">
      <text>
        <r>
          <rPr>
            <b/>
            <sz val="9"/>
            <rFont val="Tahoma"/>
            <family val="2"/>
          </rPr>
          <t>Hartai Éva:</t>
        </r>
        <r>
          <rPr>
            <sz val="9"/>
            <rFont val="Tahoma"/>
            <family val="2"/>
          </rPr>
          <t xml:space="preserve">
On site measurement
</t>
        </r>
      </text>
    </comment>
    <comment ref="Z4" authorId="0" shapeId="0" xr:uid="{00000000-0006-0000-0100-000009000000}">
      <text>
        <r>
          <rPr>
            <b/>
            <sz val="9"/>
            <rFont val="Tahoma"/>
            <family val="2"/>
          </rPr>
          <t>Hartai Éva:</t>
        </r>
        <r>
          <rPr>
            <sz val="9"/>
            <rFont val="Tahoma"/>
            <family val="2"/>
          </rPr>
          <t xml:space="preserve">
Total Dissolved Solid
</t>
        </r>
      </text>
    </comment>
    <comment ref="AA4" authorId="0" shapeId="0" xr:uid="{00000000-0006-0000-0100-00000B000000}">
      <text>
        <r>
          <rPr>
            <b/>
            <sz val="9"/>
            <rFont val="Tahoma"/>
            <family val="2"/>
          </rPr>
          <t>Hartai Éva:</t>
        </r>
        <r>
          <rPr>
            <sz val="9"/>
            <rFont val="Tahoma"/>
            <family val="2"/>
          </rPr>
          <t xml:space="preserve">
Total dissolved gas in Normal ml/kg H2O
</t>
        </r>
      </text>
    </comment>
    <comment ref="AB4" authorId="0" shapeId="0" xr:uid="{00000000-0006-0000-0100-00000C000000}">
      <text>
        <r>
          <rPr>
            <b/>
            <sz val="9"/>
            <rFont val="Tahoma"/>
            <family val="2"/>
          </rPr>
          <t>Hartai Éva:</t>
        </r>
        <r>
          <rPr>
            <sz val="9"/>
            <rFont val="Tahoma"/>
            <family val="2"/>
          </rPr>
          <t xml:space="preserve">
Gas/Liquid Ratio
</t>
        </r>
      </text>
    </comment>
    <comment ref="BY4" authorId="0" shapeId="0" xr:uid="{00000000-0006-0000-0100-00000E000000}">
      <text>
        <r>
          <rPr>
            <b/>
            <sz val="9"/>
            <rFont val="Tahoma"/>
            <family val="2"/>
          </rPr>
          <t>Hartai Éva:</t>
        </r>
        <r>
          <rPr>
            <sz val="9"/>
            <rFont val="Tahoma"/>
            <family val="2"/>
          </rPr>
          <t xml:space="preserve">
mg/L, add columns if needed.
</t>
        </r>
      </text>
    </comment>
    <comment ref="CB4" authorId="0" shapeId="0" xr:uid="{00000000-0006-0000-0100-000006000000}">
      <text>
        <r>
          <rPr>
            <b/>
            <sz val="9"/>
            <rFont val="Tahoma"/>
            <family val="2"/>
          </rPr>
          <t>Hartai Éva:</t>
        </r>
        <r>
          <rPr>
            <sz val="9"/>
            <rFont val="Tahoma"/>
            <family val="2"/>
          </rPr>
          <t xml:space="preserve">
Volume % of the total dissolved (gas TDS) as 100%
Add columns if needed</t>
        </r>
      </text>
    </comment>
    <comment ref="G5" authorId="0" shapeId="0" xr:uid="{00000000-0006-0000-0100-00000D000000}">
      <text>
        <r>
          <rPr>
            <b/>
            <sz val="9"/>
            <rFont val="Tahoma"/>
            <family val="2"/>
          </rPr>
          <t>Hartai Éva:</t>
        </r>
        <r>
          <rPr>
            <sz val="9"/>
            <rFont val="Tahoma"/>
            <family val="2"/>
          </rPr>
          <t xml:space="preserve">
m below wellhead, interval if packers used</t>
        </r>
      </text>
    </comment>
    <comment ref="O5" authorId="0" shapeId="0" xr:uid="{00000000-0006-0000-0100-00000A000000}">
      <text>
        <r>
          <rPr>
            <b/>
            <sz val="9"/>
            <rFont val="Tahoma"/>
            <family val="2"/>
          </rPr>
          <t>Hartai Éva:</t>
        </r>
        <r>
          <rPr>
            <sz val="9"/>
            <rFont val="Tahoma"/>
            <family val="2"/>
          </rPr>
          <t xml:space="preserve">
At the sampling depth
</t>
        </r>
      </text>
    </comment>
    <comment ref="P5" authorId="0" shapeId="0" xr:uid="{00000000-0006-0000-0100-00000F000000}">
      <text>
        <r>
          <rPr>
            <b/>
            <sz val="9"/>
            <rFont val="Tahoma"/>
            <family val="2"/>
          </rPr>
          <t>Hartai Éva:</t>
        </r>
        <r>
          <rPr>
            <sz val="9"/>
            <rFont val="Tahoma"/>
            <family val="2"/>
          </rPr>
          <t xml:space="preserve">
At the sampling depth, given in m amsl as  h0+p/(ρg)
</t>
        </r>
      </text>
    </comment>
    <comment ref="R5" authorId="0" shapeId="0" xr:uid="{00000000-0006-0000-0100-000010000000}">
      <text>
        <r>
          <rPr>
            <b/>
            <sz val="9"/>
            <rFont val="Tahoma"/>
            <family val="2"/>
          </rPr>
          <t>Hartai Éva:</t>
        </r>
        <r>
          <rPr>
            <sz val="9"/>
            <rFont val="Tahoma"/>
            <family val="2"/>
          </rPr>
          <t xml:space="preserve">
Fill either kinematic or dynamic viscosity
</t>
        </r>
      </text>
    </comment>
    <comment ref="S5" authorId="0" shapeId="0" xr:uid="{00000000-0006-0000-0100-000011000000}">
      <text>
        <r>
          <rPr>
            <b/>
            <sz val="9"/>
            <rFont val="Tahoma"/>
            <family val="2"/>
          </rPr>
          <t>Hartai Éva:</t>
        </r>
        <r>
          <rPr>
            <sz val="9"/>
            <rFont val="Tahoma"/>
            <family val="2"/>
          </rPr>
          <t xml:space="preserve">
Fill either kinematic or dynamic viscosity
</t>
        </r>
      </text>
    </comment>
    <comment ref="AG5" authorId="0" shapeId="0" xr:uid="{00000000-0006-0000-0100-000008000000}">
      <text>
        <r>
          <rPr>
            <b/>
            <sz val="9"/>
            <rFont val="Tahoma"/>
            <family val="2"/>
          </rPr>
          <t>Hartai Éva:</t>
        </r>
        <r>
          <rPr>
            <sz val="9"/>
            <rFont val="Tahoma"/>
            <family val="2"/>
          </rPr>
          <t xml:space="preserve">
Total Major Cations
</t>
        </r>
      </text>
    </comment>
    <comment ref="AQ5" authorId="0" shapeId="0" xr:uid="{00000000-0006-0000-0100-000003000000}">
      <text>
        <r>
          <rPr>
            <b/>
            <sz val="9"/>
            <rFont val="Tahoma"/>
            <family val="2"/>
          </rPr>
          <t>Hartai Éva:</t>
        </r>
        <r>
          <rPr>
            <sz val="9"/>
            <rFont val="Tahoma"/>
            <family val="2"/>
          </rPr>
          <t xml:space="preserve">
Total Major Anions
</t>
        </r>
      </text>
    </comment>
    <comment ref="CL5" authorId="1" shapeId="0" xr:uid="{00000000-0006-0000-0100-000001000000}">
      <text>
        <r>
          <rPr>
            <b/>
            <sz val="9"/>
            <rFont val="Tahoma"/>
            <family val="2"/>
          </rPr>
          <t>Éva Hartai:</t>
        </r>
        <r>
          <rPr>
            <sz val="9"/>
            <rFont val="Tahoma"/>
            <family val="2"/>
          </rPr>
          <t xml:space="preserve">
For Tritium, please give the value in Bq/L (Becquerel/liter), not in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Hartai Éva</author>
    <author>Éva Hartai</author>
  </authors>
  <commentList>
    <comment ref="V4" authorId="0" shapeId="0" xr:uid="{AE638446-0AAE-4CBF-A00E-4A0515684BD4}">
      <text>
        <r>
          <rPr>
            <b/>
            <sz val="9"/>
            <rFont val="Tahoma"/>
            <family val="2"/>
          </rPr>
          <t>Hartai Éva:</t>
        </r>
        <r>
          <rPr>
            <sz val="9"/>
            <rFont val="Tahoma"/>
            <family val="2"/>
          </rPr>
          <t xml:space="preserve">
On site measurement
</t>
        </r>
      </text>
    </comment>
    <comment ref="W4" authorId="0" shapeId="0" xr:uid="{ACC2C7C4-A95C-424B-9349-4CB1C82B73D5}">
      <text>
        <r>
          <rPr>
            <b/>
            <sz val="9"/>
            <rFont val="Tahoma"/>
            <family val="2"/>
          </rPr>
          <t>Hartai Éva:</t>
        </r>
        <r>
          <rPr>
            <sz val="9"/>
            <rFont val="Tahoma"/>
            <family val="2"/>
          </rPr>
          <t xml:space="preserve">
On site measurement
</t>
        </r>
      </text>
    </comment>
    <comment ref="X4" authorId="0" shapeId="0" xr:uid="{D0D4630A-99AA-4C90-A5EA-414197EFD45A}">
      <text>
        <r>
          <rPr>
            <b/>
            <sz val="9"/>
            <rFont val="Tahoma"/>
            <family val="2"/>
          </rPr>
          <t>Hartai Éva:</t>
        </r>
        <r>
          <rPr>
            <sz val="9"/>
            <rFont val="Tahoma"/>
            <family val="2"/>
          </rPr>
          <t xml:space="preserve">
On site measurement</t>
        </r>
      </text>
    </comment>
    <comment ref="Y4" authorId="0" shapeId="0" xr:uid="{325B2AA4-AEE8-42BF-846F-54B06962A4BF}">
      <text>
        <r>
          <rPr>
            <b/>
            <sz val="9"/>
            <rFont val="Tahoma"/>
            <family val="2"/>
          </rPr>
          <t>Hartai Éva:</t>
        </r>
        <r>
          <rPr>
            <sz val="9"/>
            <rFont val="Tahoma"/>
            <family val="2"/>
          </rPr>
          <t xml:space="preserve">
On site measurement
</t>
        </r>
      </text>
    </comment>
    <comment ref="Z4" authorId="0" shapeId="0" xr:uid="{623D3899-9EA5-4EDF-A4B8-AEE500C58D62}">
      <text>
        <r>
          <rPr>
            <b/>
            <sz val="9"/>
            <rFont val="Tahoma"/>
            <family val="2"/>
          </rPr>
          <t>Hartai Éva:</t>
        </r>
        <r>
          <rPr>
            <sz val="9"/>
            <rFont val="Tahoma"/>
            <family val="2"/>
          </rPr>
          <t xml:space="preserve">
Total Dissolved Solid
</t>
        </r>
      </text>
    </comment>
    <comment ref="AA4" authorId="0" shapeId="0" xr:uid="{64E963CE-A19D-4C24-BDC2-DDDF6846181B}">
      <text>
        <r>
          <rPr>
            <b/>
            <sz val="9"/>
            <rFont val="Tahoma"/>
            <family val="2"/>
          </rPr>
          <t>Hartai Éva:</t>
        </r>
        <r>
          <rPr>
            <sz val="9"/>
            <rFont val="Tahoma"/>
            <family val="2"/>
          </rPr>
          <t xml:space="preserve">
Total dissolved gas in Normal ml/kg H2O
</t>
        </r>
      </text>
    </comment>
    <comment ref="AB4" authorId="0" shapeId="0" xr:uid="{8F14C62B-0EA6-4B5B-B631-F435F91A829D}">
      <text>
        <r>
          <rPr>
            <b/>
            <sz val="9"/>
            <rFont val="Tahoma"/>
            <family val="2"/>
          </rPr>
          <t>Hartai Éva:</t>
        </r>
        <r>
          <rPr>
            <sz val="9"/>
            <rFont val="Tahoma"/>
            <family val="2"/>
          </rPr>
          <t xml:space="preserve">
Gas/Liquid Ratio
</t>
        </r>
      </text>
    </comment>
    <comment ref="BY4" authorId="0" shapeId="0" xr:uid="{D5F64D62-A922-46E5-AED9-7BFB1C34015E}">
      <text>
        <r>
          <rPr>
            <b/>
            <sz val="9"/>
            <rFont val="Tahoma"/>
            <family val="2"/>
          </rPr>
          <t>Hartai Éva:</t>
        </r>
        <r>
          <rPr>
            <sz val="9"/>
            <rFont val="Tahoma"/>
            <family val="2"/>
          </rPr>
          <t xml:space="preserve">
mg/L, add columns if needed.
</t>
        </r>
      </text>
    </comment>
    <comment ref="CB4" authorId="0" shapeId="0" xr:uid="{7E32CD67-17AD-4DB9-B594-F84534810597}">
      <text>
        <r>
          <rPr>
            <b/>
            <sz val="9"/>
            <rFont val="Tahoma"/>
            <family val="2"/>
          </rPr>
          <t>Hartai Éva:</t>
        </r>
        <r>
          <rPr>
            <sz val="9"/>
            <rFont val="Tahoma"/>
            <family val="2"/>
          </rPr>
          <t xml:space="preserve">
Volume % of the total dissolved (gas TDS) as 100%
Add columns if needed</t>
        </r>
      </text>
    </comment>
    <comment ref="G5" authorId="0" shapeId="0" xr:uid="{B92FEF4F-ED40-450A-B70A-9A0DF3CF7888}">
      <text>
        <r>
          <rPr>
            <b/>
            <sz val="9"/>
            <rFont val="Tahoma"/>
            <family val="2"/>
          </rPr>
          <t>Hartai Éva:</t>
        </r>
        <r>
          <rPr>
            <sz val="9"/>
            <rFont val="Tahoma"/>
            <family val="2"/>
          </rPr>
          <t xml:space="preserve">
m below wellhead, interval if packers used</t>
        </r>
      </text>
    </comment>
    <comment ref="O5" authorId="0" shapeId="0" xr:uid="{0D2D327E-99BA-459E-AA7E-C8E93DDD5730}">
      <text>
        <r>
          <rPr>
            <b/>
            <sz val="9"/>
            <rFont val="Tahoma"/>
            <family val="2"/>
          </rPr>
          <t>Hartai Éva:</t>
        </r>
        <r>
          <rPr>
            <sz val="9"/>
            <rFont val="Tahoma"/>
            <family val="2"/>
          </rPr>
          <t xml:space="preserve">
At the sampling depth
</t>
        </r>
      </text>
    </comment>
    <comment ref="P5" authorId="0" shapeId="0" xr:uid="{987F3759-F0C1-4D4A-8A6B-E4027A6EED9F}">
      <text>
        <r>
          <rPr>
            <b/>
            <sz val="9"/>
            <rFont val="Tahoma"/>
            <family val="2"/>
          </rPr>
          <t>Hartai Éva:</t>
        </r>
        <r>
          <rPr>
            <sz val="9"/>
            <rFont val="Tahoma"/>
            <family val="2"/>
          </rPr>
          <t xml:space="preserve">
At the sampling depth, given in m amsl as  h0+p/(ρg)
</t>
        </r>
      </text>
    </comment>
    <comment ref="R5" authorId="0" shapeId="0" xr:uid="{EF467BDC-CCA5-4A9A-80BA-E9E3D76F26C4}">
      <text>
        <r>
          <rPr>
            <b/>
            <sz val="9"/>
            <rFont val="Tahoma"/>
            <family val="2"/>
          </rPr>
          <t>Hartai Éva:</t>
        </r>
        <r>
          <rPr>
            <sz val="9"/>
            <rFont val="Tahoma"/>
            <family val="2"/>
          </rPr>
          <t xml:space="preserve">
Fill either kinematic or dynamic viscosity
</t>
        </r>
      </text>
    </comment>
    <comment ref="S5" authorId="0" shapeId="0" xr:uid="{ED2C6E6D-8E56-460B-A8C2-DE9281D877AD}">
      <text>
        <r>
          <rPr>
            <b/>
            <sz val="9"/>
            <rFont val="Tahoma"/>
            <family val="2"/>
          </rPr>
          <t>Hartai Éva:</t>
        </r>
        <r>
          <rPr>
            <sz val="9"/>
            <rFont val="Tahoma"/>
            <family val="2"/>
          </rPr>
          <t xml:space="preserve">
Fill either kinematic or dynamic viscosity
</t>
        </r>
      </text>
    </comment>
    <comment ref="AG5" authorId="0" shapeId="0" xr:uid="{B3EAA754-8947-4787-B180-666932A4AE9F}">
      <text>
        <r>
          <rPr>
            <b/>
            <sz val="9"/>
            <rFont val="Tahoma"/>
            <family val="2"/>
          </rPr>
          <t>Hartai Éva:</t>
        </r>
        <r>
          <rPr>
            <sz val="9"/>
            <rFont val="Tahoma"/>
            <family val="2"/>
          </rPr>
          <t xml:space="preserve">
Total Major Cations
</t>
        </r>
      </text>
    </comment>
    <comment ref="AQ5" authorId="0" shapeId="0" xr:uid="{CC465342-582A-4F2E-9ED0-9AD3A6067BDF}">
      <text>
        <r>
          <rPr>
            <b/>
            <sz val="9"/>
            <rFont val="Tahoma"/>
            <family val="2"/>
          </rPr>
          <t>Hartai Éva:</t>
        </r>
        <r>
          <rPr>
            <sz val="9"/>
            <rFont val="Tahoma"/>
            <family val="2"/>
          </rPr>
          <t xml:space="preserve">
Total Major Anions
</t>
        </r>
      </text>
    </comment>
    <comment ref="CL5" authorId="1" shapeId="0" xr:uid="{BAE9EDCF-C9F2-4722-8052-DF8618D07B40}">
      <text>
        <r>
          <rPr>
            <b/>
            <sz val="9"/>
            <rFont val="Tahoma"/>
            <family val="2"/>
          </rPr>
          <t>Éva Hartai:</t>
        </r>
        <r>
          <rPr>
            <sz val="9"/>
            <rFont val="Tahoma"/>
            <family val="2"/>
          </rPr>
          <t xml:space="preserve">
For Tritium, please give the value in Bq/L (Becquerel/liter), not in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Hartai Éva</author>
  </authors>
  <commentList>
    <comment ref="G2" authorId="0" shapeId="0" xr:uid="{DE84C182-2572-444B-B12B-69F7B4C54CA2}">
      <text>
        <r>
          <rPr>
            <b/>
            <sz val="9"/>
            <rFont val="Tahoma"/>
            <family val="2"/>
          </rPr>
          <t>Hartai Éva:</t>
        </r>
        <r>
          <rPr>
            <sz val="9"/>
            <rFont val="Tahoma"/>
            <family val="2"/>
          </rPr>
          <t xml:space="preserve">
m below wellhead, interval if packers used</t>
        </r>
      </text>
    </comment>
    <comment ref="T2" authorId="0" shapeId="0" xr:uid="{9FA4B442-ED07-4916-BF11-770D574CA391}">
      <text>
        <r>
          <rPr>
            <b/>
            <sz val="9"/>
            <rFont val="Tahoma"/>
            <family val="2"/>
          </rPr>
          <t>Hartai Éva:</t>
        </r>
        <r>
          <rPr>
            <sz val="9"/>
            <rFont val="Tahoma"/>
            <family val="2"/>
          </rPr>
          <t xml:space="preserve">
Volume % of the total dissolved (gas TDS) as 100%
Add columns if needed</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Hartai Éva</author>
    <author>Éva Hartai</author>
  </authors>
  <commentList>
    <comment ref="V3" authorId="0" shapeId="0" xr:uid="{E336AA18-199D-439B-8B84-5E6DA846C4FC}">
      <text>
        <r>
          <rPr>
            <b/>
            <sz val="9"/>
            <rFont val="Tahoma"/>
            <family val="2"/>
          </rPr>
          <t>Hartai Éva:</t>
        </r>
        <r>
          <rPr>
            <sz val="9"/>
            <rFont val="Tahoma"/>
            <family val="2"/>
          </rPr>
          <t xml:space="preserve">
On site measurement
</t>
        </r>
      </text>
    </comment>
    <comment ref="W3" authorId="0" shapeId="0" xr:uid="{52227712-F887-4842-9458-C14FE47896E2}">
      <text>
        <r>
          <rPr>
            <b/>
            <sz val="9"/>
            <rFont val="Tahoma"/>
            <family val="2"/>
          </rPr>
          <t>Hartai Éva:</t>
        </r>
        <r>
          <rPr>
            <sz val="9"/>
            <rFont val="Tahoma"/>
            <family val="2"/>
          </rPr>
          <t xml:space="preserve">
On site measurement
</t>
        </r>
      </text>
    </comment>
    <comment ref="X3" authorId="0" shapeId="0" xr:uid="{1D0B8DFA-1201-41E4-9C36-0FB07BC53705}">
      <text>
        <r>
          <rPr>
            <b/>
            <sz val="9"/>
            <rFont val="Tahoma"/>
            <family val="2"/>
          </rPr>
          <t>Hartai Éva:</t>
        </r>
        <r>
          <rPr>
            <sz val="9"/>
            <rFont val="Tahoma"/>
            <family val="2"/>
          </rPr>
          <t xml:space="preserve">
On site measurement</t>
        </r>
      </text>
    </comment>
    <comment ref="Y3" authorId="0" shapeId="0" xr:uid="{5B5279A6-2651-49A7-9B29-D7192F527B54}">
      <text>
        <r>
          <rPr>
            <b/>
            <sz val="9"/>
            <rFont val="Tahoma"/>
            <family val="2"/>
          </rPr>
          <t>Hartai Éva:</t>
        </r>
        <r>
          <rPr>
            <sz val="9"/>
            <rFont val="Tahoma"/>
            <family val="2"/>
          </rPr>
          <t xml:space="preserve">
On site measurement
</t>
        </r>
      </text>
    </comment>
    <comment ref="Z3" authorId="0" shapeId="0" xr:uid="{A2BDA615-516F-4103-8094-BCDAEC1EE66C}">
      <text>
        <r>
          <rPr>
            <b/>
            <sz val="9"/>
            <rFont val="Tahoma"/>
            <family val="2"/>
          </rPr>
          <t>Hartai Éva:</t>
        </r>
        <r>
          <rPr>
            <sz val="9"/>
            <rFont val="Tahoma"/>
            <family val="2"/>
          </rPr>
          <t xml:space="preserve">
Total Dissolved Solid
</t>
        </r>
      </text>
    </comment>
    <comment ref="AA3" authorId="0" shapeId="0" xr:uid="{C1CD4F87-A71D-4294-BFA4-9851E0863D25}">
      <text>
        <r>
          <rPr>
            <b/>
            <sz val="9"/>
            <rFont val="Tahoma"/>
            <family val="2"/>
          </rPr>
          <t>Hartai Éva:</t>
        </r>
        <r>
          <rPr>
            <sz val="9"/>
            <rFont val="Tahoma"/>
            <family val="2"/>
          </rPr>
          <t xml:space="preserve">
Total dissolved gas in Normal ml/kg H2O
</t>
        </r>
      </text>
    </comment>
    <comment ref="AB3" authorId="0" shapeId="0" xr:uid="{58829A00-28CC-4A47-BEAC-F6BFEB0BC622}">
      <text>
        <r>
          <rPr>
            <b/>
            <sz val="9"/>
            <rFont val="Tahoma"/>
            <family val="2"/>
          </rPr>
          <t>Hartai Éva:</t>
        </r>
        <r>
          <rPr>
            <sz val="9"/>
            <rFont val="Tahoma"/>
            <family val="2"/>
          </rPr>
          <t xml:space="preserve">
Gas/Liquid Ratio
</t>
        </r>
      </text>
    </comment>
    <comment ref="BY3" authorId="0" shapeId="0" xr:uid="{FFEF0955-ABC4-4C44-9109-C9696B750F7E}">
      <text>
        <r>
          <rPr>
            <b/>
            <sz val="9"/>
            <rFont val="Tahoma"/>
            <family val="2"/>
          </rPr>
          <t>Hartai Éva:</t>
        </r>
        <r>
          <rPr>
            <sz val="9"/>
            <rFont val="Tahoma"/>
            <family val="2"/>
          </rPr>
          <t xml:space="preserve">
mg/L, add columns if needed.
</t>
        </r>
      </text>
    </comment>
    <comment ref="CB3" authorId="0" shapeId="0" xr:uid="{788B60A9-CEA5-47C9-8352-936A8FC56574}">
      <text>
        <r>
          <rPr>
            <b/>
            <sz val="9"/>
            <rFont val="Tahoma"/>
            <family val="2"/>
          </rPr>
          <t>Hartai Éva:</t>
        </r>
        <r>
          <rPr>
            <sz val="9"/>
            <rFont val="Tahoma"/>
            <family val="2"/>
          </rPr>
          <t xml:space="preserve">
Volume % of the total dissolved (gas TDS) as 100%
Add columns if needed</t>
        </r>
      </text>
    </comment>
    <comment ref="G4" authorId="0" shapeId="0" xr:uid="{DA087D21-BC7A-4E61-8D76-652F0A73743E}">
      <text>
        <r>
          <rPr>
            <b/>
            <sz val="9"/>
            <rFont val="Tahoma"/>
            <family val="2"/>
          </rPr>
          <t>Hartai Éva:</t>
        </r>
        <r>
          <rPr>
            <sz val="9"/>
            <rFont val="Tahoma"/>
            <family val="2"/>
          </rPr>
          <t xml:space="preserve">
m below wellhead, interval if packers used</t>
        </r>
      </text>
    </comment>
    <comment ref="O4" authorId="0" shapeId="0" xr:uid="{51B3AA66-33DC-4CDC-823F-0012294CF29D}">
      <text>
        <r>
          <rPr>
            <b/>
            <sz val="9"/>
            <rFont val="Tahoma"/>
            <family val="2"/>
          </rPr>
          <t>Hartai Éva:</t>
        </r>
        <r>
          <rPr>
            <sz val="9"/>
            <rFont val="Tahoma"/>
            <family val="2"/>
          </rPr>
          <t xml:space="preserve">
At the sampling depth
</t>
        </r>
      </text>
    </comment>
    <comment ref="P4" authorId="0" shapeId="0" xr:uid="{BECAA5FA-4F3D-4C5D-8D6E-787F3A908674}">
      <text>
        <r>
          <rPr>
            <b/>
            <sz val="9"/>
            <rFont val="Tahoma"/>
            <family val="2"/>
          </rPr>
          <t>Hartai Éva:</t>
        </r>
        <r>
          <rPr>
            <sz val="9"/>
            <rFont val="Tahoma"/>
            <family val="2"/>
          </rPr>
          <t xml:space="preserve">
At the sampling depth, given in m amsl as  h0+p/(ρg)
</t>
        </r>
      </text>
    </comment>
    <comment ref="R4" authorId="0" shapeId="0" xr:uid="{1DE80C63-E73C-45C4-9BFB-B3C7E2AD2758}">
      <text>
        <r>
          <rPr>
            <b/>
            <sz val="9"/>
            <rFont val="Tahoma"/>
            <family val="2"/>
          </rPr>
          <t>Hartai Éva:</t>
        </r>
        <r>
          <rPr>
            <sz val="9"/>
            <rFont val="Tahoma"/>
            <family val="2"/>
          </rPr>
          <t xml:space="preserve">
Fill either kinematic or dynamic viscosity
</t>
        </r>
      </text>
    </comment>
    <comment ref="S4" authorId="0" shapeId="0" xr:uid="{E42B6FA6-E25D-4408-B557-DC574E0BE6DE}">
      <text>
        <r>
          <rPr>
            <b/>
            <sz val="9"/>
            <rFont val="Tahoma"/>
            <family val="2"/>
          </rPr>
          <t>Hartai Éva:</t>
        </r>
        <r>
          <rPr>
            <sz val="9"/>
            <rFont val="Tahoma"/>
            <family val="2"/>
          </rPr>
          <t xml:space="preserve">
Fill either kinematic or dynamic viscosity
</t>
        </r>
      </text>
    </comment>
    <comment ref="AG4" authorId="0" shapeId="0" xr:uid="{C58390D7-3CC2-41B0-9146-355004067783}">
      <text>
        <r>
          <rPr>
            <b/>
            <sz val="9"/>
            <rFont val="Tahoma"/>
            <family val="2"/>
          </rPr>
          <t>Hartai Éva:</t>
        </r>
        <r>
          <rPr>
            <sz val="9"/>
            <rFont val="Tahoma"/>
            <family val="2"/>
          </rPr>
          <t xml:space="preserve">
Total Major Cations
</t>
        </r>
      </text>
    </comment>
    <comment ref="AQ4" authorId="0" shapeId="0" xr:uid="{1E769A57-DA02-4C43-A0BB-EB5E09C4DAA7}">
      <text>
        <r>
          <rPr>
            <b/>
            <sz val="9"/>
            <rFont val="Tahoma"/>
            <family val="2"/>
          </rPr>
          <t>Hartai Éva:</t>
        </r>
        <r>
          <rPr>
            <sz val="9"/>
            <rFont val="Tahoma"/>
            <family val="2"/>
          </rPr>
          <t xml:space="preserve">
Total Major Anions
</t>
        </r>
      </text>
    </comment>
    <comment ref="CL4" authorId="1" shapeId="0" xr:uid="{AAF71BF5-7F0F-4A83-A2F1-7D61413EED86}">
      <text>
        <r>
          <rPr>
            <b/>
            <sz val="9"/>
            <rFont val="Tahoma"/>
            <family val="2"/>
          </rPr>
          <t>Éva Hartai:</t>
        </r>
        <r>
          <rPr>
            <sz val="9"/>
            <rFont val="Tahoma"/>
            <family val="2"/>
          </rPr>
          <t xml:space="preserve">
For Tritium, please give the value in Bq/L (Becquerel/liter), not in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Tom Powell</author>
  </authors>
  <commentList>
    <comment ref="AD7" authorId="0" shapeId="0" xr:uid="{33B2E093-32E9-427D-9378-1EDECD820D1F}">
      <text>
        <r>
          <rPr>
            <b/>
            <sz val="8"/>
            <color indexed="81"/>
            <rFont val="Tahoma"/>
            <family val="2"/>
          </rPr>
          <t>Tom Powell:</t>
        </r>
        <r>
          <rPr>
            <sz val="8"/>
            <color indexed="81"/>
            <rFont val="Tahoma"/>
            <family val="2"/>
          </rPr>
          <t xml:space="preserve">
Hem suggests 100 to 1 ratio of conductance and anion or cation sum as general rule for data checking.</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Tom Powell</author>
  </authors>
  <commentList>
    <comment ref="AD7" authorId="0" shapeId="0" xr:uid="{BA6FA283-BB2C-404F-9EB4-54C5188069F0}">
      <text>
        <r>
          <rPr>
            <b/>
            <sz val="8"/>
            <color indexed="81"/>
            <rFont val="Tahoma"/>
            <family val="2"/>
          </rPr>
          <t>Tom Powell:</t>
        </r>
        <r>
          <rPr>
            <sz val="8"/>
            <color indexed="81"/>
            <rFont val="Tahoma"/>
            <family val="2"/>
          </rPr>
          <t xml:space="preserve">
Hem suggests 100 to 1 ratio of conductance and anion or cation sum as general rule for data checking.</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Tom Powell</author>
  </authors>
  <commentList>
    <comment ref="AD7" authorId="0" shapeId="0" xr:uid="{0AF0CDB0-178B-4D9A-8FA7-87339A360699}">
      <text>
        <r>
          <rPr>
            <b/>
            <sz val="8"/>
            <color indexed="81"/>
            <rFont val="Tahoma"/>
            <family val="2"/>
          </rPr>
          <t>Tom Powell:</t>
        </r>
        <r>
          <rPr>
            <sz val="8"/>
            <color indexed="81"/>
            <rFont val="Tahoma"/>
            <family val="2"/>
          </rPr>
          <t xml:space="preserve">
Hem suggests 100 to 1 ratio of conductance and anion or cation sum as general rule for data checking.</t>
        </r>
      </text>
    </comment>
  </commentList>
</comments>
</file>

<file path=xl/sharedStrings.xml><?xml version="1.0" encoding="utf-8"?>
<sst xmlns="http://schemas.openxmlformats.org/spreadsheetml/2006/main" count="11160" uniqueCount="1172">
  <si>
    <t>REFLECT Fluid Atlas Data Collection Template</t>
  </si>
  <si>
    <t>Well data</t>
  </si>
  <si>
    <t>Well ID</t>
  </si>
  <si>
    <t>Local ID for the well</t>
  </si>
  <si>
    <t>Latitude/ Northing</t>
  </si>
  <si>
    <t>Longitude/ Easting</t>
  </si>
  <si>
    <t>Country</t>
  </si>
  <si>
    <t>Date of well completion (year)</t>
  </si>
  <si>
    <t>Wellhead elevation (m, amsl)</t>
  </si>
  <si>
    <t>Surface elevation (m, amsl)</t>
  </si>
  <si>
    <t>Well depth (m)</t>
  </si>
  <si>
    <t>Top of screened interval 
(m, below wellhead)</t>
  </si>
  <si>
    <t>Bottom of screened interval 
(m, below wellhead)</t>
  </si>
  <si>
    <t>Reservoir ID (list, if multiple)</t>
  </si>
  <si>
    <t>Hydraulic head 
(m, amsl)</t>
  </si>
  <si>
    <t>PZ data 
(Pa/m)</t>
  </si>
  <si>
    <t>Bottomhole temperature (°C)</t>
  </si>
  <si>
    <t>Outflow temperature (°C)</t>
  </si>
  <si>
    <t>Well yield (m3/hour)</t>
  </si>
  <si>
    <t>Scaling exists 
(Y/N)</t>
  </si>
  <si>
    <t>Inhibitor added
(Y/N)</t>
  </si>
  <si>
    <t>Geothermal gradient in well (°C/m)</t>
  </si>
  <si>
    <t>References for the data (link/DOI/ISBN/ISSN/national archive identifier; list if multiple)</t>
  </si>
  <si>
    <t>Remarks</t>
  </si>
  <si>
    <t>W_ID_001</t>
  </si>
  <si>
    <t>UBL M1</t>
  </si>
  <si>
    <t>S 5°19'22.9''</t>
  </si>
  <si>
    <t>E 104°34'28.9''</t>
  </si>
  <si>
    <t>Indonesia</t>
  </si>
  <si>
    <t>W_ID_002</t>
  </si>
  <si>
    <t>UBL M2</t>
  </si>
  <si>
    <t>S 5°19'53.9''</t>
  </si>
  <si>
    <t>E 104°34'22.8''</t>
  </si>
  <si>
    <t>W_ID_003</t>
  </si>
  <si>
    <t>UBL 2</t>
  </si>
  <si>
    <t>W_ID_004</t>
  </si>
  <si>
    <t>UBL 3</t>
  </si>
  <si>
    <t>W_ID_005</t>
  </si>
  <si>
    <t>UBL 5</t>
  </si>
  <si>
    <t>W_ID_006</t>
  </si>
  <si>
    <t>SBY 3</t>
  </si>
  <si>
    <t>N 3°13'35.5''</t>
  </si>
  <si>
    <t>E 98°30'04.0''</t>
  </si>
  <si>
    <t>W_ID_007</t>
  </si>
  <si>
    <t>SBY 5</t>
  </si>
  <si>
    <t>W_ID_008</t>
  </si>
  <si>
    <t>SBY 8</t>
  </si>
  <si>
    <t>N 3°13'34.6''</t>
  </si>
  <si>
    <t>E 98°30'50.4''</t>
  </si>
  <si>
    <t>W_ID_009</t>
  </si>
  <si>
    <t>LHD 5</t>
  </si>
  <si>
    <t>N 1°16'26.1''</t>
  </si>
  <si>
    <t>E 124°50'8.2''</t>
  </si>
  <si>
    <t>Artesian well</t>
  </si>
  <si>
    <t>W_ID_010</t>
  </si>
  <si>
    <t>LHD 8</t>
  </si>
  <si>
    <t>N 1°15'8.6''</t>
  </si>
  <si>
    <t>E 124°49'43.5''</t>
  </si>
  <si>
    <t>W_ID_011</t>
  </si>
  <si>
    <t>LHD 10</t>
  </si>
  <si>
    <t>N 1°15'7.4''</t>
  </si>
  <si>
    <t>E 124°49'45.3''</t>
  </si>
  <si>
    <t>W_ID_012</t>
  </si>
  <si>
    <t>LHD 11</t>
  </si>
  <si>
    <t>W_ID_013</t>
  </si>
  <si>
    <t>LHD 12</t>
  </si>
  <si>
    <t>N 1°15'7.3''</t>
  </si>
  <si>
    <t>E 124°49'46.4''</t>
  </si>
  <si>
    <t>W_ID_014</t>
  </si>
  <si>
    <t>LHD 15</t>
  </si>
  <si>
    <t>W_ID_015</t>
  </si>
  <si>
    <t>LHD 17</t>
  </si>
  <si>
    <t>N 1°15'29.3''</t>
  </si>
  <si>
    <t>E 124°49'26.6''</t>
  </si>
  <si>
    <t>W_ID_016</t>
  </si>
  <si>
    <t>LHD 18</t>
  </si>
  <si>
    <t>N 1°15'29.1''</t>
  </si>
  <si>
    <t>E 124°49'26.9''</t>
  </si>
  <si>
    <t>W_ID_017</t>
  </si>
  <si>
    <t>LHD 19</t>
  </si>
  <si>
    <t>W_ID_018</t>
  </si>
  <si>
    <t>LHD 21</t>
  </si>
  <si>
    <t>W_ID_019</t>
  </si>
  <si>
    <t>LHD 23</t>
  </si>
  <si>
    <t>N 1°16'26.0''</t>
  </si>
  <si>
    <t>E 124°50'7.6''</t>
  </si>
  <si>
    <t>W_ID_020</t>
  </si>
  <si>
    <t>LHD 27</t>
  </si>
  <si>
    <t>W_ID_021</t>
  </si>
  <si>
    <t>LHD 28</t>
  </si>
  <si>
    <t>W_ID_022</t>
  </si>
  <si>
    <t>LHD 37</t>
  </si>
  <si>
    <t>W_ID_023</t>
  </si>
  <si>
    <t>LHD 48</t>
  </si>
  <si>
    <t>W_ID_024</t>
  </si>
  <si>
    <t>LHD M1</t>
  </si>
  <si>
    <t>N 1°15'57.9''</t>
  </si>
  <si>
    <t>E 124°49'3.2''</t>
  </si>
  <si>
    <t>Manifestation: acid hot spring</t>
  </si>
  <si>
    <t>W_ID_025</t>
  </si>
  <si>
    <t>LHD M2</t>
  </si>
  <si>
    <t>N 1°15'56.7''</t>
  </si>
  <si>
    <t>E 124°49'5.8''</t>
  </si>
  <si>
    <t>W_ID_026</t>
  </si>
  <si>
    <t>LHD M3</t>
  </si>
  <si>
    <t>Manifestation: neutral hot spring</t>
  </si>
  <si>
    <t>W_ID_027</t>
  </si>
  <si>
    <t>LHD M4</t>
  </si>
  <si>
    <t>W_ID_028</t>
  </si>
  <si>
    <t>LHD M5</t>
  </si>
  <si>
    <t>W_ID_029</t>
  </si>
  <si>
    <t>LHD M6</t>
  </si>
  <si>
    <t>W_ID_030</t>
  </si>
  <si>
    <t>LHD M7</t>
  </si>
  <si>
    <t>W_ID_031</t>
  </si>
  <si>
    <t>LHD M8</t>
  </si>
  <si>
    <t>W_ID_032</t>
  </si>
  <si>
    <t>LHD M9</t>
  </si>
  <si>
    <t>W_ID_033</t>
  </si>
  <si>
    <t>LHD M10</t>
  </si>
  <si>
    <t>W_ID_034</t>
  </si>
  <si>
    <t>LHD M11</t>
  </si>
  <si>
    <t>W_ID_035</t>
  </si>
  <si>
    <t>LHD M12</t>
  </si>
  <si>
    <t>W_ID_036</t>
  </si>
  <si>
    <t>LHD M13</t>
  </si>
  <si>
    <t>W_ID_037</t>
  </si>
  <si>
    <t>LHD M14</t>
  </si>
  <si>
    <t>W_ID_038</t>
  </si>
  <si>
    <t>Hutabarat 1</t>
  </si>
  <si>
    <t>W_ID_039</t>
  </si>
  <si>
    <t>Hutabarat 2</t>
  </si>
  <si>
    <t>W_ID_040</t>
  </si>
  <si>
    <t>Pana Bunang</t>
  </si>
  <si>
    <t>W_ID_041</t>
  </si>
  <si>
    <t>Par Bubu Dua</t>
  </si>
  <si>
    <t>W_ID_042</t>
  </si>
  <si>
    <t>W_ID_043</t>
  </si>
  <si>
    <t>Eik Nassia</t>
  </si>
  <si>
    <t>W_ID_044</t>
  </si>
  <si>
    <t>Ci Maringir</t>
  </si>
  <si>
    <t>W_ID_045</t>
  </si>
  <si>
    <t>Hotel Bali</t>
  </si>
  <si>
    <t>W_ID_046</t>
  </si>
  <si>
    <t>Sipoholon 1</t>
  </si>
  <si>
    <t>W_ID_047</t>
  </si>
  <si>
    <t>Sipoholon 2</t>
  </si>
  <si>
    <t>W_ID_048</t>
  </si>
  <si>
    <t>Sipoholon 3</t>
  </si>
  <si>
    <t>W_ID_049</t>
  </si>
  <si>
    <t>Sipoholon 4</t>
  </si>
  <si>
    <t>W_ID_050</t>
  </si>
  <si>
    <t>Air Pagaron</t>
  </si>
  <si>
    <t>W_ID_051</t>
  </si>
  <si>
    <t>Sipoholon Quelle Bach</t>
  </si>
  <si>
    <t>W_ID_052</t>
  </si>
  <si>
    <t>Sipoholon Fluss, Garaga Situmen</t>
  </si>
  <si>
    <t>W_ID_053</t>
  </si>
  <si>
    <t>Hutabarat Bestali</t>
  </si>
  <si>
    <t>W_ID_054</t>
  </si>
  <si>
    <t>Ugan</t>
  </si>
  <si>
    <t>W_ID_055</t>
  </si>
  <si>
    <t>Tapian Nauli 1</t>
  </si>
  <si>
    <t>W_ID_056</t>
  </si>
  <si>
    <t>Tapian Nauli 2</t>
  </si>
  <si>
    <t>W_ID_057</t>
  </si>
  <si>
    <t>Sarunulla, Palan Mangian</t>
  </si>
  <si>
    <t>W_ID_058</t>
  </si>
  <si>
    <t>Sitompul</t>
  </si>
  <si>
    <t>W_ID_059</t>
  </si>
  <si>
    <t>Gunung Botak</t>
  </si>
  <si>
    <t>W_ID_060</t>
  </si>
  <si>
    <t>Way Merak</t>
  </si>
  <si>
    <t>W_ID_061</t>
  </si>
  <si>
    <t>W_ID_062</t>
  </si>
  <si>
    <t>W_ID_063</t>
  </si>
  <si>
    <t>W_ID_064</t>
  </si>
  <si>
    <t>Kunjir</t>
  </si>
  <si>
    <t>W_ID_065</t>
  </si>
  <si>
    <t>W_ID_066</t>
  </si>
  <si>
    <t>W_ID_067</t>
  </si>
  <si>
    <t>Merpati</t>
  </si>
  <si>
    <t>W_ID_068</t>
  </si>
  <si>
    <t>HS-2-KMJ</t>
  </si>
  <si>
    <t>Kamojang Crater</t>
  </si>
  <si>
    <t>W_ID_069</t>
  </si>
  <si>
    <t>HS-3-WAL</t>
  </si>
  <si>
    <t>Ciwalini</t>
  </si>
  <si>
    <t>W_ID_070</t>
  </si>
  <si>
    <t>HS-5-MBY</t>
  </si>
  <si>
    <t>Maribaya</t>
  </si>
  <si>
    <t>W_ID_071</t>
  </si>
  <si>
    <t>HS-6-DMS</t>
  </si>
  <si>
    <t>Domas Crater</t>
  </si>
  <si>
    <t>W_ID_072</t>
  </si>
  <si>
    <t>HS-7-LBA</t>
  </si>
  <si>
    <t>Lembang Asri</t>
  </si>
  <si>
    <t>W_ID_073</t>
  </si>
  <si>
    <t>HS-8-JRS</t>
  </si>
  <si>
    <t>Jalan Raya Subang (near Gracia Bath House)</t>
  </si>
  <si>
    <t>W_ID_074</t>
  </si>
  <si>
    <t>CMG-1</t>
  </si>
  <si>
    <t>Cimanggu</t>
  </si>
  <si>
    <t>W_ID_075</t>
  </si>
  <si>
    <t>KR-1</t>
  </si>
  <si>
    <t>Rengganis Crater</t>
  </si>
  <si>
    <t>W_ID_076</t>
  </si>
  <si>
    <t>RU-1</t>
  </si>
  <si>
    <t>Rancaupas</t>
  </si>
  <si>
    <t>W_ID_077</t>
  </si>
  <si>
    <t>PCL-1</t>
  </si>
  <si>
    <t>Panceuling</t>
  </si>
  <si>
    <t>W_ID_078</t>
  </si>
  <si>
    <t>TRT</t>
  </si>
  <si>
    <t>Tirta Bidadari Bath House</t>
  </si>
  <si>
    <t>W_ID_079</t>
  </si>
  <si>
    <t>MBA</t>
  </si>
  <si>
    <t>Near MBA</t>
  </si>
  <si>
    <t>W_ID_080</t>
  </si>
  <si>
    <t>RSA</t>
  </si>
  <si>
    <t>Kertamanah (Deer Cage)</t>
  </si>
  <si>
    <t>W_ID_081</t>
  </si>
  <si>
    <t>CBL</t>
  </si>
  <si>
    <t>Cibolang Bath House</t>
  </si>
  <si>
    <t>W_ID_082</t>
  </si>
  <si>
    <t>CYH</t>
  </si>
  <si>
    <t>Ciuyah</t>
  </si>
  <si>
    <t>W_ID_083</t>
  </si>
  <si>
    <t>LCN</t>
  </si>
  <si>
    <t>Licin</t>
  </si>
  <si>
    <t>W_ID_084</t>
  </si>
  <si>
    <t>CPT</t>
  </si>
  <si>
    <t>Cipatat</t>
  </si>
  <si>
    <t>W_ID_085</t>
  </si>
  <si>
    <t>CPS-SM</t>
  </si>
  <si>
    <t>Cipanas Seum</t>
  </si>
  <si>
    <t>W_ID_086</t>
  </si>
  <si>
    <t>CLS</t>
  </si>
  <si>
    <t>Cileungsing</t>
  </si>
  <si>
    <t>W_ID_087</t>
  </si>
  <si>
    <t>SKW-02</t>
  </si>
  <si>
    <t>Sekarwangi</t>
  </si>
  <si>
    <t>W_ID_088</t>
  </si>
  <si>
    <t>CSM</t>
  </si>
  <si>
    <t>Cihaseum</t>
  </si>
  <si>
    <t>W_ID_089</t>
  </si>
  <si>
    <t>CPS-GTG</t>
  </si>
  <si>
    <t>Cipanas Gentong</t>
  </si>
  <si>
    <t>W_ID_090</t>
  </si>
  <si>
    <t>CLDR-01</t>
  </si>
  <si>
    <t>Ciledre</t>
  </si>
  <si>
    <t>W_ID_091</t>
  </si>
  <si>
    <t>SKW</t>
  </si>
  <si>
    <t>W_ID_092</t>
  </si>
  <si>
    <t>M-1</t>
  </si>
  <si>
    <t>Cipanjalu</t>
  </si>
  <si>
    <t>W_ID_093</t>
  </si>
  <si>
    <t>M-2</t>
  </si>
  <si>
    <t>W_ID_094</t>
  </si>
  <si>
    <t>M-3</t>
  </si>
  <si>
    <t>W_ID_095</t>
  </si>
  <si>
    <t>M-4</t>
  </si>
  <si>
    <t>Bukanagara</t>
  </si>
  <si>
    <t>W_ID_096</t>
  </si>
  <si>
    <t>M-5</t>
  </si>
  <si>
    <t>Sutenjaya</t>
  </si>
  <si>
    <t>W_ID_097</t>
  </si>
  <si>
    <t>M-6</t>
  </si>
  <si>
    <t>W_ID_098</t>
  </si>
  <si>
    <t>M-7</t>
  </si>
  <si>
    <t>W_ID_099</t>
  </si>
  <si>
    <t>M-8</t>
  </si>
  <si>
    <t>W_ID_100</t>
  </si>
  <si>
    <t>M-9</t>
  </si>
  <si>
    <t>W_ID_101</t>
  </si>
  <si>
    <t>M-10</t>
  </si>
  <si>
    <t>W_ID_102</t>
  </si>
  <si>
    <t>M-11</t>
  </si>
  <si>
    <t>Melatiwangi</t>
  </si>
  <si>
    <t>W_ID_103</t>
  </si>
  <si>
    <t>M-13</t>
  </si>
  <si>
    <t>Girimekar</t>
  </si>
  <si>
    <t>W_ID_104</t>
  </si>
  <si>
    <t>M-14</t>
  </si>
  <si>
    <t>Mekarmanik</t>
  </si>
  <si>
    <t>W_ID_105</t>
  </si>
  <si>
    <t>M-15</t>
  </si>
  <si>
    <t>W_ID_106</t>
  </si>
  <si>
    <t>M-16</t>
  </si>
  <si>
    <t>W_ID_107</t>
  </si>
  <si>
    <t>M-17</t>
  </si>
  <si>
    <t>Cimenyan</t>
  </si>
  <si>
    <t>W_ID_108</t>
  </si>
  <si>
    <t>M-18</t>
  </si>
  <si>
    <t>Cibodas</t>
  </si>
  <si>
    <t>W_ID_109</t>
  </si>
  <si>
    <t>M-19</t>
  </si>
  <si>
    <t>Sesar Lembang</t>
  </si>
  <si>
    <t>W_ID_110</t>
  </si>
  <si>
    <t>M-20</t>
  </si>
  <si>
    <t>W_ID_111</t>
  </si>
  <si>
    <t>M-21</t>
  </si>
  <si>
    <t>Cisarua</t>
  </si>
  <si>
    <t>W_ID_112</t>
  </si>
  <si>
    <t>AN-1</t>
  </si>
  <si>
    <t>Situ lembang</t>
  </si>
  <si>
    <t>W_ID_113</t>
  </si>
  <si>
    <t>AN-2</t>
  </si>
  <si>
    <t>Karyawangi</t>
  </si>
  <si>
    <t>W_ID_114</t>
  </si>
  <si>
    <t>AN-3</t>
  </si>
  <si>
    <t>W_ID_115</t>
  </si>
  <si>
    <t>AN-4</t>
  </si>
  <si>
    <t>W_ID_116</t>
  </si>
  <si>
    <t>AN-5</t>
  </si>
  <si>
    <t>Situ Lembang</t>
  </si>
  <si>
    <t>W_ID_117</t>
  </si>
  <si>
    <t>AN-6</t>
  </si>
  <si>
    <t>W_ID_118</t>
  </si>
  <si>
    <t>AN-7</t>
  </si>
  <si>
    <t>W_ID_119</t>
  </si>
  <si>
    <t>KDCS</t>
  </si>
  <si>
    <t>ciater subang</t>
  </si>
  <si>
    <t>W_ID_120</t>
  </si>
  <si>
    <t>JYGRB</t>
  </si>
  <si>
    <t>jayagiri Lembang</t>
  </si>
  <si>
    <t>W_ID_121</t>
  </si>
  <si>
    <t>HN-1</t>
  </si>
  <si>
    <t>W_ID_122</t>
  </si>
  <si>
    <t>PNY</t>
  </si>
  <si>
    <t>Sukajaya Lembang</t>
  </si>
  <si>
    <t>W_ID_123</t>
  </si>
  <si>
    <t>PMC</t>
  </si>
  <si>
    <t>Cihideung</t>
  </si>
  <si>
    <t>W_ID_124</t>
  </si>
  <si>
    <t>MN-1</t>
  </si>
  <si>
    <t>Wagunsari</t>
  </si>
  <si>
    <t>W_ID_125</t>
  </si>
  <si>
    <t>MN-2</t>
  </si>
  <si>
    <t>W_ID_126</t>
  </si>
  <si>
    <t>MN-3</t>
  </si>
  <si>
    <t>W_ID_127</t>
  </si>
  <si>
    <t>AHIN1</t>
  </si>
  <si>
    <t>jayagiri</t>
  </si>
  <si>
    <t>W_ID_128</t>
  </si>
  <si>
    <t>AHIN2</t>
  </si>
  <si>
    <t>Cibogo Lembang</t>
  </si>
  <si>
    <t>W_ID_129</t>
  </si>
  <si>
    <t>AHIN3</t>
  </si>
  <si>
    <t>W_ID_130</t>
  </si>
  <si>
    <t>AHIN4</t>
  </si>
  <si>
    <t>W_ID_131</t>
  </si>
  <si>
    <t>AHIN5</t>
  </si>
  <si>
    <t>W_ID_132</t>
  </si>
  <si>
    <t>GB3B</t>
  </si>
  <si>
    <t>Pagerwangi Lembang</t>
  </si>
  <si>
    <t>W_ID_133</t>
  </si>
  <si>
    <t>GB2B</t>
  </si>
  <si>
    <t>W_ID_134</t>
  </si>
  <si>
    <t>DGG</t>
  </si>
  <si>
    <t>mekarwangi</t>
  </si>
  <si>
    <t>W_ID_135</t>
  </si>
  <si>
    <t>GOM</t>
  </si>
  <si>
    <t>Gudangkahuripan Lembang</t>
  </si>
  <si>
    <t>W_ID_136</t>
  </si>
  <si>
    <t>MNH</t>
  </si>
  <si>
    <t>Ciburial Dago</t>
  </si>
  <si>
    <t>W_ID_137</t>
  </si>
  <si>
    <t>JYGR</t>
  </si>
  <si>
    <t>W_ID_138</t>
  </si>
  <si>
    <t>CHD</t>
  </si>
  <si>
    <t>W_ID_139</t>
  </si>
  <si>
    <t>MI-1</t>
  </si>
  <si>
    <t>Cimenyan Ciburial</t>
  </si>
  <si>
    <t>W_ID_140</t>
  </si>
  <si>
    <t>KPGB</t>
  </si>
  <si>
    <t>Cigugur gurang Paronpong</t>
  </si>
  <si>
    <t>W_ID_141</t>
  </si>
  <si>
    <t>KANCAH</t>
  </si>
  <si>
    <t>W_ID_142</t>
  </si>
  <si>
    <t>CGG</t>
  </si>
  <si>
    <t>Cigugur girang Paronpong</t>
  </si>
  <si>
    <t>W_ID_143</t>
  </si>
  <si>
    <t>HM-1</t>
  </si>
  <si>
    <t>langen sari Lembang</t>
  </si>
  <si>
    <t>W_ID_144</t>
  </si>
  <si>
    <t>HM-2</t>
  </si>
  <si>
    <t>W_ID_145</t>
  </si>
  <si>
    <t>HM-3</t>
  </si>
  <si>
    <t>W_ID_146</t>
  </si>
  <si>
    <t>HM-4</t>
  </si>
  <si>
    <t>W_ID_147</t>
  </si>
  <si>
    <t>M-12</t>
  </si>
  <si>
    <t>W_ID_148</t>
  </si>
  <si>
    <t>CIATER</t>
  </si>
  <si>
    <t>Ciater Subang</t>
  </si>
  <si>
    <t>W_ID_149</t>
  </si>
  <si>
    <t>GRACIA</t>
  </si>
  <si>
    <t>W_ID_150</t>
  </si>
  <si>
    <t>DOMAS</t>
  </si>
  <si>
    <t>W_ID_151</t>
  </si>
  <si>
    <t>MARIBAYA</t>
  </si>
  <si>
    <t>Fluid sample data</t>
  </si>
  <si>
    <t>Fluid sample identification</t>
  </si>
  <si>
    <t>Fluid sample physical properties</t>
  </si>
  <si>
    <t>Fluid sample chemical properties</t>
  </si>
  <si>
    <t>pH</t>
  </si>
  <si>
    <t>Dissolved oxigen (mg/L)</t>
  </si>
  <si>
    <t>Eh (mV)</t>
  </si>
  <si>
    <t>Alkalinity (mEq/L)</t>
  </si>
  <si>
    <t xml:space="preserve">TDS (mg/L) </t>
  </si>
  <si>
    <t>TDG (Nml/kg)</t>
  </si>
  <si>
    <t>GLR</t>
  </si>
  <si>
    <t>Dissolved major cations (mg/L)</t>
  </si>
  <si>
    <t>Dissolved major anions (mg/L)</t>
  </si>
  <si>
    <t>Dissolved silica (mg/L)</t>
  </si>
  <si>
    <t>Dissolved trace elements (mg/L)</t>
  </si>
  <si>
    <t>Organics and petr. comp.</t>
  </si>
  <si>
    <t>Dissolved gas (Vol%)</t>
  </si>
  <si>
    <t>Isotopes (‰)</t>
  </si>
  <si>
    <t>Fluid sample ID</t>
  </si>
  <si>
    <t>Local ID for fluid sample</t>
  </si>
  <si>
    <t>Cluster</t>
  </si>
  <si>
    <t>Sample type</t>
  </si>
  <si>
    <t>Sampling method (please select)</t>
  </si>
  <si>
    <t>Sample depth (m)</t>
  </si>
  <si>
    <t>Sampling date and hour</t>
  </si>
  <si>
    <t xml:space="preserve">Analysis date </t>
  </si>
  <si>
    <t>Dominant phase (please select)</t>
  </si>
  <si>
    <t>Sampling temperature (°C)</t>
  </si>
  <si>
    <t>Tempera-ture at depth (°C)</t>
  </si>
  <si>
    <t>Well-head Pressure (kscg)</t>
  </si>
  <si>
    <t>Non-Condensable Gasses (Wt%)</t>
  </si>
  <si>
    <t xml:space="preserve"> Pressure (Pa)</t>
  </si>
  <si>
    <t>Hydraulic head (m)</t>
  </si>
  <si>
    <t>Density (kg/dm3)</t>
  </si>
  <si>
    <t>Kinematic viscosity (m2/s)</t>
  </si>
  <si>
    <t>Dynamic viscosity (kg/m/s)</t>
  </si>
  <si>
    <t>Specific heat capacity (J/K/kg)</t>
  </si>
  <si>
    <t>Electrical conductivity (µS/cm, EC25)</t>
  </si>
  <si>
    <t xml:space="preserve">Ca </t>
  </si>
  <si>
    <t xml:space="preserve">Mg </t>
  </si>
  <si>
    <t xml:space="preserve">Na </t>
  </si>
  <si>
    <t>K</t>
  </si>
  <si>
    <t>TMC</t>
  </si>
  <si>
    <t>Cl</t>
  </si>
  <si>
    <t>S</t>
  </si>
  <si>
    <t>F</t>
  </si>
  <si>
    <t>CO3</t>
  </si>
  <si>
    <t>HCO3</t>
  </si>
  <si>
    <t>SO4</t>
  </si>
  <si>
    <t>PO4</t>
  </si>
  <si>
    <t>HBO2</t>
  </si>
  <si>
    <t>NO3</t>
  </si>
  <si>
    <t>TMA</t>
  </si>
  <si>
    <t>Si</t>
  </si>
  <si>
    <t>Br</t>
  </si>
  <si>
    <t>B</t>
  </si>
  <si>
    <t>I</t>
  </si>
  <si>
    <t>Al</t>
  </si>
  <si>
    <t>Fe</t>
  </si>
  <si>
    <t>Mn</t>
  </si>
  <si>
    <t>Sr</t>
  </si>
  <si>
    <t>Ba</t>
  </si>
  <si>
    <t>SiO2</t>
  </si>
  <si>
    <t>Li</t>
  </si>
  <si>
    <t>Cs</t>
  </si>
  <si>
    <t>Rb</t>
  </si>
  <si>
    <t>Ge</t>
  </si>
  <si>
    <t>Zn</t>
  </si>
  <si>
    <t>Cu</t>
  </si>
  <si>
    <t>Pb</t>
  </si>
  <si>
    <t>Ni</t>
  </si>
  <si>
    <t>As</t>
  </si>
  <si>
    <t>Ag</t>
  </si>
  <si>
    <t>Co</t>
  </si>
  <si>
    <t>Cr</t>
  </si>
  <si>
    <t>Hg</t>
  </si>
  <si>
    <t>Be</t>
  </si>
  <si>
    <t>V</t>
  </si>
  <si>
    <t>Ga</t>
  </si>
  <si>
    <t>Mo</t>
  </si>
  <si>
    <t>Se</t>
  </si>
  <si>
    <t>Ti</t>
  </si>
  <si>
    <t>Bi</t>
  </si>
  <si>
    <t>Cd</t>
  </si>
  <si>
    <t>U</t>
  </si>
  <si>
    <t>TOC</t>
  </si>
  <si>
    <t>TPH</t>
  </si>
  <si>
    <t>BTEX</t>
  </si>
  <si>
    <t>CO2</t>
  </si>
  <si>
    <t>O2</t>
  </si>
  <si>
    <t>H2S</t>
  </si>
  <si>
    <t>N2</t>
  </si>
  <si>
    <t>CH4</t>
  </si>
  <si>
    <t>Ar</t>
  </si>
  <si>
    <t>H2</t>
  </si>
  <si>
    <t>He</t>
  </si>
  <si>
    <t>Oxigen-18</t>
  </si>
  <si>
    <t>Deuterium (2H)</t>
  </si>
  <si>
    <t>Tritium (3H)</t>
  </si>
  <si>
    <t>Oxigen-18 (SO4)</t>
  </si>
  <si>
    <t>Sulfur-34 (SO4)</t>
  </si>
  <si>
    <t>Sulfur-34 (H2S)</t>
  </si>
  <si>
    <t>Carbon-13 (CO2)</t>
  </si>
  <si>
    <t>Lithium-7</t>
  </si>
  <si>
    <t>Boron-11</t>
  </si>
  <si>
    <t>HE3/He4 ratio</t>
  </si>
  <si>
    <t>He4/Ne20</t>
  </si>
  <si>
    <t>He4/Ar40</t>
  </si>
  <si>
    <t>87Sr/86Sr</t>
  </si>
  <si>
    <t>W_ID_001_FS_001</t>
  </si>
  <si>
    <t>Manifestation</t>
  </si>
  <si>
    <t>4820</t>
  </si>
  <si>
    <t>&lt; 10</t>
  </si>
  <si>
    <t>-</t>
  </si>
  <si>
    <t>muddy, milky water, with yellow particles</t>
  </si>
  <si>
    <t>W_ID_002_FS_001</t>
  </si>
  <si>
    <t>2640</t>
  </si>
  <si>
    <t>clear water, boiling; many hot springs; creek in the middle of the valley; green, purple, red, yellow precipitation</t>
  </si>
  <si>
    <t>W_ID_003_FS_001</t>
  </si>
  <si>
    <t>Brine</t>
  </si>
  <si>
    <t>W_ID_003_FS_002</t>
  </si>
  <si>
    <t>W_ID_003_FS_003</t>
  </si>
  <si>
    <t>W_ID_004_FS_001</t>
  </si>
  <si>
    <t>W_ID_004_FS_002</t>
  </si>
  <si>
    <t>W_ID_004_FS_003</t>
  </si>
  <si>
    <t>W_ID_005_FS_001</t>
  </si>
  <si>
    <t xml:space="preserve"> UBL 5</t>
  </si>
  <si>
    <t xml:space="preserve">C </t>
  </si>
  <si>
    <t>W_ID_005_FS_002</t>
  </si>
  <si>
    <t>W_ID_005_FS_003</t>
  </si>
  <si>
    <t>C</t>
  </si>
  <si>
    <t>W_ID_006_FS_001</t>
  </si>
  <si>
    <t>20</t>
  </si>
  <si>
    <t>&lt; 0.1</t>
  </si>
  <si>
    <t>cooling before sampling, easy to filter, sample after separator, PGE-sample bottle, later filtered and acidified</t>
    <phoneticPr fontId="0" type="noConversion"/>
  </si>
  <si>
    <t>W_ID_006_FS_002</t>
  </si>
  <si>
    <t>W_ID_007_FS_001</t>
  </si>
  <si>
    <t>cooling before sampling, easy to filter, sample after separator</t>
    <phoneticPr fontId="0" type="noConversion"/>
  </si>
  <si>
    <t>W_ID_007_FS_002</t>
  </si>
  <si>
    <t>W_ID_008_FS_001</t>
  </si>
  <si>
    <t>A</t>
  </si>
  <si>
    <t>W_ID_008_FS_002</t>
  </si>
  <si>
    <t>W_ID_009_FS_001</t>
  </si>
  <si>
    <t>580</t>
  </si>
  <si>
    <t>&lt; 0.01</t>
  </si>
  <si>
    <t>cooling before sampling, easy to filter, sample after mini-seperator</t>
    <phoneticPr fontId="0" type="noConversion"/>
  </si>
  <si>
    <t>W_ID_009_FS_002</t>
  </si>
  <si>
    <t>?-?-2011</t>
  </si>
  <si>
    <t>&lt; 1</t>
  </si>
  <si>
    <t>W_ID_009_FS_003</t>
  </si>
  <si>
    <t>?-4-2018</t>
  </si>
  <si>
    <t>&lt;1</t>
  </si>
  <si>
    <t>&lt; 0.75</t>
  </si>
  <si>
    <t>&lt; 0.05</t>
  </si>
  <si>
    <t>W_ID_009_FS_004</t>
  </si>
  <si>
    <t>W_ID_009_FS_005</t>
  </si>
  <si>
    <t>W_ID_009_FS_006</t>
  </si>
  <si>
    <t>W_ID_009_FS_007</t>
  </si>
  <si>
    <t>W_ID_009_FS_008</t>
  </si>
  <si>
    <t>W_ID_009_FS_009</t>
  </si>
  <si>
    <t>&gt; 1999</t>
  </si>
  <si>
    <t>W_ID_009_FS_010</t>
  </si>
  <si>
    <t>W_ID_009_FS_011</t>
  </si>
  <si>
    <t>W_ID_009_FS_012</t>
  </si>
  <si>
    <t>W_ID_010_FS_001</t>
  </si>
  <si>
    <t>25-11-2010 10:00</t>
  </si>
  <si>
    <t>29.3</t>
  </si>
  <si>
    <t>1845</t>
  </si>
  <si>
    <t>W_ID_010_FS_002</t>
  </si>
  <si>
    <t>W_ID_010_FS_003</t>
  </si>
  <si>
    <t>W_ID_010_FS_004</t>
  </si>
  <si>
    <t>17-05-2018</t>
  </si>
  <si>
    <t>W_ID_010_FS_005</t>
  </si>
  <si>
    <t>W_ID_010_FS_006</t>
  </si>
  <si>
    <t>07-08-2010</t>
  </si>
  <si>
    <t>W_ID_010_FS_007</t>
  </si>
  <si>
    <t>19-05-2009</t>
  </si>
  <si>
    <t>W_ID_010_FS_008</t>
  </si>
  <si>
    <t>13-03-2010</t>
  </si>
  <si>
    <t>W_ID_011_FS_001</t>
  </si>
  <si>
    <t>1533</t>
  </si>
  <si>
    <t>W_ID_011_FS_002</t>
  </si>
  <si>
    <t>W_ID_011_FS_003</t>
  </si>
  <si>
    <t>W_ID_011_FS_004</t>
  </si>
  <si>
    <t>W_ID_011_FS_005</t>
  </si>
  <si>
    <t>W_ID_012_FS_001</t>
  </si>
  <si>
    <t>475</t>
  </si>
  <si>
    <t>W_ID_012_FS_002</t>
  </si>
  <si>
    <t>W_ID_012_FS_003</t>
  </si>
  <si>
    <t>?-04-2018</t>
  </si>
  <si>
    <t>W_ID_012_FS_004</t>
  </si>
  <si>
    <t>W_ID_012_FS_005</t>
  </si>
  <si>
    <t>W_ID_012_FS_006</t>
  </si>
  <si>
    <t>W_ID_013_FS_001</t>
  </si>
  <si>
    <t>1678</t>
  </si>
  <si>
    <t>W_ID_013_FS_002</t>
  </si>
  <si>
    <t>W_ID_013_FS_003</t>
  </si>
  <si>
    <t>W_ID_013_FS_004</t>
  </si>
  <si>
    <t>W_ID_013_FS_005</t>
  </si>
  <si>
    <t>W_ID_013_FS_006</t>
  </si>
  <si>
    <t>W_ID_013_FS_007</t>
  </si>
  <si>
    <t>W_ID_014_FS_001</t>
  </si>
  <si>
    <t>W_ID_014_FS_002</t>
  </si>
  <si>
    <t>W_ID_014_FS_003</t>
  </si>
  <si>
    <t>W_ID_014_FS_004</t>
  </si>
  <si>
    <t>W_ID_015_FS_001</t>
  </si>
  <si>
    <t>371</t>
  </si>
  <si>
    <t>W_ID_015_FS_002</t>
  </si>
  <si>
    <t>W_ID_015_FS_003</t>
  </si>
  <si>
    <t>W_ID_015_FS_004</t>
  </si>
  <si>
    <t>W_ID_015_FS_005</t>
  </si>
  <si>
    <t>W_ID_015_FS_006</t>
  </si>
  <si>
    <t>W_ID_015_FS_007</t>
  </si>
  <si>
    <t>W_ID_016_FS_001</t>
  </si>
  <si>
    <t>443</t>
  </si>
  <si>
    <t>W_ID_016_FS_002</t>
  </si>
  <si>
    <t>W_ID_016_FS_003</t>
  </si>
  <si>
    <t>W_ID_016_FS_004</t>
  </si>
  <si>
    <t>W_ID_016_FS_005</t>
  </si>
  <si>
    <t>W_ID_016_FS_006</t>
  </si>
  <si>
    <t>W_ID_017_FS_001</t>
  </si>
  <si>
    <t>W_ID_017_FS_002</t>
  </si>
  <si>
    <t>W_ID_018_FS_001</t>
  </si>
  <si>
    <t>W_ID_019_FS_001</t>
  </si>
  <si>
    <t>W_ID_019_FS_002</t>
  </si>
  <si>
    <t>W_ID_019_FS_003</t>
  </si>
  <si>
    <t>W_ID_019_FS_004</t>
  </si>
  <si>
    <t>W_ID_019_FS_005</t>
  </si>
  <si>
    <t>W_ID_019_FS_006</t>
  </si>
  <si>
    <t>W_ID_019_FS_007</t>
  </si>
  <si>
    <t>W_ID_019_FS_008</t>
  </si>
  <si>
    <t>W_ID_019_FS_009</t>
  </si>
  <si>
    <t>W_ID_019_FS_010</t>
  </si>
  <si>
    <t>W_ID_019_FS_011</t>
  </si>
  <si>
    <t>With caustic soda injection</t>
  </si>
  <si>
    <t>W_ID_019_FS_012</t>
  </si>
  <si>
    <t>Without caustic soda injection</t>
  </si>
  <si>
    <t>W_ID_020_FS_001</t>
  </si>
  <si>
    <t>W_ID_020_FS_002</t>
  </si>
  <si>
    <t>W_ID_020_FS_003</t>
  </si>
  <si>
    <t>W_ID_020_FS_004</t>
  </si>
  <si>
    <t>W_ID_021_FS_001</t>
  </si>
  <si>
    <t xml:space="preserve">LHD 28 </t>
  </si>
  <si>
    <t>W_ID_021_FS_002</t>
  </si>
  <si>
    <t>W_ID_021_FS_003</t>
  </si>
  <si>
    <t>W_ID_021_FS_004</t>
  </si>
  <si>
    <t>W_ID_021_FS_005</t>
  </si>
  <si>
    <t>W_ID_021_FS_006</t>
  </si>
  <si>
    <t>W_ID_021_FS_007</t>
  </si>
  <si>
    <t>W_ID_021_FS_008</t>
  </si>
  <si>
    <t>W_ID_021_FS_009</t>
  </si>
  <si>
    <t>W_ID_021_FS_010</t>
  </si>
  <si>
    <t>W_ID_021_FS_011</t>
  </si>
  <si>
    <t>W_ID_021_FS_012</t>
  </si>
  <si>
    <t>W_ID_022_FS_001</t>
  </si>
  <si>
    <t>&lt; 0.5</t>
  </si>
  <si>
    <t>W_ID_022_FS_002</t>
  </si>
  <si>
    <t>W_ID_023_FS_001</t>
  </si>
  <si>
    <t>W_ID_023_FS_002</t>
  </si>
  <si>
    <t>W_ID_024_FS_001</t>
  </si>
  <si>
    <t>3700</t>
  </si>
  <si>
    <t>W_ID_024_FS_002</t>
  </si>
  <si>
    <t>W_ID_024_FS_003</t>
  </si>
  <si>
    <t>?-3-2012</t>
  </si>
  <si>
    <t>W_ID_024_FS_004</t>
  </si>
  <si>
    <t>?-11-2012</t>
  </si>
  <si>
    <t>W_ID_024_FS_005</t>
  </si>
  <si>
    <t>W_ID_024_FS_006</t>
  </si>
  <si>
    <t>W_ID_024_FS_007</t>
  </si>
  <si>
    <t>W_ID_024_FS_008</t>
  </si>
  <si>
    <t>?-08-2019</t>
  </si>
  <si>
    <t>W_ID_025_FS_001</t>
  </si>
  <si>
    <t>2210</t>
  </si>
  <si>
    <t>W_ID_025_FS_002</t>
  </si>
  <si>
    <t>W_ID_025_FS_003</t>
  </si>
  <si>
    <t>W_ID_025_FS_004</t>
  </si>
  <si>
    <t>W_ID_025_FS_005</t>
  </si>
  <si>
    <t>&lt; 0.25</t>
  </si>
  <si>
    <t>W_ID_025_FS_006</t>
  </si>
  <si>
    <t>W_ID_025_FS_007</t>
  </si>
  <si>
    <t>W_ID_025_FS_008</t>
  </si>
  <si>
    <t>W_ID_025_FS_009</t>
  </si>
  <si>
    <t>?-08-2020</t>
  </si>
  <si>
    <t>W_ID_026_FS_001</t>
  </si>
  <si>
    <t>?-?-2010</t>
  </si>
  <si>
    <t>W_ID_026_FS_002</t>
  </si>
  <si>
    <t>W_ID_026_FS_003</t>
  </si>
  <si>
    <t>W_ID_026_FS_004</t>
  </si>
  <si>
    <t>W_ID_026_FS_005</t>
  </si>
  <si>
    <t>W_ID_026_FS_006</t>
  </si>
  <si>
    <t>W_ID_026_FS_007</t>
  </si>
  <si>
    <t>W_ID_026_FS_008</t>
  </si>
  <si>
    <t>W_ID_027_FS_001</t>
  </si>
  <si>
    <t>W_ID_027_FS_002</t>
  </si>
  <si>
    <t>W_ID_027_FS_003</t>
  </si>
  <si>
    <t>W_ID_027_FS_004</t>
  </si>
  <si>
    <t>W_ID_027_FS_005</t>
  </si>
  <si>
    <t>W_ID_027_FS_006</t>
  </si>
  <si>
    <t>W_ID_027_FS_007</t>
  </si>
  <si>
    <t>W_ID_027_FS_008</t>
  </si>
  <si>
    <t>W_ID_027_FS_009</t>
  </si>
  <si>
    <t>W_ID_028_FS_001</t>
  </si>
  <si>
    <t>W_ID_028_FS_002</t>
  </si>
  <si>
    <t>W_ID_028_FS_003</t>
  </si>
  <si>
    <t>W_ID_028_FS_004</t>
  </si>
  <si>
    <t>W_ID_028_FS_005</t>
  </si>
  <si>
    <t>W_ID_029_FS_001</t>
  </si>
  <si>
    <t>W_ID_029_FS_002</t>
  </si>
  <si>
    <t>W_ID_029_FS_003</t>
  </si>
  <si>
    <t>W_ID_029_FS_004</t>
  </si>
  <si>
    <t>W_ID_029_FS_005</t>
  </si>
  <si>
    <t>W_ID_030_FS_001</t>
  </si>
  <si>
    <t>W_ID_030_FS_002</t>
  </si>
  <si>
    <t>W_ID_030_FS_003</t>
  </si>
  <si>
    <t>W_ID_030_FS_004</t>
  </si>
  <si>
    <t>W_ID_030_FS_005</t>
  </si>
  <si>
    <t>W_ID_031_FS_001</t>
  </si>
  <si>
    <t>W_ID_031_FS_002</t>
  </si>
  <si>
    <t>W_ID_031_FS_003</t>
  </si>
  <si>
    <t>W_ID_031_FS_004</t>
  </si>
  <si>
    <t>W_ID_031_FS_005</t>
  </si>
  <si>
    <t>W_ID_032_FS_001</t>
  </si>
  <si>
    <t>W_ID_032_FS_002</t>
  </si>
  <si>
    <t>W_ID_032_FS_003</t>
  </si>
  <si>
    <t>W_ID_032_FS_004</t>
  </si>
  <si>
    <t>W_ID_032_FS_005</t>
  </si>
  <si>
    <t>W_ID_032_FS_006</t>
  </si>
  <si>
    <t>W_ID_032_FS_007</t>
  </si>
  <si>
    <t>W_ID_032_FS_008</t>
  </si>
  <si>
    <t>W_ID_032_FS_009</t>
  </si>
  <si>
    <t>W_ID_033_FS_001</t>
  </si>
  <si>
    <t>W_ID_033_FS_002</t>
  </si>
  <si>
    <t>W_ID_033_FS_003</t>
  </si>
  <si>
    <t>W_ID_033_FS_004</t>
  </si>
  <si>
    <t>W_ID_033_FS_005</t>
  </si>
  <si>
    <t>W_ID_033_FS_006</t>
  </si>
  <si>
    <t>W_ID_033_FS_007</t>
  </si>
  <si>
    <t>W_ID_033_FS_008</t>
  </si>
  <si>
    <t>W_ID_034_FS_001</t>
  </si>
  <si>
    <t>W_ID_034_FS_002</t>
  </si>
  <si>
    <t>W_ID_034_FS_003</t>
  </si>
  <si>
    <t>W_ID_034_FS_004</t>
  </si>
  <si>
    <t>W_ID_034_FS_005</t>
  </si>
  <si>
    <t>W_ID_034_FS_006</t>
  </si>
  <si>
    <t>W_ID_034_FS_007</t>
  </si>
  <si>
    <t>W_ID_034_FS_008</t>
  </si>
  <si>
    <t>W_ID_034_FS_009</t>
  </si>
  <si>
    <t>W_ID_035_FS_001</t>
  </si>
  <si>
    <t>W_ID_035_FS_002</t>
  </si>
  <si>
    <t>W_ID_035_FS_003</t>
  </si>
  <si>
    <t>W_ID_035_FS_004</t>
  </si>
  <si>
    <t>W_ID_035_FS_005</t>
  </si>
  <si>
    <t>W_ID_035_FS_006</t>
  </si>
  <si>
    <t>?-12-2018</t>
  </si>
  <si>
    <t>W_ID_036_FS_001</t>
  </si>
  <si>
    <t>W_ID_036_FS_002</t>
  </si>
  <si>
    <t>W_ID_036_FS_003</t>
  </si>
  <si>
    <t>W_ID_036_FS_004</t>
  </si>
  <si>
    <t>W_ID_036_FS_005</t>
  </si>
  <si>
    <t>W_ID_036_FS_006</t>
  </si>
  <si>
    <t>W_ID_036_FS_007</t>
  </si>
  <si>
    <t>W_ID_036_FS_008</t>
  </si>
  <si>
    <t>W_ID_037_FS_001</t>
  </si>
  <si>
    <t>W_ID_037_FS_002</t>
  </si>
  <si>
    <t>W_ID_037_FS_003</t>
  </si>
  <si>
    <t>W_ID_037_FS_004</t>
  </si>
  <si>
    <t>W_ID_037_FS_005</t>
  </si>
  <si>
    <t>W_ID_038_FS_001</t>
  </si>
  <si>
    <t>Spring</t>
  </si>
  <si>
    <t>&lt; 0,1</t>
  </si>
  <si>
    <t>Spring as canal and contains H2S smell, no precipitation</t>
  </si>
  <si>
    <t>W_ID_039_FS_001</t>
  </si>
  <si>
    <t>W_ID_040_FS_001</t>
  </si>
  <si>
    <t>&lt;0.2</t>
  </si>
  <si>
    <t>Large spring, make deposits (algae, Fe, S), terraces, very strong CO2 smell</t>
  </si>
  <si>
    <t>W_ID_041_FS_001</t>
  </si>
  <si>
    <t>Male and female bath</t>
  </si>
  <si>
    <t>W_ID_042_FS_001</t>
  </si>
  <si>
    <t>In rice fields, lots of Fe precipitates, rice does not grow near spring</t>
  </si>
  <si>
    <t>W_ID_043_FS_001</t>
  </si>
  <si>
    <t xml:space="preserve">In rice fields </t>
  </si>
  <si>
    <t>W_ID_044_FS_001</t>
  </si>
  <si>
    <t>&lt;0.5</t>
  </si>
  <si>
    <t>Over hanging bridge, in the fields, female bath, second source in the area</t>
  </si>
  <si>
    <t>W_ID_045_FS_001</t>
  </si>
  <si>
    <t>16m deep drilling</t>
  </si>
  <si>
    <t>W_ID_046_FS_001</t>
  </si>
  <si>
    <t>Large spring, S precipitation</t>
  </si>
  <si>
    <t>W_ID_047_FS_001</t>
  </si>
  <si>
    <t>Flat source, green (algae) and red (Fe)</t>
  </si>
  <si>
    <t>W_ID_048_FS_001</t>
  </si>
  <si>
    <t>At the church, defined source, S precipitation</t>
  </si>
  <si>
    <t>W_ID_049_FS_001</t>
  </si>
  <si>
    <t>Low spring, 3 sources, many colours (green, black, red)</t>
  </si>
  <si>
    <t>W_ID_050_FS_001</t>
  </si>
  <si>
    <t>&lt;0.1</t>
  </si>
  <si>
    <t>3 sources, 75m, Fe precipitations</t>
  </si>
  <si>
    <t>W_ID_051_FS_001</t>
  </si>
  <si>
    <t>Spring flows as small stream through rice fields</t>
  </si>
  <si>
    <t>W_ID_052_FS_001</t>
  </si>
  <si>
    <t>Hot small canal enters river, canal is too hot to take a direct sample</t>
  </si>
  <si>
    <t>W_ID_053_FS_001</t>
  </si>
  <si>
    <t>Mixed male and female bath, Fe-oxide, 3 pipes each, no photo's, samples taken in hotel</t>
  </si>
  <si>
    <t>W_ID_053_FS_002</t>
  </si>
  <si>
    <t>W_ID_054_FS_001</t>
  </si>
  <si>
    <t>2 sources, one directly from spring (no source, no precipitates, made of pyroclasticite, flows around 30degrees)</t>
  </si>
  <si>
    <t>W_ID_055_FS_001</t>
  </si>
  <si>
    <t>Several cold CO2 sources flowing along the river, no deposits, milk-like samples, light colour</t>
  </si>
  <si>
    <t>W_ID_056_FS_001</t>
  </si>
  <si>
    <t>Cold source at mountain hill opposite the petrol station, S-precipitates, cloudy</t>
  </si>
  <si>
    <t>W_ID_057_FS_001</t>
  </si>
  <si>
    <t>Behind the school, 5 min descending, swamp-like, several mudpools</t>
  </si>
  <si>
    <t>W_ID_058_FS_001</t>
  </si>
  <si>
    <t>Sampled by Fiore, prepared in hotel, spring in travertine, no debris/waste/breakstone</t>
  </si>
  <si>
    <t>W_ID_059_FS_001</t>
  </si>
  <si>
    <t>RB-1</t>
  </si>
  <si>
    <t>W_ID_060_FS_001</t>
  </si>
  <si>
    <t>RB-4</t>
  </si>
  <si>
    <t>W_ID_061_FS_001</t>
  </si>
  <si>
    <t>W_ID_062_FS_001</t>
  </si>
  <si>
    <t>W_ID_063_FS_001</t>
  </si>
  <si>
    <t>RB-3</t>
  </si>
  <si>
    <t>W_ID_064_FS_001</t>
  </si>
  <si>
    <t>WP041</t>
  </si>
  <si>
    <t>W_ID_065_FS_001</t>
  </si>
  <si>
    <t>WP043</t>
  </si>
  <si>
    <t>W_ID_066_FS_001</t>
  </si>
  <si>
    <t>W_ID_067_FS_001</t>
  </si>
  <si>
    <t>WP040</t>
  </si>
  <si>
    <t>W_ID_068_FS_001</t>
  </si>
  <si>
    <t>48S</t>
  </si>
  <si>
    <t>in mS:</t>
  </si>
  <si>
    <t>&lt;0.010</t>
  </si>
  <si>
    <t>&lt;0.050</t>
  </si>
  <si>
    <t>&lt;0.00005</t>
  </si>
  <si>
    <t>W_ID_069_FS_001</t>
  </si>
  <si>
    <t>W_ID_070_FS_001</t>
  </si>
  <si>
    <t>&lt;1.0</t>
  </si>
  <si>
    <t>&lt;2</t>
  </si>
  <si>
    <t>W_ID_071_FS_001</t>
  </si>
  <si>
    <t>&lt;0.02</t>
  </si>
  <si>
    <t>W_ID_072_FS_001</t>
  </si>
  <si>
    <t>&lt;0.10</t>
  </si>
  <si>
    <t>W_ID_073_FS_001</t>
  </si>
  <si>
    <t>W_ID_074_FS_001</t>
  </si>
  <si>
    <t>W_ID_075_FS_001</t>
  </si>
  <si>
    <t>W_ID_076_FS_001</t>
  </si>
  <si>
    <t>W_ID_077_FS_001</t>
  </si>
  <si>
    <t>W_ID_078_FS_001</t>
  </si>
  <si>
    <t>W_ID_079_FS_001</t>
  </si>
  <si>
    <t>W_ID_080_FS_001</t>
  </si>
  <si>
    <t>W_ID_081_FS_001</t>
  </si>
  <si>
    <t>W_ID_082_FS_001</t>
  </si>
  <si>
    <t>W_ID_083_FS_001</t>
  </si>
  <si>
    <t>W_ID_084_FS_001</t>
  </si>
  <si>
    <t>W_ID_085_FS_001</t>
  </si>
  <si>
    <t>W_ID_086_FS_001</t>
  </si>
  <si>
    <t>W_ID_087_FS_001</t>
  </si>
  <si>
    <t>W_ID_088_FS_001</t>
  </si>
  <si>
    <t>W_ID_089_FS_001</t>
  </si>
  <si>
    <t>W_ID_090_FS_001</t>
  </si>
  <si>
    <t>W_ID_091_FS_001</t>
  </si>
  <si>
    <t>W_ID_092_FS_001</t>
  </si>
  <si>
    <t>Cold spring</t>
  </si>
  <si>
    <t>W_ID_093_FS_001</t>
  </si>
  <si>
    <t>W_ID_094_FS_001</t>
  </si>
  <si>
    <t>W_ID_095_FS_001</t>
  </si>
  <si>
    <t>W_ID_096_FS_001</t>
  </si>
  <si>
    <t>W_ID_097_FS_001</t>
  </si>
  <si>
    <t>W_ID_098_FS_001</t>
  </si>
  <si>
    <t>W_ID_099_FS_001</t>
  </si>
  <si>
    <t>W_ID_100_FS_001</t>
  </si>
  <si>
    <t>W_ID_101_FS_001</t>
  </si>
  <si>
    <t>W_ID_102_FS_001</t>
  </si>
  <si>
    <t>W_ID_103_FS_001</t>
  </si>
  <si>
    <t>W_ID_104_FS_001</t>
  </si>
  <si>
    <t>W_ID_105_FS_001</t>
  </si>
  <si>
    <t>W_ID_106_FS_001</t>
  </si>
  <si>
    <t>W_ID_107_FS_001</t>
  </si>
  <si>
    <t>W_ID_108_FS_001</t>
  </si>
  <si>
    <t>W_ID_109_FS_001</t>
  </si>
  <si>
    <t>W_ID_110_FS_001</t>
  </si>
  <si>
    <t>W_ID_111_FS_001</t>
  </si>
  <si>
    <t>W_ID_112_FS_001</t>
  </si>
  <si>
    <t>W_ID_113_FS_001</t>
  </si>
  <si>
    <t>W_ID_114_FS_001</t>
  </si>
  <si>
    <t>W_ID_115_FS_001</t>
  </si>
  <si>
    <t>W_ID_116_FS_001</t>
  </si>
  <si>
    <t>W_ID_117_FS_001</t>
  </si>
  <si>
    <t>W_ID_118_FS_001</t>
  </si>
  <si>
    <t>W_ID_119_FS_001</t>
  </si>
  <si>
    <t>W_ID_120_FS_001</t>
  </si>
  <si>
    <t>W_ID_121_FS_001</t>
  </si>
  <si>
    <t>W_ID_122_FS_001</t>
  </si>
  <si>
    <t>W_ID_123_FS_001</t>
  </si>
  <si>
    <t>W_ID_124_FS_001</t>
  </si>
  <si>
    <t>W_ID_125_FS_001</t>
  </si>
  <si>
    <t>W_ID_126_FS_001</t>
  </si>
  <si>
    <t>W_ID_127_FS_001</t>
  </si>
  <si>
    <t>W_ID_128_FS_001</t>
  </si>
  <si>
    <t>W_ID_129_FS_001</t>
  </si>
  <si>
    <t>W_ID_130_FS_001</t>
  </si>
  <si>
    <t>W_ID_131_FS_001</t>
  </si>
  <si>
    <t>W_ID_132_FS_001</t>
  </si>
  <si>
    <t>W_ID_133_FS_001</t>
  </si>
  <si>
    <t>W_ID_134_FS_001</t>
  </si>
  <si>
    <t>W_ID_135_FS_001</t>
  </si>
  <si>
    <t>W_ID_136_FS_001</t>
  </si>
  <si>
    <t>W_ID_137_FS_001</t>
  </si>
  <si>
    <t>W_ID_138_FS_001</t>
  </si>
  <si>
    <t>W_ID_139_FS_001</t>
  </si>
  <si>
    <t>W_ID_140_FS_001</t>
  </si>
  <si>
    <t>W_ID_141_FS_001</t>
  </si>
  <si>
    <t>Warm spring</t>
  </si>
  <si>
    <t>W_ID_142_FS_001</t>
  </si>
  <si>
    <t>W_ID_143_FS_001</t>
  </si>
  <si>
    <t>W_ID_144_FS_001</t>
  </si>
  <si>
    <t>W_ID_145_FS_001</t>
  </si>
  <si>
    <t>W_ID_146_FS_001</t>
  </si>
  <si>
    <t>W_ID_147_FS_001</t>
  </si>
  <si>
    <t>W_ID_148_FS_001</t>
  </si>
  <si>
    <t>Hot spring</t>
  </si>
  <si>
    <t>W_ID_149_FS_001</t>
  </si>
  <si>
    <t>W_ID_150_FS_001</t>
  </si>
  <si>
    <t>W_ID_151_FS_001</t>
  </si>
  <si>
    <t>LEAD &gt; 0.01 mg/L</t>
  </si>
  <si>
    <t>CADMIUM &gt; 0.003 mg/L</t>
  </si>
  <si>
    <t>FLUOR &gt; 1.5 mg/L</t>
  </si>
  <si>
    <t>ALUMINUM &gt; 0.2 mg/L</t>
  </si>
  <si>
    <t>ARSENIC &gt; 0.01 mg/L</t>
  </si>
  <si>
    <t>Ca</t>
  </si>
  <si>
    <t>Mg</t>
  </si>
  <si>
    <t>Na</t>
  </si>
  <si>
    <t>W</t>
  </si>
  <si>
    <t>Granite</t>
  </si>
  <si>
    <t>Granodiorite</t>
  </si>
  <si>
    <t>Tonalite</t>
  </si>
  <si>
    <t>Syenite</t>
  </si>
  <si>
    <t>Monzonite</t>
  </si>
  <si>
    <t>Diorite</t>
  </si>
  <si>
    <t>Gabbro</t>
  </si>
  <si>
    <t>Peridotite</t>
  </si>
  <si>
    <t>Pyroxenite</t>
  </si>
  <si>
    <t>Hornblendite</t>
  </si>
  <si>
    <t>Carbonatite</t>
  </si>
  <si>
    <t>Rhyolite</t>
  </si>
  <si>
    <t>Trachyte</t>
  </si>
  <si>
    <t>Dacite</t>
  </si>
  <si>
    <t>Andesite</t>
  </si>
  <si>
    <t>Basalt</t>
  </si>
  <si>
    <t>Alkali basalt</t>
  </si>
  <si>
    <t>Ultramafic volcanic rock</t>
  </si>
  <si>
    <t>Rhyolitic volcaniclast</t>
  </si>
  <si>
    <t>Dacitic volcaniclast</t>
  </si>
  <si>
    <t>Andesitic volcaniclast</t>
  </si>
  <si>
    <t>Basaltic volcaniclast</t>
  </si>
  <si>
    <t>Marble</t>
  </si>
  <si>
    <t>Quartzite</t>
  </si>
  <si>
    <t>Slate</t>
  </si>
  <si>
    <t>Phyllite</t>
  </si>
  <si>
    <t>Schist</t>
  </si>
  <si>
    <t>Gneiss</t>
  </si>
  <si>
    <t>Granulite</t>
  </si>
  <si>
    <t>Hornfels</t>
  </si>
  <si>
    <t>Greenschist</t>
  </si>
  <si>
    <t>Serpentinite</t>
  </si>
  <si>
    <t>Amphibolite</t>
  </si>
  <si>
    <t>Eclogite</t>
  </si>
  <si>
    <t>Migmatite</t>
  </si>
  <si>
    <t>Pelite</t>
  </si>
  <si>
    <t>Psammite</t>
  </si>
  <si>
    <t>Arcose</t>
  </si>
  <si>
    <t>Psephite</t>
  </si>
  <si>
    <t>Conglomerate</t>
  </si>
  <si>
    <t>Breccia</t>
  </si>
  <si>
    <t>Carbonatic siliciclastic rock</t>
  </si>
  <si>
    <t>Marl</t>
  </si>
  <si>
    <t>Dolomite</t>
  </si>
  <si>
    <t>Micritic limestone</t>
  </si>
  <si>
    <t>Sparitic limestone</t>
  </si>
  <si>
    <t>Biolithite</t>
  </si>
  <si>
    <t>Bioclastic rock</t>
  </si>
  <si>
    <t>Fresh-water carbonate rock</t>
  </si>
  <si>
    <t>Sulphate salt rock</t>
  </si>
  <si>
    <t>Chloride salt rock</t>
  </si>
  <si>
    <t>Nitrate salt rock</t>
  </si>
  <si>
    <t>Borate salt rock</t>
  </si>
  <si>
    <t>Mixed salt rock</t>
  </si>
  <si>
    <t>Chert</t>
  </si>
  <si>
    <t>Phosphorite</t>
  </si>
  <si>
    <t>Coal</t>
  </si>
  <si>
    <t>Oil shale</t>
  </si>
  <si>
    <t>Iron ore</t>
  </si>
  <si>
    <t>Manganese ore</t>
  </si>
  <si>
    <t>Aluminia ore</t>
  </si>
  <si>
    <t>Non-ferrous metal ore</t>
  </si>
  <si>
    <t>Aquifer</t>
  </si>
  <si>
    <t>Aquitard</t>
  </si>
  <si>
    <t>Aquiclude</t>
  </si>
  <si>
    <t>Porous</t>
  </si>
  <si>
    <t>Karstic</t>
  </si>
  <si>
    <t>Fractured</t>
  </si>
  <si>
    <t>Double porosity</t>
  </si>
  <si>
    <t>Freeflow</t>
  </si>
  <si>
    <t>Pumping</t>
  </si>
  <si>
    <t>Pumping with packers</t>
  </si>
  <si>
    <t>Pointwise (with bailer)</t>
  </si>
  <si>
    <t>Liquid</t>
  </si>
  <si>
    <t>Gas</t>
  </si>
  <si>
    <t>Supercritical</t>
  </si>
  <si>
    <t>Geochemistry country analysis</t>
  </si>
  <si>
    <t>"Understanding environmental risks related to geothermal fluids: An integrated approach from natural and social sciences in three countries."</t>
  </si>
  <si>
    <t>It performs an analysis on the geochemistry of numerous samples in Indonesia, Turkey and the Netherlands, and analyses the environmental risks of toxic gases (CO2, CH4 and H2S) and elements (Al, As, Cd, F, Hg and Pb).</t>
  </si>
  <si>
    <t>The spreadsheet consists of:</t>
  </si>
  <si>
    <t>1. Well data</t>
  </si>
  <si>
    <t>This contains information about the locations of the samples. It includes the latitude, longitude, elevation, depth, etc.</t>
  </si>
  <si>
    <t>2. Fluid sample data (complete)</t>
  </si>
  <si>
    <t>3. Fluid sample data (processed)</t>
  </si>
  <si>
    <t>This contains information about the composition of the fluid samples, including fluid properties, dissolved elements and gases.</t>
  </si>
  <si>
    <t>SPRING DATA</t>
  </si>
  <si>
    <t>WELL DATA</t>
  </si>
  <si>
    <t>4. Well and spring data</t>
  </si>
  <si>
    <t>This contains information about the fluid samples and was edited for processing purposes. Values below detection limits were left out.</t>
  </si>
  <si>
    <t>This contains information about the fluid samples sorted by wells and springs.</t>
  </si>
  <si>
    <t>5. Sample averages</t>
  </si>
  <si>
    <t>This contains information about the fluid samples in which the measurements were averaged by location.</t>
  </si>
  <si>
    <t>6. Toxic gases</t>
  </si>
  <si>
    <t>7. Toxic elements</t>
  </si>
  <si>
    <t>This contains information composition of the gases that are present in the geothermal fluids.</t>
  </si>
  <si>
    <t>This contains information about the samples in which the guideline values for toxic elements were exceeded.</t>
  </si>
  <si>
    <t>ppm</t>
  </si>
  <si>
    <t>mmol/kg</t>
  </si>
  <si>
    <t>Dissolved gas</t>
  </si>
  <si>
    <t>10*mmol/100mol</t>
  </si>
  <si>
    <t>Gas unit</t>
  </si>
  <si>
    <t>Total dissolved gas</t>
  </si>
  <si>
    <t>Dissolved gas (%)</t>
  </si>
  <si>
    <t>Gas analaysis</t>
  </si>
  <si>
    <t>Guideline values for toxic elements exceeded</t>
  </si>
  <si>
    <t>Histograms with % of samples in which the guideline value was exceeded for each toxic gas and element.</t>
  </si>
  <si>
    <t>8. Guideline values exceeded</t>
  </si>
  <si>
    <t>This contains histograms with the number of samples in which the guideline values were exceeded for both toxic gases and elements.</t>
  </si>
  <si>
    <t>The thesis is titled:</t>
  </si>
  <si>
    <t>This spreadsheet is contains the data set and analysis performed for the MSc thesis in Applied Earth Sciences by J.A. Steijn. This was carried out between November 2020 and August 2021.</t>
  </si>
  <si>
    <t>Correlation coefficients</t>
  </si>
  <si>
    <t>All data</t>
  </si>
  <si>
    <t>Spring data</t>
  </si>
  <si>
    <t>Liquid chemistry plotting spreadsheet version 2</t>
  </si>
  <si>
    <t>CFB Ternary</t>
  </si>
  <si>
    <t>CLB Ternary</t>
  </si>
  <si>
    <t>LRC Ternary</t>
  </si>
  <si>
    <t>CSH Ternary</t>
  </si>
  <si>
    <t>NKM Ternary</t>
  </si>
  <si>
    <t>XYZ Ternary</t>
  </si>
  <si>
    <t>Isotopes</t>
  </si>
  <si>
    <t>Fixed address field for input data</t>
  </si>
  <si>
    <t>factor</t>
  </si>
  <si>
    <t>column</t>
  </si>
  <si>
    <t>element</t>
  </si>
  <si>
    <t>Powell Geoscience Ltd.  25 November 2010</t>
  </si>
  <si>
    <t>Copy water chemistry data into data field below.  Use negative numbers to indicate detection limit.  Data will be plotted at detection.  Cut &amp; paste or move data but do not delete lines or columns.</t>
  </si>
  <si>
    <t>Ternary plot multiplier factors:</t>
  </si>
  <si>
    <t>J</t>
  </si>
  <si>
    <t>Position of fractionation cluster</t>
  </si>
  <si>
    <t>Mg^0.5</t>
  </si>
  <si>
    <t>X</t>
  </si>
  <si>
    <t>Position of meteoric trend line label</t>
  </si>
  <si>
    <t>input field column</t>
  </si>
  <si>
    <t>Mg^.5</t>
  </si>
  <si>
    <t>Y</t>
  </si>
  <si>
    <t>D</t>
  </si>
  <si>
    <t>E</t>
  </si>
  <si>
    <t>G</t>
  </si>
  <si>
    <t>H</t>
  </si>
  <si>
    <t>L</t>
  </si>
  <si>
    <t>M</t>
  </si>
  <si>
    <t>N</t>
  </si>
  <si>
    <t>O</t>
  </si>
  <si>
    <t>P</t>
  </si>
  <si>
    <t>Q</t>
  </si>
  <si>
    <t>R</t>
  </si>
  <si>
    <t>T</t>
  </si>
  <si>
    <t>Z</t>
  </si>
  <si>
    <t>AA</t>
  </si>
  <si>
    <t>AB</t>
  </si>
  <si>
    <t>AC</t>
  </si>
  <si>
    <t>AD</t>
  </si>
  <si>
    <t>AE</t>
  </si>
  <si>
    <t>AF</t>
  </si>
  <si>
    <t>Elements</t>
  </si>
  <si>
    <t>mg/kg</t>
  </si>
  <si>
    <t>mg/kg =&gt; meq/litre</t>
  </si>
  <si>
    <t>factors:</t>
  </si>
  <si>
    <t>Sample Name</t>
  </si>
  <si>
    <t>Lab Number</t>
  </si>
  <si>
    <t>Date</t>
  </si>
  <si>
    <t>Sample Label</t>
  </si>
  <si>
    <t>UTM east</t>
  </si>
  <si>
    <t>UTM north</t>
  </si>
  <si>
    <t>Elevation</t>
  </si>
  <si>
    <t>Temp C</t>
  </si>
  <si>
    <t>NH4</t>
  </si>
  <si>
    <r>
      <t xml:space="preserve">Cond </t>
    </r>
    <r>
      <rPr>
        <b/>
        <sz val="8"/>
        <color indexed="62"/>
        <rFont val="Arial"/>
        <family val="2"/>
      </rPr>
      <t xml:space="preserve"> umhos/cm</t>
    </r>
  </si>
  <si>
    <r>
      <t xml:space="preserve">del </t>
    </r>
    <r>
      <rPr>
        <b/>
        <vertAlign val="superscript"/>
        <sz val="10"/>
        <color indexed="62"/>
        <rFont val="Arial"/>
        <family val="2"/>
      </rPr>
      <t>18</t>
    </r>
    <r>
      <rPr>
        <b/>
        <sz val="10"/>
        <color indexed="62"/>
        <rFont val="Arial"/>
        <family val="2"/>
      </rPr>
      <t>O</t>
    </r>
  </si>
  <si>
    <t>del D</t>
  </si>
  <si>
    <t>UTM East</t>
  </si>
  <si>
    <t>UTM North</t>
  </si>
  <si>
    <t>Cond umohs/cm</t>
  </si>
  <si>
    <t>delO-18</t>
  </si>
  <si>
    <t>delD</t>
  </si>
  <si>
    <t>isotope labels</t>
  </si>
  <si>
    <t>sum cations</t>
  </si>
  <si>
    <t>sum anions</t>
  </si>
  <si>
    <t>Charge Balance</t>
  </si>
  <si>
    <t>Labels:</t>
  </si>
  <si>
    <t>log(K^2/Mg)</t>
  </si>
  <si>
    <t>log(K^2/Ca)</t>
  </si>
  <si>
    <t>10Mg/(Ca+10Mg)</t>
  </si>
  <si>
    <t>10K/(Na+10K)</t>
  </si>
  <si>
    <t>Tqtz</t>
  </si>
  <si>
    <t>Tqtz Enthalpy  kj/kg</t>
  </si>
  <si>
    <t>9. Correlation coefficients</t>
  </si>
  <si>
    <t>This contains calculated correlation coefficients between common elements in geothermal fluids.</t>
  </si>
  <si>
    <t>10. Correlation graphs</t>
  </si>
  <si>
    <t>This contains plots of the correlations between common elements in geothermal fluids.</t>
  </si>
  <si>
    <t>Input file for the ternary diagram plotting for the full data set, spring data and well data.</t>
  </si>
  <si>
    <t>Ternary diagram of the Na-K-Mg concentrations for the full data set, spring data and well data.</t>
  </si>
  <si>
    <t>Ternary diagram of the Cl-SO4-HCO3 concentrations for the full data set, spring data and well data.</t>
  </si>
  <si>
    <t>Relative concentrations and fluid properties between the three countries</t>
  </si>
  <si>
    <t>Concentrations of common elements in Indonesian samples (zooming in on the concentration range):</t>
  </si>
  <si>
    <t>Concentrations of Ca measured in each country (zooming in on concentration range):</t>
  </si>
  <si>
    <t>Concentrations of Mg measured in each country (zooming in on concentration range):</t>
  </si>
  <si>
    <t>Concentrations of Na measured in each country (zooming in on concentration range):</t>
  </si>
  <si>
    <t>Concentrations of K measured in each country (zooming in on concentration range):</t>
  </si>
  <si>
    <t>Concentrations of Cl measured in each country (zooming in on concentration range):</t>
  </si>
  <si>
    <t>Concentrations of F measured in each country (zooming in on concentration range):</t>
  </si>
  <si>
    <t>Concentrations of HCO3 measured in each country (zooming in on concentration range):</t>
  </si>
  <si>
    <t>Concentrations of SO4 measured in each country (zooming in on concentration range):</t>
  </si>
  <si>
    <t>Concentrations of Si measured in each country (zooming in on concentration range):</t>
  </si>
  <si>
    <t>Concentrations of Br measured in each country (zooming in on concentration range):</t>
  </si>
  <si>
    <t>Concentrations of Si measured in each country (zooming in on concentration range) (no data from NL):</t>
  </si>
  <si>
    <t>Concentrations of Al measured in each country (zooming in on concentration range):</t>
  </si>
  <si>
    <t>Concentrations of Mn measured in each country:</t>
  </si>
  <si>
    <t>Concentrations of Fe measured in each country (zooming in on concentration range):</t>
  </si>
  <si>
    <t>Concentrations of Sr measured in each country (zooming in on concentration range):</t>
  </si>
  <si>
    <t>Concentrations of Ba measured in each country (zooming in on concentration range):</t>
  </si>
  <si>
    <t>Concentrations of Li measured in each country (zooming in on concentration range):</t>
  </si>
  <si>
    <t>Concentrations of Zn measured in each country (zooming in on concentration range):</t>
  </si>
  <si>
    <t>Concentrations of Cd measured in each country:</t>
  </si>
  <si>
    <t>Concentrations of Pb measured in each country:</t>
  </si>
  <si>
    <t>Concentrations of As measured in each country (zooming in on concentration range):</t>
  </si>
  <si>
    <t>pH measurements in all data, well data and spring data:</t>
  </si>
  <si>
    <t>Salinity measurements in all data, well data and spring data:</t>
  </si>
  <si>
    <t>11. Histograms</t>
  </si>
  <si>
    <t>12. Ternary diagram input</t>
  </si>
  <si>
    <t>13. Na-K-Mg diagram</t>
  </si>
  <si>
    <t>14. Cl-SO4-HCO3 diagram</t>
  </si>
  <si>
    <t>This contains plots that compare the measured values of element concentrations and fluid properties.</t>
  </si>
  <si>
    <t>Number of measurements</t>
  </si>
  <si>
    <t>x</t>
  </si>
  <si>
    <t>Data recorded as 'x' is unpublished and owned by the site-owner.</t>
  </si>
  <si>
    <t>198</t>
  </si>
  <si>
    <t>Unpublished, owned by site-owner</t>
  </si>
  <si>
    <t>Unpublished data, owned by M. Brehme</t>
  </si>
  <si>
    <t>Brehme et al., 2017</t>
  </si>
  <si>
    <t>Brehme et al., 2016</t>
  </si>
  <si>
    <t>Brehme et al., 2014</t>
  </si>
  <si>
    <t>Mussofan, et al., 2015</t>
  </si>
  <si>
    <t>Iskandar et al., 2018</t>
  </si>
  <si>
    <t>Brehme et al., 2014, 2016, 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</si>
</sst>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 #,##0.00_ ;_ * \-#,##0.00_ ;_ * &quot;-&quot;??_ ;_ @_ "/>
    <numFmt numFmtId="164" formatCode="_-&quot;€&quot;\ * #,##0.00_-;\-&quot;€&quot;\ * #,##0.00_-;_-&quot;€&quot;\ * &quot;-&quot;??_-;_-@_-"/>
    <numFmt numFmtId="165" formatCode="0.0"/>
    <numFmt numFmtId="166" formatCode="0.000"/>
    <numFmt numFmtId="167" formatCode="0.00000"/>
    <numFmt numFmtId="168" formatCode="0.0000"/>
    <numFmt numFmtId="169" formatCode="dd\-mmm\-yy"/>
    <numFmt numFmtId="170" formatCode="0.00E+00;[Red]\&lt;0.00E+00"/>
    <numFmt numFmtId="171" formatCode="0.000%"/>
  </numFmts>
  <fonts count="49" x14ac:knownFonts="1">
    <font>
      <sz val="11"/>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4"/>
      <color theme="1"/>
      <name val="Calibri"/>
      <family val="2"/>
      <scheme val="minor"/>
    </font>
    <font>
      <b/>
      <sz val="11"/>
      <color theme="1"/>
      <name val="Calibri"/>
      <family val="2"/>
      <scheme val="minor"/>
    </font>
    <font>
      <sz val="11"/>
      <name val="Calibri"/>
      <family val="2"/>
      <scheme val="minor"/>
    </font>
    <font>
      <sz val="10"/>
      <color theme="1"/>
      <name val="Calibri"/>
      <family val="2"/>
      <scheme val="minor"/>
    </font>
    <font>
      <b/>
      <sz val="9"/>
      <name val="Tahoma"/>
      <family val="2"/>
    </font>
    <font>
      <sz val="9"/>
      <name val="Tahoma"/>
      <family val="2"/>
    </font>
    <font>
      <sz val="10"/>
      <name val="Arial"/>
      <family val="2"/>
    </font>
    <font>
      <sz val="10"/>
      <name val="Arial"/>
      <family val="2"/>
    </font>
    <font>
      <sz val="8"/>
      <name val="Calibri"/>
      <family val="2"/>
      <scheme val="minor"/>
    </font>
    <font>
      <sz val="11"/>
      <color theme="1"/>
      <name val="Calibri"/>
      <family val="2"/>
      <charset val="1"/>
      <scheme val="minor"/>
    </font>
    <font>
      <sz val="11"/>
      <color indexed="8"/>
      <name val="Calibri"/>
      <family val="2"/>
    </font>
    <font>
      <sz val="11"/>
      <color rgb="FFFF0000"/>
      <name val="Calibri"/>
      <family val="2"/>
      <scheme val="minor"/>
    </font>
    <font>
      <sz val="11"/>
      <color theme="1"/>
      <name val="Arial"/>
      <family val="2"/>
    </font>
    <font>
      <sz val="11"/>
      <color rgb="FF000000"/>
      <name val="Calibri"/>
    </font>
    <font>
      <b/>
      <sz val="16"/>
      <color rgb="FF000000"/>
      <name val="Calibri"/>
    </font>
    <font>
      <b/>
      <sz val="14"/>
      <color rgb="FF000000"/>
      <name val="Calibri"/>
    </font>
    <font>
      <b/>
      <sz val="12"/>
      <color theme="1"/>
      <name val="Calibri"/>
      <family val="2"/>
      <scheme val="minor"/>
    </font>
    <font>
      <i/>
      <sz val="11"/>
      <color theme="1"/>
      <name val="Calibri"/>
      <family val="2"/>
      <scheme val="minor"/>
    </font>
    <font>
      <sz val="9"/>
      <color theme="1"/>
      <name val="Calibri"/>
      <family val="2"/>
      <scheme val="minor"/>
    </font>
    <font>
      <b/>
      <sz val="12"/>
      <color indexed="62"/>
      <name val="Arial"/>
      <family val="2"/>
    </font>
    <font>
      <b/>
      <sz val="12"/>
      <name val="Arial"/>
      <family val="2"/>
    </font>
    <font>
      <b/>
      <sz val="10"/>
      <name val="Arial"/>
      <family val="2"/>
    </font>
    <font>
      <b/>
      <sz val="10"/>
      <color indexed="62"/>
      <name val="Arial"/>
      <family val="2"/>
    </font>
    <font>
      <sz val="10"/>
      <color indexed="62"/>
      <name val="Arial"/>
      <family val="2"/>
    </font>
    <font>
      <b/>
      <sz val="8"/>
      <color indexed="62"/>
      <name val="Arial"/>
      <family val="2"/>
    </font>
    <font>
      <b/>
      <vertAlign val="superscript"/>
      <sz val="10"/>
      <color indexed="62"/>
      <name val="Arial"/>
      <family val="2"/>
    </font>
    <font>
      <sz val="10"/>
      <color indexed="8"/>
      <name val="Arial"/>
      <family val="2"/>
    </font>
    <font>
      <sz val="8"/>
      <color indexed="8"/>
      <name val="Arial"/>
      <family val="2"/>
    </font>
    <font>
      <sz val="8"/>
      <name val="Arial"/>
      <family val="2"/>
    </font>
    <font>
      <sz val="10"/>
      <color indexed="18"/>
      <name val="Arial"/>
      <family val="2"/>
    </font>
    <font>
      <sz val="12"/>
      <name val="Arial"/>
      <family val="2"/>
    </font>
    <font>
      <sz val="10"/>
      <color indexed="12"/>
      <name val="Arial"/>
      <family val="2"/>
    </font>
    <font>
      <b/>
      <sz val="8"/>
      <color indexed="81"/>
      <name val="Tahoma"/>
      <family val="2"/>
    </font>
    <font>
      <sz val="8"/>
      <color indexed="81"/>
      <name val="Tahoma"/>
      <family val="2"/>
    </font>
    <font>
      <b/>
      <i/>
      <sz val="16"/>
      <color rgb="FF8CBCE4"/>
      <name val="Calibri"/>
      <family val="2"/>
      <scheme val="minor"/>
    </font>
    <font>
      <b/>
      <sz val="22"/>
      <color theme="1"/>
      <name val="Calibri"/>
      <family val="2"/>
      <scheme val="minor"/>
    </font>
    <font>
      <b/>
      <sz val="14"/>
      <color theme="1" tint="0.499984740745262"/>
      <name val="Calibri"/>
      <family val="2"/>
      <scheme val="minor"/>
    </font>
    <font>
      <b/>
      <sz val="14"/>
      <color theme="1" tint="0.499984740745262"/>
      <name val="Arial"/>
      <family val="2"/>
    </font>
    <font>
      <sz val="11"/>
      <color theme="1"/>
      <name val="Calibri  "/>
    </font>
  </fonts>
  <fills count="15">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rgb="FFFFEEB9"/>
        <bgColor indexed="64"/>
      </patternFill>
    </fill>
    <fill>
      <patternFill patternType="solid">
        <fgColor rgb="FFEFE5F7"/>
        <bgColor indexed="64"/>
      </patternFill>
    </fill>
    <fill>
      <patternFill patternType="solid">
        <fgColor rgb="FFCDF2FF"/>
        <bgColor indexed="64"/>
      </patternFill>
    </fill>
    <fill>
      <patternFill patternType="solid">
        <fgColor theme="0"/>
        <bgColor indexed="64"/>
      </patternFill>
    </fill>
    <fill>
      <patternFill patternType="solid">
        <fgColor rgb="FFDDEBF7"/>
        <bgColor indexed="64"/>
      </patternFill>
    </fill>
    <fill>
      <patternFill patternType="solid">
        <fgColor rgb="FFFF9933"/>
        <bgColor indexed="64"/>
      </patternFill>
    </fill>
  </fills>
  <borders count="24">
    <border>
      <left/>
      <right/>
      <top/>
      <bottom/>
      <diagonal/>
    </border>
    <border>
      <left style="thin">
        <color theme="1"/>
      </left>
      <right style="thin">
        <color theme="1"/>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style="thin">
        <color theme="1"/>
      </bottom>
      <diagonal/>
    </border>
    <border>
      <left/>
      <right/>
      <top style="thin">
        <color theme="1"/>
      </top>
      <bottom style="thin">
        <color theme="1"/>
      </bottom>
      <diagonal/>
    </border>
    <border>
      <left style="thin">
        <color theme="1"/>
      </left>
      <right style="thin">
        <color theme="1"/>
      </right>
      <top/>
      <bottom style="thin">
        <color theme="1"/>
      </bottom>
      <diagonal/>
    </border>
    <border>
      <left/>
      <right style="thin">
        <color theme="1"/>
      </right>
      <top style="thin">
        <color theme="1"/>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theme="1"/>
      </left>
      <right style="double">
        <color theme="1"/>
      </right>
      <top style="thin">
        <color theme="1"/>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theme="1"/>
      </left>
      <right/>
      <top style="thin">
        <color theme="1"/>
      </top>
      <bottom/>
      <diagonal/>
    </border>
    <border>
      <left style="thin">
        <color theme="1"/>
      </left>
      <right/>
      <top/>
      <bottom style="thin">
        <color theme="1"/>
      </bottom>
      <diagonal/>
    </border>
    <border>
      <left style="thin">
        <color indexed="64"/>
      </left>
      <right/>
      <top style="thin">
        <color indexed="64"/>
      </top>
      <bottom/>
      <diagonal/>
    </border>
    <border>
      <left/>
      <right style="thin">
        <color indexed="64"/>
      </right>
      <top/>
      <bottom style="thin">
        <color indexed="64"/>
      </bottom>
      <diagonal/>
    </border>
    <border>
      <left/>
      <right/>
      <top style="thin">
        <color theme="1"/>
      </top>
      <bottom/>
      <diagonal/>
    </border>
    <border>
      <left/>
      <right style="thin">
        <color theme="1"/>
      </right>
      <top/>
      <bottom/>
      <diagonal/>
    </border>
    <border>
      <left style="thin">
        <color theme="1"/>
      </left>
      <right style="thin">
        <color theme="1"/>
      </right>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8">
    <xf numFmtId="0" fontId="0" fillId="0" borderId="0"/>
    <xf numFmtId="0" fontId="16" fillId="0" borderId="0"/>
    <xf numFmtId="0" fontId="19" fillId="0" borderId="0"/>
    <xf numFmtId="43" fontId="17" fillId="0" borderId="0" applyFont="0" applyFill="0" applyBorder="0" applyAlignment="0" applyProtection="0"/>
    <xf numFmtId="164" fontId="17" fillId="0" borderId="0" applyFont="0" applyFill="0" applyBorder="0" applyAlignment="0" applyProtection="0"/>
    <xf numFmtId="0" fontId="20" fillId="0" borderId="0"/>
    <xf numFmtId="0" fontId="17" fillId="0" borderId="0"/>
    <xf numFmtId="0" fontId="17" fillId="0" borderId="0"/>
    <xf numFmtId="0" fontId="9" fillId="0" borderId="0"/>
    <xf numFmtId="0" fontId="17" fillId="0" borderId="0"/>
    <xf numFmtId="0" fontId="8" fillId="0" borderId="0"/>
    <xf numFmtId="0" fontId="7" fillId="0" borderId="0"/>
    <xf numFmtId="0" fontId="19" fillId="0" borderId="0"/>
    <xf numFmtId="0" fontId="36" fillId="0" borderId="0"/>
    <xf numFmtId="9" fontId="16" fillId="0" borderId="0" applyFont="0" applyFill="0" applyBorder="0" applyAlignment="0" applyProtection="0"/>
    <xf numFmtId="0" fontId="5" fillId="0" borderId="0"/>
    <xf numFmtId="0" fontId="5" fillId="0" borderId="0"/>
    <xf numFmtId="0" fontId="5" fillId="0" borderId="0"/>
  </cellStyleXfs>
  <cellXfs count="467">
    <xf numFmtId="0" fontId="0" fillId="0" borderId="0" xfId="0"/>
    <xf numFmtId="0" fontId="0" fillId="0" borderId="0" xfId="0" applyAlignment="1">
      <alignment horizontal="center" vertical="center"/>
    </xf>
    <xf numFmtId="0" fontId="10" fillId="0" borderId="0" xfId="0" applyFont="1" applyAlignment="1">
      <alignment horizontal="left" vertical="center"/>
    </xf>
    <xf numFmtId="0" fontId="10" fillId="0" borderId="0" xfId="0" applyFont="1" applyAlignment="1">
      <alignment horizontal="center" vertical="center"/>
    </xf>
    <xf numFmtId="0" fontId="11" fillId="0" borderId="0" xfId="0" applyFont="1" applyAlignment="1">
      <alignment horizontal="center" vertical="center"/>
    </xf>
    <xf numFmtId="49" fontId="0" fillId="0" borderId="0" xfId="0" applyNumberFormat="1" applyAlignment="1">
      <alignment vertical="center" wrapText="1"/>
    </xf>
    <xf numFmtId="49" fontId="0" fillId="2" borderId="1" xfId="0" applyNumberFormat="1" applyFill="1" applyBorder="1" applyAlignment="1">
      <alignment horizontal="center" vertical="center" wrapText="1"/>
    </xf>
    <xf numFmtId="0" fontId="0" fillId="0" borderId="1" xfId="0" applyBorder="1" applyAlignment="1">
      <alignment horizontal="left" vertical="center" wrapText="1"/>
    </xf>
    <xf numFmtId="0" fontId="10" fillId="0" borderId="0" xfId="0" applyFont="1"/>
    <xf numFmtId="0" fontId="11" fillId="0" borderId="0" xfId="0" applyFont="1"/>
    <xf numFmtId="49" fontId="0" fillId="0" borderId="0" xfId="0" applyNumberFormat="1" applyAlignment="1">
      <alignment horizontal="center" vertical="center" wrapText="1"/>
    </xf>
    <xf numFmtId="0" fontId="0" fillId="0" borderId="6" xfId="0" applyBorder="1" applyAlignment="1">
      <alignment horizontal="left" vertical="center" wrapText="1"/>
    </xf>
    <xf numFmtId="0" fontId="0" fillId="0" borderId="0" xfId="0"/>
    <xf numFmtId="0" fontId="0" fillId="0" borderId="2" xfId="0" applyBorder="1" applyAlignment="1">
      <alignment horizontal="left" vertical="center" wrapText="1"/>
    </xf>
    <xf numFmtId="0" fontId="0" fillId="0" borderId="8" xfId="0" applyBorder="1"/>
    <xf numFmtId="0" fontId="0" fillId="0" borderId="3" xfId="0" applyBorder="1" applyAlignment="1">
      <alignment horizontal="left" vertical="center" wrapText="1"/>
    </xf>
    <xf numFmtId="0" fontId="0" fillId="0" borderId="9" xfId="0" applyBorder="1" applyAlignment="1">
      <alignment horizontal="left" vertical="center"/>
    </xf>
    <xf numFmtId="0" fontId="0" fillId="0" borderId="9" xfId="0" applyBorder="1"/>
    <xf numFmtId="0" fontId="0" fillId="0" borderId="9" xfId="0" applyBorder="1" applyAlignment="1">
      <alignment horizontal="center" vertical="center"/>
    </xf>
    <xf numFmtId="0" fontId="0" fillId="0" borderId="9" xfId="0" applyBorder="1" applyAlignment="1">
      <alignment horizontal="center"/>
    </xf>
    <xf numFmtId="49" fontId="0" fillId="0" borderId="9" xfId="0" applyNumberFormat="1" applyBorder="1" applyAlignment="1">
      <alignment horizontal="center" vertical="center" wrapText="1"/>
    </xf>
    <xf numFmtId="49" fontId="0" fillId="2" borderId="9" xfId="0" applyNumberFormat="1" applyFill="1" applyBorder="1" applyAlignment="1">
      <alignment horizontal="center" vertical="center" wrapText="1"/>
    </xf>
    <xf numFmtId="0" fontId="0" fillId="0" borderId="9" xfId="0" applyBorder="1" applyAlignment="1">
      <alignment horizontal="left" vertical="center" wrapText="1"/>
    </xf>
    <xf numFmtId="0" fontId="0" fillId="0" borderId="10" xfId="0" applyBorder="1" applyAlignment="1">
      <alignment horizontal="left" vertical="center" wrapText="1"/>
    </xf>
    <xf numFmtId="49" fontId="13" fillId="8" borderId="9" xfId="0" applyNumberFormat="1" applyFont="1" applyFill="1" applyBorder="1" applyAlignment="1">
      <alignment horizontal="center" vertical="center" wrapText="1"/>
    </xf>
    <xf numFmtId="49" fontId="0" fillId="3" borderId="9" xfId="0" applyNumberFormat="1" applyFill="1" applyBorder="1" applyAlignment="1">
      <alignment horizontal="center" vertical="center" wrapText="1"/>
    </xf>
    <xf numFmtId="49" fontId="0" fillId="6" borderId="9" xfId="0" applyNumberFormat="1" applyFill="1" applyBorder="1" applyAlignment="1">
      <alignment horizontal="center" vertical="center" wrapText="1"/>
    </xf>
    <xf numFmtId="49" fontId="0" fillId="7" borderId="9" xfId="0" applyNumberFormat="1" applyFill="1" applyBorder="1" applyAlignment="1">
      <alignment horizontal="center" vertical="center" wrapText="1"/>
    </xf>
    <xf numFmtId="49" fontId="0" fillId="8" borderId="9" xfId="0" applyNumberFormat="1" applyFill="1" applyBorder="1" applyAlignment="1">
      <alignment horizontal="center" vertical="center" wrapText="1"/>
    </xf>
    <xf numFmtId="49" fontId="0" fillId="9" borderId="9" xfId="0" applyNumberFormat="1" applyFill="1" applyBorder="1" applyAlignment="1">
      <alignment horizontal="center" vertical="center" wrapText="1"/>
    </xf>
    <xf numFmtId="49" fontId="0" fillId="10" borderId="9" xfId="0" applyNumberFormat="1" applyFill="1" applyBorder="1" applyAlignment="1">
      <alignment horizontal="center" vertical="center" wrapText="1"/>
    </xf>
    <xf numFmtId="49" fontId="0" fillId="11" borderId="9" xfId="0" applyNumberFormat="1" applyFill="1" applyBorder="1" applyAlignment="1">
      <alignment horizontal="center" vertical="center" wrapText="1"/>
    </xf>
    <xf numFmtId="20" fontId="0" fillId="0" borderId="9" xfId="0" applyNumberFormat="1" applyBorder="1"/>
    <xf numFmtId="0" fontId="0" fillId="0" borderId="9" xfId="0" applyBorder="1" applyAlignment="1">
      <alignment horizontal="left" wrapText="1"/>
    </xf>
    <xf numFmtId="49" fontId="0" fillId="2" borderId="11" xfId="0" applyNumberFormat="1" applyFill="1" applyBorder="1" applyAlignment="1">
      <alignment horizontal="center" vertical="center" wrapText="1"/>
    </xf>
    <xf numFmtId="49" fontId="0" fillId="2" borderId="3" xfId="0" applyNumberFormat="1" applyFill="1" applyBorder="1" applyAlignment="1">
      <alignment horizontal="center" vertical="center" wrapText="1"/>
    </xf>
    <xf numFmtId="49" fontId="0" fillId="2" borderId="7" xfId="0" applyNumberFormat="1" applyFill="1" applyBorder="1" applyAlignment="1">
      <alignment horizontal="center" vertical="center" wrapText="1"/>
    </xf>
    <xf numFmtId="0" fontId="16" fillId="0" borderId="9" xfId="1" applyBorder="1"/>
    <xf numFmtId="0" fontId="0" fillId="0" borderId="9" xfId="0" applyBorder="1" applyAlignment="1">
      <alignment horizontal="center" vertical="center" wrapText="1"/>
    </xf>
    <xf numFmtId="0" fontId="0" fillId="0" borderId="13" xfId="0" applyBorder="1" applyAlignment="1">
      <alignment horizontal="left" vertical="center" wrapText="1"/>
    </xf>
    <xf numFmtId="0" fontId="0" fillId="0" borderId="9" xfId="0" applyFont="1" applyFill="1" applyBorder="1" applyAlignment="1">
      <alignment horizontal="center" vertical="center"/>
    </xf>
    <xf numFmtId="0" fontId="0" fillId="0" borderId="5" xfId="0" applyBorder="1" applyAlignment="1">
      <alignment horizontal="left" vertical="center" wrapText="1"/>
    </xf>
    <xf numFmtId="0" fontId="0" fillId="0" borderId="15" xfId="0" applyBorder="1" applyAlignment="1">
      <alignment horizontal="left" vertical="center" wrapText="1"/>
    </xf>
    <xf numFmtId="0" fontId="0" fillId="12" borderId="9" xfId="0" applyFill="1" applyBorder="1" applyAlignment="1">
      <alignment horizontal="left" vertical="center" wrapText="1"/>
    </xf>
    <xf numFmtId="0" fontId="0" fillId="0" borderId="9" xfId="0" applyBorder="1" applyAlignment="1">
      <alignment horizontal="left"/>
    </xf>
    <xf numFmtId="49" fontId="0" fillId="0" borderId="0" xfId="0" applyNumberFormat="1" applyAlignment="1">
      <alignment horizontal="left" vertical="center"/>
    </xf>
    <xf numFmtId="49" fontId="0" fillId="0" borderId="9" xfId="0" applyNumberFormat="1" applyBorder="1" applyAlignment="1">
      <alignment horizontal="center" wrapText="1"/>
    </xf>
    <xf numFmtId="0" fontId="0" fillId="0" borderId="9" xfId="0" applyBorder="1" applyAlignment="1">
      <alignment horizontal="right" vertical="center" wrapText="1"/>
    </xf>
    <xf numFmtId="49" fontId="0" fillId="0" borderId="9" xfId="0" applyNumberFormat="1" applyBorder="1" applyAlignment="1">
      <alignment horizontal="right" vertical="center" wrapText="1"/>
    </xf>
    <xf numFmtId="0" fontId="0" fillId="0" borderId="9" xfId="0" applyBorder="1" applyAlignment="1">
      <alignment horizontal="right"/>
    </xf>
    <xf numFmtId="0" fontId="0" fillId="12" borderId="9" xfId="0" applyFill="1" applyBorder="1" applyAlignment="1">
      <alignment horizontal="right" vertical="center" wrapText="1"/>
    </xf>
    <xf numFmtId="49" fontId="0" fillId="12" borderId="9" xfId="0" applyNumberFormat="1" applyFill="1" applyBorder="1" applyAlignment="1">
      <alignment horizontal="right" vertical="center" wrapText="1"/>
    </xf>
    <xf numFmtId="0" fontId="0" fillId="12" borderId="9" xfId="0" applyFill="1" applyBorder="1" applyAlignment="1">
      <alignment horizontal="right" vertical="center"/>
    </xf>
    <xf numFmtId="0" fontId="0" fillId="12" borderId="9" xfId="0" applyFill="1" applyBorder="1" applyAlignment="1">
      <alignment horizontal="right"/>
    </xf>
    <xf numFmtId="14" fontId="0" fillId="0" borderId="9" xfId="0" applyNumberFormat="1" applyBorder="1" applyAlignment="1">
      <alignment horizontal="right"/>
    </xf>
    <xf numFmtId="14" fontId="0" fillId="0" borderId="9" xfId="0" applyNumberFormat="1" applyBorder="1" applyAlignment="1">
      <alignment horizontal="right" vertical="center" wrapText="1"/>
    </xf>
    <xf numFmtId="22" fontId="0" fillId="0" borderId="9" xfId="0" applyNumberFormat="1" applyBorder="1" applyAlignment="1">
      <alignment horizontal="right" vertical="center" wrapText="1"/>
    </xf>
    <xf numFmtId="22" fontId="0" fillId="0" borderId="9" xfId="0" applyNumberFormat="1" applyBorder="1" applyAlignment="1">
      <alignment horizontal="right"/>
    </xf>
    <xf numFmtId="0" fontId="0" fillId="0" borderId="9" xfId="0" applyFill="1" applyBorder="1" applyAlignment="1">
      <alignment horizontal="right" vertical="center"/>
    </xf>
    <xf numFmtId="0" fontId="0" fillId="0" borderId="9" xfId="0" applyFill="1" applyBorder="1" applyAlignment="1">
      <alignment horizontal="right"/>
    </xf>
    <xf numFmtId="0" fontId="0" fillId="0" borderId="16" xfId="0" applyBorder="1" applyAlignment="1">
      <alignment horizontal="left" vertical="center" wrapText="1"/>
    </xf>
    <xf numFmtId="0" fontId="0" fillId="0" borderId="10" xfId="0" applyBorder="1"/>
    <xf numFmtId="0" fontId="0" fillId="0" borderId="12" xfId="0" applyBorder="1" applyAlignment="1">
      <alignment horizontal="center" vertical="center"/>
    </xf>
    <xf numFmtId="0" fontId="0" fillId="0" borderId="17" xfId="0" applyBorder="1" applyAlignment="1">
      <alignment horizontal="left" vertical="center"/>
    </xf>
    <xf numFmtId="0" fontId="0" fillId="0" borderId="12" xfId="0" applyBorder="1"/>
    <xf numFmtId="0" fontId="0" fillId="0" borderId="18" xfId="0" applyBorder="1" applyAlignment="1">
      <alignment horizontal="left" vertical="center" wrapText="1"/>
    </xf>
    <xf numFmtId="0" fontId="0" fillId="0" borderId="19" xfId="0" applyBorder="1" applyAlignment="1">
      <alignment horizontal="left" vertical="center" wrapText="1"/>
    </xf>
    <xf numFmtId="0" fontId="0" fillId="0" borderId="20" xfId="0" applyBorder="1" applyAlignment="1">
      <alignment horizontal="left" vertical="center" wrapText="1"/>
    </xf>
    <xf numFmtId="49" fontId="0" fillId="0" borderId="9" xfId="0" applyNumberFormat="1" applyFill="1" applyBorder="1" applyAlignment="1">
      <alignment horizontal="center" vertical="center" wrapText="1"/>
    </xf>
    <xf numFmtId="49" fontId="21" fillId="0" borderId="0" xfId="0" applyNumberFormat="1" applyFont="1" applyAlignment="1">
      <alignment horizontal="left" vertical="center"/>
    </xf>
    <xf numFmtId="0" fontId="0" fillId="0" borderId="1" xfId="0" applyBorder="1" applyAlignment="1">
      <alignment horizontal="center" vertical="center" wrapText="1"/>
    </xf>
    <xf numFmtId="0" fontId="0" fillId="0" borderId="3" xfId="0" applyBorder="1" applyAlignment="1">
      <alignment horizontal="center" vertical="center" wrapText="1"/>
    </xf>
    <xf numFmtId="0" fontId="0" fillId="0" borderId="2" xfId="0" applyBorder="1" applyAlignment="1">
      <alignment horizontal="center" vertical="center" wrapText="1"/>
    </xf>
    <xf numFmtId="0" fontId="0" fillId="0" borderId="10" xfId="0" applyBorder="1" applyAlignment="1">
      <alignment horizontal="left" vertical="center"/>
    </xf>
    <xf numFmtId="0" fontId="0" fillId="0" borderId="14" xfId="0" applyBorder="1" applyAlignment="1">
      <alignment horizontal="left" vertical="center" wrapText="1"/>
    </xf>
    <xf numFmtId="0" fontId="0" fillId="0" borderId="10" xfId="0" applyBorder="1" applyAlignment="1">
      <alignment horizontal="center" vertical="center"/>
    </xf>
    <xf numFmtId="0" fontId="0" fillId="0" borderId="21" xfId="0" applyBorder="1" applyAlignment="1">
      <alignment horizontal="left" vertical="center"/>
    </xf>
    <xf numFmtId="14" fontId="0" fillId="0" borderId="9" xfId="0" applyNumberFormat="1" applyBorder="1"/>
    <xf numFmtId="0" fontId="0" fillId="0" borderId="9" xfId="0" applyFill="1" applyBorder="1" applyAlignment="1">
      <alignment horizontal="left" vertical="center" wrapText="1"/>
    </xf>
    <xf numFmtId="0" fontId="0" fillId="0" borderId="9" xfId="0" applyFill="1" applyBorder="1" applyAlignment="1">
      <alignment horizontal="center" vertical="center" wrapText="1"/>
    </xf>
    <xf numFmtId="14" fontId="0" fillId="0" borderId="9" xfId="0" applyNumberFormat="1" applyFill="1" applyBorder="1" applyAlignment="1">
      <alignment horizontal="right" vertical="center" wrapText="1"/>
    </xf>
    <xf numFmtId="0" fontId="9" fillId="0" borderId="9" xfId="8" applyFill="1" applyBorder="1" applyAlignment="1">
      <alignment horizontal="right"/>
    </xf>
    <xf numFmtId="0" fontId="0" fillId="0" borderId="9" xfId="0" applyFill="1" applyBorder="1"/>
    <xf numFmtId="0" fontId="0" fillId="0" borderId="9" xfId="0" applyNumberFormat="1" applyBorder="1" applyAlignment="1">
      <alignment horizontal="right" vertical="center" wrapText="1"/>
    </xf>
    <xf numFmtId="0" fontId="0" fillId="0" borderId="9" xfId="0" applyNumberFormat="1" applyBorder="1" applyAlignment="1">
      <alignment horizontal="right"/>
    </xf>
    <xf numFmtId="0" fontId="0" fillId="0" borderId="9" xfId="0" applyNumberFormat="1" applyFill="1" applyBorder="1" applyAlignment="1">
      <alignment horizontal="right" vertical="center" wrapText="1"/>
    </xf>
    <xf numFmtId="2" fontId="7" fillId="0" borderId="9" xfId="11" applyNumberFormat="1" applyBorder="1"/>
    <xf numFmtId="166" fontId="7" fillId="0" borderId="9" xfId="11" applyNumberFormat="1" applyBorder="1" applyAlignment="1" applyProtection="1">
      <alignment horizontal="right"/>
      <protection locked="0"/>
    </xf>
    <xf numFmtId="0" fontId="7" fillId="0" borderId="9" xfId="11" applyBorder="1" applyAlignment="1" applyProtection="1">
      <alignment horizontal="right"/>
      <protection locked="0"/>
    </xf>
    <xf numFmtId="0" fontId="7" fillId="0" borderId="9" xfId="11" applyBorder="1"/>
    <xf numFmtId="0" fontId="7" fillId="0" borderId="9" xfId="11" applyBorder="1" applyAlignment="1">
      <alignment horizontal="left"/>
    </xf>
    <xf numFmtId="166" fontId="7" fillId="0" borderId="9" xfId="11" applyNumberFormat="1" applyBorder="1"/>
    <xf numFmtId="11" fontId="7" fillId="0" borderId="9" xfId="11" applyNumberFormat="1" applyBorder="1"/>
    <xf numFmtId="2" fontId="7" fillId="0" borderId="9" xfId="11" applyNumberFormat="1" applyBorder="1" applyAlignment="1">
      <alignment horizontal="center" vertical="center"/>
    </xf>
    <xf numFmtId="165" fontId="7" fillId="0" borderId="9" xfId="11" applyNumberFormat="1" applyBorder="1" applyAlignment="1">
      <alignment horizontal="center" vertical="center"/>
    </xf>
    <xf numFmtId="0" fontId="7" fillId="0" borderId="9" xfId="11" applyBorder="1" applyAlignment="1">
      <alignment horizontal="center"/>
    </xf>
    <xf numFmtId="0" fontId="19" fillId="0" borderId="9" xfId="12" applyBorder="1" applyAlignment="1">
      <alignment horizontal="center"/>
    </xf>
    <xf numFmtId="0" fontId="21" fillId="0" borderId="9" xfId="0" applyFont="1" applyBorder="1" applyAlignment="1">
      <alignment horizontal="right"/>
    </xf>
    <xf numFmtId="0" fontId="21" fillId="0" borderId="9" xfId="0" applyFont="1" applyBorder="1" applyAlignment="1">
      <alignment horizontal="right" vertical="center" wrapText="1"/>
    </xf>
    <xf numFmtId="0" fontId="21" fillId="12" borderId="9" xfId="0" applyFont="1" applyFill="1" applyBorder="1" applyAlignment="1">
      <alignment horizontal="right" vertical="center" wrapText="1"/>
    </xf>
    <xf numFmtId="0" fontId="0" fillId="0" borderId="9" xfId="0" applyBorder="1" applyAlignment="1">
      <alignment horizontal="right" vertical="center"/>
    </xf>
    <xf numFmtId="0" fontId="0" fillId="0" borderId="9" xfId="0" applyFill="1" applyBorder="1" applyAlignment="1">
      <alignment horizontal="right" vertical="center" wrapText="1"/>
    </xf>
    <xf numFmtId="0" fontId="0" fillId="0" borderId="9" xfId="0" applyFill="1" applyBorder="1" applyAlignment="1">
      <alignment vertical="center" wrapText="1"/>
    </xf>
    <xf numFmtId="0" fontId="0" fillId="0" borderId="0" xfId="0" applyFill="1"/>
    <xf numFmtId="49" fontId="0" fillId="0" borderId="9" xfId="0" applyNumberFormat="1" applyFill="1" applyBorder="1" applyAlignment="1">
      <alignment horizontal="right" vertical="center" wrapText="1"/>
    </xf>
    <xf numFmtId="2" fontId="7" fillId="0" borderId="9" xfId="11" applyNumberFormat="1" applyFill="1" applyBorder="1"/>
    <xf numFmtId="166" fontId="7" fillId="0" borderId="9" xfId="11" applyNumberFormat="1" applyFill="1" applyBorder="1"/>
    <xf numFmtId="0" fontId="0" fillId="0" borderId="9" xfId="0" applyBorder="1" applyAlignment="1"/>
    <xf numFmtId="14" fontId="0" fillId="0" borderId="9" xfId="0" applyNumberFormat="1" applyBorder="1" applyAlignment="1"/>
    <xf numFmtId="0" fontId="0" fillId="0" borderId="9" xfId="0" applyFill="1" applyBorder="1" applyAlignment="1"/>
    <xf numFmtId="22" fontId="0" fillId="0" borderId="9" xfId="0" applyNumberFormat="1" applyBorder="1" applyAlignment="1">
      <alignment horizontal="right" vertical="center"/>
    </xf>
    <xf numFmtId="49" fontId="0" fillId="0" borderId="9" xfId="0" applyNumberFormat="1" applyBorder="1" applyAlignment="1">
      <alignment horizontal="center" vertical="center"/>
    </xf>
    <xf numFmtId="49" fontId="0" fillId="0" borderId="9" xfId="0" applyNumberFormat="1" applyBorder="1" applyAlignment="1">
      <alignment horizontal="center"/>
    </xf>
    <xf numFmtId="49" fontId="0" fillId="0" borderId="0" xfId="0" applyNumberFormat="1" applyAlignment="1">
      <alignment horizontal="center" vertical="center"/>
    </xf>
    <xf numFmtId="49" fontId="0" fillId="0" borderId="9" xfId="0" applyNumberFormat="1" applyBorder="1" applyAlignment="1">
      <alignment horizontal="right" vertical="center"/>
    </xf>
    <xf numFmtId="20" fontId="0" fillId="0" borderId="9" xfId="0" applyNumberFormat="1" applyBorder="1" applyAlignment="1"/>
    <xf numFmtId="0" fontId="0" fillId="12" borderId="9" xfId="0" applyFill="1" applyBorder="1" applyAlignment="1">
      <alignment horizontal="left" vertical="center"/>
    </xf>
    <xf numFmtId="0" fontId="0" fillId="0" borderId="9" xfId="0" applyFill="1" applyBorder="1" applyAlignment="1">
      <alignment vertical="center"/>
    </xf>
    <xf numFmtId="49" fontId="0" fillId="12" borderId="9" xfId="0" applyNumberFormat="1" applyFill="1" applyBorder="1" applyAlignment="1">
      <alignment horizontal="right" vertical="center"/>
    </xf>
    <xf numFmtId="49" fontId="0" fillId="0" borderId="9" xfId="0" applyNumberFormat="1" applyFill="1" applyBorder="1" applyAlignment="1">
      <alignment horizontal="right" vertical="center"/>
    </xf>
    <xf numFmtId="0" fontId="0" fillId="0" borderId="9" xfId="0" applyFill="1" applyBorder="1" applyAlignment="1">
      <alignment horizontal="left" vertical="center"/>
    </xf>
    <xf numFmtId="166" fontId="7" fillId="0" borderId="9" xfId="11" applyNumberFormat="1" applyBorder="1" applyAlignment="1"/>
    <xf numFmtId="11" fontId="7" fillId="0" borderId="9" xfId="11" applyNumberFormat="1" applyBorder="1" applyAlignment="1"/>
    <xf numFmtId="2" fontId="7" fillId="0" borderId="9" xfId="11" applyNumberFormat="1" applyFill="1" applyBorder="1" applyAlignment="1"/>
    <xf numFmtId="11" fontId="7" fillId="0" borderId="9" xfId="11" applyNumberFormat="1" applyFill="1" applyBorder="1"/>
    <xf numFmtId="0" fontId="0" fillId="0" borderId="9" xfId="0" applyFill="1" applyBorder="1" applyAlignment="1">
      <alignment horizontal="center" vertical="center"/>
    </xf>
    <xf numFmtId="14" fontId="0" fillId="0" borderId="9" xfId="0" applyNumberFormat="1" applyFill="1" applyBorder="1" applyAlignment="1">
      <alignment horizontal="right" vertical="center"/>
    </xf>
    <xf numFmtId="49" fontId="0" fillId="0" borderId="9" xfId="0" applyNumberFormat="1" applyFill="1" applyBorder="1" applyAlignment="1">
      <alignment horizontal="center" vertical="center"/>
    </xf>
    <xf numFmtId="0" fontId="0" fillId="0" borderId="9" xfId="0" applyNumberFormat="1" applyFill="1" applyBorder="1" applyAlignment="1">
      <alignment horizontal="right" vertical="center"/>
    </xf>
    <xf numFmtId="14" fontId="0" fillId="0" borderId="9" xfId="0" applyNumberFormat="1" applyBorder="1" applyAlignment="1">
      <alignment horizontal="right" vertical="center"/>
    </xf>
    <xf numFmtId="0" fontId="0" fillId="0" borderId="9" xfId="0" applyNumberFormat="1" applyBorder="1" applyAlignment="1">
      <alignment horizontal="right" vertical="center"/>
    </xf>
    <xf numFmtId="0" fontId="21" fillId="0" borderId="9" xfId="0" applyFont="1" applyBorder="1" applyAlignment="1"/>
    <xf numFmtId="0" fontId="7" fillId="0" borderId="9" xfId="11" applyBorder="1" applyAlignment="1"/>
    <xf numFmtId="11" fontId="7" fillId="0" borderId="9" xfId="11" applyNumberFormat="1" applyFill="1" applyBorder="1" applyAlignment="1"/>
    <xf numFmtId="168" fontId="7" fillId="0" borderId="9" xfId="11" applyNumberFormat="1" applyBorder="1" applyAlignment="1"/>
    <xf numFmtId="0" fontId="22" fillId="0" borderId="0" xfId="0" applyFont="1"/>
    <xf numFmtId="0" fontId="6" fillId="0" borderId="0" xfId="0" applyFont="1"/>
    <xf numFmtId="166" fontId="0" fillId="0" borderId="0" xfId="0" applyNumberFormat="1"/>
    <xf numFmtId="49" fontId="0" fillId="5" borderId="9" xfId="0" applyNumberFormat="1" applyFill="1" applyBorder="1" applyAlignment="1">
      <alignment horizontal="center" vertical="center" wrapText="1"/>
    </xf>
    <xf numFmtId="0" fontId="11" fillId="4" borderId="9" xfId="0" applyFont="1" applyFill="1" applyBorder="1" applyAlignment="1">
      <alignment horizontal="center"/>
    </xf>
    <xf numFmtId="0" fontId="23" fillId="0" borderId="0" xfId="0" applyFont="1"/>
    <xf numFmtId="0" fontId="24" fillId="0" borderId="0" xfId="0" applyFont="1"/>
    <xf numFmtId="0" fontId="25" fillId="0" borderId="0" xfId="0" applyFont="1"/>
    <xf numFmtId="0" fontId="6" fillId="0" borderId="9" xfId="0" applyFont="1" applyBorder="1" applyAlignment="1">
      <alignment horizontal="left" vertical="center" wrapText="1"/>
    </xf>
    <xf numFmtId="0" fontId="6" fillId="0" borderId="13" xfId="0" applyFont="1" applyBorder="1" applyAlignment="1">
      <alignment horizontal="left" vertical="center" wrapText="1"/>
    </xf>
    <xf numFmtId="0" fontId="6" fillId="0" borderId="4" xfId="0" applyFont="1" applyBorder="1" applyAlignment="1">
      <alignment horizontal="left" vertical="center" wrapText="1"/>
    </xf>
    <xf numFmtId="0" fontId="6" fillId="0" borderId="12" xfId="0" applyFont="1" applyBorder="1"/>
    <xf numFmtId="0" fontId="6" fillId="0" borderId="14" xfId="0" applyFont="1" applyBorder="1" applyAlignment="1">
      <alignment horizontal="left" vertical="center" wrapText="1"/>
    </xf>
    <xf numFmtId="0" fontId="6" fillId="0" borderId="0" xfId="0" applyFont="1" applyBorder="1" applyAlignment="1">
      <alignment horizontal="left" vertical="center" wrapText="1"/>
    </xf>
    <xf numFmtId="0" fontId="6" fillId="0" borderId="13" xfId="0" applyFont="1" applyBorder="1" applyAlignment="1">
      <alignment horizontal="left" vertical="center"/>
    </xf>
    <xf numFmtId="0" fontId="6" fillId="0" borderId="9" xfId="0" applyFont="1" applyBorder="1" applyAlignment="1">
      <alignment horizontal="left" vertical="center"/>
    </xf>
    <xf numFmtId="0" fontId="6" fillId="0" borderId="10" xfId="0" applyFont="1" applyBorder="1"/>
    <xf numFmtId="0" fontId="6" fillId="0" borderId="9" xfId="0" applyFont="1" applyBorder="1"/>
    <xf numFmtId="0" fontId="6" fillId="0" borderId="9" xfId="11" applyFont="1" applyBorder="1"/>
    <xf numFmtId="2" fontId="6" fillId="0" borderId="9" xfId="11" applyNumberFormat="1" applyFont="1" applyBorder="1"/>
    <xf numFmtId="0" fontId="6" fillId="0" borderId="9" xfId="11" applyFont="1" applyFill="1" applyBorder="1"/>
    <xf numFmtId="49" fontId="6" fillId="3" borderId="9" xfId="0" applyNumberFormat="1" applyFont="1" applyFill="1" applyBorder="1" applyAlignment="1">
      <alignment horizontal="center" vertical="center" wrapText="1"/>
    </xf>
    <xf numFmtId="49" fontId="6" fillId="7" borderId="9" xfId="0" applyNumberFormat="1" applyFont="1" applyFill="1" applyBorder="1" applyAlignment="1">
      <alignment horizontal="center" vertical="center" wrapText="1"/>
    </xf>
    <xf numFmtId="49" fontId="6" fillId="0" borderId="9" xfId="0" applyNumberFormat="1" applyFont="1" applyBorder="1" applyAlignment="1">
      <alignment horizontal="center" vertical="center" wrapText="1"/>
    </xf>
    <xf numFmtId="0" fontId="16" fillId="0" borderId="9" xfId="0" applyNumberFormat="1" applyFont="1" applyBorder="1" applyAlignment="1">
      <alignment horizontal="right"/>
    </xf>
    <xf numFmtId="0" fontId="6" fillId="0" borderId="9" xfId="0" applyFont="1" applyBorder="1" applyAlignment="1">
      <alignment horizontal="right"/>
    </xf>
    <xf numFmtId="0" fontId="6" fillId="0" borderId="9" xfId="0" applyFont="1" applyBorder="1" applyAlignment="1">
      <alignment horizontal="right" vertical="center" wrapText="1"/>
    </xf>
    <xf numFmtId="0" fontId="6" fillId="0" borderId="9" xfId="0" applyFont="1" applyBorder="1" applyAlignment="1">
      <alignment horizontal="center" vertical="center" wrapText="1"/>
    </xf>
    <xf numFmtId="0" fontId="6" fillId="0" borderId="9" xfId="0" applyFont="1" applyFill="1" applyBorder="1" applyAlignment="1">
      <alignment horizontal="left" vertical="center" wrapText="1"/>
    </xf>
    <xf numFmtId="0" fontId="12" fillId="0" borderId="9" xfId="0" applyFont="1" applyFill="1" applyBorder="1" applyAlignment="1">
      <alignment vertical="center"/>
    </xf>
    <xf numFmtId="49" fontId="6" fillId="0" borderId="0" xfId="0" applyNumberFormat="1" applyFont="1" applyAlignment="1">
      <alignment horizontal="left" vertical="center"/>
    </xf>
    <xf numFmtId="49" fontId="6" fillId="0" borderId="9" xfId="0" applyNumberFormat="1" applyFont="1" applyFill="1" applyBorder="1" applyAlignment="1">
      <alignment horizontal="right" vertical="center"/>
    </xf>
    <xf numFmtId="0" fontId="6" fillId="0" borderId="9" xfId="0" applyFont="1" applyFill="1" applyBorder="1" applyAlignment="1">
      <alignment horizontal="right" vertical="center" wrapText="1"/>
    </xf>
    <xf numFmtId="49" fontId="6" fillId="0" borderId="9" xfId="0" applyNumberFormat="1" applyFont="1" applyBorder="1" applyAlignment="1">
      <alignment horizontal="right" vertical="center"/>
    </xf>
    <xf numFmtId="0" fontId="6" fillId="12" borderId="9" xfId="0" applyFont="1" applyFill="1" applyBorder="1" applyAlignment="1">
      <alignment horizontal="right" vertical="center" wrapText="1"/>
    </xf>
    <xf numFmtId="49" fontId="6" fillId="0" borderId="0" xfId="0" applyNumberFormat="1" applyFont="1" applyAlignment="1">
      <alignment horizontal="center" vertical="center"/>
    </xf>
    <xf numFmtId="49" fontId="6" fillId="0" borderId="9" xfId="0" applyNumberFormat="1" applyFont="1" applyBorder="1" applyAlignment="1">
      <alignment horizontal="left" vertical="center" wrapText="1"/>
    </xf>
    <xf numFmtId="0" fontId="12" fillId="0" borderId="16" xfId="0" applyFont="1" applyFill="1" applyBorder="1" applyAlignment="1">
      <alignment vertical="center"/>
    </xf>
    <xf numFmtId="22" fontId="6" fillId="0" borderId="9" xfId="0" applyNumberFormat="1" applyFont="1" applyBorder="1" applyAlignment="1">
      <alignment horizontal="right" vertical="center" wrapText="1"/>
    </xf>
    <xf numFmtId="49" fontId="6" fillId="0" borderId="0" xfId="0" applyNumberFormat="1" applyFont="1" applyAlignment="1">
      <alignment horizontal="right" vertical="center" wrapText="1"/>
    </xf>
    <xf numFmtId="0" fontId="6" fillId="0" borderId="9" xfId="0" applyFont="1" applyFill="1" applyBorder="1" applyAlignment="1">
      <alignment horizontal="right" vertical="center"/>
    </xf>
    <xf numFmtId="49" fontId="6" fillId="0" borderId="9" xfId="0" applyNumberFormat="1" applyFont="1" applyBorder="1" applyAlignment="1">
      <alignment horizontal="right" vertical="center" wrapText="1"/>
    </xf>
    <xf numFmtId="0" fontId="6" fillId="0" borderId="9" xfId="0" applyFont="1" applyBorder="1" applyAlignment="1">
      <alignment horizontal="center" vertical="center"/>
    </xf>
    <xf numFmtId="49" fontId="6" fillId="0" borderId="9" xfId="0" applyNumberFormat="1" applyFont="1" applyBorder="1" applyAlignment="1">
      <alignment horizontal="center" wrapText="1"/>
    </xf>
    <xf numFmtId="0" fontId="6" fillId="0" borderId="9" xfId="0" applyFont="1" applyFill="1" applyBorder="1" applyAlignment="1">
      <alignment horizontal="center" vertical="center"/>
    </xf>
    <xf numFmtId="14" fontId="6" fillId="0" borderId="9" xfId="0" applyNumberFormat="1" applyFont="1" applyBorder="1" applyAlignment="1">
      <alignment horizontal="right"/>
    </xf>
    <xf numFmtId="0" fontId="6" fillId="0" borderId="10" xfId="0" applyFont="1" applyBorder="1" applyAlignment="1">
      <alignment horizontal="left" vertical="center" wrapText="1"/>
    </xf>
    <xf numFmtId="22" fontId="6" fillId="0" borderId="9" xfId="0" applyNumberFormat="1" applyFont="1" applyBorder="1" applyAlignment="1">
      <alignment horizontal="right"/>
    </xf>
    <xf numFmtId="49" fontId="16" fillId="0" borderId="9" xfId="0" applyNumberFormat="1" applyFont="1" applyBorder="1" applyAlignment="1">
      <alignment horizontal="right"/>
    </xf>
    <xf numFmtId="0" fontId="6" fillId="0" borderId="9" xfId="0" applyFont="1" applyFill="1" applyBorder="1" applyAlignment="1">
      <alignment horizontal="right"/>
    </xf>
    <xf numFmtId="0" fontId="6" fillId="0" borderId="10" xfId="0" applyFont="1" applyBorder="1" applyAlignment="1">
      <alignment horizontal="left" vertical="center"/>
    </xf>
    <xf numFmtId="0" fontId="6" fillId="0" borderId="10" xfId="0" applyFont="1" applyBorder="1" applyAlignment="1">
      <alignment horizontal="center" vertical="center"/>
    </xf>
    <xf numFmtId="165" fontId="6" fillId="0" borderId="9" xfId="11" applyNumberFormat="1" applyFont="1" applyBorder="1"/>
    <xf numFmtId="1" fontId="6" fillId="0" borderId="9" xfId="11" applyNumberFormat="1" applyFont="1" applyBorder="1" applyAlignment="1">
      <alignment horizontal="right"/>
    </xf>
    <xf numFmtId="2" fontId="12" fillId="12" borderId="9" xfId="11" applyNumberFormat="1" applyFont="1" applyFill="1" applyBorder="1" applyAlignment="1" applyProtection="1">
      <alignment horizontal="right" vertical="center" shrinkToFit="1"/>
      <protection locked="0"/>
    </xf>
    <xf numFmtId="0" fontId="12" fillId="12" borderId="9" xfId="11" applyFont="1" applyFill="1" applyBorder="1" applyAlignment="1" applyProtection="1">
      <alignment horizontal="right" vertical="center" shrinkToFit="1"/>
      <protection locked="0"/>
    </xf>
    <xf numFmtId="165" fontId="12" fillId="12" borderId="9" xfId="11" applyNumberFormat="1" applyFont="1" applyFill="1" applyBorder="1" applyAlignment="1" applyProtection="1">
      <alignment horizontal="right" vertical="center" shrinkToFit="1"/>
      <protection locked="0"/>
    </xf>
    <xf numFmtId="49" fontId="12" fillId="12" borderId="9" xfId="11" applyNumberFormat="1" applyFont="1" applyFill="1" applyBorder="1" applyAlignment="1" applyProtection="1">
      <alignment horizontal="right" vertical="center" shrinkToFit="1"/>
      <protection locked="0"/>
    </xf>
    <xf numFmtId="166" fontId="12" fillId="12" borderId="9" xfId="11" applyNumberFormat="1" applyFont="1" applyFill="1" applyBorder="1" applyAlignment="1" applyProtection="1">
      <alignment horizontal="right" vertical="center" shrinkToFit="1"/>
      <protection locked="0"/>
    </xf>
    <xf numFmtId="167" fontId="12" fillId="12" borderId="9" xfId="11" applyNumberFormat="1" applyFont="1" applyFill="1" applyBorder="1" applyAlignment="1" applyProtection="1">
      <alignment horizontal="right" vertical="center" shrinkToFit="1"/>
      <protection locked="0"/>
    </xf>
    <xf numFmtId="2" fontId="6" fillId="0" borderId="9" xfId="11" applyNumberFormat="1" applyFont="1" applyBorder="1" applyAlignment="1">
      <alignment horizontal="right"/>
    </xf>
    <xf numFmtId="2" fontId="12" fillId="0" borderId="9" xfId="11" applyNumberFormat="1" applyFont="1" applyBorder="1" applyAlignment="1">
      <alignment horizontal="right" vertical="center"/>
    </xf>
    <xf numFmtId="0" fontId="12" fillId="0" borderId="9" xfId="11" applyFont="1" applyBorder="1" applyAlignment="1">
      <alignment horizontal="right" vertical="center"/>
    </xf>
    <xf numFmtId="165" fontId="12" fillId="0" borderId="9" xfId="11" applyNumberFormat="1" applyFont="1" applyBorder="1" applyAlignment="1">
      <alignment horizontal="right" vertical="center"/>
    </xf>
    <xf numFmtId="49" fontId="12" fillId="0" borderId="9" xfId="11" applyNumberFormat="1" applyFont="1" applyBorder="1" applyAlignment="1">
      <alignment horizontal="right" vertical="center"/>
    </xf>
    <xf numFmtId="166" fontId="12" fillId="0" borderId="9" xfId="11" applyNumberFormat="1" applyFont="1" applyBorder="1" applyAlignment="1">
      <alignment horizontal="right" vertical="center"/>
    </xf>
    <xf numFmtId="167" fontId="12" fillId="0" borderId="9" xfId="11" applyNumberFormat="1" applyFont="1" applyBorder="1" applyAlignment="1">
      <alignment horizontal="right" vertical="center"/>
    </xf>
    <xf numFmtId="0" fontId="12" fillId="0" borderId="9" xfId="11" applyFont="1" applyBorder="1" applyAlignment="1">
      <alignment horizontal="right"/>
    </xf>
    <xf numFmtId="2" fontId="12" fillId="0" borderId="9" xfId="11" applyNumberFormat="1" applyFont="1" applyBorder="1" applyAlignment="1">
      <alignment horizontal="right"/>
    </xf>
    <xf numFmtId="0" fontId="6" fillId="0" borderId="9" xfId="11" applyFont="1" applyBorder="1" applyAlignment="1">
      <alignment horizontal="right"/>
    </xf>
    <xf numFmtId="165" fontId="16" fillId="0" borderId="9" xfId="11" applyNumberFormat="1" applyFont="1" applyBorder="1" applyAlignment="1" applyProtection="1">
      <alignment horizontal="right" vertical="center"/>
      <protection locked="0"/>
    </xf>
    <xf numFmtId="166" fontId="6" fillId="0" borderId="9" xfId="11" applyNumberFormat="1" applyFont="1" applyBorder="1" applyAlignment="1">
      <alignment horizontal="right"/>
    </xf>
    <xf numFmtId="167" fontId="6" fillId="0" borderId="9" xfId="11" applyNumberFormat="1" applyFont="1" applyBorder="1" applyAlignment="1">
      <alignment horizontal="right"/>
    </xf>
    <xf numFmtId="166" fontId="6" fillId="0" borderId="9" xfId="11" applyNumberFormat="1" applyFont="1" applyBorder="1"/>
    <xf numFmtId="49" fontId="6" fillId="0" borderId="9" xfId="0" applyNumberFormat="1" applyFont="1" applyBorder="1" applyAlignment="1">
      <alignment horizontal="center" vertical="center"/>
    </xf>
    <xf numFmtId="49" fontId="6" fillId="0" borderId="9" xfId="0" applyNumberFormat="1" applyFont="1" applyBorder="1" applyAlignment="1">
      <alignment horizontal="left" vertical="center"/>
    </xf>
    <xf numFmtId="0" fontId="6" fillId="0" borderId="9" xfId="0" applyFont="1" applyBorder="1" applyAlignment="1"/>
    <xf numFmtId="0" fontId="6" fillId="0" borderId="10" xfId="0" applyFont="1" applyBorder="1" applyAlignment="1"/>
    <xf numFmtId="0" fontId="6" fillId="0" borderId="9" xfId="0" applyFont="1" applyBorder="1" applyAlignment="1">
      <alignment horizontal="right" vertical="center"/>
    </xf>
    <xf numFmtId="165" fontId="6" fillId="0" borderId="9" xfId="11" applyNumberFormat="1" applyFont="1" applyBorder="1" applyAlignment="1"/>
    <xf numFmtId="2" fontId="6" fillId="0" borderId="9" xfId="11" applyNumberFormat="1" applyFont="1" applyBorder="1" applyAlignment="1"/>
    <xf numFmtId="0" fontId="6" fillId="0" borderId="9" xfId="11" applyFont="1" applyBorder="1" applyAlignment="1"/>
    <xf numFmtId="166" fontId="6" fillId="0" borderId="9" xfId="11" applyNumberFormat="1" applyFont="1" applyBorder="1" applyAlignment="1"/>
    <xf numFmtId="0" fontId="6" fillId="0" borderId="9" xfId="0" applyFont="1" applyFill="1" applyBorder="1" applyAlignment="1">
      <alignment horizontal="left" vertical="center"/>
    </xf>
    <xf numFmtId="0" fontId="6" fillId="12" borderId="9" xfId="0" applyFont="1" applyFill="1" applyBorder="1" applyAlignment="1">
      <alignment horizontal="right" vertical="center"/>
    </xf>
    <xf numFmtId="22" fontId="6" fillId="0" borderId="9" xfId="0" applyNumberFormat="1" applyFont="1" applyBorder="1" applyAlignment="1">
      <alignment horizontal="right" vertical="center"/>
    </xf>
    <xf numFmtId="0" fontId="12" fillId="0" borderId="9" xfId="0" applyFont="1" applyBorder="1" applyAlignment="1">
      <alignment horizontal="right" vertical="center"/>
    </xf>
    <xf numFmtId="49" fontId="6" fillId="0" borderId="0" xfId="0" applyNumberFormat="1" applyFont="1" applyBorder="1" applyAlignment="1">
      <alignment vertical="center"/>
    </xf>
    <xf numFmtId="2" fontId="6" fillId="0" borderId="9" xfId="11" applyNumberFormat="1" applyFont="1" applyBorder="1" applyAlignment="1">
      <alignment horizontal="right" vertical="center"/>
    </xf>
    <xf numFmtId="49" fontId="6" fillId="0" borderId="0" xfId="0" applyNumberFormat="1" applyFont="1" applyBorder="1" applyAlignment="1">
      <alignment vertical="center" wrapText="1"/>
    </xf>
    <xf numFmtId="0" fontId="26" fillId="0" borderId="0" xfId="0" applyFont="1"/>
    <xf numFmtId="0" fontId="5" fillId="0" borderId="0" xfId="0" applyFont="1"/>
    <xf numFmtId="0" fontId="28" fillId="0" borderId="0" xfId="0" applyFont="1"/>
    <xf numFmtId="0" fontId="28" fillId="0" borderId="0" xfId="0" applyFont="1" applyAlignment="1">
      <alignment vertical="center"/>
    </xf>
    <xf numFmtId="0" fontId="10" fillId="0" borderId="9" xfId="0" applyFont="1" applyBorder="1"/>
    <xf numFmtId="0" fontId="5" fillId="0" borderId="9" xfId="0" applyFont="1" applyFill="1" applyBorder="1" applyAlignment="1">
      <alignment vertical="center" wrapText="1"/>
    </xf>
    <xf numFmtId="0" fontId="5" fillId="0" borderId="9" xfId="0" applyFont="1" applyFill="1" applyBorder="1" applyAlignment="1">
      <alignment horizontal="right"/>
    </xf>
    <xf numFmtId="49" fontId="0" fillId="10" borderId="10" xfId="0" applyNumberFormat="1" applyFill="1" applyBorder="1" applyAlignment="1">
      <alignment horizontal="center" vertical="center" wrapText="1"/>
    </xf>
    <xf numFmtId="0" fontId="5" fillId="0" borderId="9" xfId="0" applyFont="1" applyFill="1" applyBorder="1" applyAlignment="1">
      <alignment horizontal="right" vertical="center"/>
    </xf>
    <xf numFmtId="0" fontId="6" fillId="0" borderId="9" xfId="0" applyNumberFormat="1" applyFont="1" applyFill="1" applyBorder="1" applyAlignment="1">
      <alignment horizontal="center" vertical="center" wrapText="1"/>
    </xf>
    <xf numFmtId="0" fontId="0" fillId="10" borderId="9" xfId="0" applyFill="1" applyBorder="1" applyAlignment="1"/>
    <xf numFmtId="0" fontId="0" fillId="10" borderId="0" xfId="0" applyFill="1"/>
    <xf numFmtId="49" fontId="5" fillId="10" borderId="10" xfId="0" applyNumberFormat="1" applyFont="1" applyFill="1" applyBorder="1" applyAlignment="1">
      <alignment horizontal="center" vertical="center" wrapText="1"/>
    </xf>
    <xf numFmtId="49" fontId="5" fillId="10" borderId="9" xfId="0" applyNumberFormat="1" applyFont="1" applyFill="1" applyBorder="1" applyAlignment="1">
      <alignment horizontal="center" vertical="center" wrapText="1"/>
    </xf>
    <xf numFmtId="49" fontId="0" fillId="13" borderId="9" xfId="0" applyNumberFormat="1" applyFill="1" applyBorder="1" applyAlignment="1">
      <alignment horizontal="center" vertical="center" wrapText="1"/>
    </xf>
    <xf numFmtId="0" fontId="0" fillId="13" borderId="9" xfId="0" applyFill="1" applyBorder="1"/>
    <xf numFmtId="0" fontId="0" fillId="0" borderId="0" xfId="0" applyBorder="1"/>
    <xf numFmtId="0" fontId="0" fillId="0" borderId="0" xfId="0" applyBorder="1" applyAlignment="1"/>
    <xf numFmtId="49" fontId="0" fillId="0" borderId="0" xfId="0" applyNumberFormat="1" applyBorder="1" applyAlignment="1">
      <alignment horizontal="center" vertical="center"/>
    </xf>
    <xf numFmtId="0" fontId="0" fillId="0" borderId="0" xfId="0" applyBorder="1" applyAlignment="1">
      <alignment horizontal="left" vertical="center"/>
    </xf>
    <xf numFmtId="49" fontId="21" fillId="0" borderId="0" xfId="0" applyNumberFormat="1" applyFont="1" applyBorder="1" applyAlignment="1">
      <alignment horizontal="left" vertical="center"/>
    </xf>
    <xf numFmtId="49" fontId="6" fillId="0" borderId="0" xfId="0" applyNumberFormat="1" applyFont="1" applyBorder="1" applyAlignment="1">
      <alignment horizontal="center" vertical="center"/>
    </xf>
    <xf numFmtId="49" fontId="6" fillId="0" borderId="0" xfId="0" applyNumberFormat="1" applyFont="1" applyBorder="1" applyAlignment="1">
      <alignment horizontal="left" vertical="center"/>
    </xf>
    <xf numFmtId="49" fontId="6" fillId="0" borderId="9" xfId="0" applyNumberFormat="1" applyFont="1" applyFill="1" applyBorder="1" applyAlignment="1">
      <alignment horizontal="center" vertical="center" wrapText="1"/>
    </xf>
    <xf numFmtId="49" fontId="12" fillId="0" borderId="9" xfId="0" applyNumberFormat="1" applyFont="1" applyFill="1" applyBorder="1" applyAlignment="1">
      <alignment horizontal="center" vertical="center" wrapText="1"/>
    </xf>
    <xf numFmtId="0" fontId="11" fillId="0" borderId="9" xfId="0" applyFont="1" applyBorder="1"/>
    <xf numFmtId="0" fontId="6" fillId="0" borderId="9" xfId="0" applyNumberFormat="1" applyFont="1" applyFill="1" applyBorder="1" applyAlignment="1">
      <alignment horizontal="center" vertical="center"/>
    </xf>
    <xf numFmtId="2" fontId="7" fillId="10" borderId="9" xfId="11" applyNumberFormat="1" applyFill="1" applyBorder="1"/>
    <xf numFmtId="0" fontId="0" fillId="10" borderId="9" xfId="0" applyFill="1" applyBorder="1" applyAlignment="1">
      <alignment horizontal="right"/>
    </xf>
    <xf numFmtId="0" fontId="0" fillId="10" borderId="9" xfId="0" applyFill="1" applyBorder="1" applyAlignment="1">
      <alignment horizontal="right" vertical="center"/>
    </xf>
    <xf numFmtId="167" fontId="12" fillId="10" borderId="9" xfId="11" applyNumberFormat="1" applyFont="1" applyFill="1" applyBorder="1" applyAlignment="1" applyProtection="1">
      <alignment horizontal="right" vertical="center" shrinkToFit="1"/>
      <protection locked="0"/>
    </xf>
    <xf numFmtId="167" fontId="12" fillId="10" borderId="9" xfId="11" applyNumberFormat="1" applyFont="1" applyFill="1" applyBorder="1" applyAlignment="1">
      <alignment horizontal="right" vertical="center"/>
    </xf>
    <xf numFmtId="11" fontId="7" fillId="10" borderId="9" xfId="11" applyNumberFormat="1" applyFill="1" applyBorder="1" applyAlignment="1"/>
    <xf numFmtId="168" fontId="7" fillId="10" borderId="9" xfId="11" applyNumberFormat="1" applyFill="1" applyBorder="1"/>
    <xf numFmtId="166" fontId="7" fillId="10" borderId="9" xfId="11" applyNumberFormat="1" applyFill="1" applyBorder="1" applyAlignment="1"/>
    <xf numFmtId="168" fontId="7" fillId="10" borderId="9" xfId="11" applyNumberFormat="1" applyFill="1" applyBorder="1" applyAlignment="1"/>
    <xf numFmtId="0" fontId="5" fillId="10" borderId="0" xfId="0" applyFont="1" applyFill="1"/>
    <xf numFmtId="0" fontId="27" fillId="10" borderId="0" xfId="0" applyFont="1" applyFill="1"/>
    <xf numFmtId="0" fontId="29" fillId="0" borderId="9" xfId="1" applyFont="1" applyBorder="1"/>
    <xf numFmtId="0" fontId="30" fillId="0" borderId="9" xfId="1" applyFont="1" applyBorder="1"/>
    <xf numFmtId="0" fontId="31" fillId="0" borderId="9" xfId="1" applyFont="1" applyBorder="1"/>
    <xf numFmtId="0" fontId="30" fillId="0" borderId="0" xfId="1" applyFont="1"/>
    <xf numFmtId="0" fontId="29" fillId="0" borderId="9" xfId="1" applyFont="1" applyBorder="1" applyAlignment="1">
      <alignment horizontal="left"/>
    </xf>
    <xf numFmtId="0" fontId="32" fillId="0" borderId="9" xfId="1" applyFont="1" applyBorder="1" applyAlignment="1">
      <alignment horizontal="right"/>
    </xf>
    <xf numFmtId="0" fontId="29" fillId="0" borderId="9" xfId="1" applyFont="1" applyBorder="1" applyAlignment="1">
      <alignment horizontal="center"/>
    </xf>
    <xf numFmtId="0" fontId="30" fillId="0" borderId="9" xfId="1" applyFont="1" applyBorder="1" applyAlignment="1">
      <alignment horizontal="center"/>
    </xf>
    <xf numFmtId="0" fontId="33" fillId="0" borderId="9" xfId="1" applyFont="1" applyBorder="1"/>
    <xf numFmtId="0" fontId="31" fillId="0" borderId="9" xfId="1" applyFont="1" applyBorder="1" applyProtection="1">
      <protection locked="0"/>
    </xf>
    <xf numFmtId="0" fontId="32" fillId="0" borderId="9" xfId="1" applyFont="1" applyBorder="1" applyAlignment="1">
      <alignment horizontal="center"/>
    </xf>
    <xf numFmtId="0" fontId="31" fillId="0" borderId="9" xfId="1" applyFont="1" applyBorder="1" applyAlignment="1" applyProtection="1">
      <alignment horizontal="center"/>
      <protection locked="0"/>
    </xf>
    <xf numFmtId="0" fontId="16" fillId="0" borderId="9" xfId="1" applyBorder="1" applyAlignment="1">
      <alignment horizontal="right"/>
    </xf>
    <xf numFmtId="0" fontId="16" fillId="0" borderId="0" xfId="1"/>
    <xf numFmtId="0" fontId="16" fillId="0" borderId="9" xfId="1" applyBorder="1" applyAlignment="1">
      <alignment horizontal="center"/>
    </xf>
    <xf numFmtId="167" fontId="16" fillId="0" borderId="9" xfId="1" applyNumberFormat="1" applyBorder="1"/>
    <xf numFmtId="0" fontId="33" fillId="0" borderId="9" xfId="1" applyFont="1" applyBorder="1" applyAlignment="1">
      <alignment horizontal="center"/>
    </xf>
    <xf numFmtId="0" fontId="32" fillId="0" borderId="9" xfId="1" applyFont="1" applyBorder="1" applyAlignment="1">
      <alignment horizontal="left" wrapText="1"/>
    </xf>
    <xf numFmtId="0" fontId="32" fillId="0" borderId="9" xfId="1" applyFont="1" applyBorder="1" applyAlignment="1">
      <alignment horizontal="center" wrapText="1"/>
    </xf>
    <xf numFmtId="0" fontId="32" fillId="0" borderId="9" xfId="1" applyFont="1" applyBorder="1" applyAlignment="1">
      <alignment horizontal="center" vertical="center" wrapText="1"/>
    </xf>
    <xf numFmtId="0" fontId="16" fillId="0" borderId="9" xfId="1" applyBorder="1" applyAlignment="1">
      <alignment horizontal="center" wrapText="1"/>
    </xf>
    <xf numFmtId="0" fontId="16" fillId="0" borderId="9" xfId="1" applyBorder="1" applyAlignment="1">
      <alignment horizontal="center" vertical="center" wrapText="1"/>
    </xf>
    <xf numFmtId="0" fontId="33" fillId="0" borderId="9" xfId="1" applyFont="1" applyBorder="1" applyAlignment="1">
      <alignment horizontal="right"/>
    </xf>
    <xf numFmtId="0" fontId="33" fillId="0" borderId="9" xfId="1" applyFont="1" applyBorder="1" applyAlignment="1">
      <alignment horizontal="center" vertical="center" wrapText="1"/>
    </xf>
    <xf numFmtId="0" fontId="33" fillId="0" borderId="0" xfId="1" applyFont="1"/>
    <xf numFmtId="169" fontId="37" fillId="0" borderId="9" xfId="13" applyNumberFormat="1" applyFont="1" applyBorder="1" applyAlignment="1" applyProtection="1">
      <alignment horizontal="right" wrapText="1"/>
      <protection locked="0"/>
    </xf>
    <xf numFmtId="49" fontId="5" fillId="0" borderId="9" xfId="1" applyNumberFormat="1" applyFont="1" applyBorder="1" applyAlignment="1" applyProtection="1">
      <alignment horizontal="left" vertical="center"/>
      <protection locked="0"/>
    </xf>
    <xf numFmtId="0" fontId="16" fillId="0" borderId="9" xfId="1" applyBorder="1" applyAlignment="1" applyProtection="1">
      <alignment horizontal="left"/>
      <protection locked="0"/>
    </xf>
    <xf numFmtId="0" fontId="38" fillId="0" borderId="9" xfId="1" applyFont="1" applyBorder="1" applyAlignment="1" applyProtection="1">
      <alignment horizontal="center"/>
      <protection locked="0"/>
    </xf>
    <xf numFmtId="0" fontId="16" fillId="0" borderId="9" xfId="1" applyBorder="1" applyAlignment="1" applyProtection="1">
      <alignment horizontal="center"/>
      <protection locked="0"/>
    </xf>
    <xf numFmtId="0" fontId="16" fillId="0" borderId="9" xfId="1" applyBorder="1" applyAlignment="1">
      <alignment horizontal="right" vertical="center" wrapText="1"/>
    </xf>
    <xf numFmtId="0" fontId="5" fillId="0" borderId="9" xfId="1" applyFont="1" applyBorder="1" applyAlignment="1">
      <alignment horizontal="right" vertical="center" wrapText="1"/>
    </xf>
    <xf numFmtId="165" fontId="16" fillId="0" borderId="9" xfId="1" applyNumberFormat="1" applyBorder="1" applyAlignment="1" applyProtection="1">
      <alignment horizontal="center"/>
      <protection locked="0"/>
    </xf>
    <xf numFmtId="170" fontId="16" fillId="0" borderId="9" xfId="1" applyNumberFormat="1" applyBorder="1" applyAlignment="1" applyProtection="1">
      <alignment horizontal="center"/>
      <protection locked="0"/>
    </xf>
    <xf numFmtId="0" fontId="16" fillId="0" borderId="9" xfId="1" applyBorder="1" applyAlignment="1">
      <alignment horizontal="left" vertical="center" wrapText="1"/>
    </xf>
    <xf numFmtId="2" fontId="16" fillId="0" borderId="9" xfId="1" applyNumberFormat="1" applyBorder="1"/>
    <xf numFmtId="2" fontId="33" fillId="0" borderId="9" xfId="1" applyNumberFormat="1" applyFont="1" applyBorder="1" applyAlignment="1">
      <alignment horizontal="center"/>
    </xf>
    <xf numFmtId="9" fontId="39" fillId="0" borderId="9" xfId="14" applyFont="1" applyFill="1" applyBorder="1" applyAlignment="1" applyProtection="1">
      <alignment horizontal="center"/>
    </xf>
    <xf numFmtId="9" fontId="0" fillId="0" borderId="9" xfId="14" applyFont="1" applyFill="1" applyBorder="1" applyAlignment="1" applyProtection="1">
      <alignment horizontal="center"/>
    </xf>
    <xf numFmtId="166" fontId="16" fillId="0" borderId="9" xfId="1" applyNumberFormat="1" applyBorder="1"/>
    <xf numFmtId="1" fontId="16" fillId="0" borderId="9" xfId="1" applyNumberFormat="1" applyBorder="1"/>
    <xf numFmtId="165" fontId="16" fillId="0" borderId="9" xfId="1" applyNumberFormat="1" applyBorder="1" applyAlignment="1">
      <alignment horizontal="center"/>
    </xf>
    <xf numFmtId="165" fontId="16" fillId="0" borderId="9" xfId="1" applyNumberFormat="1" applyBorder="1"/>
    <xf numFmtId="0" fontId="5" fillId="0" borderId="9" xfId="15" applyBorder="1" applyAlignment="1">
      <alignment horizontal="right"/>
    </xf>
    <xf numFmtId="0" fontId="40" fillId="0" borderId="9" xfId="1" applyFont="1" applyBorder="1" applyAlignment="1" applyProtection="1">
      <alignment horizontal="right" vertical="center"/>
      <protection locked="0"/>
    </xf>
    <xf numFmtId="171" fontId="0" fillId="0" borderId="0" xfId="14" applyNumberFormat="1" applyFont="1" applyFill="1"/>
    <xf numFmtId="0" fontId="41" fillId="0" borderId="9" xfId="1" applyFont="1" applyBorder="1"/>
    <xf numFmtId="0" fontId="16" fillId="0" borderId="9" xfId="1" applyBorder="1" applyProtection="1">
      <protection locked="0"/>
    </xf>
    <xf numFmtId="0" fontId="5" fillId="0" borderId="9" xfId="1" applyFont="1" applyBorder="1" applyAlignment="1">
      <alignment horizontal="left" vertical="center"/>
    </xf>
    <xf numFmtId="49" fontId="5" fillId="0" borderId="9" xfId="1" applyNumberFormat="1" applyFont="1" applyBorder="1" applyAlignment="1">
      <alignment horizontal="left" vertical="center"/>
    </xf>
    <xf numFmtId="49" fontId="16" fillId="0" borderId="9" xfId="1" applyNumberFormat="1" applyBorder="1" applyAlignment="1">
      <alignment horizontal="right" vertical="center" wrapText="1"/>
    </xf>
    <xf numFmtId="49" fontId="16" fillId="0" borderId="9" xfId="1" applyNumberFormat="1" applyBorder="1" applyAlignment="1">
      <alignment horizontal="center" vertical="center" wrapText="1"/>
    </xf>
    <xf numFmtId="0" fontId="5" fillId="0" borderId="9" xfId="1" applyFont="1" applyBorder="1" applyAlignment="1">
      <alignment horizontal="right" vertical="center"/>
    </xf>
    <xf numFmtId="0" fontId="12" fillId="0" borderId="9" xfId="1" applyFont="1" applyBorder="1" applyAlignment="1">
      <alignment horizontal="left" vertical="center" wrapText="1"/>
    </xf>
    <xf numFmtId="0" fontId="5" fillId="0" borderId="9" xfId="1" applyFont="1" applyBorder="1" applyAlignment="1">
      <alignment horizontal="right"/>
    </xf>
    <xf numFmtId="49" fontId="16" fillId="0" borderId="9" xfId="1" applyNumberFormat="1" applyBorder="1" applyAlignment="1">
      <alignment horizontal="right"/>
    </xf>
    <xf numFmtId="0" fontId="5" fillId="0" borderId="9" xfId="1" applyFont="1" applyBorder="1"/>
    <xf numFmtId="0" fontId="21" fillId="0" borderId="9" xfId="1" applyFont="1" applyBorder="1" applyAlignment="1">
      <alignment horizontal="right"/>
    </xf>
    <xf numFmtId="2" fontId="5" fillId="0" borderId="9" xfId="16" applyNumberFormat="1" applyBorder="1"/>
    <xf numFmtId="166" fontId="12" fillId="0" borderId="9" xfId="16" applyNumberFormat="1" applyFont="1" applyBorder="1" applyAlignment="1" applyProtection="1">
      <alignment horizontal="right" vertical="center" shrinkToFit="1"/>
      <protection locked="0"/>
    </xf>
    <xf numFmtId="2" fontId="12" fillId="0" borderId="9" xfId="16" applyNumberFormat="1" applyFont="1" applyBorder="1" applyAlignment="1" applyProtection="1">
      <alignment horizontal="right" vertical="center" shrinkToFit="1"/>
      <protection locked="0"/>
    </xf>
    <xf numFmtId="0" fontId="12" fillId="0" borderId="9" xfId="16" applyFont="1" applyBorder="1" applyAlignment="1" applyProtection="1">
      <alignment horizontal="right" vertical="center" shrinkToFit="1"/>
      <protection locked="0"/>
    </xf>
    <xf numFmtId="167" fontId="12" fillId="0" borderId="9" xfId="16" applyNumberFormat="1" applyFont="1" applyBorder="1" applyAlignment="1" applyProtection="1">
      <alignment horizontal="right" vertical="center" shrinkToFit="1"/>
      <protection locked="0"/>
    </xf>
    <xf numFmtId="49" fontId="12" fillId="0" borderId="9" xfId="16" applyNumberFormat="1" applyFont="1" applyBorder="1" applyAlignment="1" applyProtection="1">
      <alignment horizontal="right" vertical="center" shrinkToFit="1"/>
      <protection locked="0"/>
    </xf>
    <xf numFmtId="2" fontId="12" fillId="0" borderId="9" xfId="16" applyNumberFormat="1" applyFont="1" applyBorder="1" applyAlignment="1">
      <alignment horizontal="right" vertical="center" wrapText="1"/>
    </xf>
    <xf numFmtId="165" fontId="12" fillId="0" borderId="9" xfId="16" applyNumberFormat="1" applyFont="1" applyBorder="1" applyAlignment="1" applyProtection="1">
      <alignment horizontal="right" vertical="center" shrinkToFit="1"/>
      <protection locked="0"/>
    </xf>
    <xf numFmtId="2" fontId="5" fillId="0" borderId="9" xfId="16" applyNumberFormat="1" applyBorder="1" applyAlignment="1">
      <alignment horizontal="right" vertical="center" wrapText="1"/>
    </xf>
    <xf numFmtId="166" fontId="12" fillId="0" borderId="9" xfId="16" applyNumberFormat="1" applyFont="1" applyBorder="1" applyAlignment="1">
      <alignment horizontal="right" vertical="center"/>
    </xf>
    <xf numFmtId="2" fontId="12" fillId="0" borderId="9" xfId="16" applyNumberFormat="1" applyFont="1" applyBorder="1" applyAlignment="1">
      <alignment horizontal="right" vertical="center"/>
    </xf>
    <xf numFmtId="0" fontId="12" fillId="0" borderId="9" xfId="16" applyFont="1" applyBorder="1" applyAlignment="1">
      <alignment horizontal="right" vertical="center"/>
    </xf>
    <xf numFmtId="167" fontId="12" fillId="0" borderId="9" xfId="16" applyNumberFormat="1" applyFont="1" applyBorder="1" applyAlignment="1">
      <alignment horizontal="right" vertical="center"/>
    </xf>
    <xf numFmtId="49" fontId="12" fillId="0" borderId="9" xfId="16" applyNumberFormat="1" applyFont="1" applyBorder="1" applyAlignment="1">
      <alignment horizontal="right" vertical="center"/>
    </xf>
    <xf numFmtId="0" fontId="12" fillId="0" borderId="9" xfId="16" applyFont="1" applyBorder="1" applyAlignment="1">
      <alignment horizontal="right"/>
    </xf>
    <xf numFmtId="2" fontId="12" fillId="0" borderId="9" xfId="16" applyNumberFormat="1" applyFont="1" applyBorder="1" applyAlignment="1">
      <alignment horizontal="right"/>
    </xf>
    <xf numFmtId="166" fontId="5" fillId="0" borderId="9" xfId="16" applyNumberFormat="1" applyBorder="1" applyAlignment="1">
      <alignment horizontal="right"/>
    </xf>
    <xf numFmtId="2" fontId="5" fillId="0" borderId="9" xfId="16" applyNumberFormat="1" applyBorder="1" applyAlignment="1">
      <alignment horizontal="right"/>
    </xf>
    <xf numFmtId="165" fontId="16" fillId="0" borderId="9" xfId="16" applyNumberFormat="1" applyFont="1" applyBorder="1" applyAlignment="1" applyProtection="1">
      <alignment horizontal="right" vertical="center"/>
      <protection locked="0"/>
    </xf>
    <xf numFmtId="0" fontId="21" fillId="0" borderId="9" xfId="16" applyFont="1" applyBorder="1" applyAlignment="1">
      <alignment horizontal="right"/>
    </xf>
    <xf numFmtId="0" fontId="5" fillId="0" borderId="9" xfId="16" applyBorder="1" applyAlignment="1">
      <alignment horizontal="right"/>
    </xf>
    <xf numFmtId="167" fontId="5" fillId="0" borderId="9" xfId="16" applyNumberFormat="1" applyBorder="1" applyAlignment="1">
      <alignment horizontal="right"/>
    </xf>
    <xf numFmtId="166" fontId="5" fillId="0" borderId="9" xfId="16" applyNumberFormat="1" applyBorder="1" applyAlignment="1" applyProtection="1">
      <alignment horizontal="right"/>
      <protection locked="0"/>
    </xf>
    <xf numFmtId="0" fontId="5" fillId="0" borderId="9" xfId="16" applyBorder="1" applyAlignment="1" applyProtection="1">
      <alignment horizontal="right"/>
      <protection locked="0"/>
    </xf>
    <xf numFmtId="11" fontId="5" fillId="0" borderId="9" xfId="16" applyNumberFormat="1" applyBorder="1"/>
    <xf numFmtId="166" fontId="5" fillId="0" borderId="9" xfId="16" applyNumberFormat="1" applyBorder="1"/>
    <xf numFmtId="0" fontId="5" fillId="0" borderId="9" xfId="16" applyBorder="1"/>
    <xf numFmtId="2" fontId="5" fillId="0" borderId="9" xfId="16" applyNumberFormat="1" applyBorder="1" applyAlignment="1">
      <alignment horizontal="center" vertical="center"/>
    </xf>
    <xf numFmtId="165" fontId="5" fillId="0" borderId="9" xfId="16" applyNumberFormat="1" applyBorder="1" applyAlignment="1">
      <alignment horizontal="center" vertical="center"/>
    </xf>
    <xf numFmtId="0" fontId="5" fillId="0" borderId="9" xfId="16" applyBorder="1" applyAlignment="1">
      <alignment horizontal="center"/>
    </xf>
    <xf numFmtId="0" fontId="16" fillId="0" borderId="0" xfId="1" applyAlignment="1">
      <alignment horizontal="center"/>
    </xf>
    <xf numFmtId="0" fontId="5" fillId="0" borderId="0" xfId="1" applyFont="1" applyAlignment="1">
      <alignment horizontal="left" vertical="center"/>
    </xf>
    <xf numFmtId="0" fontId="16" fillId="0" borderId="0" xfId="1" applyAlignment="1">
      <alignment horizontal="right"/>
    </xf>
    <xf numFmtId="0" fontId="16" fillId="0" borderId="0" xfId="1" applyAlignment="1">
      <alignment horizontal="right" vertical="center" wrapText="1"/>
    </xf>
    <xf numFmtId="2" fontId="33" fillId="0" borderId="0" xfId="1" applyNumberFormat="1" applyFont="1" applyAlignment="1">
      <alignment horizontal="center"/>
    </xf>
    <xf numFmtId="9" fontId="39" fillId="0" borderId="0" xfId="14" applyFont="1" applyFill="1" applyBorder="1" applyAlignment="1" applyProtection="1">
      <alignment horizontal="center"/>
    </xf>
    <xf numFmtId="9" fontId="0" fillId="0" borderId="0" xfId="14" applyFont="1" applyFill="1" applyBorder="1" applyAlignment="1" applyProtection="1">
      <alignment horizontal="center"/>
    </xf>
    <xf numFmtId="166" fontId="16" fillId="0" borderId="0" xfId="1" applyNumberFormat="1"/>
    <xf numFmtId="1" fontId="16" fillId="0" borderId="0" xfId="1" applyNumberFormat="1"/>
    <xf numFmtId="2" fontId="16" fillId="0" borderId="0" xfId="1" applyNumberFormat="1"/>
    <xf numFmtId="165" fontId="16" fillId="0" borderId="0" xfId="1" applyNumberFormat="1" applyAlignment="1">
      <alignment horizontal="center"/>
    </xf>
    <xf numFmtId="165" fontId="16" fillId="0" borderId="0" xfId="1" applyNumberFormat="1"/>
    <xf numFmtId="0" fontId="5" fillId="0" borderId="0" xfId="1" applyFont="1" applyAlignment="1">
      <alignment horizontal="right"/>
    </xf>
    <xf numFmtId="49" fontId="16" fillId="0" borderId="0" xfId="1" applyNumberFormat="1" applyAlignment="1">
      <alignment horizontal="right"/>
    </xf>
    <xf numFmtId="0" fontId="5" fillId="0" borderId="0" xfId="1" applyFont="1"/>
    <xf numFmtId="0" fontId="21" fillId="0" borderId="0" xfId="1" applyFont="1" applyAlignment="1">
      <alignment horizontal="right"/>
    </xf>
    <xf numFmtId="2" fontId="5" fillId="0" borderId="0" xfId="16" applyNumberFormat="1"/>
    <xf numFmtId="166" fontId="12" fillId="0" borderId="0" xfId="16" applyNumberFormat="1" applyFont="1" applyAlignment="1" applyProtection="1">
      <alignment horizontal="right" vertical="center" shrinkToFit="1"/>
      <protection locked="0"/>
    </xf>
    <xf numFmtId="2" fontId="12" fillId="0" borderId="0" xfId="16" applyNumberFormat="1" applyFont="1" applyAlignment="1" applyProtection="1">
      <alignment horizontal="right" vertical="center" shrinkToFit="1"/>
      <protection locked="0"/>
    </xf>
    <xf numFmtId="0" fontId="12" fillId="0" borderId="0" xfId="16" applyFont="1" applyAlignment="1" applyProtection="1">
      <alignment horizontal="right" vertical="center" shrinkToFit="1"/>
      <protection locked="0"/>
    </xf>
    <xf numFmtId="167" fontId="12" fillId="0" borderId="0" xfId="16" applyNumberFormat="1" applyFont="1" applyAlignment="1" applyProtection="1">
      <alignment horizontal="right" vertical="center" shrinkToFit="1"/>
      <protection locked="0"/>
    </xf>
    <xf numFmtId="49" fontId="12" fillId="0" borderId="0" xfId="16" applyNumberFormat="1" applyFont="1" applyAlignment="1" applyProtection="1">
      <alignment horizontal="right" vertical="center" shrinkToFit="1"/>
      <protection locked="0"/>
    </xf>
    <xf numFmtId="2" fontId="12" fillId="0" borderId="0" xfId="16" applyNumberFormat="1" applyFont="1" applyAlignment="1">
      <alignment horizontal="right" vertical="center" wrapText="1"/>
    </xf>
    <xf numFmtId="165" fontId="12" fillId="0" borderId="0" xfId="16" applyNumberFormat="1" applyFont="1" applyAlignment="1" applyProtection="1">
      <alignment horizontal="right" vertical="center" shrinkToFit="1"/>
      <protection locked="0"/>
    </xf>
    <xf numFmtId="2" fontId="5" fillId="0" borderId="0" xfId="16" applyNumberFormat="1" applyAlignment="1">
      <alignment horizontal="right" vertical="center" wrapText="1"/>
    </xf>
    <xf numFmtId="166" fontId="12" fillId="0" borderId="0" xfId="16" applyNumberFormat="1" applyFont="1" applyAlignment="1">
      <alignment horizontal="right" vertical="center"/>
    </xf>
    <xf numFmtId="2" fontId="12" fillId="0" borderId="0" xfId="16" applyNumberFormat="1" applyFont="1" applyAlignment="1">
      <alignment horizontal="right" vertical="center"/>
    </xf>
    <xf numFmtId="0" fontId="12" fillId="0" borderId="0" xfId="16" applyFont="1" applyAlignment="1">
      <alignment horizontal="right" vertical="center"/>
    </xf>
    <xf numFmtId="167" fontId="12" fillId="0" borderId="0" xfId="16" applyNumberFormat="1" applyFont="1" applyAlignment="1">
      <alignment horizontal="right" vertical="center"/>
    </xf>
    <xf numFmtId="49" fontId="12" fillId="0" borderId="0" xfId="16" applyNumberFormat="1" applyFont="1" applyAlignment="1">
      <alignment horizontal="right" vertical="center"/>
    </xf>
    <xf numFmtId="0" fontId="12" fillId="0" borderId="0" xfId="16" applyFont="1" applyAlignment="1">
      <alignment horizontal="right"/>
    </xf>
    <xf numFmtId="2" fontId="12" fillId="0" borderId="0" xfId="16" applyNumberFormat="1" applyFont="1" applyAlignment="1">
      <alignment horizontal="right"/>
    </xf>
    <xf numFmtId="166" fontId="5" fillId="0" borderId="0" xfId="16" applyNumberFormat="1" applyAlignment="1">
      <alignment horizontal="right"/>
    </xf>
    <xf numFmtId="2" fontId="5" fillId="0" borderId="0" xfId="16" applyNumberFormat="1" applyAlignment="1">
      <alignment horizontal="right"/>
    </xf>
    <xf numFmtId="165" fontId="16" fillId="0" borderId="0" xfId="16" applyNumberFormat="1" applyFont="1" applyAlignment="1" applyProtection="1">
      <alignment horizontal="right" vertical="center"/>
      <protection locked="0"/>
    </xf>
    <xf numFmtId="0" fontId="21" fillId="0" borderId="0" xfId="16" applyFont="1" applyAlignment="1">
      <alignment horizontal="right"/>
    </xf>
    <xf numFmtId="0" fontId="5" fillId="0" borderId="0" xfId="16" applyAlignment="1">
      <alignment horizontal="right"/>
    </xf>
    <xf numFmtId="167" fontId="5" fillId="0" borderId="0" xfId="16" applyNumberFormat="1" applyAlignment="1">
      <alignment horizontal="right"/>
    </xf>
    <xf numFmtId="166" fontId="5" fillId="0" borderId="0" xfId="16" applyNumberFormat="1" applyAlignment="1" applyProtection="1">
      <alignment horizontal="right"/>
      <protection locked="0"/>
    </xf>
    <xf numFmtId="0" fontId="5" fillId="0" borderId="0" xfId="16" applyAlignment="1" applyProtection="1">
      <alignment horizontal="right"/>
      <protection locked="0"/>
    </xf>
    <xf numFmtId="11" fontId="5" fillId="0" borderId="0" xfId="16" applyNumberFormat="1"/>
    <xf numFmtId="166" fontId="5" fillId="0" borderId="0" xfId="16" applyNumberFormat="1"/>
    <xf numFmtId="0" fontId="5" fillId="0" borderId="0" xfId="16"/>
    <xf numFmtId="2" fontId="5" fillId="0" borderId="0" xfId="16" applyNumberFormat="1" applyAlignment="1">
      <alignment horizontal="center" vertical="center"/>
    </xf>
    <xf numFmtId="165" fontId="5" fillId="0" borderId="0" xfId="16" applyNumberFormat="1" applyAlignment="1">
      <alignment horizontal="center" vertical="center"/>
    </xf>
    <xf numFmtId="0" fontId="5" fillId="0" borderId="0" xfId="16" applyAlignment="1">
      <alignment horizontal="center"/>
    </xf>
    <xf numFmtId="0" fontId="19" fillId="0" borderId="0" xfId="12" applyAlignment="1">
      <alignment horizontal="center"/>
    </xf>
    <xf numFmtId="0" fontId="5" fillId="0" borderId="0" xfId="17"/>
    <xf numFmtId="0" fontId="28" fillId="0" borderId="0" xfId="17" applyFont="1"/>
    <xf numFmtId="0" fontId="11" fillId="4" borderId="9" xfId="0" applyFont="1" applyFill="1" applyBorder="1" applyAlignment="1">
      <alignment horizontal="center"/>
    </xf>
    <xf numFmtId="49" fontId="0" fillId="5" borderId="9" xfId="0" applyNumberFormat="1" applyFill="1" applyBorder="1" applyAlignment="1">
      <alignment horizontal="center" vertical="center" wrapText="1"/>
    </xf>
    <xf numFmtId="0" fontId="44" fillId="0" borderId="0" xfId="0" applyFont="1" applyAlignment="1">
      <alignment horizontal="left"/>
    </xf>
    <xf numFmtId="0" fontId="45" fillId="0" borderId="0" xfId="0" applyFont="1"/>
    <xf numFmtId="0" fontId="46" fillId="0" borderId="0" xfId="0" applyFont="1"/>
    <xf numFmtId="0" fontId="47" fillId="0" borderId="0" xfId="0" applyFont="1"/>
    <xf numFmtId="0" fontId="5" fillId="0" borderId="0" xfId="17" applyFill="1"/>
    <xf numFmtId="0" fontId="4" fillId="0" borderId="0" xfId="17" applyFont="1"/>
    <xf numFmtId="0" fontId="6" fillId="0" borderId="0" xfId="0" applyFont="1" applyBorder="1" applyAlignment="1">
      <alignment horizontal="left" vertical="center"/>
    </xf>
    <xf numFmtId="0" fontId="0" fillId="0" borderId="0" xfId="0" applyBorder="1" applyAlignment="1">
      <alignment horizontal="center" vertical="center"/>
    </xf>
    <xf numFmtId="2" fontId="6" fillId="10" borderId="9" xfId="11" applyNumberFormat="1" applyFont="1" applyFill="1" applyBorder="1"/>
    <xf numFmtId="2" fontId="6" fillId="10" borderId="9" xfId="11" applyNumberFormat="1" applyFont="1" applyFill="1" applyBorder="1" applyAlignment="1">
      <alignment horizontal="right"/>
    </xf>
    <xf numFmtId="0" fontId="0" fillId="10" borderId="9" xfId="0" applyFill="1" applyBorder="1"/>
    <xf numFmtId="2" fontId="12" fillId="0" borderId="9" xfId="11" applyNumberFormat="1" applyFont="1" applyFill="1" applyBorder="1" applyAlignment="1">
      <alignment horizontal="right" vertical="center" wrapText="1"/>
    </xf>
    <xf numFmtId="2" fontId="6" fillId="0" borderId="9" xfId="11" applyNumberFormat="1" applyFont="1" applyFill="1" applyBorder="1" applyAlignment="1">
      <alignment horizontal="right" vertical="center" wrapText="1"/>
    </xf>
    <xf numFmtId="2" fontId="6" fillId="0" borderId="9" xfId="11" applyNumberFormat="1" applyFont="1" applyFill="1" applyBorder="1"/>
    <xf numFmtId="2" fontId="7" fillId="0" borderId="9" xfId="11" applyNumberFormat="1" applyFill="1" applyBorder="1" applyAlignment="1">
      <alignment horizontal="center" vertical="center"/>
    </xf>
    <xf numFmtId="165" fontId="7" fillId="0" borderId="9" xfId="11" applyNumberFormat="1" applyFill="1" applyBorder="1" applyAlignment="1">
      <alignment horizontal="center" vertical="center"/>
    </xf>
    <xf numFmtId="0" fontId="48" fillId="0" borderId="0" xfId="0" applyFont="1" applyAlignment="1">
      <alignment horizontal="left" vertical="center"/>
    </xf>
    <xf numFmtId="49" fontId="0" fillId="0" borderId="0" xfId="0" applyNumberFormat="1" applyBorder="1" applyAlignment="1">
      <alignment horizontal="center" vertical="center" wrapText="1"/>
    </xf>
    <xf numFmtId="0" fontId="12" fillId="0" borderId="9" xfId="0" applyFont="1" applyBorder="1" applyAlignment="1">
      <alignment horizontal="right"/>
    </xf>
    <xf numFmtId="0" fontId="0" fillId="14" borderId="0" xfId="0" applyFill="1"/>
    <xf numFmtId="0" fontId="3" fillId="14" borderId="0" xfId="0" applyFont="1" applyFill="1"/>
    <xf numFmtId="0" fontId="10" fillId="0" borderId="9" xfId="0" applyFont="1" applyBorder="1" applyAlignment="1"/>
    <xf numFmtId="49" fontId="0" fillId="0" borderId="0" xfId="0" applyNumberFormat="1" applyFill="1" applyBorder="1" applyAlignment="1">
      <alignment horizontal="center" vertical="center" wrapText="1"/>
    </xf>
    <xf numFmtId="0" fontId="0" fillId="0" borderId="9" xfId="0" applyFill="1" applyBorder="1" applyAlignment="1">
      <alignment horizontal="right" vertical="center" wrapText="1"/>
    </xf>
    <xf numFmtId="0" fontId="2" fillId="0" borderId="9" xfId="0" applyFont="1" applyBorder="1" applyAlignment="1">
      <alignment horizontal="left" vertical="center" wrapText="1"/>
    </xf>
    <xf numFmtId="0" fontId="2" fillId="0" borderId="9" xfId="0" applyFont="1" applyBorder="1" applyAlignment="1">
      <alignment horizontal="left" vertical="center"/>
    </xf>
    <xf numFmtId="0" fontId="2" fillId="0" borderId="9" xfId="0" applyFont="1" applyBorder="1"/>
    <xf numFmtId="49" fontId="2" fillId="12" borderId="9" xfId="0" applyNumberFormat="1" applyFont="1" applyFill="1" applyBorder="1" applyAlignment="1">
      <alignment horizontal="right" vertical="center" wrapText="1"/>
    </xf>
    <xf numFmtId="0" fontId="2" fillId="12" borderId="9" xfId="0" applyNumberFormat="1" applyFont="1" applyFill="1" applyBorder="1" applyAlignment="1">
      <alignment horizontal="right" vertical="center" wrapText="1"/>
    </xf>
    <xf numFmtId="0" fontId="2" fillId="0" borderId="9" xfId="0" applyNumberFormat="1" applyFont="1" applyFill="1" applyBorder="1" applyAlignment="1">
      <alignment horizontal="right" vertical="center" wrapText="1"/>
    </xf>
    <xf numFmtId="0" fontId="2" fillId="0" borderId="9" xfId="8" applyFont="1" applyFill="1" applyBorder="1" applyAlignment="1">
      <alignment horizontal="right"/>
    </xf>
    <xf numFmtId="0" fontId="11" fillId="2" borderId="9" xfId="0" applyFont="1" applyFill="1" applyBorder="1" applyAlignment="1">
      <alignment horizontal="center" vertical="center"/>
    </xf>
    <xf numFmtId="0" fontId="11" fillId="3" borderId="9" xfId="0" applyFont="1" applyFill="1" applyBorder="1" applyAlignment="1">
      <alignment horizontal="center" vertical="center"/>
    </xf>
    <xf numFmtId="0" fontId="11" fillId="4" borderId="9" xfId="0" applyFont="1" applyFill="1" applyBorder="1" applyAlignment="1">
      <alignment horizontal="center"/>
    </xf>
    <xf numFmtId="49" fontId="11" fillId="2" borderId="9" xfId="0" applyNumberFormat="1" applyFont="1" applyFill="1" applyBorder="1" applyAlignment="1">
      <alignment horizontal="center" vertical="center" wrapText="1"/>
    </xf>
    <xf numFmtId="49" fontId="0" fillId="5" borderId="9" xfId="0" applyNumberFormat="1" applyFill="1" applyBorder="1" applyAlignment="1">
      <alignment horizontal="center" vertical="center" wrapText="1"/>
    </xf>
    <xf numFmtId="49" fontId="6" fillId="5" borderId="9" xfId="0" applyNumberFormat="1" applyFont="1" applyFill="1" applyBorder="1" applyAlignment="1">
      <alignment horizontal="center" vertical="center" wrapText="1"/>
    </xf>
    <xf numFmtId="49" fontId="12" fillId="5" borderId="9" xfId="0" applyNumberFormat="1" applyFont="1" applyFill="1" applyBorder="1" applyAlignment="1">
      <alignment horizontal="center" vertical="center" wrapText="1"/>
    </xf>
    <xf numFmtId="0" fontId="0" fillId="6" borderId="9" xfId="0" applyFill="1" applyBorder="1" applyAlignment="1">
      <alignment horizontal="center" vertical="center"/>
    </xf>
    <xf numFmtId="0" fontId="0" fillId="7" borderId="9" xfId="0" applyFill="1" applyBorder="1" applyAlignment="1">
      <alignment horizontal="center"/>
    </xf>
    <xf numFmtId="0" fontId="0" fillId="5" borderId="9" xfId="0" applyFill="1" applyBorder="1" applyAlignment="1">
      <alignment horizontal="center"/>
    </xf>
    <xf numFmtId="0" fontId="0" fillId="9" borderId="9" xfId="0" applyFill="1" applyBorder="1" applyAlignment="1">
      <alignment horizontal="center"/>
    </xf>
    <xf numFmtId="0" fontId="12" fillId="10" borderId="9" xfId="0" applyFont="1" applyFill="1" applyBorder="1" applyAlignment="1">
      <alignment horizontal="center"/>
    </xf>
    <xf numFmtId="0" fontId="0" fillId="11" borderId="9" xfId="0" applyFill="1" applyBorder="1" applyAlignment="1">
      <alignment horizontal="center"/>
    </xf>
    <xf numFmtId="0" fontId="12" fillId="10" borderId="9" xfId="0" applyFont="1" applyFill="1" applyBorder="1" applyAlignment="1">
      <alignment horizontal="center" vertical="center"/>
    </xf>
    <xf numFmtId="0" fontId="12" fillId="10" borderId="13" xfId="0" applyFont="1" applyFill="1" applyBorder="1" applyAlignment="1">
      <alignment horizontal="center" vertical="center"/>
    </xf>
    <xf numFmtId="0" fontId="12" fillId="10" borderId="22" xfId="0" applyFont="1" applyFill="1" applyBorder="1" applyAlignment="1">
      <alignment horizontal="center" vertical="center"/>
    </xf>
    <xf numFmtId="0" fontId="12" fillId="10" borderId="23" xfId="0" applyFont="1" applyFill="1" applyBorder="1" applyAlignment="1">
      <alignment horizontal="center" vertical="center"/>
    </xf>
    <xf numFmtId="0" fontId="33" fillId="0" borderId="9" xfId="1" applyFont="1" applyBorder="1" applyAlignment="1">
      <alignment horizontal="left" vertical="center" wrapText="1"/>
    </xf>
    <xf numFmtId="0" fontId="16" fillId="0" borderId="9" xfId="1" applyBorder="1" applyAlignment="1">
      <alignment horizontal="left" vertical="center" wrapText="1"/>
    </xf>
    <xf numFmtId="0" fontId="32" fillId="0" borderId="9" xfId="1" applyFont="1" applyBorder="1" applyAlignment="1">
      <alignment horizontal="center" vertical="center" wrapText="1"/>
    </xf>
    <xf numFmtId="0" fontId="16" fillId="0" borderId="9" xfId="1" applyBorder="1" applyAlignment="1">
      <alignment horizontal="center"/>
    </xf>
    <xf numFmtId="0" fontId="32" fillId="0" borderId="9" xfId="1" applyFont="1" applyBorder="1" applyAlignment="1">
      <alignment horizontal="center"/>
    </xf>
    <xf numFmtId="0" fontId="30" fillId="0" borderId="9" xfId="1" applyFont="1" applyBorder="1" applyAlignment="1">
      <alignment horizontal="center"/>
    </xf>
    <xf numFmtId="0" fontId="29" fillId="0" borderId="9" xfId="1" applyFont="1" applyBorder="1" applyAlignment="1">
      <alignment horizontal="center"/>
    </xf>
    <xf numFmtId="0" fontId="1" fillId="0" borderId="9" xfId="0" applyFont="1" applyBorder="1" applyAlignment="1">
      <alignment horizontal="right"/>
    </xf>
    <xf numFmtId="0" fontId="1" fillId="0" borderId="9" xfId="0" applyFont="1" applyBorder="1" applyAlignment="1">
      <alignment horizontal="center" vertical="center"/>
    </xf>
    <xf numFmtId="0" fontId="1" fillId="0" borderId="9" xfId="0" applyFont="1" applyBorder="1" applyAlignment="1">
      <alignment horizontal="left" vertical="center"/>
    </xf>
    <xf numFmtId="0" fontId="1" fillId="0" borderId="9" xfId="10" applyFont="1" applyFill="1" applyBorder="1" applyAlignment="1">
      <alignment horizontal="right"/>
    </xf>
    <xf numFmtId="0" fontId="1" fillId="0" borderId="9" xfId="10" applyFont="1" applyFill="1" applyBorder="1" applyAlignment="1">
      <alignment horizontal="center"/>
    </xf>
    <xf numFmtId="0" fontId="1" fillId="0" borderId="9" xfId="8" applyFont="1" applyFill="1" applyBorder="1" applyAlignment="1">
      <alignment horizontal="right"/>
    </xf>
    <xf numFmtId="0" fontId="1" fillId="10" borderId="9" xfId="8" applyFont="1" applyFill="1" applyBorder="1" applyAlignment="1">
      <alignment horizontal="right"/>
    </xf>
    <xf numFmtId="49" fontId="1" fillId="0" borderId="9" xfId="0" applyNumberFormat="1" applyFont="1" applyBorder="1" applyAlignment="1">
      <alignment horizontal="center" vertical="center"/>
    </xf>
    <xf numFmtId="0" fontId="1" fillId="12" borderId="9" xfId="0" applyNumberFormat="1" applyFont="1" applyFill="1" applyBorder="1" applyAlignment="1">
      <alignment horizontal="right" vertical="center"/>
    </xf>
    <xf numFmtId="0" fontId="1" fillId="10" borderId="9" xfId="0" applyNumberFormat="1" applyFont="1" applyFill="1" applyBorder="1" applyAlignment="1">
      <alignment horizontal="right" vertical="center"/>
    </xf>
  </cellXfs>
  <cellStyles count="18">
    <cellStyle name="Comma 2" xfId="3" xr:uid="{C6CA9038-B374-405E-9C00-3144D0351DCF}"/>
    <cellStyle name="Euro" xfId="4" xr:uid="{E59ADE49-E2B9-45F0-9EBB-FF6F155AE8BD}"/>
    <cellStyle name="Normal 2" xfId="5" xr:uid="{5090830F-909D-4A01-ADDB-D508378B73E6}"/>
    <cellStyle name="Normal 2 2" xfId="6" xr:uid="{A648C333-9324-4731-9760-8C04D40B3914}"/>
    <cellStyle name="Normal 2 3" xfId="12" xr:uid="{A8BC6449-ECE3-4D64-8964-A3F3FD7CD09F}"/>
    <cellStyle name="Normal 3" xfId="7" xr:uid="{700530DA-3FB5-4DA5-946C-FC60DB604E5D}"/>
    <cellStyle name="Normal 4" xfId="8" xr:uid="{BE60F8A3-0AC5-495C-9B05-56E377E2FABD}"/>
    <cellStyle name="Normal 4 2" xfId="10" xr:uid="{16CBD82E-1940-4073-A725-549671CF6F5C}"/>
    <cellStyle name="Normal 4 3" xfId="15" xr:uid="{ED8A5DA6-4BEE-49CB-AB88-590783195E97}"/>
    <cellStyle name="Normal_Sheet1_1" xfId="13" xr:uid="{A4C1F5AE-C259-4E8B-8D74-494D809E2FAF}"/>
    <cellStyle name="Normale_dati maturi" xfId="9" xr:uid="{56F0109F-D329-488A-981E-B16FE5A0CEEE}"/>
    <cellStyle name="Procent 2" xfId="14" xr:uid="{DF214C49-7328-42D2-835C-A52F20B4284B}"/>
    <cellStyle name="Standaard" xfId="0" builtinId="0"/>
    <cellStyle name="Standaard 2" xfId="1" xr:uid="{6B61FC65-D7FC-4823-A3F5-395F6C3AB59B}"/>
    <cellStyle name="Standaard 2 2" xfId="17" xr:uid="{C4741C0E-AD52-42B8-BE1B-347089B26A3A}"/>
    <cellStyle name="Standaard 3" xfId="2" xr:uid="{7CF463DD-F823-44EA-87C0-CF829E2B1762}"/>
    <cellStyle name="Standaard 4" xfId="11" xr:uid="{B6280235-3405-4B61-8319-58C858275FBA}"/>
    <cellStyle name="Standaard 4 2" xfId="16" xr:uid="{846AEBD6-B1C4-4618-97AF-2522D41A8B8D}"/>
  </cellStyles>
  <dxfs count="6">
    <dxf>
      <font>
        <b/>
        <i val="0"/>
        <condense val="0"/>
        <extend val="0"/>
        <color indexed="10"/>
      </font>
    </dxf>
    <dxf>
      <font>
        <condense val="0"/>
        <extend val="0"/>
        <color indexed="18"/>
      </font>
    </dxf>
    <dxf>
      <font>
        <b/>
        <i val="0"/>
        <condense val="0"/>
        <extend val="0"/>
        <color indexed="10"/>
      </font>
    </dxf>
    <dxf>
      <font>
        <condense val="0"/>
        <extend val="0"/>
        <color indexed="18"/>
      </font>
    </dxf>
    <dxf>
      <font>
        <b/>
        <i val="0"/>
        <condense val="0"/>
        <extend val="0"/>
        <color indexed="10"/>
      </font>
    </dxf>
    <dxf>
      <font>
        <condense val="0"/>
        <extend val="0"/>
        <color indexed="18"/>
      </font>
    </dxf>
  </dxfs>
  <tableStyles count="0" defaultTableStyle="TableStyleMedium2" defaultPivotStyle="PivotStyleLight16"/>
  <colors>
    <mruColors>
      <color rgb="FFEFE5F7"/>
      <color rgb="FFFF9933"/>
      <color rgb="FF8CBCE4"/>
      <color rgb="FFDDEBF7"/>
      <color rgb="FFA88AFE"/>
      <color rgb="FFCCCCFF"/>
      <color rgb="FFFFCCFF"/>
      <color rgb="FF009999"/>
      <color rgb="FF008080"/>
      <color rgb="FFFFE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chartsheet" Target="chartsheets/sheet4.xml"/><Relationship Id="rId26" Type="http://schemas.openxmlformats.org/officeDocument/2006/relationships/worksheet" Target="worksheets/sheet20.xml"/><Relationship Id="rId39" Type="http://schemas.openxmlformats.org/officeDocument/2006/relationships/calcChain" Target="calcChain.xml"/><Relationship Id="rId21" Type="http://schemas.openxmlformats.org/officeDocument/2006/relationships/chartsheet" Target="chartsheets/sheet6.xml"/><Relationship Id="rId34" Type="http://schemas.openxmlformats.org/officeDocument/2006/relationships/externalLink" Target="externalLinks/externalLink8.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4.xml"/><Relationship Id="rId20" Type="http://schemas.openxmlformats.org/officeDocument/2006/relationships/chartsheet" Target="chartsheets/sheet5.xml"/><Relationship Id="rId29" Type="http://schemas.openxmlformats.org/officeDocument/2006/relationships/externalLink" Target="externalLinks/externalLink3.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18.xml"/><Relationship Id="rId32" Type="http://schemas.openxmlformats.org/officeDocument/2006/relationships/externalLink" Target="externalLinks/externalLink6.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chartsheet" Target="chartsheets/sheet2.xml"/><Relationship Id="rId23" Type="http://schemas.openxmlformats.org/officeDocument/2006/relationships/worksheet" Target="worksheets/sheet17.xml"/><Relationship Id="rId28" Type="http://schemas.openxmlformats.org/officeDocument/2006/relationships/externalLink" Target="externalLinks/externalLink2.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5.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hartsheet" Target="chartsheets/sheet1.xml"/><Relationship Id="rId22" Type="http://schemas.openxmlformats.org/officeDocument/2006/relationships/worksheet" Target="worksheets/sheet16.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chartsheet" Target="chartsheets/sheet3.xml"/><Relationship Id="rId25" Type="http://schemas.openxmlformats.org/officeDocument/2006/relationships/worksheet" Target="worksheets/sheet19.xml"/><Relationship Id="rId33" Type="http://schemas.openxmlformats.org/officeDocument/2006/relationships/externalLink" Target="externalLinks/externalLink7.xml"/><Relationship Id="rId38"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3.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4.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6.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7.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8.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9.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0.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1.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2.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13.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14.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15.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16.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17.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18.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19.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0.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1.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2.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23.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24.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25.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26.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27.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28.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29.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0.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1.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2.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33.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34.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35.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36.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37.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38.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39.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0.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1.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2.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43.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44.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45.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46.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47.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48.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49.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0.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1.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2.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53.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54.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55.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56.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57.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58.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59.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0.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1.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2.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63.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64.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65.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66.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67.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68.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69.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0.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1.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2.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73.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74.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75.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77.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78.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79.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0.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1.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2.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83.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84.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_rels/chart85.xml.rels><?xml version="1.0" encoding="UTF-8" standalone="yes"?>
<Relationships xmlns="http://schemas.openxmlformats.org/package/2006/relationships"><Relationship Id="rId2" Type="http://schemas.microsoft.com/office/2011/relationships/chartColorStyle" Target="colors91.xml"/><Relationship Id="rId1" Type="http://schemas.microsoft.com/office/2011/relationships/chartStyle" Target="style91.xml"/></Relationships>
</file>

<file path=xl/charts/_rels/chart86.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87.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88.xml.rels><?xml version="1.0" encoding="UTF-8" standalone="yes"?>
<Relationships xmlns="http://schemas.openxmlformats.org/package/2006/relationships"><Relationship Id="rId2" Type="http://schemas.microsoft.com/office/2011/relationships/chartColorStyle" Target="colors94.xml"/><Relationship Id="rId1" Type="http://schemas.microsoft.com/office/2011/relationships/chartStyle" Target="style94.xml"/></Relationships>
</file>

<file path=xl/charts/_rels/chart89.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90.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91.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92.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93.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94.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95.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96.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97.xml.rels><?xml version="1.0" encoding="UTF-8" standalone="yes"?>
<Relationships xmlns="http://schemas.openxmlformats.org/package/2006/relationships"><Relationship Id="rId2" Type="http://schemas.microsoft.com/office/2011/relationships/chartColorStyle" Target="colors103.xml"/><Relationship Id="rId1" Type="http://schemas.microsoft.com/office/2011/relationships/chartStyle" Target="style103.xml"/></Relationships>
</file>

<file path=xl/charts/_rels/chart98.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99.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100.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101.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102.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103.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104.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105.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106.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107.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108.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_rels/chart109.xml.rels><?xml version="1.0" encoding="UTF-8" standalone="yes"?>
<Relationships xmlns="http://schemas.openxmlformats.org/package/2006/relationships"><Relationship Id="rId2" Type="http://schemas.microsoft.com/office/2011/relationships/chartColorStyle" Target="colors115.xml"/><Relationship Id="rId1" Type="http://schemas.microsoft.com/office/2011/relationships/chartStyle" Target="style115.xml"/></Relationships>
</file>

<file path=xl/charts/_rels/chart110.xml.rels><?xml version="1.0" encoding="UTF-8" standalone="yes"?>
<Relationships xmlns="http://schemas.openxmlformats.org/package/2006/relationships"><Relationship Id="rId2" Type="http://schemas.microsoft.com/office/2011/relationships/chartColorStyle" Target="colors116.xml"/><Relationship Id="rId1" Type="http://schemas.microsoft.com/office/2011/relationships/chartStyle" Target="style116.xml"/></Relationships>
</file>

<file path=xl/charts/_rels/chart111.xml.rels><?xml version="1.0" encoding="UTF-8" standalone="yes"?>
<Relationships xmlns="http://schemas.openxmlformats.org/package/2006/relationships"><Relationship Id="rId2" Type="http://schemas.microsoft.com/office/2011/relationships/chartColorStyle" Target="colors117.xml"/><Relationship Id="rId1" Type="http://schemas.microsoft.com/office/2011/relationships/chartStyle" Target="style117.xml"/></Relationships>
</file>

<file path=xl/charts/_rels/chart112.xml.rels><?xml version="1.0" encoding="UTF-8" standalone="yes"?>
<Relationships xmlns="http://schemas.openxmlformats.org/package/2006/relationships"><Relationship Id="rId2" Type="http://schemas.microsoft.com/office/2011/relationships/chartColorStyle" Target="colors118.xml"/><Relationship Id="rId1" Type="http://schemas.microsoft.com/office/2011/relationships/chartStyle" Target="style118.xml"/></Relationships>
</file>

<file path=xl/charts/_rels/chart113.xml.rels><?xml version="1.0" encoding="UTF-8" standalone="yes"?>
<Relationships xmlns="http://schemas.openxmlformats.org/package/2006/relationships"><Relationship Id="rId2" Type="http://schemas.microsoft.com/office/2011/relationships/chartColorStyle" Target="colors119.xml"/><Relationship Id="rId1" Type="http://schemas.microsoft.com/office/2011/relationships/chartStyle" Target="style119.xml"/></Relationships>
</file>

<file path=xl/charts/_rels/chart114.xml.rels><?xml version="1.0" encoding="UTF-8" standalone="yes"?>
<Relationships xmlns="http://schemas.openxmlformats.org/package/2006/relationships"><Relationship Id="rId2" Type="http://schemas.microsoft.com/office/2011/relationships/chartColorStyle" Target="colors120.xml"/><Relationship Id="rId1" Type="http://schemas.microsoft.com/office/2011/relationships/chartStyle" Target="style120.xml"/></Relationships>
</file>

<file path=xl/charts/_rels/chart115.xml.rels><?xml version="1.0" encoding="UTF-8" standalone="yes"?>
<Relationships xmlns="http://schemas.openxmlformats.org/package/2006/relationships"><Relationship Id="rId2" Type="http://schemas.microsoft.com/office/2011/relationships/chartColorStyle" Target="colors121.xml"/><Relationship Id="rId1" Type="http://schemas.microsoft.com/office/2011/relationships/chartStyle" Target="style121.xml"/></Relationships>
</file>

<file path=xl/charts/_rels/chart116.xml.rels><?xml version="1.0" encoding="UTF-8" standalone="yes"?>
<Relationships xmlns="http://schemas.openxmlformats.org/package/2006/relationships"><Relationship Id="rId2" Type="http://schemas.microsoft.com/office/2011/relationships/chartColorStyle" Target="colors122.xml"/><Relationship Id="rId1" Type="http://schemas.microsoft.com/office/2011/relationships/chartStyle" Target="style122.xml"/></Relationships>
</file>

<file path=xl/charts/_rels/chart117.xml.rels><?xml version="1.0" encoding="UTF-8" standalone="yes"?>
<Relationships xmlns="http://schemas.openxmlformats.org/package/2006/relationships"><Relationship Id="rId2" Type="http://schemas.microsoft.com/office/2011/relationships/chartColorStyle" Target="colors123.xml"/><Relationship Id="rId1" Type="http://schemas.microsoft.com/office/2011/relationships/chartStyle" Target="style123.xml"/></Relationships>
</file>

<file path=xl/charts/_rels/chart118.xml.rels><?xml version="1.0" encoding="UTF-8" standalone="yes"?>
<Relationships xmlns="http://schemas.openxmlformats.org/package/2006/relationships"><Relationship Id="rId2" Type="http://schemas.microsoft.com/office/2011/relationships/chartColorStyle" Target="colors124.xml"/><Relationship Id="rId1" Type="http://schemas.microsoft.com/office/2011/relationships/chartStyle" Target="style124.xml"/></Relationships>
</file>

<file path=xl/charts/_rels/chart119.xml.rels><?xml version="1.0" encoding="UTF-8" standalone="yes"?>
<Relationships xmlns="http://schemas.openxmlformats.org/package/2006/relationships"><Relationship Id="rId2" Type="http://schemas.microsoft.com/office/2011/relationships/chartColorStyle" Target="colors125.xml"/><Relationship Id="rId1" Type="http://schemas.microsoft.com/office/2011/relationships/chartStyle" Target="style125.xml"/></Relationships>
</file>

<file path=xl/charts/_rels/chart120.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1.xml.rels><?xml version="1.0" encoding="UTF-8" standalone="yes"?>
<Relationships xmlns="http://schemas.openxmlformats.org/package/2006/relationships"><Relationship Id="rId2" Type="http://schemas.microsoft.com/office/2011/relationships/chartColorStyle" Target="colors127.xml"/><Relationship Id="rId1" Type="http://schemas.microsoft.com/office/2011/relationships/chartStyle" Target="style127.xml"/></Relationships>
</file>

<file path=xl/charts/_rels/chart122.xml.rels><?xml version="1.0" encoding="UTF-8" standalone="yes"?>
<Relationships xmlns="http://schemas.openxmlformats.org/package/2006/relationships"><Relationship Id="rId2" Type="http://schemas.microsoft.com/office/2011/relationships/chartColorStyle" Target="colors128.xml"/><Relationship Id="rId1" Type="http://schemas.microsoft.com/office/2011/relationships/chartStyle" Target="style128.xml"/></Relationships>
</file>

<file path=xl/charts/_rels/chart12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12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Ex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Ex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Ex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Ex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Ex8.xml.rels><?xml version="1.0" encoding="UTF-8" standalone="yes"?>
<Relationships xmlns="http://schemas.openxmlformats.org/package/2006/relationships"><Relationship Id="rId2" Type="http://schemas.microsoft.com/office/2011/relationships/chartColorStyle" Target="colors129.xml"/><Relationship Id="rId1" Type="http://schemas.microsoft.com/office/2011/relationships/chartStyle" Target="style129.xml"/></Relationships>
</file>

<file path=xl/charts/_rels/chartEx9.xml.rels><?xml version="1.0" encoding="UTF-8" standalone="yes"?>
<Relationships xmlns="http://schemas.openxmlformats.org/package/2006/relationships"><Relationship Id="rId2" Type="http://schemas.microsoft.com/office/2011/relationships/chartColorStyle" Target="colors130.xml"/><Relationship Id="rId1" Type="http://schemas.microsoft.com/office/2011/relationships/chartStyle" Target="style130.xml"/></Relationships>
</file>

<file path=xl/charts/_rels/chartEx10.xml.rels><?xml version="1.0" encoding="UTF-8" standalone="yes"?>
<Relationships xmlns="http://schemas.openxmlformats.org/package/2006/relationships"><Relationship Id="rId2" Type="http://schemas.microsoft.com/office/2011/relationships/chartColorStyle" Target="colors131.xml"/><Relationship Id="rId1" Type="http://schemas.microsoft.com/office/2011/relationships/chartStyle" Target="style131.xml"/></Relationships>
</file>

<file path=xl/charts/_rels/chartEx11.xml.rels><?xml version="1.0" encoding="UTF-8" standalone="yes"?>
<Relationships xmlns="http://schemas.openxmlformats.org/package/2006/relationships"><Relationship Id="rId2" Type="http://schemas.microsoft.com/office/2011/relationships/chartColorStyle" Target="colors132.xml"/><Relationship Id="rId1" Type="http://schemas.microsoft.com/office/2011/relationships/chartStyle" Target="style132.xml"/></Relationships>
</file>

<file path=xl/charts/_rels/chartEx12.xml.rels><?xml version="1.0" encoding="UTF-8" standalone="yes"?>
<Relationships xmlns="http://schemas.openxmlformats.org/package/2006/relationships"><Relationship Id="rId2" Type="http://schemas.microsoft.com/office/2011/relationships/chartColorStyle" Target="colors133.xml"/><Relationship Id="rId1" Type="http://schemas.microsoft.com/office/2011/relationships/chartStyle" Target="style133.xml"/></Relationships>
</file>

<file path=xl/charts/_rels/chartEx13.xml.rels><?xml version="1.0" encoding="UTF-8" standalone="yes"?>
<Relationships xmlns="http://schemas.openxmlformats.org/package/2006/relationships"><Relationship Id="rId2" Type="http://schemas.microsoft.com/office/2011/relationships/chartColorStyle" Target="colors134.xml"/><Relationship Id="rId1" Type="http://schemas.microsoft.com/office/2011/relationships/chartStyle" Target="style134.xml"/></Relationships>
</file>

<file path=xl/charts/_rels/chartEx14.xml.rels><?xml version="1.0" encoding="UTF-8" standalone="yes"?>
<Relationships xmlns="http://schemas.openxmlformats.org/package/2006/relationships"><Relationship Id="rId2" Type="http://schemas.microsoft.com/office/2011/relationships/chartColorStyle" Target="colors135.xml"/><Relationship Id="rId1" Type="http://schemas.microsoft.com/office/2011/relationships/chartStyle" Target="style135.xml"/></Relationships>
</file>

<file path=xl/charts/_rels/chartEx15.xml.rels><?xml version="1.0" encoding="UTF-8" standalone="yes"?>
<Relationships xmlns="http://schemas.openxmlformats.org/package/2006/relationships"><Relationship Id="rId2" Type="http://schemas.microsoft.com/office/2011/relationships/chartColorStyle" Target="colors136.xml"/><Relationship Id="rId1" Type="http://schemas.microsoft.com/office/2011/relationships/chartStyle" Target="style136.xml"/></Relationships>
</file>

<file path=xl/charts/_rels/chartEx16.xml.rels><?xml version="1.0" encoding="UTF-8" standalone="yes"?>
<Relationships xmlns="http://schemas.openxmlformats.org/package/2006/relationships"><Relationship Id="rId2" Type="http://schemas.microsoft.com/office/2011/relationships/chartColorStyle" Target="colors137.xml"/><Relationship Id="rId1" Type="http://schemas.microsoft.com/office/2011/relationships/chartStyle" Target="style137.xml"/></Relationships>
</file>

<file path=xl/charts/_rels/chartEx17.xml.rels><?xml version="1.0" encoding="UTF-8" standalone="yes"?>
<Relationships xmlns="http://schemas.openxmlformats.org/package/2006/relationships"><Relationship Id="rId2" Type="http://schemas.microsoft.com/office/2011/relationships/chartColorStyle" Target="colors138.xml"/><Relationship Id="rId1" Type="http://schemas.microsoft.com/office/2011/relationships/chartStyle" Target="style138.xml"/></Relationships>
</file>

<file path=xl/charts/_rels/chartEx18.xml.rels><?xml version="1.0" encoding="UTF-8" standalone="yes"?>
<Relationships xmlns="http://schemas.openxmlformats.org/package/2006/relationships"><Relationship Id="rId2" Type="http://schemas.microsoft.com/office/2011/relationships/chartColorStyle" Target="colors139.xml"/><Relationship Id="rId1" Type="http://schemas.microsoft.com/office/2011/relationships/chartStyle" Target="style139.xml"/></Relationships>
</file>

<file path=xl/charts/_rels/chartEx19.xml.rels><?xml version="1.0" encoding="UTF-8" standalone="yes"?>
<Relationships xmlns="http://schemas.openxmlformats.org/package/2006/relationships"><Relationship Id="rId2" Type="http://schemas.microsoft.com/office/2011/relationships/chartColorStyle" Target="colors140.xml"/><Relationship Id="rId1" Type="http://schemas.microsoft.com/office/2011/relationships/chartStyle" Target="style140.xml"/></Relationships>
</file>

<file path=xl/charts/_rels/chartEx20.xml.rels><?xml version="1.0" encoding="UTF-8" standalone="yes"?>
<Relationships xmlns="http://schemas.openxmlformats.org/package/2006/relationships"><Relationship Id="rId2" Type="http://schemas.microsoft.com/office/2011/relationships/chartColorStyle" Target="colors141.xml"/><Relationship Id="rId1" Type="http://schemas.microsoft.com/office/2011/relationships/chartStyle" Target="style141.xml"/></Relationships>
</file>

<file path=xl/charts/_rels/chartEx21.xml.rels><?xml version="1.0" encoding="UTF-8" standalone="yes"?>
<Relationships xmlns="http://schemas.openxmlformats.org/package/2006/relationships"><Relationship Id="rId2" Type="http://schemas.microsoft.com/office/2011/relationships/chartColorStyle" Target="colors142.xml"/><Relationship Id="rId1" Type="http://schemas.microsoft.com/office/2011/relationships/chartStyle" Target="style142.xml"/></Relationships>
</file>

<file path=xl/charts/_rels/chartEx22.xml.rels><?xml version="1.0" encoding="UTF-8" standalone="yes"?>
<Relationships xmlns="http://schemas.openxmlformats.org/package/2006/relationships"><Relationship Id="rId2" Type="http://schemas.microsoft.com/office/2011/relationships/chartColorStyle" Target="colors143.xml"/><Relationship Id="rId1" Type="http://schemas.microsoft.com/office/2011/relationships/chartStyle" Target="style143.xml"/></Relationships>
</file>

<file path=xl/charts/_rels/chartEx23.xml.rels><?xml version="1.0" encoding="UTF-8" standalone="yes"?>
<Relationships xmlns="http://schemas.openxmlformats.org/package/2006/relationships"><Relationship Id="rId2" Type="http://schemas.microsoft.com/office/2011/relationships/chartColorStyle" Target="colors144.xml"/><Relationship Id="rId1" Type="http://schemas.microsoft.com/office/2011/relationships/chartStyle" Target="style144.xml"/></Relationships>
</file>

<file path=xl/charts/_rels/chartEx24.xml.rels><?xml version="1.0" encoding="UTF-8" standalone="yes"?>
<Relationships xmlns="http://schemas.openxmlformats.org/package/2006/relationships"><Relationship Id="rId2" Type="http://schemas.microsoft.com/office/2011/relationships/chartColorStyle" Target="colors145.xml"/><Relationship Id="rId1" Type="http://schemas.microsoft.com/office/2011/relationships/chartStyle" Target="style145.xml"/></Relationships>
</file>

<file path=xl/charts/_rels/chartEx25.xml.rels><?xml version="1.0" encoding="UTF-8" standalone="yes"?>
<Relationships xmlns="http://schemas.openxmlformats.org/package/2006/relationships"><Relationship Id="rId2" Type="http://schemas.microsoft.com/office/2011/relationships/chartColorStyle" Target="colors146.xml"/><Relationship Id="rId1" Type="http://schemas.microsoft.com/office/2011/relationships/chartStyle" Target="style146.xml"/></Relationships>
</file>

<file path=xl/charts/_rels/chartEx26.xml.rels><?xml version="1.0" encoding="UTF-8" standalone="yes"?>
<Relationships xmlns="http://schemas.openxmlformats.org/package/2006/relationships"><Relationship Id="rId2" Type="http://schemas.microsoft.com/office/2011/relationships/chartColorStyle" Target="colors147.xml"/><Relationship Id="rId1" Type="http://schemas.microsoft.com/office/2011/relationships/chartStyle" Target="style147.xml"/></Relationships>
</file>

<file path=xl/charts/_rels/chartEx27.xml.rels><?xml version="1.0" encoding="UTF-8" standalone="yes"?>
<Relationships xmlns="http://schemas.openxmlformats.org/package/2006/relationships"><Relationship Id="rId2" Type="http://schemas.microsoft.com/office/2011/relationships/chartColorStyle" Target="colors148.xml"/><Relationship Id="rId1" Type="http://schemas.microsoft.com/office/2011/relationships/chartStyle" Target="style148.xml"/></Relationships>
</file>

<file path=xl/charts/_rels/chartEx28.xml.rels><?xml version="1.0" encoding="UTF-8" standalone="yes"?>
<Relationships xmlns="http://schemas.openxmlformats.org/package/2006/relationships"><Relationship Id="rId2" Type="http://schemas.microsoft.com/office/2011/relationships/chartColorStyle" Target="colors149.xml"/><Relationship Id="rId1" Type="http://schemas.microsoft.com/office/2011/relationships/chartStyle" Target="style149.xml"/></Relationships>
</file>

<file path=xl/charts/_rels/chartEx29.xml.rels><?xml version="1.0" encoding="UTF-8" standalone="yes"?>
<Relationships xmlns="http://schemas.openxmlformats.org/package/2006/relationships"><Relationship Id="rId2" Type="http://schemas.microsoft.com/office/2011/relationships/chartColorStyle" Target="colors150.xml"/><Relationship Id="rId1" Type="http://schemas.microsoft.com/office/2011/relationships/chartStyle" Target="style150.xml"/></Relationships>
</file>

<file path=xl/charts/_rels/chartEx30.xml.rels><?xml version="1.0" encoding="UTF-8" standalone="yes"?>
<Relationships xmlns="http://schemas.openxmlformats.org/package/2006/relationships"><Relationship Id="rId2" Type="http://schemas.microsoft.com/office/2011/relationships/chartColorStyle" Target="colors151.xml"/><Relationship Id="rId1" Type="http://schemas.microsoft.com/office/2011/relationships/chartStyle" Target="style151.xml"/></Relationships>
</file>

<file path=xl/charts/_rels/chartEx31.xml.rels><?xml version="1.0" encoding="UTF-8" standalone="yes"?>
<Relationships xmlns="http://schemas.openxmlformats.org/package/2006/relationships"><Relationship Id="rId2" Type="http://schemas.microsoft.com/office/2011/relationships/chartColorStyle" Target="colors152.xml"/><Relationship Id="rId1" Type="http://schemas.microsoft.com/office/2011/relationships/chartStyle" Target="style152.xml"/></Relationships>
</file>

<file path=xl/charts/_rels/chartEx32.xml.rels><?xml version="1.0" encoding="UTF-8" standalone="yes"?>
<Relationships xmlns="http://schemas.openxmlformats.org/package/2006/relationships"><Relationship Id="rId2" Type="http://schemas.microsoft.com/office/2011/relationships/chartColorStyle" Target="colors153.xml"/><Relationship Id="rId1" Type="http://schemas.microsoft.com/office/2011/relationships/chartStyle" Target="style153.xml"/></Relationships>
</file>

<file path=xl/charts/_rels/chartEx33.xml.rels><?xml version="1.0" encoding="UTF-8" standalone="yes"?>
<Relationships xmlns="http://schemas.openxmlformats.org/package/2006/relationships"><Relationship Id="rId2" Type="http://schemas.microsoft.com/office/2011/relationships/chartColorStyle" Target="colors154.xml"/><Relationship Id="rId1" Type="http://schemas.microsoft.com/office/2011/relationships/chartStyle" Target="style154.xml"/></Relationships>
</file>

<file path=xl/charts/_rels/chartEx34.xml.rels><?xml version="1.0" encoding="UTF-8" standalone="yes"?>
<Relationships xmlns="http://schemas.openxmlformats.org/package/2006/relationships"><Relationship Id="rId2" Type="http://schemas.microsoft.com/office/2011/relationships/chartColorStyle" Target="colors155.xml"/><Relationship Id="rId1" Type="http://schemas.microsoft.com/office/2011/relationships/chartStyle" Target="style155.xml"/></Relationships>
</file>

<file path=xl/charts/_rels/chartEx35.xml.rels><?xml version="1.0" encoding="UTF-8" standalone="yes"?>
<Relationships xmlns="http://schemas.openxmlformats.org/package/2006/relationships"><Relationship Id="rId2" Type="http://schemas.microsoft.com/office/2011/relationships/chartColorStyle" Target="colors156.xml"/><Relationship Id="rId1" Type="http://schemas.microsoft.com/office/2011/relationships/chartStyle" Target="style156.xml"/></Relationships>
</file>

<file path=xl/charts/_rels/chartEx36.xml.rels><?xml version="1.0" encoding="UTF-8" standalone="yes"?>
<Relationships xmlns="http://schemas.openxmlformats.org/package/2006/relationships"><Relationship Id="rId2" Type="http://schemas.microsoft.com/office/2011/relationships/chartColorStyle" Target="colors157.xml"/><Relationship Id="rId1" Type="http://schemas.microsoft.com/office/2011/relationships/chartStyle" Target="style157.xml"/></Relationships>
</file>

<file path=xl/charts/_rels/chartEx37.xml.rels><?xml version="1.0" encoding="UTF-8" standalone="yes"?>
<Relationships xmlns="http://schemas.openxmlformats.org/package/2006/relationships"><Relationship Id="rId2" Type="http://schemas.microsoft.com/office/2011/relationships/chartColorStyle" Target="colors158.xml"/><Relationship Id="rId1" Type="http://schemas.microsoft.com/office/2011/relationships/chartStyle" Target="style158.xml"/></Relationships>
</file>

<file path=xl/charts/_rels/chartEx38.xml.rels><?xml version="1.0" encoding="UTF-8" standalone="yes"?>
<Relationships xmlns="http://schemas.openxmlformats.org/package/2006/relationships"><Relationship Id="rId2" Type="http://schemas.microsoft.com/office/2011/relationships/chartColorStyle" Target="colors159.xml"/><Relationship Id="rId1" Type="http://schemas.microsoft.com/office/2011/relationships/chartStyle" Target="style159.xml"/></Relationships>
</file>

<file path=xl/charts/_rels/chartEx39.xml.rels><?xml version="1.0" encoding="UTF-8" standalone="yes"?>
<Relationships xmlns="http://schemas.openxmlformats.org/package/2006/relationships"><Relationship Id="rId2" Type="http://schemas.microsoft.com/office/2011/relationships/chartColorStyle" Target="colors160.xml"/><Relationship Id="rId1" Type="http://schemas.microsoft.com/office/2011/relationships/chartStyle" Target="style160.xml"/></Relationships>
</file>

<file path=xl/charts/_rels/chartEx40.xml.rels><?xml version="1.0" encoding="UTF-8" standalone="yes"?>
<Relationships xmlns="http://schemas.openxmlformats.org/package/2006/relationships"><Relationship Id="rId2" Type="http://schemas.microsoft.com/office/2011/relationships/chartColorStyle" Target="colors161.xml"/><Relationship Id="rId1" Type="http://schemas.microsoft.com/office/2011/relationships/chartStyle" Target="style161.xml"/></Relationships>
</file>

<file path=xl/charts/_rels/chartEx41.xml.rels><?xml version="1.0" encoding="UTF-8" standalone="yes"?>
<Relationships xmlns="http://schemas.openxmlformats.org/package/2006/relationships"><Relationship Id="rId2" Type="http://schemas.microsoft.com/office/2011/relationships/chartColorStyle" Target="colors162.xml"/><Relationship Id="rId1" Type="http://schemas.microsoft.com/office/2011/relationships/chartStyle" Target="style162.xml"/></Relationships>
</file>

<file path=xl/charts/_rels/chartEx42.xml.rels><?xml version="1.0" encoding="UTF-8" standalone="yes"?>
<Relationships xmlns="http://schemas.openxmlformats.org/package/2006/relationships"><Relationship Id="rId2" Type="http://schemas.microsoft.com/office/2011/relationships/chartColorStyle" Target="colors163.xml"/><Relationship Id="rId1" Type="http://schemas.microsoft.com/office/2011/relationships/chartStyle" Target="style163.xml"/></Relationships>
</file>

<file path=xl/charts/_rels/chartEx43.xml.rels><?xml version="1.0" encoding="UTF-8" standalone="yes"?>
<Relationships xmlns="http://schemas.openxmlformats.org/package/2006/relationships"><Relationship Id="rId2" Type="http://schemas.microsoft.com/office/2011/relationships/chartColorStyle" Target="colors164.xml"/><Relationship Id="rId1" Type="http://schemas.microsoft.com/office/2011/relationships/chartStyle" Target="style164.xml"/></Relationships>
</file>

<file path=xl/charts/_rels/chartEx44.xml.rels><?xml version="1.0" encoding="UTF-8" standalone="yes"?>
<Relationships xmlns="http://schemas.openxmlformats.org/package/2006/relationships"><Relationship Id="rId2" Type="http://schemas.microsoft.com/office/2011/relationships/chartColorStyle" Target="colors165.xml"/><Relationship Id="rId1" Type="http://schemas.microsoft.com/office/2011/relationships/chartStyle" Target="style165.xml"/></Relationships>
</file>

<file path=xl/charts/_rels/chartEx45.xml.rels><?xml version="1.0" encoding="UTF-8" standalone="yes"?>
<Relationships xmlns="http://schemas.openxmlformats.org/package/2006/relationships"><Relationship Id="rId2" Type="http://schemas.microsoft.com/office/2011/relationships/chartColorStyle" Target="colors166.xml"/><Relationship Id="rId1" Type="http://schemas.microsoft.com/office/2011/relationships/chartStyle" Target="style166.xml"/></Relationships>
</file>

<file path=xl/charts/_rels/chartEx46.xml.rels><?xml version="1.0" encoding="UTF-8" standalone="yes"?>
<Relationships xmlns="http://schemas.openxmlformats.org/package/2006/relationships"><Relationship Id="rId2" Type="http://schemas.microsoft.com/office/2011/relationships/chartColorStyle" Target="colors167.xml"/><Relationship Id="rId1" Type="http://schemas.microsoft.com/office/2011/relationships/chartStyle" Target="style167.xml"/></Relationships>
</file>

<file path=xl/charts/_rels/chartEx47.xml.rels><?xml version="1.0" encoding="UTF-8" standalone="yes"?>
<Relationships xmlns="http://schemas.openxmlformats.org/package/2006/relationships"><Relationship Id="rId2" Type="http://schemas.microsoft.com/office/2011/relationships/chartColorStyle" Target="colors168.xml"/><Relationship Id="rId1" Type="http://schemas.microsoft.com/office/2011/relationships/chartStyle" Target="style168.xml"/></Relationships>
</file>

<file path=xl/charts/_rels/chartEx48.xml.rels><?xml version="1.0" encoding="UTF-8" standalone="yes"?>
<Relationships xmlns="http://schemas.openxmlformats.org/package/2006/relationships"><Relationship Id="rId2" Type="http://schemas.microsoft.com/office/2011/relationships/chartColorStyle" Target="colors169.xml"/><Relationship Id="rId1" Type="http://schemas.microsoft.com/office/2011/relationships/chartStyle" Target="style169.xml"/></Relationships>
</file>

<file path=xl/charts/_rels/chartEx49.xml.rels><?xml version="1.0" encoding="UTF-8" standalone="yes"?>
<Relationships xmlns="http://schemas.openxmlformats.org/package/2006/relationships"><Relationship Id="rId2" Type="http://schemas.microsoft.com/office/2011/relationships/chartColorStyle" Target="colors170.xml"/><Relationship Id="rId1" Type="http://schemas.microsoft.com/office/2011/relationships/chartStyle" Target="style170.xml"/></Relationships>
</file>

<file path=xl/charts/_rels/chartEx50.xml.rels><?xml version="1.0" encoding="UTF-8" standalone="yes"?>
<Relationships xmlns="http://schemas.openxmlformats.org/package/2006/relationships"><Relationship Id="rId2" Type="http://schemas.microsoft.com/office/2011/relationships/chartColorStyle" Target="colors171.xml"/><Relationship Id="rId1" Type="http://schemas.microsoft.com/office/2011/relationships/chartStyle" Target="style171.xml"/></Relationships>
</file>

<file path=xl/charts/_rels/chartEx51.xml.rels><?xml version="1.0" encoding="UTF-8" standalone="yes"?>
<Relationships xmlns="http://schemas.openxmlformats.org/package/2006/relationships"><Relationship Id="rId2" Type="http://schemas.microsoft.com/office/2011/relationships/chartColorStyle" Target="colors172.xml"/><Relationship Id="rId1" Type="http://schemas.microsoft.com/office/2011/relationships/chartStyle" Target="style17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Temp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(processed)'!$K$23:$K$211</c:f>
              <c:numCache>
                <c:formatCode>General</c:formatCode>
                <c:ptCount val="189"/>
                <c:pt idx="0">
                  <c:v>25.6</c:v>
                </c:pt>
                <c:pt idx="1">
                  <c:v>28.3</c:v>
                </c:pt>
                <c:pt idx="2">
                  <c:v>33.6</c:v>
                </c:pt>
                <c:pt idx="12" formatCode="@">
                  <c:v>0</c:v>
                </c:pt>
                <c:pt idx="13">
                  <c:v>25</c:v>
                </c:pt>
                <c:pt idx="14">
                  <c:v>39.200000000000003</c:v>
                </c:pt>
                <c:pt idx="25">
                  <c:v>33.1</c:v>
                </c:pt>
                <c:pt idx="26">
                  <c:v>34.299999999999997</c:v>
                </c:pt>
                <c:pt idx="27">
                  <c:v>67.5</c:v>
                </c:pt>
                <c:pt idx="31">
                  <c:v>47.1</c:v>
                </c:pt>
                <c:pt idx="32">
                  <c:v>23.7</c:v>
                </c:pt>
                <c:pt idx="33">
                  <c:v>56.3</c:v>
                </c:pt>
                <c:pt idx="38">
                  <c:v>27.2</c:v>
                </c:pt>
                <c:pt idx="42">
                  <c:v>26.4</c:v>
                </c:pt>
                <c:pt idx="43">
                  <c:v>38</c:v>
                </c:pt>
                <c:pt idx="49">
                  <c:v>26.6</c:v>
                </c:pt>
                <c:pt idx="50">
                  <c:v>35</c:v>
                </c:pt>
                <c:pt idx="51">
                  <c:v>56.9</c:v>
                </c:pt>
                <c:pt idx="58">
                  <c:v>27.3</c:v>
                </c:pt>
                <c:pt idx="85">
                  <c:v>33.700000000000003</c:v>
                </c:pt>
                <c:pt idx="86">
                  <c:v>67.8</c:v>
                </c:pt>
                <c:pt idx="88">
                  <c:v>50.8</c:v>
                </c:pt>
                <c:pt idx="90">
                  <c:v>85</c:v>
                </c:pt>
                <c:pt idx="91">
                  <c:v>81.3</c:v>
                </c:pt>
                <c:pt idx="92">
                  <c:v>65</c:v>
                </c:pt>
                <c:pt idx="93">
                  <c:v>94.6</c:v>
                </c:pt>
                <c:pt idx="98">
                  <c:v>53</c:v>
                </c:pt>
                <c:pt idx="99">
                  <c:v>49.6</c:v>
                </c:pt>
                <c:pt idx="101">
                  <c:v>55.2</c:v>
                </c:pt>
              </c:numCache>
            </c:numRef>
          </c:yVal>
          <c:smooth val="0"/>
          <c:extLst>
            <c:ext xmlns:c16="http://schemas.microsoft.com/office/drawing/2014/chart" uri="{C3380CC4-5D6E-409C-BE32-E72D297353CC}">
              <c16:uniqueId val="{00000000-F5F5-4520-8563-A15268AEB4D7}"/>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(processed)'!$K$243:$K$326</c:f>
              <c:numCache>
                <c:formatCode>0.0</c:formatCode>
                <c:ptCount val="84"/>
                <c:pt idx="0">
                  <c:v>62</c:v>
                </c:pt>
                <c:pt idx="1">
                  <c:v>48</c:v>
                </c:pt>
                <c:pt idx="2">
                  <c:v>44</c:v>
                </c:pt>
                <c:pt idx="3">
                  <c:v>62</c:v>
                </c:pt>
                <c:pt idx="4">
                  <c:v>32.799999999999997</c:v>
                </c:pt>
                <c:pt idx="5">
                  <c:v>31</c:v>
                </c:pt>
                <c:pt idx="6">
                  <c:v>71.3</c:v>
                </c:pt>
                <c:pt idx="7">
                  <c:v>92.2</c:v>
                </c:pt>
                <c:pt idx="8">
                  <c:v>38</c:v>
                </c:pt>
                <c:pt idx="9">
                  <c:v>41</c:v>
                </c:pt>
                <c:pt idx="10">
                  <c:v>54</c:v>
                </c:pt>
                <c:pt idx="11">
                  <c:v>68</c:v>
                </c:pt>
                <c:pt idx="12">
                  <c:v>38</c:v>
                </c:pt>
                <c:pt idx="13">
                  <c:v>42</c:v>
                </c:pt>
                <c:pt idx="14">
                  <c:v>28.8</c:v>
                </c:pt>
                <c:pt idx="15">
                  <c:v>21.9</c:v>
                </c:pt>
                <c:pt idx="16">
                  <c:v>25.5</c:v>
                </c:pt>
                <c:pt idx="17">
                  <c:v>29.1</c:v>
                </c:pt>
                <c:pt idx="18">
                  <c:v>47.3</c:v>
                </c:pt>
                <c:pt idx="19">
                  <c:v>49.9</c:v>
                </c:pt>
                <c:pt idx="20">
                  <c:v>35.9</c:v>
                </c:pt>
                <c:pt idx="21">
                  <c:v>44</c:v>
                </c:pt>
                <c:pt idx="22">
                  <c:v>40.4</c:v>
                </c:pt>
                <c:pt idx="23">
                  <c:v>50.5</c:v>
                </c:pt>
                <c:pt idx="24">
                  <c:v>22</c:v>
                </c:pt>
                <c:pt idx="25">
                  <c:v>21.2</c:v>
                </c:pt>
                <c:pt idx="26">
                  <c:v>21.5</c:v>
                </c:pt>
                <c:pt idx="27">
                  <c:v>22</c:v>
                </c:pt>
                <c:pt idx="28">
                  <c:v>18</c:v>
                </c:pt>
                <c:pt idx="29">
                  <c:v>18</c:v>
                </c:pt>
                <c:pt idx="30">
                  <c:v>18</c:v>
                </c:pt>
                <c:pt idx="31">
                  <c:v>20.6</c:v>
                </c:pt>
                <c:pt idx="32">
                  <c:v>19.2</c:v>
                </c:pt>
                <c:pt idx="33">
                  <c:v>19.5</c:v>
                </c:pt>
                <c:pt idx="34">
                  <c:v>23.4</c:v>
                </c:pt>
                <c:pt idx="35">
                  <c:v>22.2</c:v>
                </c:pt>
                <c:pt idx="36">
                  <c:v>23</c:v>
                </c:pt>
                <c:pt idx="37">
                  <c:v>22.8</c:v>
                </c:pt>
                <c:pt idx="38">
                  <c:v>22.4</c:v>
                </c:pt>
                <c:pt idx="39">
                  <c:v>23.4</c:v>
                </c:pt>
                <c:pt idx="40">
                  <c:v>23.2</c:v>
                </c:pt>
                <c:pt idx="41">
                  <c:v>23.5</c:v>
                </c:pt>
                <c:pt idx="42">
                  <c:v>24.1</c:v>
                </c:pt>
                <c:pt idx="43">
                  <c:v>24.6</c:v>
                </c:pt>
                <c:pt idx="44">
                  <c:v>22</c:v>
                </c:pt>
                <c:pt idx="45">
                  <c:v>22</c:v>
                </c:pt>
                <c:pt idx="46">
                  <c:v>22</c:v>
                </c:pt>
                <c:pt idx="47">
                  <c:v>22</c:v>
                </c:pt>
                <c:pt idx="48">
                  <c:v>22</c:v>
                </c:pt>
                <c:pt idx="49">
                  <c:v>22</c:v>
                </c:pt>
                <c:pt idx="50">
                  <c:v>22</c:v>
                </c:pt>
                <c:pt idx="51">
                  <c:v>22</c:v>
                </c:pt>
                <c:pt idx="52">
                  <c:v>22.4</c:v>
                </c:pt>
                <c:pt idx="53">
                  <c:v>22.4</c:v>
                </c:pt>
                <c:pt idx="54">
                  <c:v>23</c:v>
                </c:pt>
                <c:pt idx="55">
                  <c:v>24</c:v>
                </c:pt>
                <c:pt idx="56">
                  <c:v>24</c:v>
                </c:pt>
                <c:pt idx="57">
                  <c:v>24</c:v>
                </c:pt>
                <c:pt idx="58">
                  <c:v>24</c:v>
                </c:pt>
                <c:pt idx="59">
                  <c:v>24</c:v>
                </c:pt>
                <c:pt idx="60">
                  <c:v>24</c:v>
                </c:pt>
                <c:pt idx="61">
                  <c:v>24.2</c:v>
                </c:pt>
                <c:pt idx="62">
                  <c:v>24.5</c:v>
                </c:pt>
                <c:pt idx="63">
                  <c:v>24.2</c:v>
                </c:pt>
                <c:pt idx="64">
                  <c:v>24</c:v>
                </c:pt>
                <c:pt idx="65">
                  <c:v>24</c:v>
                </c:pt>
                <c:pt idx="66">
                  <c:v>24</c:v>
                </c:pt>
                <c:pt idx="67">
                  <c:v>24</c:v>
                </c:pt>
                <c:pt idx="68">
                  <c:v>24</c:v>
                </c:pt>
                <c:pt idx="69">
                  <c:v>21.6</c:v>
                </c:pt>
                <c:pt idx="70">
                  <c:v>25</c:v>
                </c:pt>
                <c:pt idx="71">
                  <c:v>24.2</c:v>
                </c:pt>
                <c:pt idx="72">
                  <c:v>24.5</c:v>
                </c:pt>
                <c:pt idx="73">
                  <c:v>35.200000000000003</c:v>
                </c:pt>
                <c:pt idx="74">
                  <c:v>25</c:v>
                </c:pt>
                <c:pt idx="75">
                  <c:v>25</c:v>
                </c:pt>
                <c:pt idx="76">
                  <c:v>25</c:v>
                </c:pt>
                <c:pt idx="77">
                  <c:v>25</c:v>
                </c:pt>
                <c:pt idx="78">
                  <c:v>25</c:v>
                </c:pt>
                <c:pt idx="79">
                  <c:v>25</c:v>
                </c:pt>
                <c:pt idx="80">
                  <c:v>43.6</c:v>
                </c:pt>
                <c:pt idx="81">
                  <c:v>39.700000000000003</c:v>
                </c:pt>
                <c:pt idx="82">
                  <c:v>95</c:v>
                </c:pt>
                <c:pt idx="83">
                  <c:v>47</c:v>
                </c:pt>
              </c:numCache>
            </c:numRef>
          </c:yVal>
          <c:smooth val="0"/>
          <c:extLst>
            <c:ext xmlns:c16="http://schemas.microsoft.com/office/drawing/2014/chart" uri="{C3380CC4-5D6E-409C-BE32-E72D297353CC}">
              <c16:uniqueId val="{00000004-2556-409A-8E7C-4C99A402BD87}"/>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(processed)'!$K$17:$K$22,'Fluid sample data (processed)'!$K$212:$K$233)</c:f>
              <c:numCache>
                <c:formatCode>General</c:formatCode>
                <c:ptCount val="28"/>
                <c:pt idx="0">
                  <c:v>23.5</c:v>
                </c:pt>
                <c:pt idx="2">
                  <c:v>21.7</c:v>
                </c:pt>
                <c:pt idx="4">
                  <c:v>26.5</c:v>
                </c:pt>
                <c:pt idx="6">
                  <c:v>46.9</c:v>
                </c:pt>
                <c:pt idx="7">
                  <c:v>50.1</c:v>
                </c:pt>
                <c:pt idx="8">
                  <c:v>49</c:v>
                </c:pt>
                <c:pt idx="9">
                  <c:v>40</c:v>
                </c:pt>
                <c:pt idx="10">
                  <c:v>37.299999999999997</c:v>
                </c:pt>
                <c:pt idx="11">
                  <c:v>34</c:v>
                </c:pt>
                <c:pt idx="12">
                  <c:v>44.2</c:v>
                </c:pt>
                <c:pt idx="13">
                  <c:v>61.2</c:v>
                </c:pt>
                <c:pt idx="14">
                  <c:v>61.4</c:v>
                </c:pt>
                <c:pt idx="15">
                  <c:v>57.3</c:v>
                </c:pt>
                <c:pt idx="16">
                  <c:v>61.3</c:v>
                </c:pt>
                <c:pt idx="17">
                  <c:v>49.8</c:v>
                </c:pt>
                <c:pt idx="18">
                  <c:v>43.4</c:v>
                </c:pt>
                <c:pt idx="19">
                  <c:v>45</c:v>
                </c:pt>
                <c:pt idx="20">
                  <c:v>45.9</c:v>
                </c:pt>
                <c:pt idx="21">
                  <c:v>38</c:v>
                </c:pt>
                <c:pt idx="23">
                  <c:v>38.799999999999997</c:v>
                </c:pt>
                <c:pt idx="24">
                  <c:v>25.6</c:v>
                </c:pt>
                <c:pt idx="25">
                  <c:v>22.8</c:v>
                </c:pt>
                <c:pt idx="26">
                  <c:v>88.4</c:v>
                </c:pt>
                <c:pt idx="27">
                  <c:v>45</c:v>
                </c:pt>
              </c:numCache>
            </c:numRef>
          </c:yVal>
          <c:smooth val="0"/>
          <c:extLst>
            <c:ext xmlns:c16="http://schemas.microsoft.com/office/drawing/2014/chart" uri="{C3380CC4-5D6E-409C-BE32-E72D297353CC}">
              <c16:uniqueId val="{00000001-2AA0-4641-A854-ABCC7D61A4CF}"/>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(processed)'!$K$6:$K$16,'Fluid sample data (processed)'!$K$234:$K$242)</c:f>
              <c:numCache>
                <c:formatCode>General</c:formatCode>
                <c:ptCount val="20"/>
                <c:pt idx="0">
                  <c:v>90.2</c:v>
                </c:pt>
                <c:pt idx="1">
                  <c:v>93</c:v>
                </c:pt>
                <c:pt idx="11">
                  <c:v>100</c:v>
                </c:pt>
                <c:pt idx="12">
                  <c:v>59</c:v>
                </c:pt>
                <c:pt idx="13">
                  <c:v>100</c:v>
                </c:pt>
                <c:pt idx="14">
                  <c:v>98</c:v>
                </c:pt>
                <c:pt idx="15">
                  <c:v>85</c:v>
                </c:pt>
                <c:pt idx="16">
                  <c:v>65</c:v>
                </c:pt>
                <c:pt idx="17">
                  <c:v>98</c:v>
                </c:pt>
                <c:pt idx="18">
                  <c:v>98</c:v>
                </c:pt>
                <c:pt idx="19">
                  <c:v>56</c:v>
                </c:pt>
              </c:numCache>
            </c:numRef>
          </c:yVal>
          <c:smooth val="0"/>
          <c:extLst>
            <c:ext xmlns:c16="http://schemas.microsoft.com/office/drawing/2014/chart" uri="{C3380CC4-5D6E-409C-BE32-E72D297353CC}">
              <c16:uniqueId val="{00000002-2AA0-4641-A854-ABCC7D61A4CF}"/>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Temperature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CO2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(processed)'!$CB$23:$CB$211</c:f>
              <c:strCache>
                <c:ptCount val="182"/>
                <c:pt idx="3">
                  <c:v>93.1</c:v>
                </c:pt>
                <c:pt idx="4">
                  <c:v>x</c:v>
                </c:pt>
                <c:pt idx="6">
                  <c:v>x</c:v>
                </c:pt>
                <c:pt idx="9">
                  <c:v>x</c:v>
                </c:pt>
                <c:pt idx="10">
                  <c:v>x</c:v>
                </c:pt>
                <c:pt idx="11">
                  <c:v>x</c:v>
                </c:pt>
                <c:pt idx="16">
                  <c:v>x</c:v>
                </c:pt>
                <c:pt idx="17">
                  <c:v>557.6</c:v>
                </c:pt>
                <c:pt idx="18">
                  <c:v>283.92</c:v>
                </c:pt>
                <c:pt idx="19">
                  <c:v>455.1</c:v>
                </c:pt>
                <c:pt idx="21">
                  <c:v>x</c:v>
                </c:pt>
                <c:pt idx="22">
                  <c:v>465.25</c:v>
                </c:pt>
                <c:pt idx="23">
                  <c:v>x</c:v>
                </c:pt>
                <c:pt idx="24">
                  <c:v>463.69</c:v>
                </c:pt>
                <c:pt idx="28">
                  <c:v>x</c:v>
                </c:pt>
                <c:pt idx="29">
                  <c:v>x</c:v>
                </c:pt>
                <c:pt idx="30">
                  <c:v>250.23</c:v>
                </c:pt>
                <c:pt idx="36">
                  <c:v>x</c:v>
                </c:pt>
                <c:pt idx="37">
                  <c:v>184.5667274</c:v>
                </c:pt>
                <c:pt idx="38">
                  <c:v>178.3921781</c:v>
                </c:pt>
                <c:pt idx="39">
                  <c:v>x</c:v>
                </c:pt>
                <c:pt idx="40">
                  <c:v>x</c:v>
                </c:pt>
                <c:pt idx="41">
                  <c:v>159.8685305</c:v>
                </c:pt>
                <c:pt idx="42">
                  <c:v>153.6939812</c:v>
                </c:pt>
                <c:pt idx="43">
                  <c:v>147.519432</c:v>
                </c:pt>
                <c:pt idx="44">
                  <c:v>141.3448828</c:v>
                </c:pt>
                <c:pt idx="45">
                  <c:v>135.1703336</c:v>
                </c:pt>
                <c:pt idx="46">
                  <c:v>x</c:v>
                </c:pt>
                <c:pt idx="47">
                  <c:v>122.8212351</c:v>
                </c:pt>
                <c:pt idx="48">
                  <c:v>116.6466859</c:v>
                </c:pt>
                <c:pt idx="49">
                  <c:v>110.4721367</c:v>
                </c:pt>
                <c:pt idx="50">
                  <c:v>104.2975874</c:v>
                </c:pt>
                <c:pt idx="51">
                  <c:v>98.12303821</c:v>
                </c:pt>
                <c:pt idx="52">
                  <c:v>x</c:v>
                </c:pt>
                <c:pt idx="53">
                  <c:v>85.77393976</c:v>
                </c:pt>
                <c:pt idx="54">
                  <c:v>79.59939053</c:v>
                </c:pt>
                <c:pt idx="55">
                  <c:v>x</c:v>
                </c:pt>
                <c:pt idx="56">
                  <c:v>67.25029208</c:v>
                </c:pt>
                <c:pt idx="57">
                  <c:v>x</c:v>
                </c:pt>
                <c:pt idx="58">
                  <c:v>54.90119363</c:v>
                </c:pt>
                <c:pt idx="59">
                  <c:v>x</c:v>
                </c:pt>
                <c:pt idx="60">
                  <c:v>x</c:v>
                </c:pt>
                <c:pt idx="61">
                  <c:v>x</c:v>
                </c:pt>
                <c:pt idx="62">
                  <c:v>x</c:v>
                </c:pt>
                <c:pt idx="63">
                  <c:v>x</c:v>
                </c:pt>
                <c:pt idx="64">
                  <c:v>x</c:v>
                </c:pt>
                <c:pt idx="65">
                  <c:v>x</c:v>
                </c:pt>
                <c:pt idx="66">
                  <c:v>x</c:v>
                </c:pt>
                <c:pt idx="67">
                  <c:v>x</c:v>
                </c:pt>
                <c:pt idx="68">
                  <c:v>x</c:v>
                </c:pt>
                <c:pt idx="69">
                  <c:v>x</c:v>
                </c:pt>
                <c:pt idx="70">
                  <c:v>x</c:v>
                </c:pt>
                <c:pt idx="71">
                  <c:v>x</c:v>
                </c:pt>
                <c:pt idx="72">
                  <c:v>x</c:v>
                </c:pt>
                <c:pt idx="73">
                  <c:v>x</c:v>
                </c:pt>
                <c:pt idx="74">
                  <c:v>-43.89159397</c:v>
                </c:pt>
                <c:pt idx="75">
                  <c:v>-50.06614319</c:v>
                </c:pt>
                <c:pt idx="76">
                  <c:v>-56.24069242</c:v>
                </c:pt>
                <c:pt idx="77">
                  <c:v>-62.41524164</c:v>
                </c:pt>
                <c:pt idx="78">
                  <c:v>-68.58979086</c:v>
                </c:pt>
                <c:pt idx="79">
                  <c:v>-74.76434009</c:v>
                </c:pt>
                <c:pt idx="80">
                  <c:v>-80.93888931</c:v>
                </c:pt>
                <c:pt idx="81">
                  <c:v>-87.11343854</c:v>
                </c:pt>
                <c:pt idx="89">
                  <c:v>72.9</c:v>
                </c:pt>
                <c:pt idx="104">
                  <c:v>500</c:v>
                </c:pt>
                <c:pt idx="120">
                  <c:v>99.5</c:v>
                </c:pt>
                <c:pt idx="149">
                  <c:v>99.8</c:v>
                </c:pt>
                <c:pt idx="150">
                  <c:v>450</c:v>
                </c:pt>
                <c:pt idx="158">
                  <c:v>4500</c:v>
                </c:pt>
                <c:pt idx="166">
                  <c:v>99.9</c:v>
                </c:pt>
                <c:pt idx="175">
                  <c:v>550</c:v>
                </c:pt>
                <c:pt idx="181">
                  <c:v>650</c:v>
                </c:pt>
              </c:strCache>
            </c:str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4F93-4918-B546-B23E053284A2}"/>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(processed)'!$CB$243:$CB$326</c:f>
              <c:numCache>
                <c:formatCode>General</c:formatCode>
                <c:ptCount val="84"/>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4F93-4918-B546-B23E053284A2}"/>
            </c:ext>
          </c:extLst>
        </c:ser>
        <c:ser>
          <c:idx val="2"/>
          <c:order val="2"/>
          <c:tx>
            <c:v>Sipoholon</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(processed)'!$CB$212:$CB$233</c:f>
              <c:numCache>
                <c:formatCode>General</c:formatCode>
                <c:ptCount val="22"/>
              </c:numCache>
            </c:numRef>
          </c:xVal>
          <c:yVal>
            <c:numRef>
              <c:f>'Fluid sample data (processed)'!$V$212:$V$233</c:f>
              <c:numCache>
                <c:formatCode>General</c:formatCode>
                <c:ptCount val="22"/>
                <c:pt idx="0">
                  <c:v>6.44</c:v>
                </c:pt>
                <c:pt idx="1">
                  <c:v>6.41</c:v>
                </c:pt>
                <c:pt idx="2">
                  <c:v>6.24</c:v>
                </c:pt>
                <c:pt idx="4">
                  <c:v>5.7</c:v>
                </c:pt>
                <c:pt idx="5">
                  <c:v>6.08</c:v>
                </c:pt>
                <c:pt idx="6">
                  <c:v>5.86</c:v>
                </c:pt>
                <c:pt idx="7">
                  <c:v>7.39</c:v>
                </c:pt>
                <c:pt idx="8">
                  <c:v>6.62</c:v>
                </c:pt>
                <c:pt idx="9">
                  <c:v>7.5</c:v>
                </c:pt>
                <c:pt idx="10">
                  <c:v>6.36</c:v>
                </c:pt>
                <c:pt idx="11">
                  <c:v>6.02</c:v>
                </c:pt>
                <c:pt idx="12">
                  <c:v>5.96</c:v>
                </c:pt>
                <c:pt idx="13">
                  <c:v>6.95</c:v>
                </c:pt>
                <c:pt idx="14">
                  <c:v>6.95</c:v>
                </c:pt>
                <c:pt idx="15">
                  <c:v>6.34</c:v>
                </c:pt>
                <c:pt idx="16">
                  <c:v>6.34</c:v>
                </c:pt>
                <c:pt idx="17">
                  <c:v>6.92</c:v>
                </c:pt>
                <c:pt idx="18">
                  <c:v>5.24</c:v>
                </c:pt>
                <c:pt idx="19">
                  <c:v>2.02</c:v>
                </c:pt>
                <c:pt idx="20">
                  <c:v>3.02</c:v>
                </c:pt>
                <c:pt idx="21">
                  <c:v>6.44</c:v>
                </c:pt>
              </c:numCache>
            </c:numRef>
          </c:yVal>
          <c:smooth val="0"/>
          <c:extLst>
            <c:ext xmlns:c16="http://schemas.microsoft.com/office/drawing/2014/chart" uri="{C3380CC4-5D6E-409C-BE32-E72D297353CC}">
              <c16:uniqueId val="{00000002-4F93-4918-B546-B23E053284A2}"/>
            </c:ext>
          </c:extLst>
        </c:ser>
        <c:ser>
          <c:idx val="3"/>
          <c:order val="3"/>
          <c:tx>
            <c:v>Sibayak</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(processed)'!$CB$17:$CB$22</c:f>
              <c:numCache>
                <c:formatCode>General</c:formatCode>
                <c:ptCount val="6"/>
              </c:numCache>
            </c:numRef>
          </c:xVal>
          <c:yVal>
            <c:numRef>
              <c:f>'Fluid sample data (processed)'!$V$17:$V$22</c:f>
              <c:numCache>
                <c:formatCode>General</c:formatCode>
                <c:ptCount val="6"/>
                <c:pt idx="0">
                  <c:v>5.41</c:v>
                </c:pt>
                <c:pt idx="2">
                  <c:v>5.45</c:v>
                </c:pt>
                <c:pt idx="4">
                  <c:v>4.82</c:v>
                </c:pt>
              </c:numCache>
            </c:numRef>
          </c:yVal>
          <c:smooth val="0"/>
          <c:extLst>
            <c:ext xmlns:c16="http://schemas.microsoft.com/office/drawing/2014/chart" uri="{C3380CC4-5D6E-409C-BE32-E72D297353CC}">
              <c16:uniqueId val="{00000003-4F93-4918-B546-B23E053284A2}"/>
            </c:ext>
          </c:extLst>
        </c:ser>
        <c:ser>
          <c:idx val="4"/>
          <c:order val="4"/>
          <c:tx>
            <c:v>Ulubelu</c:v>
          </c:tx>
          <c:spPr>
            <a:ln w="25400" cap="rnd">
              <a:noFill/>
              <a:round/>
            </a:ln>
            <a:effectLst/>
          </c:spPr>
          <c:marker>
            <c:symbol val="circle"/>
            <c:size val="5"/>
            <c:spPr>
              <a:solidFill>
                <a:schemeClr val="accent5"/>
              </a:solidFill>
              <a:ln w="9525">
                <a:solidFill>
                  <a:schemeClr val="accent5"/>
                </a:solidFill>
              </a:ln>
              <a:effectLst/>
            </c:spPr>
          </c:marker>
          <c:xVal>
            <c:strRef>
              <c:f>'Fluid sample data (processed)'!$CB$6:$CB$16</c:f>
              <c:strCache>
                <c:ptCount val="11"/>
                <c:pt idx="2">
                  <c:v>x</c:v>
                </c:pt>
                <c:pt idx="3">
                  <c:v>x</c:v>
                </c:pt>
                <c:pt idx="4">
                  <c:v>x</c:v>
                </c:pt>
                <c:pt idx="5">
                  <c:v>x</c:v>
                </c:pt>
                <c:pt idx="6">
                  <c:v>x</c:v>
                </c:pt>
                <c:pt idx="7">
                  <c:v>x</c:v>
                </c:pt>
                <c:pt idx="8">
                  <c:v>x</c:v>
                </c:pt>
                <c:pt idx="9">
                  <c:v>x</c:v>
                </c:pt>
                <c:pt idx="10">
                  <c:v>x</c:v>
                </c:pt>
              </c:strCache>
            </c:strRef>
          </c:xVal>
          <c:yVal>
            <c:numRef>
              <c:f>'Fluid sample data (processed)'!$V$6:$V$16</c:f>
              <c:numCache>
                <c:formatCode>General</c:formatCode>
                <c:ptCount val="11"/>
                <c:pt idx="0">
                  <c:v>1.69</c:v>
                </c:pt>
                <c:pt idx="1">
                  <c:v>1.86</c:v>
                </c:pt>
              </c:numCache>
            </c:numRef>
          </c:yVal>
          <c:smooth val="0"/>
          <c:extLst>
            <c:ext xmlns:c16="http://schemas.microsoft.com/office/drawing/2014/chart" uri="{C3380CC4-5D6E-409C-BE32-E72D297353CC}">
              <c16:uniqueId val="{00000004-4F93-4918-B546-B23E053284A2}"/>
            </c:ext>
          </c:extLst>
        </c:ser>
        <c:ser>
          <c:idx val="5"/>
          <c:order val="5"/>
          <c:tx>
            <c:v>Rajabasa</c:v>
          </c:tx>
          <c:spPr>
            <a:ln w="25400" cap="rnd">
              <a:noFill/>
              <a:round/>
            </a:ln>
            <a:effectLst/>
          </c:spPr>
          <c:marker>
            <c:symbol val="circle"/>
            <c:size val="5"/>
            <c:spPr>
              <a:solidFill>
                <a:schemeClr val="accent6"/>
              </a:solidFill>
              <a:ln w="9525">
                <a:solidFill>
                  <a:schemeClr val="accent6"/>
                </a:solidFill>
              </a:ln>
              <a:effectLst/>
            </c:spPr>
          </c:marker>
          <c:xVal>
            <c:numRef>
              <c:f>'Fluid sample data (processed)'!$CB$234:$CB$242</c:f>
              <c:numCache>
                <c:formatCode>General</c:formatCode>
                <c:ptCount val="9"/>
              </c:numCache>
            </c:numRef>
          </c:xVal>
          <c:yVal>
            <c:numRef>
              <c:f>'Fluid sample data (processed)'!$V$234:$V$242</c:f>
              <c:numCache>
                <c:formatCode>General</c:formatCode>
                <c:ptCount val="9"/>
                <c:pt idx="0">
                  <c:v>6.03</c:v>
                </c:pt>
                <c:pt idx="1">
                  <c:v>2.1</c:v>
                </c:pt>
                <c:pt idx="2">
                  <c:v>6</c:v>
                </c:pt>
                <c:pt idx="3">
                  <c:v>6.9</c:v>
                </c:pt>
                <c:pt idx="4">
                  <c:v>3.45</c:v>
                </c:pt>
                <c:pt idx="5">
                  <c:v>7.65</c:v>
                </c:pt>
                <c:pt idx="6">
                  <c:v>7.04</c:v>
                </c:pt>
                <c:pt idx="7">
                  <c:v>7.18</c:v>
                </c:pt>
                <c:pt idx="8">
                  <c:v>7.93</c:v>
                </c:pt>
              </c:numCache>
            </c:numRef>
          </c:yVal>
          <c:smooth val="0"/>
          <c:extLst>
            <c:ext xmlns:c16="http://schemas.microsoft.com/office/drawing/2014/chart" uri="{C3380CC4-5D6E-409C-BE32-E72D297353CC}">
              <c16:uniqueId val="{00000005-4F93-4918-B546-B23E053284A2}"/>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CO2 content (Vol%)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CH4 vs CO2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(processed)'!$CF$23:$CF$211</c:f>
              <c:strCache>
                <c:ptCount val="150"/>
                <c:pt idx="3">
                  <c:v>1.6</c:v>
                </c:pt>
                <c:pt idx="4">
                  <c:v>x</c:v>
                </c:pt>
                <c:pt idx="16">
                  <c:v>x</c:v>
                </c:pt>
                <c:pt idx="21">
                  <c:v>x</c:v>
                </c:pt>
                <c:pt idx="28">
                  <c:v>x</c:v>
                </c:pt>
                <c:pt idx="36">
                  <c:v>x</c:v>
                </c:pt>
                <c:pt idx="37">
                  <c:v>0.300178052</c:v>
                </c:pt>
                <c:pt idx="38">
                  <c:v>0.294417118</c:v>
                </c:pt>
                <c:pt idx="39">
                  <c:v>x</c:v>
                </c:pt>
                <c:pt idx="40">
                  <c:v>x</c:v>
                </c:pt>
                <c:pt idx="41">
                  <c:v>0.277134315</c:v>
                </c:pt>
                <c:pt idx="42">
                  <c:v>0.27137338</c:v>
                </c:pt>
                <c:pt idx="43">
                  <c:v>0.265612446</c:v>
                </c:pt>
                <c:pt idx="44">
                  <c:v>0.259851511</c:v>
                </c:pt>
                <c:pt idx="45">
                  <c:v>0.254090577</c:v>
                </c:pt>
                <c:pt idx="46">
                  <c:v>x</c:v>
                </c:pt>
                <c:pt idx="47">
                  <c:v>0.242568708</c:v>
                </c:pt>
                <c:pt idx="48">
                  <c:v>0.236807774</c:v>
                </c:pt>
                <c:pt idx="49">
                  <c:v>0.23104684</c:v>
                </c:pt>
                <c:pt idx="50">
                  <c:v>0.225285905</c:v>
                </c:pt>
                <c:pt idx="51">
                  <c:v>0.219524971</c:v>
                </c:pt>
                <c:pt idx="52">
                  <c:v>x</c:v>
                </c:pt>
                <c:pt idx="53">
                  <c:v>0.208003102</c:v>
                </c:pt>
                <c:pt idx="54">
                  <c:v>0.202242168</c:v>
                </c:pt>
                <c:pt idx="55">
                  <c:v>x</c:v>
                </c:pt>
                <c:pt idx="56">
                  <c:v>0.190720299</c:v>
                </c:pt>
                <c:pt idx="57">
                  <c:v>x</c:v>
                </c:pt>
                <c:pt idx="58">
                  <c:v>0.17919843</c:v>
                </c:pt>
                <c:pt idx="59">
                  <c:v>x</c:v>
                </c:pt>
                <c:pt idx="60">
                  <c:v>x</c:v>
                </c:pt>
                <c:pt idx="61">
                  <c:v>x</c:v>
                </c:pt>
                <c:pt idx="62">
                  <c:v>x</c:v>
                </c:pt>
                <c:pt idx="63">
                  <c:v>x</c:v>
                </c:pt>
                <c:pt idx="64">
                  <c:v>x</c:v>
                </c:pt>
                <c:pt idx="65">
                  <c:v>x</c:v>
                </c:pt>
                <c:pt idx="66">
                  <c:v>x</c:v>
                </c:pt>
                <c:pt idx="67">
                  <c:v>x</c:v>
                </c:pt>
                <c:pt idx="68">
                  <c:v>x</c:v>
                </c:pt>
                <c:pt idx="69">
                  <c:v>x</c:v>
                </c:pt>
                <c:pt idx="70">
                  <c:v>x</c:v>
                </c:pt>
                <c:pt idx="71">
                  <c:v>x</c:v>
                </c:pt>
                <c:pt idx="72">
                  <c:v>x</c:v>
                </c:pt>
                <c:pt idx="73">
                  <c:v>x</c:v>
                </c:pt>
                <c:pt idx="74">
                  <c:v>0.08702348</c:v>
                </c:pt>
                <c:pt idx="75">
                  <c:v>0.081262546</c:v>
                </c:pt>
                <c:pt idx="76">
                  <c:v>0.075501612</c:v>
                </c:pt>
                <c:pt idx="77">
                  <c:v>0.069740677</c:v>
                </c:pt>
                <c:pt idx="78">
                  <c:v>0.063979743</c:v>
                </c:pt>
                <c:pt idx="79">
                  <c:v>0.058218809</c:v>
                </c:pt>
                <c:pt idx="89">
                  <c:v>0.036</c:v>
                </c:pt>
                <c:pt idx="120">
                  <c:v>0.07</c:v>
                </c:pt>
                <c:pt idx="149">
                  <c:v>0.16</c:v>
                </c:pt>
              </c:strCache>
            </c:strRef>
          </c:xVal>
          <c:yVal>
            <c:numRef>
              <c:f>'Fluid sample data (processed)'!$CB$23:$CB$211</c:f>
              <c:numCache>
                <c:formatCode>General</c:formatCode>
                <c:ptCount val="189"/>
                <c:pt idx="3">
                  <c:v>93.1</c:v>
                </c:pt>
                <c:pt idx="4">
                  <c:v>0</c:v>
                </c:pt>
                <c:pt idx="6">
                  <c:v>0</c:v>
                </c:pt>
                <c:pt idx="9">
                  <c:v>0</c:v>
                </c:pt>
                <c:pt idx="10">
                  <c:v>0</c:v>
                </c:pt>
                <c:pt idx="11">
                  <c:v>0</c:v>
                </c:pt>
                <c:pt idx="16">
                  <c:v>0</c:v>
                </c:pt>
                <c:pt idx="17">
                  <c:v>557.6</c:v>
                </c:pt>
                <c:pt idx="18">
                  <c:v>283.92</c:v>
                </c:pt>
                <c:pt idx="19">
                  <c:v>455.1</c:v>
                </c:pt>
                <c:pt idx="21">
                  <c:v>0</c:v>
                </c:pt>
                <c:pt idx="22">
                  <c:v>465.25</c:v>
                </c:pt>
                <c:pt idx="23">
                  <c:v>0</c:v>
                </c:pt>
                <c:pt idx="24">
                  <c:v>463.69</c:v>
                </c:pt>
                <c:pt idx="28">
                  <c:v>0</c:v>
                </c:pt>
                <c:pt idx="29">
                  <c:v>0</c:v>
                </c:pt>
                <c:pt idx="30">
                  <c:v>250.23</c:v>
                </c:pt>
                <c:pt idx="36">
                  <c:v>0</c:v>
                </c:pt>
                <c:pt idx="37">
                  <c:v>184.56672735510799</c:v>
                </c:pt>
                <c:pt idx="38">
                  <c:v>178.39217813023299</c:v>
                </c:pt>
                <c:pt idx="39">
                  <c:v>0</c:v>
                </c:pt>
                <c:pt idx="40">
                  <c:v>0</c:v>
                </c:pt>
                <c:pt idx="41">
                  <c:v>159.86853045560699</c:v>
                </c:pt>
                <c:pt idx="42">
                  <c:v>153.69398123073199</c:v>
                </c:pt>
                <c:pt idx="43">
                  <c:v>147.519432005857</c:v>
                </c:pt>
                <c:pt idx="44">
                  <c:v>141.34488278098101</c:v>
                </c:pt>
                <c:pt idx="45">
                  <c:v>135.17033355610599</c:v>
                </c:pt>
                <c:pt idx="46">
                  <c:v>0</c:v>
                </c:pt>
                <c:pt idx="47">
                  <c:v>122.821235106356</c:v>
                </c:pt>
                <c:pt idx="48">
                  <c:v>116.64668588148</c:v>
                </c:pt>
                <c:pt idx="49">
                  <c:v>110.472136656605</c:v>
                </c:pt>
                <c:pt idx="50" formatCode="@">
                  <c:v>104.29758743172999</c:v>
                </c:pt>
                <c:pt idx="51">
                  <c:v>98.123038206854503</c:v>
                </c:pt>
                <c:pt idx="52">
                  <c:v>0</c:v>
                </c:pt>
                <c:pt idx="53">
                  <c:v>85.773939757103605</c:v>
                </c:pt>
                <c:pt idx="54">
                  <c:v>79.599390532228497</c:v>
                </c:pt>
                <c:pt idx="55">
                  <c:v>0</c:v>
                </c:pt>
                <c:pt idx="56">
                  <c:v>67.250292082478595</c:v>
                </c:pt>
                <c:pt idx="57">
                  <c:v>0</c:v>
                </c:pt>
                <c:pt idx="58">
                  <c:v>54.901193632727498</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-43.891593965275497</c:v>
                </c:pt>
                <c:pt idx="75">
                  <c:v>-50.066143190150498</c:v>
                </c:pt>
                <c:pt idx="76">
                  <c:v>-56.240692415026402</c:v>
                </c:pt>
                <c:pt idx="77">
                  <c:v>-62.415241639901502</c:v>
                </c:pt>
                <c:pt idx="78">
                  <c:v>-68.589790864776504</c:v>
                </c:pt>
                <c:pt idx="79">
                  <c:v>-74.764340089651498</c:v>
                </c:pt>
                <c:pt idx="80">
                  <c:v>-80.938889314526406</c:v>
                </c:pt>
                <c:pt idx="81">
                  <c:v>-87.113438539402495</c:v>
                </c:pt>
                <c:pt idx="89">
                  <c:v>72.900000000000006</c:v>
                </c:pt>
                <c:pt idx="104">
                  <c:v>500</c:v>
                </c:pt>
                <c:pt idx="120">
                  <c:v>99.5</c:v>
                </c:pt>
                <c:pt idx="149">
                  <c:v>99.8</c:v>
                </c:pt>
                <c:pt idx="150">
                  <c:v>450</c:v>
                </c:pt>
                <c:pt idx="158">
                  <c:v>4500</c:v>
                </c:pt>
                <c:pt idx="166">
                  <c:v>99.9</c:v>
                </c:pt>
                <c:pt idx="175">
                  <c:v>550</c:v>
                </c:pt>
                <c:pt idx="181">
                  <c:v>650</c:v>
                </c:pt>
              </c:numCache>
            </c:numRef>
          </c:yVal>
          <c:smooth val="0"/>
          <c:extLst>
            <c:ext xmlns:c16="http://schemas.microsoft.com/office/drawing/2014/chart" uri="{C3380CC4-5D6E-409C-BE32-E72D297353CC}">
              <c16:uniqueId val="{00000000-5160-4511-B9E9-A149F24C8C08}"/>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(processed)'!$CF$243:$CF$326</c:f>
              <c:numCache>
                <c:formatCode>General</c:formatCode>
                <c:ptCount val="84"/>
              </c:numCache>
            </c:numRef>
          </c:xVal>
          <c:yVal>
            <c:numRef>
              <c:f>'Fluid sample data (processed)'!$CB$243:$CB$326</c:f>
              <c:numCache>
                <c:formatCode>General</c:formatCode>
                <c:ptCount val="84"/>
              </c:numCache>
            </c:numRef>
          </c:yVal>
          <c:smooth val="0"/>
          <c:extLst>
            <c:ext xmlns:c16="http://schemas.microsoft.com/office/drawing/2014/chart" uri="{C3380CC4-5D6E-409C-BE32-E72D297353CC}">
              <c16:uniqueId val="{00000001-5160-4511-B9E9-A149F24C8C08}"/>
            </c:ext>
          </c:extLst>
        </c:ser>
        <c:ser>
          <c:idx val="2"/>
          <c:order val="2"/>
          <c:tx>
            <c:v>Sipoholon</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(processed)'!$CF$212:$CF$233</c:f>
              <c:numCache>
                <c:formatCode>General</c:formatCode>
                <c:ptCount val="22"/>
              </c:numCache>
            </c:numRef>
          </c:xVal>
          <c:yVal>
            <c:numRef>
              <c:f>'Fluid sample data (processed)'!$CB$212:$CB$233</c:f>
              <c:numCache>
                <c:formatCode>General</c:formatCode>
                <c:ptCount val="22"/>
              </c:numCache>
            </c:numRef>
          </c:yVal>
          <c:smooth val="0"/>
          <c:extLst>
            <c:ext xmlns:c16="http://schemas.microsoft.com/office/drawing/2014/chart" uri="{C3380CC4-5D6E-409C-BE32-E72D297353CC}">
              <c16:uniqueId val="{00000002-5160-4511-B9E9-A149F24C8C08}"/>
            </c:ext>
          </c:extLst>
        </c:ser>
        <c:ser>
          <c:idx val="3"/>
          <c:order val="3"/>
          <c:tx>
            <c:v>Sibayak</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(processed)'!$CF$17:$CF$22</c:f>
              <c:numCache>
                <c:formatCode>General</c:formatCode>
                <c:ptCount val="6"/>
              </c:numCache>
            </c:numRef>
          </c:xVal>
          <c:yVal>
            <c:numRef>
              <c:f>'Fluid sample data (processed)'!$CB$17:$CB$22</c:f>
              <c:numCache>
                <c:formatCode>General</c:formatCode>
                <c:ptCount val="6"/>
              </c:numCache>
            </c:numRef>
          </c:yVal>
          <c:smooth val="0"/>
          <c:extLst>
            <c:ext xmlns:c16="http://schemas.microsoft.com/office/drawing/2014/chart" uri="{C3380CC4-5D6E-409C-BE32-E72D297353CC}">
              <c16:uniqueId val="{00000003-5160-4511-B9E9-A149F24C8C08}"/>
            </c:ext>
          </c:extLst>
        </c:ser>
        <c:ser>
          <c:idx val="4"/>
          <c:order val="4"/>
          <c:tx>
            <c:v>Ulubelu</c:v>
          </c:tx>
          <c:spPr>
            <a:ln w="25400" cap="rnd">
              <a:noFill/>
              <a:round/>
            </a:ln>
            <a:effectLst/>
          </c:spPr>
          <c:marker>
            <c:symbol val="circle"/>
            <c:size val="5"/>
            <c:spPr>
              <a:solidFill>
                <a:schemeClr val="accent5"/>
              </a:solidFill>
              <a:ln w="9525">
                <a:solidFill>
                  <a:schemeClr val="accent5"/>
                </a:solidFill>
              </a:ln>
              <a:effectLst/>
            </c:spPr>
          </c:marker>
          <c:xVal>
            <c:strRef>
              <c:f>'Fluid sample data (processed)'!$CF$6:$CF$16</c:f>
              <c:strCache>
                <c:ptCount val="11"/>
                <c:pt idx="2">
                  <c:v>x</c:v>
                </c:pt>
                <c:pt idx="3">
                  <c:v>x</c:v>
                </c:pt>
                <c:pt idx="4">
                  <c:v>x</c:v>
                </c:pt>
                <c:pt idx="5">
                  <c:v>x</c:v>
                </c:pt>
                <c:pt idx="6">
                  <c:v>x</c:v>
                </c:pt>
                <c:pt idx="7">
                  <c:v>x</c:v>
                </c:pt>
                <c:pt idx="8">
                  <c:v>x</c:v>
                </c:pt>
                <c:pt idx="9">
                  <c:v>x</c:v>
                </c:pt>
                <c:pt idx="10">
                  <c:v>x</c:v>
                </c:pt>
              </c:strCache>
            </c:strRef>
          </c:xVal>
          <c:yVal>
            <c:numRef>
              <c:f>'Fluid sample data (processed)'!$CB$6:$CB$16</c:f>
              <c:numCache>
                <c:formatCode>General</c:formatCode>
                <c:ptCount val="11"/>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4-5160-4511-B9E9-A149F24C8C08}"/>
            </c:ext>
          </c:extLst>
        </c:ser>
        <c:ser>
          <c:idx val="5"/>
          <c:order val="5"/>
          <c:tx>
            <c:v>Rajabasa</c:v>
          </c:tx>
          <c:spPr>
            <a:ln w="25400" cap="rnd">
              <a:noFill/>
              <a:round/>
            </a:ln>
            <a:effectLst/>
          </c:spPr>
          <c:marker>
            <c:symbol val="circle"/>
            <c:size val="5"/>
            <c:spPr>
              <a:solidFill>
                <a:schemeClr val="accent6"/>
              </a:solidFill>
              <a:ln w="9525">
                <a:solidFill>
                  <a:schemeClr val="accent6"/>
                </a:solidFill>
              </a:ln>
              <a:effectLst/>
            </c:spPr>
          </c:marker>
          <c:xVal>
            <c:numRef>
              <c:f>'Fluid sample data (processed)'!$CF$234:$CF$242</c:f>
              <c:numCache>
                <c:formatCode>General</c:formatCode>
                <c:ptCount val="9"/>
              </c:numCache>
            </c:numRef>
          </c:xVal>
          <c:yVal>
            <c:numRef>
              <c:f>'Fluid sample data (processed)'!$CB$234:$CB$242</c:f>
              <c:numCache>
                <c:formatCode>General</c:formatCode>
                <c:ptCount val="9"/>
              </c:numCache>
            </c:numRef>
          </c:yVal>
          <c:smooth val="0"/>
          <c:extLst>
            <c:ext xmlns:c16="http://schemas.microsoft.com/office/drawing/2014/chart" uri="{C3380CC4-5D6E-409C-BE32-E72D297353CC}">
              <c16:uniqueId val="{00000005-5160-4511-B9E9-A149F24C8C08}"/>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CH4 content (Vol%)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CO2 content (Vol%)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H2S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(processed)'!$CD$23:$CD$211</c:f>
              <c:strCache>
                <c:ptCount val="82"/>
                <c:pt idx="4">
                  <c:v>x</c:v>
                </c:pt>
                <c:pt idx="6">
                  <c:v>x</c:v>
                </c:pt>
                <c:pt idx="9">
                  <c:v>x</c:v>
                </c:pt>
                <c:pt idx="10">
                  <c:v>x</c:v>
                </c:pt>
                <c:pt idx="11">
                  <c:v>x</c:v>
                </c:pt>
                <c:pt idx="16">
                  <c:v>x</c:v>
                </c:pt>
                <c:pt idx="17">
                  <c:v>465.25</c:v>
                </c:pt>
                <c:pt idx="18">
                  <c:v>25.2</c:v>
                </c:pt>
                <c:pt idx="19">
                  <c:v>46.87</c:v>
                </c:pt>
                <c:pt idx="21">
                  <c:v>x</c:v>
                </c:pt>
                <c:pt idx="22">
                  <c:v>21.61</c:v>
                </c:pt>
                <c:pt idx="23">
                  <c:v>x</c:v>
                </c:pt>
                <c:pt idx="24">
                  <c:v>52.93</c:v>
                </c:pt>
                <c:pt idx="28">
                  <c:v>x</c:v>
                </c:pt>
                <c:pt idx="29">
                  <c:v>x</c:v>
                </c:pt>
                <c:pt idx="30">
                  <c:v>31.27</c:v>
                </c:pt>
                <c:pt idx="36">
                  <c:v>x</c:v>
                </c:pt>
                <c:pt idx="37">
                  <c:v>69.16656626</c:v>
                </c:pt>
                <c:pt idx="38">
                  <c:v>70.33731106</c:v>
                </c:pt>
                <c:pt idx="39">
                  <c:v>x</c:v>
                </c:pt>
                <c:pt idx="40">
                  <c:v>x</c:v>
                </c:pt>
                <c:pt idx="41">
                  <c:v>73.84954544</c:v>
                </c:pt>
                <c:pt idx="42">
                  <c:v>75.02029023</c:v>
                </c:pt>
                <c:pt idx="43">
                  <c:v>76.19103503</c:v>
                </c:pt>
                <c:pt idx="44">
                  <c:v>77.36177982</c:v>
                </c:pt>
                <c:pt idx="45">
                  <c:v>78.53252462</c:v>
                </c:pt>
                <c:pt idx="46">
                  <c:v>x</c:v>
                </c:pt>
                <c:pt idx="47">
                  <c:v>80.8740142</c:v>
                </c:pt>
                <c:pt idx="48">
                  <c:v>82.044759</c:v>
                </c:pt>
                <c:pt idx="49">
                  <c:v>83.21550379</c:v>
                </c:pt>
                <c:pt idx="50">
                  <c:v>84.38624859</c:v>
                </c:pt>
                <c:pt idx="51">
                  <c:v>85.55699338</c:v>
                </c:pt>
                <c:pt idx="52">
                  <c:v>x</c:v>
                </c:pt>
                <c:pt idx="53">
                  <c:v>87.89848297</c:v>
                </c:pt>
                <c:pt idx="54">
                  <c:v>89.06922776</c:v>
                </c:pt>
                <c:pt idx="55">
                  <c:v>x</c:v>
                </c:pt>
                <c:pt idx="56">
                  <c:v>91.41071735</c:v>
                </c:pt>
                <c:pt idx="57">
                  <c:v>x</c:v>
                </c:pt>
                <c:pt idx="58">
                  <c:v>93.75220694</c:v>
                </c:pt>
                <c:pt idx="59">
                  <c:v>x</c:v>
                </c:pt>
                <c:pt idx="60">
                  <c:v>x</c:v>
                </c:pt>
                <c:pt idx="61">
                  <c:v>x</c:v>
                </c:pt>
                <c:pt idx="62">
                  <c:v>x</c:v>
                </c:pt>
                <c:pt idx="63">
                  <c:v>x</c:v>
                </c:pt>
                <c:pt idx="64">
                  <c:v>x</c:v>
                </c:pt>
                <c:pt idx="65">
                  <c:v>x</c:v>
                </c:pt>
                <c:pt idx="66">
                  <c:v>x</c:v>
                </c:pt>
                <c:pt idx="67">
                  <c:v>x</c:v>
                </c:pt>
                <c:pt idx="68">
                  <c:v>x</c:v>
                </c:pt>
                <c:pt idx="69">
                  <c:v>x</c:v>
                </c:pt>
                <c:pt idx="70">
                  <c:v>x</c:v>
                </c:pt>
                <c:pt idx="71">
                  <c:v>x</c:v>
                </c:pt>
                <c:pt idx="72">
                  <c:v>x</c:v>
                </c:pt>
                <c:pt idx="73">
                  <c:v>x</c:v>
                </c:pt>
                <c:pt idx="74">
                  <c:v>112.4841236</c:v>
                </c:pt>
                <c:pt idx="75">
                  <c:v>113.6548684</c:v>
                </c:pt>
                <c:pt idx="76">
                  <c:v>114.8256132</c:v>
                </c:pt>
                <c:pt idx="77">
                  <c:v>115.996358</c:v>
                </c:pt>
                <c:pt idx="78">
                  <c:v>117.1671028</c:v>
                </c:pt>
                <c:pt idx="79">
                  <c:v>118.3378476</c:v>
                </c:pt>
                <c:pt idx="80">
                  <c:v>119.5085924</c:v>
                </c:pt>
                <c:pt idx="81">
                  <c:v>120.6793372</c:v>
                </c:pt>
              </c:strCache>
            </c:str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4296-4CBB-B990-BEB3064BC43E}"/>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(processed)'!$CD$243:$CD$326</c:f>
              <c:numCache>
                <c:formatCode>General</c:formatCode>
                <c:ptCount val="84"/>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4296-4CBB-B990-BEB3064BC43E}"/>
            </c:ext>
          </c:extLst>
        </c:ser>
        <c:ser>
          <c:idx val="2"/>
          <c:order val="2"/>
          <c:tx>
            <c:v>Sipoholon</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(processed)'!$CD$212:$CD$233</c:f>
              <c:numCache>
                <c:formatCode>General</c:formatCode>
                <c:ptCount val="22"/>
              </c:numCache>
            </c:numRef>
          </c:xVal>
          <c:yVal>
            <c:numRef>
              <c:f>'Fluid sample data (processed)'!$V$212:$V$233</c:f>
              <c:numCache>
                <c:formatCode>General</c:formatCode>
                <c:ptCount val="22"/>
                <c:pt idx="0">
                  <c:v>6.44</c:v>
                </c:pt>
                <c:pt idx="1">
                  <c:v>6.41</c:v>
                </c:pt>
                <c:pt idx="2">
                  <c:v>6.24</c:v>
                </c:pt>
                <c:pt idx="4">
                  <c:v>5.7</c:v>
                </c:pt>
                <c:pt idx="5">
                  <c:v>6.08</c:v>
                </c:pt>
                <c:pt idx="6">
                  <c:v>5.86</c:v>
                </c:pt>
                <c:pt idx="7">
                  <c:v>7.39</c:v>
                </c:pt>
                <c:pt idx="8">
                  <c:v>6.62</c:v>
                </c:pt>
                <c:pt idx="9">
                  <c:v>7.5</c:v>
                </c:pt>
                <c:pt idx="10">
                  <c:v>6.36</c:v>
                </c:pt>
                <c:pt idx="11">
                  <c:v>6.02</c:v>
                </c:pt>
                <c:pt idx="12">
                  <c:v>5.96</c:v>
                </c:pt>
                <c:pt idx="13">
                  <c:v>6.95</c:v>
                </c:pt>
                <c:pt idx="14">
                  <c:v>6.95</c:v>
                </c:pt>
                <c:pt idx="15">
                  <c:v>6.34</c:v>
                </c:pt>
                <c:pt idx="16">
                  <c:v>6.34</c:v>
                </c:pt>
                <c:pt idx="17">
                  <c:v>6.92</c:v>
                </c:pt>
                <c:pt idx="18">
                  <c:v>5.24</c:v>
                </c:pt>
                <c:pt idx="19">
                  <c:v>2.02</c:v>
                </c:pt>
                <c:pt idx="20">
                  <c:v>3.02</c:v>
                </c:pt>
                <c:pt idx="21">
                  <c:v>6.44</c:v>
                </c:pt>
              </c:numCache>
            </c:numRef>
          </c:yVal>
          <c:smooth val="0"/>
          <c:extLst>
            <c:ext xmlns:c16="http://schemas.microsoft.com/office/drawing/2014/chart" uri="{C3380CC4-5D6E-409C-BE32-E72D297353CC}">
              <c16:uniqueId val="{00000002-4296-4CBB-B990-BEB3064BC43E}"/>
            </c:ext>
          </c:extLst>
        </c:ser>
        <c:ser>
          <c:idx val="3"/>
          <c:order val="3"/>
          <c:tx>
            <c:v>Sibayak</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(processed)'!$CD$17:$CD$22</c:f>
              <c:numCache>
                <c:formatCode>General</c:formatCode>
                <c:ptCount val="6"/>
              </c:numCache>
            </c:numRef>
          </c:xVal>
          <c:yVal>
            <c:numRef>
              <c:f>'Fluid sample data (processed)'!$V$17:$V$22</c:f>
              <c:numCache>
                <c:formatCode>General</c:formatCode>
                <c:ptCount val="6"/>
                <c:pt idx="0">
                  <c:v>5.41</c:v>
                </c:pt>
                <c:pt idx="2">
                  <c:v>5.45</c:v>
                </c:pt>
                <c:pt idx="4">
                  <c:v>4.82</c:v>
                </c:pt>
              </c:numCache>
            </c:numRef>
          </c:yVal>
          <c:smooth val="0"/>
          <c:extLst>
            <c:ext xmlns:c16="http://schemas.microsoft.com/office/drawing/2014/chart" uri="{C3380CC4-5D6E-409C-BE32-E72D297353CC}">
              <c16:uniqueId val="{00000003-4296-4CBB-B990-BEB3064BC43E}"/>
            </c:ext>
          </c:extLst>
        </c:ser>
        <c:ser>
          <c:idx val="4"/>
          <c:order val="4"/>
          <c:tx>
            <c:v>Ulubelu</c:v>
          </c:tx>
          <c:spPr>
            <a:ln w="25400" cap="rnd">
              <a:noFill/>
              <a:round/>
            </a:ln>
            <a:effectLst/>
          </c:spPr>
          <c:marker>
            <c:symbol val="circle"/>
            <c:size val="5"/>
            <c:spPr>
              <a:solidFill>
                <a:schemeClr val="accent5"/>
              </a:solidFill>
              <a:ln w="9525">
                <a:solidFill>
                  <a:schemeClr val="accent5"/>
                </a:solidFill>
              </a:ln>
              <a:effectLst/>
            </c:spPr>
          </c:marker>
          <c:xVal>
            <c:strRef>
              <c:f>'Fluid sample data (processed)'!$CD$6:$CD$16</c:f>
              <c:strCache>
                <c:ptCount val="11"/>
                <c:pt idx="2">
                  <c:v>x</c:v>
                </c:pt>
                <c:pt idx="3">
                  <c:v>x</c:v>
                </c:pt>
                <c:pt idx="4">
                  <c:v>x</c:v>
                </c:pt>
                <c:pt idx="5">
                  <c:v>x</c:v>
                </c:pt>
                <c:pt idx="6">
                  <c:v>x</c:v>
                </c:pt>
                <c:pt idx="7">
                  <c:v>x</c:v>
                </c:pt>
                <c:pt idx="8">
                  <c:v>x</c:v>
                </c:pt>
                <c:pt idx="9">
                  <c:v>x</c:v>
                </c:pt>
                <c:pt idx="10">
                  <c:v>x</c:v>
                </c:pt>
              </c:strCache>
            </c:strRef>
          </c:xVal>
          <c:yVal>
            <c:numRef>
              <c:f>'Fluid sample data (processed)'!$V$6:$V$16</c:f>
              <c:numCache>
                <c:formatCode>General</c:formatCode>
                <c:ptCount val="11"/>
                <c:pt idx="0">
                  <c:v>1.69</c:v>
                </c:pt>
                <c:pt idx="1">
                  <c:v>1.86</c:v>
                </c:pt>
              </c:numCache>
            </c:numRef>
          </c:yVal>
          <c:smooth val="0"/>
          <c:extLst>
            <c:ext xmlns:c16="http://schemas.microsoft.com/office/drawing/2014/chart" uri="{C3380CC4-5D6E-409C-BE32-E72D297353CC}">
              <c16:uniqueId val="{00000004-4296-4CBB-B990-BEB3064BC43E}"/>
            </c:ext>
          </c:extLst>
        </c:ser>
        <c:ser>
          <c:idx val="5"/>
          <c:order val="5"/>
          <c:tx>
            <c:v>Rajabasa</c:v>
          </c:tx>
          <c:spPr>
            <a:ln w="25400" cap="rnd">
              <a:noFill/>
              <a:round/>
            </a:ln>
            <a:effectLst/>
          </c:spPr>
          <c:marker>
            <c:symbol val="circle"/>
            <c:size val="5"/>
            <c:spPr>
              <a:solidFill>
                <a:schemeClr val="accent6"/>
              </a:solidFill>
              <a:ln w="9525">
                <a:solidFill>
                  <a:schemeClr val="accent6"/>
                </a:solidFill>
              </a:ln>
              <a:effectLst/>
            </c:spPr>
          </c:marker>
          <c:xVal>
            <c:numRef>
              <c:f>'Fluid sample data (processed)'!$CD$234:$CD$242</c:f>
              <c:numCache>
                <c:formatCode>General</c:formatCode>
                <c:ptCount val="9"/>
              </c:numCache>
            </c:numRef>
          </c:xVal>
          <c:yVal>
            <c:numRef>
              <c:f>'Fluid sample data (processed)'!$V$234:$V$242</c:f>
              <c:numCache>
                <c:formatCode>General</c:formatCode>
                <c:ptCount val="9"/>
                <c:pt idx="0">
                  <c:v>6.03</c:v>
                </c:pt>
                <c:pt idx="1">
                  <c:v>2.1</c:v>
                </c:pt>
                <c:pt idx="2">
                  <c:v>6</c:v>
                </c:pt>
                <c:pt idx="3">
                  <c:v>6.9</c:v>
                </c:pt>
                <c:pt idx="4">
                  <c:v>3.45</c:v>
                </c:pt>
                <c:pt idx="5">
                  <c:v>7.65</c:v>
                </c:pt>
                <c:pt idx="6">
                  <c:v>7.04</c:v>
                </c:pt>
                <c:pt idx="7">
                  <c:v>7.18</c:v>
                </c:pt>
                <c:pt idx="8">
                  <c:v>7.93</c:v>
                </c:pt>
              </c:numCache>
            </c:numRef>
          </c:yVal>
          <c:smooth val="0"/>
          <c:extLst>
            <c:ext xmlns:c16="http://schemas.microsoft.com/office/drawing/2014/chart" uri="{C3380CC4-5D6E-409C-BE32-E72D297353CC}">
              <c16:uniqueId val="{00000005-4296-4CBB-B990-BEB3064BC43E}"/>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H2S content (Vol%)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Cd vs </a:t>
            </a:r>
            <a:r>
              <a:rPr lang="nl-NL">
                <a:solidFill>
                  <a:sysClr val="windowText" lastClr="000000"/>
                </a:solidFill>
              </a:rPr>
              <a:t>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(processed)'!$BW$23:$BW$211</c:f>
              <c:numCache>
                <c:formatCode>General</c:formatCode>
                <c:ptCount val="189"/>
              </c:numCache>
            </c:numRef>
          </c:xVal>
          <c:yVal>
            <c:numRef>
              <c:f>'Fluid sample data (processed)'!$AL$23:$AL$211</c:f>
              <c:numCache>
                <c:formatCode>General</c:formatCode>
                <c:ptCount val="189"/>
                <c:pt idx="0">
                  <c:v>0</c:v>
                </c:pt>
                <c:pt idx="1">
                  <c:v>11.6</c:v>
                </c:pt>
                <c:pt idx="2">
                  <c:v>105</c:v>
                </c:pt>
                <c:pt idx="4">
                  <c:v>0</c:v>
                </c:pt>
                <c:pt idx="10">
                  <c:v>0</c:v>
                </c:pt>
                <c:pt idx="11">
                  <c:v>0</c:v>
                </c:pt>
                <c:pt idx="12">
                  <c:v>58</c:v>
                </c:pt>
                <c:pt idx="13">
                  <c:v>78</c:v>
                </c:pt>
                <c:pt idx="14">
                  <c:v>61</c:v>
                </c:pt>
                <c:pt idx="16">
                  <c:v>0</c:v>
                </c:pt>
                <c:pt idx="17">
                  <c:v>37.799999999999997</c:v>
                </c:pt>
                <c:pt idx="19">
                  <c:v>0</c:v>
                </c:pt>
                <c:pt idx="20">
                  <c:v>134.23699999999999</c:v>
                </c:pt>
                <c:pt idx="21">
                  <c:v>0</c:v>
                </c:pt>
                <c:pt idx="22">
                  <c:v>58.6</c:v>
                </c:pt>
                <c:pt idx="24">
                  <c:v>0</c:v>
                </c:pt>
                <c:pt idx="25">
                  <c:v>42.711799999999997</c:v>
                </c:pt>
                <c:pt idx="28">
                  <c:v>0</c:v>
                </c:pt>
                <c:pt idx="30">
                  <c:v>17.079999999999998</c:v>
                </c:pt>
                <c:pt idx="31">
                  <c:v>23</c:v>
                </c:pt>
                <c:pt idx="32">
                  <c:v>15</c:v>
                </c:pt>
                <c:pt idx="33">
                  <c:v>23</c:v>
                </c:pt>
                <c:pt idx="35">
                  <c:v>0</c:v>
                </c:pt>
                <c:pt idx="38">
                  <c:v>29</c:v>
                </c:pt>
                <c:pt idx="39">
                  <c:v>0</c:v>
                </c:pt>
                <c:pt idx="41">
                  <c:v>14.03</c:v>
                </c:pt>
                <c:pt idx="42">
                  <c:v>52.5</c:v>
                </c:pt>
                <c:pt idx="43">
                  <c:v>60.9</c:v>
                </c:pt>
                <c:pt idx="46">
                  <c:v>0</c:v>
                </c:pt>
                <c:pt idx="47">
                  <c:v>151.28</c:v>
                </c:pt>
                <c:pt idx="49">
                  <c:v>17</c:v>
                </c:pt>
                <c:pt idx="50">
                  <c:v>20</c:v>
                </c:pt>
                <c:pt idx="51">
                  <c:v>31</c:v>
                </c:pt>
                <c:pt idx="52">
                  <c:v>0</c:v>
                </c:pt>
                <c:pt idx="53">
                  <c:v>45.15</c:v>
                </c:pt>
                <c:pt idx="55">
                  <c:v>0</c:v>
                </c:pt>
                <c:pt idx="56">
                  <c:v>37.82</c:v>
                </c:pt>
                <c:pt idx="58">
                  <c:v>0</c:v>
                </c:pt>
                <c:pt idx="59">
                  <c:v>0</c:v>
                </c:pt>
                <c:pt idx="68">
                  <c:v>0</c:v>
                </c:pt>
                <c:pt idx="69">
                  <c:v>0</c:v>
                </c:pt>
                <c:pt idx="80">
                  <c:v>0</c:v>
                </c:pt>
                <c:pt idx="81">
                  <c:v>0</c:v>
                </c:pt>
                <c:pt idx="82">
                  <c:v>13.42</c:v>
                </c:pt>
                <c:pt idx="90">
                  <c:v>0</c:v>
                </c:pt>
                <c:pt idx="98">
                  <c:v>0</c:v>
                </c:pt>
                <c:pt idx="108">
                  <c:v>98.6</c:v>
                </c:pt>
                <c:pt idx="109">
                  <c:v>174</c:v>
                </c:pt>
                <c:pt idx="125">
                  <c:v>185.6</c:v>
                </c:pt>
                <c:pt idx="130">
                  <c:v>104.4</c:v>
                </c:pt>
                <c:pt idx="135">
                  <c:v>208.8</c:v>
                </c:pt>
                <c:pt idx="140">
                  <c:v>255.2</c:v>
                </c:pt>
              </c:numCache>
            </c:numRef>
          </c:yVal>
          <c:smooth val="0"/>
          <c:extLst>
            <c:ext xmlns:c16="http://schemas.microsoft.com/office/drawing/2014/chart" uri="{C3380CC4-5D6E-409C-BE32-E72D297353CC}">
              <c16:uniqueId val="{00000000-AA91-43E5-BB3D-D32B362D93FB}"/>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(processed)'!$BW$243:$BW$326</c:f>
              <c:numCache>
                <c:formatCode>@</c:formatCode>
                <c:ptCount val="84"/>
                <c:pt idx="24" formatCode="0.00E+00">
                  <c:v>4.2557341811477098E-5</c:v>
                </c:pt>
                <c:pt idx="25" formatCode="0.00E+00">
                  <c:v>2.2798494551310298E-5</c:v>
                </c:pt>
                <c:pt idx="26" formatCode="0.00E+00">
                  <c:v>1.06391454749136E-5</c:v>
                </c:pt>
                <c:pt idx="27" formatCode="0.00E+00">
                  <c:v>3.15374805133478E-5</c:v>
                </c:pt>
                <c:pt idx="28" formatCode="0.00E+00">
                  <c:v>1.36791727219685E-5</c:v>
                </c:pt>
                <c:pt idx="29" formatCode="0.00E+00">
                  <c:v>1.6338864101718999E-5</c:v>
                </c:pt>
                <c:pt idx="30" formatCode="0.00E+00">
                  <c:v>4.1795150253222903E-6</c:v>
                </c:pt>
                <c:pt idx="31" formatCode="0.00E+00">
                  <c:v>2.5863994447567702E-6</c:v>
                </c:pt>
                <c:pt idx="32" formatCode="0.00E+00">
                  <c:v>3.1537860469259199E-5</c:v>
                </c:pt>
                <c:pt idx="33" formatCode="0.00E+00">
                  <c:v>7.5994981837701E-6</c:v>
                </c:pt>
                <c:pt idx="34" formatCode="0.00E+00">
                  <c:v>1.1778633253181E-5</c:v>
                </c:pt>
                <c:pt idx="35" formatCode="0.00E+00">
                  <c:v>6.4592504936798998E-6</c:v>
                </c:pt>
                <c:pt idx="36" formatCode="0.00E+00">
                  <c:v>1.36791727219685E-5</c:v>
                </c:pt>
                <c:pt idx="37" formatCode="0.00E+00">
                  <c:v>2.65980536652397E-5</c:v>
                </c:pt>
                <c:pt idx="38" formatCode="0.00E+00">
                  <c:v>2.0898714994345602E-5</c:v>
                </c:pt>
                <c:pt idx="39" formatCode="0.00E+00">
                  <c:v>6.0792945822869701E-6</c:v>
                </c:pt>
                <c:pt idx="40" formatCode="0.00E+00">
                  <c:v>4.6933213638453702E-5</c:v>
                </c:pt>
                <c:pt idx="41" formatCode="0.00E+00">
                  <c:v>3.0277539280339201E-6</c:v>
                </c:pt>
                <c:pt idx="42" formatCode="0.00E+00">
                  <c:v>2.2708154460254401E-6</c:v>
                </c:pt>
                <c:pt idx="43" formatCode="0.00E+00">
                  <c:v>4.9201001330551199E-6</c:v>
                </c:pt>
                <c:pt idx="44" formatCode="0.00E+00">
                  <c:v>1.9398965735467601E-5</c:v>
                </c:pt>
                <c:pt idx="45" formatCode="0.00E+00">
                  <c:v>1.03459210789577E-5</c:v>
                </c:pt>
                <c:pt idx="46" formatCode="0.00E+00">
                  <c:v>1.29192608991826E-5</c:v>
                </c:pt>
                <c:pt idx="47" formatCode="0.00E+00">
                  <c:v>1.09925209401469E-5</c:v>
                </c:pt>
                <c:pt idx="48" formatCode="0.00E+00">
                  <c:v>2.0138803171559801E-5</c:v>
                </c:pt>
                <c:pt idx="49" formatCode="0.00E+00">
                  <c:v>2.6218477709758099E-5</c:v>
                </c:pt>
                <c:pt idx="50" formatCode="0.00E+00">
                  <c:v>1.32988368546641E-5</c:v>
                </c:pt>
                <c:pt idx="51" formatCode="0.00E+00">
                  <c:v>5.79095785660587E-5</c:v>
                </c:pt>
                <c:pt idx="52" formatCode="0.00E+00">
                  <c:v>3.0277539280339201E-6</c:v>
                </c:pt>
                <c:pt idx="53" formatCode="0.00E+00">
                  <c:v>6.8128248073173198E-6</c:v>
                </c:pt>
                <c:pt idx="54" formatCode="0.00E+00">
                  <c:v>3.4918655603730599E-5</c:v>
                </c:pt>
                <c:pt idx="55" formatCode="0.00E+00">
                  <c:v>3.7279868189002701E-4</c:v>
                </c:pt>
                <c:pt idx="56" formatCode="0.00E+00">
                  <c:v>2.8497833222204302E-5</c:v>
                </c:pt>
                <c:pt idx="57" formatCode="0.00E+00">
                  <c:v>1.9378891348773901E-5</c:v>
                </c:pt>
                <c:pt idx="58" formatCode="0.00E+00">
                  <c:v>1.97588472601668E-5</c:v>
                </c:pt>
                <c:pt idx="59" formatCode="0.00E+00">
                  <c:v>5.6770386150635995E-6</c:v>
                </c:pt>
                <c:pt idx="60" formatCode="0.00E+00">
                  <c:v>1.24902418916219E-5</c:v>
                </c:pt>
                <c:pt idx="61" formatCode="0.00E+00">
                  <c:v>7.1909155790805502E-6</c:v>
                </c:pt>
                <c:pt idx="62" formatCode="0.00E+00">
                  <c:v>4.9201001330551199E-6</c:v>
                </c:pt>
                <c:pt idx="63" formatCode="0.00E+00">
                  <c:v>1.51387696401696E-6</c:v>
                </c:pt>
                <c:pt idx="64" formatCode="0.00E+00">
                  <c:v>3.7846924100423997E-6</c:v>
                </c:pt>
                <c:pt idx="65" formatCode="0.00E+00">
                  <c:v>4.1631616510466395E-6</c:v>
                </c:pt>
                <c:pt idx="66" formatCode="0.00E+00">
                  <c:v>8.3263233020932704E-6</c:v>
                </c:pt>
                <c:pt idx="67" formatCode="0.00E+00">
                  <c:v>9.4624879635880002E-6</c:v>
                </c:pt>
                <c:pt idx="68" formatCode="0.00E+00">
                  <c:v>5.6770386150635902E-6</c:v>
                </c:pt>
                <c:pt idx="69" formatCode="0.00E+00">
                  <c:v>9.08326178410175E-6</c:v>
                </c:pt>
                <c:pt idx="70" formatCode="0.00E+00">
                  <c:v>5.2816531374997799E-5</c:v>
                </c:pt>
                <c:pt idx="71" formatCode="0.00E+00">
                  <c:v>1.1354455699368199E-5</c:v>
                </c:pt>
                <c:pt idx="72" formatCode="0.00E+00">
                  <c:v>9.08326178410175E-6</c:v>
                </c:pt>
                <c:pt idx="73" formatCode="0.00E+00">
                  <c:v>7.0296403078629806E-5</c:v>
                </c:pt>
                <c:pt idx="74" formatCode="0.00E+00">
                  <c:v>1.51989963675402E-5</c:v>
                </c:pt>
                <c:pt idx="75" formatCode="0.00E+00">
                  <c:v>3.6858455187298097E-5</c:v>
                </c:pt>
                <c:pt idx="76" formatCode="0.00E+00">
                  <c:v>1.4819040456147301E-5</c:v>
                </c:pt>
                <c:pt idx="77" formatCode="0.00E+00">
                  <c:v>1.06391454749136E-5</c:v>
                </c:pt>
                <c:pt idx="78" formatCode="0.00E+00">
                  <c:v>3.4196032025364203E-6</c:v>
                </c:pt>
                <c:pt idx="79" formatCode="0.00E+00">
                  <c:v>2.4698274108274998E-5</c:v>
                </c:pt>
                <c:pt idx="80" formatCode="0.00E+00">
                  <c:v>8.764716334964201E-3</c:v>
                </c:pt>
                <c:pt idx="81" formatCode="0.00E+00">
                  <c:v>5.7095347410347002E-3</c:v>
                </c:pt>
                <c:pt idx="82" formatCode="0.00E+00">
                  <c:v>5.1853313771508897E-5</c:v>
                </c:pt>
                <c:pt idx="83" formatCode="0.00E+00">
                  <c:v>1.17329249403724E-5</c:v>
                </c:pt>
              </c:numCache>
            </c:numRef>
          </c:xVal>
          <c:yVal>
            <c:numRef>
              <c:f>'Fluid sample data (processed)'!$AL$243:$AL$326</c:f>
              <c:numCache>
                <c:formatCode>General</c:formatCode>
                <c:ptCount val="84"/>
                <c:pt idx="0">
                  <c:v>0</c:v>
                </c:pt>
                <c:pt idx="1">
                  <c:v>210</c:v>
                </c:pt>
                <c:pt idx="2">
                  <c:v>914</c:v>
                </c:pt>
                <c:pt idx="3">
                  <c:v>0</c:v>
                </c:pt>
                <c:pt idx="4">
                  <c:v>0</c:v>
                </c:pt>
                <c:pt idx="5">
                  <c:v>0</c:v>
                </c:pt>
                <c:pt idx="6">
                  <c:v>266</c:v>
                </c:pt>
                <c:pt idx="7" formatCode="@">
                  <c:v>0</c:v>
                </c:pt>
                <c:pt idx="8">
                  <c:v>132</c:v>
                </c:pt>
                <c:pt idx="9">
                  <c:v>297</c:v>
                </c:pt>
                <c:pt idx="10">
                  <c:v>205</c:v>
                </c:pt>
                <c:pt idx="11" formatCode="@">
                  <c:v>0</c:v>
                </c:pt>
                <c:pt idx="12">
                  <c:v>364</c:v>
                </c:pt>
                <c:pt idx="13">
                  <c:v>218</c:v>
                </c:pt>
                <c:pt idx="14">
                  <c:v>2620</c:v>
                </c:pt>
                <c:pt idx="15">
                  <c:v>42</c:v>
                </c:pt>
                <c:pt idx="16">
                  <c:v>123</c:v>
                </c:pt>
                <c:pt idx="17">
                  <c:v>185</c:v>
                </c:pt>
                <c:pt idx="18">
                  <c:v>598</c:v>
                </c:pt>
                <c:pt idx="19">
                  <c:v>572</c:v>
                </c:pt>
                <c:pt idx="20">
                  <c:v>854</c:v>
                </c:pt>
                <c:pt idx="21">
                  <c:v>576</c:v>
                </c:pt>
                <c:pt idx="22">
                  <c:v>370</c:v>
                </c:pt>
                <c:pt idx="23">
                  <c:v>581</c:v>
                </c:pt>
                <c:pt idx="24" formatCode="0.000">
                  <c:v>16.458532894736841</c:v>
                </c:pt>
                <c:pt idx="25" formatCode="0.000">
                  <c:v>15.153228476821194</c:v>
                </c:pt>
                <c:pt idx="26" formatCode="0.000">
                  <c:v>21.512403846153848</c:v>
                </c:pt>
                <c:pt idx="27" formatCode="0.000">
                  <c:v>13.198034482758619</c:v>
                </c:pt>
                <c:pt idx="28" formatCode="0.000">
                  <c:v>33.678214285714283</c:v>
                </c:pt>
                <c:pt idx="29" formatCode="0.000">
                  <c:v>65.317245714285718</c:v>
                </c:pt>
                <c:pt idx="30" formatCode="0.000">
                  <c:v>34.895343137254905</c:v>
                </c:pt>
                <c:pt idx="31" formatCode="0.000">
                  <c:v>31.306107843137251</c:v>
                </c:pt>
                <c:pt idx="32" formatCode="0.000">
                  <c:v>16.485959627329191</c:v>
                </c:pt>
                <c:pt idx="33" formatCode="0.000">
                  <c:v>18.578894230769233</c:v>
                </c:pt>
                <c:pt idx="34" formatCode="0.000">
                  <c:v>29.898329999999998</c:v>
                </c:pt>
                <c:pt idx="35" formatCode="0.000">
                  <c:v>13.970222222222224</c:v>
                </c:pt>
                <c:pt idx="36" formatCode="0.000">
                  <c:v>31.800390879478833</c:v>
                </c:pt>
                <c:pt idx="37" formatCode="0.000">
                  <c:v>6.1208275862068975</c:v>
                </c:pt>
                <c:pt idx="38" formatCode="0.000">
                  <c:v>29.393571428571427</c:v>
                </c:pt>
                <c:pt idx="39" formatCode="0.000">
                  <c:v>26.401586538461544</c:v>
                </c:pt>
                <c:pt idx="40" formatCode="0.000">
                  <c:v>53.6</c:v>
                </c:pt>
                <c:pt idx="41" formatCode="0.000">
                  <c:v>36.299999999999997</c:v>
                </c:pt>
                <c:pt idx="42" formatCode="0.000">
                  <c:v>29.7</c:v>
                </c:pt>
                <c:pt idx="43" formatCode="0.000">
                  <c:v>30</c:v>
                </c:pt>
                <c:pt idx="44" formatCode="0.000">
                  <c:v>18.459573417721515</c:v>
                </c:pt>
                <c:pt idx="45" formatCode="0.000">
                  <c:v>26.15014285714286</c:v>
                </c:pt>
                <c:pt idx="46" formatCode="0.000">
                  <c:v>55.915900321543411</c:v>
                </c:pt>
                <c:pt idx="47" formatCode="0.000">
                  <c:v>29.66423962264151</c:v>
                </c:pt>
                <c:pt idx="48" formatCode="0.000">
                  <c:v>37.730132278481008</c:v>
                </c:pt>
                <c:pt idx="49" formatCode="0.000">
                  <c:v>90.172906403940885</c:v>
                </c:pt>
                <c:pt idx="50" formatCode="0.000">
                  <c:v>52.531192052980131</c:v>
                </c:pt>
                <c:pt idx="51" formatCode="0.000">
                  <c:v>4.027524752475248</c:v>
                </c:pt>
                <c:pt idx="52" formatCode="0.000">
                  <c:v>44.339020000000005</c:v>
                </c:pt>
                <c:pt idx="53" formatCode="0.000">
                  <c:v>27.254259999999999</c:v>
                </c:pt>
                <c:pt idx="54" formatCode="0.000">
                  <c:v>14.205815479876163</c:v>
                </c:pt>
                <c:pt idx="55" formatCode="0.000">
                  <c:v>0</c:v>
                </c:pt>
                <c:pt idx="56" formatCode="0.000">
                  <c:v>86.344811320754701</c:v>
                </c:pt>
                <c:pt idx="57" formatCode="0.000">
                  <c:v>66.902884244372984</c:v>
                </c:pt>
                <c:pt idx="58" formatCode="0.000">
                  <c:v>68.292103846153836</c:v>
                </c:pt>
                <c:pt idx="59" formatCode="0.000">
                  <c:v>56.135639999999995</c:v>
                </c:pt>
                <c:pt idx="60" formatCode="0.000">
                  <c:v>16.800014000000001</c:v>
                </c:pt>
                <c:pt idx="61" formatCode="0.000">
                  <c:v>13.423740000000002</c:v>
                </c:pt>
                <c:pt idx="62" formatCode="0.000">
                  <c:v>26.440700000000003</c:v>
                </c:pt>
                <c:pt idx="63" formatCode="0.000">
                  <c:v>25.627140000000001</c:v>
                </c:pt>
                <c:pt idx="64" formatCode="0.000">
                  <c:v>27.254259999999999</c:v>
                </c:pt>
                <c:pt idx="65" formatCode="0.000">
                  <c:v>41.084780000000002</c:v>
                </c:pt>
                <c:pt idx="66" formatCode="0.000">
                  <c:v>72.813619999999986</c:v>
                </c:pt>
                <c:pt idx="67" formatCode="0.000">
                  <c:v>76.474639999999994</c:v>
                </c:pt>
                <c:pt idx="68" formatCode="0.000">
                  <c:v>55.810216000000011</c:v>
                </c:pt>
                <c:pt idx="69" formatCode="0.000">
                  <c:v>47.186479999999996</c:v>
                </c:pt>
                <c:pt idx="70" formatCode="0.000">
                  <c:v>24.944056603773582</c:v>
                </c:pt>
                <c:pt idx="71" formatCode="0.000">
                  <c:v>37.423760000000001</c:v>
                </c:pt>
                <c:pt idx="72" formatCode="0.000">
                  <c:v>31.728840000000002</c:v>
                </c:pt>
                <c:pt idx="73" formatCode="0.000">
                  <c:v>0</c:v>
                </c:pt>
                <c:pt idx="74" formatCode="0.000">
                  <c:v>36.610200000000006</c:v>
                </c:pt>
                <c:pt idx="75" formatCode="0.000">
                  <c:v>37.454460377358487</c:v>
                </c:pt>
                <c:pt idx="76" formatCode="0.000">
                  <c:v>44.2710094637224</c:v>
                </c:pt>
                <c:pt idx="77" formatCode="0.000">
                  <c:v>69.282561661341845</c:v>
                </c:pt>
                <c:pt idx="78" formatCode="0.000">
                  <c:v>34.576299999999996</c:v>
                </c:pt>
                <c:pt idx="79" formatCode="0.000">
                  <c:v>18.005016393442624</c:v>
                </c:pt>
                <c:pt idx="80" formatCode="0.000">
                  <c:v>0</c:v>
                </c:pt>
                <c:pt idx="81" formatCode="0.000">
                  <c:v>0</c:v>
                </c:pt>
                <c:pt idx="82" formatCode="0.000">
                  <c:v>0</c:v>
                </c:pt>
                <c:pt idx="83" formatCode="0.000">
                  <c:v>318.50799999999998</c:v>
                </c:pt>
              </c:numCache>
            </c:numRef>
          </c:yVal>
          <c:smooth val="0"/>
          <c:extLst>
            <c:ext xmlns:c16="http://schemas.microsoft.com/office/drawing/2014/chart" uri="{C3380CC4-5D6E-409C-BE32-E72D297353CC}">
              <c16:uniqueId val="{00000001-AA91-43E5-BB3D-D32B362D93FB}"/>
            </c:ext>
          </c:extLst>
        </c:ser>
        <c:ser>
          <c:idx val="2"/>
          <c:order val="2"/>
          <c:tx>
            <c:v>Sipoholon</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(processed)'!$BW$212:$BW$233</c:f>
              <c:numCache>
                <c:formatCode>General</c:formatCode>
                <c:ptCount val="22"/>
              </c:numCache>
            </c:numRef>
          </c:xVal>
          <c:yVal>
            <c:numRef>
              <c:f>'Fluid sample data (processed)'!$AL$212:$AL$233</c:f>
              <c:numCache>
                <c:formatCode>General</c:formatCode>
                <c:ptCount val="22"/>
                <c:pt idx="0">
                  <c:v>1872.7</c:v>
                </c:pt>
                <c:pt idx="1">
                  <c:v>1409.1</c:v>
                </c:pt>
                <c:pt idx="2">
                  <c:v>1256.5999999999999</c:v>
                </c:pt>
                <c:pt idx="4">
                  <c:v>323.3</c:v>
                </c:pt>
                <c:pt idx="5">
                  <c:v>567.29999999999995</c:v>
                </c:pt>
                <c:pt idx="6">
                  <c:v>292.8</c:v>
                </c:pt>
                <c:pt idx="7">
                  <c:v>530.70000000000005</c:v>
                </c:pt>
                <c:pt idx="8">
                  <c:v>1244.4000000000001</c:v>
                </c:pt>
                <c:pt idx="9">
                  <c:v>988.2</c:v>
                </c:pt>
                <c:pt idx="10">
                  <c:v>1146.8</c:v>
                </c:pt>
                <c:pt idx="11">
                  <c:v>939.4</c:v>
                </c:pt>
                <c:pt idx="12">
                  <c:v>366</c:v>
                </c:pt>
                <c:pt idx="13">
                  <c:v>744.2</c:v>
                </c:pt>
                <c:pt idx="14">
                  <c:v>768.6</c:v>
                </c:pt>
                <c:pt idx="15">
                  <c:v>921.1</c:v>
                </c:pt>
                <c:pt idx="16">
                  <c:v>994.3</c:v>
                </c:pt>
                <c:pt idx="17">
                  <c:v>91.5</c:v>
                </c:pt>
                <c:pt idx="18">
                  <c:v>91.5</c:v>
                </c:pt>
                <c:pt idx="21">
                  <c:v>1531.1</c:v>
                </c:pt>
              </c:numCache>
            </c:numRef>
          </c:yVal>
          <c:smooth val="0"/>
          <c:extLst>
            <c:ext xmlns:c16="http://schemas.microsoft.com/office/drawing/2014/chart" uri="{C3380CC4-5D6E-409C-BE32-E72D297353CC}">
              <c16:uniqueId val="{00000002-AA91-43E5-BB3D-D32B362D93FB}"/>
            </c:ext>
          </c:extLst>
        </c:ser>
        <c:ser>
          <c:idx val="3"/>
          <c:order val="3"/>
          <c:tx>
            <c:v>Sibayak</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(processed)'!$BW$17:$BW$22</c:f>
              <c:numCache>
                <c:formatCode>General</c:formatCode>
                <c:ptCount val="6"/>
              </c:numCache>
            </c:numRef>
          </c:xVal>
          <c:yVal>
            <c:numRef>
              <c:f>'Fluid sample data (processed)'!$AL$17:$AL$22</c:f>
              <c:numCache>
                <c:formatCode>General</c:formatCode>
                <c:ptCount val="6"/>
                <c:pt idx="1">
                  <c:v>0</c:v>
                </c:pt>
                <c:pt idx="3">
                  <c:v>0</c:v>
                </c:pt>
                <c:pt idx="5">
                  <c:v>0</c:v>
                </c:pt>
              </c:numCache>
            </c:numRef>
          </c:yVal>
          <c:smooth val="0"/>
          <c:extLst>
            <c:ext xmlns:c16="http://schemas.microsoft.com/office/drawing/2014/chart" uri="{C3380CC4-5D6E-409C-BE32-E72D297353CC}">
              <c16:uniqueId val="{00000003-AA91-43E5-BB3D-D32B362D93FB}"/>
            </c:ext>
          </c:extLst>
        </c:ser>
        <c:ser>
          <c:idx val="4"/>
          <c:order val="4"/>
          <c:tx>
            <c:v>Ulubelu</c:v>
          </c:tx>
          <c:spPr>
            <a:ln w="25400" cap="rnd">
              <a:noFill/>
              <a:round/>
            </a:ln>
            <a:effectLst/>
          </c:spPr>
          <c:marker>
            <c:symbol val="circle"/>
            <c:size val="5"/>
            <c:spPr>
              <a:solidFill>
                <a:schemeClr val="accent5"/>
              </a:solidFill>
              <a:ln w="9525">
                <a:solidFill>
                  <a:schemeClr val="accent5"/>
                </a:solidFill>
              </a:ln>
              <a:effectLst/>
            </c:spPr>
          </c:marker>
          <c:xVal>
            <c:numRef>
              <c:f>'Fluid sample data (processed)'!$BW$6:$BW$16</c:f>
              <c:numCache>
                <c:formatCode>General</c:formatCode>
                <c:ptCount val="11"/>
              </c:numCache>
            </c:numRef>
          </c:xVal>
          <c:yVal>
            <c:numRef>
              <c:f>'Fluid sample data (processed)'!$AL$6:$AL$16</c:f>
              <c:numCache>
                <c:formatCode>General</c:formatCode>
                <c:ptCount val="11"/>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4-AA91-43E5-BB3D-D32B362D93FB}"/>
            </c:ext>
          </c:extLst>
        </c:ser>
        <c:ser>
          <c:idx val="5"/>
          <c:order val="5"/>
          <c:tx>
            <c:v>Rajabasa</c:v>
          </c:tx>
          <c:spPr>
            <a:ln w="25400" cap="rnd">
              <a:noFill/>
              <a:round/>
            </a:ln>
            <a:effectLst/>
          </c:spPr>
          <c:marker>
            <c:symbol val="circle"/>
            <c:size val="5"/>
            <c:spPr>
              <a:solidFill>
                <a:schemeClr val="accent6"/>
              </a:solidFill>
              <a:ln w="9525">
                <a:solidFill>
                  <a:schemeClr val="accent6"/>
                </a:solidFill>
              </a:ln>
              <a:effectLst/>
            </c:spPr>
          </c:marker>
          <c:xVal>
            <c:numRef>
              <c:f>'Fluid sample data (processed)'!$BW$234:$BW$242</c:f>
              <c:numCache>
                <c:formatCode>General</c:formatCode>
                <c:ptCount val="9"/>
              </c:numCache>
            </c:numRef>
          </c:xVal>
          <c:yVal>
            <c:numRef>
              <c:f>'Fluid sample data (processed)'!$AL$234:$AL$242</c:f>
              <c:numCache>
                <c:formatCode>General</c:formatCode>
                <c:ptCount val="9"/>
                <c:pt idx="0">
                  <c:v>2</c:v>
                </c:pt>
                <c:pt idx="2">
                  <c:v>3</c:v>
                </c:pt>
                <c:pt idx="3">
                  <c:v>52</c:v>
                </c:pt>
                <c:pt idx="5">
                  <c:v>489</c:v>
                </c:pt>
                <c:pt idx="6">
                  <c:v>20</c:v>
                </c:pt>
                <c:pt idx="7">
                  <c:v>20</c:v>
                </c:pt>
                <c:pt idx="8">
                  <c:v>221</c:v>
                </c:pt>
              </c:numCache>
            </c:numRef>
          </c:yVal>
          <c:smooth val="0"/>
          <c:extLst>
            <c:ext xmlns:c16="http://schemas.microsoft.com/office/drawing/2014/chart" uri="{C3380CC4-5D6E-409C-BE32-E72D297353CC}">
              <c16:uniqueId val="{00000005-AA91-43E5-BB3D-D32B362D93FB}"/>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Cd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5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CO3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Cd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(processed)'!$BW$23:$BW$211</c:f>
              <c:numCache>
                <c:formatCode>General</c:formatCode>
                <c:ptCount val="189"/>
              </c:numCache>
            </c:numRef>
          </c:xVal>
          <c:yVal>
            <c:numRef>
              <c:f>'Fluid sample data (processed)'!$AH$23:$AH$211</c:f>
              <c:numCache>
                <c:formatCode>General</c:formatCode>
                <c:ptCount val="189"/>
                <c:pt idx="0">
                  <c:v>20.9603</c:v>
                </c:pt>
                <c:pt idx="1">
                  <c:v>4</c:v>
                </c:pt>
                <c:pt idx="2">
                  <c:v>318.44</c:v>
                </c:pt>
                <c:pt idx="4">
                  <c:v>0</c:v>
                </c:pt>
                <c:pt idx="5">
                  <c:v>0</c:v>
                </c:pt>
                <c:pt idx="6">
                  <c:v>0</c:v>
                </c:pt>
                <c:pt idx="8">
                  <c:v>0</c:v>
                </c:pt>
                <c:pt idx="9">
                  <c:v>0</c:v>
                </c:pt>
                <c:pt idx="10">
                  <c:v>0</c:v>
                </c:pt>
                <c:pt idx="11">
                  <c:v>0</c:v>
                </c:pt>
                <c:pt idx="12">
                  <c:v>349.0009</c:v>
                </c:pt>
                <c:pt idx="13">
                  <c:v>347</c:v>
                </c:pt>
                <c:pt idx="14">
                  <c:v>449.08</c:v>
                </c:pt>
                <c:pt idx="16">
                  <c:v>0</c:v>
                </c:pt>
                <c:pt idx="17">
                  <c:v>360.08</c:v>
                </c:pt>
                <c:pt idx="18">
                  <c:v>312.39999999999998</c:v>
                </c:pt>
                <c:pt idx="19">
                  <c:v>349.79</c:v>
                </c:pt>
                <c:pt idx="20">
                  <c:v>294.60419999999999</c:v>
                </c:pt>
                <c:pt idx="21">
                  <c:v>0</c:v>
                </c:pt>
                <c:pt idx="22">
                  <c:v>284.08</c:v>
                </c:pt>
                <c:pt idx="23">
                  <c:v>0</c:v>
                </c:pt>
                <c:pt idx="24">
                  <c:v>298.33999999999997</c:v>
                </c:pt>
                <c:pt idx="25">
                  <c:v>93.9255</c:v>
                </c:pt>
                <c:pt idx="26">
                  <c:v>337</c:v>
                </c:pt>
                <c:pt idx="27">
                  <c:v>193.04</c:v>
                </c:pt>
                <c:pt idx="28">
                  <c:v>0</c:v>
                </c:pt>
                <c:pt idx="29">
                  <c:v>0</c:v>
                </c:pt>
                <c:pt idx="30">
                  <c:v>363.51</c:v>
                </c:pt>
                <c:pt idx="31">
                  <c:v>438.93304999999998</c:v>
                </c:pt>
                <c:pt idx="32">
                  <c:v>466</c:v>
                </c:pt>
                <c:pt idx="33">
                  <c:v>354.58</c:v>
                </c:pt>
                <c:pt idx="35">
                  <c:v>0</c:v>
                </c:pt>
                <c:pt idx="36">
                  <c:v>0</c:v>
                </c:pt>
                <c:pt idx="39">
                  <c:v>0</c:v>
                </c:pt>
                <c:pt idx="40">
                  <c:v>0</c:v>
                </c:pt>
                <c:pt idx="41">
                  <c:v>432.09</c:v>
                </c:pt>
                <c:pt idx="42">
                  <c:v>35.898949999999999</c:v>
                </c:pt>
                <c:pt idx="43">
                  <c:v>320</c:v>
                </c:pt>
                <c:pt idx="46">
                  <c:v>0</c:v>
                </c:pt>
                <c:pt idx="47">
                  <c:v>72.02</c:v>
                </c:pt>
                <c:pt idx="48">
                  <c:v>20.58</c:v>
                </c:pt>
                <c:pt idx="49">
                  <c:v>84.95805</c:v>
                </c:pt>
                <c:pt idx="50">
                  <c:v>37</c:v>
                </c:pt>
                <c:pt idx="51">
                  <c:v>669</c:v>
                </c:pt>
                <c:pt idx="52">
                  <c:v>0</c:v>
                </c:pt>
                <c:pt idx="53">
                  <c:v>637.85</c:v>
                </c:pt>
                <c:pt idx="54">
                  <c:v>281.2</c:v>
                </c:pt>
                <c:pt idx="55">
                  <c:v>0</c:v>
                </c:pt>
                <c:pt idx="56">
                  <c:v>75.44</c:v>
                </c:pt>
                <c:pt idx="57">
                  <c:v>0</c:v>
                </c:pt>
                <c:pt idx="58">
                  <c:v>1559.1347000000001</c:v>
                </c:pt>
                <c:pt idx="59">
                  <c:v>0</c:v>
                </c:pt>
                <c:pt idx="60">
                  <c:v>0</c:v>
                </c:pt>
                <c:pt idx="61">
                  <c:v>0</c:v>
                </c:pt>
                <c:pt idx="63">
                  <c:v>0</c:v>
                </c:pt>
                <c:pt idx="65">
                  <c:v>0</c:v>
                </c:pt>
                <c:pt idx="66">
                  <c:v>0</c:v>
                </c:pt>
                <c:pt idx="67">
                  <c:v>0</c:v>
                </c:pt>
                <c:pt idx="68">
                  <c:v>0</c:v>
                </c:pt>
                <c:pt idx="69">
                  <c:v>0</c:v>
                </c:pt>
                <c:pt idx="70">
                  <c:v>0</c:v>
                </c:pt>
                <c:pt idx="71">
                  <c:v>0</c:v>
                </c:pt>
                <c:pt idx="72">
                  <c:v>0</c:v>
                </c:pt>
                <c:pt idx="73">
                  <c:v>0</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35.807299999999998</c:v>
                </c:pt>
                <c:pt idx="91">
                  <c:v>15.34</c:v>
                </c:pt>
                <c:pt idx="92">
                  <c:v>30.93</c:v>
                </c:pt>
                <c:pt idx="95">
                  <c:v>5.48</c:v>
                </c:pt>
                <c:pt idx="98">
                  <c:v>186.00139999999999</c:v>
                </c:pt>
                <c:pt idx="99">
                  <c:v>124.34</c:v>
                </c:pt>
                <c:pt idx="101">
                  <c:v>37.587000000000003</c:v>
                </c:pt>
                <c:pt idx="102">
                  <c:v>8.58</c:v>
                </c:pt>
                <c:pt idx="104">
                  <c:v>2.82</c:v>
                </c:pt>
                <c:pt idx="108">
                  <c:v>1.35</c:v>
                </c:pt>
                <c:pt idx="109">
                  <c:v>0.84</c:v>
                </c:pt>
                <c:pt idx="110">
                  <c:v>1.7336</c:v>
                </c:pt>
                <c:pt idx="111">
                  <c:v>13.15</c:v>
                </c:pt>
                <c:pt idx="112">
                  <c:v>2.67</c:v>
                </c:pt>
                <c:pt idx="116">
                  <c:v>1.23</c:v>
                </c:pt>
                <c:pt idx="117">
                  <c:v>0.73</c:v>
                </c:pt>
                <c:pt idx="118">
                  <c:v>3.2252999999999998</c:v>
                </c:pt>
                <c:pt idx="119">
                  <c:v>5.01</c:v>
                </c:pt>
                <c:pt idx="121">
                  <c:v>3.01</c:v>
                </c:pt>
                <c:pt idx="125">
                  <c:v>120.44</c:v>
                </c:pt>
                <c:pt idx="127">
                  <c:v>124.45950000000001</c:v>
                </c:pt>
                <c:pt idx="130">
                  <c:v>19.78</c:v>
                </c:pt>
                <c:pt idx="132">
                  <c:v>21.311699999999998</c:v>
                </c:pt>
                <c:pt idx="135">
                  <c:v>86.66</c:v>
                </c:pt>
                <c:pt idx="137">
                  <c:v>91.882599999999996</c:v>
                </c:pt>
                <c:pt idx="140">
                  <c:v>147.03</c:v>
                </c:pt>
                <c:pt idx="146">
                  <c:v>1.02</c:v>
                </c:pt>
                <c:pt idx="147">
                  <c:v>2.1154000000000002</c:v>
                </c:pt>
                <c:pt idx="148">
                  <c:v>8.66</c:v>
                </c:pt>
                <c:pt idx="150">
                  <c:v>3.31</c:v>
                </c:pt>
                <c:pt idx="155">
                  <c:v>33.49</c:v>
                </c:pt>
                <c:pt idx="156">
                  <c:v>5.8198499999999997</c:v>
                </c:pt>
                <c:pt idx="157">
                  <c:v>19.66</c:v>
                </c:pt>
                <c:pt idx="158">
                  <c:v>7.76</c:v>
                </c:pt>
                <c:pt idx="163">
                  <c:v>0.59</c:v>
                </c:pt>
                <c:pt idx="164">
                  <c:v>6.5308999999999999</c:v>
                </c:pt>
                <c:pt idx="165">
                  <c:v>2.4900000000000002</c:v>
                </c:pt>
                <c:pt idx="167">
                  <c:v>3.14</c:v>
                </c:pt>
                <c:pt idx="173">
                  <c:v>43.253549999999997</c:v>
                </c:pt>
                <c:pt idx="179">
                  <c:v>1.4905999999999999</c:v>
                </c:pt>
                <c:pt idx="180">
                  <c:v>19.89</c:v>
                </c:pt>
                <c:pt idx="181">
                  <c:v>4.76</c:v>
                </c:pt>
                <c:pt idx="187">
                  <c:v>121.3048</c:v>
                </c:pt>
              </c:numCache>
            </c:numRef>
          </c:yVal>
          <c:smooth val="0"/>
          <c:extLst>
            <c:ext xmlns:c16="http://schemas.microsoft.com/office/drawing/2014/chart" uri="{C3380CC4-5D6E-409C-BE32-E72D297353CC}">
              <c16:uniqueId val="{00000000-EC3E-43C8-8B26-59D8FB878C7C}"/>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(processed)'!$BW$243:$BW$326</c:f>
              <c:numCache>
                <c:formatCode>@</c:formatCode>
                <c:ptCount val="84"/>
                <c:pt idx="24" formatCode="0.00E+00">
                  <c:v>4.2557341811477098E-5</c:v>
                </c:pt>
                <c:pt idx="25" formatCode="0.00E+00">
                  <c:v>2.2798494551310298E-5</c:v>
                </c:pt>
                <c:pt idx="26" formatCode="0.00E+00">
                  <c:v>1.06391454749136E-5</c:v>
                </c:pt>
                <c:pt idx="27" formatCode="0.00E+00">
                  <c:v>3.15374805133478E-5</c:v>
                </c:pt>
                <c:pt idx="28" formatCode="0.00E+00">
                  <c:v>1.36791727219685E-5</c:v>
                </c:pt>
                <c:pt idx="29" formatCode="0.00E+00">
                  <c:v>1.6338864101718999E-5</c:v>
                </c:pt>
                <c:pt idx="30" formatCode="0.00E+00">
                  <c:v>4.1795150253222903E-6</c:v>
                </c:pt>
                <c:pt idx="31" formatCode="0.00E+00">
                  <c:v>2.5863994447567702E-6</c:v>
                </c:pt>
                <c:pt idx="32" formatCode="0.00E+00">
                  <c:v>3.1537860469259199E-5</c:v>
                </c:pt>
                <c:pt idx="33" formatCode="0.00E+00">
                  <c:v>7.5994981837701E-6</c:v>
                </c:pt>
                <c:pt idx="34" formatCode="0.00E+00">
                  <c:v>1.1778633253181E-5</c:v>
                </c:pt>
                <c:pt idx="35" formatCode="0.00E+00">
                  <c:v>6.4592504936798998E-6</c:v>
                </c:pt>
                <c:pt idx="36" formatCode="0.00E+00">
                  <c:v>1.36791727219685E-5</c:v>
                </c:pt>
                <c:pt idx="37" formatCode="0.00E+00">
                  <c:v>2.65980536652397E-5</c:v>
                </c:pt>
                <c:pt idx="38" formatCode="0.00E+00">
                  <c:v>2.0898714994345602E-5</c:v>
                </c:pt>
                <c:pt idx="39" formatCode="0.00E+00">
                  <c:v>6.0792945822869701E-6</c:v>
                </c:pt>
                <c:pt idx="40" formatCode="0.00E+00">
                  <c:v>4.6933213638453702E-5</c:v>
                </c:pt>
                <c:pt idx="41" formatCode="0.00E+00">
                  <c:v>3.0277539280339201E-6</c:v>
                </c:pt>
                <c:pt idx="42" formatCode="0.00E+00">
                  <c:v>2.2708154460254401E-6</c:v>
                </c:pt>
                <c:pt idx="43" formatCode="0.00E+00">
                  <c:v>4.9201001330551199E-6</c:v>
                </c:pt>
                <c:pt idx="44" formatCode="0.00E+00">
                  <c:v>1.9398965735467601E-5</c:v>
                </c:pt>
                <c:pt idx="45" formatCode="0.00E+00">
                  <c:v>1.03459210789577E-5</c:v>
                </c:pt>
                <c:pt idx="46" formatCode="0.00E+00">
                  <c:v>1.29192608991826E-5</c:v>
                </c:pt>
                <c:pt idx="47" formatCode="0.00E+00">
                  <c:v>1.09925209401469E-5</c:v>
                </c:pt>
                <c:pt idx="48" formatCode="0.00E+00">
                  <c:v>2.0138803171559801E-5</c:v>
                </c:pt>
                <c:pt idx="49" formatCode="0.00E+00">
                  <c:v>2.6218477709758099E-5</c:v>
                </c:pt>
                <c:pt idx="50" formatCode="0.00E+00">
                  <c:v>1.32988368546641E-5</c:v>
                </c:pt>
                <c:pt idx="51" formatCode="0.00E+00">
                  <c:v>5.79095785660587E-5</c:v>
                </c:pt>
                <c:pt idx="52" formatCode="0.00E+00">
                  <c:v>3.0277539280339201E-6</c:v>
                </c:pt>
                <c:pt idx="53" formatCode="0.00E+00">
                  <c:v>6.8128248073173198E-6</c:v>
                </c:pt>
                <c:pt idx="54" formatCode="0.00E+00">
                  <c:v>3.4918655603730599E-5</c:v>
                </c:pt>
                <c:pt idx="55" formatCode="0.00E+00">
                  <c:v>3.7279868189002701E-4</c:v>
                </c:pt>
                <c:pt idx="56" formatCode="0.00E+00">
                  <c:v>2.8497833222204302E-5</c:v>
                </c:pt>
                <c:pt idx="57" formatCode="0.00E+00">
                  <c:v>1.9378891348773901E-5</c:v>
                </c:pt>
                <c:pt idx="58" formatCode="0.00E+00">
                  <c:v>1.97588472601668E-5</c:v>
                </c:pt>
                <c:pt idx="59" formatCode="0.00E+00">
                  <c:v>5.6770386150635995E-6</c:v>
                </c:pt>
                <c:pt idx="60" formatCode="0.00E+00">
                  <c:v>1.24902418916219E-5</c:v>
                </c:pt>
                <c:pt idx="61" formatCode="0.00E+00">
                  <c:v>7.1909155790805502E-6</c:v>
                </c:pt>
                <c:pt idx="62" formatCode="0.00E+00">
                  <c:v>4.9201001330551199E-6</c:v>
                </c:pt>
                <c:pt idx="63" formatCode="0.00E+00">
                  <c:v>1.51387696401696E-6</c:v>
                </c:pt>
                <c:pt idx="64" formatCode="0.00E+00">
                  <c:v>3.7846924100423997E-6</c:v>
                </c:pt>
                <c:pt idx="65" formatCode="0.00E+00">
                  <c:v>4.1631616510466395E-6</c:v>
                </c:pt>
                <c:pt idx="66" formatCode="0.00E+00">
                  <c:v>8.3263233020932704E-6</c:v>
                </c:pt>
                <c:pt idx="67" formatCode="0.00E+00">
                  <c:v>9.4624879635880002E-6</c:v>
                </c:pt>
                <c:pt idx="68" formatCode="0.00E+00">
                  <c:v>5.6770386150635902E-6</c:v>
                </c:pt>
                <c:pt idx="69" formatCode="0.00E+00">
                  <c:v>9.08326178410175E-6</c:v>
                </c:pt>
                <c:pt idx="70" formatCode="0.00E+00">
                  <c:v>5.2816531374997799E-5</c:v>
                </c:pt>
                <c:pt idx="71" formatCode="0.00E+00">
                  <c:v>1.1354455699368199E-5</c:v>
                </c:pt>
                <c:pt idx="72" formatCode="0.00E+00">
                  <c:v>9.08326178410175E-6</c:v>
                </c:pt>
                <c:pt idx="73" formatCode="0.00E+00">
                  <c:v>7.0296403078629806E-5</c:v>
                </c:pt>
                <c:pt idx="74" formatCode="0.00E+00">
                  <c:v>1.51989963675402E-5</c:v>
                </c:pt>
                <c:pt idx="75" formatCode="0.00E+00">
                  <c:v>3.6858455187298097E-5</c:v>
                </c:pt>
                <c:pt idx="76" formatCode="0.00E+00">
                  <c:v>1.4819040456147301E-5</c:v>
                </c:pt>
                <c:pt idx="77" formatCode="0.00E+00">
                  <c:v>1.06391454749136E-5</c:v>
                </c:pt>
                <c:pt idx="78" formatCode="0.00E+00">
                  <c:v>3.4196032025364203E-6</c:v>
                </c:pt>
                <c:pt idx="79" formatCode="0.00E+00">
                  <c:v>2.4698274108274998E-5</c:v>
                </c:pt>
                <c:pt idx="80" formatCode="0.00E+00">
                  <c:v>8.764716334964201E-3</c:v>
                </c:pt>
                <c:pt idx="81" formatCode="0.00E+00">
                  <c:v>5.7095347410347002E-3</c:v>
                </c:pt>
                <c:pt idx="82" formatCode="0.00E+00">
                  <c:v>5.1853313771508897E-5</c:v>
                </c:pt>
                <c:pt idx="83" formatCode="0.00E+00">
                  <c:v>1.17329249403724E-5</c:v>
                </c:pt>
              </c:numCache>
            </c:numRef>
          </c:xVal>
          <c:y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yVal>
          <c:smooth val="0"/>
          <c:extLst>
            <c:ext xmlns:c16="http://schemas.microsoft.com/office/drawing/2014/chart" uri="{C3380CC4-5D6E-409C-BE32-E72D297353CC}">
              <c16:uniqueId val="{00000001-EC3E-43C8-8B26-59D8FB878C7C}"/>
            </c:ext>
          </c:extLst>
        </c:ser>
        <c:ser>
          <c:idx val="2"/>
          <c:order val="2"/>
          <c:tx>
            <c:v>Sipoholon</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(processed)'!$BW$212:$BW$233</c:f>
              <c:numCache>
                <c:formatCode>General</c:formatCode>
                <c:ptCount val="22"/>
              </c:numCache>
            </c:numRef>
          </c:xVal>
          <c:yVal>
            <c:numRef>
              <c:f>'Fluid sample data (processed)'!$AH$212:$AH$233</c:f>
              <c:numCache>
                <c:formatCode>General</c:formatCode>
                <c:ptCount val="22"/>
                <c:pt idx="0">
                  <c:v>112.6272</c:v>
                </c:pt>
                <c:pt idx="1">
                  <c:v>118.6097</c:v>
                </c:pt>
                <c:pt idx="2">
                  <c:v>61.580950000000001</c:v>
                </c:pt>
                <c:pt idx="3">
                  <c:v>65.214500000000001</c:v>
                </c:pt>
                <c:pt idx="4">
                  <c:v>2.6728999999999998</c:v>
                </c:pt>
                <c:pt idx="5">
                  <c:v>22.875599999999999</c:v>
                </c:pt>
                <c:pt idx="6">
                  <c:v>323.21904999999998</c:v>
                </c:pt>
                <c:pt idx="7">
                  <c:v>18.300550000000001</c:v>
                </c:pt>
                <c:pt idx="8">
                  <c:v>75.411049999999989</c:v>
                </c:pt>
                <c:pt idx="9">
                  <c:v>77.869499999999988</c:v>
                </c:pt>
                <c:pt idx="10">
                  <c:v>77.322249999999997</c:v>
                </c:pt>
                <c:pt idx="11">
                  <c:v>73.860950000000003</c:v>
                </c:pt>
                <c:pt idx="12">
                  <c:v>18.777549999999998</c:v>
                </c:pt>
                <c:pt idx="13">
                  <c:v>66.479050000000001</c:v>
                </c:pt>
                <c:pt idx="14">
                  <c:v>80.368750000000006</c:v>
                </c:pt>
                <c:pt idx="15">
                  <c:v>74.371000000000009</c:v>
                </c:pt>
                <c:pt idx="17">
                  <c:v>1.4424999999999999</c:v>
                </c:pt>
                <c:pt idx="18">
                  <c:v>0.86454999999999993</c:v>
                </c:pt>
                <c:pt idx="20">
                  <c:v>12.267250000000001</c:v>
                </c:pt>
                <c:pt idx="21">
                  <c:v>113.62615</c:v>
                </c:pt>
              </c:numCache>
            </c:numRef>
          </c:yVal>
          <c:smooth val="0"/>
          <c:extLst>
            <c:ext xmlns:c16="http://schemas.microsoft.com/office/drawing/2014/chart" uri="{C3380CC4-5D6E-409C-BE32-E72D297353CC}">
              <c16:uniqueId val="{00000002-EC3E-43C8-8B26-59D8FB878C7C}"/>
            </c:ext>
          </c:extLst>
        </c:ser>
        <c:ser>
          <c:idx val="3"/>
          <c:order val="3"/>
          <c:tx>
            <c:v>Sibayak</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(processed)'!$BW$17:$BW$22</c:f>
              <c:numCache>
                <c:formatCode>General</c:formatCode>
                <c:ptCount val="6"/>
              </c:numCache>
            </c:numRef>
          </c:xVal>
          <c:yVal>
            <c:numRef>
              <c:f>'Fluid sample data (processed)'!$AH$17:$AH$22</c:f>
              <c:numCache>
                <c:formatCode>General</c:formatCode>
                <c:ptCount val="6"/>
                <c:pt idx="0">
                  <c:v>1610.7978000000001</c:v>
                </c:pt>
                <c:pt idx="1">
                  <c:v>0</c:v>
                </c:pt>
                <c:pt idx="2">
                  <c:v>1143.9431</c:v>
                </c:pt>
                <c:pt idx="3">
                  <c:v>0</c:v>
                </c:pt>
                <c:pt idx="4">
                  <c:v>1087.4192499999999</c:v>
                </c:pt>
                <c:pt idx="5">
                  <c:v>0</c:v>
                </c:pt>
              </c:numCache>
            </c:numRef>
          </c:yVal>
          <c:smooth val="0"/>
          <c:extLst>
            <c:ext xmlns:c16="http://schemas.microsoft.com/office/drawing/2014/chart" uri="{C3380CC4-5D6E-409C-BE32-E72D297353CC}">
              <c16:uniqueId val="{00000003-EC3E-43C8-8B26-59D8FB878C7C}"/>
            </c:ext>
          </c:extLst>
        </c:ser>
        <c:ser>
          <c:idx val="4"/>
          <c:order val="4"/>
          <c:tx>
            <c:v>Ulubelu</c:v>
          </c:tx>
          <c:spPr>
            <a:ln w="25400" cap="rnd">
              <a:noFill/>
              <a:round/>
            </a:ln>
            <a:effectLst/>
          </c:spPr>
          <c:marker>
            <c:symbol val="circle"/>
            <c:size val="5"/>
            <c:spPr>
              <a:solidFill>
                <a:schemeClr val="accent5"/>
              </a:solidFill>
              <a:ln w="9525">
                <a:solidFill>
                  <a:schemeClr val="accent5"/>
                </a:solidFill>
              </a:ln>
              <a:effectLst/>
            </c:spPr>
          </c:marker>
          <c:xVal>
            <c:numRef>
              <c:f>'Fluid sample data (processed)'!$BW$6:$BW$16</c:f>
              <c:numCache>
                <c:formatCode>General</c:formatCode>
                <c:ptCount val="11"/>
              </c:numCache>
            </c:numRef>
          </c:xVal>
          <c:yVal>
            <c:numRef>
              <c:f>'Fluid sample data (processed)'!$AH$6:$AH$16</c:f>
              <c:numCache>
                <c:formatCode>General</c:formatCode>
                <c:ptCount val="11"/>
                <c:pt idx="0">
                  <c:v>9.5150000000000006</c:v>
                </c:pt>
                <c:pt idx="1">
                  <c:v>0.67645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4-EC3E-43C8-8B26-59D8FB878C7C}"/>
            </c:ext>
          </c:extLst>
        </c:ser>
        <c:ser>
          <c:idx val="5"/>
          <c:order val="5"/>
          <c:tx>
            <c:v>Rajabasa</c:v>
          </c:tx>
          <c:spPr>
            <a:ln w="25400" cap="rnd">
              <a:noFill/>
              <a:round/>
            </a:ln>
            <a:effectLst/>
          </c:spPr>
          <c:marker>
            <c:symbol val="circle"/>
            <c:size val="5"/>
            <c:spPr>
              <a:solidFill>
                <a:schemeClr val="accent6"/>
              </a:solidFill>
              <a:ln w="9525">
                <a:solidFill>
                  <a:schemeClr val="accent6"/>
                </a:solidFill>
              </a:ln>
              <a:effectLst/>
            </c:spPr>
          </c:marker>
          <c:xVal>
            <c:numRef>
              <c:f>'Fluid sample data (processed)'!$BW$234:$BW$242</c:f>
              <c:numCache>
                <c:formatCode>General</c:formatCode>
                <c:ptCount val="9"/>
              </c:numCache>
            </c:numRef>
          </c:xVal>
          <c:yVal>
            <c:numRef>
              <c:f>'Fluid sample data (processed)'!$AH$234:$AH$242</c:f>
              <c:numCache>
                <c:formatCode>General</c:formatCode>
                <c:ptCount val="9"/>
              </c:numCache>
            </c:numRef>
          </c:yVal>
          <c:smooth val="0"/>
          <c:extLst>
            <c:ext xmlns:c16="http://schemas.microsoft.com/office/drawing/2014/chart" uri="{C3380CC4-5D6E-409C-BE32-E72D297353CC}">
              <c16:uniqueId val="{00000005-EC3E-43C8-8B26-59D8FB878C7C}"/>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Cd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As vs 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(processed)'!$BJ$23:$BJ$211</c:f>
              <c:numCache>
                <c:formatCode>General</c:formatCode>
                <c:ptCount val="189"/>
                <c:pt idx="0">
                  <c:v>0.14000000000000001</c:v>
                </c:pt>
                <c:pt idx="2">
                  <c:v>232</c:v>
                </c:pt>
                <c:pt idx="26">
                  <c:v>3.98</c:v>
                </c:pt>
                <c:pt idx="32">
                  <c:v>1.4</c:v>
                </c:pt>
                <c:pt idx="38">
                  <c:v>2.0099999999999998</c:v>
                </c:pt>
                <c:pt idx="42">
                  <c:v>3.57</c:v>
                </c:pt>
                <c:pt idx="49">
                  <c:v>0.6</c:v>
                </c:pt>
                <c:pt idx="85">
                  <c:v>2.29</c:v>
                </c:pt>
                <c:pt idx="91">
                  <c:v>4.3999999999999997E-2</c:v>
                </c:pt>
                <c:pt idx="99">
                  <c:v>0.184</c:v>
                </c:pt>
                <c:pt idx="108">
                  <c:v>2E-3</c:v>
                </c:pt>
                <c:pt idx="116">
                  <c:v>4.0000000000000001E-3</c:v>
                </c:pt>
                <c:pt idx="125">
                  <c:v>1.7000000000000001E-2</c:v>
                </c:pt>
                <c:pt idx="130">
                  <c:v>2E-3</c:v>
                </c:pt>
                <c:pt idx="135">
                  <c:v>8.0000000000000002E-3</c:v>
                </c:pt>
                <c:pt idx="140">
                  <c:v>1.4E-2</c:v>
                </c:pt>
              </c:numCache>
            </c:numRef>
          </c:xVal>
          <c:yVal>
            <c:numRef>
              <c:f>'Fluid sample data (processed)'!$AI$23:$AI$211</c:f>
              <c:numCache>
                <c:formatCode>General</c:formatCode>
                <c:ptCount val="189"/>
              </c:numCache>
            </c:numRef>
          </c:yVal>
          <c:smooth val="0"/>
          <c:extLst>
            <c:ext xmlns:c16="http://schemas.microsoft.com/office/drawing/2014/chart" uri="{C3380CC4-5D6E-409C-BE32-E72D297353CC}">
              <c16:uniqueId val="{00000000-B83E-47D3-BA25-98CA127D930A}"/>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(processed)'!$BJ$243:$BJ$326</c:f>
              <c:numCache>
                <c:formatCode>0.00000</c:formatCode>
                <c:ptCount val="84"/>
                <c:pt idx="0">
                  <c:v>3.0999999999999999E-3</c:v>
                </c:pt>
                <c:pt idx="1">
                  <c:v>0.17799999999999999</c:v>
                </c:pt>
                <c:pt idx="2">
                  <c:v>1.8E-3</c:v>
                </c:pt>
                <c:pt idx="3">
                  <c:v>2.3999999999999998E-3</c:v>
                </c:pt>
                <c:pt idx="4">
                  <c:v>1.9E-3</c:v>
                </c:pt>
                <c:pt idx="5">
                  <c:v>1E-3</c:v>
                </c:pt>
                <c:pt idx="6">
                  <c:v>3.73E-2</c:v>
                </c:pt>
                <c:pt idx="7">
                  <c:v>1.72E-2</c:v>
                </c:pt>
                <c:pt idx="8">
                  <c:v>0.13400000000000001</c:v>
                </c:pt>
                <c:pt idx="9">
                  <c:v>1.4500000000000001E-2</c:v>
                </c:pt>
                <c:pt idx="10">
                  <c:v>5.3E-3</c:v>
                </c:pt>
                <c:pt idx="11">
                  <c:v>8.9999999999999998E-4</c:v>
                </c:pt>
                <c:pt idx="12">
                  <c:v>2.9000000000000001E-2</c:v>
                </c:pt>
                <c:pt idx="13">
                  <c:v>1.37E-2</c:v>
                </c:pt>
                <c:pt idx="14">
                  <c:v>7.1000000000000004E-3</c:v>
                </c:pt>
                <c:pt idx="15">
                  <c:v>1.5E-3</c:v>
                </c:pt>
                <c:pt idx="16">
                  <c:v>5.0000000000000001E-4</c:v>
                </c:pt>
                <c:pt idx="17">
                  <c:v>5.0000000000000001E-4</c:v>
                </c:pt>
                <c:pt idx="18">
                  <c:v>1.5E-3</c:v>
                </c:pt>
                <c:pt idx="19">
                  <c:v>5.0000000000000001E-4</c:v>
                </c:pt>
                <c:pt idx="20">
                  <c:v>8.0000000000000004E-4</c:v>
                </c:pt>
                <c:pt idx="21">
                  <c:v>5.0000000000000001E-4</c:v>
                </c:pt>
                <c:pt idx="22">
                  <c:v>8.0000000000000004E-4</c:v>
                </c:pt>
                <c:pt idx="23">
                  <c:v>5.1000000000000004E-4</c:v>
                </c:pt>
                <c:pt idx="24" formatCode="0.00E+00">
                  <c:v>3.5514712661840803E-4</c:v>
                </c:pt>
                <c:pt idx="25" formatCode="0.00E+00">
                  <c:v>4.18539184632213E-4</c:v>
                </c:pt>
                <c:pt idx="26" formatCode="0.00E+00">
                  <c:v>4.5633269676513896E-5</c:v>
                </c:pt>
                <c:pt idx="27" formatCode="0.00E+00">
                  <c:v>5.7662123189569803E-5</c:v>
                </c:pt>
                <c:pt idx="28" formatCode="0.00E+00">
                  <c:v>1.2372535042000401E-4</c:v>
                </c:pt>
                <c:pt idx="29" formatCode="0.00E+00">
                  <c:v>1.2964431008515901E-4</c:v>
                </c:pt>
                <c:pt idx="30" formatCode="0.00E+00">
                  <c:v>1.3728167739503501E-4</c:v>
                </c:pt>
                <c:pt idx="31" formatCode="0.00E+00">
                  <c:v>1.35344990772309E-4</c:v>
                </c:pt>
                <c:pt idx="32" formatCode="0.00E+00">
                  <c:v>8.7256921515342393E-5</c:v>
                </c:pt>
                <c:pt idx="33" formatCode="0.00E+00">
                  <c:v>4.3532993666297698E-5</c:v>
                </c:pt>
                <c:pt idx="34" formatCode="0.00E+00">
                  <c:v>5.7662123189569803E-5</c:v>
                </c:pt>
                <c:pt idx="35" formatCode="0.00E+00">
                  <c:v>7.3891528723057999E-5</c:v>
                </c:pt>
                <c:pt idx="36" formatCode="0.00E+00">
                  <c:v>4.1050849290587796E-5</c:v>
                </c:pt>
                <c:pt idx="37" formatCode="0.00E+00">
                  <c:v>8.8784394977317802E-5</c:v>
                </c:pt>
                <c:pt idx="38" formatCode="0.00E+00">
                  <c:v>7.7519278195249498E-5</c:v>
                </c:pt>
                <c:pt idx="39" formatCode="0.00E+00">
                  <c:v>4.7542611503983097E-5</c:v>
                </c:pt>
                <c:pt idx="40" formatCode="0.00E+00">
                  <c:v>2.45203170209165E-4</c:v>
                </c:pt>
                <c:pt idx="41" formatCode="0.00E+00">
                  <c:v>2.7433929222193596E-4</c:v>
                </c:pt>
                <c:pt idx="42" formatCode="0.00E+00">
                  <c:v>3.7102202644899001E-4</c:v>
                </c:pt>
                <c:pt idx="43" formatCode="0.00E+00">
                  <c:v>7.0948349057071996E-5</c:v>
                </c:pt>
                <c:pt idx="44" formatCode="0.00E+00">
                  <c:v>3.8595794745934495E-4</c:v>
                </c:pt>
                <c:pt idx="45" formatCode="0.00E+00">
                  <c:v>3.3300996559758897E-4</c:v>
                </c:pt>
                <c:pt idx="46" formatCode="0.00E+00">
                  <c:v>7.4029192268818499E-4</c:v>
                </c:pt>
                <c:pt idx="47" formatCode="0.00E+00">
                  <c:v>1.8182705722584799E-4</c:v>
                </c:pt>
                <c:pt idx="48" formatCode="0.00E+00">
                  <c:v>2.3046328660101501E-4</c:v>
                </c:pt>
                <c:pt idx="49" formatCode="0.00E+00">
                  <c:v>2.6998666242962699E-4</c:v>
                </c:pt>
                <c:pt idx="50" formatCode="0.00E+00">
                  <c:v>2.4497428448978103E-4</c:v>
                </c:pt>
                <c:pt idx="51" formatCode="0.00E+00">
                  <c:v>1.0727390377429299E-4</c:v>
                </c:pt>
                <c:pt idx="52" formatCode="0.00E+00">
                  <c:v>1.6441097421492201E-4</c:v>
                </c:pt>
                <c:pt idx="53" formatCode="0.00E+00">
                  <c:v>1.52302455975848E-4</c:v>
                </c:pt>
                <c:pt idx="54" formatCode="0.00E+00">
                  <c:v>1.7144209566973402E-4</c:v>
                </c:pt>
                <c:pt idx="55" formatCode="0.00E+00">
                  <c:v>9.1386827888158295E-4</c:v>
                </c:pt>
                <c:pt idx="56" formatCode="0.00E+00">
                  <c:v>7.9222983907900298E-4</c:v>
                </c:pt>
                <c:pt idx="57" formatCode="0.00E+00">
                  <c:v>3.2803256332651799E-4</c:v>
                </c:pt>
                <c:pt idx="58" formatCode="0.00E+00">
                  <c:v>2.8258831849092397E-4</c:v>
                </c:pt>
                <c:pt idx="59" formatCode="0.00E+00">
                  <c:v>2.3763534630974399E-4</c:v>
                </c:pt>
                <c:pt idx="60" formatCode="0.00E+00">
                  <c:v>1.8693092618362399E-4</c:v>
                </c:pt>
                <c:pt idx="61" formatCode="0.00E+00">
                  <c:v>7.0948349057071996E-5</c:v>
                </c:pt>
                <c:pt idx="62" formatCode="0.00E+00">
                  <c:v>2.6374433876274702E-4</c:v>
                </c:pt>
                <c:pt idx="63" formatCode="0.00E+00">
                  <c:v>2.2552682807067102E-4</c:v>
                </c:pt>
                <c:pt idx="64" formatCode="0.00E+00">
                  <c:v>1.73872646045173E-4</c:v>
                </c:pt>
                <c:pt idx="65" formatCode="0.00E+00">
                  <c:v>1.69897646542002E-4</c:v>
                </c:pt>
                <c:pt idx="66" formatCode="0.00E+00">
                  <c:v>2.0793163750451699E-4</c:v>
                </c:pt>
                <c:pt idx="67" formatCode="0.00E+00">
                  <c:v>1.9128242492579101E-4</c:v>
                </c:pt>
                <c:pt idx="68" formatCode="0.00E+00">
                  <c:v>7.9651346541406194E-5</c:v>
                </c:pt>
                <c:pt idx="69" formatCode="0.00E+00">
                  <c:v>1.7368534240366201E-4</c:v>
                </c:pt>
                <c:pt idx="70" formatCode="0.00E+00">
                  <c:v>7.4464331271298801E-5</c:v>
                </c:pt>
                <c:pt idx="71" formatCode="0.00E+00">
                  <c:v>6.356972075513651E-5</c:v>
                </c:pt>
                <c:pt idx="72" formatCode="0.00E+00">
                  <c:v>1.7368534240366201E-4</c:v>
                </c:pt>
                <c:pt idx="73" formatCode="0.00E+00">
                  <c:v>3.98682029626534E-4</c:v>
                </c:pt>
                <c:pt idx="74" formatCode="0.00E+00">
                  <c:v>1.41100361049974E-4</c:v>
                </c:pt>
                <c:pt idx="75" formatCode="0.00E+00">
                  <c:v>3.0049141630523801E-4</c:v>
                </c:pt>
                <c:pt idx="76" formatCode="0.00E+00">
                  <c:v>3.8779878120995899E-4</c:v>
                </c:pt>
                <c:pt idx="77" formatCode="0.00E+00">
                  <c:v>1.3155365191262798E-4</c:v>
                </c:pt>
                <c:pt idx="78" formatCode="0.00E+00">
                  <c:v>9.3557749545990798E-5</c:v>
                </c:pt>
                <c:pt idx="79" formatCode="0.00E+00">
                  <c:v>6.0717070113520494E-5</c:v>
                </c:pt>
                <c:pt idx="80" formatCode="0.00E+00">
                  <c:v>6.76217077308362E-2</c:v>
                </c:pt>
                <c:pt idx="81" formatCode="0.00E+00">
                  <c:v>3.5256346069327003E-2</c:v>
                </c:pt>
                <c:pt idx="82" formatCode="0.00E+00">
                  <c:v>1.39753111994633E-3</c:v>
                </c:pt>
                <c:pt idx="83" formatCode="0.00E+00">
                  <c:v>1.51167282390935E-4</c:v>
                </c:pt>
              </c:numCache>
            </c:numRef>
          </c:xVal>
          <c:yVal>
            <c:numRef>
              <c:f>'Fluid sample data (processed)'!$AI$243:$AI$326</c:f>
              <c:numCache>
                <c:formatCode>0.0</c:formatCode>
                <c:ptCount val="84"/>
                <c:pt idx="0">
                  <c:v>27</c:v>
                </c:pt>
                <c:pt idx="1">
                  <c:v>60</c:v>
                </c:pt>
                <c:pt idx="2">
                  <c:v>0</c:v>
                </c:pt>
                <c:pt idx="3">
                  <c:v>591</c:v>
                </c:pt>
                <c:pt idx="4">
                  <c:v>113</c:v>
                </c:pt>
                <c:pt idx="5">
                  <c:v>108</c:v>
                </c:pt>
                <c:pt idx="6">
                  <c:v>19.5</c:v>
                </c:pt>
                <c:pt idx="7">
                  <c:v>740</c:v>
                </c:pt>
                <c:pt idx="8">
                  <c:v>37.4</c:v>
                </c:pt>
                <c:pt idx="9">
                  <c:v>162</c:v>
                </c:pt>
                <c:pt idx="10">
                  <c:v>43.9</c:v>
                </c:pt>
                <c:pt idx="11">
                  <c:v>43.6</c:v>
                </c:pt>
                <c:pt idx="12">
                  <c:v>27.7</c:v>
                </c:pt>
                <c:pt idx="13">
                  <c:v>68.5</c:v>
                </c:pt>
              </c:numCache>
            </c:numRef>
          </c:yVal>
          <c:smooth val="0"/>
          <c:extLst>
            <c:ext xmlns:c16="http://schemas.microsoft.com/office/drawing/2014/chart" uri="{C3380CC4-5D6E-409C-BE32-E72D297353CC}">
              <c16:uniqueId val="{00000001-B83E-47D3-BA25-98CA127D930A}"/>
            </c:ext>
          </c:extLst>
        </c:ser>
        <c:ser>
          <c:idx val="2"/>
          <c:order val="2"/>
          <c:tx>
            <c:v>Sipoholon</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(processed)'!$BJ$212:$BJ$233</c:f>
              <c:numCache>
                <c:formatCode>General</c:formatCode>
                <c:ptCount val="22"/>
              </c:numCache>
            </c:numRef>
          </c:xVal>
          <c:yVal>
            <c:numRef>
              <c:f>'Fluid sample data (processed)'!$AI$212:$AI$233</c:f>
              <c:numCache>
                <c:formatCode>General</c:formatCode>
                <c:ptCount val="22"/>
              </c:numCache>
            </c:numRef>
          </c:yVal>
          <c:smooth val="0"/>
          <c:extLst>
            <c:ext xmlns:c16="http://schemas.microsoft.com/office/drawing/2014/chart" uri="{C3380CC4-5D6E-409C-BE32-E72D297353CC}">
              <c16:uniqueId val="{00000002-B83E-47D3-BA25-98CA127D930A}"/>
            </c:ext>
          </c:extLst>
        </c:ser>
        <c:ser>
          <c:idx val="3"/>
          <c:order val="3"/>
          <c:tx>
            <c:v>Sibayak</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(processed)'!$BJ$17:$BJ$22</c:f>
              <c:strCache>
                <c:ptCount val="6"/>
                <c:pt idx="1">
                  <c:v>x</c:v>
                </c:pt>
                <c:pt idx="3">
                  <c:v>x</c:v>
                </c:pt>
                <c:pt idx="5">
                  <c:v>x</c:v>
                </c:pt>
              </c:strCache>
            </c:strRef>
          </c:xVal>
          <c:yVal>
            <c:numRef>
              <c:f>'Fluid sample data (processed)'!$AI$17:$AI$22</c:f>
              <c:numCache>
                <c:formatCode>General</c:formatCode>
                <c:ptCount val="6"/>
              </c:numCache>
            </c:numRef>
          </c:yVal>
          <c:smooth val="0"/>
          <c:extLst>
            <c:ext xmlns:c16="http://schemas.microsoft.com/office/drawing/2014/chart" uri="{C3380CC4-5D6E-409C-BE32-E72D297353CC}">
              <c16:uniqueId val="{00000003-B83E-47D3-BA25-98CA127D930A}"/>
            </c:ext>
          </c:extLst>
        </c:ser>
        <c:ser>
          <c:idx val="4"/>
          <c:order val="4"/>
          <c:tx>
            <c:v>Ulubelu</c:v>
          </c:tx>
          <c:spPr>
            <a:ln w="25400" cap="rnd">
              <a:noFill/>
              <a:round/>
            </a:ln>
            <a:effectLst/>
          </c:spPr>
          <c:marker>
            <c:symbol val="circle"/>
            <c:size val="5"/>
            <c:spPr>
              <a:solidFill>
                <a:schemeClr val="accent5"/>
              </a:solidFill>
              <a:ln w="9525">
                <a:solidFill>
                  <a:schemeClr val="accent5"/>
                </a:solidFill>
              </a:ln>
              <a:effectLst/>
            </c:spPr>
          </c:marker>
          <c:xVal>
            <c:numRef>
              <c:f>'Fluid sample data (processed)'!$BJ$6:$BJ$16</c:f>
              <c:numCache>
                <c:formatCode>General</c:formatCode>
                <c:ptCount val="11"/>
              </c:numCache>
            </c:numRef>
          </c:xVal>
          <c:yVal>
            <c:numRef>
              <c:f>'Fluid sample data (processed)'!$AI$6:$AI$16</c:f>
              <c:numCache>
                <c:formatCode>General</c:formatCode>
                <c:ptCount val="11"/>
              </c:numCache>
            </c:numRef>
          </c:yVal>
          <c:smooth val="0"/>
          <c:extLst>
            <c:ext xmlns:c16="http://schemas.microsoft.com/office/drawing/2014/chart" uri="{C3380CC4-5D6E-409C-BE32-E72D297353CC}">
              <c16:uniqueId val="{00000004-B83E-47D3-BA25-98CA127D930A}"/>
            </c:ext>
          </c:extLst>
        </c:ser>
        <c:ser>
          <c:idx val="5"/>
          <c:order val="5"/>
          <c:tx>
            <c:v>Rajabasa</c:v>
          </c:tx>
          <c:spPr>
            <a:ln w="25400" cap="rnd">
              <a:noFill/>
              <a:round/>
            </a:ln>
            <a:effectLst/>
          </c:spPr>
          <c:marker>
            <c:symbol val="circle"/>
            <c:size val="5"/>
            <c:spPr>
              <a:solidFill>
                <a:schemeClr val="accent6"/>
              </a:solidFill>
              <a:ln w="9525">
                <a:solidFill>
                  <a:schemeClr val="accent6"/>
                </a:solidFill>
              </a:ln>
              <a:effectLst/>
            </c:spPr>
          </c:marker>
          <c:xVal>
            <c:numRef>
              <c:f>'Fluid sample data (processed)'!$BJ$234:$BJ$242</c:f>
              <c:numCache>
                <c:formatCode>General</c:formatCode>
                <c:ptCount val="9"/>
              </c:numCache>
            </c:numRef>
          </c:xVal>
          <c:yVal>
            <c:numRef>
              <c:f>'Fluid sample data (processed)'!$AI$234:$AI$242</c:f>
              <c:numCache>
                <c:formatCode>General</c:formatCode>
                <c:ptCount val="9"/>
              </c:numCache>
            </c:numRef>
          </c:yVal>
          <c:smooth val="0"/>
          <c:extLst>
            <c:ext xmlns:c16="http://schemas.microsoft.com/office/drawing/2014/chart" uri="{C3380CC4-5D6E-409C-BE32-E72D297353CC}">
              <c16:uniqueId val="{00000005-B83E-47D3-BA25-98CA127D930A}"/>
            </c:ext>
          </c:extLst>
        </c:ser>
        <c:dLbls>
          <c:showLegendKey val="0"/>
          <c:showVal val="0"/>
          <c:showCatName val="0"/>
          <c:showSerName val="0"/>
          <c:showPercent val="0"/>
          <c:showBubbleSize val="0"/>
        </c:dLbls>
        <c:axId val="1439235407"/>
        <c:axId val="1439241647"/>
      </c:scatterChart>
      <c:valAx>
        <c:axId val="1439235407"/>
        <c:scaling>
          <c:orientation val="minMax"/>
          <c:max val="0.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As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As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(processed)'!$BJ$23:$BJ$211</c:f>
              <c:numCache>
                <c:formatCode>General</c:formatCode>
                <c:ptCount val="189"/>
                <c:pt idx="0">
                  <c:v>0.14000000000000001</c:v>
                </c:pt>
                <c:pt idx="2">
                  <c:v>232</c:v>
                </c:pt>
                <c:pt idx="26">
                  <c:v>3.98</c:v>
                </c:pt>
                <c:pt idx="32">
                  <c:v>1.4</c:v>
                </c:pt>
                <c:pt idx="38">
                  <c:v>2.0099999999999998</c:v>
                </c:pt>
                <c:pt idx="42">
                  <c:v>3.57</c:v>
                </c:pt>
                <c:pt idx="49">
                  <c:v>0.6</c:v>
                </c:pt>
                <c:pt idx="85">
                  <c:v>2.29</c:v>
                </c:pt>
                <c:pt idx="91">
                  <c:v>4.3999999999999997E-2</c:v>
                </c:pt>
                <c:pt idx="99">
                  <c:v>0.184</c:v>
                </c:pt>
                <c:pt idx="108">
                  <c:v>2E-3</c:v>
                </c:pt>
                <c:pt idx="116">
                  <c:v>4.0000000000000001E-3</c:v>
                </c:pt>
                <c:pt idx="125">
                  <c:v>1.7000000000000001E-2</c:v>
                </c:pt>
                <c:pt idx="130">
                  <c:v>2E-3</c:v>
                </c:pt>
                <c:pt idx="135">
                  <c:v>8.0000000000000002E-3</c:v>
                </c:pt>
                <c:pt idx="140">
                  <c:v>1.4E-2</c:v>
                </c:pt>
              </c:numCache>
            </c:numRef>
          </c:xVal>
          <c:yVal>
            <c:numRef>
              <c:f>'Fluid sample data (processed)'!$AW$23:$AW$211</c:f>
              <c:numCache>
                <c:formatCode>General</c:formatCode>
                <c:ptCount val="189"/>
                <c:pt idx="0">
                  <c:v>4.5</c:v>
                </c:pt>
                <c:pt idx="1">
                  <c:v>0</c:v>
                </c:pt>
                <c:pt idx="2">
                  <c:v>0</c:v>
                </c:pt>
                <c:pt idx="4">
                  <c:v>0</c:v>
                </c:pt>
                <c:pt idx="12">
                  <c:v>0.71</c:v>
                </c:pt>
                <c:pt idx="13">
                  <c:v>0</c:v>
                </c:pt>
                <c:pt idx="14">
                  <c:v>0</c:v>
                </c:pt>
                <c:pt idx="16">
                  <c:v>0</c:v>
                </c:pt>
                <c:pt idx="20">
                  <c:v>0.6</c:v>
                </c:pt>
                <c:pt idx="21">
                  <c:v>0</c:v>
                </c:pt>
                <c:pt idx="25">
                  <c:v>1.8</c:v>
                </c:pt>
                <c:pt idx="26">
                  <c:v>0.3</c:v>
                </c:pt>
                <c:pt idx="27">
                  <c:v>0</c:v>
                </c:pt>
                <c:pt idx="28">
                  <c:v>0</c:v>
                </c:pt>
                <c:pt idx="31">
                  <c:v>0.69</c:v>
                </c:pt>
                <c:pt idx="32">
                  <c:v>0</c:v>
                </c:pt>
                <c:pt idx="33">
                  <c:v>0.3</c:v>
                </c:pt>
                <c:pt idx="35">
                  <c:v>0</c:v>
                </c:pt>
                <c:pt idx="38">
                  <c:v>0</c:v>
                </c:pt>
                <c:pt idx="39">
                  <c:v>0</c:v>
                </c:pt>
                <c:pt idx="42">
                  <c:v>2.8</c:v>
                </c:pt>
                <c:pt idx="43">
                  <c:v>0</c:v>
                </c:pt>
                <c:pt idx="46">
                  <c:v>0</c:v>
                </c:pt>
                <c:pt idx="49">
                  <c:v>1.9</c:v>
                </c:pt>
                <c:pt idx="50">
                  <c:v>0.1</c:v>
                </c:pt>
                <c:pt idx="51">
                  <c:v>0</c:v>
                </c:pt>
                <c:pt idx="52">
                  <c:v>0</c:v>
                </c:pt>
                <c:pt idx="55">
                  <c:v>0</c:v>
                </c:pt>
                <c:pt idx="58">
                  <c:v>9.4</c:v>
                </c:pt>
                <c:pt idx="59">
                  <c:v>0</c:v>
                </c:pt>
                <c:pt idx="85">
                  <c:v>9.1</c:v>
                </c:pt>
                <c:pt idx="86">
                  <c:v>0</c:v>
                </c:pt>
                <c:pt idx="88">
                  <c:v>0</c:v>
                </c:pt>
                <c:pt idx="90">
                  <c:v>249</c:v>
                </c:pt>
                <c:pt idx="91">
                  <c:v>157</c:v>
                </c:pt>
                <c:pt idx="92">
                  <c:v>302</c:v>
                </c:pt>
                <c:pt idx="96">
                  <c:v>306</c:v>
                </c:pt>
                <c:pt idx="98">
                  <c:v>8.5</c:v>
                </c:pt>
                <c:pt idx="99">
                  <c:v>10</c:v>
                </c:pt>
                <c:pt idx="101">
                  <c:v>23</c:v>
                </c:pt>
                <c:pt idx="102">
                  <c:v>8.1999999999999993</c:v>
                </c:pt>
                <c:pt idx="105">
                  <c:v>41</c:v>
                </c:pt>
                <c:pt idx="108">
                  <c:v>0</c:v>
                </c:pt>
                <c:pt idx="109">
                  <c:v>0.26</c:v>
                </c:pt>
                <c:pt idx="110">
                  <c:v>0</c:v>
                </c:pt>
                <c:pt idx="111">
                  <c:v>12</c:v>
                </c:pt>
                <c:pt idx="113">
                  <c:v>32</c:v>
                </c:pt>
                <c:pt idx="116">
                  <c:v>4.8</c:v>
                </c:pt>
                <c:pt idx="117">
                  <c:v>22</c:v>
                </c:pt>
                <c:pt idx="118">
                  <c:v>32</c:v>
                </c:pt>
                <c:pt idx="119">
                  <c:v>7</c:v>
                </c:pt>
                <c:pt idx="122">
                  <c:v>17</c:v>
                </c:pt>
                <c:pt idx="125">
                  <c:v>0.75</c:v>
                </c:pt>
                <c:pt idx="127">
                  <c:v>0</c:v>
                </c:pt>
                <c:pt idx="130">
                  <c:v>0.35</c:v>
                </c:pt>
                <c:pt idx="132">
                  <c:v>0.22</c:v>
                </c:pt>
                <c:pt idx="135">
                  <c:v>0.13</c:v>
                </c:pt>
                <c:pt idx="137">
                  <c:v>0</c:v>
                </c:pt>
                <c:pt idx="140">
                  <c:v>0</c:v>
                </c:pt>
                <c:pt idx="146">
                  <c:v>16</c:v>
                </c:pt>
                <c:pt idx="147">
                  <c:v>106</c:v>
                </c:pt>
                <c:pt idx="148">
                  <c:v>23</c:v>
                </c:pt>
                <c:pt idx="151">
                  <c:v>210</c:v>
                </c:pt>
                <c:pt idx="155">
                  <c:v>218</c:v>
                </c:pt>
                <c:pt idx="156">
                  <c:v>179</c:v>
                </c:pt>
                <c:pt idx="157">
                  <c:v>382</c:v>
                </c:pt>
                <c:pt idx="159">
                  <c:v>239</c:v>
                </c:pt>
                <c:pt idx="163">
                  <c:v>0</c:v>
                </c:pt>
                <c:pt idx="164">
                  <c:v>4.0999999999999996</c:v>
                </c:pt>
                <c:pt idx="165">
                  <c:v>5.3</c:v>
                </c:pt>
                <c:pt idx="168">
                  <c:v>40</c:v>
                </c:pt>
                <c:pt idx="173">
                  <c:v>12</c:v>
                </c:pt>
                <c:pt idx="179">
                  <c:v>0</c:v>
                </c:pt>
                <c:pt idx="180">
                  <c:v>0.9</c:v>
                </c:pt>
                <c:pt idx="182">
                  <c:v>265</c:v>
                </c:pt>
                <c:pt idx="187">
                  <c:v>0</c:v>
                </c:pt>
              </c:numCache>
            </c:numRef>
          </c:yVal>
          <c:smooth val="0"/>
          <c:extLst>
            <c:ext xmlns:c16="http://schemas.microsoft.com/office/drawing/2014/chart" uri="{C3380CC4-5D6E-409C-BE32-E72D297353CC}">
              <c16:uniqueId val="{00000000-D601-47DA-8D3F-7F1EF26C8145}"/>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(processed)'!$BJ$243:$BJ$326</c:f>
              <c:numCache>
                <c:formatCode>0.00000</c:formatCode>
                <c:ptCount val="84"/>
                <c:pt idx="0">
                  <c:v>3.0999999999999999E-3</c:v>
                </c:pt>
                <c:pt idx="1">
                  <c:v>0.17799999999999999</c:v>
                </c:pt>
                <c:pt idx="2">
                  <c:v>1.8E-3</c:v>
                </c:pt>
                <c:pt idx="3">
                  <c:v>2.3999999999999998E-3</c:v>
                </c:pt>
                <c:pt idx="4">
                  <c:v>1.9E-3</c:v>
                </c:pt>
                <c:pt idx="5">
                  <c:v>1E-3</c:v>
                </c:pt>
                <c:pt idx="6">
                  <c:v>3.73E-2</c:v>
                </c:pt>
                <c:pt idx="7">
                  <c:v>1.72E-2</c:v>
                </c:pt>
                <c:pt idx="8">
                  <c:v>0.13400000000000001</c:v>
                </c:pt>
                <c:pt idx="9">
                  <c:v>1.4500000000000001E-2</c:v>
                </c:pt>
                <c:pt idx="10">
                  <c:v>5.3E-3</c:v>
                </c:pt>
                <c:pt idx="11">
                  <c:v>8.9999999999999998E-4</c:v>
                </c:pt>
                <c:pt idx="12">
                  <c:v>2.9000000000000001E-2</c:v>
                </c:pt>
                <c:pt idx="13">
                  <c:v>1.37E-2</c:v>
                </c:pt>
                <c:pt idx="14">
                  <c:v>7.1000000000000004E-3</c:v>
                </c:pt>
                <c:pt idx="15">
                  <c:v>1.5E-3</c:v>
                </c:pt>
                <c:pt idx="16">
                  <c:v>5.0000000000000001E-4</c:v>
                </c:pt>
                <c:pt idx="17">
                  <c:v>5.0000000000000001E-4</c:v>
                </c:pt>
                <c:pt idx="18">
                  <c:v>1.5E-3</c:v>
                </c:pt>
                <c:pt idx="19">
                  <c:v>5.0000000000000001E-4</c:v>
                </c:pt>
                <c:pt idx="20">
                  <c:v>8.0000000000000004E-4</c:v>
                </c:pt>
                <c:pt idx="21">
                  <c:v>5.0000000000000001E-4</c:v>
                </c:pt>
                <c:pt idx="22">
                  <c:v>8.0000000000000004E-4</c:v>
                </c:pt>
                <c:pt idx="23">
                  <c:v>5.1000000000000004E-4</c:v>
                </c:pt>
                <c:pt idx="24" formatCode="0.00E+00">
                  <c:v>3.5514712661840803E-4</c:v>
                </c:pt>
                <c:pt idx="25" formatCode="0.00E+00">
                  <c:v>4.18539184632213E-4</c:v>
                </c:pt>
                <c:pt idx="26" formatCode="0.00E+00">
                  <c:v>4.5633269676513896E-5</c:v>
                </c:pt>
                <c:pt idx="27" formatCode="0.00E+00">
                  <c:v>5.7662123189569803E-5</c:v>
                </c:pt>
                <c:pt idx="28" formatCode="0.00E+00">
                  <c:v>1.2372535042000401E-4</c:v>
                </c:pt>
                <c:pt idx="29" formatCode="0.00E+00">
                  <c:v>1.2964431008515901E-4</c:v>
                </c:pt>
                <c:pt idx="30" formatCode="0.00E+00">
                  <c:v>1.3728167739503501E-4</c:v>
                </c:pt>
                <c:pt idx="31" formatCode="0.00E+00">
                  <c:v>1.35344990772309E-4</c:v>
                </c:pt>
                <c:pt idx="32" formatCode="0.00E+00">
                  <c:v>8.7256921515342393E-5</c:v>
                </c:pt>
                <c:pt idx="33" formatCode="0.00E+00">
                  <c:v>4.3532993666297698E-5</c:v>
                </c:pt>
                <c:pt idx="34" formatCode="0.00E+00">
                  <c:v>5.7662123189569803E-5</c:v>
                </c:pt>
                <c:pt idx="35" formatCode="0.00E+00">
                  <c:v>7.3891528723057999E-5</c:v>
                </c:pt>
                <c:pt idx="36" formatCode="0.00E+00">
                  <c:v>4.1050849290587796E-5</c:v>
                </c:pt>
                <c:pt idx="37" formatCode="0.00E+00">
                  <c:v>8.8784394977317802E-5</c:v>
                </c:pt>
                <c:pt idx="38" formatCode="0.00E+00">
                  <c:v>7.7519278195249498E-5</c:v>
                </c:pt>
                <c:pt idx="39" formatCode="0.00E+00">
                  <c:v>4.7542611503983097E-5</c:v>
                </c:pt>
                <c:pt idx="40" formatCode="0.00E+00">
                  <c:v>2.45203170209165E-4</c:v>
                </c:pt>
                <c:pt idx="41" formatCode="0.00E+00">
                  <c:v>2.7433929222193596E-4</c:v>
                </c:pt>
                <c:pt idx="42" formatCode="0.00E+00">
                  <c:v>3.7102202644899001E-4</c:v>
                </c:pt>
                <c:pt idx="43" formatCode="0.00E+00">
                  <c:v>7.0948349057071996E-5</c:v>
                </c:pt>
                <c:pt idx="44" formatCode="0.00E+00">
                  <c:v>3.8595794745934495E-4</c:v>
                </c:pt>
                <c:pt idx="45" formatCode="0.00E+00">
                  <c:v>3.3300996559758897E-4</c:v>
                </c:pt>
                <c:pt idx="46" formatCode="0.00E+00">
                  <c:v>7.4029192268818499E-4</c:v>
                </c:pt>
                <c:pt idx="47" formatCode="0.00E+00">
                  <c:v>1.8182705722584799E-4</c:v>
                </c:pt>
                <c:pt idx="48" formatCode="0.00E+00">
                  <c:v>2.3046328660101501E-4</c:v>
                </c:pt>
                <c:pt idx="49" formatCode="0.00E+00">
                  <c:v>2.6998666242962699E-4</c:v>
                </c:pt>
                <c:pt idx="50" formatCode="0.00E+00">
                  <c:v>2.4497428448978103E-4</c:v>
                </c:pt>
                <c:pt idx="51" formatCode="0.00E+00">
                  <c:v>1.0727390377429299E-4</c:v>
                </c:pt>
                <c:pt idx="52" formatCode="0.00E+00">
                  <c:v>1.6441097421492201E-4</c:v>
                </c:pt>
                <c:pt idx="53" formatCode="0.00E+00">
                  <c:v>1.52302455975848E-4</c:v>
                </c:pt>
                <c:pt idx="54" formatCode="0.00E+00">
                  <c:v>1.7144209566973402E-4</c:v>
                </c:pt>
                <c:pt idx="55" formatCode="0.00E+00">
                  <c:v>9.1386827888158295E-4</c:v>
                </c:pt>
                <c:pt idx="56" formatCode="0.00E+00">
                  <c:v>7.9222983907900298E-4</c:v>
                </c:pt>
                <c:pt idx="57" formatCode="0.00E+00">
                  <c:v>3.2803256332651799E-4</c:v>
                </c:pt>
                <c:pt idx="58" formatCode="0.00E+00">
                  <c:v>2.8258831849092397E-4</c:v>
                </c:pt>
                <c:pt idx="59" formatCode="0.00E+00">
                  <c:v>2.3763534630974399E-4</c:v>
                </c:pt>
                <c:pt idx="60" formatCode="0.00E+00">
                  <c:v>1.8693092618362399E-4</c:v>
                </c:pt>
                <c:pt idx="61" formatCode="0.00E+00">
                  <c:v>7.0948349057071996E-5</c:v>
                </c:pt>
                <c:pt idx="62" formatCode="0.00E+00">
                  <c:v>2.6374433876274702E-4</c:v>
                </c:pt>
                <c:pt idx="63" formatCode="0.00E+00">
                  <c:v>2.2552682807067102E-4</c:v>
                </c:pt>
                <c:pt idx="64" formatCode="0.00E+00">
                  <c:v>1.73872646045173E-4</c:v>
                </c:pt>
                <c:pt idx="65" formatCode="0.00E+00">
                  <c:v>1.69897646542002E-4</c:v>
                </c:pt>
                <c:pt idx="66" formatCode="0.00E+00">
                  <c:v>2.0793163750451699E-4</c:v>
                </c:pt>
                <c:pt idx="67" formatCode="0.00E+00">
                  <c:v>1.9128242492579101E-4</c:v>
                </c:pt>
                <c:pt idx="68" formatCode="0.00E+00">
                  <c:v>7.9651346541406194E-5</c:v>
                </c:pt>
                <c:pt idx="69" formatCode="0.00E+00">
                  <c:v>1.7368534240366201E-4</c:v>
                </c:pt>
                <c:pt idx="70" formatCode="0.00E+00">
                  <c:v>7.4464331271298801E-5</c:v>
                </c:pt>
                <c:pt idx="71" formatCode="0.00E+00">
                  <c:v>6.356972075513651E-5</c:v>
                </c:pt>
                <c:pt idx="72" formatCode="0.00E+00">
                  <c:v>1.7368534240366201E-4</c:v>
                </c:pt>
                <c:pt idx="73" formatCode="0.00E+00">
                  <c:v>3.98682029626534E-4</c:v>
                </c:pt>
                <c:pt idx="74" formatCode="0.00E+00">
                  <c:v>1.41100361049974E-4</c:v>
                </c:pt>
                <c:pt idx="75" formatCode="0.00E+00">
                  <c:v>3.0049141630523801E-4</c:v>
                </c:pt>
                <c:pt idx="76" formatCode="0.00E+00">
                  <c:v>3.8779878120995899E-4</c:v>
                </c:pt>
                <c:pt idx="77" formatCode="0.00E+00">
                  <c:v>1.3155365191262798E-4</c:v>
                </c:pt>
                <c:pt idx="78" formatCode="0.00E+00">
                  <c:v>9.3557749545990798E-5</c:v>
                </c:pt>
                <c:pt idx="79" formatCode="0.00E+00">
                  <c:v>6.0717070113520494E-5</c:v>
                </c:pt>
                <c:pt idx="80" formatCode="0.00E+00">
                  <c:v>6.76217077308362E-2</c:v>
                </c:pt>
                <c:pt idx="81" formatCode="0.00E+00">
                  <c:v>3.5256346069327003E-2</c:v>
                </c:pt>
                <c:pt idx="82" formatCode="0.00E+00">
                  <c:v>1.39753111994633E-3</c:v>
                </c:pt>
                <c:pt idx="83" formatCode="0.00E+00">
                  <c:v>1.51167282390935E-4</c:v>
                </c:pt>
              </c:numCache>
            </c:numRef>
          </c:xVal>
          <c:yVal>
            <c:numRef>
              <c:f>'Fluid sample data (processed)'!$AW$243:$AW$326</c:f>
              <c:numCache>
                <c:formatCode>General</c:formatCode>
                <c:ptCount val="84"/>
                <c:pt idx="14" formatCode="0.000">
                  <c:v>0.18</c:v>
                </c:pt>
                <c:pt idx="15" formatCode="0.000">
                  <c:v>0.192</c:v>
                </c:pt>
                <c:pt idx="16" formatCode="0.000">
                  <c:v>0.01</c:v>
                </c:pt>
                <c:pt idx="17" formatCode="0.000">
                  <c:v>2.57</c:v>
                </c:pt>
                <c:pt idx="18" formatCode="0.000">
                  <c:v>2.97</c:v>
                </c:pt>
                <c:pt idx="19" formatCode="0.000">
                  <c:v>1.99</c:v>
                </c:pt>
                <c:pt idx="20" formatCode="0.000">
                  <c:v>12.1</c:v>
                </c:pt>
                <c:pt idx="21" formatCode="0.000">
                  <c:v>0.39400000000000002</c:v>
                </c:pt>
                <c:pt idx="22" formatCode="0.000">
                  <c:v>5.38</c:v>
                </c:pt>
                <c:pt idx="23" formatCode="0.000">
                  <c:v>1.42</c:v>
                </c:pt>
                <c:pt idx="24" formatCode="0.000">
                  <c:v>0.91015870578263003</c:v>
                </c:pt>
                <c:pt idx="25" formatCode="0.000">
                  <c:v>0.86093639948402201</c:v>
                </c:pt>
                <c:pt idx="26" formatCode="0.000">
                  <c:v>0.20571148710834899</c:v>
                </c:pt>
                <c:pt idx="27" formatCode="0.000">
                  <c:v>0.44047336535725201</c:v>
                </c:pt>
                <c:pt idx="28" formatCode="0.000">
                  <c:v>0.24000456009313501</c:v>
                </c:pt>
                <c:pt idx="29" formatCode="0.000">
                  <c:v>0.34642242396690304</c:v>
                </c:pt>
                <c:pt idx="30" formatCode="0.000">
                  <c:v>0.38827509948398498</c:v>
                </c:pt>
                <c:pt idx="31" formatCode="0.000">
                  <c:v>0.17312169810160599</c:v>
                </c:pt>
                <c:pt idx="32" formatCode="0.000">
                  <c:v>0.54577164285799906</c:v>
                </c:pt>
                <c:pt idx="33" formatCode="0.000">
                  <c:v>0.17669403465355199</c:v>
                </c:pt>
                <c:pt idx="34" formatCode="0.000">
                  <c:v>0.36704020506088697</c:v>
                </c:pt>
                <c:pt idx="35" formatCode="0.000">
                  <c:v>0.16282974726586899</c:v>
                </c:pt>
                <c:pt idx="36" formatCode="0.000">
                  <c:v>0.189118974046012</c:v>
                </c:pt>
                <c:pt idx="37" formatCode="0.000">
                  <c:v>0.36786533774178504</c:v>
                </c:pt>
                <c:pt idx="38" formatCode="0.000">
                  <c:v>0.418734543677034</c:v>
                </c:pt>
                <c:pt idx="39" formatCode="0.000">
                  <c:v>0.21680687314868602</c:v>
                </c:pt>
                <c:pt idx="40" formatCode="0.000">
                  <c:v>0.447095331820345</c:v>
                </c:pt>
                <c:pt idx="41" formatCode="0.000">
                  <c:v>6.2359635755563801E-3</c:v>
                </c:pt>
                <c:pt idx="42" formatCode="0.000">
                  <c:v>1.08541235830982E-2</c:v>
                </c:pt>
                <c:pt idx="43" formatCode="0.000">
                  <c:v>7.66458038985282E-3</c:v>
                </c:pt>
                <c:pt idx="44" formatCode="0.000">
                  <c:v>0.17601791389959101</c:v>
                </c:pt>
                <c:pt idx="45" formatCode="0.000">
                  <c:v>0.22390672732181699</c:v>
                </c:pt>
                <c:pt idx="46" formatCode="0.000">
                  <c:v>0.200109867570674</c:v>
                </c:pt>
                <c:pt idx="47" formatCode="0.000">
                  <c:v>0.54110299360438496</c:v>
                </c:pt>
                <c:pt idx="48" formatCode="0.000">
                  <c:v>0.20867253607644198</c:v>
                </c:pt>
                <c:pt idx="49" formatCode="0.000">
                  <c:v>0.37011104899744496</c:v>
                </c:pt>
                <c:pt idx="50" formatCode="0.000">
                  <c:v>0.21881083914924598</c:v>
                </c:pt>
                <c:pt idx="51" formatCode="0.000">
                  <c:v>0.16289459947731399</c:v>
                </c:pt>
                <c:pt idx="52" formatCode="0.000">
                  <c:v>0.28852770866587096</c:v>
                </c:pt>
                <c:pt idx="53" formatCode="0.000">
                  <c:v>5.7714252475235497E-2</c:v>
                </c:pt>
                <c:pt idx="54" formatCode="0.000">
                  <c:v>0.60512872515384297</c:v>
                </c:pt>
                <c:pt idx="55" formatCode="0.000">
                  <c:v>0.70559549253049791</c:v>
                </c:pt>
                <c:pt idx="56" formatCode="0.000">
                  <c:v>0.564957792771145</c:v>
                </c:pt>
                <c:pt idx="57" formatCode="0.000">
                  <c:v>0.144951742421811</c:v>
                </c:pt>
                <c:pt idx="58" formatCode="0.000">
                  <c:v>0.18513319199456099</c:v>
                </c:pt>
                <c:pt idx="59" formatCode="0.000">
                  <c:v>4.5473290204383803E-3</c:v>
                </c:pt>
                <c:pt idx="60" formatCode="0.000">
                  <c:v>0.28562611315369801</c:v>
                </c:pt>
                <c:pt idx="61" formatCode="0.000">
                  <c:v>8.3135034608035702E-2</c:v>
                </c:pt>
                <c:pt idx="62" formatCode="0.000">
                  <c:v>6.9645820409288101E-2</c:v>
                </c:pt>
                <c:pt idx="63" formatCode="0.000">
                  <c:v>1.15778073117082E-2</c:v>
                </c:pt>
                <c:pt idx="64" formatCode="0.000">
                  <c:v>0.207816640176336</c:v>
                </c:pt>
                <c:pt idx="65" formatCode="0.000">
                  <c:v>0.24656838727851998</c:v>
                </c:pt>
                <c:pt idx="66" formatCode="0.000">
                  <c:v>0.28013080993537104</c:v>
                </c:pt>
                <c:pt idx="67" formatCode="0.000">
                  <c:v>0.264715510503093</c:v>
                </c:pt>
                <c:pt idx="68" formatCode="0.000">
                  <c:v>1.10270000749949E-2</c:v>
                </c:pt>
                <c:pt idx="69" formatCode="0.000">
                  <c:v>0.179086174242306</c:v>
                </c:pt>
                <c:pt idx="70" formatCode="0.000">
                  <c:v>0.19261358374948198</c:v>
                </c:pt>
                <c:pt idx="71" formatCode="0.000">
                  <c:v>7.6526318914343899E-3</c:v>
                </c:pt>
                <c:pt idx="72" formatCode="0.000">
                  <c:v>0.179086174242306</c:v>
                </c:pt>
                <c:pt idx="73" formatCode="0.000">
                  <c:v>16.823992021638098</c:v>
                </c:pt>
                <c:pt idx="74" formatCode="0.000">
                  <c:v>0.47373279826375303</c:v>
                </c:pt>
                <c:pt idx="75" formatCode="0.000">
                  <c:v>0.41826641833197803</c:v>
                </c:pt>
                <c:pt idx="76" formatCode="0.000">
                  <c:v>0.206507011689363</c:v>
                </c:pt>
                <c:pt idx="77" formatCode="0.000">
                  <c:v>0.29094358680836702</c:v>
                </c:pt>
                <c:pt idx="78" formatCode="0.000">
                  <c:v>0.20309691505337599</c:v>
                </c:pt>
                <c:pt idx="79" formatCode="0.000">
                  <c:v>0.30559690158864</c:v>
                </c:pt>
                <c:pt idx="80" formatCode="0.000">
                  <c:v>20.794916195760202</c:v>
                </c:pt>
                <c:pt idx="81" formatCode="0.000">
                  <c:v>16.280858984501098</c:v>
                </c:pt>
                <c:pt idx="82" formatCode="0.000">
                  <c:v>18.656856537528</c:v>
                </c:pt>
                <c:pt idx="83" formatCode="0.000">
                  <c:v>0.131577794072334</c:v>
                </c:pt>
              </c:numCache>
            </c:numRef>
          </c:yVal>
          <c:smooth val="0"/>
          <c:extLst>
            <c:ext xmlns:c16="http://schemas.microsoft.com/office/drawing/2014/chart" uri="{C3380CC4-5D6E-409C-BE32-E72D297353CC}">
              <c16:uniqueId val="{00000001-D601-47DA-8D3F-7F1EF26C8145}"/>
            </c:ext>
          </c:extLst>
        </c:ser>
        <c:ser>
          <c:idx val="2"/>
          <c:order val="2"/>
          <c:tx>
            <c:v>Sipoholon</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(processed)'!$BJ$212:$BJ$233</c:f>
              <c:numCache>
                <c:formatCode>General</c:formatCode>
                <c:ptCount val="22"/>
              </c:numCache>
            </c:numRef>
          </c:xVal>
          <c:yVal>
            <c:numRef>
              <c:f>'Fluid sample data (processed)'!$AW$212:$AW$233</c:f>
              <c:numCache>
                <c:formatCode>General</c:formatCode>
                <c:ptCount val="22"/>
                <c:pt idx="0">
                  <c:v>0</c:v>
                </c:pt>
                <c:pt idx="1">
                  <c:v>0</c:v>
                </c:pt>
                <c:pt idx="2">
                  <c:v>0</c:v>
                </c:pt>
                <c:pt idx="3">
                  <c:v>0</c:v>
                </c:pt>
                <c:pt idx="4">
                  <c:v>6.1</c:v>
                </c:pt>
                <c:pt idx="5">
                  <c:v>6.8</c:v>
                </c:pt>
                <c:pt idx="6">
                  <c:v>4.3</c:v>
                </c:pt>
                <c:pt idx="7">
                  <c:v>13</c:v>
                </c:pt>
                <c:pt idx="8">
                  <c:v>0</c:v>
                </c:pt>
                <c:pt idx="9">
                  <c:v>0</c:v>
                </c:pt>
                <c:pt idx="10">
                  <c:v>0</c:v>
                </c:pt>
                <c:pt idx="11">
                  <c:v>0</c:v>
                </c:pt>
                <c:pt idx="12">
                  <c:v>4.2</c:v>
                </c:pt>
                <c:pt idx="13">
                  <c:v>0</c:v>
                </c:pt>
                <c:pt idx="14">
                  <c:v>0</c:v>
                </c:pt>
                <c:pt idx="15">
                  <c:v>1.2</c:v>
                </c:pt>
                <c:pt idx="16">
                  <c:v>1.1000000000000001</c:v>
                </c:pt>
                <c:pt idx="17">
                  <c:v>0</c:v>
                </c:pt>
                <c:pt idx="18">
                  <c:v>10</c:v>
                </c:pt>
                <c:pt idx="19">
                  <c:v>1.1000000000000001</c:v>
                </c:pt>
                <c:pt idx="20">
                  <c:v>0</c:v>
                </c:pt>
                <c:pt idx="21">
                  <c:v>0</c:v>
                </c:pt>
              </c:numCache>
            </c:numRef>
          </c:yVal>
          <c:smooth val="0"/>
          <c:extLst>
            <c:ext xmlns:c16="http://schemas.microsoft.com/office/drawing/2014/chart" uri="{C3380CC4-5D6E-409C-BE32-E72D297353CC}">
              <c16:uniqueId val="{00000002-D601-47DA-8D3F-7F1EF26C8145}"/>
            </c:ext>
          </c:extLst>
        </c:ser>
        <c:ser>
          <c:idx val="3"/>
          <c:order val="3"/>
          <c:tx>
            <c:v>Sibayak</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(processed)'!$BJ$17:$BJ$22</c:f>
              <c:strCache>
                <c:ptCount val="6"/>
                <c:pt idx="1">
                  <c:v>x</c:v>
                </c:pt>
                <c:pt idx="3">
                  <c:v>x</c:v>
                </c:pt>
                <c:pt idx="5">
                  <c:v>x</c:v>
                </c:pt>
              </c:strCache>
            </c:strRef>
          </c:xVal>
          <c:yVal>
            <c:numRef>
              <c:f>'Fluid sample data (processed)'!$AW$17:$AW$22</c:f>
              <c:numCache>
                <c:formatCode>General</c:formatCode>
                <c:ptCount val="6"/>
                <c:pt idx="0">
                  <c:v>0</c:v>
                </c:pt>
                <c:pt idx="1">
                  <c:v>0</c:v>
                </c:pt>
                <c:pt idx="2">
                  <c:v>0</c:v>
                </c:pt>
                <c:pt idx="3">
                  <c:v>0</c:v>
                </c:pt>
                <c:pt idx="4">
                  <c:v>0</c:v>
                </c:pt>
                <c:pt idx="5">
                  <c:v>0</c:v>
                </c:pt>
              </c:numCache>
            </c:numRef>
          </c:yVal>
          <c:smooth val="0"/>
          <c:extLst>
            <c:ext xmlns:c16="http://schemas.microsoft.com/office/drawing/2014/chart" uri="{C3380CC4-5D6E-409C-BE32-E72D297353CC}">
              <c16:uniqueId val="{00000003-D601-47DA-8D3F-7F1EF26C8145}"/>
            </c:ext>
          </c:extLst>
        </c:ser>
        <c:ser>
          <c:idx val="4"/>
          <c:order val="4"/>
          <c:tx>
            <c:v>Ulubelu</c:v>
          </c:tx>
          <c:spPr>
            <a:ln w="25400" cap="rnd">
              <a:noFill/>
              <a:round/>
            </a:ln>
            <a:effectLst/>
          </c:spPr>
          <c:marker>
            <c:symbol val="circle"/>
            <c:size val="5"/>
            <c:spPr>
              <a:solidFill>
                <a:schemeClr val="accent5"/>
              </a:solidFill>
              <a:ln w="9525">
                <a:solidFill>
                  <a:schemeClr val="accent5"/>
                </a:solidFill>
              </a:ln>
              <a:effectLst/>
            </c:spPr>
          </c:marker>
          <c:xVal>
            <c:numRef>
              <c:f>'Fluid sample data (processed)'!$BJ$6:$BJ$16</c:f>
              <c:numCache>
                <c:formatCode>General</c:formatCode>
                <c:ptCount val="11"/>
              </c:numCache>
            </c:numRef>
          </c:xVal>
          <c:yVal>
            <c:numRef>
              <c:f>'Fluid sample data (processed)'!$AW$6:$AW$16</c:f>
              <c:numCache>
                <c:formatCode>General</c:formatCode>
                <c:ptCount val="11"/>
                <c:pt idx="0">
                  <c:v>34</c:v>
                </c:pt>
                <c:pt idx="1">
                  <c:v>25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4-D601-47DA-8D3F-7F1EF26C8145}"/>
            </c:ext>
          </c:extLst>
        </c:ser>
        <c:ser>
          <c:idx val="5"/>
          <c:order val="5"/>
          <c:tx>
            <c:v>Rajabasa</c:v>
          </c:tx>
          <c:spPr>
            <a:ln w="25400" cap="rnd">
              <a:noFill/>
              <a:round/>
            </a:ln>
            <a:effectLst/>
          </c:spPr>
          <c:marker>
            <c:symbol val="circle"/>
            <c:size val="5"/>
            <c:spPr>
              <a:solidFill>
                <a:schemeClr val="accent6"/>
              </a:solidFill>
              <a:ln w="9525">
                <a:solidFill>
                  <a:schemeClr val="accent6"/>
                </a:solidFill>
              </a:ln>
              <a:effectLst/>
            </c:spPr>
          </c:marker>
          <c:xVal>
            <c:numRef>
              <c:f>'Fluid sample data (processed)'!$BJ$234:$BJ$242</c:f>
              <c:numCache>
                <c:formatCode>General</c:formatCode>
                <c:ptCount val="9"/>
              </c:numCache>
            </c:numRef>
          </c:xVal>
          <c:yVal>
            <c:numRef>
              <c:f>'Fluid sample data (processed)'!$AW$234:$AW$242</c:f>
              <c:numCache>
                <c:formatCode>General</c:formatCode>
                <c:ptCount val="9"/>
              </c:numCache>
            </c:numRef>
          </c:yVal>
          <c:smooth val="0"/>
          <c:extLst>
            <c:ext xmlns:c16="http://schemas.microsoft.com/office/drawing/2014/chart" uri="{C3380CC4-5D6E-409C-BE32-E72D297353CC}">
              <c16:uniqueId val="{00000005-D601-47DA-8D3F-7F1EF26C8145}"/>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As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Fe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As vs Pb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(processed)'!$BJ$23:$BJ$211</c:f>
              <c:numCache>
                <c:formatCode>General</c:formatCode>
                <c:ptCount val="189"/>
                <c:pt idx="0">
                  <c:v>0.14000000000000001</c:v>
                </c:pt>
                <c:pt idx="2">
                  <c:v>232</c:v>
                </c:pt>
                <c:pt idx="26">
                  <c:v>3.98</c:v>
                </c:pt>
                <c:pt idx="32">
                  <c:v>1.4</c:v>
                </c:pt>
                <c:pt idx="38">
                  <c:v>2.0099999999999998</c:v>
                </c:pt>
                <c:pt idx="42">
                  <c:v>3.57</c:v>
                </c:pt>
                <c:pt idx="49">
                  <c:v>0.6</c:v>
                </c:pt>
                <c:pt idx="85">
                  <c:v>2.29</c:v>
                </c:pt>
                <c:pt idx="91">
                  <c:v>4.3999999999999997E-2</c:v>
                </c:pt>
                <c:pt idx="99">
                  <c:v>0.184</c:v>
                </c:pt>
                <c:pt idx="108">
                  <c:v>2E-3</c:v>
                </c:pt>
                <c:pt idx="116">
                  <c:v>4.0000000000000001E-3</c:v>
                </c:pt>
                <c:pt idx="125">
                  <c:v>1.7000000000000001E-2</c:v>
                </c:pt>
                <c:pt idx="130">
                  <c:v>2E-3</c:v>
                </c:pt>
                <c:pt idx="135">
                  <c:v>8.0000000000000002E-3</c:v>
                </c:pt>
                <c:pt idx="140">
                  <c:v>1.4E-2</c:v>
                </c:pt>
              </c:numCache>
            </c:numRef>
          </c:xVal>
          <c:yVal>
            <c:numRef>
              <c:f>'Fluid sample data (processed)'!$BH$23:$BH$211</c:f>
              <c:numCache>
                <c:formatCode>General</c:formatCode>
                <c:ptCount val="189"/>
                <c:pt idx="0">
                  <c:v>6.7688785426292409E-3</c:v>
                </c:pt>
                <c:pt idx="20">
                  <c:v>6.6744400250318275E-2</c:v>
                </c:pt>
                <c:pt idx="25">
                  <c:v>1.1849305303025375E-2</c:v>
                </c:pt>
                <c:pt idx="58">
                  <c:v>0.12291828277244504</c:v>
                </c:pt>
              </c:numCache>
            </c:numRef>
          </c:yVal>
          <c:smooth val="0"/>
          <c:extLst>
            <c:ext xmlns:c16="http://schemas.microsoft.com/office/drawing/2014/chart" uri="{C3380CC4-5D6E-409C-BE32-E72D297353CC}">
              <c16:uniqueId val="{00000000-EB58-446C-8650-1B4B89608F37}"/>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(processed)'!$BJ$243:$BJ$326</c:f>
              <c:numCache>
                <c:formatCode>0.00000</c:formatCode>
                <c:ptCount val="84"/>
                <c:pt idx="0">
                  <c:v>3.0999999999999999E-3</c:v>
                </c:pt>
                <c:pt idx="1">
                  <c:v>0.17799999999999999</c:v>
                </c:pt>
                <c:pt idx="2">
                  <c:v>1.8E-3</c:v>
                </c:pt>
                <c:pt idx="3">
                  <c:v>2.3999999999999998E-3</c:v>
                </c:pt>
                <c:pt idx="4">
                  <c:v>1.9E-3</c:v>
                </c:pt>
                <c:pt idx="5">
                  <c:v>1E-3</c:v>
                </c:pt>
                <c:pt idx="6">
                  <c:v>3.73E-2</c:v>
                </c:pt>
                <c:pt idx="7">
                  <c:v>1.72E-2</c:v>
                </c:pt>
                <c:pt idx="8">
                  <c:v>0.13400000000000001</c:v>
                </c:pt>
                <c:pt idx="9">
                  <c:v>1.4500000000000001E-2</c:v>
                </c:pt>
                <c:pt idx="10">
                  <c:v>5.3E-3</c:v>
                </c:pt>
                <c:pt idx="11">
                  <c:v>8.9999999999999998E-4</c:v>
                </c:pt>
                <c:pt idx="12">
                  <c:v>2.9000000000000001E-2</c:v>
                </c:pt>
                <c:pt idx="13">
                  <c:v>1.37E-2</c:v>
                </c:pt>
                <c:pt idx="14">
                  <c:v>7.1000000000000004E-3</c:v>
                </c:pt>
                <c:pt idx="15">
                  <c:v>1.5E-3</c:v>
                </c:pt>
                <c:pt idx="16">
                  <c:v>5.0000000000000001E-4</c:v>
                </c:pt>
                <c:pt idx="17">
                  <c:v>5.0000000000000001E-4</c:v>
                </c:pt>
                <c:pt idx="18">
                  <c:v>1.5E-3</c:v>
                </c:pt>
                <c:pt idx="19">
                  <c:v>5.0000000000000001E-4</c:v>
                </c:pt>
                <c:pt idx="20">
                  <c:v>8.0000000000000004E-4</c:v>
                </c:pt>
                <c:pt idx="21">
                  <c:v>5.0000000000000001E-4</c:v>
                </c:pt>
                <c:pt idx="22">
                  <c:v>8.0000000000000004E-4</c:v>
                </c:pt>
                <c:pt idx="23">
                  <c:v>5.1000000000000004E-4</c:v>
                </c:pt>
                <c:pt idx="24" formatCode="0.00E+00">
                  <c:v>3.5514712661840803E-4</c:v>
                </c:pt>
                <c:pt idx="25" formatCode="0.00E+00">
                  <c:v>4.18539184632213E-4</c:v>
                </c:pt>
                <c:pt idx="26" formatCode="0.00E+00">
                  <c:v>4.5633269676513896E-5</c:v>
                </c:pt>
                <c:pt idx="27" formatCode="0.00E+00">
                  <c:v>5.7662123189569803E-5</c:v>
                </c:pt>
                <c:pt idx="28" formatCode="0.00E+00">
                  <c:v>1.2372535042000401E-4</c:v>
                </c:pt>
                <c:pt idx="29" formatCode="0.00E+00">
                  <c:v>1.2964431008515901E-4</c:v>
                </c:pt>
                <c:pt idx="30" formatCode="0.00E+00">
                  <c:v>1.3728167739503501E-4</c:v>
                </c:pt>
                <c:pt idx="31" formatCode="0.00E+00">
                  <c:v>1.35344990772309E-4</c:v>
                </c:pt>
                <c:pt idx="32" formatCode="0.00E+00">
                  <c:v>8.7256921515342393E-5</c:v>
                </c:pt>
                <c:pt idx="33" formatCode="0.00E+00">
                  <c:v>4.3532993666297698E-5</c:v>
                </c:pt>
                <c:pt idx="34" formatCode="0.00E+00">
                  <c:v>5.7662123189569803E-5</c:v>
                </c:pt>
                <c:pt idx="35" formatCode="0.00E+00">
                  <c:v>7.3891528723057999E-5</c:v>
                </c:pt>
                <c:pt idx="36" formatCode="0.00E+00">
                  <c:v>4.1050849290587796E-5</c:v>
                </c:pt>
                <c:pt idx="37" formatCode="0.00E+00">
                  <c:v>8.8784394977317802E-5</c:v>
                </c:pt>
                <c:pt idx="38" formatCode="0.00E+00">
                  <c:v>7.7519278195249498E-5</c:v>
                </c:pt>
                <c:pt idx="39" formatCode="0.00E+00">
                  <c:v>4.7542611503983097E-5</c:v>
                </c:pt>
                <c:pt idx="40" formatCode="0.00E+00">
                  <c:v>2.45203170209165E-4</c:v>
                </c:pt>
                <c:pt idx="41" formatCode="0.00E+00">
                  <c:v>2.7433929222193596E-4</c:v>
                </c:pt>
                <c:pt idx="42" formatCode="0.00E+00">
                  <c:v>3.7102202644899001E-4</c:v>
                </c:pt>
                <c:pt idx="43" formatCode="0.00E+00">
                  <c:v>7.0948349057071996E-5</c:v>
                </c:pt>
                <c:pt idx="44" formatCode="0.00E+00">
                  <c:v>3.8595794745934495E-4</c:v>
                </c:pt>
                <c:pt idx="45" formatCode="0.00E+00">
                  <c:v>3.3300996559758897E-4</c:v>
                </c:pt>
                <c:pt idx="46" formatCode="0.00E+00">
                  <c:v>7.4029192268818499E-4</c:v>
                </c:pt>
                <c:pt idx="47" formatCode="0.00E+00">
                  <c:v>1.8182705722584799E-4</c:v>
                </c:pt>
                <c:pt idx="48" formatCode="0.00E+00">
                  <c:v>2.3046328660101501E-4</c:v>
                </c:pt>
                <c:pt idx="49" formatCode="0.00E+00">
                  <c:v>2.6998666242962699E-4</c:v>
                </c:pt>
                <c:pt idx="50" formatCode="0.00E+00">
                  <c:v>2.4497428448978103E-4</c:v>
                </c:pt>
                <c:pt idx="51" formatCode="0.00E+00">
                  <c:v>1.0727390377429299E-4</c:v>
                </c:pt>
                <c:pt idx="52" formatCode="0.00E+00">
                  <c:v>1.6441097421492201E-4</c:v>
                </c:pt>
                <c:pt idx="53" formatCode="0.00E+00">
                  <c:v>1.52302455975848E-4</c:v>
                </c:pt>
                <c:pt idx="54" formatCode="0.00E+00">
                  <c:v>1.7144209566973402E-4</c:v>
                </c:pt>
                <c:pt idx="55" formatCode="0.00E+00">
                  <c:v>9.1386827888158295E-4</c:v>
                </c:pt>
                <c:pt idx="56" formatCode="0.00E+00">
                  <c:v>7.9222983907900298E-4</c:v>
                </c:pt>
                <c:pt idx="57" formatCode="0.00E+00">
                  <c:v>3.2803256332651799E-4</c:v>
                </c:pt>
                <c:pt idx="58" formatCode="0.00E+00">
                  <c:v>2.8258831849092397E-4</c:v>
                </c:pt>
                <c:pt idx="59" formatCode="0.00E+00">
                  <c:v>2.3763534630974399E-4</c:v>
                </c:pt>
                <c:pt idx="60" formatCode="0.00E+00">
                  <c:v>1.8693092618362399E-4</c:v>
                </c:pt>
                <c:pt idx="61" formatCode="0.00E+00">
                  <c:v>7.0948349057071996E-5</c:v>
                </c:pt>
                <c:pt idx="62" formatCode="0.00E+00">
                  <c:v>2.6374433876274702E-4</c:v>
                </c:pt>
                <c:pt idx="63" formatCode="0.00E+00">
                  <c:v>2.2552682807067102E-4</c:v>
                </c:pt>
                <c:pt idx="64" formatCode="0.00E+00">
                  <c:v>1.73872646045173E-4</c:v>
                </c:pt>
                <c:pt idx="65" formatCode="0.00E+00">
                  <c:v>1.69897646542002E-4</c:v>
                </c:pt>
                <c:pt idx="66" formatCode="0.00E+00">
                  <c:v>2.0793163750451699E-4</c:v>
                </c:pt>
                <c:pt idx="67" formatCode="0.00E+00">
                  <c:v>1.9128242492579101E-4</c:v>
                </c:pt>
                <c:pt idx="68" formatCode="0.00E+00">
                  <c:v>7.9651346541406194E-5</c:v>
                </c:pt>
                <c:pt idx="69" formatCode="0.00E+00">
                  <c:v>1.7368534240366201E-4</c:v>
                </c:pt>
                <c:pt idx="70" formatCode="0.00E+00">
                  <c:v>7.4464331271298801E-5</c:v>
                </c:pt>
                <c:pt idx="71" formatCode="0.00E+00">
                  <c:v>6.356972075513651E-5</c:v>
                </c:pt>
                <c:pt idx="72" formatCode="0.00E+00">
                  <c:v>1.7368534240366201E-4</c:v>
                </c:pt>
                <c:pt idx="73" formatCode="0.00E+00">
                  <c:v>3.98682029626534E-4</c:v>
                </c:pt>
                <c:pt idx="74" formatCode="0.00E+00">
                  <c:v>1.41100361049974E-4</c:v>
                </c:pt>
                <c:pt idx="75" formatCode="0.00E+00">
                  <c:v>3.0049141630523801E-4</c:v>
                </c:pt>
                <c:pt idx="76" formatCode="0.00E+00">
                  <c:v>3.8779878120995899E-4</c:v>
                </c:pt>
                <c:pt idx="77" formatCode="0.00E+00">
                  <c:v>1.3155365191262798E-4</c:v>
                </c:pt>
                <c:pt idx="78" formatCode="0.00E+00">
                  <c:v>9.3557749545990798E-5</c:v>
                </c:pt>
                <c:pt idx="79" formatCode="0.00E+00">
                  <c:v>6.0717070113520494E-5</c:v>
                </c:pt>
                <c:pt idx="80" formatCode="0.00E+00">
                  <c:v>6.76217077308362E-2</c:v>
                </c:pt>
                <c:pt idx="81" formatCode="0.00E+00">
                  <c:v>3.5256346069327003E-2</c:v>
                </c:pt>
                <c:pt idx="82" formatCode="0.00E+00">
                  <c:v>1.39753111994633E-3</c:v>
                </c:pt>
                <c:pt idx="83" formatCode="0.00E+00">
                  <c:v>1.51167282390935E-4</c:v>
                </c:pt>
              </c:numCache>
            </c:numRef>
          </c:xVal>
          <c:yVal>
            <c:numRef>
              <c:f>'Fluid sample data (processed)'!$BH$243:$BH$326</c:f>
              <c:numCache>
                <c:formatCode>General</c:formatCode>
                <c:ptCount val="84"/>
                <c:pt idx="24" formatCode="0.00E+00">
                  <c:v>3.1505397733763499E-3</c:v>
                </c:pt>
                <c:pt idx="25" formatCode="0.00E+00">
                  <c:v>2.1726739082498299E-3</c:v>
                </c:pt>
                <c:pt idx="26" formatCode="0.00E+00">
                  <c:v>1.2407232953442699E-3</c:v>
                </c:pt>
                <c:pt idx="27" formatCode="0.00E+00">
                  <c:v>1.8401879157205799E-3</c:v>
                </c:pt>
                <c:pt idx="28" formatCode="0.00E+00">
                  <c:v>2.7562170794852001E-3</c:v>
                </c:pt>
                <c:pt idx="29" formatCode="0.00E+00">
                  <c:v>1.9761853556074E-3</c:v>
                </c:pt>
                <c:pt idx="30" formatCode="0.00E+00">
                  <c:v>1.2443610341138301E-3</c:v>
                </c:pt>
                <c:pt idx="31" formatCode="0.00E+00">
                  <c:v>6.4469931056462804E-4</c:v>
                </c:pt>
                <c:pt idx="32" formatCode="0.00E+00">
                  <c:v>2.25932083927782E-3</c:v>
                </c:pt>
                <c:pt idx="33" formatCode="0.00E+00">
                  <c:v>1.1244257630520001E-3</c:v>
                </c:pt>
                <c:pt idx="34" formatCode="0.00E+00">
                  <c:v>1.5273971272786299E-3</c:v>
                </c:pt>
                <c:pt idx="35" formatCode="0.00E+00">
                  <c:v>6.89840584478475E-4</c:v>
                </c:pt>
                <c:pt idx="36" formatCode="0.00E+00">
                  <c:v>6.9563900652838792E-4</c:v>
                </c:pt>
                <c:pt idx="37" formatCode="0.00E+00">
                  <c:v>2.1384124819623998E-3</c:v>
                </c:pt>
                <c:pt idx="38" formatCode="0.00E+00">
                  <c:v>1.96492955433639E-3</c:v>
                </c:pt>
                <c:pt idx="39" formatCode="0.00E+00">
                  <c:v>8.1710561617946199E-4</c:v>
                </c:pt>
                <c:pt idx="40" formatCode="0.00E+00">
                  <c:v>8.7326337396081005E-3</c:v>
                </c:pt>
                <c:pt idx="41" formatCode="0.00E+00">
                  <c:v>3.58636386460766E-5</c:v>
                </c:pt>
                <c:pt idx="42" formatCode="0.00E+00">
                  <c:v>3.4957262378644599E-5</c:v>
                </c:pt>
                <c:pt idx="43" formatCode="0.00E+00">
                  <c:v>9.1666574003912896E-5</c:v>
                </c:pt>
                <c:pt idx="44" formatCode="0.00E+00">
                  <c:v>8.66752132953049E-4</c:v>
                </c:pt>
                <c:pt idx="45" formatCode="0.00E+00">
                  <c:v>7.7707012567267099E-4</c:v>
                </c:pt>
                <c:pt idx="46" formatCode="0.00E+00">
                  <c:v>1.3568339981601201E-3</c:v>
                </c:pt>
                <c:pt idx="47" formatCode="0.00E+00">
                  <c:v>7.8219186981359301E-4</c:v>
                </c:pt>
                <c:pt idx="48" formatCode="0.00E+00">
                  <c:v>6.1425190741708202E-4</c:v>
                </c:pt>
                <c:pt idx="49" formatCode="0.00E+00">
                  <c:v>2.76566974113338E-3</c:v>
                </c:pt>
                <c:pt idx="50" formatCode="0.00E+00">
                  <c:v>4.6785069503121001E-4</c:v>
                </c:pt>
                <c:pt idx="51" formatCode="0.00E+00">
                  <c:v>4.7450348606168703E-4</c:v>
                </c:pt>
                <c:pt idx="52" formatCode="0.00E+00">
                  <c:v>1.42346358836558E-4</c:v>
                </c:pt>
                <c:pt idx="53" formatCode="0.00E+00">
                  <c:v>6.5514701589429306E-4</c:v>
                </c:pt>
                <c:pt idx="54" formatCode="0.00E+00">
                  <c:v>1.03297757112705E-3</c:v>
                </c:pt>
                <c:pt idx="55" formatCode="0.00E+00">
                  <c:v>2.0603644103570698E-3</c:v>
                </c:pt>
                <c:pt idx="56" formatCode="0.00E+00">
                  <c:v>3.9226069944565504E-3</c:v>
                </c:pt>
                <c:pt idx="57" formatCode="0.00E+00">
                  <c:v>6.4463178362481803E-4</c:v>
                </c:pt>
                <c:pt idx="58" formatCode="0.00E+00">
                  <c:v>1.0289934515516298E-3</c:v>
                </c:pt>
                <c:pt idx="59" formatCode="0.00E+00">
                  <c:v>0</c:v>
                </c:pt>
                <c:pt idx="60" formatCode="0.00E+00">
                  <c:v>1.00381228224156E-3</c:v>
                </c:pt>
                <c:pt idx="61" formatCode="0.00E+00">
                  <c:v>1.2142786027151899E-3</c:v>
                </c:pt>
                <c:pt idx="62" formatCode="0.00E+00">
                  <c:v>5.4968441241882602E-4</c:v>
                </c:pt>
                <c:pt idx="63" formatCode="0.00E+00">
                  <c:v>4.7566904261909802E-5</c:v>
                </c:pt>
                <c:pt idx="64" formatCode="0.00E+00">
                  <c:v>1.0677412819852201E-4</c:v>
                </c:pt>
                <c:pt idx="65" formatCode="0.00E+00">
                  <c:v>2.43668115652321E-4</c:v>
                </c:pt>
                <c:pt idx="66" formatCode="0.00E+00">
                  <c:v>1.4415118652271902E-3</c:v>
                </c:pt>
                <c:pt idx="67" formatCode="0.00E+00">
                  <c:v>6.3229748831435898E-4</c:v>
                </c:pt>
                <c:pt idx="68" formatCode="0.00E+00">
                  <c:v>1.0027726175664101E-4</c:v>
                </c:pt>
                <c:pt idx="69" formatCode="0.00E+00">
                  <c:v>2.1010826826172799E-4</c:v>
                </c:pt>
                <c:pt idx="70" formatCode="0.00E+00">
                  <c:v>1.3981318712904601E-3</c:v>
                </c:pt>
                <c:pt idx="71" formatCode="0.00E+00">
                  <c:v>1.4898418192071201E-3</c:v>
                </c:pt>
                <c:pt idx="72" formatCode="0.00E+00">
                  <c:v>2.1010826826172799E-4</c:v>
                </c:pt>
                <c:pt idx="73" formatCode="0.00E+00">
                  <c:v>3.2597461130856099E-3</c:v>
                </c:pt>
                <c:pt idx="74" formatCode="0.00E+00">
                  <c:v>2.35864734635278E-3</c:v>
                </c:pt>
                <c:pt idx="75" formatCode="0.00E+00">
                  <c:v>1.2692145841971601E-3</c:v>
                </c:pt>
                <c:pt idx="76" formatCode="0.00E+00">
                  <c:v>1.10407206794999E-3</c:v>
                </c:pt>
                <c:pt idx="77" formatCode="0.00E+00">
                  <c:v>7.8531669257092594E-4</c:v>
                </c:pt>
                <c:pt idx="78" formatCode="0.00E+00">
                  <c:v>1.0657585316151299E-3</c:v>
                </c:pt>
                <c:pt idx="79" formatCode="0.00E+00">
                  <c:v>7.1963469668848701E-3</c:v>
                </c:pt>
                <c:pt idx="80" formatCode="0.00E+00">
                  <c:v>0.33382299042503</c:v>
                </c:pt>
                <c:pt idx="81" formatCode="0.00E+00">
                  <c:v>0.1614913227542</c:v>
                </c:pt>
                <c:pt idx="82" formatCode="0.00E+00">
                  <c:v>2.2400012802279499E-3</c:v>
                </c:pt>
                <c:pt idx="83" formatCode="0.00E+00">
                  <c:v>4.9953506412606802E-4</c:v>
                </c:pt>
              </c:numCache>
            </c:numRef>
          </c:yVal>
          <c:smooth val="0"/>
          <c:extLst>
            <c:ext xmlns:c16="http://schemas.microsoft.com/office/drawing/2014/chart" uri="{C3380CC4-5D6E-409C-BE32-E72D297353CC}">
              <c16:uniqueId val="{00000001-EB58-446C-8650-1B4B89608F37}"/>
            </c:ext>
          </c:extLst>
        </c:ser>
        <c:ser>
          <c:idx val="2"/>
          <c:order val="2"/>
          <c:tx>
            <c:v>Sipoholon</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(processed)'!$BJ$212:$BJ$233</c:f>
              <c:numCache>
                <c:formatCode>General</c:formatCode>
                <c:ptCount val="22"/>
              </c:numCache>
            </c:numRef>
          </c:xVal>
          <c:yVal>
            <c:numRef>
              <c:f>'Fluid sample data (processed)'!$BH$212:$BH$233</c:f>
              <c:numCache>
                <c:formatCode>General</c:formatCode>
                <c:ptCount val="22"/>
              </c:numCache>
            </c:numRef>
          </c:yVal>
          <c:smooth val="0"/>
          <c:extLst>
            <c:ext xmlns:c16="http://schemas.microsoft.com/office/drawing/2014/chart" uri="{C3380CC4-5D6E-409C-BE32-E72D297353CC}">
              <c16:uniqueId val="{00000002-EB58-446C-8650-1B4B89608F37}"/>
            </c:ext>
          </c:extLst>
        </c:ser>
        <c:ser>
          <c:idx val="3"/>
          <c:order val="3"/>
          <c:tx>
            <c:v>Sibayak</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(processed)'!$BJ$17:$BJ$22</c:f>
              <c:strCache>
                <c:ptCount val="6"/>
                <c:pt idx="1">
                  <c:v>x</c:v>
                </c:pt>
                <c:pt idx="3">
                  <c:v>x</c:v>
                </c:pt>
                <c:pt idx="5">
                  <c:v>x</c:v>
                </c:pt>
              </c:strCache>
            </c:strRef>
          </c:xVal>
          <c:yVal>
            <c:numRef>
              <c:f>'Fluid sample data (processed)'!$BH$17:$BH$22</c:f>
              <c:numCache>
                <c:formatCode>General</c:formatCode>
                <c:ptCount val="6"/>
              </c:numCache>
            </c:numRef>
          </c:yVal>
          <c:smooth val="0"/>
          <c:extLst>
            <c:ext xmlns:c16="http://schemas.microsoft.com/office/drawing/2014/chart" uri="{C3380CC4-5D6E-409C-BE32-E72D297353CC}">
              <c16:uniqueId val="{00000003-EB58-446C-8650-1B4B89608F37}"/>
            </c:ext>
          </c:extLst>
        </c:ser>
        <c:ser>
          <c:idx val="4"/>
          <c:order val="4"/>
          <c:tx>
            <c:v>Ulubelu</c:v>
          </c:tx>
          <c:spPr>
            <a:ln w="25400" cap="rnd">
              <a:noFill/>
              <a:round/>
            </a:ln>
            <a:effectLst/>
          </c:spPr>
          <c:marker>
            <c:symbol val="circle"/>
            <c:size val="5"/>
            <c:spPr>
              <a:solidFill>
                <a:schemeClr val="accent5"/>
              </a:solidFill>
              <a:ln w="9525">
                <a:solidFill>
                  <a:schemeClr val="accent5"/>
                </a:solidFill>
              </a:ln>
              <a:effectLst/>
            </c:spPr>
          </c:marker>
          <c:xVal>
            <c:numRef>
              <c:f>'Fluid sample data (processed)'!$BJ$6:$BJ$16</c:f>
              <c:numCache>
                <c:formatCode>General</c:formatCode>
                <c:ptCount val="11"/>
              </c:numCache>
            </c:numRef>
          </c:xVal>
          <c:yVal>
            <c:numRef>
              <c:f>'Fluid sample data (processed)'!$BH$6:$BH$16</c:f>
              <c:numCache>
                <c:formatCode>General</c:formatCode>
                <c:ptCount val="11"/>
              </c:numCache>
            </c:numRef>
          </c:yVal>
          <c:smooth val="0"/>
          <c:extLst>
            <c:ext xmlns:c16="http://schemas.microsoft.com/office/drawing/2014/chart" uri="{C3380CC4-5D6E-409C-BE32-E72D297353CC}">
              <c16:uniqueId val="{00000004-EB58-446C-8650-1B4B89608F37}"/>
            </c:ext>
          </c:extLst>
        </c:ser>
        <c:ser>
          <c:idx val="5"/>
          <c:order val="5"/>
          <c:tx>
            <c:v>Rajabasa</c:v>
          </c:tx>
          <c:spPr>
            <a:ln w="25400" cap="rnd">
              <a:noFill/>
              <a:round/>
            </a:ln>
            <a:effectLst/>
          </c:spPr>
          <c:marker>
            <c:symbol val="circle"/>
            <c:size val="5"/>
            <c:spPr>
              <a:solidFill>
                <a:schemeClr val="accent6"/>
              </a:solidFill>
              <a:ln w="9525">
                <a:solidFill>
                  <a:schemeClr val="accent6"/>
                </a:solidFill>
              </a:ln>
              <a:effectLst/>
            </c:spPr>
          </c:marker>
          <c:xVal>
            <c:numRef>
              <c:f>'Fluid sample data (processed)'!$BJ$234:$BJ$242</c:f>
              <c:numCache>
                <c:formatCode>General</c:formatCode>
                <c:ptCount val="9"/>
              </c:numCache>
            </c:numRef>
          </c:xVal>
          <c:yVal>
            <c:numRef>
              <c:f>'Fluid sample data (processed)'!$BH$234:$BH$242</c:f>
              <c:numCache>
                <c:formatCode>General</c:formatCode>
                <c:ptCount val="9"/>
              </c:numCache>
            </c:numRef>
          </c:yVal>
          <c:smooth val="0"/>
          <c:extLst>
            <c:ext xmlns:c16="http://schemas.microsoft.com/office/drawing/2014/chart" uri="{C3380CC4-5D6E-409C-BE32-E72D297353CC}">
              <c16:uniqueId val="{00000005-EB58-446C-8650-1B4B89608F37}"/>
            </c:ext>
          </c:extLst>
        </c:ser>
        <c:dLbls>
          <c:showLegendKey val="0"/>
          <c:showVal val="0"/>
          <c:showCatName val="0"/>
          <c:showSerName val="0"/>
          <c:showPercent val="0"/>
          <c:showBubbleSize val="0"/>
        </c:dLbls>
        <c:axId val="1439235407"/>
        <c:axId val="1439241647"/>
      </c:scatterChart>
      <c:valAx>
        <c:axId val="1439235407"/>
        <c:scaling>
          <c:orientation val="minMax"/>
          <c:max val="0.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As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Pb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pH vs</a:t>
            </a:r>
            <a:r>
              <a:rPr lang="nl-NL" baseline="0"/>
              <a:t> EC</a:t>
            </a:r>
            <a:endParaRPr lang="nl-NL"/>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EC vs pH</c:v>
          </c:tx>
          <c:spPr>
            <a:ln w="19050" cap="rnd">
              <a:noFill/>
              <a:round/>
            </a:ln>
            <a:effectLst/>
          </c:spPr>
          <c:marker>
            <c:symbol val="circle"/>
            <c:size val="5"/>
            <c:spPr>
              <a:solidFill>
                <a:schemeClr val="accent1"/>
              </a:solidFill>
              <a:ln w="9525">
                <a:solidFill>
                  <a:schemeClr val="accent1"/>
                </a:solidFill>
              </a:ln>
              <a:effectLst/>
            </c:spPr>
          </c:marker>
          <c:xVal>
            <c:strRef>
              <c:f>'Fluid sample data (processed)'!$U$6:$U$326</c:f>
              <c:strCache>
                <c:ptCount val="251"/>
                <c:pt idx="0">
                  <c:v>4820</c:v>
                </c:pt>
                <c:pt idx="1">
                  <c:v>2640</c:v>
                </c:pt>
                <c:pt idx="11">
                  <c:v>4820</c:v>
                </c:pt>
                <c:pt idx="13">
                  <c:v>4920</c:v>
                </c:pt>
                <c:pt idx="15">
                  <c:v>3320</c:v>
                </c:pt>
                <c:pt idx="17">
                  <c:v>580</c:v>
                </c:pt>
                <c:pt idx="18">
                  <c:v>220</c:v>
                </c:pt>
                <c:pt idx="19">
                  <c:v>1847</c:v>
                </c:pt>
                <c:pt idx="22">
                  <c:v>x</c:v>
                </c:pt>
                <c:pt idx="23">
                  <c:v>x</c:v>
                </c:pt>
                <c:pt idx="24">
                  <c:v>x</c:v>
                </c:pt>
                <c:pt idx="25">
                  <c:v>x</c:v>
                </c:pt>
                <c:pt idx="26">
                  <c:v>x</c:v>
                </c:pt>
                <c:pt idx="27">
                  <c:v>x</c:v>
                </c:pt>
                <c:pt idx="28">
                  <c:v>x</c:v>
                </c:pt>
                <c:pt idx="29">
                  <c:v>1845</c:v>
                </c:pt>
                <c:pt idx="30">
                  <c:v>1612</c:v>
                </c:pt>
                <c:pt idx="31">
                  <c:v>2130</c:v>
                </c:pt>
                <c:pt idx="34">
                  <c:v>1693</c:v>
                </c:pt>
                <c:pt idx="35">
                  <c:v>1203</c:v>
                </c:pt>
                <c:pt idx="36">
                  <c:v>1292</c:v>
                </c:pt>
                <c:pt idx="37">
                  <c:v>1533</c:v>
                </c:pt>
                <c:pt idx="39">
                  <c:v>1552</c:v>
                </c:pt>
                <c:pt idx="40">
                  <c:v>x</c:v>
                </c:pt>
                <c:pt idx="41">
                  <c:v>1403</c:v>
                </c:pt>
                <c:pt idx="42">
                  <c:v>475</c:v>
                </c:pt>
                <c:pt idx="43">
                  <c:v>1468</c:v>
                </c:pt>
                <c:pt idx="44">
                  <c:v>1154</c:v>
                </c:pt>
                <c:pt idx="46">
                  <c:v>x</c:v>
                </c:pt>
                <c:pt idx="47">
                  <c:v>1554</c:v>
                </c:pt>
                <c:pt idx="48">
                  <c:v>1678</c:v>
                </c:pt>
                <c:pt idx="49">
                  <c:v>1403</c:v>
                </c:pt>
                <c:pt idx="50">
                  <c:v>1380</c:v>
                </c:pt>
                <c:pt idx="53">
                  <c:v>x</c:v>
                </c:pt>
                <c:pt idx="55">
                  <c:v>1513</c:v>
                </c:pt>
                <c:pt idx="57">
                  <c:v>x</c:v>
                </c:pt>
                <c:pt idx="58">
                  <c:v>1870</c:v>
                </c:pt>
                <c:pt idx="59">
                  <c:v>371</c:v>
                </c:pt>
                <c:pt idx="60">
                  <c:v>432</c:v>
                </c:pt>
                <c:pt idx="64">
                  <c:v>683</c:v>
                </c:pt>
                <c:pt idx="65">
                  <c:v>324</c:v>
                </c:pt>
                <c:pt idx="66">
                  <c:v>443</c:v>
                </c:pt>
                <c:pt idx="67">
                  <c:v>1218</c:v>
                </c:pt>
                <c:pt idx="68">
                  <c:v>2550</c:v>
                </c:pt>
                <c:pt idx="70">
                  <c:v>2290</c:v>
                </c:pt>
                <c:pt idx="71">
                  <c:v>1035</c:v>
                </c:pt>
                <c:pt idx="73">
                  <c:v>272</c:v>
                </c:pt>
                <c:pt idx="74">
                  <c:v>x</c:v>
                </c:pt>
                <c:pt idx="75">
                  <c:v>9700</c:v>
                </c:pt>
                <c:pt idx="77">
                  <c:v>x</c:v>
                </c:pt>
                <c:pt idx="78">
                  <c:v>x</c:v>
                </c:pt>
                <c:pt idx="79">
                  <c:v>x</c:v>
                </c:pt>
                <c:pt idx="80">
                  <c:v>x</c:v>
                </c:pt>
                <c:pt idx="81">
                  <c:v>x</c:v>
                </c:pt>
                <c:pt idx="82">
                  <c:v>x</c:v>
                </c:pt>
                <c:pt idx="83">
                  <c:v>x</c:v>
                </c:pt>
                <c:pt idx="84">
                  <c:v>x</c:v>
                </c:pt>
                <c:pt idx="85">
                  <c:v>x</c:v>
                </c:pt>
                <c:pt idx="86">
                  <c:v>x</c:v>
                </c:pt>
                <c:pt idx="87">
                  <c:v>x</c:v>
                </c:pt>
                <c:pt idx="88">
                  <c:v>x</c:v>
                </c:pt>
                <c:pt idx="89">
                  <c:v>x</c:v>
                </c:pt>
                <c:pt idx="90">
                  <c:v>x</c:v>
                </c:pt>
                <c:pt idx="91">
                  <c:v>4140</c:v>
                </c:pt>
                <c:pt idx="92">
                  <c:v>4140</c:v>
                </c:pt>
                <c:pt idx="93">
                  <c:v>4460</c:v>
                </c:pt>
                <c:pt idx="94">
                  <c:v>4410</c:v>
                </c:pt>
                <c:pt idx="95">
                  <c:v>4090</c:v>
                </c:pt>
                <c:pt idx="96">
                  <c:v>4250</c:v>
                </c:pt>
                <c:pt idx="97">
                  <c:v>102</c:v>
                </c:pt>
                <c:pt idx="98">
                  <c:v>3460</c:v>
                </c:pt>
                <c:pt idx="99">
                  <c:v>&gt; 1999</c:v>
                </c:pt>
                <c:pt idx="100">
                  <c:v>&gt; 1999</c:v>
                </c:pt>
                <c:pt idx="101">
                  <c:v>&gt; 1999</c:v>
                </c:pt>
                <c:pt idx="102">
                  <c:v>4620</c:v>
                </c:pt>
                <c:pt idx="103">
                  <c:v>1962</c:v>
                </c:pt>
                <c:pt idx="105">
                  <c:v>1079</c:v>
                </c:pt>
                <c:pt idx="107">
                  <c:v>3700</c:v>
                </c:pt>
                <c:pt idx="108">
                  <c:v>3500</c:v>
                </c:pt>
                <c:pt idx="109">
                  <c:v>3920</c:v>
                </c:pt>
                <c:pt idx="110">
                  <c:v>4340</c:v>
                </c:pt>
                <c:pt idx="115">
                  <c:v>2210</c:v>
                </c:pt>
                <c:pt idx="116">
                  <c:v>1600</c:v>
                </c:pt>
                <c:pt idx="118">
                  <c:v>3630</c:v>
                </c:pt>
                <c:pt idx="125">
                  <c:v>529</c:v>
                </c:pt>
                <c:pt idx="126">
                  <c:v>21</c:v>
                </c:pt>
                <c:pt idx="127">
                  <c:v>605</c:v>
                </c:pt>
                <c:pt idx="133">
                  <c:v>3720</c:v>
                </c:pt>
                <c:pt idx="134">
                  <c:v>5960</c:v>
                </c:pt>
                <c:pt idx="135">
                  <c:v>10960</c:v>
                </c:pt>
                <c:pt idx="142">
                  <c:v>1127</c:v>
                </c:pt>
                <c:pt idx="144">
                  <c:v>1185</c:v>
                </c:pt>
                <c:pt idx="147">
                  <c:v>422</c:v>
                </c:pt>
                <c:pt idx="148">
                  <c:v>429</c:v>
                </c:pt>
                <c:pt idx="149">
                  <c:v>452</c:v>
                </c:pt>
                <c:pt idx="152">
                  <c:v>1067</c:v>
                </c:pt>
                <c:pt idx="154">
                  <c:v>1095</c:v>
                </c:pt>
                <c:pt idx="157">
                  <c:v>1416</c:v>
                </c:pt>
                <c:pt idx="163">
                  <c:v>2440</c:v>
                </c:pt>
                <c:pt idx="164">
                  <c:v>13230</c:v>
                </c:pt>
                <c:pt idx="172">
                  <c:v>733</c:v>
                </c:pt>
                <c:pt idx="173">
                  <c:v>1848</c:v>
                </c:pt>
                <c:pt idx="180">
                  <c:v>397</c:v>
                </c:pt>
                <c:pt idx="181">
                  <c:v>522</c:v>
                </c:pt>
                <c:pt idx="190">
                  <c:v>2250</c:v>
                </c:pt>
                <c:pt idx="196">
                  <c:v>4640</c:v>
                </c:pt>
                <c:pt idx="204">
                  <c:v>1228</c:v>
                </c:pt>
                <c:pt idx="206">
                  <c:v>2580</c:v>
                </c:pt>
                <c:pt idx="207">
                  <c:v>2500</c:v>
                </c:pt>
                <c:pt idx="209">
                  <c:v>1511</c:v>
                </c:pt>
                <c:pt idx="210">
                  <c:v>454</c:v>
                </c:pt>
                <c:pt idx="211">
                  <c:v>735</c:v>
                </c:pt>
                <c:pt idx="212">
                  <c:v>2410</c:v>
                </c:pt>
                <c:pt idx="213">
                  <c:v>847</c:v>
                </c:pt>
                <c:pt idx="214">
                  <c:v>1955</c:v>
                </c:pt>
                <c:pt idx="215">
                  <c:v>1575</c:v>
                </c:pt>
                <c:pt idx="216">
                  <c:v>2020</c:v>
                </c:pt>
                <c:pt idx="217">
                  <c:v>1839</c:v>
                </c:pt>
                <c:pt idx="218">
                  <c:v>627</c:v>
                </c:pt>
                <c:pt idx="219">
                  <c:v>1589</c:v>
                </c:pt>
                <c:pt idx="220">
                  <c:v>1528</c:v>
                </c:pt>
                <c:pt idx="223">
                  <c:v>177</c:v>
                </c:pt>
                <c:pt idx="224">
                  <c:v>3600</c:v>
                </c:pt>
                <c:pt idx="236">
                  <c:v>in mS:</c:v>
                </c:pt>
                <c:pt idx="237">
                  <c:v>12.00</c:v>
                </c:pt>
                <c:pt idx="238">
                  <c:v>20.00</c:v>
                </c:pt>
                <c:pt idx="239">
                  <c:v>10.00</c:v>
                </c:pt>
                <c:pt idx="240">
                  <c:v>20.00</c:v>
                </c:pt>
                <c:pt idx="241">
                  <c:v>2.80</c:v>
                </c:pt>
                <c:pt idx="242">
                  <c:v>15.30</c:v>
                </c:pt>
                <c:pt idx="243">
                  <c:v>0.79</c:v>
                </c:pt>
                <c:pt idx="244">
                  <c:v>1.20</c:v>
                </c:pt>
                <c:pt idx="245">
                  <c:v>0.82</c:v>
                </c:pt>
                <c:pt idx="246">
                  <c:v>1.90</c:v>
                </c:pt>
                <c:pt idx="247">
                  <c:v>0.49</c:v>
                </c:pt>
                <c:pt idx="248">
                  <c:v>0.52</c:v>
                </c:pt>
                <c:pt idx="249">
                  <c:v>0.13</c:v>
                </c:pt>
                <c:pt idx="250">
                  <c:v>0.68</c:v>
                </c:pt>
              </c:strCache>
            </c:strRef>
          </c:xVal>
          <c:yVal>
            <c:numRef>
              <c:f>'Fluid sample data (processed)'!$V$6:$V$326</c:f>
              <c:numCache>
                <c:formatCode>General</c:formatCode>
                <c:ptCount val="321"/>
                <c:pt idx="0">
                  <c:v>1.69</c:v>
                </c:pt>
                <c:pt idx="1">
                  <c:v>1.86</c:v>
                </c:pt>
                <c:pt idx="11">
                  <c:v>5.41</c:v>
                </c:pt>
                <c:pt idx="13">
                  <c:v>5.45</c:v>
                </c:pt>
                <c:pt idx="15">
                  <c:v>4.82</c:v>
                </c:pt>
                <c:pt idx="17">
                  <c:v>3.77</c:v>
                </c:pt>
                <c:pt idx="18">
                  <c:v>4.5999999999999996</c:v>
                </c:pt>
                <c:pt idx="19">
                  <c:v>8.6999999999999993</c:v>
                </c:pt>
                <c:pt idx="22">
                  <c:v>0</c:v>
                </c:pt>
                <c:pt idx="23">
                  <c:v>0</c:v>
                </c:pt>
                <c:pt idx="24">
                  <c:v>0</c:v>
                </c:pt>
                <c:pt idx="25">
                  <c:v>0</c:v>
                </c:pt>
                <c:pt idx="26">
                  <c:v>0</c:v>
                </c:pt>
                <c:pt idx="27">
                  <c:v>0</c:v>
                </c:pt>
                <c:pt idx="28">
                  <c:v>0</c:v>
                </c:pt>
                <c:pt idx="29">
                  <c:v>5.35</c:v>
                </c:pt>
                <c:pt idx="30">
                  <c:v>7.7</c:v>
                </c:pt>
                <c:pt idx="31">
                  <c:v>6.87</c:v>
                </c:pt>
                <c:pt idx="34">
                  <c:v>6.76</c:v>
                </c:pt>
                <c:pt idx="35">
                  <c:v>5.23</c:v>
                </c:pt>
                <c:pt idx="36">
                  <c:v>5.52</c:v>
                </c:pt>
                <c:pt idx="37">
                  <c:v>5.89</c:v>
                </c:pt>
                <c:pt idx="39">
                  <c:v>7.74</c:v>
                </c:pt>
                <c:pt idx="40">
                  <c:v>0</c:v>
                </c:pt>
                <c:pt idx="41">
                  <c:v>7.14</c:v>
                </c:pt>
                <c:pt idx="42">
                  <c:v>5</c:v>
                </c:pt>
                <c:pt idx="43">
                  <c:v>6.9</c:v>
                </c:pt>
                <c:pt idx="44">
                  <c:v>7.8</c:v>
                </c:pt>
                <c:pt idx="46">
                  <c:v>0</c:v>
                </c:pt>
                <c:pt idx="47">
                  <c:v>7.37</c:v>
                </c:pt>
                <c:pt idx="48">
                  <c:v>5.39</c:v>
                </c:pt>
                <c:pt idx="49">
                  <c:v>5.0999999999999996</c:v>
                </c:pt>
                <c:pt idx="50">
                  <c:v>4.8</c:v>
                </c:pt>
                <c:pt idx="53">
                  <c:v>0</c:v>
                </c:pt>
                <c:pt idx="55">
                  <c:v>6.1</c:v>
                </c:pt>
                <c:pt idx="57">
                  <c:v>0</c:v>
                </c:pt>
                <c:pt idx="58">
                  <c:v>6.83</c:v>
                </c:pt>
                <c:pt idx="59">
                  <c:v>5.0599999999999996</c:v>
                </c:pt>
                <c:pt idx="60">
                  <c:v>5.5</c:v>
                </c:pt>
                <c:pt idx="64">
                  <c:v>8.74</c:v>
                </c:pt>
                <c:pt idx="65">
                  <c:v>5.24</c:v>
                </c:pt>
                <c:pt idx="66">
                  <c:v>4.47</c:v>
                </c:pt>
                <c:pt idx="67">
                  <c:v>4.9000000000000004</c:v>
                </c:pt>
                <c:pt idx="68">
                  <c:v>7.4</c:v>
                </c:pt>
                <c:pt idx="70">
                  <c:v>6.44</c:v>
                </c:pt>
                <c:pt idx="71">
                  <c:v>4.88</c:v>
                </c:pt>
                <c:pt idx="73">
                  <c:v>5.07</c:v>
                </c:pt>
                <c:pt idx="74">
                  <c:v>0</c:v>
                </c:pt>
                <c:pt idx="75">
                  <c:v>2.7</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3.57</c:v>
                </c:pt>
                <c:pt idx="92">
                  <c:v>3.41</c:v>
                </c:pt>
                <c:pt idx="93">
                  <c:v>3.56</c:v>
                </c:pt>
                <c:pt idx="94">
                  <c:v>3.41</c:v>
                </c:pt>
                <c:pt idx="95">
                  <c:v>3.42</c:v>
                </c:pt>
                <c:pt idx="96">
                  <c:v>3.31</c:v>
                </c:pt>
                <c:pt idx="97">
                  <c:v>4.33</c:v>
                </c:pt>
                <c:pt idx="98">
                  <c:v>3.46</c:v>
                </c:pt>
                <c:pt idx="99">
                  <c:v>4.3600000000000003</c:v>
                </c:pt>
                <c:pt idx="100">
                  <c:v>3.87</c:v>
                </c:pt>
                <c:pt idx="101">
                  <c:v>3.86</c:v>
                </c:pt>
                <c:pt idx="102">
                  <c:v>3.2</c:v>
                </c:pt>
                <c:pt idx="103">
                  <c:v>8.4</c:v>
                </c:pt>
                <c:pt idx="105">
                  <c:v>6.2</c:v>
                </c:pt>
                <c:pt idx="107">
                  <c:v>2.25</c:v>
                </c:pt>
                <c:pt idx="108">
                  <c:v>2.2000000000000002</c:v>
                </c:pt>
                <c:pt idx="109">
                  <c:v>1.82</c:v>
                </c:pt>
                <c:pt idx="110">
                  <c:v>2.25</c:v>
                </c:pt>
                <c:pt idx="115">
                  <c:v>2.5</c:v>
                </c:pt>
                <c:pt idx="116">
                  <c:v>2.69</c:v>
                </c:pt>
                <c:pt idx="118">
                  <c:v>2.13</c:v>
                </c:pt>
                <c:pt idx="125">
                  <c:v>5.83</c:v>
                </c:pt>
                <c:pt idx="126">
                  <c:v>6.21</c:v>
                </c:pt>
                <c:pt idx="127">
                  <c:v>6.23</c:v>
                </c:pt>
                <c:pt idx="133">
                  <c:v>1.99</c:v>
                </c:pt>
                <c:pt idx="135">
                  <c:v>1.68</c:v>
                </c:pt>
                <c:pt idx="142">
                  <c:v>6.52</c:v>
                </c:pt>
                <c:pt idx="144">
                  <c:v>6.62</c:v>
                </c:pt>
                <c:pt idx="147">
                  <c:v>6.94</c:v>
                </c:pt>
                <c:pt idx="149">
                  <c:v>7.01</c:v>
                </c:pt>
                <c:pt idx="152">
                  <c:v>6.93</c:v>
                </c:pt>
                <c:pt idx="154">
                  <c:v>6.6</c:v>
                </c:pt>
                <c:pt idx="157">
                  <c:v>7</c:v>
                </c:pt>
                <c:pt idx="163">
                  <c:v>2.2599999999999998</c:v>
                </c:pt>
                <c:pt idx="164">
                  <c:v>1.65</c:v>
                </c:pt>
                <c:pt idx="172">
                  <c:v>2.0499999999999998</c:v>
                </c:pt>
                <c:pt idx="173">
                  <c:v>3.29</c:v>
                </c:pt>
                <c:pt idx="180">
                  <c:v>6.44</c:v>
                </c:pt>
                <c:pt idx="181">
                  <c:v>5.16</c:v>
                </c:pt>
                <c:pt idx="189">
                  <c:v>2.6</c:v>
                </c:pt>
                <c:pt idx="190">
                  <c:v>2.7</c:v>
                </c:pt>
                <c:pt idx="196">
                  <c:v>2.41</c:v>
                </c:pt>
                <c:pt idx="204">
                  <c:v>6.71</c:v>
                </c:pt>
                <c:pt idx="206">
                  <c:v>6.44</c:v>
                </c:pt>
                <c:pt idx="207">
                  <c:v>6.41</c:v>
                </c:pt>
                <c:pt idx="208">
                  <c:v>6.24</c:v>
                </c:pt>
                <c:pt idx="210">
                  <c:v>5.7</c:v>
                </c:pt>
                <c:pt idx="211">
                  <c:v>6.08</c:v>
                </c:pt>
                <c:pt idx="212">
                  <c:v>5.86</c:v>
                </c:pt>
                <c:pt idx="213">
                  <c:v>7.39</c:v>
                </c:pt>
                <c:pt idx="214">
                  <c:v>6.62</c:v>
                </c:pt>
                <c:pt idx="215">
                  <c:v>7.5</c:v>
                </c:pt>
                <c:pt idx="216">
                  <c:v>6.36</c:v>
                </c:pt>
                <c:pt idx="217">
                  <c:v>6.02</c:v>
                </c:pt>
                <c:pt idx="218">
                  <c:v>5.96</c:v>
                </c:pt>
                <c:pt idx="219">
                  <c:v>6.95</c:v>
                </c:pt>
                <c:pt idx="220">
                  <c:v>6.95</c:v>
                </c:pt>
                <c:pt idx="221">
                  <c:v>6.34</c:v>
                </c:pt>
                <c:pt idx="222">
                  <c:v>6.34</c:v>
                </c:pt>
                <c:pt idx="223">
                  <c:v>6.92</c:v>
                </c:pt>
                <c:pt idx="224">
                  <c:v>5.24</c:v>
                </c:pt>
                <c:pt idx="225">
                  <c:v>2.02</c:v>
                </c:pt>
                <c:pt idx="226">
                  <c:v>3.02</c:v>
                </c:pt>
                <c:pt idx="227">
                  <c:v>6.44</c:v>
                </c:pt>
                <c:pt idx="228">
                  <c:v>6.03</c:v>
                </c:pt>
                <c:pt idx="229">
                  <c:v>2.1</c:v>
                </c:pt>
                <c:pt idx="230">
                  <c:v>6</c:v>
                </c:pt>
                <c:pt idx="231">
                  <c:v>6.9</c:v>
                </c:pt>
                <c:pt idx="232">
                  <c:v>3.45</c:v>
                </c:pt>
                <c:pt idx="233">
                  <c:v>7.65</c:v>
                </c:pt>
                <c:pt idx="234">
                  <c:v>7.04</c:v>
                </c:pt>
                <c:pt idx="235">
                  <c:v>7.18</c:v>
                </c:pt>
                <c:pt idx="236">
                  <c:v>7.93</c:v>
                </c:pt>
                <c:pt idx="237" formatCode="0.00">
                  <c:v>5.8</c:v>
                </c:pt>
                <c:pt idx="238" formatCode="0.00">
                  <c:v>6</c:v>
                </c:pt>
                <c:pt idx="239" formatCode="0.00">
                  <c:v>5.5</c:v>
                </c:pt>
                <c:pt idx="240" formatCode="0.00">
                  <c:v>1.8</c:v>
                </c:pt>
                <c:pt idx="241" formatCode="0.00">
                  <c:v>1.9</c:v>
                </c:pt>
                <c:pt idx="242" formatCode="0.00">
                  <c:v>4.3</c:v>
                </c:pt>
                <c:pt idx="243" formatCode="0.00">
                  <c:v>6.1</c:v>
                </c:pt>
                <c:pt idx="244" formatCode="0.00">
                  <c:v>2</c:v>
                </c:pt>
                <c:pt idx="245" formatCode="0.00">
                  <c:v>7.55</c:v>
                </c:pt>
                <c:pt idx="246" formatCode="0.00">
                  <c:v>6.2</c:v>
                </c:pt>
                <c:pt idx="247" formatCode="0.00">
                  <c:v>6.1</c:v>
                </c:pt>
                <c:pt idx="248" formatCode="0.00">
                  <c:v>6.85</c:v>
                </c:pt>
                <c:pt idx="249" formatCode="0.00">
                  <c:v>6</c:v>
                </c:pt>
                <c:pt idx="250" formatCode="0.00">
                  <c:v>5.7</c:v>
                </c:pt>
                <c:pt idx="251" formatCode="0.00">
                  <c:v>7.75</c:v>
                </c:pt>
                <c:pt idx="252" formatCode="0.00">
                  <c:v>8.11</c:v>
                </c:pt>
                <c:pt idx="253" formatCode="0.00">
                  <c:v>7.08</c:v>
                </c:pt>
                <c:pt idx="254" formatCode="0.00">
                  <c:v>6.47</c:v>
                </c:pt>
                <c:pt idx="255" formatCode="0.00">
                  <c:v>6.59</c:v>
                </c:pt>
                <c:pt idx="256" formatCode="0.00">
                  <c:v>6.6</c:v>
                </c:pt>
                <c:pt idx="257" formatCode="0.00">
                  <c:v>6.57</c:v>
                </c:pt>
                <c:pt idx="258" formatCode="0.00">
                  <c:v>6.6</c:v>
                </c:pt>
                <c:pt idx="259" formatCode="0.00">
                  <c:v>6.63</c:v>
                </c:pt>
                <c:pt idx="260" formatCode="0.00">
                  <c:v>6.59</c:v>
                </c:pt>
                <c:pt idx="261" formatCode="0.00">
                  <c:v>6.4</c:v>
                </c:pt>
                <c:pt idx="262" formatCode="0.00">
                  <c:v>7.01</c:v>
                </c:pt>
                <c:pt idx="263" formatCode="0.00">
                  <c:v>6.7</c:v>
                </c:pt>
                <c:pt idx="264" formatCode="0.00">
                  <c:v>6</c:v>
                </c:pt>
                <c:pt idx="265" formatCode="0.00">
                  <c:v>7.1</c:v>
                </c:pt>
                <c:pt idx="266" formatCode="0.00">
                  <c:v>6.95</c:v>
                </c:pt>
                <c:pt idx="267" formatCode="0.00">
                  <c:v>7.12</c:v>
                </c:pt>
                <c:pt idx="268" formatCode="0.00">
                  <c:v>6.8</c:v>
                </c:pt>
                <c:pt idx="269" formatCode="0.00">
                  <c:v>7.2</c:v>
                </c:pt>
                <c:pt idx="270" formatCode="0.00">
                  <c:v>7.3</c:v>
                </c:pt>
                <c:pt idx="271" formatCode="0.00">
                  <c:v>7.2</c:v>
                </c:pt>
                <c:pt idx="272" formatCode="0.00">
                  <c:v>7.2</c:v>
                </c:pt>
                <c:pt idx="273" formatCode="0.00">
                  <c:v>8.3000000000000007</c:v>
                </c:pt>
                <c:pt idx="274" formatCode="0.00">
                  <c:v>7.3</c:v>
                </c:pt>
                <c:pt idx="275" formatCode="0.00">
                  <c:v>7.2</c:v>
                </c:pt>
                <c:pt idx="276" formatCode="0.00">
                  <c:v>7.3</c:v>
                </c:pt>
                <c:pt idx="277" formatCode="0.00">
                  <c:v>6.9</c:v>
                </c:pt>
                <c:pt idx="278" formatCode="0.00">
                  <c:v>6.89</c:v>
                </c:pt>
                <c:pt idx="279" formatCode="0.00">
                  <c:v>6.88</c:v>
                </c:pt>
                <c:pt idx="280" formatCode="0.00">
                  <c:v>6.46</c:v>
                </c:pt>
                <c:pt idx="281" formatCode="0.00">
                  <c:v>6.37</c:v>
                </c:pt>
                <c:pt idx="282" formatCode="0.00">
                  <c:v>5.78</c:v>
                </c:pt>
                <c:pt idx="283" formatCode="0.00">
                  <c:v>5.74</c:v>
                </c:pt>
                <c:pt idx="284" formatCode="0.00">
                  <c:v>6.24</c:v>
                </c:pt>
                <c:pt idx="285" formatCode="0.00">
                  <c:v>5.97</c:v>
                </c:pt>
                <c:pt idx="286" formatCode="0.00">
                  <c:v>6.25</c:v>
                </c:pt>
                <c:pt idx="287" formatCode="0.00">
                  <c:v>7.1</c:v>
                </c:pt>
                <c:pt idx="288" formatCode="0.00">
                  <c:v>5.55</c:v>
                </c:pt>
                <c:pt idx="289" formatCode="0.00">
                  <c:v>6.46</c:v>
                </c:pt>
                <c:pt idx="290" formatCode="0.00">
                  <c:v>6.7</c:v>
                </c:pt>
                <c:pt idx="291" formatCode="0.00">
                  <c:v>6.63</c:v>
                </c:pt>
                <c:pt idx="292" formatCode="0.00">
                  <c:v>2.88</c:v>
                </c:pt>
                <c:pt idx="293" formatCode="0.00">
                  <c:v>6.23</c:v>
                </c:pt>
                <c:pt idx="294" formatCode="0.00">
                  <c:v>6.06</c:v>
                </c:pt>
                <c:pt idx="295" formatCode="0.00">
                  <c:v>5.74</c:v>
                </c:pt>
                <c:pt idx="296" formatCode="0.00">
                  <c:v>6.5</c:v>
                </c:pt>
                <c:pt idx="297" formatCode="0.00">
                  <c:v>6.67</c:v>
                </c:pt>
                <c:pt idx="298" formatCode="0.00">
                  <c:v>5.59</c:v>
                </c:pt>
                <c:pt idx="299" formatCode="0.00">
                  <c:v>7.03</c:v>
                </c:pt>
                <c:pt idx="300" formatCode="0.00">
                  <c:v>6.19</c:v>
                </c:pt>
                <c:pt idx="301" formatCode="0.00">
                  <c:v>6.65</c:v>
                </c:pt>
                <c:pt idx="302" formatCode="0.00">
                  <c:v>6.65</c:v>
                </c:pt>
                <c:pt idx="303" formatCode="0.00">
                  <c:v>6.65</c:v>
                </c:pt>
                <c:pt idx="304" formatCode="0.00">
                  <c:v>6.67</c:v>
                </c:pt>
                <c:pt idx="305" formatCode="0.00">
                  <c:v>6.51</c:v>
                </c:pt>
                <c:pt idx="306" formatCode="0.00">
                  <c:v>6.7</c:v>
                </c:pt>
                <c:pt idx="307" formatCode="0.00">
                  <c:v>6.66</c:v>
                </c:pt>
                <c:pt idx="308" formatCode="0.00">
                  <c:v>6.05</c:v>
                </c:pt>
                <c:pt idx="309" formatCode="0.00">
                  <c:v>6.43</c:v>
                </c:pt>
                <c:pt idx="310" formatCode="0.00">
                  <c:v>2.79</c:v>
                </c:pt>
                <c:pt idx="311" formatCode="0.00">
                  <c:v>6.21</c:v>
                </c:pt>
                <c:pt idx="312" formatCode="0.00">
                  <c:v>6.06</c:v>
                </c:pt>
                <c:pt idx="313" formatCode="0.00">
                  <c:v>6.11</c:v>
                </c:pt>
                <c:pt idx="314" formatCode="0.00">
                  <c:v>6.2</c:v>
                </c:pt>
                <c:pt idx="315" formatCode="0.00">
                  <c:v>5.9</c:v>
                </c:pt>
                <c:pt idx="316" formatCode="0.00">
                  <c:v>7.2</c:v>
                </c:pt>
                <c:pt idx="317" formatCode="0.00">
                  <c:v>2.19</c:v>
                </c:pt>
                <c:pt idx="318" formatCode="0.00">
                  <c:v>2.2599999999999998</c:v>
                </c:pt>
                <c:pt idx="319" formatCode="0.00">
                  <c:v>2.0499999999999998</c:v>
                </c:pt>
                <c:pt idx="320" formatCode="0.00">
                  <c:v>6.79</c:v>
                </c:pt>
              </c:numCache>
            </c:numRef>
          </c:yVal>
          <c:smooth val="0"/>
          <c:extLst>
            <c:ext xmlns:c16="http://schemas.microsoft.com/office/drawing/2014/chart" uri="{C3380CC4-5D6E-409C-BE32-E72D297353CC}">
              <c16:uniqueId val="{00000000-DB72-4785-9BEC-DAD2445AAB85}"/>
            </c:ext>
          </c:extLst>
        </c:ser>
        <c:dLbls>
          <c:showLegendKey val="0"/>
          <c:showVal val="0"/>
          <c:showCatName val="0"/>
          <c:showSerName val="0"/>
          <c:showPercent val="0"/>
          <c:showBubbleSize val="0"/>
        </c:dLbls>
        <c:axId val="1552698400"/>
        <c:axId val="1552678016"/>
      </c:scatterChart>
      <c:valAx>
        <c:axId val="1552698400"/>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EC</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552678016"/>
        <c:crosses val="autoZero"/>
        <c:crossBetween val="midCat"/>
      </c:valAx>
      <c:valAx>
        <c:axId val="15526780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552698400"/>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K</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(processed)'!$AF$23:$AF$211</c:f>
              <c:numCache>
                <c:formatCode>General</c:formatCode>
                <c:ptCount val="189"/>
                <c:pt idx="0">
                  <c:v>0</c:v>
                </c:pt>
                <c:pt idx="1">
                  <c:v>0</c:v>
                </c:pt>
                <c:pt idx="2">
                  <c:v>37</c:v>
                </c:pt>
                <c:pt idx="4">
                  <c:v>0</c:v>
                </c:pt>
                <c:pt idx="12">
                  <c:v>31</c:v>
                </c:pt>
                <c:pt idx="13">
                  <c:v>23</c:v>
                </c:pt>
                <c:pt idx="14">
                  <c:v>28</c:v>
                </c:pt>
                <c:pt idx="16">
                  <c:v>0</c:v>
                </c:pt>
                <c:pt idx="20">
                  <c:v>45</c:v>
                </c:pt>
                <c:pt idx="21">
                  <c:v>0</c:v>
                </c:pt>
                <c:pt idx="25">
                  <c:v>17</c:v>
                </c:pt>
                <c:pt idx="26">
                  <c:v>44</c:v>
                </c:pt>
                <c:pt idx="27">
                  <c:v>26</c:v>
                </c:pt>
                <c:pt idx="28">
                  <c:v>0</c:v>
                </c:pt>
                <c:pt idx="31">
                  <c:v>78</c:v>
                </c:pt>
                <c:pt idx="32">
                  <c:v>82</c:v>
                </c:pt>
                <c:pt idx="33">
                  <c:v>65</c:v>
                </c:pt>
                <c:pt idx="35">
                  <c:v>0</c:v>
                </c:pt>
                <c:pt idx="38">
                  <c:v>60</c:v>
                </c:pt>
                <c:pt idx="39">
                  <c:v>0</c:v>
                </c:pt>
                <c:pt idx="42">
                  <c:v>13</c:v>
                </c:pt>
                <c:pt idx="43">
                  <c:v>10</c:v>
                </c:pt>
                <c:pt idx="46">
                  <c:v>0</c:v>
                </c:pt>
                <c:pt idx="49">
                  <c:v>18</c:v>
                </c:pt>
                <c:pt idx="50">
                  <c:v>40</c:v>
                </c:pt>
                <c:pt idx="51">
                  <c:v>94</c:v>
                </c:pt>
                <c:pt idx="52">
                  <c:v>0</c:v>
                </c:pt>
                <c:pt idx="55">
                  <c:v>0</c:v>
                </c:pt>
                <c:pt idx="58">
                  <c:v>173</c:v>
                </c:pt>
                <c:pt idx="59">
                  <c:v>0</c:v>
                </c:pt>
                <c:pt idx="85">
                  <c:v>124</c:v>
                </c:pt>
                <c:pt idx="86">
                  <c:v>36</c:v>
                </c:pt>
                <c:pt idx="88">
                  <c:v>41</c:v>
                </c:pt>
                <c:pt idx="90">
                  <c:v>0</c:v>
                </c:pt>
                <c:pt idx="91">
                  <c:v>0</c:v>
                </c:pt>
                <c:pt idx="92">
                  <c:v>23</c:v>
                </c:pt>
                <c:pt idx="96">
                  <c:v>31</c:v>
                </c:pt>
                <c:pt idx="98">
                  <c:v>18</c:v>
                </c:pt>
                <c:pt idx="99">
                  <c:v>17</c:v>
                </c:pt>
                <c:pt idx="101">
                  <c:v>16</c:v>
                </c:pt>
                <c:pt idx="102">
                  <c:v>2.9</c:v>
                </c:pt>
                <c:pt idx="105">
                  <c:v>7.1</c:v>
                </c:pt>
                <c:pt idx="108">
                  <c:v>12</c:v>
                </c:pt>
                <c:pt idx="109">
                  <c:v>12</c:v>
                </c:pt>
                <c:pt idx="110">
                  <c:v>12</c:v>
                </c:pt>
                <c:pt idx="111">
                  <c:v>17</c:v>
                </c:pt>
                <c:pt idx="113">
                  <c:v>3.7</c:v>
                </c:pt>
                <c:pt idx="116">
                  <c:v>0</c:v>
                </c:pt>
                <c:pt idx="117">
                  <c:v>0</c:v>
                </c:pt>
                <c:pt idx="118">
                  <c:v>0</c:v>
                </c:pt>
                <c:pt idx="119">
                  <c:v>1.5</c:v>
                </c:pt>
                <c:pt idx="122">
                  <c:v>2.4</c:v>
                </c:pt>
                <c:pt idx="125">
                  <c:v>17</c:v>
                </c:pt>
                <c:pt idx="127">
                  <c:v>22</c:v>
                </c:pt>
                <c:pt idx="130">
                  <c:v>0</c:v>
                </c:pt>
                <c:pt idx="132">
                  <c:v>0</c:v>
                </c:pt>
                <c:pt idx="135">
                  <c:v>18</c:v>
                </c:pt>
                <c:pt idx="137">
                  <c:v>26</c:v>
                </c:pt>
                <c:pt idx="140">
                  <c:v>29</c:v>
                </c:pt>
                <c:pt idx="146">
                  <c:v>0</c:v>
                </c:pt>
                <c:pt idx="147">
                  <c:v>13</c:v>
                </c:pt>
                <c:pt idx="148">
                  <c:v>3.4</c:v>
                </c:pt>
                <c:pt idx="151">
                  <c:v>7.6</c:v>
                </c:pt>
                <c:pt idx="155">
                  <c:v>31</c:v>
                </c:pt>
                <c:pt idx="156">
                  <c:v>14</c:v>
                </c:pt>
                <c:pt idx="157">
                  <c:v>18</c:v>
                </c:pt>
                <c:pt idx="159">
                  <c:v>18</c:v>
                </c:pt>
                <c:pt idx="163">
                  <c:v>11</c:v>
                </c:pt>
                <c:pt idx="164">
                  <c:v>0</c:v>
                </c:pt>
                <c:pt idx="165">
                  <c:v>3.2</c:v>
                </c:pt>
                <c:pt idx="168">
                  <c:v>4.3</c:v>
                </c:pt>
                <c:pt idx="173">
                  <c:v>12</c:v>
                </c:pt>
                <c:pt idx="179">
                  <c:v>0</c:v>
                </c:pt>
                <c:pt idx="180">
                  <c:v>0.9</c:v>
                </c:pt>
                <c:pt idx="182">
                  <c:v>1.8</c:v>
                </c:pt>
                <c:pt idx="187">
                  <c:v>23</c:v>
                </c:pt>
              </c:numCache>
            </c:numRef>
          </c:yVal>
          <c:smooth val="0"/>
          <c:extLst>
            <c:ext xmlns:c16="http://schemas.microsoft.com/office/drawing/2014/chart" uri="{C3380CC4-5D6E-409C-BE32-E72D297353CC}">
              <c16:uniqueId val="{00000000-CFF2-4F59-8111-D82437818872}"/>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(processed)'!$AF$243:$AF$326</c:f>
              <c:numCache>
                <c:formatCode>0.00</c:formatCode>
                <c:ptCount val="84"/>
                <c:pt idx="0">
                  <c:v>1.73</c:v>
                </c:pt>
                <c:pt idx="1">
                  <c:v>20.2</c:v>
                </c:pt>
                <c:pt idx="2">
                  <c:v>25</c:v>
                </c:pt>
                <c:pt idx="3">
                  <c:v>14.4</c:v>
                </c:pt>
                <c:pt idx="4">
                  <c:v>39.1</c:v>
                </c:pt>
                <c:pt idx="5">
                  <c:v>18</c:v>
                </c:pt>
                <c:pt idx="6">
                  <c:v>17.5</c:v>
                </c:pt>
                <c:pt idx="7">
                  <c:v>6.18</c:v>
                </c:pt>
                <c:pt idx="8">
                  <c:v>17.2</c:v>
                </c:pt>
                <c:pt idx="9">
                  <c:v>37.5</c:v>
                </c:pt>
                <c:pt idx="10">
                  <c:v>26.4</c:v>
                </c:pt>
                <c:pt idx="11">
                  <c:v>2.15</c:v>
                </c:pt>
                <c:pt idx="12">
                  <c:v>22.3</c:v>
                </c:pt>
                <c:pt idx="13">
                  <c:v>24</c:v>
                </c:pt>
                <c:pt idx="14">
                  <c:v>83.6</c:v>
                </c:pt>
                <c:pt idx="15">
                  <c:v>2.89</c:v>
                </c:pt>
                <c:pt idx="16">
                  <c:v>3.4</c:v>
                </c:pt>
                <c:pt idx="17">
                  <c:v>4.18</c:v>
                </c:pt>
                <c:pt idx="18">
                  <c:v>31.9</c:v>
                </c:pt>
                <c:pt idx="19">
                  <c:v>23.5</c:v>
                </c:pt>
                <c:pt idx="20">
                  <c:v>19.7</c:v>
                </c:pt>
                <c:pt idx="21">
                  <c:v>22.6</c:v>
                </c:pt>
                <c:pt idx="22">
                  <c:v>15.1</c:v>
                </c:pt>
                <c:pt idx="23">
                  <c:v>23.2</c:v>
                </c:pt>
                <c:pt idx="24" formatCode="0.000">
                  <c:v>1.7529999999999999</c:v>
                </c:pt>
                <c:pt idx="25" formatCode="0.000">
                  <c:v>0.96699999999999997</c:v>
                </c:pt>
                <c:pt idx="26" formatCode="0.000">
                  <c:v>1.4019999999999999</c:v>
                </c:pt>
                <c:pt idx="27" formatCode="0.000">
                  <c:v>1.48</c:v>
                </c:pt>
                <c:pt idx="28" formatCode="0.000">
                  <c:v>3.0430000000000001</c:v>
                </c:pt>
                <c:pt idx="29" formatCode="0.000">
                  <c:v>2.6520000000000001</c:v>
                </c:pt>
                <c:pt idx="30" formatCode="0.000">
                  <c:v>2.613</c:v>
                </c:pt>
                <c:pt idx="31" formatCode="0.000">
                  <c:v>2.633</c:v>
                </c:pt>
                <c:pt idx="32" formatCode="0.000">
                  <c:v>1.0980000000000001</c:v>
                </c:pt>
                <c:pt idx="33" formatCode="0.000">
                  <c:v>1.077</c:v>
                </c:pt>
                <c:pt idx="34" formatCode="0.000">
                  <c:v>1.821</c:v>
                </c:pt>
                <c:pt idx="35" formatCode="0.000">
                  <c:v>1.4530000000000001</c:v>
                </c:pt>
                <c:pt idx="36" formatCode="0.000">
                  <c:v>2.4940000000000002</c:v>
                </c:pt>
                <c:pt idx="37" formatCode="0.000">
                  <c:v>1.637</c:v>
                </c:pt>
                <c:pt idx="38" formatCode="0.000">
                  <c:v>2.0289999999999999</c:v>
                </c:pt>
                <c:pt idx="39" formatCode="0.000">
                  <c:v>1.383</c:v>
                </c:pt>
                <c:pt idx="40" formatCode="0.000">
                  <c:v>3.9071734454409102</c:v>
                </c:pt>
                <c:pt idx="41" formatCode="0.000">
                  <c:v>2.8439682168127502</c:v>
                </c:pt>
                <c:pt idx="42" formatCode="0.000">
                  <c:v>4.4108057102647003</c:v>
                </c:pt>
                <c:pt idx="43" formatCode="0.000">
                  <c:v>0.74477960993832004</c:v>
                </c:pt>
                <c:pt idx="44" formatCode="0.000">
                  <c:v>2.7250000000000001</c:v>
                </c:pt>
                <c:pt idx="45" formatCode="0.000">
                  <c:v>3.137</c:v>
                </c:pt>
                <c:pt idx="46" formatCode="0.000">
                  <c:v>3.7949999999999999</c:v>
                </c:pt>
                <c:pt idx="47" formatCode="0.000">
                  <c:v>5.2480000000000002</c:v>
                </c:pt>
                <c:pt idx="48" formatCode="0.000">
                  <c:v>3.226</c:v>
                </c:pt>
                <c:pt idx="49" formatCode="0.000">
                  <c:v>4.1680000000000001</c:v>
                </c:pt>
                <c:pt idx="50" formatCode="0.000">
                  <c:v>3.38</c:v>
                </c:pt>
                <c:pt idx="51" formatCode="0.000">
                  <c:v>1.754</c:v>
                </c:pt>
                <c:pt idx="52" formatCode="0.000">
                  <c:v>0.66300000000000003</c:v>
                </c:pt>
                <c:pt idx="53" formatCode="0.000">
                  <c:v>2.3969999999999998</c:v>
                </c:pt>
                <c:pt idx="54" formatCode="0.000">
                  <c:v>10.455</c:v>
                </c:pt>
                <c:pt idx="55" formatCode="0.000">
                  <c:v>26.16</c:v>
                </c:pt>
                <c:pt idx="56" formatCode="0.000">
                  <c:v>5.9260000000000002</c:v>
                </c:pt>
                <c:pt idx="57" formatCode="0.000">
                  <c:v>4.7770000000000001</c:v>
                </c:pt>
                <c:pt idx="58" formatCode="0.000">
                  <c:v>5.4729999999999999</c:v>
                </c:pt>
                <c:pt idx="59" formatCode="0.000">
                  <c:v>3.7040000000000002</c:v>
                </c:pt>
                <c:pt idx="60" formatCode="0.000">
                  <c:v>0.69</c:v>
                </c:pt>
                <c:pt idx="61" formatCode="0.000">
                  <c:v>0.52</c:v>
                </c:pt>
                <c:pt idx="62" formatCode="0.000">
                  <c:v>2.9620000000000002</c:v>
                </c:pt>
                <c:pt idx="63" formatCode="0.000">
                  <c:v>3.4140000000000001</c:v>
                </c:pt>
                <c:pt idx="64" formatCode="0.000">
                  <c:v>0.68</c:v>
                </c:pt>
                <c:pt idx="65" formatCode="0.000">
                  <c:v>0.655365110819914</c:v>
                </c:pt>
                <c:pt idx="66" formatCode="0.000">
                  <c:v>0.75900000000000001</c:v>
                </c:pt>
                <c:pt idx="67" formatCode="0.000">
                  <c:v>0.71799999999999997</c:v>
                </c:pt>
                <c:pt idx="68" formatCode="0.000">
                  <c:v>6.7149999999999999</c:v>
                </c:pt>
                <c:pt idx="69" formatCode="0.000">
                  <c:v>0.752</c:v>
                </c:pt>
                <c:pt idx="70" formatCode="0.000">
                  <c:v>4.5110000000000001</c:v>
                </c:pt>
                <c:pt idx="71" formatCode="0.000">
                  <c:v>3.3069999999999999</c:v>
                </c:pt>
                <c:pt idx="72" formatCode="0.000">
                  <c:v>0.752</c:v>
                </c:pt>
                <c:pt idx="73" formatCode="0.000">
                  <c:v>59.438000000000002</c:v>
                </c:pt>
                <c:pt idx="74" formatCode="0.000">
                  <c:v>1.0820000000000001</c:v>
                </c:pt>
                <c:pt idx="75" formatCode="0.000">
                  <c:v>2.6970000000000001</c:v>
                </c:pt>
                <c:pt idx="76" formatCode="0.000">
                  <c:v>4.3</c:v>
                </c:pt>
                <c:pt idx="77" formatCode="0.000">
                  <c:v>3.1539999999999999</c:v>
                </c:pt>
                <c:pt idx="78" formatCode="0.000">
                  <c:v>3.4049999999999998</c:v>
                </c:pt>
                <c:pt idx="79" formatCode="0.000">
                  <c:v>2.218</c:v>
                </c:pt>
                <c:pt idx="80" formatCode="0.000">
                  <c:v>29.395</c:v>
                </c:pt>
                <c:pt idx="81" formatCode="0.000">
                  <c:v>24.858000000000001</c:v>
                </c:pt>
                <c:pt idx="82" formatCode="0.000">
                  <c:v>14.065</c:v>
                </c:pt>
                <c:pt idx="83" formatCode="0.000">
                  <c:v>25.670999999999999</c:v>
                </c:pt>
              </c:numCache>
            </c:numRef>
          </c:yVal>
          <c:smooth val="0"/>
          <c:extLst>
            <c:ext xmlns:c16="http://schemas.microsoft.com/office/drawing/2014/chart" uri="{C3380CC4-5D6E-409C-BE32-E72D297353CC}">
              <c16:uniqueId val="{00000001-CFF2-4F59-8111-D82437818872}"/>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(processed)'!$AF$17:$AF$22,'Fluid sample data (processed)'!$AF$212:$AF$233)</c:f>
              <c:numCache>
                <c:formatCode>General</c:formatCode>
                <c:ptCount val="28"/>
                <c:pt idx="0">
                  <c:v>238</c:v>
                </c:pt>
                <c:pt idx="1">
                  <c:v>0</c:v>
                </c:pt>
                <c:pt idx="2">
                  <c:v>248</c:v>
                </c:pt>
                <c:pt idx="3">
                  <c:v>0</c:v>
                </c:pt>
                <c:pt idx="4">
                  <c:v>158</c:v>
                </c:pt>
                <c:pt idx="5">
                  <c:v>0</c:v>
                </c:pt>
                <c:pt idx="6">
                  <c:v>37</c:v>
                </c:pt>
                <c:pt idx="7">
                  <c:v>39</c:v>
                </c:pt>
                <c:pt idx="8">
                  <c:v>51</c:v>
                </c:pt>
                <c:pt idx="9">
                  <c:v>47</c:v>
                </c:pt>
                <c:pt idx="10">
                  <c:v>13</c:v>
                </c:pt>
                <c:pt idx="11">
                  <c:v>37</c:v>
                </c:pt>
                <c:pt idx="12">
                  <c:v>17</c:v>
                </c:pt>
                <c:pt idx="13">
                  <c:v>0</c:v>
                </c:pt>
                <c:pt idx="14">
                  <c:v>46</c:v>
                </c:pt>
                <c:pt idx="15">
                  <c:v>47</c:v>
                </c:pt>
                <c:pt idx="16">
                  <c:v>29</c:v>
                </c:pt>
                <c:pt idx="17">
                  <c:v>44</c:v>
                </c:pt>
                <c:pt idx="18">
                  <c:v>0</c:v>
                </c:pt>
                <c:pt idx="19">
                  <c:v>48</c:v>
                </c:pt>
                <c:pt idx="20">
                  <c:v>86</c:v>
                </c:pt>
                <c:pt idx="21">
                  <c:v>147</c:v>
                </c:pt>
                <c:pt idx="22">
                  <c:v>40</c:v>
                </c:pt>
                <c:pt idx="23">
                  <c:v>53</c:v>
                </c:pt>
                <c:pt idx="24">
                  <c:v>15</c:v>
                </c:pt>
                <c:pt idx="25">
                  <c:v>40</c:v>
                </c:pt>
                <c:pt idx="26">
                  <c:v>48</c:v>
                </c:pt>
                <c:pt idx="27">
                  <c:v>28</c:v>
                </c:pt>
              </c:numCache>
            </c:numRef>
          </c:yVal>
          <c:smooth val="0"/>
          <c:extLst>
            <c:ext xmlns:c16="http://schemas.microsoft.com/office/drawing/2014/chart" uri="{C3380CC4-5D6E-409C-BE32-E72D297353CC}">
              <c16:uniqueId val="{00000002-CFF2-4F59-8111-D82437818872}"/>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(processed)'!$AF$6:$AF$16,'Fluid sample data (processed)'!$AF$234:$AF$242)</c:f>
              <c:numCache>
                <c:formatCode>General</c:formatCode>
                <c:ptCount val="20"/>
                <c:pt idx="0">
                  <c:v>10</c:v>
                </c:pt>
                <c:pt idx="1">
                  <c:v>0</c:v>
                </c:pt>
                <c:pt idx="2">
                  <c:v>0</c:v>
                </c:pt>
                <c:pt idx="3">
                  <c:v>0</c:v>
                </c:pt>
                <c:pt idx="4">
                  <c:v>0</c:v>
                </c:pt>
                <c:pt idx="5">
                  <c:v>0</c:v>
                </c:pt>
                <c:pt idx="6">
                  <c:v>0</c:v>
                </c:pt>
                <c:pt idx="7">
                  <c:v>0</c:v>
                </c:pt>
                <c:pt idx="8">
                  <c:v>0</c:v>
                </c:pt>
                <c:pt idx="9">
                  <c:v>0</c:v>
                </c:pt>
                <c:pt idx="10">
                  <c:v>0</c:v>
                </c:pt>
                <c:pt idx="11">
                  <c:v>248</c:v>
                </c:pt>
                <c:pt idx="12">
                  <c:v>12</c:v>
                </c:pt>
                <c:pt idx="13">
                  <c:v>231</c:v>
                </c:pt>
                <c:pt idx="14">
                  <c:v>251</c:v>
                </c:pt>
                <c:pt idx="15">
                  <c:v>3.4</c:v>
                </c:pt>
                <c:pt idx="16">
                  <c:v>32</c:v>
                </c:pt>
                <c:pt idx="17">
                  <c:v>290</c:v>
                </c:pt>
                <c:pt idx="18">
                  <c:v>314</c:v>
                </c:pt>
                <c:pt idx="19">
                  <c:v>112</c:v>
                </c:pt>
              </c:numCache>
            </c:numRef>
          </c:yVal>
          <c:smooth val="0"/>
          <c:extLst>
            <c:ext xmlns:c16="http://schemas.microsoft.com/office/drawing/2014/chart" uri="{C3380CC4-5D6E-409C-BE32-E72D297353CC}">
              <c16:uniqueId val="{00000003-CFF2-4F59-8111-D82437818872}"/>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(processed)'!$AD$23:$AD$211</c:f>
              <c:numCache>
                <c:formatCode>General</c:formatCode>
                <c:ptCount val="189"/>
                <c:pt idx="0">
                  <c:v>0.69</c:v>
                </c:pt>
                <c:pt idx="1">
                  <c:v>0</c:v>
                </c:pt>
                <c:pt idx="2">
                  <c:v>0</c:v>
                </c:pt>
                <c:pt idx="4">
                  <c:v>0</c:v>
                </c:pt>
                <c:pt idx="12">
                  <c:v>0.13</c:v>
                </c:pt>
                <c:pt idx="13">
                  <c:v>0</c:v>
                </c:pt>
                <c:pt idx="14">
                  <c:v>0</c:v>
                </c:pt>
                <c:pt idx="16">
                  <c:v>0</c:v>
                </c:pt>
                <c:pt idx="20">
                  <c:v>0</c:v>
                </c:pt>
                <c:pt idx="21">
                  <c:v>0</c:v>
                </c:pt>
                <c:pt idx="25">
                  <c:v>0.52</c:v>
                </c:pt>
                <c:pt idx="26">
                  <c:v>0</c:v>
                </c:pt>
                <c:pt idx="27">
                  <c:v>0</c:v>
                </c:pt>
                <c:pt idx="28">
                  <c:v>0</c:v>
                </c:pt>
                <c:pt idx="31">
                  <c:v>0.15</c:v>
                </c:pt>
                <c:pt idx="32">
                  <c:v>0</c:v>
                </c:pt>
                <c:pt idx="33">
                  <c:v>0</c:v>
                </c:pt>
                <c:pt idx="35">
                  <c:v>0</c:v>
                </c:pt>
                <c:pt idx="38">
                  <c:v>0</c:v>
                </c:pt>
                <c:pt idx="39">
                  <c:v>0</c:v>
                </c:pt>
                <c:pt idx="42">
                  <c:v>0.56000000000000005</c:v>
                </c:pt>
                <c:pt idx="43">
                  <c:v>0</c:v>
                </c:pt>
                <c:pt idx="46">
                  <c:v>0</c:v>
                </c:pt>
                <c:pt idx="49">
                  <c:v>0.57999999999999996</c:v>
                </c:pt>
                <c:pt idx="50">
                  <c:v>0</c:v>
                </c:pt>
                <c:pt idx="51">
                  <c:v>0</c:v>
                </c:pt>
                <c:pt idx="52">
                  <c:v>0</c:v>
                </c:pt>
                <c:pt idx="55">
                  <c:v>0</c:v>
                </c:pt>
                <c:pt idx="58">
                  <c:v>5</c:v>
                </c:pt>
                <c:pt idx="59">
                  <c:v>0</c:v>
                </c:pt>
                <c:pt idx="85">
                  <c:v>0.76</c:v>
                </c:pt>
                <c:pt idx="86">
                  <c:v>0</c:v>
                </c:pt>
                <c:pt idx="88">
                  <c:v>0</c:v>
                </c:pt>
                <c:pt idx="90">
                  <c:v>37</c:v>
                </c:pt>
                <c:pt idx="91">
                  <c:v>35</c:v>
                </c:pt>
                <c:pt idx="92">
                  <c:v>47</c:v>
                </c:pt>
                <c:pt idx="96">
                  <c:v>30</c:v>
                </c:pt>
                <c:pt idx="98">
                  <c:v>4.9000000000000004</c:v>
                </c:pt>
                <c:pt idx="99">
                  <c:v>4.9000000000000004</c:v>
                </c:pt>
                <c:pt idx="101">
                  <c:v>6.2</c:v>
                </c:pt>
                <c:pt idx="102">
                  <c:v>2.7</c:v>
                </c:pt>
                <c:pt idx="105">
                  <c:v>4.8</c:v>
                </c:pt>
                <c:pt idx="108">
                  <c:v>8.5</c:v>
                </c:pt>
                <c:pt idx="109">
                  <c:v>9</c:v>
                </c:pt>
                <c:pt idx="110">
                  <c:v>8.1</c:v>
                </c:pt>
                <c:pt idx="111">
                  <c:v>3.2</c:v>
                </c:pt>
                <c:pt idx="113">
                  <c:v>3</c:v>
                </c:pt>
                <c:pt idx="116">
                  <c:v>1.8</c:v>
                </c:pt>
                <c:pt idx="117">
                  <c:v>8.5</c:v>
                </c:pt>
                <c:pt idx="118">
                  <c:v>5.0999999999999996</c:v>
                </c:pt>
                <c:pt idx="119">
                  <c:v>3.9</c:v>
                </c:pt>
                <c:pt idx="122">
                  <c:v>6</c:v>
                </c:pt>
                <c:pt idx="125">
                  <c:v>40</c:v>
                </c:pt>
                <c:pt idx="127">
                  <c:v>38</c:v>
                </c:pt>
                <c:pt idx="130">
                  <c:v>5.0999999999999996</c:v>
                </c:pt>
                <c:pt idx="132">
                  <c:v>5.3</c:v>
                </c:pt>
                <c:pt idx="135">
                  <c:v>41</c:v>
                </c:pt>
                <c:pt idx="137">
                  <c:v>39</c:v>
                </c:pt>
                <c:pt idx="140">
                  <c:v>54</c:v>
                </c:pt>
                <c:pt idx="146">
                  <c:v>10</c:v>
                </c:pt>
                <c:pt idx="147">
                  <c:v>23</c:v>
                </c:pt>
                <c:pt idx="148">
                  <c:v>8.6</c:v>
                </c:pt>
                <c:pt idx="151">
                  <c:v>15</c:v>
                </c:pt>
                <c:pt idx="155">
                  <c:v>29</c:v>
                </c:pt>
                <c:pt idx="156">
                  <c:v>38</c:v>
                </c:pt>
                <c:pt idx="157">
                  <c:v>51</c:v>
                </c:pt>
                <c:pt idx="159">
                  <c:v>46</c:v>
                </c:pt>
                <c:pt idx="163">
                  <c:v>4</c:v>
                </c:pt>
                <c:pt idx="164">
                  <c:v>12</c:v>
                </c:pt>
                <c:pt idx="165">
                  <c:v>4.3</c:v>
                </c:pt>
                <c:pt idx="168">
                  <c:v>7.8</c:v>
                </c:pt>
                <c:pt idx="173">
                  <c:v>6.3</c:v>
                </c:pt>
                <c:pt idx="179">
                  <c:v>81</c:v>
                </c:pt>
                <c:pt idx="180">
                  <c:v>1.8</c:v>
                </c:pt>
                <c:pt idx="182">
                  <c:v>24</c:v>
                </c:pt>
                <c:pt idx="187">
                  <c:v>41</c:v>
                </c:pt>
              </c:numCache>
            </c:numRef>
          </c:yVal>
          <c:smooth val="0"/>
          <c:extLst>
            <c:ext xmlns:c16="http://schemas.microsoft.com/office/drawing/2014/chart" uri="{C3380CC4-5D6E-409C-BE32-E72D297353CC}">
              <c16:uniqueId val="{00000000-051E-4DD0-9934-9256CD654C93}"/>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(processed)'!$AD$243:$AD$326</c:f>
              <c:numCache>
                <c:formatCode>0.00</c:formatCode>
                <c:ptCount val="84"/>
                <c:pt idx="0">
                  <c:v>4.42</c:v>
                </c:pt>
                <c:pt idx="1">
                  <c:v>49.4</c:v>
                </c:pt>
                <c:pt idx="2">
                  <c:v>85.7</c:v>
                </c:pt>
                <c:pt idx="3">
                  <c:v>8.27</c:v>
                </c:pt>
                <c:pt idx="4">
                  <c:v>1.85</c:v>
                </c:pt>
                <c:pt idx="5">
                  <c:v>1.1499999999999999</c:v>
                </c:pt>
                <c:pt idx="6">
                  <c:v>19.2</c:v>
                </c:pt>
                <c:pt idx="7">
                  <c:v>25.7</c:v>
                </c:pt>
                <c:pt idx="8">
                  <c:v>32</c:v>
                </c:pt>
                <c:pt idx="9">
                  <c:v>113</c:v>
                </c:pt>
                <c:pt idx="10">
                  <c:v>20.100000000000001</c:v>
                </c:pt>
                <c:pt idx="11">
                  <c:v>2.36</c:v>
                </c:pt>
                <c:pt idx="12">
                  <c:v>26</c:v>
                </c:pt>
                <c:pt idx="13">
                  <c:v>29.9</c:v>
                </c:pt>
                <c:pt idx="14">
                  <c:v>30.9</c:v>
                </c:pt>
                <c:pt idx="15">
                  <c:v>4.8099999999999996</c:v>
                </c:pt>
                <c:pt idx="16">
                  <c:v>14</c:v>
                </c:pt>
                <c:pt idx="17">
                  <c:v>17.8</c:v>
                </c:pt>
                <c:pt idx="18">
                  <c:v>49.4</c:v>
                </c:pt>
                <c:pt idx="19">
                  <c:v>50.2</c:v>
                </c:pt>
                <c:pt idx="20">
                  <c:v>84.7</c:v>
                </c:pt>
                <c:pt idx="21">
                  <c:v>49.2</c:v>
                </c:pt>
                <c:pt idx="22">
                  <c:v>27.1</c:v>
                </c:pt>
                <c:pt idx="23">
                  <c:v>48</c:v>
                </c:pt>
                <c:pt idx="24" formatCode="0.000">
                  <c:v>3.0009999999999999</c:v>
                </c:pt>
                <c:pt idx="25" formatCode="0.000">
                  <c:v>1.645</c:v>
                </c:pt>
                <c:pt idx="26" formatCode="0.000">
                  <c:v>1.2809999999999999</c:v>
                </c:pt>
                <c:pt idx="27" formatCode="0.000">
                  <c:v>2.9329999999999998</c:v>
                </c:pt>
                <c:pt idx="28" formatCode="0.000">
                  <c:v>4.9710000000000001</c:v>
                </c:pt>
                <c:pt idx="29" formatCode="0.000">
                  <c:v>3.718</c:v>
                </c:pt>
                <c:pt idx="30" formatCode="0.000">
                  <c:v>2.931</c:v>
                </c:pt>
                <c:pt idx="31" formatCode="0.000">
                  <c:v>3.2360000000000002</c:v>
                </c:pt>
                <c:pt idx="32" formatCode="0.000">
                  <c:v>2.06</c:v>
                </c:pt>
                <c:pt idx="33" formatCode="0.000">
                  <c:v>1.8879999999999999</c:v>
                </c:pt>
                <c:pt idx="34" formatCode="0.000">
                  <c:v>3.6259999999999999</c:v>
                </c:pt>
                <c:pt idx="35" formatCode="0.000">
                  <c:v>1.645</c:v>
                </c:pt>
                <c:pt idx="36" formatCode="0.000">
                  <c:v>3.2519999999999998</c:v>
                </c:pt>
                <c:pt idx="37" formatCode="0.000">
                  <c:v>4.609</c:v>
                </c:pt>
                <c:pt idx="38" formatCode="0.000">
                  <c:v>2.7610000000000001</c:v>
                </c:pt>
                <c:pt idx="39" formatCode="0.000">
                  <c:v>5.1479999999999997</c:v>
                </c:pt>
                <c:pt idx="40" formatCode="0.000">
                  <c:v>4.5273800093132106</c:v>
                </c:pt>
                <c:pt idx="41" formatCode="0.000">
                  <c:v>3.5565119171137298</c:v>
                </c:pt>
                <c:pt idx="42" formatCode="0.000">
                  <c:v>5.17307312140648</c:v>
                </c:pt>
                <c:pt idx="43" formatCode="0.000">
                  <c:v>1.3305876889095101</c:v>
                </c:pt>
                <c:pt idx="44" formatCode="0.000">
                  <c:v>2.444</c:v>
                </c:pt>
                <c:pt idx="45" formatCode="0.000">
                  <c:v>2.3260000000000001</c:v>
                </c:pt>
                <c:pt idx="46" formatCode="0.000">
                  <c:v>2.3039999999999998</c:v>
                </c:pt>
                <c:pt idx="47" formatCode="0.000">
                  <c:v>3.294</c:v>
                </c:pt>
                <c:pt idx="48" formatCode="0.000">
                  <c:v>3.4180000000000001</c:v>
                </c:pt>
                <c:pt idx="49" formatCode="0.000">
                  <c:v>3.0529999999999999</c:v>
                </c:pt>
                <c:pt idx="50" formatCode="0.000">
                  <c:v>4.7539999999999996</c:v>
                </c:pt>
                <c:pt idx="51" formatCode="0.000">
                  <c:v>1.698</c:v>
                </c:pt>
                <c:pt idx="52" formatCode="0.000">
                  <c:v>1.0900000000000001</c:v>
                </c:pt>
                <c:pt idx="53" formatCode="0.000">
                  <c:v>1.869</c:v>
                </c:pt>
                <c:pt idx="54" formatCode="0.000">
                  <c:v>7.4859999999999998</c:v>
                </c:pt>
                <c:pt idx="55" formatCode="0.000">
                  <c:v>17.994</c:v>
                </c:pt>
                <c:pt idx="56" formatCode="0.000">
                  <c:v>12.276</c:v>
                </c:pt>
                <c:pt idx="57" formatCode="0.000">
                  <c:v>11.99</c:v>
                </c:pt>
                <c:pt idx="58" formatCode="0.000">
                  <c:v>12.824</c:v>
                </c:pt>
                <c:pt idx="59" formatCode="0.000">
                  <c:v>7.7460000000000004</c:v>
                </c:pt>
                <c:pt idx="60" formatCode="0.000">
                  <c:v>1.5680000000000001</c:v>
                </c:pt>
                <c:pt idx="61" formatCode="0.000">
                  <c:v>1.206</c:v>
                </c:pt>
                <c:pt idx="62" formatCode="0.000">
                  <c:v>2.5449999999999999</c:v>
                </c:pt>
                <c:pt idx="63" formatCode="0.000">
                  <c:v>2.6709999999999998</c:v>
                </c:pt>
                <c:pt idx="64" formatCode="0.000">
                  <c:v>1.2250000000000001</c:v>
                </c:pt>
                <c:pt idx="65" formatCode="0.000">
                  <c:v>1.1963449145234699</c:v>
                </c:pt>
                <c:pt idx="66" formatCode="0.000">
                  <c:v>1.329</c:v>
                </c:pt>
                <c:pt idx="67" formatCode="0.000">
                  <c:v>1.1599999999999999</c:v>
                </c:pt>
                <c:pt idx="68" formatCode="0.000">
                  <c:v>8.2370000000000001</c:v>
                </c:pt>
                <c:pt idx="69" formatCode="0.000">
                  <c:v>1.36</c:v>
                </c:pt>
                <c:pt idx="70" formatCode="0.000">
                  <c:v>10.323</c:v>
                </c:pt>
                <c:pt idx="71" formatCode="0.000">
                  <c:v>5.226</c:v>
                </c:pt>
                <c:pt idx="72" formatCode="0.000">
                  <c:v>1.36</c:v>
                </c:pt>
                <c:pt idx="73" formatCode="0.000">
                  <c:v>36.207000000000001</c:v>
                </c:pt>
                <c:pt idx="74" formatCode="0.000">
                  <c:v>2.8410000000000002</c:v>
                </c:pt>
                <c:pt idx="75" formatCode="0.000">
                  <c:v>2.9039999999999999</c:v>
                </c:pt>
                <c:pt idx="76" formatCode="0.000">
                  <c:v>4.3920000000000003</c:v>
                </c:pt>
                <c:pt idx="77" formatCode="0.000">
                  <c:v>10.519</c:v>
                </c:pt>
                <c:pt idx="78" formatCode="0.000">
                  <c:v>7.617</c:v>
                </c:pt>
                <c:pt idx="79" formatCode="0.000">
                  <c:v>2.4209999999999998</c:v>
                </c:pt>
                <c:pt idx="80" formatCode="0.000">
                  <c:v>21.152000000000001</c:v>
                </c:pt>
                <c:pt idx="81" formatCode="0.000">
                  <c:v>19.181999999999999</c:v>
                </c:pt>
                <c:pt idx="82" formatCode="0.000">
                  <c:v>10.101000000000001</c:v>
                </c:pt>
                <c:pt idx="83" formatCode="0.000">
                  <c:v>93.570999999999998</c:v>
                </c:pt>
              </c:numCache>
            </c:numRef>
          </c:yVal>
          <c:smooth val="0"/>
          <c:extLst>
            <c:ext xmlns:c16="http://schemas.microsoft.com/office/drawing/2014/chart" uri="{C3380CC4-5D6E-409C-BE32-E72D297353CC}">
              <c16:uniqueId val="{00000001-051E-4DD0-9934-9256CD654C93}"/>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(processed)'!$AD$17:$AD$22,'Fluid sample data (processed)'!$AD$212:$AD$233)</c:f>
              <c:numCache>
                <c:formatCode>General</c:formatCode>
                <c:ptCount val="28"/>
                <c:pt idx="0">
                  <c:v>2</c:v>
                </c:pt>
                <c:pt idx="1">
                  <c:v>0</c:v>
                </c:pt>
                <c:pt idx="2">
                  <c:v>0.91</c:v>
                </c:pt>
                <c:pt idx="3">
                  <c:v>0</c:v>
                </c:pt>
                <c:pt idx="4">
                  <c:v>0.87</c:v>
                </c:pt>
                <c:pt idx="5">
                  <c:v>0</c:v>
                </c:pt>
                <c:pt idx="6">
                  <c:v>151</c:v>
                </c:pt>
                <c:pt idx="7">
                  <c:v>165</c:v>
                </c:pt>
                <c:pt idx="8">
                  <c:v>62</c:v>
                </c:pt>
                <c:pt idx="9">
                  <c:v>90</c:v>
                </c:pt>
                <c:pt idx="10">
                  <c:v>20</c:v>
                </c:pt>
                <c:pt idx="11">
                  <c:v>34</c:v>
                </c:pt>
                <c:pt idx="12">
                  <c:v>7.2</c:v>
                </c:pt>
                <c:pt idx="13">
                  <c:v>5.3</c:v>
                </c:pt>
                <c:pt idx="14">
                  <c:v>92</c:v>
                </c:pt>
                <c:pt idx="15">
                  <c:v>91</c:v>
                </c:pt>
                <c:pt idx="16">
                  <c:v>50</c:v>
                </c:pt>
                <c:pt idx="17">
                  <c:v>88</c:v>
                </c:pt>
                <c:pt idx="18">
                  <c:v>11</c:v>
                </c:pt>
                <c:pt idx="19">
                  <c:v>74</c:v>
                </c:pt>
                <c:pt idx="20">
                  <c:v>72</c:v>
                </c:pt>
                <c:pt idx="21">
                  <c:v>95</c:v>
                </c:pt>
                <c:pt idx="22">
                  <c:v>92</c:v>
                </c:pt>
                <c:pt idx="23">
                  <c:v>6.4</c:v>
                </c:pt>
                <c:pt idx="24">
                  <c:v>2.2999999999999998</c:v>
                </c:pt>
                <c:pt idx="25">
                  <c:v>92</c:v>
                </c:pt>
                <c:pt idx="26">
                  <c:v>74</c:v>
                </c:pt>
                <c:pt idx="27">
                  <c:v>149</c:v>
                </c:pt>
              </c:numCache>
            </c:numRef>
          </c:yVal>
          <c:smooth val="0"/>
          <c:extLst>
            <c:ext xmlns:c16="http://schemas.microsoft.com/office/drawing/2014/chart" uri="{C3380CC4-5D6E-409C-BE32-E72D297353CC}">
              <c16:uniqueId val="{00000002-051E-4DD0-9934-9256CD654C93}"/>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(processed)'!$AD$6:$AD$16,'Fluid sample data (processed)'!$AD$234:$AD$242)</c:f>
              <c:numCache>
                <c:formatCode>General</c:formatCode>
                <c:ptCount val="20"/>
                <c:pt idx="0">
                  <c:v>6.1</c:v>
                </c:pt>
                <c:pt idx="1">
                  <c:v>1.2</c:v>
                </c:pt>
                <c:pt idx="2">
                  <c:v>0</c:v>
                </c:pt>
                <c:pt idx="3">
                  <c:v>0</c:v>
                </c:pt>
                <c:pt idx="4">
                  <c:v>0</c:v>
                </c:pt>
                <c:pt idx="5">
                  <c:v>0</c:v>
                </c:pt>
                <c:pt idx="6">
                  <c:v>0</c:v>
                </c:pt>
                <c:pt idx="7">
                  <c:v>0</c:v>
                </c:pt>
                <c:pt idx="8">
                  <c:v>0</c:v>
                </c:pt>
                <c:pt idx="9">
                  <c:v>0</c:v>
                </c:pt>
                <c:pt idx="10">
                  <c:v>0</c:v>
                </c:pt>
                <c:pt idx="11">
                  <c:v>125</c:v>
                </c:pt>
                <c:pt idx="12">
                  <c:v>9.6</c:v>
                </c:pt>
                <c:pt idx="13">
                  <c:v>153</c:v>
                </c:pt>
                <c:pt idx="14">
                  <c:v>226</c:v>
                </c:pt>
                <c:pt idx="15">
                  <c:v>2.93</c:v>
                </c:pt>
                <c:pt idx="16">
                  <c:v>22</c:v>
                </c:pt>
                <c:pt idx="17">
                  <c:v>162</c:v>
                </c:pt>
                <c:pt idx="18">
                  <c:v>249</c:v>
                </c:pt>
                <c:pt idx="19">
                  <c:v>167</c:v>
                </c:pt>
              </c:numCache>
            </c:numRef>
          </c:yVal>
          <c:smooth val="0"/>
          <c:extLst>
            <c:ext xmlns:c16="http://schemas.microsoft.com/office/drawing/2014/chart" uri="{C3380CC4-5D6E-409C-BE32-E72D297353CC}">
              <c16:uniqueId val="{00000003-051E-4DD0-9934-9256CD654C93}"/>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Sr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(processed)'!$AY$23:$AY$211</c:f>
              <c:numCache>
                <c:formatCode>General</c:formatCode>
                <c:ptCount val="189"/>
                <c:pt idx="0">
                  <c:v>0</c:v>
                </c:pt>
                <c:pt idx="1">
                  <c:v>0</c:v>
                </c:pt>
                <c:pt idx="2">
                  <c:v>0.05</c:v>
                </c:pt>
                <c:pt idx="12">
                  <c:v>0.01</c:v>
                </c:pt>
                <c:pt idx="13">
                  <c:v>0</c:v>
                </c:pt>
                <c:pt idx="14">
                  <c:v>0</c:v>
                </c:pt>
                <c:pt idx="20">
                  <c:v>0.03</c:v>
                </c:pt>
                <c:pt idx="25">
                  <c:v>0.01</c:v>
                </c:pt>
                <c:pt idx="26">
                  <c:v>0</c:v>
                </c:pt>
                <c:pt idx="27">
                  <c:v>0</c:v>
                </c:pt>
                <c:pt idx="31">
                  <c:v>0.01</c:v>
                </c:pt>
                <c:pt idx="32">
                  <c:v>0</c:v>
                </c:pt>
                <c:pt idx="33">
                  <c:v>0</c:v>
                </c:pt>
                <c:pt idx="38">
                  <c:v>0</c:v>
                </c:pt>
                <c:pt idx="42">
                  <c:v>0</c:v>
                </c:pt>
                <c:pt idx="43">
                  <c:v>0</c:v>
                </c:pt>
                <c:pt idx="49">
                  <c:v>0.01</c:v>
                </c:pt>
                <c:pt idx="50">
                  <c:v>0</c:v>
                </c:pt>
                <c:pt idx="51">
                  <c:v>0</c:v>
                </c:pt>
                <c:pt idx="58">
                  <c:v>0.04</c:v>
                </c:pt>
                <c:pt idx="85">
                  <c:v>0</c:v>
                </c:pt>
                <c:pt idx="86">
                  <c:v>0.1</c:v>
                </c:pt>
                <c:pt idx="88">
                  <c:v>0</c:v>
                </c:pt>
                <c:pt idx="90">
                  <c:v>7.0000000000000007E-2</c:v>
                </c:pt>
                <c:pt idx="91">
                  <c:v>0</c:v>
                </c:pt>
                <c:pt idx="92">
                  <c:v>0.28000000000000003</c:v>
                </c:pt>
                <c:pt idx="96">
                  <c:v>0.52</c:v>
                </c:pt>
                <c:pt idx="98">
                  <c:v>0.05</c:v>
                </c:pt>
                <c:pt idx="99">
                  <c:v>0</c:v>
                </c:pt>
                <c:pt idx="101">
                  <c:v>0</c:v>
                </c:pt>
                <c:pt idx="102">
                  <c:v>0</c:v>
                </c:pt>
                <c:pt idx="105">
                  <c:v>0.09</c:v>
                </c:pt>
                <c:pt idx="108">
                  <c:v>0.32</c:v>
                </c:pt>
                <c:pt idx="109">
                  <c:v>0.33</c:v>
                </c:pt>
                <c:pt idx="110">
                  <c:v>0.33</c:v>
                </c:pt>
                <c:pt idx="111">
                  <c:v>0</c:v>
                </c:pt>
                <c:pt idx="113">
                  <c:v>0.09</c:v>
                </c:pt>
                <c:pt idx="116">
                  <c:v>0</c:v>
                </c:pt>
                <c:pt idx="117">
                  <c:v>0</c:v>
                </c:pt>
                <c:pt idx="118">
                  <c:v>0</c:v>
                </c:pt>
                <c:pt idx="119">
                  <c:v>0</c:v>
                </c:pt>
                <c:pt idx="122">
                  <c:v>0</c:v>
                </c:pt>
                <c:pt idx="125">
                  <c:v>0.18</c:v>
                </c:pt>
                <c:pt idx="127">
                  <c:v>0.19</c:v>
                </c:pt>
                <c:pt idx="130">
                  <c:v>0</c:v>
                </c:pt>
                <c:pt idx="132">
                  <c:v>0</c:v>
                </c:pt>
                <c:pt idx="135">
                  <c:v>0.17</c:v>
                </c:pt>
                <c:pt idx="137">
                  <c:v>0.16</c:v>
                </c:pt>
                <c:pt idx="140">
                  <c:v>0.25</c:v>
                </c:pt>
                <c:pt idx="146">
                  <c:v>0</c:v>
                </c:pt>
                <c:pt idx="147">
                  <c:v>0.26</c:v>
                </c:pt>
                <c:pt idx="148">
                  <c:v>0.08</c:v>
                </c:pt>
                <c:pt idx="151">
                  <c:v>0.15</c:v>
                </c:pt>
                <c:pt idx="155">
                  <c:v>0</c:v>
                </c:pt>
                <c:pt idx="156">
                  <c:v>0.24</c:v>
                </c:pt>
                <c:pt idx="157">
                  <c:v>0.31</c:v>
                </c:pt>
                <c:pt idx="159">
                  <c:v>0.34</c:v>
                </c:pt>
                <c:pt idx="163">
                  <c:v>0.38</c:v>
                </c:pt>
                <c:pt idx="164">
                  <c:v>0.19</c:v>
                </c:pt>
                <c:pt idx="165">
                  <c:v>7.0000000000000007E-2</c:v>
                </c:pt>
                <c:pt idx="168">
                  <c:v>0.11</c:v>
                </c:pt>
                <c:pt idx="173">
                  <c:v>0</c:v>
                </c:pt>
                <c:pt idx="179">
                  <c:v>0.46</c:v>
                </c:pt>
                <c:pt idx="180">
                  <c:v>0</c:v>
                </c:pt>
                <c:pt idx="182">
                  <c:v>7.0000000000000007E-2</c:v>
                </c:pt>
                <c:pt idx="187">
                  <c:v>0.18</c:v>
                </c:pt>
              </c:numCache>
            </c:numRef>
          </c:yVal>
          <c:smooth val="0"/>
          <c:extLst>
            <c:ext xmlns:c16="http://schemas.microsoft.com/office/drawing/2014/chart" uri="{C3380CC4-5D6E-409C-BE32-E72D297353CC}">
              <c16:uniqueId val="{00000000-7DE7-4B06-B66B-7CE16EB56C92}"/>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(processed)'!$AY$243:$AY$326</c:f>
              <c:numCache>
                <c:formatCode>General</c:formatCode>
                <c:ptCount val="84"/>
                <c:pt idx="24" formatCode="0.00E+00">
                  <c:v>5.6870930786748701E-2</c:v>
                </c:pt>
                <c:pt idx="25" formatCode="0.00E+00">
                  <c:v>2.3789142734100602E-2</c:v>
                </c:pt>
                <c:pt idx="26" formatCode="0.00E+00">
                  <c:v>1.9180595239562202E-2</c:v>
                </c:pt>
                <c:pt idx="27" formatCode="0.00E+00">
                  <c:v>4.0209027472251496E-2</c:v>
                </c:pt>
                <c:pt idx="28" formatCode="0.00E+00">
                  <c:v>6.1299547020512601E-2</c:v>
                </c:pt>
                <c:pt idx="29" formatCode="0.00E+00">
                  <c:v>4.4740588051671401E-2</c:v>
                </c:pt>
                <c:pt idx="30" formatCode="0.00E+00">
                  <c:v>3.9713168604120705E-2</c:v>
                </c:pt>
                <c:pt idx="31" formatCode="0.00E+00">
                  <c:v>2.9417662726512799E-2</c:v>
                </c:pt>
                <c:pt idx="32" formatCode="0.00E+00">
                  <c:v>3.0015134894797502E-2</c:v>
                </c:pt>
                <c:pt idx="33" formatCode="0.00E+00">
                  <c:v>1.6001987546900503E-2</c:v>
                </c:pt>
                <c:pt idx="34" formatCode="0.00E+00">
                  <c:v>3.9916213919226201E-2</c:v>
                </c:pt>
                <c:pt idx="35" formatCode="0.00E+00">
                  <c:v>2.2909540837099597E-2</c:v>
                </c:pt>
                <c:pt idx="36" formatCode="0.00E+00">
                  <c:v>5.75038534875962E-2</c:v>
                </c:pt>
                <c:pt idx="37" formatCode="0.00E+00">
                  <c:v>4.9853393547308202E-2</c:v>
                </c:pt>
                <c:pt idx="38" formatCode="0.00E+00">
                  <c:v>4.3612544681719004E-2</c:v>
                </c:pt>
                <c:pt idx="39" formatCode="0.00E+00">
                  <c:v>5.4106208222433699E-2</c:v>
                </c:pt>
                <c:pt idx="40" formatCode="0.00E+00">
                  <c:v>0.134817309998885</c:v>
                </c:pt>
                <c:pt idx="41" formatCode="0.00E+00">
                  <c:v>9.8221464761223898E-2</c:v>
                </c:pt>
                <c:pt idx="42" formatCode="0.00E+00">
                  <c:v>0.12855494636242698</c:v>
                </c:pt>
                <c:pt idx="43" formatCode="0.00E+00">
                  <c:v>2.2612011643734699E-2</c:v>
                </c:pt>
                <c:pt idx="44" formatCode="0.00E+00">
                  <c:v>4.4826081352879202E-2</c:v>
                </c:pt>
                <c:pt idx="45" formatCode="0.00E+00">
                  <c:v>3.2771316152362902E-2</c:v>
                </c:pt>
                <c:pt idx="46" formatCode="0.00E+00">
                  <c:v>3.72533237786523E-2</c:v>
                </c:pt>
                <c:pt idx="47" formatCode="0.00E+00">
                  <c:v>4.5449422106321101E-2</c:v>
                </c:pt>
                <c:pt idx="48" formatCode="0.00E+00">
                  <c:v>5.3350414682459504E-2</c:v>
                </c:pt>
                <c:pt idx="49" formatCode="0.00E+00">
                  <c:v>5.1164775862961198E-2</c:v>
                </c:pt>
                <c:pt idx="50" formatCode="0.00E+00">
                  <c:v>4.1719630543686201E-2</c:v>
                </c:pt>
                <c:pt idx="51" formatCode="0.00E+00">
                  <c:v>3.29000315156684E-2</c:v>
                </c:pt>
                <c:pt idx="52" formatCode="0.00E+00">
                  <c:v>3.8046740444864703E-2</c:v>
                </c:pt>
                <c:pt idx="53" formatCode="0.00E+00">
                  <c:v>2.90862779930154E-2</c:v>
                </c:pt>
                <c:pt idx="54" formatCode="0.00E+00">
                  <c:v>0.13006344624659</c:v>
                </c:pt>
                <c:pt idx="55" formatCode="0.00E+00">
                  <c:v>0.15238181182704399</c:v>
                </c:pt>
                <c:pt idx="56" formatCode="0.00E+00">
                  <c:v>0.16514786747035198</c:v>
                </c:pt>
                <c:pt idx="57" formatCode="0.00E+00">
                  <c:v>0.21589493210451702</c:v>
                </c:pt>
                <c:pt idx="58" formatCode="0.00E+00">
                  <c:v>0.211637388743217</c:v>
                </c:pt>
                <c:pt idx="59" formatCode="0.00E+00">
                  <c:v>0.16541866074120098</c:v>
                </c:pt>
                <c:pt idx="60" formatCode="0.00E+00">
                  <c:v>3.9571848272959502E-2</c:v>
                </c:pt>
                <c:pt idx="61" formatCode="0.00E+00">
                  <c:v>2.4333399622836101E-2</c:v>
                </c:pt>
                <c:pt idx="62" formatCode="0.00E+00">
                  <c:v>3.3938601105563501E-2</c:v>
                </c:pt>
                <c:pt idx="63" formatCode="0.00E+00">
                  <c:v>4.2935597622167102E-2</c:v>
                </c:pt>
                <c:pt idx="64" formatCode="0.00E+00">
                  <c:v>3.9029753616933699E-2</c:v>
                </c:pt>
                <c:pt idx="65" formatCode="0.00E+00">
                  <c:v>4.1621695101389695E-2</c:v>
                </c:pt>
                <c:pt idx="66" formatCode="0.00E+00">
                  <c:v>4.6144213987484695E-2</c:v>
                </c:pt>
                <c:pt idx="67" formatCode="0.00E+00">
                  <c:v>4.00027411608034E-2</c:v>
                </c:pt>
                <c:pt idx="68" formatCode="0.00E+00">
                  <c:v>0.24574818969551501</c:v>
                </c:pt>
                <c:pt idx="69" formatCode="0.00E+00">
                  <c:v>5.1266545952961796E-2</c:v>
                </c:pt>
                <c:pt idx="70" formatCode="0.00E+00">
                  <c:v>0.25023410092806697</c:v>
                </c:pt>
                <c:pt idx="71" formatCode="0.00E+00">
                  <c:v>0.19069040517392599</c:v>
                </c:pt>
                <c:pt idx="72" formatCode="0.00E+00">
                  <c:v>5.1266545952961796E-2</c:v>
                </c:pt>
                <c:pt idx="73" formatCode="0.00E+00">
                  <c:v>0.20026496373250599</c:v>
                </c:pt>
                <c:pt idx="74" formatCode="0.00E+00">
                  <c:v>3.9825833340847799E-2</c:v>
                </c:pt>
                <c:pt idx="75" formatCode="0.00E+00">
                  <c:v>4.4733895259561895E-2</c:v>
                </c:pt>
                <c:pt idx="76" formatCode="0.00E+00">
                  <c:v>7.4812426597606202E-2</c:v>
                </c:pt>
                <c:pt idx="77" formatCode="0.00E+00">
                  <c:v>6.8944190753861087E-2</c:v>
                </c:pt>
                <c:pt idx="78" formatCode="0.00E+00">
                  <c:v>0.10753168649561801</c:v>
                </c:pt>
                <c:pt idx="79" formatCode="0.00E+00">
                  <c:v>2.7304846417739101E-2</c:v>
                </c:pt>
                <c:pt idx="80" formatCode="0.00E+00">
                  <c:v>0.34823665855365404</c:v>
                </c:pt>
                <c:pt idx="81" formatCode="0.00E+00">
                  <c:v>0.25192877344940401</c:v>
                </c:pt>
                <c:pt idx="82" formatCode="0.00E+00">
                  <c:v>0.17052164927567198</c:v>
                </c:pt>
                <c:pt idx="83" formatCode="0.00E+00">
                  <c:v>0.56016804569522505</c:v>
                </c:pt>
              </c:numCache>
            </c:numRef>
          </c:yVal>
          <c:smooth val="0"/>
          <c:extLst>
            <c:ext xmlns:c16="http://schemas.microsoft.com/office/drawing/2014/chart" uri="{C3380CC4-5D6E-409C-BE32-E72D297353CC}">
              <c16:uniqueId val="{00000001-7DE7-4B06-B66B-7CE16EB56C92}"/>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(processed)'!$AY$17:$AY$22,'Fluid sample data (processed)'!$AY$212:$AY$233)</c:f>
              <c:numCache>
                <c:formatCode>General</c:formatCode>
                <c:ptCount val="28"/>
                <c:pt idx="0">
                  <c:v>1.6</c:v>
                </c:pt>
                <c:pt idx="2">
                  <c:v>1.8</c:v>
                </c:pt>
                <c:pt idx="4">
                  <c:v>1.6</c:v>
                </c:pt>
                <c:pt idx="6">
                  <c:v>3.1</c:v>
                </c:pt>
                <c:pt idx="7">
                  <c:v>3.3</c:v>
                </c:pt>
                <c:pt idx="8">
                  <c:v>2</c:v>
                </c:pt>
                <c:pt idx="9">
                  <c:v>3.3</c:v>
                </c:pt>
                <c:pt idx="10">
                  <c:v>0.31</c:v>
                </c:pt>
                <c:pt idx="11">
                  <c:v>0.44</c:v>
                </c:pt>
                <c:pt idx="12">
                  <c:v>0.19</c:v>
                </c:pt>
                <c:pt idx="13">
                  <c:v>0.16</c:v>
                </c:pt>
                <c:pt idx="14">
                  <c:v>3.4</c:v>
                </c:pt>
                <c:pt idx="15">
                  <c:v>3.1</c:v>
                </c:pt>
                <c:pt idx="16">
                  <c:v>0.19</c:v>
                </c:pt>
                <c:pt idx="17">
                  <c:v>3</c:v>
                </c:pt>
                <c:pt idx="18">
                  <c:v>0.38</c:v>
                </c:pt>
                <c:pt idx="19">
                  <c:v>2.2999999999999998</c:v>
                </c:pt>
                <c:pt idx="20">
                  <c:v>2.2999999999999998</c:v>
                </c:pt>
                <c:pt idx="21">
                  <c:v>1.6</c:v>
                </c:pt>
                <c:pt idx="22">
                  <c:v>1.5</c:v>
                </c:pt>
                <c:pt idx="23">
                  <c:v>0</c:v>
                </c:pt>
                <c:pt idx="24">
                  <c:v>0</c:v>
                </c:pt>
                <c:pt idx="25">
                  <c:v>1.5</c:v>
                </c:pt>
                <c:pt idx="26">
                  <c:v>2.2999999999999998</c:v>
                </c:pt>
                <c:pt idx="27">
                  <c:v>1.6</c:v>
                </c:pt>
              </c:numCache>
            </c:numRef>
          </c:yVal>
          <c:smooth val="0"/>
          <c:extLst>
            <c:ext xmlns:c16="http://schemas.microsoft.com/office/drawing/2014/chart" uri="{C3380CC4-5D6E-409C-BE32-E72D297353CC}">
              <c16:uniqueId val="{00000002-7DE7-4B06-B66B-7CE16EB56C92}"/>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(processed)'!$AY$6:$AY$16,'Fluid sample data (processed)'!$AY$234:$AY$242)</c:f>
              <c:numCache>
                <c:formatCode>General</c:formatCode>
                <c:ptCount val="20"/>
                <c:pt idx="0">
                  <c:v>0.06</c:v>
                </c:pt>
                <c:pt idx="1">
                  <c:v>7.0000000000000007E-2</c:v>
                </c:pt>
              </c:numCache>
            </c:numRef>
          </c:yVal>
          <c:smooth val="0"/>
          <c:extLst>
            <c:ext xmlns:c16="http://schemas.microsoft.com/office/drawing/2014/chart" uri="{C3380CC4-5D6E-409C-BE32-E72D297353CC}">
              <c16:uniqueId val="{00000003-7DE7-4B06-B66B-7CE16EB56C92}"/>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(processed)'!$AH$23:$AH$211</c:f>
              <c:numCache>
                <c:formatCode>General</c:formatCode>
                <c:ptCount val="189"/>
                <c:pt idx="0">
                  <c:v>20.9603</c:v>
                </c:pt>
                <c:pt idx="1">
                  <c:v>4</c:v>
                </c:pt>
                <c:pt idx="2">
                  <c:v>318.44</c:v>
                </c:pt>
                <c:pt idx="4">
                  <c:v>0</c:v>
                </c:pt>
                <c:pt idx="5">
                  <c:v>0</c:v>
                </c:pt>
                <c:pt idx="6">
                  <c:v>0</c:v>
                </c:pt>
                <c:pt idx="8">
                  <c:v>0</c:v>
                </c:pt>
                <c:pt idx="9">
                  <c:v>0</c:v>
                </c:pt>
                <c:pt idx="10">
                  <c:v>0</c:v>
                </c:pt>
                <c:pt idx="11">
                  <c:v>0</c:v>
                </c:pt>
                <c:pt idx="12">
                  <c:v>349.0009</c:v>
                </c:pt>
                <c:pt idx="13">
                  <c:v>347</c:v>
                </c:pt>
                <c:pt idx="14">
                  <c:v>449.08</c:v>
                </c:pt>
                <c:pt idx="16">
                  <c:v>0</c:v>
                </c:pt>
                <c:pt idx="17">
                  <c:v>360.08</c:v>
                </c:pt>
                <c:pt idx="18">
                  <c:v>312.39999999999998</c:v>
                </c:pt>
                <c:pt idx="19">
                  <c:v>349.79</c:v>
                </c:pt>
                <c:pt idx="20">
                  <c:v>294.60419999999999</c:v>
                </c:pt>
                <c:pt idx="21">
                  <c:v>0</c:v>
                </c:pt>
                <c:pt idx="22">
                  <c:v>284.08</c:v>
                </c:pt>
                <c:pt idx="23">
                  <c:v>0</c:v>
                </c:pt>
                <c:pt idx="24">
                  <c:v>298.33999999999997</c:v>
                </c:pt>
                <c:pt idx="25">
                  <c:v>93.9255</c:v>
                </c:pt>
                <c:pt idx="26">
                  <c:v>337</c:v>
                </c:pt>
                <c:pt idx="27">
                  <c:v>193.04</c:v>
                </c:pt>
                <c:pt idx="28">
                  <c:v>0</c:v>
                </c:pt>
                <c:pt idx="29">
                  <c:v>0</c:v>
                </c:pt>
                <c:pt idx="30">
                  <c:v>363.51</c:v>
                </c:pt>
                <c:pt idx="31">
                  <c:v>438.93304999999998</c:v>
                </c:pt>
                <c:pt idx="32">
                  <c:v>466</c:v>
                </c:pt>
                <c:pt idx="33">
                  <c:v>354.58</c:v>
                </c:pt>
                <c:pt idx="35">
                  <c:v>0</c:v>
                </c:pt>
                <c:pt idx="36">
                  <c:v>0</c:v>
                </c:pt>
                <c:pt idx="39">
                  <c:v>0</c:v>
                </c:pt>
                <c:pt idx="40">
                  <c:v>0</c:v>
                </c:pt>
                <c:pt idx="41">
                  <c:v>432.09</c:v>
                </c:pt>
                <c:pt idx="42">
                  <c:v>35.898949999999999</c:v>
                </c:pt>
                <c:pt idx="43">
                  <c:v>320</c:v>
                </c:pt>
                <c:pt idx="46">
                  <c:v>0</c:v>
                </c:pt>
                <c:pt idx="47">
                  <c:v>72.02</c:v>
                </c:pt>
                <c:pt idx="48">
                  <c:v>20.58</c:v>
                </c:pt>
                <c:pt idx="49">
                  <c:v>84.95805</c:v>
                </c:pt>
                <c:pt idx="50">
                  <c:v>37</c:v>
                </c:pt>
                <c:pt idx="51">
                  <c:v>669</c:v>
                </c:pt>
                <c:pt idx="52">
                  <c:v>0</c:v>
                </c:pt>
                <c:pt idx="53">
                  <c:v>637.85</c:v>
                </c:pt>
                <c:pt idx="54">
                  <c:v>281.2</c:v>
                </c:pt>
                <c:pt idx="55">
                  <c:v>0</c:v>
                </c:pt>
                <c:pt idx="56">
                  <c:v>75.44</c:v>
                </c:pt>
                <c:pt idx="57">
                  <c:v>0</c:v>
                </c:pt>
                <c:pt idx="58">
                  <c:v>1559.1347000000001</c:v>
                </c:pt>
                <c:pt idx="59">
                  <c:v>0</c:v>
                </c:pt>
                <c:pt idx="60">
                  <c:v>0</c:v>
                </c:pt>
                <c:pt idx="61">
                  <c:v>0</c:v>
                </c:pt>
                <c:pt idx="63">
                  <c:v>0</c:v>
                </c:pt>
                <c:pt idx="65">
                  <c:v>0</c:v>
                </c:pt>
                <c:pt idx="66">
                  <c:v>0</c:v>
                </c:pt>
                <c:pt idx="67">
                  <c:v>0</c:v>
                </c:pt>
                <c:pt idx="68">
                  <c:v>0</c:v>
                </c:pt>
                <c:pt idx="69">
                  <c:v>0</c:v>
                </c:pt>
                <c:pt idx="70">
                  <c:v>0</c:v>
                </c:pt>
                <c:pt idx="71">
                  <c:v>0</c:v>
                </c:pt>
                <c:pt idx="72">
                  <c:v>0</c:v>
                </c:pt>
                <c:pt idx="73">
                  <c:v>0</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35.807299999999998</c:v>
                </c:pt>
                <c:pt idx="91">
                  <c:v>15.34</c:v>
                </c:pt>
                <c:pt idx="92">
                  <c:v>30.93</c:v>
                </c:pt>
                <c:pt idx="95">
                  <c:v>5.48</c:v>
                </c:pt>
                <c:pt idx="98">
                  <c:v>186.00139999999999</c:v>
                </c:pt>
                <c:pt idx="99">
                  <c:v>124.34</c:v>
                </c:pt>
                <c:pt idx="101">
                  <c:v>37.587000000000003</c:v>
                </c:pt>
                <c:pt idx="102">
                  <c:v>8.58</c:v>
                </c:pt>
                <c:pt idx="104">
                  <c:v>2.82</c:v>
                </c:pt>
                <c:pt idx="108">
                  <c:v>1.35</c:v>
                </c:pt>
                <c:pt idx="109">
                  <c:v>0.84</c:v>
                </c:pt>
                <c:pt idx="110">
                  <c:v>1.7336</c:v>
                </c:pt>
                <c:pt idx="111">
                  <c:v>13.15</c:v>
                </c:pt>
                <c:pt idx="112">
                  <c:v>2.67</c:v>
                </c:pt>
                <c:pt idx="116">
                  <c:v>1.23</c:v>
                </c:pt>
                <c:pt idx="117">
                  <c:v>0.73</c:v>
                </c:pt>
                <c:pt idx="118">
                  <c:v>3.2252999999999998</c:v>
                </c:pt>
                <c:pt idx="119">
                  <c:v>5.01</c:v>
                </c:pt>
                <c:pt idx="121">
                  <c:v>3.01</c:v>
                </c:pt>
                <c:pt idx="125">
                  <c:v>120.44</c:v>
                </c:pt>
                <c:pt idx="127">
                  <c:v>124.45950000000001</c:v>
                </c:pt>
                <c:pt idx="130">
                  <c:v>19.78</c:v>
                </c:pt>
                <c:pt idx="132">
                  <c:v>21.311699999999998</c:v>
                </c:pt>
                <c:pt idx="135">
                  <c:v>86.66</c:v>
                </c:pt>
                <c:pt idx="137">
                  <c:v>91.882599999999996</c:v>
                </c:pt>
                <c:pt idx="140">
                  <c:v>147.03</c:v>
                </c:pt>
                <c:pt idx="146">
                  <c:v>1.02</c:v>
                </c:pt>
                <c:pt idx="147">
                  <c:v>2.1154000000000002</c:v>
                </c:pt>
                <c:pt idx="148">
                  <c:v>8.66</c:v>
                </c:pt>
                <c:pt idx="150">
                  <c:v>3.31</c:v>
                </c:pt>
                <c:pt idx="155">
                  <c:v>33.49</c:v>
                </c:pt>
                <c:pt idx="156">
                  <c:v>5.8198499999999997</c:v>
                </c:pt>
                <c:pt idx="157">
                  <c:v>19.66</c:v>
                </c:pt>
                <c:pt idx="158">
                  <c:v>7.76</c:v>
                </c:pt>
                <c:pt idx="163">
                  <c:v>0.59</c:v>
                </c:pt>
                <c:pt idx="164">
                  <c:v>6.5308999999999999</c:v>
                </c:pt>
                <c:pt idx="165">
                  <c:v>2.4900000000000002</c:v>
                </c:pt>
                <c:pt idx="167">
                  <c:v>3.14</c:v>
                </c:pt>
                <c:pt idx="173">
                  <c:v>43.253549999999997</c:v>
                </c:pt>
                <c:pt idx="179">
                  <c:v>1.4905999999999999</c:v>
                </c:pt>
                <c:pt idx="180">
                  <c:v>19.89</c:v>
                </c:pt>
                <c:pt idx="181">
                  <c:v>4.76</c:v>
                </c:pt>
                <c:pt idx="187">
                  <c:v>121.3048</c:v>
                </c:pt>
              </c:numCache>
            </c:numRef>
          </c:yVal>
          <c:smooth val="0"/>
          <c:extLst>
            <c:ext xmlns:c16="http://schemas.microsoft.com/office/drawing/2014/chart" uri="{C3380CC4-5D6E-409C-BE32-E72D297353CC}">
              <c16:uniqueId val="{00000000-261E-4DE2-87F5-D0840DF73549}"/>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yVal>
          <c:smooth val="0"/>
          <c:extLst>
            <c:ext xmlns:c16="http://schemas.microsoft.com/office/drawing/2014/chart" uri="{C3380CC4-5D6E-409C-BE32-E72D297353CC}">
              <c16:uniqueId val="{00000001-261E-4DE2-87F5-D0840DF73549}"/>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(processed)'!$AH$17:$AH$22,'Fluid sample data (processed)'!$AH$212:$AH$233)</c:f>
              <c:numCache>
                <c:formatCode>General</c:formatCode>
                <c:ptCount val="28"/>
                <c:pt idx="0">
                  <c:v>1610.7978000000001</c:v>
                </c:pt>
                <c:pt idx="1">
                  <c:v>0</c:v>
                </c:pt>
                <c:pt idx="2">
                  <c:v>1143.9431</c:v>
                </c:pt>
                <c:pt idx="3">
                  <c:v>0</c:v>
                </c:pt>
                <c:pt idx="4">
                  <c:v>1087.4192499999999</c:v>
                </c:pt>
                <c:pt idx="5">
                  <c:v>0</c:v>
                </c:pt>
                <c:pt idx="6">
                  <c:v>112.6272</c:v>
                </c:pt>
                <c:pt idx="7">
                  <c:v>118.6097</c:v>
                </c:pt>
                <c:pt idx="8">
                  <c:v>61.580950000000001</c:v>
                </c:pt>
                <c:pt idx="9">
                  <c:v>65.214500000000001</c:v>
                </c:pt>
                <c:pt idx="10">
                  <c:v>2.6728999999999998</c:v>
                </c:pt>
                <c:pt idx="11">
                  <c:v>22.875599999999999</c:v>
                </c:pt>
                <c:pt idx="12">
                  <c:v>323.21904999999998</c:v>
                </c:pt>
                <c:pt idx="13">
                  <c:v>18.300550000000001</c:v>
                </c:pt>
                <c:pt idx="14">
                  <c:v>75.411049999999989</c:v>
                </c:pt>
                <c:pt idx="15">
                  <c:v>77.869499999999988</c:v>
                </c:pt>
                <c:pt idx="16">
                  <c:v>77.322249999999997</c:v>
                </c:pt>
                <c:pt idx="17">
                  <c:v>73.860950000000003</c:v>
                </c:pt>
                <c:pt idx="18">
                  <c:v>18.777549999999998</c:v>
                </c:pt>
                <c:pt idx="19">
                  <c:v>66.479050000000001</c:v>
                </c:pt>
                <c:pt idx="20">
                  <c:v>80.368750000000006</c:v>
                </c:pt>
                <c:pt idx="21">
                  <c:v>74.371000000000009</c:v>
                </c:pt>
                <c:pt idx="23">
                  <c:v>1.4424999999999999</c:v>
                </c:pt>
                <c:pt idx="24">
                  <c:v>0.86454999999999993</c:v>
                </c:pt>
                <c:pt idx="26">
                  <c:v>12.267250000000001</c:v>
                </c:pt>
                <c:pt idx="27">
                  <c:v>113.62615</c:v>
                </c:pt>
              </c:numCache>
            </c:numRef>
          </c:yVal>
          <c:smooth val="0"/>
          <c:extLst>
            <c:ext xmlns:c16="http://schemas.microsoft.com/office/drawing/2014/chart" uri="{C3380CC4-5D6E-409C-BE32-E72D297353CC}">
              <c16:uniqueId val="{00000002-261E-4DE2-87F5-D0840DF73549}"/>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(processed)'!$AH$6:$AH$16,'Fluid sample data (processed)'!$AH$234:$AH$242)</c:f>
              <c:numCache>
                <c:formatCode>General</c:formatCode>
                <c:ptCount val="20"/>
                <c:pt idx="0">
                  <c:v>9.5150000000000006</c:v>
                </c:pt>
                <c:pt idx="1">
                  <c:v>0.67645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261E-4DE2-87F5-D0840DF73549}"/>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Na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(processed)'!$AE$23:$AE$211</c:f>
              <c:numCache>
                <c:formatCode>General</c:formatCode>
                <c:ptCount val="189"/>
                <c:pt idx="0">
                  <c:v>20</c:v>
                </c:pt>
                <c:pt idx="1">
                  <c:v>0</c:v>
                </c:pt>
                <c:pt idx="2">
                  <c:v>349</c:v>
                </c:pt>
                <c:pt idx="4">
                  <c:v>0</c:v>
                </c:pt>
                <c:pt idx="12">
                  <c:v>283</c:v>
                </c:pt>
                <c:pt idx="13">
                  <c:v>349</c:v>
                </c:pt>
                <c:pt idx="14">
                  <c:v>389</c:v>
                </c:pt>
                <c:pt idx="16">
                  <c:v>0</c:v>
                </c:pt>
                <c:pt idx="20">
                  <c:v>228</c:v>
                </c:pt>
                <c:pt idx="21">
                  <c:v>0</c:v>
                </c:pt>
                <c:pt idx="25">
                  <c:v>75</c:v>
                </c:pt>
                <c:pt idx="26">
                  <c:v>272</c:v>
                </c:pt>
                <c:pt idx="27">
                  <c:v>208</c:v>
                </c:pt>
                <c:pt idx="28">
                  <c:v>0</c:v>
                </c:pt>
                <c:pt idx="31">
                  <c:v>258</c:v>
                </c:pt>
                <c:pt idx="32">
                  <c:v>306</c:v>
                </c:pt>
                <c:pt idx="33">
                  <c:v>213</c:v>
                </c:pt>
                <c:pt idx="35">
                  <c:v>0</c:v>
                </c:pt>
                <c:pt idx="38">
                  <c:v>303</c:v>
                </c:pt>
                <c:pt idx="39">
                  <c:v>0</c:v>
                </c:pt>
                <c:pt idx="42">
                  <c:v>78</c:v>
                </c:pt>
                <c:pt idx="43">
                  <c:v>87</c:v>
                </c:pt>
                <c:pt idx="46">
                  <c:v>0</c:v>
                </c:pt>
                <c:pt idx="49">
                  <c:v>64</c:v>
                </c:pt>
                <c:pt idx="50">
                  <c:v>208</c:v>
                </c:pt>
                <c:pt idx="51">
                  <c:v>433</c:v>
                </c:pt>
                <c:pt idx="52">
                  <c:v>0</c:v>
                </c:pt>
                <c:pt idx="55">
                  <c:v>0</c:v>
                </c:pt>
                <c:pt idx="58">
                  <c:v>1637</c:v>
                </c:pt>
                <c:pt idx="59">
                  <c:v>0</c:v>
                </c:pt>
                <c:pt idx="85">
                  <c:v>853</c:v>
                </c:pt>
                <c:pt idx="86">
                  <c:v>374</c:v>
                </c:pt>
                <c:pt idx="88">
                  <c:v>182</c:v>
                </c:pt>
                <c:pt idx="90">
                  <c:v>41</c:v>
                </c:pt>
                <c:pt idx="91">
                  <c:v>33</c:v>
                </c:pt>
                <c:pt idx="92">
                  <c:v>45</c:v>
                </c:pt>
                <c:pt idx="96">
                  <c:v>53</c:v>
                </c:pt>
                <c:pt idx="98">
                  <c:v>151</c:v>
                </c:pt>
                <c:pt idx="99">
                  <c:v>138</c:v>
                </c:pt>
                <c:pt idx="101">
                  <c:v>41</c:v>
                </c:pt>
                <c:pt idx="102">
                  <c:v>4</c:v>
                </c:pt>
                <c:pt idx="105">
                  <c:v>6</c:v>
                </c:pt>
                <c:pt idx="108">
                  <c:v>19</c:v>
                </c:pt>
                <c:pt idx="109">
                  <c:v>21</c:v>
                </c:pt>
                <c:pt idx="110">
                  <c:v>19</c:v>
                </c:pt>
                <c:pt idx="111">
                  <c:v>5.4</c:v>
                </c:pt>
                <c:pt idx="113">
                  <c:v>3.3</c:v>
                </c:pt>
                <c:pt idx="116">
                  <c:v>0</c:v>
                </c:pt>
                <c:pt idx="117">
                  <c:v>0</c:v>
                </c:pt>
                <c:pt idx="118">
                  <c:v>0</c:v>
                </c:pt>
                <c:pt idx="119">
                  <c:v>2.7</c:v>
                </c:pt>
                <c:pt idx="122">
                  <c:v>3.5</c:v>
                </c:pt>
                <c:pt idx="125">
                  <c:v>98</c:v>
                </c:pt>
                <c:pt idx="127">
                  <c:v>98</c:v>
                </c:pt>
                <c:pt idx="130">
                  <c:v>77</c:v>
                </c:pt>
                <c:pt idx="132">
                  <c:v>78</c:v>
                </c:pt>
                <c:pt idx="135">
                  <c:v>92</c:v>
                </c:pt>
                <c:pt idx="137">
                  <c:v>88</c:v>
                </c:pt>
                <c:pt idx="140">
                  <c:v>129</c:v>
                </c:pt>
                <c:pt idx="146">
                  <c:v>0</c:v>
                </c:pt>
                <c:pt idx="147">
                  <c:v>15</c:v>
                </c:pt>
                <c:pt idx="148">
                  <c:v>9.1</c:v>
                </c:pt>
                <c:pt idx="151">
                  <c:v>7.8</c:v>
                </c:pt>
                <c:pt idx="155">
                  <c:v>32</c:v>
                </c:pt>
                <c:pt idx="156">
                  <c:v>60</c:v>
                </c:pt>
                <c:pt idx="157">
                  <c:v>64</c:v>
                </c:pt>
                <c:pt idx="159">
                  <c:v>69</c:v>
                </c:pt>
                <c:pt idx="163">
                  <c:v>30</c:v>
                </c:pt>
                <c:pt idx="164">
                  <c:v>27</c:v>
                </c:pt>
                <c:pt idx="165">
                  <c:v>5.2</c:v>
                </c:pt>
                <c:pt idx="168">
                  <c:v>7.9</c:v>
                </c:pt>
                <c:pt idx="173">
                  <c:v>45</c:v>
                </c:pt>
                <c:pt idx="179">
                  <c:v>22</c:v>
                </c:pt>
                <c:pt idx="180">
                  <c:v>0.78</c:v>
                </c:pt>
                <c:pt idx="182">
                  <c:v>2.4</c:v>
                </c:pt>
                <c:pt idx="187">
                  <c:v>106</c:v>
                </c:pt>
              </c:numCache>
            </c:numRef>
          </c:yVal>
          <c:smooth val="0"/>
          <c:extLst>
            <c:ext xmlns:c16="http://schemas.microsoft.com/office/drawing/2014/chart" uri="{C3380CC4-5D6E-409C-BE32-E72D297353CC}">
              <c16:uniqueId val="{00000000-9C66-4CE9-B027-1C61B79CE75E}"/>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(processed)'!$AE$243:$AE$326</c:f>
              <c:numCache>
                <c:formatCode>0.00</c:formatCode>
                <c:ptCount val="84"/>
                <c:pt idx="0">
                  <c:v>5.36</c:v>
                </c:pt>
                <c:pt idx="1">
                  <c:v>65.5</c:v>
                </c:pt>
                <c:pt idx="2">
                  <c:v>110</c:v>
                </c:pt>
                <c:pt idx="3">
                  <c:v>25.3</c:v>
                </c:pt>
                <c:pt idx="4">
                  <c:v>59.9</c:v>
                </c:pt>
                <c:pt idx="5">
                  <c:v>33.5</c:v>
                </c:pt>
                <c:pt idx="6">
                  <c:v>74.900000000000006</c:v>
                </c:pt>
                <c:pt idx="7">
                  <c:v>16.899999999999999</c:v>
                </c:pt>
                <c:pt idx="8">
                  <c:v>48.9</c:v>
                </c:pt>
                <c:pt idx="9">
                  <c:v>137</c:v>
                </c:pt>
                <c:pt idx="10">
                  <c:v>56.7</c:v>
                </c:pt>
                <c:pt idx="11">
                  <c:v>4.0199999999999996</c:v>
                </c:pt>
                <c:pt idx="12">
                  <c:v>73.8</c:v>
                </c:pt>
                <c:pt idx="13">
                  <c:v>60.6</c:v>
                </c:pt>
                <c:pt idx="14">
                  <c:v>3910</c:v>
                </c:pt>
                <c:pt idx="15">
                  <c:v>6.5</c:v>
                </c:pt>
                <c:pt idx="16">
                  <c:v>8.49</c:v>
                </c:pt>
                <c:pt idx="17">
                  <c:v>15.1</c:v>
                </c:pt>
                <c:pt idx="18">
                  <c:v>519</c:v>
                </c:pt>
                <c:pt idx="19">
                  <c:v>242</c:v>
                </c:pt>
                <c:pt idx="20">
                  <c:v>197</c:v>
                </c:pt>
                <c:pt idx="21">
                  <c:v>227</c:v>
                </c:pt>
                <c:pt idx="22">
                  <c:v>261</c:v>
                </c:pt>
                <c:pt idx="23">
                  <c:v>234</c:v>
                </c:pt>
                <c:pt idx="24" formatCode="0.000">
                  <c:v>3.0139999999999998</c:v>
                </c:pt>
                <c:pt idx="25" formatCode="0.000">
                  <c:v>1.9339999999999999</c:v>
                </c:pt>
                <c:pt idx="26" formatCode="0.000">
                  <c:v>1.1499999999999999</c:v>
                </c:pt>
                <c:pt idx="27" formatCode="0.000">
                  <c:v>3.5590000000000002</c:v>
                </c:pt>
                <c:pt idx="28" formatCode="0.000">
                  <c:v>4.38</c:v>
                </c:pt>
                <c:pt idx="29" formatCode="0.000">
                  <c:v>3.8069999999999999</c:v>
                </c:pt>
                <c:pt idx="30" formatCode="0.000">
                  <c:v>3.49</c:v>
                </c:pt>
                <c:pt idx="31" formatCode="0.000">
                  <c:v>3.9169999999999998</c:v>
                </c:pt>
                <c:pt idx="32" formatCode="0.000">
                  <c:v>2.5339999999999998</c:v>
                </c:pt>
                <c:pt idx="33" formatCode="0.000">
                  <c:v>1.899</c:v>
                </c:pt>
                <c:pt idx="34" formatCode="0.000">
                  <c:v>3.7040000000000002</c:v>
                </c:pt>
                <c:pt idx="35" formatCode="0.000">
                  <c:v>1.679</c:v>
                </c:pt>
                <c:pt idx="36" formatCode="0.000">
                  <c:v>4.4409999999999998</c:v>
                </c:pt>
                <c:pt idx="37" formatCode="0.000">
                  <c:v>3.7559999999999998</c:v>
                </c:pt>
                <c:pt idx="38" formatCode="0.000">
                  <c:v>2.879</c:v>
                </c:pt>
                <c:pt idx="39" formatCode="0.000">
                  <c:v>4.8719999999999999</c:v>
                </c:pt>
                <c:pt idx="40" formatCode="0.000">
                  <c:v>5.9739546611037904</c:v>
                </c:pt>
                <c:pt idx="41" formatCode="0.000">
                  <c:v>5.8295255723417103</c:v>
                </c:pt>
                <c:pt idx="42" formatCode="0.000">
                  <c:v>7.2527646059406701</c:v>
                </c:pt>
                <c:pt idx="43" formatCode="0.000">
                  <c:v>2.4631990688056198</c:v>
                </c:pt>
                <c:pt idx="44" formatCode="0.000">
                  <c:v>4.5839999999999996</c:v>
                </c:pt>
                <c:pt idx="45" formatCode="0.000">
                  <c:v>4.2030000000000003</c:v>
                </c:pt>
                <c:pt idx="46" formatCode="0.000">
                  <c:v>4.9740000000000002</c:v>
                </c:pt>
                <c:pt idx="47" formatCode="0.000">
                  <c:v>6.1559999999999997</c:v>
                </c:pt>
                <c:pt idx="48" formatCode="0.000">
                  <c:v>4.867</c:v>
                </c:pt>
                <c:pt idx="49" formatCode="0.000">
                  <c:v>5.3419999999999996</c:v>
                </c:pt>
                <c:pt idx="50" formatCode="0.000">
                  <c:v>6.1189999999999998</c:v>
                </c:pt>
                <c:pt idx="51" formatCode="0.000">
                  <c:v>2.73</c:v>
                </c:pt>
                <c:pt idx="52" formatCode="0.000">
                  <c:v>1.4339999999999999</c:v>
                </c:pt>
                <c:pt idx="53" formatCode="0.000">
                  <c:v>3.6269999999999998</c:v>
                </c:pt>
                <c:pt idx="54" formatCode="0.000">
                  <c:v>14.651999999999999</c:v>
                </c:pt>
                <c:pt idx="55" formatCode="0.000">
                  <c:v>37.747</c:v>
                </c:pt>
                <c:pt idx="56" formatCode="0.000">
                  <c:v>15.351000000000001</c:v>
                </c:pt>
                <c:pt idx="57" formatCode="0.000">
                  <c:v>16.971</c:v>
                </c:pt>
                <c:pt idx="58" formatCode="0.000">
                  <c:v>12.502000000000001</c:v>
                </c:pt>
                <c:pt idx="59" formatCode="0.000">
                  <c:v>8.3940000000000001</c:v>
                </c:pt>
                <c:pt idx="60" formatCode="0.000">
                  <c:v>1.764</c:v>
                </c:pt>
                <c:pt idx="61" formatCode="0.000">
                  <c:v>1.86</c:v>
                </c:pt>
                <c:pt idx="62" formatCode="0.000">
                  <c:v>3.7370000000000001</c:v>
                </c:pt>
                <c:pt idx="63" formatCode="0.000">
                  <c:v>4.0620000000000003</c:v>
                </c:pt>
                <c:pt idx="64" formatCode="0.000">
                  <c:v>1.61</c:v>
                </c:pt>
                <c:pt idx="65" formatCode="0.000">
                  <c:v>1.5110848524959499</c:v>
                </c:pt>
                <c:pt idx="66" formatCode="0.000">
                  <c:v>1.8759999999999999</c:v>
                </c:pt>
                <c:pt idx="67" formatCode="0.000">
                  <c:v>1.532</c:v>
                </c:pt>
                <c:pt idx="68" formatCode="0.000">
                  <c:v>10.566000000000001</c:v>
                </c:pt>
                <c:pt idx="69" formatCode="0.000">
                  <c:v>1.9610000000000001</c:v>
                </c:pt>
                <c:pt idx="70" formatCode="0.000">
                  <c:v>12.662000000000001</c:v>
                </c:pt>
                <c:pt idx="71" formatCode="0.000">
                  <c:v>6.2960000000000003</c:v>
                </c:pt>
                <c:pt idx="72" formatCode="0.000">
                  <c:v>1.9610000000000001</c:v>
                </c:pt>
                <c:pt idx="73" formatCode="0.000">
                  <c:v>81.686999999999998</c:v>
                </c:pt>
                <c:pt idx="74" formatCode="0.000">
                  <c:v>5.7229999999999999</c:v>
                </c:pt>
                <c:pt idx="75" formatCode="0.000">
                  <c:v>7.1349999999999998</c:v>
                </c:pt>
                <c:pt idx="76" formatCode="0.000">
                  <c:v>9.7100000000000009</c:v>
                </c:pt>
                <c:pt idx="77" formatCode="0.000">
                  <c:v>10.130000000000001</c:v>
                </c:pt>
                <c:pt idx="78" formatCode="0.000">
                  <c:v>8.6340000000000003</c:v>
                </c:pt>
                <c:pt idx="79" formatCode="0.000">
                  <c:v>3.169</c:v>
                </c:pt>
                <c:pt idx="80" formatCode="0.000">
                  <c:v>36.581000000000003</c:v>
                </c:pt>
                <c:pt idx="81" formatCode="0.000">
                  <c:v>32.677999999999997</c:v>
                </c:pt>
                <c:pt idx="82" formatCode="0.000">
                  <c:v>19.625</c:v>
                </c:pt>
                <c:pt idx="83" formatCode="0.000">
                  <c:v>101.035</c:v>
                </c:pt>
              </c:numCache>
            </c:numRef>
          </c:yVal>
          <c:smooth val="0"/>
          <c:extLst>
            <c:ext xmlns:c16="http://schemas.microsoft.com/office/drawing/2014/chart" uri="{C3380CC4-5D6E-409C-BE32-E72D297353CC}">
              <c16:uniqueId val="{00000001-9C66-4CE9-B027-1C61B79CE75E}"/>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(processed)'!$AE$17:$AE$22,'Fluid sample data (processed)'!$AE$212:$AE$233)</c:f>
              <c:numCache>
                <c:formatCode>General</c:formatCode>
                <c:ptCount val="28"/>
                <c:pt idx="0">
                  <c:v>560</c:v>
                </c:pt>
                <c:pt idx="1">
                  <c:v>0</c:v>
                </c:pt>
                <c:pt idx="2">
                  <c:v>590</c:v>
                </c:pt>
                <c:pt idx="3">
                  <c:v>0</c:v>
                </c:pt>
                <c:pt idx="4">
                  <c:v>368</c:v>
                </c:pt>
                <c:pt idx="5">
                  <c:v>0</c:v>
                </c:pt>
                <c:pt idx="6">
                  <c:v>104</c:v>
                </c:pt>
                <c:pt idx="7">
                  <c:v>112</c:v>
                </c:pt>
                <c:pt idx="8">
                  <c:v>114</c:v>
                </c:pt>
                <c:pt idx="9">
                  <c:v>115</c:v>
                </c:pt>
                <c:pt idx="10">
                  <c:v>19</c:v>
                </c:pt>
                <c:pt idx="11">
                  <c:v>25</c:v>
                </c:pt>
                <c:pt idx="12">
                  <c:v>73</c:v>
                </c:pt>
                <c:pt idx="13">
                  <c:v>11</c:v>
                </c:pt>
                <c:pt idx="14">
                  <c:v>113</c:v>
                </c:pt>
                <c:pt idx="15">
                  <c:v>116</c:v>
                </c:pt>
                <c:pt idx="16">
                  <c:v>79</c:v>
                </c:pt>
                <c:pt idx="17">
                  <c:v>111</c:v>
                </c:pt>
                <c:pt idx="18">
                  <c:v>71</c:v>
                </c:pt>
                <c:pt idx="19">
                  <c:v>110</c:v>
                </c:pt>
                <c:pt idx="20">
                  <c:v>112</c:v>
                </c:pt>
                <c:pt idx="21">
                  <c:v>69</c:v>
                </c:pt>
                <c:pt idx="22">
                  <c:v>69</c:v>
                </c:pt>
                <c:pt idx="23">
                  <c:v>0</c:v>
                </c:pt>
                <c:pt idx="24">
                  <c:v>0</c:v>
                </c:pt>
                <c:pt idx="25">
                  <c:v>69</c:v>
                </c:pt>
                <c:pt idx="26">
                  <c:v>110</c:v>
                </c:pt>
                <c:pt idx="27">
                  <c:v>92</c:v>
                </c:pt>
              </c:numCache>
            </c:numRef>
          </c:yVal>
          <c:smooth val="0"/>
          <c:extLst>
            <c:ext xmlns:c16="http://schemas.microsoft.com/office/drawing/2014/chart" uri="{C3380CC4-5D6E-409C-BE32-E72D297353CC}">
              <c16:uniqueId val="{00000002-9C66-4CE9-B027-1C61B79CE75E}"/>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(processed)'!$AE$6:$AE$16,'Fluid sample data (processed)'!$AE$234:$AE$242)</c:f>
              <c:numCache>
                <c:formatCode>General</c:formatCode>
                <c:ptCount val="20"/>
                <c:pt idx="0">
                  <c:v>0</c:v>
                </c:pt>
                <c:pt idx="1">
                  <c:v>0</c:v>
                </c:pt>
                <c:pt idx="2">
                  <c:v>0</c:v>
                </c:pt>
                <c:pt idx="3">
                  <c:v>0</c:v>
                </c:pt>
                <c:pt idx="4">
                  <c:v>0</c:v>
                </c:pt>
                <c:pt idx="5">
                  <c:v>0</c:v>
                </c:pt>
                <c:pt idx="6">
                  <c:v>0</c:v>
                </c:pt>
                <c:pt idx="7">
                  <c:v>0</c:v>
                </c:pt>
                <c:pt idx="8">
                  <c:v>0</c:v>
                </c:pt>
                <c:pt idx="9">
                  <c:v>0</c:v>
                </c:pt>
                <c:pt idx="10">
                  <c:v>0</c:v>
                </c:pt>
                <c:pt idx="11">
                  <c:v>3265</c:v>
                </c:pt>
                <c:pt idx="12">
                  <c:v>16</c:v>
                </c:pt>
                <c:pt idx="13">
                  <c:v>3444</c:v>
                </c:pt>
                <c:pt idx="14">
                  <c:v>3413</c:v>
                </c:pt>
                <c:pt idx="15">
                  <c:v>11</c:v>
                </c:pt>
                <c:pt idx="16">
                  <c:v>292</c:v>
                </c:pt>
                <c:pt idx="17">
                  <c:v>3529</c:v>
                </c:pt>
                <c:pt idx="18">
                  <c:v>4508</c:v>
                </c:pt>
                <c:pt idx="19">
                  <c:v>1698</c:v>
                </c:pt>
              </c:numCache>
            </c:numRef>
          </c:yVal>
          <c:smooth val="0"/>
          <c:extLst>
            <c:ext xmlns:c16="http://schemas.microsoft.com/office/drawing/2014/chart" uri="{C3380CC4-5D6E-409C-BE32-E72D297353CC}">
              <c16:uniqueId val="{00000003-9C66-4CE9-B027-1C61B79CE75E}"/>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Na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9D3A-4F2C-80BA-75A61EF6D141}"/>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9D3A-4F2C-80BA-75A61EF6D141}"/>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(processed)'!$V$17:$V$22,'Fluid sample data (processed)'!$V$212:$V$233)</c:f>
              <c:numCache>
                <c:formatCode>General</c:formatCode>
                <c:ptCount val="28"/>
                <c:pt idx="0">
                  <c:v>5.41</c:v>
                </c:pt>
                <c:pt idx="2">
                  <c:v>5.45</c:v>
                </c:pt>
                <c:pt idx="4">
                  <c:v>4.82</c:v>
                </c:pt>
                <c:pt idx="6">
                  <c:v>6.44</c:v>
                </c:pt>
                <c:pt idx="7">
                  <c:v>6.41</c:v>
                </c:pt>
                <c:pt idx="8">
                  <c:v>6.24</c:v>
                </c:pt>
                <c:pt idx="10">
                  <c:v>5.7</c:v>
                </c:pt>
                <c:pt idx="11">
                  <c:v>6.08</c:v>
                </c:pt>
                <c:pt idx="12">
                  <c:v>5.86</c:v>
                </c:pt>
                <c:pt idx="13">
                  <c:v>7.39</c:v>
                </c:pt>
                <c:pt idx="14">
                  <c:v>6.62</c:v>
                </c:pt>
                <c:pt idx="15">
                  <c:v>7.5</c:v>
                </c:pt>
                <c:pt idx="16">
                  <c:v>6.36</c:v>
                </c:pt>
                <c:pt idx="17">
                  <c:v>6.02</c:v>
                </c:pt>
                <c:pt idx="18">
                  <c:v>5.96</c:v>
                </c:pt>
                <c:pt idx="19">
                  <c:v>6.95</c:v>
                </c:pt>
                <c:pt idx="20">
                  <c:v>6.95</c:v>
                </c:pt>
                <c:pt idx="21">
                  <c:v>6.34</c:v>
                </c:pt>
                <c:pt idx="22">
                  <c:v>6.34</c:v>
                </c:pt>
                <c:pt idx="23">
                  <c:v>6.92</c:v>
                </c:pt>
                <c:pt idx="24">
                  <c:v>5.24</c:v>
                </c:pt>
                <c:pt idx="25">
                  <c:v>2.02</c:v>
                </c:pt>
                <c:pt idx="26">
                  <c:v>3.02</c:v>
                </c:pt>
                <c:pt idx="27">
                  <c:v>6.44</c:v>
                </c:pt>
              </c:numCache>
            </c:numRef>
          </c:yVal>
          <c:smooth val="0"/>
          <c:extLst>
            <c:ext xmlns:c16="http://schemas.microsoft.com/office/drawing/2014/chart" uri="{C3380CC4-5D6E-409C-BE32-E72D297353CC}">
              <c16:uniqueId val="{00000002-9D3A-4F2C-80BA-75A61EF6D141}"/>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(processed)'!$V$6:$V$16,'Fluid sample data (processed)'!$V$234:$V$242)</c:f>
              <c:numCache>
                <c:formatCode>General</c:formatCode>
                <c:ptCount val="20"/>
                <c:pt idx="0">
                  <c:v>1.69</c:v>
                </c:pt>
                <c:pt idx="1">
                  <c:v>1.86</c:v>
                </c:pt>
                <c:pt idx="11">
                  <c:v>6.03</c:v>
                </c:pt>
                <c:pt idx="12">
                  <c:v>2.1</c:v>
                </c:pt>
                <c:pt idx="13">
                  <c:v>6</c:v>
                </c:pt>
                <c:pt idx="14">
                  <c:v>6.9</c:v>
                </c:pt>
                <c:pt idx="15">
                  <c:v>3.45</c:v>
                </c:pt>
                <c:pt idx="16">
                  <c:v>7.65</c:v>
                </c:pt>
                <c:pt idx="17">
                  <c:v>7.04</c:v>
                </c:pt>
                <c:pt idx="18">
                  <c:v>7.18</c:v>
                </c:pt>
                <c:pt idx="19">
                  <c:v>7.93</c:v>
                </c:pt>
              </c:numCache>
            </c:numRef>
          </c:yVal>
          <c:smooth val="0"/>
          <c:extLst>
            <c:ext xmlns:c16="http://schemas.microsoft.com/office/drawing/2014/chart" uri="{C3380CC4-5D6E-409C-BE32-E72D297353CC}">
              <c16:uniqueId val="{00000003-9D3A-4F2C-80BA-75A61EF6D141}"/>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(processed)'!$AW$23:$AW$211</c:f>
              <c:numCache>
                <c:formatCode>General</c:formatCode>
                <c:ptCount val="189"/>
                <c:pt idx="0">
                  <c:v>4.5</c:v>
                </c:pt>
                <c:pt idx="1">
                  <c:v>0</c:v>
                </c:pt>
                <c:pt idx="2">
                  <c:v>0</c:v>
                </c:pt>
                <c:pt idx="4">
                  <c:v>0</c:v>
                </c:pt>
                <c:pt idx="12">
                  <c:v>0.71</c:v>
                </c:pt>
                <c:pt idx="13">
                  <c:v>0</c:v>
                </c:pt>
                <c:pt idx="14">
                  <c:v>0</c:v>
                </c:pt>
                <c:pt idx="16">
                  <c:v>0</c:v>
                </c:pt>
                <c:pt idx="20">
                  <c:v>0.6</c:v>
                </c:pt>
                <c:pt idx="21">
                  <c:v>0</c:v>
                </c:pt>
                <c:pt idx="25">
                  <c:v>1.8</c:v>
                </c:pt>
                <c:pt idx="26">
                  <c:v>0.3</c:v>
                </c:pt>
                <c:pt idx="27">
                  <c:v>0</c:v>
                </c:pt>
                <c:pt idx="28">
                  <c:v>0</c:v>
                </c:pt>
                <c:pt idx="31">
                  <c:v>0.69</c:v>
                </c:pt>
                <c:pt idx="32">
                  <c:v>0</c:v>
                </c:pt>
                <c:pt idx="33">
                  <c:v>0.3</c:v>
                </c:pt>
                <c:pt idx="35">
                  <c:v>0</c:v>
                </c:pt>
                <c:pt idx="38">
                  <c:v>0</c:v>
                </c:pt>
                <c:pt idx="39">
                  <c:v>0</c:v>
                </c:pt>
                <c:pt idx="42">
                  <c:v>2.8</c:v>
                </c:pt>
                <c:pt idx="43">
                  <c:v>0</c:v>
                </c:pt>
                <c:pt idx="46">
                  <c:v>0</c:v>
                </c:pt>
                <c:pt idx="49">
                  <c:v>1.9</c:v>
                </c:pt>
                <c:pt idx="50">
                  <c:v>0.1</c:v>
                </c:pt>
                <c:pt idx="51">
                  <c:v>0</c:v>
                </c:pt>
                <c:pt idx="52">
                  <c:v>0</c:v>
                </c:pt>
                <c:pt idx="55">
                  <c:v>0</c:v>
                </c:pt>
                <c:pt idx="58">
                  <c:v>9.4</c:v>
                </c:pt>
                <c:pt idx="59">
                  <c:v>0</c:v>
                </c:pt>
                <c:pt idx="85">
                  <c:v>9.1</c:v>
                </c:pt>
                <c:pt idx="86">
                  <c:v>0</c:v>
                </c:pt>
                <c:pt idx="88">
                  <c:v>0</c:v>
                </c:pt>
                <c:pt idx="90">
                  <c:v>249</c:v>
                </c:pt>
                <c:pt idx="91">
                  <c:v>157</c:v>
                </c:pt>
                <c:pt idx="92">
                  <c:v>302</c:v>
                </c:pt>
                <c:pt idx="96">
                  <c:v>306</c:v>
                </c:pt>
                <c:pt idx="98">
                  <c:v>8.5</c:v>
                </c:pt>
                <c:pt idx="99">
                  <c:v>10</c:v>
                </c:pt>
                <c:pt idx="101">
                  <c:v>23</c:v>
                </c:pt>
                <c:pt idx="102">
                  <c:v>8.1999999999999993</c:v>
                </c:pt>
                <c:pt idx="105">
                  <c:v>41</c:v>
                </c:pt>
                <c:pt idx="108">
                  <c:v>0</c:v>
                </c:pt>
                <c:pt idx="109">
                  <c:v>0.26</c:v>
                </c:pt>
                <c:pt idx="110">
                  <c:v>0</c:v>
                </c:pt>
                <c:pt idx="111">
                  <c:v>12</c:v>
                </c:pt>
                <c:pt idx="113">
                  <c:v>32</c:v>
                </c:pt>
                <c:pt idx="116">
                  <c:v>4.8</c:v>
                </c:pt>
                <c:pt idx="117">
                  <c:v>22</c:v>
                </c:pt>
                <c:pt idx="118">
                  <c:v>32</c:v>
                </c:pt>
                <c:pt idx="119">
                  <c:v>7</c:v>
                </c:pt>
                <c:pt idx="122">
                  <c:v>17</c:v>
                </c:pt>
                <c:pt idx="125">
                  <c:v>0.75</c:v>
                </c:pt>
                <c:pt idx="127">
                  <c:v>0</c:v>
                </c:pt>
                <c:pt idx="130">
                  <c:v>0.35</c:v>
                </c:pt>
                <c:pt idx="132">
                  <c:v>0.22</c:v>
                </c:pt>
                <c:pt idx="135">
                  <c:v>0.13</c:v>
                </c:pt>
                <c:pt idx="137">
                  <c:v>0</c:v>
                </c:pt>
                <c:pt idx="140">
                  <c:v>0</c:v>
                </c:pt>
                <c:pt idx="146">
                  <c:v>16</c:v>
                </c:pt>
                <c:pt idx="147">
                  <c:v>106</c:v>
                </c:pt>
                <c:pt idx="148">
                  <c:v>23</c:v>
                </c:pt>
                <c:pt idx="151">
                  <c:v>210</c:v>
                </c:pt>
                <c:pt idx="155">
                  <c:v>218</c:v>
                </c:pt>
                <c:pt idx="156">
                  <c:v>179</c:v>
                </c:pt>
                <c:pt idx="157">
                  <c:v>382</c:v>
                </c:pt>
                <c:pt idx="159">
                  <c:v>239</c:v>
                </c:pt>
                <c:pt idx="163">
                  <c:v>0</c:v>
                </c:pt>
                <c:pt idx="164">
                  <c:v>4.0999999999999996</c:v>
                </c:pt>
                <c:pt idx="165">
                  <c:v>5.3</c:v>
                </c:pt>
                <c:pt idx="168">
                  <c:v>40</c:v>
                </c:pt>
                <c:pt idx="173">
                  <c:v>12</c:v>
                </c:pt>
                <c:pt idx="179">
                  <c:v>0</c:v>
                </c:pt>
                <c:pt idx="180">
                  <c:v>0.9</c:v>
                </c:pt>
                <c:pt idx="182">
                  <c:v>265</c:v>
                </c:pt>
                <c:pt idx="187">
                  <c:v>0</c:v>
                </c:pt>
              </c:numCache>
            </c:numRef>
          </c:yVal>
          <c:smooth val="0"/>
          <c:extLst>
            <c:ext xmlns:c16="http://schemas.microsoft.com/office/drawing/2014/chart" uri="{C3380CC4-5D6E-409C-BE32-E72D297353CC}">
              <c16:uniqueId val="{00000000-F9AC-4D1A-9F3D-C0368937DE82}"/>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(processed)'!$AW$243:$AW$326</c:f>
              <c:numCache>
                <c:formatCode>General</c:formatCode>
                <c:ptCount val="84"/>
                <c:pt idx="14" formatCode="0.000">
                  <c:v>0.18</c:v>
                </c:pt>
                <c:pt idx="15" formatCode="0.000">
                  <c:v>0.192</c:v>
                </c:pt>
                <c:pt idx="16" formatCode="0.000">
                  <c:v>0.01</c:v>
                </c:pt>
                <c:pt idx="17" formatCode="0.000">
                  <c:v>2.57</c:v>
                </c:pt>
                <c:pt idx="18" formatCode="0.000">
                  <c:v>2.97</c:v>
                </c:pt>
                <c:pt idx="19" formatCode="0.000">
                  <c:v>1.99</c:v>
                </c:pt>
                <c:pt idx="20" formatCode="0.000">
                  <c:v>12.1</c:v>
                </c:pt>
                <c:pt idx="21" formatCode="0.000">
                  <c:v>0.39400000000000002</c:v>
                </c:pt>
                <c:pt idx="22" formatCode="0.000">
                  <c:v>5.38</c:v>
                </c:pt>
                <c:pt idx="23" formatCode="0.000">
                  <c:v>1.42</c:v>
                </c:pt>
                <c:pt idx="24" formatCode="0.000">
                  <c:v>0.91015870578263003</c:v>
                </c:pt>
                <c:pt idx="25" formatCode="0.000">
                  <c:v>0.86093639948402201</c:v>
                </c:pt>
                <c:pt idx="26" formatCode="0.000">
                  <c:v>0.20571148710834899</c:v>
                </c:pt>
                <c:pt idx="27" formatCode="0.000">
                  <c:v>0.44047336535725201</c:v>
                </c:pt>
                <c:pt idx="28" formatCode="0.000">
                  <c:v>0.24000456009313501</c:v>
                </c:pt>
                <c:pt idx="29" formatCode="0.000">
                  <c:v>0.34642242396690304</c:v>
                </c:pt>
                <c:pt idx="30" formatCode="0.000">
                  <c:v>0.38827509948398498</c:v>
                </c:pt>
                <c:pt idx="31" formatCode="0.000">
                  <c:v>0.17312169810160599</c:v>
                </c:pt>
                <c:pt idx="32" formatCode="0.000">
                  <c:v>0.54577164285799906</c:v>
                </c:pt>
                <c:pt idx="33" formatCode="0.000">
                  <c:v>0.17669403465355199</c:v>
                </c:pt>
                <c:pt idx="34" formatCode="0.000">
                  <c:v>0.36704020506088697</c:v>
                </c:pt>
                <c:pt idx="35" formatCode="0.000">
                  <c:v>0.16282974726586899</c:v>
                </c:pt>
                <c:pt idx="36" formatCode="0.000">
                  <c:v>0.189118974046012</c:v>
                </c:pt>
                <c:pt idx="37" formatCode="0.000">
                  <c:v>0.36786533774178504</c:v>
                </c:pt>
                <c:pt idx="38" formatCode="0.000">
                  <c:v>0.418734543677034</c:v>
                </c:pt>
                <c:pt idx="39" formatCode="0.000">
                  <c:v>0.21680687314868602</c:v>
                </c:pt>
                <c:pt idx="40" formatCode="0.000">
                  <c:v>0.447095331820345</c:v>
                </c:pt>
                <c:pt idx="41" formatCode="0.000">
                  <c:v>6.2359635755563801E-3</c:v>
                </c:pt>
                <c:pt idx="42" formatCode="0.000">
                  <c:v>1.08541235830982E-2</c:v>
                </c:pt>
                <c:pt idx="43" formatCode="0.000">
                  <c:v>7.66458038985282E-3</c:v>
                </c:pt>
                <c:pt idx="44" formatCode="0.000">
                  <c:v>0.17601791389959101</c:v>
                </c:pt>
                <c:pt idx="45" formatCode="0.000">
                  <c:v>0.22390672732181699</c:v>
                </c:pt>
                <c:pt idx="46" formatCode="0.000">
                  <c:v>0.200109867570674</c:v>
                </c:pt>
                <c:pt idx="47" formatCode="0.000">
                  <c:v>0.54110299360438496</c:v>
                </c:pt>
                <c:pt idx="48" formatCode="0.000">
                  <c:v>0.20867253607644198</c:v>
                </c:pt>
                <c:pt idx="49" formatCode="0.000">
                  <c:v>0.37011104899744496</c:v>
                </c:pt>
                <c:pt idx="50" formatCode="0.000">
                  <c:v>0.21881083914924598</c:v>
                </c:pt>
                <c:pt idx="51" formatCode="0.000">
                  <c:v>0.16289459947731399</c:v>
                </c:pt>
                <c:pt idx="52" formatCode="0.000">
                  <c:v>0.28852770866587096</c:v>
                </c:pt>
                <c:pt idx="53" formatCode="0.000">
                  <c:v>5.7714252475235497E-2</c:v>
                </c:pt>
                <c:pt idx="54" formatCode="0.000">
                  <c:v>0.60512872515384297</c:v>
                </c:pt>
                <c:pt idx="55" formatCode="0.000">
                  <c:v>0.70559549253049791</c:v>
                </c:pt>
                <c:pt idx="56" formatCode="0.000">
                  <c:v>0.564957792771145</c:v>
                </c:pt>
                <c:pt idx="57" formatCode="0.000">
                  <c:v>0.144951742421811</c:v>
                </c:pt>
                <c:pt idx="58" formatCode="0.000">
                  <c:v>0.18513319199456099</c:v>
                </c:pt>
                <c:pt idx="59" formatCode="0.000">
                  <c:v>4.5473290204383803E-3</c:v>
                </c:pt>
                <c:pt idx="60" formatCode="0.000">
                  <c:v>0.28562611315369801</c:v>
                </c:pt>
                <c:pt idx="61" formatCode="0.000">
                  <c:v>8.3135034608035702E-2</c:v>
                </c:pt>
                <c:pt idx="62" formatCode="0.000">
                  <c:v>6.9645820409288101E-2</c:v>
                </c:pt>
                <c:pt idx="63" formatCode="0.000">
                  <c:v>1.15778073117082E-2</c:v>
                </c:pt>
                <c:pt idx="64" formatCode="0.000">
                  <c:v>0.207816640176336</c:v>
                </c:pt>
                <c:pt idx="65" formatCode="0.000">
                  <c:v>0.24656838727851998</c:v>
                </c:pt>
                <c:pt idx="66" formatCode="0.000">
                  <c:v>0.28013080993537104</c:v>
                </c:pt>
                <c:pt idx="67" formatCode="0.000">
                  <c:v>0.264715510503093</c:v>
                </c:pt>
                <c:pt idx="68" formatCode="0.000">
                  <c:v>1.10270000749949E-2</c:v>
                </c:pt>
                <c:pt idx="69" formatCode="0.000">
                  <c:v>0.179086174242306</c:v>
                </c:pt>
                <c:pt idx="70" formatCode="0.000">
                  <c:v>0.19261358374948198</c:v>
                </c:pt>
                <c:pt idx="71" formatCode="0.000">
                  <c:v>7.6526318914343899E-3</c:v>
                </c:pt>
                <c:pt idx="72" formatCode="0.000">
                  <c:v>0.179086174242306</c:v>
                </c:pt>
                <c:pt idx="73" formatCode="0.000">
                  <c:v>16.823992021638098</c:v>
                </c:pt>
                <c:pt idx="74" formatCode="0.000">
                  <c:v>0.47373279826375303</c:v>
                </c:pt>
                <c:pt idx="75" formatCode="0.000">
                  <c:v>0.41826641833197803</c:v>
                </c:pt>
                <c:pt idx="76" formatCode="0.000">
                  <c:v>0.206507011689363</c:v>
                </c:pt>
                <c:pt idx="77" formatCode="0.000">
                  <c:v>0.29094358680836702</c:v>
                </c:pt>
                <c:pt idx="78" formatCode="0.000">
                  <c:v>0.20309691505337599</c:v>
                </c:pt>
                <c:pt idx="79" formatCode="0.000">
                  <c:v>0.30559690158864</c:v>
                </c:pt>
                <c:pt idx="80" formatCode="0.000">
                  <c:v>20.794916195760202</c:v>
                </c:pt>
                <c:pt idx="81" formatCode="0.000">
                  <c:v>16.280858984501098</c:v>
                </c:pt>
                <c:pt idx="82" formatCode="0.000">
                  <c:v>18.656856537528</c:v>
                </c:pt>
                <c:pt idx="83" formatCode="0.000">
                  <c:v>0.131577794072334</c:v>
                </c:pt>
              </c:numCache>
            </c:numRef>
          </c:yVal>
          <c:smooth val="0"/>
          <c:extLst>
            <c:ext xmlns:c16="http://schemas.microsoft.com/office/drawing/2014/chart" uri="{C3380CC4-5D6E-409C-BE32-E72D297353CC}">
              <c16:uniqueId val="{00000001-F9AC-4D1A-9F3D-C0368937DE82}"/>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(processed)'!$AW$17:$AW$22,'Fluid sample data (processed)'!$AW$212:$AW$233)</c:f>
              <c:numCache>
                <c:formatCode>General</c:formatCode>
                <c:ptCount val="28"/>
                <c:pt idx="0">
                  <c:v>0</c:v>
                </c:pt>
                <c:pt idx="1">
                  <c:v>0</c:v>
                </c:pt>
                <c:pt idx="2">
                  <c:v>0</c:v>
                </c:pt>
                <c:pt idx="3">
                  <c:v>0</c:v>
                </c:pt>
                <c:pt idx="4">
                  <c:v>0</c:v>
                </c:pt>
                <c:pt idx="5">
                  <c:v>0</c:v>
                </c:pt>
                <c:pt idx="6">
                  <c:v>0</c:v>
                </c:pt>
                <c:pt idx="7">
                  <c:v>0</c:v>
                </c:pt>
                <c:pt idx="8">
                  <c:v>0</c:v>
                </c:pt>
                <c:pt idx="9">
                  <c:v>0</c:v>
                </c:pt>
                <c:pt idx="10">
                  <c:v>6.1</c:v>
                </c:pt>
                <c:pt idx="11">
                  <c:v>6.8</c:v>
                </c:pt>
                <c:pt idx="12">
                  <c:v>4.3</c:v>
                </c:pt>
                <c:pt idx="13">
                  <c:v>13</c:v>
                </c:pt>
                <c:pt idx="14">
                  <c:v>0</c:v>
                </c:pt>
                <c:pt idx="15">
                  <c:v>0</c:v>
                </c:pt>
                <c:pt idx="16">
                  <c:v>0</c:v>
                </c:pt>
                <c:pt idx="17">
                  <c:v>0</c:v>
                </c:pt>
                <c:pt idx="18">
                  <c:v>4.2</c:v>
                </c:pt>
                <c:pt idx="19">
                  <c:v>0</c:v>
                </c:pt>
                <c:pt idx="20">
                  <c:v>0</c:v>
                </c:pt>
                <c:pt idx="21">
                  <c:v>1.2</c:v>
                </c:pt>
                <c:pt idx="22">
                  <c:v>1.1000000000000001</c:v>
                </c:pt>
                <c:pt idx="23">
                  <c:v>0</c:v>
                </c:pt>
                <c:pt idx="24">
                  <c:v>10</c:v>
                </c:pt>
                <c:pt idx="25">
                  <c:v>1.1000000000000001</c:v>
                </c:pt>
                <c:pt idx="26">
                  <c:v>0</c:v>
                </c:pt>
                <c:pt idx="27">
                  <c:v>0</c:v>
                </c:pt>
              </c:numCache>
            </c:numRef>
          </c:yVal>
          <c:smooth val="0"/>
          <c:extLst>
            <c:ext xmlns:c16="http://schemas.microsoft.com/office/drawing/2014/chart" uri="{C3380CC4-5D6E-409C-BE32-E72D297353CC}">
              <c16:uniqueId val="{00000002-F9AC-4D1A-9F3D-C0368937DE82}"/>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(processed)'!$AW$6:$AW$16,'Fluid sample data (processed)'!$AW$234:$AW$242)</c:f>
              <c:numCache>
                <c:formatCode>General</c:formatCode>
                <c:ptCount val="20"/>
                <c:pt idx="0">
                  <c:v>34</c:v>
                </c:pt>
                <c:pt idx="1">
                  <c:v>25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F9AC-4D1A-9F3D-C0368937DE82}"/>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Fe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yVal>
          <c:smooth val="0"/>
          <c:extLst>
            <c:ext xmlns:c16="http://schemas.microsoft.com/office/drawing/2014/chart" uri="{C3380CC4-5D6E-409C-BE32-E72D297353CC}">
              <c16:uniqueId val="{00000000-9095-4A83-A0A2-A190B0E173B0}"/>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yVal>
          <c:smooth val="0"/>
          <c:extLst>
            <c:ext xmlns:c16="http://schemas.microsoft.com/office/drawing/2014/chart" uri="{C3380CC4-5D6E-409C-BE32-E72D297353CC}">
              <c16:uniqueId val="{00000001-9095-4A83-A0A2-A190B0E173B0}"/>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yVal>
          <c:smooth val="0"/>
          <c:extLst>
            <c:ext xmlns:c16="http://schemas.microsoft.com/office/drawing/2014/chart" uri="{C3380CC4-5D6E-409C-BE32-E72D297353CC}">
              <c16:uniqueId val="{00000002-9095-4A83-A0A2-A190B0E173B0}"/>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(processed)'!$AV$6:$AV$16,'Fluid sample data (processed)'!$AV$234:$AV$242)</c:f>
              <c:numCache>
                <c:formatCode>General</c:formatCode>
                <c:ptCount val="20"/>
                <c:pt idx="0">
                  <c:v>18.111436000000001</c:v>
                </c:pt>
                <c:pt idx="1">
                  <c:v>11.895883</c:v>
                </c:pt>
              </c:numCache>
            </c:numRef>
          </c:yVal>
          <c:smooth val="0"/>
          <c:extLst>
            <c:ext xmlns:c16="http://schemas.microsoft.com/office/drawing/2014/chart" uri="{C3380CC4-5D6E-409C-BE32-E72D297353CC}">
              <c16:uniqueId val="{00000003-9095-4A83-A0A2-A190B0E173B0}"/>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Mn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(processed)'!$AX$23:$AX$211</c:f>
              <c:numCache>
                <c:formatCode>General</c:formatCode>
                <c:ptCount val="189"/>
                <c:pt idx="0">
                  <c:v>0</c:v>
                </c:pt>
                <c:pt idx="1">
                  <c:v>0</c:v>
                </c:pt>
                <c:pt idx="2">
                  <c:v>0</c:v>
                </c:pt>
                <c:pt idx="12">
                  <c:v>0</c:v>
                </c:pt>
                <c:pt idx="13">
                  <c:v>0</c:v>
                </c:pt>
                <c:pt idx="14">
                  <c:v>0</c:v>
                </c:pt>
                <c:pt idx="20">
                  <c:v>0</c:v>
                </c:pt>
                <c:pt idx="25">
                  <c:v>0</c:v>
                </c:pt>
                <c:pt idx="26">
                  <c:v>0</c:v>
                </c:pt>
                <c:pt idx="27">
                  <c:v>0</c:v>
                </c:pt>
                <c:pt idx="31">
                  <c:v>0</c:v>
                </c:pt>
                <c:pt idx="32">
                  <c:v>0</c:v>
                </c:pt>
                <c:pt idx="33">
                  <c:v>0</c:v>
                </c:pt>
                <c:pt idx="38">
                  <c:v>0</c:v>
                </c:pt>
                <c:pt idx="42">
                  <c:v>0</c:v>
                </c:pt>
                <c:pt idx="43">
                  <c:v>0</c:v>
                </c:pt>
                <c:pt idx="49">
                  <c:v>0</c:v>
                </c:pt>
                <c:pt idx="50">
                  <c:v>0</c:v>
                </c:pt>
                <c:pt idx="51">
                  <c:v>0</c:v>
                </c:pt>
                <c:pt idx="58">
                  <c:v>6.4</c:v>
                </c:pt>
                <c:pt idx="85">
                  <c:v>1.1000000000000001</c:v>
                </c:pt>
                <c:pt idx="86">
                  <c:v>7.0000000000000007E-2</c:v>
                </c:pt>
                <c:pt idx="88">
                  <c:v>0</c:v>
                </c:pt>
                <c:pt idx="90">
                  <c:v>2</c:v>
                </c:pt>
                <c:pt idx="91">
                  <c:v>1.7</c:v>
                </c:pt>
                <c:pt idx="92">
                  <c:v>2.4</c:v>
                </c:pt>
                <c:pt idx="96">
                  <c:v>1.7</c:v>
                </c:pt>
                <c:pt idx="98">
                  <c:v>0.71</c:v>
                </c:pt>
                <c:pt idx="99">
                  <c:v>0.61</c:v>
                </c:pt>
                <c:pt idx="101">
                  <c:v>0.42</c:v>
                </c:pt>
                <c:pt idx="102">
                  <c:v>0.13</c:v>
                </c:pt>
                <c:pt idx="105">
                  <c:v>0.32</c:v>
                </c:pt>
                <c:pt idx="108">
                  <c:v>1.1000000000000001</c:v>
                </c:pt>
                <c:pt idx="109">
                  <c:v>1.1000000000000001</c:v>
                </c:pt>
                <c:pt idx="110">
                  <c:v>1.1000000000000001</c:v>
                </c:pt>
                <c:pt idx="111">
                  <c:v>0.13</c:v>
                </c:pt>
                <c:pt idx="113">
                  <c:v>0.19</c:v>
                </c:pt>
                <c:pt idx="116">
                  <c:v>0.12</c:v>
                </c:pt>
                <c:pt idx="117">
                  <c:v>0.73</c:v>
                </c:pt>
                <c:pt idx="118">
                  <c:v>0.35</c:v>
                </c:pt>
                <c:pt idx="119">
                  <c:v>0.18</c:v>
                </c:pt>
                <c:pt idx="122">
                  <c:v>0.42</c:v>
                </c:pt>
                <c:pt idx="125">
                  <c:v>0.55000000000000004</c:v>
                </c:pt>
                <c:pt idx="127">
                  <c:v>0.55000000000000004</c:v>
                </c:pt>
                <c:pt idx="130">
                  <c:v>0.38</c:v>
                </c:pt>
                <c:pt idx="132">
                  <c:v>0.4</c:v>
                </c:pt>
                <c:pt idx="135">
                  <c:v>1.1000000000000001</c:v>
                </c:pt>
                <c:pt idx="137">
                  <c:v>0</c:v>
                </c:pt>
                <c:pt idx="140">
                  <c:v>0.78</c:v>
                </c:pt>
                <c:pt idx="146">
                  <c:v>0.56999999999999995</c:v>
                </c:pt>
                <c:pt idx="147">
                  <c:v>1.8</c:v>
                </c:pt>
                <c:pt idx="148">
                  <c:v>0.5</c:v>
                </c:pt>
                <c:pt idx="151">
                  <c:v>1.9</c:v>
                </c:pt>
                <c:pt idx="155">
                  <c:v>1.5</c:v>
                </c:pt>
                <c:pt idx="156">
                  <c:v>6.2</c:v>
                </c:pt>
                <c:pt idx="157">
                  <c:v>6.8</c:v>
                </c:pt>
                <c:pt idx="159">
                  <c:v>8.9</c:v>
                </c:pt>
                <c:pt idx="163">
                  <c:v>0</c:v>
                </c:pt>
                <c:pt idx="164">
                  <c:v>0.87</c:v>
                </c:pt>
                <c:pt idx="165">
                  <c:v>0.28999999999999998</c:v>
                </c:pt>
                <c:pt idx="168">
                  <c:v>0.78</c:v>
                </c:pt>
                <c:pt idx="173">
                  <c:v>0.42</c:v>
                </c:pt>
                <c:pt idx="179">
                  <c:v>7</c:v>
                </c:pt>
                <c:pt idx="180">
                  <c:v>0.08</c:v>
                </c:pt>
                <c:pt idx="182">
                  <c:v>1</c:v>
                </c:pt>
                <c:pt idx="187">
                  <c:v>0.76</c:v>
                </c:pt>
              </c:numCache>
            </c:numRef>
          </c:yVal>
          <c:smooth val="0"/>
          <c:extLst>
            <c:ext xmlns:c16="http://schemas.microsoft.com/office/drawing/2014/chart" uri="{C3380CC4-5D6E-409C-BE32-E72D297353CC}">
              <c16:uniqueId val="{00000000-F9EA-4892-BDFD-FAF612938A20}"/>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(processed)'!$AX$243:$AX$326</c:f>
              <c:numCache>
                <c:formatCode>0.000</c:formatCode>
                <c:ptCount val="84"/>
                <c:pt idx="0">
                  <c:v>0</c:v>
                </c:pt>
                <c:pt idx="1">
                  <c:v>0</c:v>
                </c:pt>
                <c:pt idx="2">
                  <c:v>0.1</c:v>
                </c:pt>
                <c:pt idx="3">
                  <c:v>0.95</c:v>
                </c:pt>
                <c:pt idx="4">
                  <c:v>0.18</c:v>
                </c:pt>
                <c:pt idx="5">
                  <c:v>0.11</c:v>
                </c:pt>
                <c:pt idx="6">
                  <c:v>1.1200000000000001</c:v>
                </c:pt>
                <c:pt idx="7">
                  <c:v>1.19</c:v>
                </c:pt>
                <c:pt idx="8">
                  <c:v>1E-3</c:v>
                </c:pt>
                <c:pt idx="9">
                  <c:v>1.24</c:v>
                </c:pt>
                <c:pt idx="10">
                  <c:v>0.34399999999999997</c:v>
                </c:pt>
                <c:pt idx="11">
                  <c:v>6.2E-2</c:v>
                </c:pt>
                <c:pt idx="12">
                  <c:v>0.42799999999999999</c:v>
                </c:pt>
                <c:pt idx="13">
                  <c:v>0.35</c:v>
                </c:pt>
                <c:pt idx="24" formatCode="0.00E+00">
                  <c:v>5.5114598055873799E-2</c:v>
                </c:pt>
                <c:pt idx="25" formatCode="0.00E+00">
                  <c:v>2.48936146854336E-2</c:v>
                </c:pt>
                <c:pt idx="26" formatCode="0.00E+00">
                  <c:v>8.6551492248554303E-3</c:v>
                </c:pt>
                <c:pt idx="27" formatCode="0.00E+00">
                  <c:v>6.86934743196218E-3</c:v>
                </c:pt>
                <c:pt idx="28" formatCode="0.00E+00">
                  <c:v>6.3652041042911601E-3</c:v>
                </c:pt>
                <c:pt idx="29" formatCode="0.00E+00">
                  <c:v>7.1043122439126399E-3</c:v>
                </c:pt>
                <c:pt idx="30" formatCode="0.00E+00">
                  <c:v>5.7539240797333203E-3</c:v>
                </c:pt>
                <c:pt idx="31" formatCode="0.00E+00">
                  <c:v>3.7546242180384703E-3</c:v>
                </c:pt>
                <c:pt idx="32" formatCode="0.00E+00">
                  <c:v>8.9468474148734004E-3</c:v>
                </c:pt>
                <c:pt idx="33" formatCode="0.00E+00">
                  <c:v>4.0941103028285198E-3</c:v>
                </c:pt>
                <c:pt idx="34" formatCode="0.00E+00">
                  <c:v>8.3757309944903595E-3</c:v>
                </c:pt>
                <c:pt idx="35" formatCode="0.00E+00">
                  <c:v>3.72810527044567E-3</c:v>
                </c:pt>
                <c:pt idx="36" formatCode="0.00E+00">
                  <c:v>3.3684297051633097E-3</c:v>
                </c:pt>
                <c:pt idx="37" formatCode="0.00E+00">
                  <c:v>1.9547696084520599E-2</c:v>
                </c:pt>
                <c:pt idx="38" formatCode="0.00E+00">
                  <c:v>7.7872294127885305E-3</c:v>
                </c:pt>
                <c:pt idx="39" formatCode="0.00E+00">
                  <c:v>4.9865210489905198E-3</c:v>
                </c:pt>
                <c:pt idx="40" formatCode="0.00E+00">
                  <c:v>1.2666582347115799E-2</c:v>
                </c:pt>
                <c:pt idx="41" formatCode="0.00E+00">
                  <c:v>3.8743937524491099E-4</c:v>
                </c:pt>
                <c:pt idx="42" formatCode="0.00E+00">
                  <c:v>7.4352516023656098E-4</c:v>
                </c:pt>
                <c:pt idx="43" formatCode="0.00E+00">
                  <c:v>5.0105037827521308E-4</c:v>
                </c:pt>
                <c:pt idx="44" formatCode="0.00E+00">
                  <c:v>1.0529824498187E-2</c:v>
                </c:pt>
                <c:pt idx="45" formatCode="0.00E+00">
                  <c:v>5.0883583264473902E-3</c:v>
                </c:pt>
                <c:pt idx="46" formatCode="0.00E+00">
                  <c:v>5.4891372276623706E-3</c:v>
                </c:pt>
                <c:pt idx="47" formatCode="0.00E+00">
                  <c:v>1.4854454496992901E-2</c:v>
                </c:pt>
                <c:pt idx="48" formatCode="0.00E+00">
                  <c:v>6.7338267257204699E-3</c:v>
                </c:pt>
                <c:pt idx="49" formatCode="0.00E+00">
                  <c:v>8.0632821715224297E-3</c:v>
                </c:pt>
                <c:pt idx="50" formatCode="0.00E+00">
                  <c:v>3.8199148154540201E-3</c:v>
                </c:pt>
                <c:pt idx="51" formatCode="0.00E+00">
                  <c:v>3.40960108936618E-2</c:v>
                </c:pt>
                <c:pt idx="52" formatCode="0.00E+00">
                  <c:v>1.67937200247455E-3</c:v>
                </c:pt>
                <c:pt idx="53" formatCode="0.00E+00">
                  <c:v>3.3985439602714396E-3</c:v>
                </c:pt>
                <c:pt idx="54" formatCode="0.00E+00">
                  <c:v>6.6119127993326601E-3</c:v>
                </c:pt>
                <c:pt idx="55" formatCode="0.00E+00">
                  <c:v>2.8228110674999298</c:v>
                </c:pt>
                <c:pt idx="56" formatCode="0.00E+00">
                  <c:v>1.4464914612098999E-2</c:v>
                </c:pt>
                <c:pt idx="57" formatCode="0.00E+00">
                  <c:v>3.75363571988316E-3</c:v>
                </c:pt>
                <c:pt idx="58" formatCode="0.00E+00">
                  <c:v>4.4412415144959401E-3</c:v>
                </c:pt>
                <c:pt idx="59" formatCode="0.00E+00">
                  <c:v>1.0426748616798002E-3</c:v>
                </c:pt>
                <c:pt idx="60" formatCode="0.00E+00">
                  <c:v>1.87497031704199E-3</c:v>
                </c:pt>
                <c:pt idx="61" formatCode="0.00E+00">
                  <c:v>0.21200087768381598</c:v>
                </c:pt>
                <c:pt idx="62" formatCode="0.00E+00">
                  <c:v>1.42679986962666E-3</c:v>
                </c:pt>
                <c:pt idx="63" formatCode="0.00E+00">
                  <c:v>4.3016800117154504E-4</c:v>
                </c:pt>
                <c:pt idx="64" formatCode="0.00E+00">
                  <c:v>1.3658132604988699E-3</c:v>
                </c:pt>
                <c:pt idx="65" formatCode="0.00E+00">
                  <c:v>1.7019052646152499E-3</c:v>
                </c:pt>
                <c:pt idx="66" formatCode="0.00E+00">
                  <c:v>2.3549279731226898E-3</c:v>
                </c:pt>
                <c:pt idx="67" formatCode="0.00E+00">
                  <c:v>2.0162157221740602E-3</c:v>
                </c:pt>
                <c:pt idx="68" formatCode="0.00E+00">
                  <c:v>1.2053996045066401E-3</c:v>
                </c:pt>
                <c:pt idx="69" formatCode="0.00E+00">
                  <c:v>1.34889386726609E-3</c:v>
                </c:pt>
                <c:pt idx="70" formatCode="0.00E+00">
                  <c:v>1.410754161327E-2</c:v>
                </c:pt>
                <c:pt idx="71" formatCode="0.00E+00">
                  <c:v>4.71568298328871E-4</c:v>
                </c:pt>
                <c:pt idx="72" formatCode="0.00E+00">
                  <c:v>1.34889386726609E-3</c:v>
                </c:pt>
                <c:pt idx="73" formatCode="0.00E+00">
                  <c:v>3.4374850516202202</c:v>
                </c:pt>
                <c:pt idx="74" formatCode="0.00E+00">
                  <c:v>8.3598809761651106E-3</c:v>
                </c:pt>
                <c:pt idx="75" formatCode="0.00E+00">
                  <c:v>2.4156561931307399E-2</c:v>
                </c:pt>
                <c:pt idx="76" formatCode="0.00E+00">
                  <c:v>5.9920018123075201E-3</c:v>
                </c:pt>
                <c:pt idx="77" formatCode="0.00E+00">
                  <c:v>5.7274503389597806E-3</c:v>
                </c:pt>
                <c:pt idx="78" formatCode="0.00E+00">
                  <c:v>1.32588799257962E-2</c:v>
                </c:pt>
                <c:pt idx="79" formatCode="0.00E+00">
                  <c:v>1.3048832394307401E-2</c:v>
                </c:pt>
                <c:pt idx="80" formatCode="0.00E+00">
                  <c:v>2.55425614219254</c:v>
                </c:pt>
                <c:pt idx="81" formatCode="0.00E+00">
                  <c:v>1.9610968638794399</c:v>
                </c:pt>
                <c:pt idx="82" formatCode="0.00E+00">
                  <c:v>1.81673950419309</c:v>
                </c:pt>
                <c:pt idx="83" formatCode="0.00E+00">
                  <c:v>0.108593350832872</c:v>
                </c:pt>
              </c:numCache>
            </c:numRef>
          </c:yVal>
          <c:smooth val="0"/>
          <c:extLst>
            <c:ext xmlns:c16="http://schemas.microsoft.com/office/drawing/2014/chart" uri="{C3380CC4-5D6E-409C-BE32-E72D297353CC}">
              <c16:uniqueId val="{00000001-F9EA-4892-BDFD-FAF612938A20}"/>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(processed)'!$AX$17:$AX$22,'Fluid sample data (processed)'!$AX$212:$AX$233)</c:f>
              <c:numCache>
                <c:formatCode>General</c:formatCode>
                <c:ptCount val="28"/>
                <c:pt idx="0">
                  <c:v>2.6</c:v>
                </c:pt>
                <c:pt idx="2">
                  <c:v>2.7</c:v>
                </c:pt>
                <c:pt idx="4">
                  <c:v>1.2</c:v>
                </c:pt>
                <c:pt idx="6">
                  <c:v>0.1</c:v>
                </c:pt>
                <c:pt idx="7">
                  <c:v>0</c:v>
                </c:pt>
                <c:pt idx="8">
                  <c:v>1.4</c:v>
                </c:pt>
                <c:pt idx="9">
                  <c:v>0.16</c:v>
                </c:pt>
                <c:pt idx="10">
                  <c:v>0.43</c:v>
                </c:pt>
                <c:pt idx="11">
                  <c:v>0.88</c:v>
                </c:pt>
                <c:pt idx="12">
                  <c:v>0.8</c:v>
                </c:pt>
                <c:pt idx="13">
                  <c:v>11</c:v>
                </c:pt>
                <c:pt idx="14">
                  <c:v>0.22</c:v>
                </c:pt>
                <c:pt idx="15">
                  <c:v>0.14000000000000001</c:v>
                </c:pt>
                <c:pt idx="16">
                  <c:v>0</c:v>
                </c:pt>
                <c:pt idx="17">
                  <c:v>0.13</c:v>
                </c:pt>
                <c:pt idx="18">
                  <c:v>0.7</c:v>
                </c:pt>
                <c:pt idx="19">
                  <c:v>0.13</c:v>
                </c:pt>
                <c:pt idx="20">
                  <c:v>0.12</c:v>
                </c:pt>
                <c:pt idx="21">
                  <c:v>0.28999999999999998</c:v>
                </c:pt>
                <c:pt idx="22">
                  <c:v>0.3</c:v>
                </c:pt>
                <c:pt idx="23">
                  <c:v>0</c:v>
                </c:pt>
                <c:pt idx="24">
                  <c:v>0.41</c:v>
                </c:pt>
                <c:pt idx="25">
                  <c:v>0.3</c:v>
                </c:pt>
                <c:pt idx="26">
                  <c:v>0.13</c:v>
                </c:pt>
                <c:pt idx="27">
                  <c:v>0</c:v>
                </c:pt>
              </c:numCache>
            </c:numRef>
          </c:yVal>
          <c:smooth val="0"/>
          <c:extLst>
            <c:ext xmlns:c16="http://schemas.microsoft.com/office/drawing/2014/chart" uri="{C3380CC4-5D6E-409C-BE32-E72D297353CC}">
              <c16:uniqueId val="{00000002-F9EA-4892-BDFD-FAF612938A20}"/>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(processed)'!$AX$6:$AX$16,'Fluid sample data (processed)'!$AX$234:$AX$242)</c:f>
              <c:numCache>
                <c:formatCode>General</c:formatCode>
                <c:ptCount val="20"/>
                <c:pt idx="0">
                  <c:v>0.55000000000000004</c:v>
                </c:pt>
                <c:pt idx="1">
                  <c:v>0.1</c:v>
                </c:pt>
              </c:numCache>
            </c:numRef>
          </c:yVal>
          <c:smooth val="0"/>
          <c:extLst>
            <c:ext xmlns:c16="http://schemas.microsoft.com/office/drawing/2014/chart" uri="{C3380CC4-5D6E-409C-BE32-E72D297353CC}">
              <c16:uniqueId val="{00000003-F9EA-4892-BDFD-FAF612938A20}"/>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(processed)'!$AC$23:$AC$211</c:f>
              <c:numCache>
                <c:formatCode>General</c:formatCode>
                <c:ptCount val="189"/>
                <c:pt idx="0">
                  <c:v>4.0999999999999996</c:v>
                </c:pt>
                <c:pt idx="1">
                  <c:v>0</c:v>
                </c:pt>
                <c:pt idx="2">
                  <c:v>5</c:v>
                </c:pt>
                <c:pt idx="4">
                  <c:v>0</c:v>
                </c:pt>
                <c:pt idx="12">
                  <c:v>3.2</c:v>
                </c:pt>
                <c:pt idx="13">
                  <c:v>2.5</c:v>
                </c:pt>
                <c:pt idx="14">
                  <c:v>5.8</c:v>
                </c:pt>
                <c:pt idx="16">
                  <c:v>0</c:v>
                </c:pt>
                <c:pt idx="20">
                  <c:v>7.4</c:v>
                </c:pt>
                <c:pt idx="21">
                  <c:v>0</c:v>
                </c:pt>
                <c:pt idx="25">
                  <c:v>5.2</c:v>
                </c:pt>
                <c:pt idx="26">
                  <c:v>3.5</c:v>
                </c:pt>
                <c:pt idx="27">
                  <c:v>7.2</c:v>
                </c:pt>
                <c:pt idx="28">
                  <c:v>0</c:v>
                </c:pt>
                <c:pt idx="31">
                  <c:v>3.6</c:v>
                </c:pt>
                <c:pt idx="32">
                  <c:v>4</c:v>
                </c:pt>
                <c:pt idx="33">
                  <c:v>1.9</c:v>
                </c:pt>
                <c:pt idx="35">
                  <c:v>0</c:v>
                </c:pt>
                <c:pt idx="38">
                  <c:v>0</c:v>
                </c:pt>
                <c:pt idx="39">
                  <c:v>0</c:v>
                </c:pt>
                <c:pt idx="42">
                  <c:v>4.0999999999999996</c:v>
                </c:pt>
                <c:pt idx="43">
                  <c:v>0</c:v>
                </c:pt>
                <c:pt idx="46">
                  <c:v>0</c:v>
                </c:pt>
                <c:pt idx="49">
                  <c:v>4.0999999999999996</c:v>
                </c:pt>
                <c:pt idx="50">
                  <c:v>0</c:v>
                </c:pt>
                <c:pt idx="51">
                  <c:v>2.8</c:v>
                </c:pt>
                <c:pt idx="52">
                  <c:v>0</c:v>
                </c:pt>
                <c:pt idx="55">
                  <c:v>0</c:v>
                </c:pt>
                <c:pt idx="58">
                  <c:v>3.2</c:v>
                </c:pt>
                <c:pt idx="59">
                  <c:v>0</c:v>
                </c:pt>
                <c:pt idx="85">
                  <c:v>5.8</c:v>
                </c:pt>
                <c:pt idx="86">
                  <c:v>11</c:v>
                </c:pt>
                <c:pt idx="88">
                  <c:v>3.8</c:v>
                </c:pt>
                <c:pt idx="90">
                  <c:v>115</c:v>
                </c:pt>
                <c:pt idx="91">
                  <c:v>104</c:v>
                </c:pt>
                <c:pt idx="92">
                  <c:v>150</c:v>
                </c:pt>
                <c:pt idx="96">
                  <c:v>84</c:v>
                </c:pt>
                <c:pt idx="98">
                  <c:v>13</c:v>
                </c:pt>
                <c:pt idx="99">
                  <c:v>13</c:v>
                </c:pt>
                <c:pt idx="101">
                  <c:v>15</c:v>
                </c:pt>
                <c:pt idx="102">
                  <c:v>6.3</c:v>
                </c:pt>
                <c:pt idx="105">
                  <c:v>8.8000000000000007</c:v>
                </c:pt>
                <c:pt idx="108">
                  <c:v>73</c:v>
                </c:pt>
                <c:pt idx="109">
                  <c:v>71</c:v>
                </c:pt>
                <c:pt idx="110">
                  <c:v>71</c:v>
                </c:pt>
                <c:pt idx="111">
                  <c:v>7.6</c:v>
                </c:pt>
                <c:pt idx="113">
                  <c:v>5.5</c:v>
                </c:pt>
                <c:pt idx="116">
                  <c:v>2.4</c:v>
                </c:pt>
                <c:pt idx="117">
                  <c:v>8.5</c:v>
                </c:pt>
                <c:pt idx="118">
                  <c:v>8.8000000000000007</c:v>
                </c:pt>
                <c:pt idx="119">
                  <c:v>6.6</c:v>
                </c:pt>
                <c:pt idx="122">
                  <c:v>8.5</c:v>
                </c:pt>
                <c:pt idx="125">
                  <c:v>78</c:v>
                </c:pt>
                <c:pt idx="127">
                  <c:v>76</c:v>
                </c:pt>
                <c:pt idx="130">
                  <c:v>11</c:v>
                </c:pt>
                <c:pt idx="132">
                  <c:v>11</c:v>
                </c:pt>
                <c:pt idx="135">
                  <c:v>72</c:v>
                </c:pt>
                <c:pt idx="137">
                  <c:v>70</c:v>
                </c:pt>
                <c:pt idx="140">
                  <c:v>99</c:v>
                </c:pt>
                <c:pt idx="146">
                  <c:v>19</c:v>
                </c:pt>
                <c:pt idx="147">
                  <c:v>36</c:v>
                </c:pt>
                <c:pt idx="148">
                  <c:v>17</c:v>
                </c:pt>
                <c:pt idx="151">
                  <c:v>26</c:v>
                </c:pt>
                <c:pt idx="155">
                  <c:v>38</c:v>
                </c:pt>
                <c:pt idx="156">
                  <c:v>86</c:v>
                </c:pt>
                <c:pt idx="157">
                  <c:v>105</c:v>
                </c:pt>
                <c:pt idx="159">
                  <c:v>106</c:v>
                </c:pt>
                <c:pt idx="163">
                  <c:v>47</c:v>
                </c:pt>
                <c:pt idx="164">
                  <c:v>46</c:v>
                </c:pt>
                <c:pt idx="165">
                  <c:v>12</c:v>
                </c:pt>
                <c:pt idx="168">
                  <c:v>22</c:v>
                </c:pt>
                <c:pt idx="173">
                  <c:v>17</c:v>
                </c:pt>
                <c:pt idx="179">
                  <c:v>149</c:v>
                </c:pt>
                <c:pt idx="180">
                  <c:v>1.5</c:v>
                </c:pt>
                <c:pt idx="182">
                  <c:v>6.3</c:v>
                </c:pt>
                <c:pt idx="187">
                  <c:v>77</c:v>
                </c:pt>
              </c:numCache>
            </c:numRef>
          </c:yVal>
          <c:smooth val="0"/>
          <c:extLst>
            <c:ext xmlns:c16="http://schemas.microsoft.com/office/drawing/2014/chart" uri="{C3380CC4-5D6E-409C-BE32-E72D297353CC}">
              <c16:uniqueId val="{00000000-2CDF-449C-9533-7B12504076C5}"/>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(processed)'!$AC$243:$AC$326</c:f>
              <c:numCache>
                <c:formatCode>0.00</c:formatCode>
                <c:ptCount val="84"/>
                <c:pt idx="0">
                  <c:v>19.399999999999999</c:v>
                </c:pt>
                <c:pt idx="1">
                  <c:v>34.700000000000003</c:v>
                </c:pt>
                <c:pt idx="2">
                  <c:v>134</c:v>
                </c:pt>
                <c:pt idx="3">
                  <c:v>44.9</c:v>
                </c:pt>
                <c:pt idx="4">
                  <c:v>5.64</c:v>
                </c:pt>
                <c:pt idx="5">
                  <c:v>3.33</c:v>
                </c:pt>
                <c:pt idx="6">
                  <c:v>49.2</c:v>
                </c:pt>
                <c:pt idx="7">
                  <c:v>44.6</c:v>
                </c:pt>
                <c:pt idx="8">
                  <c:v>45.9</c:v>
                </c:pt>
                <c:pt idx="9">
                  <c:v>232</c:v>
                </c:pt>
                <c:pt idx="10">
                  <c:v>80.599999999999994</c:v>
                </c:pt>
                <c:pt idx="11">
                  <c:v>21.3</c:v>
                </c:pt>
                <c:pt idx="12">
                  <c:v>40.6</c:v>
                </c:pt>
                <c:pt idx="13">
                  <c:v>60.5</c:v>
                </c:pt>
                <c:pt idx="14">
                  <c:v>34.299999999999997</c:v>
                </c:pt>
                <c:pt idx="15">
                  <c:v>5.61</c:v>
                </c:pt>
                <c:pt idx="16">
                  <c:v>25.4</c:v>
                </c:pt>
                <c:pt idx="17">
                  <c:v>36.4</c:v>
                </c:pt>
                <c:pt idx="18">
                  <c:v>83.8</c:v>
                </c:pt>
                <c:pt idx="19">
                  <c:v>77.900000000000006</c:v>
                </c:pt>
                <c:pt idx="20">
                  <c:v>124</c:v>
                </c:pt>
                <c:pt idx="21">
                  <c:v>72.7</c:v>
                </c:pt>
                <c:pt idx="22">
                  <c:v>46.6</c:v>
                </c:pt>
                <c:pt idx="23">
                  <c:v>73.3</c:v>
                </c:pt>
                <c:pt idx="24" formatCode="0.000">
                  <c:v>8.7690000000000001</c:v>
                </c:pt>
                <c:pt idx="25" formatCode="0.000">
                  <c:v>3.27</c:v>
                </c:pt>
                <c:pt idx="26" formatCode="0.000">
                  <c:v>3.7160000000000002</c:v>
                </c:pt>
                <c:pt idx="27" formatCode="0.000">
                  <c:v>7.1520000000000001</c:v>
                </c:pt>
                <c:pt idx="28" formatCode="0.000">
                  <c:v>11.125999999999999</c:v>
                </c:pt>
                <c:pt idx="29" formatCode="0.000">
                  <c:v>8.5229999999999997</c:v>
                </c:pt>
                <c:pt idx="30" formatCode="0.000">
                  <c:v>6.6959999999999997</c:v>
                </c:pt>
                <c:pt idx="31" formatCode="0.000">
                  <c:v>7.3070000000000004</c:v>
                </c:pt>
                <c:pt idx="32" formatCode="0.000">
                  <c:v>4.8460000000000001</c:v>
                </c:pt>
                <c:pt idx="33" formatCode="0.000">
                  <c:v>3.9729999999999999</c:v>
                </c:pt>
                <c:pt idx="34" formatCode="0.000">
                  <c:v>8.1069999999999993</c:v>
                </c:pt>
                <c:pt idx="35" formatCode="0.000">
                  <c:v>4.3869999999999996</c:v>
                </c:pt>
                <c:pt idx="36" formatCode="0.000">
                  <c:v>8.3369999999999997</c:v>
                </c:pt>
                <c:pt idx="37" formatCode="0.000">
                  <c:v>7.1820000000000004</c:v>
                </c:pt>
                <c:pt idx="38" formatCode="0.000">
                  <c:v>6.2629999999999999</c:v>
                </c:pt>
                <c:pt idx="39" formatCode="0.000">
                  <c:v>9.1880000000000006</c:v>
                </c:pt>
                <c:pt idx="40" formatCode="0.000">
                  <c:v>23.2548258208428</c:v>
                </c:pt>
                <c:pt idx="41" formatCode="0.000">
                  <c:v>13.9047328448389</c:v>
                </c:pt>
                <c:pt idx="42" formatCode="0.000">
                  <c:v>17.697947127967101</c:v>
                </c:pt>
                <c:pt idx="43" formatCode="0.000">
                  <c:v>4.3468987079171999</c:v>
                </c:pt>
                <c:pt idx="44" formatCode="0.000">
                  <c:v>9.2680000000000007</c:v>
                </c:pt>
                <c:pt idx="45" formatCode="0.000">
                  <c:v>8.125</c:v>
                </c:pt>
                <c:pt idx="46" formatCode="0.000">
                  <c:v>8.0239999999999991</c:v>
                </c:pt>
                <c:pt idx="47" formatCode="0.000">
                  <c:v>11.012</c:v>
                </c:pt>
                <c:pt idx="48" formatCode="0.000">
                  <c:v>12.41</c:v>
                </c:pt>
                <c:pt idx="49" formatCode="0.000">
                  <c:v>10.984</c:v>
                </c:pt>
                <c:pt idx="50" formatCode="0.000">
                  <c:v>15.064</c:v>
                </c:pt>
                <c:pt idx="51" formatCode="0.000">
                  <c:v>5.827</c:v>
                </c:pt>
                <c:pt idx="52" formatCode="0.000">
                  <c:v>3.4660000000000002</c:v>
                </c:pt>
                <c:pt idx="53" formatCode="0.000">
                  <c:v>5.7750000000000004</c:v>
                </c:pt>
                <c:pt idx="54" formatCode="0.000">
                  <c:v>25.417000000000002</c:v>
                </c:pt>
                <c:pt idx="55" formatCode="0.000">
                  <c:v>51.844549255407003</c:v>
                </c:pt>
                <c:pt idx="56" formatCode="0.000">
                  <c:v>42.54</c:v>
                </c:pt>
                <c:pt idx="57" formatCode="0.000">
                  <c:v>44.131</c:v>
                </c:pt>
                <c:pt idx="58" formatCode="0.000">
                  <c:v>33.503664457988201</c:v>
                </c:pt>
                <c:pt idx="59" formatCode="0.000">
                  <c:v>25.04</c:v>
                </c:pt>
                <c:pt idx="60" formatCode="0.000">
                  <c:v>5.0250000000000004</c:v>
                </c:pt>
                <c:pt idx="61" formatCode="0.000">
                  <c:v>4.1849999999999996</c:v>
                </c:pt>
                <c:pt idx="62" formatCode="0.000">
                  <c:v>7.2370000000000001</c:v>
                </c:pt>
                <c:pt idx="63" formatCode="0.000">
                  <c:v>7.4450000000000003</c:v>
                </c:pt>
                <c:pt idx="64" formatCode="0.000">
                  <c:v>3.7829999999999999</c:v>
                </c:pt>
                <c:pt idx="65" formatCode="0.000">
                  <c:v>3.2759592013808203</c:v>
                </c:pt>
                <c:pt idx="66" formatCode="0.000">
                  <c:v>4.18</c:v>
                </c:pt>
                <c:pt idx="67" formatCode="0.000">
                  <c:v>3.9340000000000002</c:v>
                </c:pt>
                <c:pt idx="68" formatCode="0.000">
                  <c:v>31.456</c:v>
                </c:pt>
                <c:pt idx="69" formatCode="0.000">
                  <c:v>4.4649999999999999</c:v>
                </c:pt>
                <c:pt idx="70" formatCode="0.000">
                  <c:v>33.875</c:v>
                </c:pt>
                <c:pt idx="71" formatCode="0.000">
                  <c:v>19.212</c:v>
                </c:pt>
                <c:pt idx="72" formatCode="0.000">
                  <c:v>4.4649999999999999</c:v>
                </c:pt>
                <c:pt idx="73" formatCode="0.000">
                  <c:v>89.173197541806005</c:v>
                </c:pt>
                <c:pt idx="74" formatCode="0.000">
                  <c:v>11.542</c:v>
                </c:pt>
                <c:pt idx="75" formatCode="0.000">
                  <c:v>10.657999999999999</c:v>
                </c:pt>
                <c:pt idx="76" formatCode="0.000">
                  <c:v>18.414000000000001</c:v>
                </c:pt>
                <c:pt idx="77" formatCode="0.000">
                  <c:v>16.103999999999999</c:v>
                </c:pt>
                <c:pt idx="78" formatCode="0.000">
                  <c:v>18.687999999999999</c:v>
                </c:pt>
                <c:pt idx="79" formatCode="0.000">
                  <c:v>4.9329999999999998</c:v>
                </c:pt>
                <c:pt idx="80" formatCode="0.000">
                  <c:v>60.908999999999999</c:v>
                </c:pt>
                <c:pt idx="81" formatCode="0.000">
                  <c:v>52.496000000000002</c:v>
                </c:pt>
                <c:pt idx="82" formatCode="0.000">
                  <c:v>42.563000000000002</c:v>
                </c:pt>
                <c:pt idx="83" formatCode="0.000">
                  <c:v>112.783</c:v>
                </c:pt>
              </c:numCache>
            </c:numRef>
          </c:yVal>
          <c:smooth val="0"/>
          <c:extLst>
            <c:ext xmlns:c16="http://schemas.microsoft.com/office/drawing/2014/chart" uri="{C3380CC4-5D6E-409C-BE32-E72D297353CC}">
              <c16:uniqueId val="{00000001-2CDF-449C-9533-7B12504076C5}"/>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(processed)'!$AC$17:$AC$22,'Fluid sample data (processed)'!$AC$212:$AC$233)</c:f>
              <c:numCache>
                <c:formatCode>General</c:formatCode>
                <c:ptCount val="28"/>
                <c:pt idx="0">
                  <c:v>194</c:v>
                </c:pt>
                <c:pt idx="1">
                  <c:v>0</c:v>
                </c:pt>
                <c:pt idx="2">
                  <c:v>210</c:v>
                </c:pt>
                <c:pt idx="3">
                  <c:v>0</c:v>
                </c:pt>
                <c:pt idx="4">
                  <c:v>154</c:v>
                </c:pt>
                <c:pt idx="5">
                  <c:v>0</c:v>
                </c:pt>
                <c:pt idx="6">
                  <c:v>591</c:v>
                </c:pt>
                <c:pt idx="7">
                  <c:v>632</c:v>
                </c:pt>
                <c:pt idx="8">
                  <c:v>272</c:v>
                </c:pt>
                <c:pt idx="9">
                  <c:v>391</c:v>
                </c:pt>
                <c:pt idx="10">
                  <c:v>52</c:v>
                </c:pt>
                <c:pt idx="11">
                  <c:v>87</c:v>
                </c:pt>
                <c:pt idx="12">
                  <c:v>25</c:v>
                </c:pt>
                <c:pt idx="13">
                  <c:v>38</c:v>
                </c:pt>
                <c:pt idx="14">
                  <c:v>406</c:v>
                </c:pt>
                <c:pt idx="15">
                  <c:v>350</c:v>
                </c:pt>
                <c:pt idx="16">
                  <c:v>61</c:v>
                </c:pt>
                <c:pt idx="17">
                  <c:v>316</c:v>
                </c:pt>
                <c:pt idx="18">
                  <c:v>59</c:v>
                </c:pt>
                <c:pt idx="19">
                  <c:v>253</c:v>
                </c:pt>
                <c:pt idx="20">
                  <c:v>246</c:v>
                </c:pt>
                <c:pt idx="21">
                  <c:v>407</c:v>
                </c:pt>
                <c:pt idx="22">
                  <c:v>393</c:v>
                </c:pt>
                <c:pt idx="23">
                  <c:v>13</c:v>
                </c:pt>
                <c:pt idx="24">
                  <c:v>6.8</c:v>
                </c:pt>
                <c:pt idx="25">
                  <c:v>393</c:v>
                </c:pt>
                <c:pt idx="26">
                  <c:v>253</c:v>
                </c:pt>
                <c:pt idx="27">
                  <c:v>673</c:v>
                </c:pt>
              </c:numCache>
            </c:numRef>
          </c:yVal>
          <c:smooth val="0"/>
          <c:extLst>
            <c:ext xmlns:c16="http://schemas.microsoft.com/office/drawing/2014/chart" uri="{C3380CC4-5D6E-409C-BE32-E72D297353CC}">
              <c16:uniqueId val="{00000002-2CDF-449C-9533-7B12504076C5}"/>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(processed)'!$AC$6:$AC$16,'Fluid sample data (processed)'!$AC$234:$AC$242)</c:f>
              <c:numCache>
                <c:formatCode>General</c:formatCode>
                <c:ptCount val="20"/>
                <c:pt idx="0">
                  <c:v>14</c:v>
                </c:pt>
                <c:pt idx="1">
                  <c:v>1.9</c:v>
                </c:pt>
                <c:pt idx="2">
                  <c:v>0</c:v>
                </c:pt>
                <c:pt idx="3">
                  <c:v>0</c:v>
                </c:pt>
                <c:pt idx="4">
                  <c:v>0</c:v>
                </c:pt>
                <c:pt idx="5">
                  <c:v>0</c:v>
                </c:pt>
                <c:pt idx="6">
                  <c:v>0</c:v>
                </c:pt>
                <c:pt idx="7">
                  <c:v>0</c:v>
                </c:pt>
                <c:pt idx="8">
                  <c:v>0</c:v>
                </c:pt>
                <c:pt idx="9">
                  <c:v>0</c:v>
                </c:pt>
                <c:pt idx="10">
                  <c:v>0</c:v>
                </c:pt>
                <c:pt idx="11">
                  <c:v>198</c:v>
                </c:pt>
                <c:pt idx="12">
                  <c:v>17</c:v>
                </c:pt>
                <c:pt idx="13">
                  <c:v>155</c:v>
                </c:pt>
                <c:pt idx="14">
                  <c:v>224</c:v>
                </c:pt>
                <c:pt idx="16">
                  <c:v>158</c:v>
                </c:pt>
                <c:pt idx="17">
                  <c:v>219</c:v>
                </c:pt>
                <c:pt idx="18">
                  <c:v>248</c:v>
                </c:pt>
                <c:pt idx="19">
                  <c:v>170</c:v>
                </c:pt>
              </c:numCache>
            </c:numRef>
          </c:yVal>
          <c:smooth val="0"/>
          <c:extLst>
            <c:ext xmlns:c16="http://schemas.microsoft.com/office/drawing/2014/chart" uri="{C3380CC4-5D6E-409C-BE32-E72D297353CC}">
              <c16:uniqueId val="{00000003-2CDF-449C-9533-7B12504076C5}"/>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(processed)'!$AJ$23:$AJ$211</c:f>
              <c:strCache>
                <c:ptCount val="188"/>
                <c:pt idx="0">
                  <c:v>0.1493</c:v>
                </c:pt>
                <c:pt idx="1">
                  <c:v>0.05</c:v>
                </c:pt>
                <c:pt idx="2">
                  <c:v>4.14</c:v>
                </c:pt>
                <c:pt idx="4">
                  <c:v>x</c:v>
                </c:pt>
                <c:pt idx="12">
                  <c:v>3.42255</c:v>
                </c:pt>
                <c:pt idx="13">
                  <c:v>3.42</c:v>
                </c:pt>
                <c:pt idx="14">
                  <c:v>3.98</c:v>
                </c:pt>
                <c:pt idx="16">
                  <c:v>x</c:v>
                </c:pt>
                <c:pt idx="20">
                  <c:v>1.4615</c:v>
                </c:pt>
                <c:pt idx="21">
                  <c:v>x</c:v>
                </c:pt>
                <c:pt idx="25">
                  <c:v>0.3837</c:v>
                </c:pt>
                <c:pt idx="26">
                  <c:v>1.67</c:v>
                </c:pt>
                <c:pt idx="27">
                  <c:v>3.41</c:v>
                </c:pt>
                <c:pt idx="28">
                  <c:v>x</c:v>
                </c:pt>
                <c:pt idx="31">
                  <c:v>1.31495</c:v>
                </c:pt>
                <c:pt idx="32">
                  <c:v>1.48</c:v>
                </c:pt>
                <c:pt idx="33">
                  <c:v>2.99</c:v>
                </c:pt>
                <c:pt idx="35">
                  <c:v>x</c:v>
                </c:pt>
                <c:pt idx="38">
                  <c:v>1.84</c:v>
                </c:pt>
                <c:pt idx="39">
                  <c:v>x</c:v>
                </c:pt>
                <c:pt idx="42">
                  <c:v>1.4833</c:v>
                </c:pt>
                <c:pt idx="43">
                  <c:v>0.48</c:v>
                </c:pt>
                <c:pt idx="46">
                  <c:v>x</c:v>
                </c:pt>
                <c:pt idx="49">
                  <c:v>0.13265</c:v>
                </c:pt>
                <c:pt idx="50">
                  <c:v>1.55</c:v>
                </c:pt>
                <c:pt idx="51">
                  <c:v>4.95</c:v>
                </c:pt>
                <c:pt idx="52">
                  <c:v>x</c:v>
                </c:pt>
                <c:pt idx="55">
                  <c:v>x</c:v>
                </c:pt>
                <c:pt idx="58">
                  <c:v>1.8942</c:v>
                </c:pt>
                <c:pt idx="59">
                  <c:v>x</c:v>
                </c:pt>
                <c:pt idx="85">
                  <c:v>1.93</c:v>
                </c:pt>
                <c:pt idx="90">
                  <c:v>0.66745</c:v>
                </c:pt>
                <c:pt idx="91">
                  <c:v>0.43</c:v>
                </c:pt>
                <c:pt idx="92">
                  <c:v>1.69</c:v>
                </c:pt>
                <c:pt idx="95">
                  <c:v>1.19</c:v>
                </c:pt>
                <c:pt idx="98">
                  <c:v>0.28155</c:v>
                </c:pt>
                <c:pt idx="99">
                  <c:v>0.33</c:v>
                </c:pt>
                <c:pt idx="101">
                  <c:v>0.15745</c:v>
                </c:pt>
                <c:pt idx="102">
                  <c:v>&lt; 0.25</c:v>
                </c:pt>
                <c:pt idx="104">
                  <c:v>0.38</c:v>
                </c:pt>
                <c:pt idx="108">
                  <c:v>0.03</c:v>
                </c:pt>
                <c:pt idx="110">
                  <c:v>&lt; 0.1</c:v>
                </c:pt>
                <c:pt idx="112">
                  <c:v>0.32</c:v>
                </c:pt>
                <c:pt idx="116">
                  <c:v>0.12</c:v>
                </c:pt>
                <c:pt idx="117">
                  <c:v>0.75</c:v>
                </c:pt>
                <c:pt idx="118">
                  <c:v>2.7865</c:v>
                </c:pt>
                <c:pt idx="121">
                  <c:v>0.39</c:v>
                </c:pt>
                <c:pt idx="125">
                  <c:v>0.3</c:v>
                </c:pt>
                <c:pt idx="127">
                  <c:v>0.28825</c:v>
                </c:pt>
                <c:pt idx="130">
                  <c:v>1.22</c:v>
                </c:pt>
                <c:pt idx="132">
                  <c:v>1.1577</c:v>
                </c:pt>
                <c:pt idx="135">
                  <c:v>0.24</c:v>
                </c:pt>
                <c:pt idx="137">
                  <c:v>0.2549</c:v>
                </c:pt>
                <c:pt idx="140">
                  <c:v>0.12</c:v>
                </c:pt>
                <c:pt idx="146">
                  <c:v>0.7</c:v>
                </c:pt>
                <c:pt idx="147">
                  <c:v>0.2023</c:v>
                </c:pt>
                <c:pt idx="150">
                  <c:v>0.62</c:v>
                </c:pt>
                <c:pt idx="155">
                  <c:v>1</c:v>
                </c:pt>
                <c:pt idx="156">
                  <c:v>0.2364</c:v>
                </c:pt>
                <c:pt idx="158">
                  <c:v>0.36</c:v>
                </c:pt>
                <c:pt idx="164">
                  <c:v>&lt; 0.1</c:v>
                </c:pt>
                <c:pt idx="165">
                  <c:v>0.51</c:v>
                </c:pt>
                <c:pt idx="167">
                  <c:v>0.36</c:v>
                </c:pt>
                <c:pt idx="173">
                  <c:v>0.2074</c:v>
                </c:pt>
                <c:pt idx="179">
                  <c:v>0.3588</c:v>
                </c:pt>
                <c:pt idx="180">
                  <c:v>&lt; 0.25</c:v>
                </c:pt>
                <c:pt idx="181">
                  <c:v>0.72</c:v>
                </c:pt>
                <c:pt idx="187">
                  <c:v>0.23825</c:v>
                </c:pt>
              </c:strCache>
            </c:strRef>
          </c:xVal>
          <c:y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yVal>
          <c:smooth val="0"/>
          <c:extLst>
            <c:ext xmlns:c16="http://schemas.microsoft.com/office/drawing/2014/chart" uri="{C3380CC4-5D6E-409C-BE32-E72D297353CC}">
              <c16:uniqueId val="{00000000-8EFA-4286-B28A-2A951269D85A}"/>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(processed)'!$AJ$243:$AJ$326</c:f>
              <c:strCache>
                <c:ptCount val="84"/>
                <c:pt idx="0">
                  <c:v>0.09</c:v>
                </c:pt>
                <c:pt idx="1">
                  <c:v>0.14</c:v>
                </c:pt>
                <c:pt idx="2">
                  <c:v>0.07</c:v>
                </c:pt>
                <c:pt idx="3">
                  <c:v>&lt;0.02</c:v>
                </c:pt>
                <c:pt idx="4">
                  <c:v>&lt;0.02</c:v>
                </c:pt>
                <c:pt idx="5">
                  <c:v>&lt;0.02</c:v>
                </c:pt>
                <c:pt idx="6">
                  <c:v>0.17</c:v>
                </c:pt>
                <c:pt idx="7">
                  <c:v>&lt;0.02</c:v>
                </c:pt>
                <c:pt idx="8">
                  <c:v>0.15</c:v>
                </c:pt>
                <c:pt idx="9">
                  <c:v>0.12</c:v>
                </c:pt>
                <c:pt idx="10">
                  <c:v>0.33</c:v>
                </c:pt>
                <c:pt idx="11">
                  <c:v>0.24</c:v>
                </c:pt>
                <c:pt idx="12">
                  <c:v>0.10</c:v>
                </c:pt>
                <c:pt idx="13">
                  <c:v>0.07</c:v>
                </c:pt>
                <c:pt idx="14">
                  <c:v>1.26</c:v>
                </c:pt>
                <c:pt idx="15">
                  <c:v>0.33</c:v>
                </c:pt>
                <c:pt idx="16">
                  <c:v>0.08</c:v>
                </c:pt>
                <c:pt idx="17">
                  <c:v>0.09</c:v>
                </c:pt>
                <c:pt idx="18">
                  <c:v>0.18</c:v>
                </c:pt>
                <c:pt idx="19">
                  <c:v>0.14</c:v>
                </c:pt>
                <c:pt idx="20">
                  <c:v>0.15</c:v>
                </c:pt>
                <c:pt idx="21">
                  <c:v>0.16</c:v>
                </c:pt>
                <c:pt idx="22">
                  <c:v>0.10</c:v>
                </c:pt>
                <c:pt idx="23">
                  <c:v>0.16</c:v>
                </c:pt>
                <c:pt idx="24">
                  <c:v>0.000</c:v>
                </c:pt>
                <c:pt idx="25">
                  <c:v>0.609</c:v>
                </c:pt>
                <c:pt idx="26">
                  <c:v>0.000</c:v>
                </c:pt>
                <c:pt idx="27">
                  <c:v>0.000</c:v>
                </c:pt>
                <c:pt idx="28">
                  <c:v>0.604</c:v>
                </c:pt>
                <c:pt idx="29">
                  <c:v>0.604</c:v>
                </c:pt>
                <c:pt idx="30">
                  <c:v>0.604</c:v>
                </c:pt>
                <c:pt idx="31">
                  <c:v>0.606</c:v>
                </c:pt>
                <c:pt idx="32">
                  <c:v>0.608</c:v>
                </c:pt>
                <c:pt idx="33">
                  <c:v>0.000</c:v>
                </c:pt>
                <c:pt idx="34">
                  <c:v>0.602</c:v>
                </c:pt>
                <c:pt idx="35">
                  <c:v>0.000</c:v>
                </c:pt>
                <c:pt idx="36">
                  <c:v>0.602</c:v>
                </c:pt>
                <c:pt idx="37">
                  <c:v>0.000</c:v>
                </c:pt>
                <c:pt idx="38">
                  <c:v>0.602</c:v>
                </c:pt>
                <c:pt idx="39">
                  <c:v>0.000</c:v>
                </c:pt>
                <c:pt idx="40">
                  <c:v>2.427</c:v>
                </c:pt>
                <c:pt idx="41">
                  <c:v>2.421</c:v>
                </c:pt>
                <c:pt idx="42">
                  <c:v>2.424</c:v>
                </c:pt>
                <c:pt idx="43">
                  <c:v>2.446</c:v>
                </c:pt>
                <c:pt idx="44">
                  <c:v>0.623</c:v>
                </c:pt>
                <c:pt idx="45">
                  <c:v>0.628</c:v>
                </c:pt>
                <c:pt idx="46">
                  <c:v>0.631</c:v>
                </c:pt>
                <c:pt idx="47">
                  <c:v>0.651</c:v>
                </c:pt>
                <c:pt idx="48">
                  <c:v>0.621</c:v>
                </c:pt>
                <c:pt idx="49">
                  <c:v>0.631</c:v>
                </c:pt>
                <c:pt idx="50">
                  <c:v>0.644</c:v>
                </c:pt>
                <c:pt idx="51">
                  <c:v>7.795</c:v>
                </c:pt>
                <c:pt idx="52">
                  <c:v>2.879</c:v>
                </c:pt>
                <c:pt idx="53">
                  <c:v>2.834</c:v>
                </c:pt>
                <c:pt idx="54">
                  <c:v>0.712</c:v>
                </c:pt>
                <c:pt idx="55">
                  <c:v>2.104</c:v>
                </c:pt>
                <c:pt idx="56">
                  <c:v>0.617</c:v>
                </c:pt>
                <c:pt idx="57">
                  <c:v>0.606</c:v>
                </c:pt>
                <c:pt idx="58">
                  <c:v>0.604</c:v>
                </c:pt>
                <c:pt idx="59">
                  <c:v>2.852</c:v>
                </c:pt>
                <c:pt idx="60">
                  <c:v>2.868</c:v>
                </c:pt>
                <c:pt idx="61">
                  <c:v>2.825</c:v>
                </c:pt>
                <c:pt idx="62">
                  <c:v>0.000</c:v>
                </c:pt>
                <c:pt idx="63">
                  <c:v>0.000</c:v>
                </c:pt>
                <c:pt idx="64">
                  <c:v>0.000</c:v>
                </c:pt>
                <c:pt idx="65">
                  <c:v>0.000</c:v>
                </c:pt>
                <c:pt idx="66">
                  <c:v>0.000</c:v>
                </c:pt>
                <c:pt idx="67">
                  <c:v>2.848</c:v>
                </c:pt>
                <c:pt idx="68">
                  <c:v>0.000</c:v>
                </c:pt>
                <c:pt idx="69">
                  <c:v>1.602</c:v>
                </c:pt>
                <c:pt idx="70">
                  <c:v>0.609</c:v>
                </c:pt>
                <c:pt idx="71">
                  <c:v>0.000</c:v>
                </c:pt>
                <c:pt idx="72">
                  <c:v>1.609</c:v>
                </c:pt>
                <c:pt idx="73">
                  <c:v>8.282</c:v>
                </c:pt>
                <c:pt idx="74">
                  <c:v>0.618</c:v>
                </c:pt>
                <c:pt idx="75">
                  <c:v>0.607</c:v>
                </c:pt>
                <c:pt idx="76">
                  <c:v>0.000</c:v>
                </c:pt>
                <c:pt idx="77">
                  <c:v>0.646</c:v>
                </c:pt>
                <c:pt idx="78">
                  <c:v>0.607</c:v>
                </c:pt>
                <c:pt idx="79">
                  <c:v>0.602</c:v>
                </c:pt>
                <c:pt idx="80">
                  <c:v>21.222</c:v>
                </c:pt>
                <c:pt idx="81">
                  <c:v>12.116</c:v>
                </c:pt>
                <c:pt idx="82">
                  <c:v>15.857</c:v>
                </c:pt>
                <c:pt idx="83">
                  <c:v>0.000</c:v>
                </c:pt>
              </c:strCache>
            </c:strRef>
          </c:xVal>
          <c:y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yVal>
          <c:smooth val="0"/>
          <c:extLst>
            <c:ext xmlns:c16="http://schemas.microsoft.com/office/drawing/2014/chart" uri="{C3380CC4-5D6E-409C-BE32-E72D297353CC}">
              <c16:uniqueId val="{00000001-8EFA-4286-B28A-2A951269D85A}"/>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(processed)'!$AJ$17:$AJ$22,'Fluid sample data (processed)'!$AJ$212:$AJ$233)</c:f>
              <c:strCache>
                <c:ptCount val="28"/>
                <c:pt idx="0">
                  <c:v>4.4321</c:v>
                </c:pt>
                <c:pt idx="1">
                  <c:v>x</c:v>
                </c:pt>
                <c:pt idx="2">
                  <c:v>2.6208</c:v>
                </c:pt>
                <c:pt idx="3">
                  <c:v>x</c:v>
                </c:pt>
                <c:pt idx="4">
                  <c:v>2.78465</c:v>
                </c:pt>
                <c:pt idx="5">
                  <c:v>x</c:v>
                </c:pt>
                <c:pt idx="6">
                  <c:v>1.05385</c:v>
                </c:pt>
                <c:pt idx="7">
                  <c:v>0.83505</c:v>
                </c:pt>
                <c:pt idx="8">
                  <c:v>0.4618</c:v>
                </c:pt>
                <c:pt idx="9">
                  <c:v>0.3251</c:v>
                </c:pt>
                <c:pt idx="10">
                  <c:v>0.092</c:v>
                </c:pt>
                <c:pt idx="11">
                  <c:v>0.0996</c:v>
                </c:pt>
                <c:pt idx="12">
                  <c:v>0.2514</c:v>
                </c:pt>
                <c:pt idx="13">
                  <c:v>0.26855</c:v>
                </c:pt>
                <c:pt idx="14">
                  <c:v>0.73165</c:v>
                </c:pt>
                <c:pt idx="15">
                  <c:v>0.36555</c:v>
                </c:pt>
                <c:pt idx="16">
                  <c:v>0.8875</c:v>
                </c:pt>
                <c:pt idx="17">
                  <c:v>0.7958</c:v>
                </c:pt>
                <c:pt idx="18">
                  <c:v>0.58605</c:v>
                </c:pt>
                <c:pt idx="19">
                  <c:v>0.66065</c:v>
                </c:pt>
                <c:pt idx="20">
                  <c:v>0.61765</c:v>
                </c:pt>
                <c:pt idx="21">
                  <c:v>1.1522</c:v>
                </c:pt>
                <c:pt idx="23">
                  <c:v>0.63765</c:v>
                </c:pt>
                <c:pt idx="24">
                  <c:v>&lt;0.1</c:v>
                </c:pt>
                <c:pt idx="26">
                  <c:v>0.1512</c:v>
                </c:pt>
                <c:pt idx="27">
                  <c:v>1.1522</c:v>
                </c:pt>
              </c:strCache>
            </c:strRef>
          </c:xVal>
          <c:y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yVal>
          <c:smooth val="0"/>
          <c:extLst>
            <c:ext xmlns:c16="http://schemas.microsoft.com/office/drawing/2014/chart" uri="{C3380CC4-5D6E-409C-BE32-E72D297353CC}">
              <c16:uniqueId val="{00000002-8EFA-4286-B28A-2A951269D85A}"/>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(processed)'!$AJ$6:$AJ$16,'Fluid sample data (processed)'!$AJ$234:$AJ$242)</c:f>
              <c:strCache>
                <c:ptCount val="14"/>
                <c:pt idx="0">
                  <c:v>-</c:v>
                </c:pt>
                <c:pt idx="1">
                  <c:v>0.11505</c:v>
                </c:pt>
                <c:pt idx="2">
                  <c:v>x</c:v>
                </c:pt>
                <c:pt idx="3">
                  <c:v>x</c:v>
                </c:pt>
                <c:pt idx="4">
                  <c:v>x</c:v>
                </c:pt>
                <c:pt idx="5">
                  <c:v>x</c:v>
                </c:pt>
                <c:pt idx="6">
                  <c:v>x</c:v>
                </c:pt>
                <c:pt idx="7">
                  <c:v>x</c:v>
                </c:pt>
                <c:pt idx="8">
                  <c:v>x</c:v>
                </c:pt>
                <c:pt idx="9">
                  <c:v>x</c:v>
                </c:pt>
                <c:pt idx="10">
                  <c:v>x</c:v>
                </c:pt>
                <c:pt idx="13">
                  <c:v>12.2</c:v>
                </c:pt>
              </c:strCache>
            </c:strRef>
          </c:xVal>
          <c:yVal>
            <c:numRef>
              <c:f>('Fluid sample data (processed)'!$AV$6:$AV$16,'Fluid sample data (processed)'!$AV$234:$AV$242)</c:f>
              <c:numCache>
                <c:formatCode>General</c:formatCode>
                <c:ptCount val="20"/>
                <c:pt idx="0">
                  <c:v>18.111436000000001</c:v>
                </c:pt>
                <c:pt idx="1">
                  <c:v>11.895883</c:v>
                </c:pt>
              </c:numCache>
            </c:numRef>
          </c:yVal>
          <c:smooth val="0"/>
          <c:extLst>
            <c:ext xmlns:c16="http://schemas.microsoft.com/office/drawing/2014/chart" uri="{C3380CC4-5D6E-409C-BE32-E72D297353CC}">
              <c16:uniqueId val="{00000003-8EFA-4286-B28A-2A951269D85A}"/>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(processed)'!$AJ$23:$AJ$211</c:f>
              <c:strCache>
                <c:ptCount val="188"/>
                <c:pt idx="0">
                  <c:v>0.1493</c:v>
                </c:pt>
                <c:pt idx="1">
                  <c:v>0.05</c:v>
                </c:pt>
                <c:pt idx="2">
                  <c:v>4.14</c:v>
                </c:pt>
                <c:pt idx="4">
                  <c:v>x</c:v>
                </c:pt>
                <c:pt idx="12">
                  <c:v>3.42255</c:v>
                </c:pt>
                <c:pt idx="13">
                  <c:v>3.42</c:v>
                </c:pt>
                <c:pt idx="14">
                  <c:v>3.98</c:v>
                </c:pt>
                <c:pt idx="16">
                  <c:v>x</c:v>
                </c:pt>
                <c:pt idx="20">
                  <c:v>1.4615</c:v>
                </c:pt>
                <c:pt idx="21">
                  <c:v>x</c:v>
                </c:pt>
                <c:pt idx="25">
                  <c:v>0.3837</c:v>
                </c:pt>
                <c:pt idx="26">
                  <c:v>1.67</c:v>
                </c:pt>
                <c:pt idx="27">
                  <c:v>3.41</c:v>
                </c:pt>
                <c:pt idx="28">
                  <c:v>x</c:v>
                </c:pt>
                <c:pt idx="31">
                  <c:v>1.31495</c:v>
                </c:pt>
                <c:pt idx="32">
                  <c:v>1.48</c:v>
                </c:pt>
                <c:pt idx="33">
                  <c:v>2.99</c:v>
                </c:pt>
                <c:pt idx="35">
                  <c:v>x</c:v>
                </c:pt>
                <c:pt idx="38">
                  <c:v>1.84</c:v>
                </c:pt>
                <c:pt idx="39">
                  <c:v>x</c:v>
                </c:pt>
                <c:pt idx="42">
                  <c:v>1.4833</c:v>
                </c:pt>
                <c:pt idx="43">
                  <c:v>0.48</c:v>
                </c:pt>
                <c:pt idx="46">
                  <c:v>x</c:v>
                </c:pt>
                <c:pt idx="49">
                  <c:v>0.13265</c:v>
                </c:pt>
                <c:pt idx="50">
                  <c:v>1.55</c:v>
                </c:pt>
                <c:pt idx="51">
                  <c:v>4.95</c:v>
                </c:pt>
                <c:pt idx="52">
                  <c:v>x</c:v>
                </c:pt>
                <c:pt idx="55">
                  <c:v>x</c:v>
                </c:pt>
                <c:pt idx="58">
                  <c:v>1.8942</c:v>
                </c:pt>
                <c:pt idx="59">
                  <c:v>x</c:v>
                </c:pt>
                <c:pt idx="85">
                  <c:v>1.93</c:v>
                </c:pt>
                <c:pt idx="90">
                  <c:v>0.66745</c:v>
                </c:pt>
                <c:pt idx="91">
                  <c:v>0.43</c:v>
                </c:pt>
                <c:pt idx="92">
                  <c:v>1.69</c:v>
                </c:pt>
                <c:pt idx="95">
                  <c:v>1.19</c:v>
                </c:pt>
                <c:pt idx="98">
                  <c:v>0.28155</c:v>
                </c:pt>
                <c:pt idx="99">
                  <c:v>0.33</c:v>
                </c:pt>
                <c:pt idx="101">
                  <c:v>0.15745</c:v>
                </c:pt>
                <c:pt idx="102">
                  <c:v>&lt; 0.25</c:v>
                </c:pt>
                <c:pt idx="104">
                  <c:v>0.38</c:v>
                </c:pt>
                <c:pt idx="108">
                  <c:v>0.03</c:v>
                </c:pt>
                <c:pt idx="110">
                  <c:v>&lt; 0.1</c:v>
                </c:pt>
                <c:pt idx="112">
                  <c:v>0.32</c:v>
                </c:pt>
                <c:pt idx="116">
                  <c:v>0.12</c:v>
                </c:pt>
                <c:pt idx="117">
                  <c:v>0.75</c:v>
                </c:pt>
                <c:pt idx="118">
                  <c:v>2.7865</c:v>
                </c:pt>
                <c:pt idx="121">
                  <c:v>0.39</c:v>
                </c:pt>
                <c:pt idx="125">
                  <c:v>0.3</c:v>
                </c:pt>
                <c:pt idx="127">
                  <c:v>0.28825</c:v>
                </c:pt>
                <c:pt idx="130">
                  <c:v>1.22</c:v>
                </c:pt>
                <c:pt idx="132">
                  <c:v>1.1577</c:v>
                </c:pt>
                <c:pt idx="135">
                  <c:v>0.24</c:v>
                </c:pt>
                <c:pt idx="137">
                  <c:v>0.2549</c:v>
                </c:pt>
                <c:pt idx="140">
                  <c:v>0.12</c:v>
                </c:pt>
                <c:pt idx="146">
                  <c:v>0.7</c:v>
                </c:pt>
                <c:pt idx="147">
                  <c:v>0.2023</c:v>
                </c:pt>
                <c:pt idx="150">
                  <c:v>0.62</c:v>
                </c:pt>
                <c:pt idx="155">
                  <c:v>1</c:v>
                </c:pt>
                <c:pt idx="156">
                  <c:v>0.2364</c:v>
                </c:pt>
                <c:pt idx="158">
                  <c:v>0.36</c:v>
                </c:pt>
                <c:pt idx="164">
                  <c:v>&lt; 0.1</c:v>
                </c:pt>
                <c:pt idx="165">
                  <c:v>0.51</c:v>
                </c:pt>
                <c:pt idx="167">
                  <c:v>0.36</c:v>
                </c:pt>
                <c:pt idx="173">
                  <c:v>0.2074</c:v>
                </c:pt>
                <c:pt idx="179">
                  <c:v>0.3588</c:v>
                </c:pt>
                <c:pt idx="180">
                  <c:v>&lt; 0.25</c:v>
                </c:pt>
                <c:pt idx="181">
                  <c:v>0.72</c:v>
                </c:pt>
                <c:pt idx="187">
                  <c:v>0.23825</c:v>
                </c:pt>
              </c:strCache>
            </c:strRef>
          </c:xVal>
          <c:yVal>
            <c:numRef>
              <c:f>'Fluid sample data (processed)'!$AR$23:$AR$211</c:f>
              <c:numCache>
                <c:formatCode>General</c:formatCode>
                <c:ptCount val="189"/>
                <c:pt idx="0">
                  <c:v>20</c:v>
                </c:pt>
                <c:pt idx="1">
                  <c:v>9.6</c:v>
                </c:pt>
                <c:pt idx="2">
                  <c:v>234</c:v>
                </c:pt>
                <c:pt idx="12" formatCode="@">
                  <c:v>0</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numCache>
            </c:numRef>
          </c:yVal>
          <c:smooth val="0"/>
          <c:extLst>
            <c:ext xmlns:c16="http://schemas.microsoft.com/office/drawing/2014/chart" uri="{C3380CC4-5D6E-409C-BE32-E72D297353CC}">
              <c16:uniqueId val="{00000000-FC66-4502-9FFE-AA06554BE32E}"/>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(processed)'!$AJ$243:$AJ$326</c:f>
              <c:strCache>
                <c:ptCount val="84"/>
                <c:pt idx="0">
                  <c:v>0.09</c:v>
                </c:pt>
                <c:pt idx="1">
                  <c:v>0.14</c:v>
                </c:pt>
                <c:pt idx="2">
                  <c:v>0.07</c:v>
                </c:pt>
                <c:pt idx="3">
                  <c:v>&lt;0.02</c:v>
                </c:pt>
                <c:pt idx="4">
                  <c:v>&lt;0.02</c:v>
                </c:pt>
                <c:pt idx="5">
                  <c:v>&lt;0.02</c:v>
                </c:pt>
                <c:pt idx="6">
                  <c:v>0.17</c:v>
                </c:pt>
                <c:pt idx="7">
                  <c:v>&lt;0.02</c:v>
                </c:pt>
                <c:pt idx="8">
                  <c:v>0.15</c:v>
                </c:pt>
                <c:pt idx="9">
                  <c:v>0.12</c:v>
                </c:pt>
                <c:pt idx="10">
                  <c:v>0.33</c:v>
                </c:pt>
                <c:pt idx="11">
                  <c:v>0.24</c:v>
                </c:pt>
                <c:pt idx="12">
                  <c:v>0.10</c:v>
                </c:pt>
                <c:pt idx="13">
                  <c:v>0.07</c:v>
                </c:pt>
                <c:pt idx="14">
                  <c:v>1.26</c:v>
                </c:pt>
                <c:pt idx="15">
                  <c:v>0.33</c:v>
                </c:pt>
                <c:pt idx="16">
                  <c:v>0.08</c:v>
                </c:pt>
                <c:pt idx="17">
                  <c:v>0.09</c:v>
                </c:pt>
                <c:pt idx="18">
                  <c:v>0.18</c:v>
                </c:pt>
                <c:pt idx="19">
                  <c:v>0.14</c:v>
                </c:pt>
                <c:pt idx="20">
                  <c:v>0.15</c:v>
                </c:pt>
                <c:pt idx="21">
                  <c:v>0.16</c:v>
                </c:pt>
                <c:pt idx="22">
                  <c:v>0.10</c:v>
                </c:pt>
                <c:pt idx="23">
                  <c:v>0.16</c:v>
                </c:pt>
                <c:pt idx="24">
                  <c:v>0.000</c:v>
                </c:pt>
                <c:pt idx="25">
                  <c:v>0.609</c:v>
                </c:pt>
                <c:pt idx="26">
                  <c:v>0.000</c:v>
                </c:pt>
                <c:pt idx="27">
                  <c:v>0.000</c:v>
                </c:pt>
                <c:pt idx="28">
                  <c:v>0.604</c:v>
                </c:pt>
                <c:pt idx="29">
                  <c:v>0.604</c:v>
                </c:pt>
                <c:pt idx="30">
                  <c:v>0.604</c:v>
                </c:pt>
                <c:pt idx="31">
                  <c:v>0.606</c:v>
                </c:pt>
                <c:pt idx="32">
                  <c:v>0.608</c:v>
                </c:pt>
                <c:pt idx="33">
                  <c:v>0.000</c:v>
                </c:pt>
                <c:pt idx="34">
                  <c:v>0.602</c:v>
                </c:pt>
                <c:pt idx="35">
                  <c:v>0.000</c:v>
                </c:pt>
                <c:pt idx="36">
                  <c:v>0.602</c:v>
                </c:pt>
                <c:pt idx="37">
                  <c:v>0.000</c:v>
                </c:pt>
                <c:pt idx="38">
                  <c:v>0.602</c:v>
                </c:pt>
                <c:pt idx="39">
                  <c:v>0.000</c:v>
                </c:pt>
                <c:pt idx="40">
                  <c:v>2.427</c:v>
                </c:pt>
                <c:pt idx="41">
                  <c:v>2.421</c:v>
                </c:pt>
                <c:pt idx="42">
                  <c:v>2.424</c:v>
                </c:pt>
                <c:pt idx="43">
                  <c:v>2.446</c:v>
                </c:pt>
                <c:pt idx="44">
                  <c:v>0.623</c:v>
                </c:pt>
                <c:pt idx="45">
                  <c:v>0.628</c:v>
                </c:pt>
                <c:pt idx="46">
                  <c:v>0.631</c:v>
                </c:pt>
                <c:pt idx="47">
                  <c:v>0.651</c:v>
                </c:pt>
                <c:pt idx="48">
                  <c:v>0.621</c:v>
                </c:pt>
                <c:pt idx="49">
                  <c:v>0.631</c:v>
                </c:pt>
                <c:pt idx="50">
                  <c:v>0.644</c:v>
                </c:pt>
                <c:pt idx="51">
                  <c:v>7.795</c:v>
                </c:pt>
                <c:pt idx="52">
                  <c:v>2.879</c:v>
                </c:pt>
                <c:pt idx="53">
                  <c:v>2.834</c:v>
                </c:pt>
                <c:pt idx="54">
                  <c:v>0.712</c:v>
                </c:pt>
                <c:pt idx="55">
                  <c:v>2.104</c:v>
                </c:pt>
                <c:pt idx="56">
                  <c:v>0.617</c:v>
                </c:pt>
                <c:pt idx="57">
                  <c:v>0.606</c:v>
                </c:pt>
                <c:pt idx="58">
                  <c:v>0.604</c:v>
                </c:pt>
                <c:pt idx="59">
                  <c:v>2.852</c:v>
                </c:pt>
                <c:pt idx="60">
                  <c:v>2.868</c:v>
                </c:pt>
                <c:pt idx="61">
                  <c:v>2.825</c:v>
                </c:pt>
                <c:pt idx="62">
                  <c:v>0.000</c:v>
                </c:pt>
                <c:pt idx="63">
                  <c:v>0.000</c:v>
                </c:pt>
                <c:pt idx="64">
                  <c:v>0.000</c:v>
                </c:pt>
                <c:pt idx="65">
                  <c:v>0.000</c:v>
                </c:pt>
                <c:pt idx="66">
                  <c:v>0.000</c:v>
                </c:pt>
                <c:pt idx="67">
                  <c:v>2.848</c:v>
                </c:pt>
                <c:pt idx="68">
                  <c:v>0.000</c:v>
                </c:pt>
                <c:pt idx="69">
                  <c:v>1.602</c:v>
                </c:pt>
                <c:pt idx="70">
                  <c:v>0.609</c:v>
                </c:pt>
                <c:pt idx="71">
                  <c:v>0.000</c:v>
                </c:pt>
                <c:pt idx="72">
                  <c:v>1.609</c:v>
                </c:pt>
                <c:pt idx="73">
                  <c:v>8.282</c:v>
                </c:pt>
                <c:pt idx="74">
                  <c:v>0.618</c:v>
                </c:pt>
                <c:pt idx="75">
                  <c:v>0.607</c:v>
                </c:pt>
                <c:pt idx="76">
                  <c:v>0.000</c:v>
                </c:pt>
                <c:pt idx="77">
                  <c:v>0.646</c:v>
                </c:pt>
                <c:pt idx="78">
                  <c:v>0.607</c:v>
                </c:pt>
                <c:pt idx="79">
                  <c:v>0.602</c:v>
                </c:pt>
                <c:pt idx="80">
                  <c:v>21.222</c:v>
                </c:pt>
                <c:pt idx="81">
                  <c:v>12.116</c:v>
                </c:pt>
                <c:pt idx="82">
                  <c:v>15.857</c:v>
                </c:pt>
                <c:pt idx="83">
                  <c:v>0.000</c:v>
                </c:pt>
              </c:strCache>
            </c:strRef>
          </c:xVal>
          <c:y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yVal>
          <c:smooth val="0"/>
          <c:extLst>
            <c:ext xmlns:c16="http://schemas.microsoft.com/office/drawing/2014/chart" uri="{C3380CC4-5D6E-409C-BE32-E72D297353CC}">
              <c16:uniqueId val="{00000001-FC66-4502-9FFE-AA06554BE32E}"/>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(processed)'!$AJ$17:$AJ$22,'Fluid sample data (processed)'!$AJ$212:$AJ$233)</c:f>
              <c:strCache>
                <c:ptCount val="28"/>
                <c:pt idx="0">
                  <c:v>4.4321</c:v>
                </c:pt>
                <c:pt idx="1">
                  <c:v>x</c:v>
                </c:pt>
                <c:pt idx="2">
                  <c:v>2.6208</c:v>
                </c:pt>
                <c:pt idx="3">
                  <c:v>x</c:v>
                </c:pt>
                <c:pt idx="4">
                  <c:v>2.78465</c:v>
                </c:pt>
                <c:pt idx="5">
                  <c:v>x</c:v>
                </c:pt>
                <c:pt idx="6">
                  <c:v>1.05385</c:v>
                </c:pt>
                <c:pt idx="7">
                  <c:v>0.83505</c:v>
                </c:pt>
                <c:pt idx="8">
                  <c:v>0.4618</c:v>
                </c:pt>
                <c:pt idx="9">
                  <c:v>0.3251</c:v>
                </c:pt>
                <c:pt idx="10">
                  <c:v>0.092</c:v>
                </c:pt>
                <c:pt idx="11">
                  <c:v>0.0996</c:v>
                </c:pt>
                <c:pt idx="12">
                  <c:v>0.2514</c:v>
                </c:pt>
                <c:pt idx="13">
                  <c:v>0.26855</c:v>
                </c:pt>
                <c:pt idx="14">
                  <c:v>0.73165</c:v>
                </c:pt>
                <c:pt idx="15">
                  <c:v>0.36555</c:v>
                </c:pt>
                <c:pt idx="16">
                  <c:v>0.8875</c:v>
                </c:pt>
                <c:pt idx="17">
                  <c:v>0.7958</c:v>
                </c:pt>
                <c:pt idx="18">
                  <c:v>0.58605</c:v>
                </c:pt>
                <c:pt idx="19">
                  <c:v>0.66065</c:v>
                </c:pt>
                <c:pt idx="20">
                  <c:v>0.61765</c:v>
                </c:pt>
                <c:pt idx="21">
                  <c:v>1.1522</c:v>
                </c:pt>
                <c:pt idx="23">
                  <c:v>0.63765</c:v>
                </c:pt>
                <c:pt idx="24">
                  <c:v>&lt;0.1</c:v>
                </c:pt>
                <c:pt idx="26">
                  <c:v>0.1512</c:v>
                </c:pt>
                <c:pt idx="27">
                  <c:v>1.1522</c:v>
                </c:pt>
              </c:strCache>
            </c:strRef>
          </c:xVal>
          <c:y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yVal>
          <c:smooth val="0"/>
          <c:extLst>
            <c:ext xmlns:c16="http://schemas.microsoft.com/office/drawing/2014/chart" uri="{C3380CC4-5D6E-409C-BE32-E72D297353CC}">
              <c16:uniqueId val="{00000002-FC66-4502-9FFE-AA06554BE32E}"/>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(processed)'!$AJ$6:$AJ$16,'Fluid sample data (processed)'!$AJ$234:$AJ$242)</c:f>
              <c:strCache>
                <c:ptCount val="14"/>
                <c:pt idx="0">
                  <c:v>-</c:v>
                </c:pt>
                <c:pt idx="1">
                  <c:v>0.11505</c:v>
                </c:pt>
                <c:pt idx="2">
                  <c:v>x</c:v>
                </c:pt>
                <c:pt idx="3">
                  <c:v>x</c:v>
                </c:pt>
                <c:pt idx="4">
                  <c:v>x</c:v>
                </c:pt>
                <c:pt idx="5">
                  <c:v>x</c:v>
                </c:pt>
                <c:pt idx="6">
                  <c:v>x</c:v>
                </c:pt>
                <c:pt idx="7">
                  <c:v>x</c:v>
                </c:pt>
                <c:pt idx="8">
                  <c:v>x</c:v>
                </c:pt>
                <c:pt idx="9">
                  <c:v>x</c:v>
                </c:pt>
                <c:pt idx="10">
                  <c:v>x</c:v>
                </c:pt>
                <c:pt idx="13">
                  <c:v>12.2</c:v>
                </c:pt>
              </c:strCache>
            </c:strRef>
          </c:xVal>
          <c:yVal>
            <c:numRef>
              <c:f>('Fluid sample data (processed)'!$AR$6:$AR$16,'Fluid sample data (processed)'!$AR$234:$AR$242)</c:f>
              <c:numCache>
                <c:formatCode>General</c:formatCode>
                <c:ptCount val="20"/>
                <c:pt idx="0">
                  <c:v>121</c:v>
                </c:pt>
                <c:pt idx="1">
                  <c:v>57</c:v>
                </c:pt>
              </c:numCache>
            </c:numRef>
          </c:yVal>
          <c:smooth val="0"/>
          <c:extLst>
            <c:ext xmlns:c16="http://schemas.microsoft.com/office/drawing/2014/chart" uri="{C3380CC4-5D6E-409C-BE32-E72D297353CC}">
              <c16:uniqueId val="{00000003-FC66-4502-9FFE-AA06554BE32E}"/>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(processed)'!$AJ$23:$AJ$211</c:f>
              <c:strCache>
                <c:ptCount val="188"/>
                <c:pt idx="0">
                  <c:v>0.1493</c:v>
                </c:pt>
                <c:pt idx="1">
                  <c:v>0.05</c:v>
                </c:pt>
                <c:pt idx="2">
                  <c:v>4.14</c:v>
                </c:pt>
                <c:pt idx="4">
                  <c:v>x</c:v>
                </c:pt>
                <c:pt idx="12">
                  <c:v>3.42255</c:v>
                </c:pt>
                <c:pt idx="13">
                  <c:v>3.42</c:v>
                </c:pt>
                <c:pt idx="14">
                  <c:v>3.98</c:v>
                </c:pt>
                <c:pt idx="16">
                  <c:v>x</c:v>
                </c:pt>
                <c:pt idx="20">
                  <c:v>1.4615</c:v>
                </c:pt>
                <c:pt idx="21">
                  <c:v>x</c:v>
                </c:pt>
                <c:pt idx="25">
                  <c:v>0.3837</c:v>
                </c:pt>
                <c:pt idx="26">
                  <c:v>1.67</c:v>
                </c:pt>
                <c:pt idx="27">
                  <c:v>3.41</c:v>
                </c:pt>
                <c:pt idx="28">
                  <c:v>x</c:v>
                </c:pt>
                <c:pt idx="31">
                  <c:v>1.31495</c:v>
                </c:pt>
                <c:pt idx="32">
                  <c:v>1.48</c:v>
                </c:pt>
                <c:pt idx="33">
                  <c:v>2.99</c:v>
                </c:pt>
                <c:pt idx="35">
                  <c:v>x</c:v>
                </c:pt>
                <c:pt idx="38">
                  <c:v>1.84</c:v>
                </c:pt>
                <c:pt idx="39">
                  <c:v>x</c:v>
                </c:pt>
                <c:pt idx="42">
                  <c:v>1.4833</c:v>
                </c:pt>
                <c:pt idx="43">
                  <c:v>0.48</c:v>
                </c:pt>
                <c:pt idx="46">
                  <c:v>x</c:v>
                </c:pt>
                <c:pt idx="49">
                  <c:v>0.13265</c:v>
                </c:pt>
                <c:pt idx="50">
                  <c:v>1.55</c:v>
                </c:pt>
                <c:pt idx="51">
                  <c:v>4.95</c:v>
                </c:pt>
                <c:pt idx="52">
                  <c:v>x</c:v>
                </c:pt>
                <c:pt idx="55">
                  <c:v>x</c:v>
                </c:pt>
                <c:pt idx="58">
                  <c:v>1.8942</c:v>
                </c:pt>
                <c:pt idx="59">
                  <c:v>x</c:v>
                </c:pt>
                <c:pt idx="85">
                  <c:v>1.93</c:v>
                </c:pt>
                <c:pt idx="90">
                  <c:v>0.66745</c:v>
                </c:pt>
                <c:pt idx="91">
                  <c:v>0.43</c:v>
                </c:pt>
                <c:pt idx="92">
                  <c:v>1.69</c:v>
                </c:pt>
                <c:pt idx="95">
                  <c:v>1.19</c:v>
                </c:pt>
                <c:pt idx="98">
                  <c:v>0.28155</c:v>
                </c:pt>
                <c:pt idx="99">
                  <c:v>0.33</c:v>
                </c:pt>
                <c:pt idx="101">
                  <c:v>0.15745</c:v>
                </c:pt>
                <c:pt idx="102">
                  <c:v>&lt; 0.25</c:v>
                </c:pt>
                <c:pt idx="104">
                  <c:v>0.38</c:v>
                </c:pt>
                <c:pt idx="108">
                  <c:v>0.03</c:v>
                </c:pt>
                <c:pt idx="110">
                  <c:v>&lt; 0.1</c:v>
                </c:pt>
                <c:pt idx="112">
                  <c:v>0.32</c:v>
                </c:pt>
                <c:pt idx="116">
                  <c:v>0.12</c:v>
                </c:pt>
                <c:pt idx="117">
                  <c:v>0.75</c:v>
                </c:pt>
                <c:pt idx="118">
                  <c:v>2.7865</c:v>
                </c:pt>
                <c:pt idx="121">
                  <c:v>0.39</c:v>
                </c:pt>
                <c:pt idx="125">
                  <c:v>0.3</c:v>
                </c:pt>
                <c:pt idx="127">
                  <c:v>0.28825</c:v>
                </c:pt>
                <c:pt idx="130">
                  <c:v>1.22</c:v>
                </c:pt>
                <c:pt idx="132">
                  <c:v>1.1577</c:v>
                </c:pt>
                <c:pt idx="135">
                  <c:v>0.24</c:v>
                </c:pt>
                <c:pt idx="137">
                  <c:v>0.2549</c:v>
                </c:pt>
                <c:pt idx="140">
                  <c:v>0.12</c:v>
                </c:pt>
                <c:pt idx="146">
                  <c:v>0.7</c:v>
                </c:pt>
                <c:pt idx="147">
                  <c:v>0.2023</c:v>
                </c:pt>
                <c:pt idx="150">
                  <c:v>0.62</c:v>
                </c:pt>
                <c:pt idx="155">
                  <c:v>1</c:v>
                </c:pt>
                <c:pt idx="156">
                  <c:v>0.2364</c:v>
                </c:pt>
                <c:pt idx="158">
                  <c:v>0.36</c:v>
                </c:pt>
                <c:pt idx="164">
                  <c:v>&lt; 0.1</c:v>
                </c:pt>
                <c:pt idx="165">
                  <c:v>0.51</c:v>
                </c:pt>
                <c:pt idx="167">
                  <c:v>0.36</c:v>
                </c:pt>
                <c:pt idx="173">
                  <c:v>0.2074</c:v>
                </c:pt>
                <c:pt idx="179">
                  <c:v>0.3588</c:v>
                </c:pt>
                <c:pt idx="180">
                  <c:v>&lt; 0.25</c:v>
                </c:pt>
                <c:pt idx="181">
                  <c:v>0.72</c:v>
                </c:pt>
                <c:pt idx="187">
                  <c:v>0.23825</c:v>
                </c:pt>
              </c:strCache>
            </c:strRef>
          </c:xVal>
          <c:yVal>
            <c:numRef>
              <c:f>'Fluid sample data (processed)'!$AC$23:$AC$211</c:f>
              <c:numCache>
                <c:formatCode>General</c:formatCode>
                <c:ptCount val="189"/>
                <c:pt idx="0">
                  <c:v>4.0999999999999996</c:v>
                </c:pt>
                <c:pt idx="1">
                  <c:v>0</c:v>
                </c:pt>
                <c:pt idx="2">
                  <c:v>5</c:v>
                </c:pt>
                <c:pt idx="4">
                  <c:v>0</c:v>
                </c:pt>
                <c:pt idx="12">
                  <c:v>3.2</c:v>
                </c:pt>
                <c:pt idx="13">
                  <c:v>2.5</c:v>
                </c:pt>
                <c:pt idx="14">
                  <c:v>5.8</c:v>
                </c:pt>
                <c:pt idx="16">
                  <c:v>0</c:v>
                </c:pt>
                <c:pt idx="20">
                  <c:v>7.4</c:v>
                </c:pt>
                <c:pt idx="21">
                  <c:v>0</c:v>
                </c:pt>
                <c:pt idx="25">
                  <c:v>5.2</c:v>
                </c:pt>
                <c:pt idx="26">
                  <c:v>3.5</c:v>
                </c:pt>
                <c:pt idx="27">
                  <c:v>7.2</c:v>
                </c:pt>
                <c:pt idx="28">
                  <c:v>0</c:v>
                </c:pt>
                <c:pt idx="31">
                  <c:v>3.6</c:v>
                </c:pt>
                <c:pt idx="32">
                  <c:v>4</c:v>
                </c:pt>
                <c:pt idx="33">
                  <c:v>1.9</c:v>
                </c:pt>
                <c:pt idx="35">
                  <c:v>0</c:v>
                </c:pt>
                <c:pt idx="38">
                  <c:v>0</c:v>
                </c:pt>
                <c:pt idx="39">
                  <c:v>0</c:v>
                </c:pt>
                <c:pt idx="42">
                  <c:v>4.0999999999999996</c:v>
                </c:pt>
                <c:pt idx="43">
                  <c:v>0</c:v>
                </c:pt>
                <c:pt idx="46">
                  <c:v>0</c:v>
                </c:pt>
                <c:pt idx="49">
                  <c:v>4.0999999999999996</c:v>
                </c:pt>
                <c:pt idx="50">
                  <c:v>0</c:v>
                </c:pt>
                <c:pt idx="51">
                  <c:v>2.8</c:v>
                </c:pt>
                <c:pt idx="52">
                  <c:v>0</c:v>
                </c:pt>
                <c:pt idx="55">
                  <c:v>0</c:v>
                </c:pt>
                <c:pt idx="58">
                  <c:v>3.2</c:v>
                </c:pt>
                <c:pt idx="59">
                  <c:v>0</c:v>
                </c:pt>
                <c:pt idx="85">
                  <c:v>5.8</c:v>
                </c:pt>
                <c:pt idx="86">
                  <c:v>11</c:v>
                </c:pt>
                <c:pt idx="88">
                  <c:v>3.8</c:v>
                </c:pt>
                <c:pt idx="90">
                  <c:v>115</c:v>
                </c:pt>
                <c:pt idx="91">
                  <c:v>104</c:v>
                </c:pt>
                <c:pt idx="92">
                  <c:v>150</c:v>
                </c:pt>
                <c:pt idx="96">
                  <c:v>84</c:v>
                </c:pt>
                <c:pt idx="98">
                  <c:v>13</c:v>
                </c:pt>
                <c:pt idx="99">
                  <c:v>13</c:v>
                </c:pt>
                <c:pt idx="101">
                  <c:v>15</c:v>
                </c:pt>
                <c:pt idx="102">
                  <c:v>6.3</c:v>
                </c:pt>
                <c:pt idx="105">
                  <c:v>8.8000000000000007</c:v>
                </c:pt>
                <c:pt idx="108">
                  <c:v>73</c:v>
                </c:pt>
                <c:pt idx="109">
                  <c:v>71</c:v>
                </c:pt>
                <c:pt idx="110">
                  <c:v>71</c:v>
                </c:pt>
                <c:pt idx="111">
                  <c:v>7.6</c:v>
                </c:pt>
                <c:pt idx="113">
                  <c:v>5.5</c:v>
                </c:pt>
                <c:pt idx="116">
                  <c:v>2.4</c:v>
                </c:pt>
                <c:pt idx="117">
                  <c:v>8.5</c:v>
                </c:pt>
                <c:pt idx="118">
                  <c:v>8.8000000000000007</c:v>
                </c:pt>
                <c:pt idx="119">
                  <c:v>6.6</c:v>
                </c:pt>
                <c:pt idx="122">
                  <c:v>8.5</c:v>
                </c:pt>
                <c:pt idx="125">
                  <c:v>78</c:v>
                </c:pt>
                <c:pt idx="127">
                  <c:v>76</c:v>
                </c:pt>
                <c:pt idx="130">
                  <c:v>11</c:v>
                </c:pt>
                <c:pt idx="132">
                  <c:v>11</c:v>
                </c:pt>
                <c:pt idx="135">
                  <c:v>72</c:v>
                </c:pt>
                <c:pt idx="137">
                  <c:v>70</c:v>
                </c:pt>
                <c:pt idx="140">
                  <c:v>99</c:v>
                </c:pt>
                <c:pt idx="146">
                  <c:v>19</c:v>
                </c:pt>
                <c:pt idx="147">
                  <c:v>36</c:v>
                </c:pt>
                <c:pt idx="148">
                  <c:v>17</c:v>
                </c:pt>
                <c:pt idx="151">
                  <c:v>26</c:v>
                </c:pt>
                <c:pt idx="155">
                  <c:v>38</c:v>
                </c:pt>
                <c:pt idx="156">
                  <c:v>86</c:v>
                </c:pt>
                <c:pt idx="157">
                  <c:v>105</c:v>
                </c:pt>
                <c:pt idx="159">
                  <c:v>106</c:v>
                </c:pt>
                <c:pt idx="163">
                  <c:v>47</c:v>
                </c:pt>
                <c:pt idx="164">
                  <c:v>46</c:v>
                </c:pt>
                <c:pt idx="165">
                  <c:v>12</c:v>
                </c:pt>
                <c:pt idx="168">
                  <c:v>22</c:v>
                </c:pt>
                <c:pt idx="173">
                  <c:v>17</c:v>
                </c:pt>
                <c:pt idx="179">
                  <c:v>149</c:v>
                </c:pt>
                <c:pt idx="180">
                  <c:v>1.5</c:v>
                </c:pt>
                <c:pt idx="182">
                  <c:v>6.3</c:v>
                </c:pt>
                <c:pt idx="187">
                  <c:v>77</c:v>
                </c:pt>
              </c:numCache>
            </c:numRef>
          </c:yVal>
          <c:smooth val="0"/>
          <c:extLst>
            <c:ext xmlns:c16="http://schemas.microsoft.com/office/drawing/2014/chart" uri="{C3380CC4-5D6E-409C-BE32-E72D297353CC}">
              <c16:uniqueId val="{00000000-7BEB-4F17-B89B-41AE6E53A12E}"/>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(processed)'!$AJ$243:$AJ$326</c:f>
              <c:strCache>
                <c:ptCount val="84"/>
                <c:pt idx="0">
                  <c:v>0.09</c:v>
                </c:pt>
                <c:pt idx="1">
                  <c:v>0.14</c:v>
                </c:pt>
                <c:pt idx="2">
                  <c:v>0.07</c:v>
                </c:pt>
                <c:pt idx="3">
                  <c:v>&lt;0.02</c:v>
                </c:pt>
                <c:pt idx="4">
                  <c:v>&lt;0.02</c:v>
                </c:pt>
                <c:pt idx="5">
                  <c:v>&lt;0.02</c:v>
                </c:pt>
                <c:pt idx="6">
                  <c:v>0.17</c:v>
                </c:pt>
                <c:pt idx="7">
                  <c:v>&lt;0.02</c:v>
                </c:pt>
                <c:pt idx="8">
                  <c:v>0.15</c:v>
                </c:pt>
                <c:pt idx="9">
                  <c:v>0.12</c:v>
                </c:pt>
                <c:pt idx="10">
                  <c:v>0.33</c:v>
                </c:pt>
                <c:pt idx="11">
                  <c:v>0.24</c:v>
                </c:pt>
                <c:pt idx="12">
                  <c:v>0.10</c:v>
                </c:pt>
                <c:pt idx="13">
                  <c:v>0.07</c:v>
                </c:pt>
                <c:pt idx="14">
                  <c:v>1.26</c:v>
                </c:pt>
                <c:pt idx="15">
                  <c:v>0.33</c:v>
                </c:pt>
                <c:pt idx="16">
                  <c:v>0.08</c:v>
                </c:pt>
                <c:pt idx="17">
                  <c:v>0.09</c:v>
                </c:pt>
                <c:pt idx="18">
                  <c:v>0.18</c:v>
                </c:pt>
                <c:pt idx="19">
                  <c:v>0.14</c:v>
                </c:pt>
                <c:pt idx="20">
                  <c:v>0.15</c:v>
                </c:pt>
                <c:pt idx="21">
                  <c:v>0.16</c:v>
                </c:pt>
                <c:pt idx="22">
                  <c:v>0.10</c:v>
                </c:pt>
                <c:pt idx="23">
                  <c:v>0.16</c:v>
                </c:pt>
                <c:pt idx="24">
                  <c:v>0.000</c:v>
                </c:pt>
                <c:pt idx="25">
                  <c:v>0.609</c:v>
                </c:pt>
                <c:pt idx="26">
                  <c:v>0.000</c:v>
                </c:pt>
                <c:pt idx="27">
                  <c:v>0.000</c:v>
                </c:pt>
                <c:pt idx="28">
                  <c:v>0.604</c:v>
                </c:pt>
                <c:pt idx="29">
                  <c:v>0.604</c:v>
                </c:pt>
                <c:pt idx="30">
                  <c:v>0.604</c:v>
                </c:pt>
                <c:pt idx="31">
                  <c:v>0.606</c:v>
                </c:pt>
                <c:pt idx="32">
                  <c:v>0.608</c:v>
                </c:pt>
                <c:pt idx="33">
                  <c:v>0.000</c:v>
                </c:pt>
                <c:pt idx="34">
                  <c:v>0.602</c:v>
                </c:pt>
                <c:pt idx="35">
                  <c:v>0.000</c:v>
                </c:pt>
                <c:pt idx="36">
                  <c:v>0.602</c:v>
                </c:pt>
                <c:pt idx="37">
                  <c:v>0.000</c:v>
                </c:pt>
                <c:pt idx="38">
                  <c:v>0.602</c:v>
                </c:pt>
                <c:pt idx="39">
                  <c:v>0.000</c:v>
                </c:pt>
                <c:pt idx="40">
                  <c:v>2.427</c:v>
                </c:pt>
                <c:pt idx="41">
                  <c:v>2.421</c:v>
                </c:pt>
                <c:pt idx="42">
                  <c:v>2.424</c:v>
                </c:pt>
                <c:pt idx="43">
                  <c:v>2.446</c:v>
                </c:pt>
                <c:pt idx="44">
                  <c:v>0.623</c:v>
                </c:pt>
                <c:pt idx="45">
                  <c:v>0.628</c:v>
                </c:pt>
                <c:pt idx="46">
                  <c:v>0.631</c:v>
                </c:pt>
                <c:pt idx="47">
                  <c:v>0.651</c:v>
                </c:pt>
                <c:pt idx="48">
                  <c:v>0.621</c:v>
                </c:pt>
                <c:pt idx="49">
                  <c:v>0.631</c:v>
                </c:pt>
                <c:pt idx="50">
                  <c:v>0.644</c:v>
                </c:pt>
                <c:pt idx="51">
                  <c:v>7.795</c:v>
                </c:pt>
                <c:pt idx="52">
                  <c:v>2.879</c:v>
                </c:pt>
                <c:pt idx="53">
                  <c:v>2.834</c:v>
                </c:pt>
                <c:pt idx="54">
                  <c:v>0.712</c:v>
                </c:pt>
                <c:pt idx="55">
                  <c:v>2.104</c:v>
                </c:pt>
                <c:pt idx="56">
                  <c:v>0.617</c:v>
                </c:pt>
                <c:pt idx="57">
                  <c:v>0.606</c:v>
                </c:pt>
                <c:pt idx="58">
                  <c:v>0.604</c:v>
                </c:pt>
                <c:pt idx="59">
                  <c:v>2.852</c:v>
                </c:pt>
                <c:pt idx="60">
                  <c:v>2.868</c:v>
                </c:pt>
                <c:pt idx="61">
                  <c:v>2.825</c:v>
                </c:pt>
                <c:pt idx="62">
                  <c:v>0.000</c:v>
                </c:pt>
                <c:pt idx="63">
                  <c:v>0.000</c:v>
                </c:pt>
                <c:pt idx="64">
                  <c:v>0.000</c:v>
                </c:pt>
                <c:pt idx="65">
                  <c:v>0.000</c:v>
                </c:pt>
                <c:pt idx="66">
                  <c:v>0.000</c:v>
                </c:pt>
                <c:pt idx="67">
                  <c:v>2.848</c:v>
                </c:pt>
                <c:pt idx="68">
                  <c:v>0.000</c:v>
                </c:pt>
                <c:pt idx="69">
                  <c:v>1.602</c:v>
                </c:pt>
                <c:pt idx="70">
                  <c:v>0.609</c:v>
                </c:pt>
                <c:pt idx="71">
                  <c:v>0.000</c:v>
                </c:pt>
                <c:pt idx="72">
                  <c:v>1.609</c:v>
                </c:pt>
                <c:pt idx="73">
                  <c:v>8.282</c:v>
                </c:pt>
                <c:pt idx="74">
                  <c:v>0.618</c:v>
                </c:pt>
                <c:pt idx="75">
                  <c:v>0.607</c:v>
                </c:pt>
                <c:pt idx="76">
                  <c:v>0.000</c:v>
                </c:pt>
                <c:pt idx="77">
                  <c:v>0.646</c:v>
                </c:pt>
                <c:pt idx="78">
                  <c:v>0.607</c:v>
                </c:pt>
                <c:pt idx="79">
                  <c:v>0.602</c:v>
                </c:pt>
                <c:pt idx="80">
                  <c:v>21.222</c:v>
                </c:pt>
                <c:pt idx="81">
                  <c:v>12.116</c:v>
                </c:pt>
                <c:pt idx="82">
                  <c:v>15.857</c:v>
                </c:pt>
                <c:pt idx="83">
                  <c:v>0.000</c:v>
                </c:pt>
              </c:strCache>
            </c:strRef>
          </c:xVal>
          <c:yVal>
            <c:numRef>
              <c:f>'Fluid sample data (processed)'!$AC$243:$AC$326</c:f>
              <c:numCache>
                <c:formatCode>0.00</c:formatCode>
                <c:ptCount val="84"/>
                <c:pt idx="0">
                  <c:v>19.399999999999999</c:v>
                </c:pt>
                <c:pt idx="1">
                  <c:v>34.700000000000003</c:v>
                </c:pt>
                <c:pt idx="2">
                  <c:v>134</c:v>
                </c:pt>
                <c:pt idx="3">
                  <c:v>44.9</c:v>
                </c:pt>
                <c:pt idx="4">
                  <c:v>5.64</c:v>
                </c:pt>
                <c:pt idx="5">
                  <c:v>3.33</c:v>
                </c:pt>
                <c:pt idx="6">
                  <c:v>49.2</c:v>
                </c:pt>
                <c:pt idx="7">
                  <c:v>44.6</c:v>
                </c:pt>
                <c:pt idx="8">
                  <c:v>45.9</c:v>
                </c:pt>
                <c:pt idx="9">
                  <c:v>232</c:v>
                </c:pt>
                <c:pt idx="10">
                  <c:v>80.599999999999994</c:v>
                </c:pt>
                <c:pt idx="11">
                  <c:v>21.3</c:v>
                </c:pt>
                <c:pt idx="12">
                  <c:v>40.6</c:v>
                </c:pt>
                <c:pt idx="13">
                  <c:v>60.5</c:v>
                </c:pt>
                <c:pt idx="14">
                  <c:v>34.299999999999997</c:v>
                </c:pt>
                <c:pt idx="15">
                  <c:v>5.61</c:v>
                </c:pt>
                <c:pt idx="16">
                  <c:v>25.4</c:v>
                </c:pt>
                <c:pt idx="17">
                  <c:v>36.4</c:v>
                </c:pt>
                <c:pt idx="18">
                  <c:v>83.8</c:v>
                </c:pt>
                <c:pt idx="19">
                  <c:v>77.900000000000006</c:v>
                </c:pt>
                <c:pt idx="20">
                  <c:v>124</c:v>
                </c:pt>
                <c:pt idx="21">
                  <c:v>72.7</c:v>
                </c:pt>
                <c:pt idx="22">
                  <c:v>46.6</c:v>
                </c:pt>
                <c:pt idx="23">
                  <c:v>73.3</c:v>
                </c:pt>
                <c:pt idx="24" formatCode="0.000">
                  <c:v>8.7690000000000001</c:v>
                </c:pt>
                <c:pt idx="25" formatCode="0.000">
                  <c:v>3.27</c:v>
                </c:pt>
                <c:pt idx="26" formatCode="0.000">
                  <c:v>3.7160000000000002</c:v>
                </c:pt>
                <c:pt idx="27" formatCode="0.000">
                  <c:v>7.1520000000000001</c:v>
                </c:pt>
                <c:pt idx="28" formatCode="0.000">
                  <c:v>11.125999999999999</c:v>
                </c:pt>
                <c:pt idx="29" formatCode="0.000">
                  <c:v>8.5229999999999997</c:v>
                </c:pt>
                <c:pt idx="30" formatCode="0.000">
                  <c:v>6.6959999999999997</c:v>
                </c:pt>
                <c:pt idx="31" formatCode="0.000">
                  <c:v>7.3070000000000004</c:v>
                </c:pt>
                <c:pt idx="32" formatCode="0.000">
                  <c:v>4.8460000000000001</c:v>
                </c:pt>
                <c:pt idx="33" formatCode="0.000">
                  <c:v>3.9729999999999999</c:v>
                </c:pt>
                <c:pt idx="34" formatCode="0.000">
                  <c:v>8.1069999999999993</c:v>
                </c:pt>
                <c:pt idx="35" formatCode="0.000">
                  <c:v>4.3869999999999996</c:v>
                </c:pt>
                <c:pt idx="36" formatCode="0.000">
                  <c:v>8.3369999999999997</c:v>
                </c:pt>
                <c:pt idx="37" formatCode="0.000">
                  <c:v>7.1820000000000004</c:v>
                </c:pt>
                <c:pt idx="38" formatCode="0.000">
                  <c:v>6.2629999999999999</c:v>
                </c:pt>
                <c:pt idx="39" formatCode="0.000">
                  <c:v>9.1880000000000006</c:v>
                </c:pt>
                <c:pt idx="40" formatCode="0.000">
                  <c:v>23.2548258208428</c:v>
                </c:pt>
                <c:pt idx="41" formatCode="0.000">
                  <c:v>13.9047328448389</c:v>
                </c:pt>
                <c:pt idx="42" formatCode="0.000">
                  <c:v>17.697947127967101</c:v>
                </c:pt>
                <c:pt idx="43" formatCode="0.000">
                  <c:v>4.3468987079171999</c:v>
                </c:pt>
                <c:pt idx="44" formatCode="0.000">
                  <c:v>9.2680000000000007</c:v>
                </c:pt>
                <c:pt idx="45" formatCode="0.000">
                  <c:v>8.125</c:v>
                </c:pt>
                <c:pt idx="46" formatCode="0.000">
                  <c:v>8.0239999999999991</c:v>
                </c:pt>
                <c:pt idx="47" formatCode="0.000">
                  <c:v>11.012</c:v>
                </c:pt>
                <c:pt idx="48" formatCode="0.000">
                  <c:v>12.41</c:v>
                </c:pt>
                <c:pt idx="49" formatCode="0.000">
                  <c:v>10.984</c:v>
                </c:pt>
                <c:pt idx="50" formatCode="0.000">
                  <c:v>15.064</c:v>
                </c:pt>
                <c:pt idx="51" formatCode="0.000">
                  <c:v>5.827</c:v>
                </c:pt>
                <c:pt idx="52" formatCode="0.000">
                  <c:v>3.4660000000000002</c:v>
                </c:pt>
                <c:pt idx="53" formatCode="0.000">
                  <c:v>5.7750000000000004</c:v>
                </c:pt>
                <c:pt idx="54" formatCode="0.000">
                  <c:v>25.417000000000002</c:v>
                </c:pt>
                <c:pt idx="55" formatCode="0.000">
                  <c:v>51.844549255407003</c:v>
                </c:pt>
                <c:pt idx="56" formatCode="0.000">
                  <c:v>42.54</c:v>
                </c:pt>
                <c:pt idx="57" formatCode="0.000">
                  <c:v>44.131</c:v>
                </c:pt>
                <c:pt idx="58" formatCode="0.000">
                  <c:v>33.503664457988201</c:v>
                </c:pt>
                <c:pt idx="59" formatCode="0.000">
                  <c:v>25.04</c:v>
                </c:pt>
                <c:pt idx="60" formatCode="0.000">
                  <c:v>5.0250000000000004</c:v>
                </c:pt>
                <c:pt idx="61" formatCode="0.000">
                  <c:v>4.1849999999999996</c:v>
                </c:pt>
                <c:pt idx="62" formatCode="0.000">
                  <c:v>7.2370000000000001</c:v>
                </c:pt>
                <c:pt idx="63" formatCode="0.000">
                  <c:v>7.4450000000000003</c:v>
                </c:pt>
                <c:pt idx="64" formatCode="0.000">
                  <c:v>3.7829999999999999</c:v>
                </c:pt>
                <c:pt idx="65" formatCode="0.000">
                  <c:v>3.2759592013808203</c:v>
                </c:pt>
                <c:pt idx="66" formatCode="0.000">
                  <c:v>4.18</c:v>
                </c:pt>
                <c:pt idx="67" formatCode="0.000">
                  <c:v>3.9340000000000002</c:v>
                </c:pt>
                <c:pt idx="68" formatCode="0.000">
                  <c:v>31.456</c:v>
                </c:pt>
                <c:pt idx="69" formatCode="0.000">
                  <c:v>4.4649999999999999</c:v>
                </c:pt>
                <c:pt idx="70" formatCode="0.000">
                  <c:v>33.875</c:v>
                </c:pt>
                <c:pt idx="71" formatCode="0.000">
                  <c:v>19.212</c:v>
                </c:pt>
                <c:pt idx="72" formatCode="0.000">
                  <c:v>4.4649999999999999</c:v>
                </c:pt>
                <c:pt idx="73" formatCode="0.000">
                  <c:v>89.173197541806005</c:v>
                </c:pt>
                <c:pt idx="74" formatCode="0.000">
                  <c:v>11.542</c:v>
                </c:pt>
                <c:pt idx="75" formatCode="0.000">
                  <c:v>10.657999999999999</c:v>
                </c:pt>
                <c:pt idx="76" formatCode="0.000">
                  <c:v>18.414000000000001</c:v>
                </c:pt>
                <c:pt idx="77" formatCode="0.000">
                  <c:v>16.103999999999999</c:v>
                </c:pt>
                <c:pt idx="78" formatCode="0.000">
                  <c:v>18.687999999999999</c:v>
                </c:pt>
                <c:pt idx="79" formatCode="0.000">
                  <c:v>4.9329999999999998</c:v>
                </c:pt>
                <c:pt idx="80" formatCode="0.000">
                  <c:v>60.908999999999999</c:v>
                </c:pt>
                <c:pt idx="81" formatCode="0.000">
                  <c:v>52.496000000000002</c:v>
                </c:pt>
                <c:pt idx="82" formatCode="0.000">
                  <c:v>42.563000000000002</c:v>
                </c:pt>
                <c:pt idx="83" formatCode="0.000">
                  <c:v>112.783</c:v>
                </c:pt>
              </c:numCache>
            </c:numRef>
          </c:yVal>
          <c:smooth val="0"/>
          <c:extLst>
            <c:ext xmlns:c16="http://schemas.microsoft.com/office/drawing/2014/chart" uri="{C3380CC4-5D6E-409C-BE32-E72D297353CC}">
              <c16:uniqueId val="{00000001-7BEB-4F17-B89B-41AE6E53A12E}"/>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(processed)'!$AJ$17:$AJ$22,'Fluid sample data (processed)'!$AJ$212:$AJ$233)</c:f>
              <c:strCache>
                <c:ptCount val="28"/>
                <c:pt idx="0">
                  <c:v>4.4321</c:v>
                </c:pt>
                <c:pt idx="1">
                  <c:v>x</c:v>
                </c:pt>
                <c:pt idx="2">
                  <c:v>2.6208</c:v>
                </c:pt>
                <c:pt idx="3">
                  <c:v>x</c:v>
                </c:pt>
                <c:pt idx="4">
                  <c:v>2.78465</c:v>
                </c:pt>
                <c:pt idx="5">
                  <c:v>x</c:v>
                </c:pt>
                <c:pt idx="6">
                  <c:v>1.05385</c:v>
                </c:pt>
                <c:pt idx="7">
                  <c:v>0.83505</c:v>
                </c:pt>
                <c:pt idx="8">
                  <c:v>0.4618</c:v>
                </c:pt>
                <c:pt idx="9">
                  <c:v>0.3251</c:v>
                </c:pt>
                <c:pt idx="10">
                  <c:v>0.092</c:v>
                </c:pt>
                <c:pt idx="11">
                  <c:v>0.0996</c:v>
                </c:pt>
                <c:pt idx="12">
                  <c:v>0.2514</c:v>
                </c:pt>
                <c:pt idx="13">
                  <c:v>0.26855</c:v>
                </c:pt>
                <c:pt idx="14">
                  <c:v>0.73165</c:v>
                </c:pt>
                <c:pt idx="15">
                  <c:v>0.36555</c:v>
                </c:pt>
                <c:pt idx="16">
                  <c:v>0.8875</c:v>
                </c:pt>
                <c:pt idx="17">
                  <c:v>0.7958</c:v>
                </c:pt>
                <c:pt idx="18">
                  <c:v>0.58605</c:v>
                </c:pt>
                <c:pt idx="19">
                  <c:v>0.66065</c:v>
                </c:pt>
                <c:pt idx="20">
                  <c:v>0.61765</c:v>
                </c:pt>
                <c:pt idx="21">
                  <c:v>1.1522</c:v>
                </c:pt>
                <c:pt idx="23">
                  <c:v>0.63765</c:v>
                </c:pt>
                <c:pt idx="24">
                  <c:v>&lt;0.1</c:v>
                </c:pt>
                <c:pt idx="26">
                  <c:v>0.1512</c:v>
                </c:pt>
                <c:pt idx="27">
                  <c:v>1.1522</c:v>
                </c:pt>
              </c:strCache>
            </c:strRef>
          </c:xVal>
          <c:yVal>
            <c:numRef>
              <c:f>('Fluid sample data (processed)'!$AC$17:$AC$22,'Fluid sample data (processed)'!$AC$212:$AC$233)</c:f>
              <c:numCache>
                <c:formatCode>General</c:formatCode>
                <c:ptCount val="28"/>
                <c:pt idx="0">
                  <c:v>194</c:v>
                </c:pt>
                <c:pt idx="1">
                  <c:v>0</c:v>
                </c:pt>
                <c:pt idx="2">
                  <c:v>210</c:v>
                </c:pt>
                <c:pt idx="3">
                  <c:v>0</c:v>
                </c:pt>
                <c:pt idx="4">
                  <c:v>154</c:v>
                </c:pt>
                <c:pt idx="5">
                  <c:v>0</c:v>
                </c:pt>
                <c:pt idx="6">
                  <c:v>591</c:v>
                </c:pt>
                <c:pt idx="7">
                  <c:v>632</c:v>
                </c:pt>
                <c:pt idx="8">
                  <c:v>272</c:v>
                </c:pt>
                <c:pt idx="9">
                  <c:v>391</c:v>
                </c:pt>
                <c:pt idx="10">
                  <c:v>52</c:v>
                </c:pt>
                <c:pt idx="11">
                  <c:v>87</c:v>
                </c:pt>
                <c:pt idx="12">
                  <c:v>25</c:v>
                </c:pt>
                <c:pt idx="13">
                  <c:v>38</c:v>
                </c:pt>
                <c:pt idx="14">
                  <c:v>406</c:v>
                </c:pt>
                <c:pt idx="15">
                  <c:v>350</c:v>
                </c:pt>
                <c:pt idx="16">
                  <c:v>61</c:v>
                </c:pt>
                <c:pt idx="17">
                  <c:v>316</c:v>
                </c:pt>
                <c:pt idx="18">
                  <c:v>59</c:v>
                </c:pt>
                <c:pt idx="19">
                  <c:v>253</c:v>
                </c:pt>
                <c:pt idx="20">
                  <c:v>246</c:v>
                </c:pt>
                <c:pt idx="21">
                  <c:v>407</c:v>
                </c:pt>
                <c:pt idx="22">
                  <c:v>393</c:v>
                </c:pt>
                <c:pt idx="23">
                  <c:v>13</c:v>
                </c:pt>
                <c:pt idx="24">
                  <c:v>6.8</c:v>
                </c:pt>
                <c:pt idx="25">
                  <c:v>393</c:v>
                </c:pt>
                <c:pt idx="26">
                  <c:v>253</c:v>
                </c:pt>
                <c:pt idx="27">
                  <c:v>673</c:v>
                </c:pt>
              </c:numCache>
            </c:numRef>
          </c:yVal>
          <c:smooth val="0"/>
          <c:extLst>
            <c:ext xmlns:c16="http://schemas.microsoft.com/office/drawing/2014/chart" uri="{C3380CC4-5D6E-409C-BE32-E72D297353CC}">
              <c16:uniqueId val="{00000002-7BEB-4F17-B89B-41AE6E53A12E}"/>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(processed)'!$AJ$6:$AJ$16,'Fluid sample data (processed)'!$AJ$234:$AJ$242)</c:f>
              <c:strCache>
                <c:ptCount val="14"/>
                <c:pt idx="0">
                  <c:v>-</c:v>
                </c:pt>
                <c:pt idx="1">
                  <c:v>0.11505</c:v>
                </c:pt>
                <c:pt idx="2">
                  <c:v>x</c:v>
                </c:pt>
                <c:pt idx="3">
                  <c:v>x</c:v>
                </c:pt>
                <c:pt idx="4">
                  <c:v>x</c:v>
                </c:pt>
                <c:pt idx="5">
                  <c:v>x</c:v>
                </c:pt>
                <c:pt idx="6">
                  <c:v>x</c:v>
                </c:pt>
                <c:pt idx="7">
                  <c:v>x</c:v>
                </c:pt>
                <c:pt idx="8">
                  <c:v>x</c:v>
                </c:pt>
                <c:pt idx="9">
                  <c:v>x</c:v>
                </c:pt>
                <c:pt idx="10">
                  <c:v>x</c:v>
                </c:pt>
                <c:pt idx="13">
                  <c:v>12.2</c:v>
                </c:pt>
              </c:strCache>
            </c:strRef>
          </c:xVal>
          <c:yVal>
            <c:numRef>
              <c:f>('Fluid sample data (processed)'!$AC$6:$AC$16,'Fluid sample data (processed)'!$AC$234:$AC$242)</c:f>
              <c:numCache>
                <c:formatCode>General</c:formatCode>
                <c:ptCount val="20"/>
                <c:pt idx="0">
                  <c:v>14</c:v>
                </c:pt>
                <c:pt idx="1">
                  <c:v>1.9</c:v>
                </c:pt>
                <c:pt idx="2">
                  <c:v>0</c:v>
                </c:pt>
                <c:pt idx="3">
                  <c:v>0</c:v>
                </c:pt>
                <c:pt idx="4">
                  <c:v>0</c:v>
                </c:pt>
                <c:pt idx="5">
                  <c:v>0</c:v>
                </c:pt>
                <c:pt idx="6">
                  <c:v>0</c:v>
                </c:pt>
                <c:pt idx="7">
                  <c:v>0</c:v>
                </c:pt>
                <c:pt idx="8">
                  <c:v>0</c:v>
                </c:pt>
                <c:pt idx="9">
                  <c:v>0</c:v>
                </c:pt>
                <c:pt idx="10">
                  <c:v>0</c:v>
                </c:pt>
                <c:pt idx="11">
                  <c:v>198</c:v>
                </c:pt>
                <c:pt idx="12">
                  <c:v>17</c:v>
                </c:pt>
                <c:pt idx="13">
                  <c:v>155</c:v>
                </c:pt>
                <c:pt idx="14">
                  <c:v>224</c:v>
                </c:pt>
                <c:pt idx="16">
                  <c:v>158</c:v>
                </c:pt>
                <c:pt idx="17">
                  <c:v>219</c:v>
                </c:pt>
                <c:pt idx="18">
                  <c:v>248</c:v>
                </c:pt>
                <c:pt idx="19">
                  <c:v>170</c:v>
                </c:pt>
              </c:numCache>
            </c:numRef>
          </c:yVal>
          <c:smooth val="0"/>
          <c:extLst>
            <c:ext xmlns:c16="http://schemas.microsoft.com/office/drawing/2014/chart" uri="{C3380CC4-5D6E-409C-BE32-E72D297353CC}">
              <c16:uniqueId val="{00000003-7BEB-4F17-B89B-41AE6E53A12E}"/>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(processed)'!$AJ$23:$AJ$211</c:f>
              <c:strCache>
                <c:ptCount val="188"/>
                <c:pt idx="0">
                  <c:v>0.1493</c:v>
                </c:pt>
                <c:pt idx="1">
                  <c:v>0.05</c:v>
                </c:pt>
                <c:pt idx="2">
                  <c:v>4.14</c:v>
                </c:pt>
                <c:pt idx="4">
                  <c:v>x</c:v>
                </c:pt>
                <c:pt idx="12">
                  <c:v>3.42255</c:v>
                </c:pt>
                <c:pt idx="13">
                  <c:v>3.42</c:v>
                </c:pt>
                <c:pt idx="14">
                  <c:v>3.98</c:v>
                </c:pt>
                <c:pt idx="16">
                  <c:v>x</c:v>
                </c:pt>
                <c:pt idx="20">
                  <c:v>1.4615</c:v>
                </c:pt>
                <c:pt idx="21">
                  <c:v>x</c:v>
                </c:pt>
                <c:pt idx="25">
                  <c:v>0.3837</c:v>
                </c:pt>
                <c:pt idx="26">
                  <c:v>1.67</c:v>
                </c:pt>
                <c:pt idx="27">
                  <c:v>3.41</c:v>
                </c:pt>
                <c:pt idx="28">
                  <c:v>x</c:v>
                </c:pt>
                <c:pt idx="31">
                  <c:v>1.31495</c:v>
                </c:pt>
                <c:pt idx="32">
                  <c:v>1.48</c:v>
                </c:pt>
                <c:pt idx="33">
                  <c:v>2.99</c:v>
                </c:pt>
                <c:pt idx="35">
                  <c:v>x</c:v>
                </c:pt>
                <c:pt idx="38">
                  <c:v>1.84</c:v>
                </c:pt>
                <c:pt idx="39">
                  <c:v>x</c:v>
                </c:pt>
                <c:pt idx="42">
                  <c:v>1.4833</c:v>
                </c:pt>
                <c:pt idx="43">
                  <c:v>0.48</c:v>
                </c:pt>
                <c:pt idx="46">
                  <c:v>x</c:v>
                </c:pt>
                <c:pt idx="49">
                  <c:v>0.13265</c:v>
                </c:pt>
                <c:pt idx="50">
                  <c:v>1.55</c:v>
                </c:pt>
                <c:pt idx="51">
                  <c:v>4.95</c:v>
                </c:pt>
                <c:pt idx="52">
                  <c:v>x</c:v>
                </c:pt>
                <c:pt idx="55">
                  <c:v>x</c:v>
                </c:pt>
                <c:pt idx="58">
                  <c:v>1.8942</c:v>
                </c:pt>
                <c:pt idx="59">
                  <c:v>x</c:v>
                </c:pt>
                <c:pt idx="85">
                  <c:v>1.93</c:v>
                </c:pt>
                <c:pt idx="90">
                  <c:v>0.66745</c:v>
                </c:pt>
                <c:pt idx="91">
                  <c:v>0.43</c:v>
                </c:pt>
                <c:pt idx="92">
                  <c:v>1.69</c:v>
                </c:pt>
                <c:pt idx="95">
                  <c:v>1.19</c:v>
                </c:pt>
                <c:pt idx="98">
                  <c:v>0.28155</c:v>
                </c:pt>
                <c:pt idx="99">
                  <c:v>0.33</c:v>
                </c:pt>
                <c:pt idx="101">
                  <c:v>0.15745</c:v>
                </c:pt>
                <c:pt idx="102">
                  <c:v>&lt; 0.25</c:v>
                </c:pt>
                <c:pt idx="104">
                  <c:v>0.38</c:v>
                </c:pt>
                <c:pt idx="108">
                  <c:v>0.03</c:v>
                </c:pt>
                <c:pt idx="110">
                  <c:v>&lt; 0.1</c:v>
                </c:pt>
                <c:pt idx="112">
                  <c:v>0.32</c:v>
                </c:pt>
                <c:pt idx="116">
                  <c:v>0.12</c:v>
                </c:pt>
                <c:pt idx="117">
                  <c:v>0.75</c:v>
                </c:pt>
                <c:pt idx="118">
                  <c:v>2.7865</c:v>
                </c:pt>
                <c:pt idx="121">
                  <c:v>0.39</c:v>
                </c:pt>
                <c:pt idx="125">
                  <c:v>0.3</c:v>
                </c:pt>
                <c:pt idx="127">
                  <c:v>0.28825</c:v>
                </c:pt>
                <c:pt idx="130">
                  <c:v>1.22</c:v>
                </c:pt>
                <c:pt idx="132">
                  <c:v>1.1577</c:v>
                </c:pt>
                <c:pt idx="135">
                  <c:v>0.24</c:v>
                </c:pt>
                <c:pt idx="137">
                  <c:v>0.2549</c:v>
                </c:pt>
                <c:pt idx="140">
                  <c:v>0.12</c:v>
                </c:pt>
                <c:pt idx="146">
                  <c:v>0.7</c:v>
                </c:pt>
                <c:pt idx="147">
                  <c:v>0.2023</c:v>
                </c:pt>
                <c:pt idx="150">
                  <c:v>0.62</c:v>
                </c:pt>
                <c:pt idx="155">
                  <c:v>1</c:v>
                </c:pt>
                <c:pt idx="156">
                  <c:v>0.2364</c:v>
                </c:pt>
                <c:pt idx="158">
                  <c:v>0.36</c:v>
                </c:pt>
                <c:pt idx="164">
                  <c:v>&lt; 0.1</c:v>
                </c:pt>
                <c:pt idx="165">
                  <c:v>0.51</c:v>
                </c:pt>
                <c:pt idx="167">
                  <c:v>0.36</c:v>
                </c:pt>
                <c:pt idx="173">
                  <c:v>0.2074</c:v>
                </c:pt>
                <c:pt idx="179">
                  <c:v>0.3588</c:v>
                </c:pt>
                <c:pt idx="180">
                  <c:v>&lt; 0.25</c:v>
                </c:pt>
                <c:pt idx="181">
                  <c:v>0.72</c:v>
                </c:pt>
                <c:pt idx="187">
                  <c:v>0.23825</c:v>
                </c:pt>
              </c:strCache>
            </c:strRef>
          </c:xVal>
          <c:yVal>
            <c:numRef>
              <c:f>'Fluid sample data (processed)'!$AD$23:$AD$211</c:f>
              <c:numCache>
                <c:formatCode>General</c:formatCode>
                <c:ptCount val="189"/>
                <c:pt idx="0">
                  <c:v>0.69</c:v>
                </c:pt>
                <c:pt idx="1">
                  <c:v>0</c:v>
                </c:pt>
                <c:pt idx="2">
                  <c:v>0</c:v>
                </c:pt>
                <c:pt idx="4">
                  <c:v>0</c:v>
                </c:pt>
                <c:pt idx="12">
                  <c:v>0.13</c:v>
                </c:pt>
                <c:pt idx="13">
                  <c:v>0</c:v>
                </c:pt>
                <c:pt idx="14">
                  <c:v>0</c:v>
                </c:pt>
                <c:pt idx="16">
                  <c:v>0</c:v>
                </c:pt>
                <c:pt idx="20">
                  <c:v>0</c:v>
                </c:pt>
                <c:pt idx="21">
                  <c:v>0</c:v>
                </c:pt>
                <c:pt idx="25">
                  <c:v>0.52</c:v>
                </c:pt>
                <c:pt idx="26">
                  <c:v>0</c:v>
                </c:pt>
                <c:pt idx="27">
                  <c:v>0</c:v>
                </c:pt>
                <c:pt idx="28">
                  <c:v>0</c:v>
                </c:pt>
                <c:pt idx="31">
                  <c:v>0.15</c:v>
                </c:pt>
                <c:pt idx="32">
                  <c:v>0</c:v>
                </c:pt>
                <c:pt idx="33">
                  <c:v>0</c:v>
                </c:pt>
                <c:pt idx="35">
                  <c:v>0</c:v>
                </c:pt>
                <c:pt idx="38">
                  <c:v>0</c:v>
                </c:pt>
                <c:pt idx="39">
                  <c:v>0</c:v>
                </c:pt>
                <c:pt idx="42">
                  <c:v>0.56000000000000005</c:v>
                </c:pt>
                <c:pt idx="43">
                  <c:v>0</c:v>
                </c:pt>
                <c:pt idx="46">
                  <c:v>0</c:v>
                </c:pt>
                <c:pt idx="49">
                  <c:v>0.57999999999999996</c:v>
                </c:pt>
                <c:pt idx="50">
                  <c:v>0</c:v>
                </c:pt>
                <c:pt idx="51">
                  <c:v>0</c:v>
                </c:pt>
                <c:pt idx="52">
                  <c:v>0</c:v>
                </c:pt>
                <c:pt idx="55">
                  <c:v>0</c:v>
                </c:pt>
                <c:pt idx="58">
                  <c:v>5</c:v>
                </c:pt>
                <c:pt idx="59">
                  <c:v>0</c:v>
                </c:pt>
                <c:pt idx="85">
                  <c:v>0.76</c:v>
                </c:pt>
                <c:pt idx="86">
                  <c:v>0</c:v>
                </c:pt>
                <c:pt idx="88">
                  <c:v>0</c:v>
                </c:pt>
                <c:pt idx="90">
                  <c:v>37</c:v>
                </c:pt>
                <c:pt idx="91">
                  <c:v>35</c:v>
                </c:pt>
                <c:pt idx="92">
                  <c:v>47</c:v>
                </c:pt>
                <c:pt idx="96">
                  <c:v>30</c:v>
                </c:pt>
                <c:pt idx="98">
                  <c:v>4.9000000000000004</c:v>
                </c:pt>
                <c:pt idx="99">
                  <c:v>4.9000000000000004</c:v>
                </c:pt>
                <c:pt idx="101">
                  <c:v>6.2</c:v>
                </c:pt>
                <c:pt idx="102">
                  <c:v>2.7</c:v>
                </c:pt>
                <c:pt idx="105">
                  <c:v>4.8</c:v>
                </c:pt>
                <c:pt idx="108">
                  <c:v>8.5</c:v>
                </c:pt>
                <c:pt idx="109">
                  <c:v>9</c:v>
                </c:pt>
                <c:pt idx="110">
                  <c:v>8.1</c:v>
                </c:pt>
                <c:pt idx="111">
                  <c:v>3.2</c:v>
                </c:pt>
                <c:pt idx="113">
                  <c:v>3</c:v>
                </c:pt>
                <c:pt idx="116">
                  <c:v>1.8</c:v>
                </c:pt>
                <c:pt idx="117">
                  <c:v>8.5</c:v>
                </c:pt>
                <c:pt idx="118">
                  <c:v>5.0999999999999996</c:v>
                </c:pt>
                <c:pt idx="119">
                  <c:v>3.9</c:v>
                </c:pt>
                <c:pt idx="122">
                  <c:v>6</c:v>
                </c:pt>
                <c:pt idx="125">
                  <c:v>40</c:v>
                </c:pt>
                <c:pt idx="127">
                  <c:v>38</c:v>
                </c:pt>
                <c:pt idx="130">
                  <c:v>5.0999999999999996</c:v>
                </c:pt>
                <c:pt idx="132">
                  <c:v>5.3</c:v>
                </c:pt>
                <c:pt idx="135">
                  <c:v>41</c:v>
                </c:pt>
                <c:pt idx="137">
                  <c:v>39</c:v>
                </c:pt>
                <c:pt idx="140">
                  <c:v>54</c:v>
                </c:pt>
                <c:pt idx="146">
                  <c:v>10</c:v>
                </c:pt>
                <c:pt idx="147">
                  <c:v>23</c:v>
                </c:pt>
                <c:pt idx="148">
                  <c:v>8.6</c:v>
                </c:pt>
                <c:pt idx="151">
                  <c:v>15</c:v>
                </c:pt>
                <c:pt idx="155">
                  <c:v>29</c:v>
                </c:pt>
                <c:pt idx="156">
                  <c:v>38</c:v>
                </c:pt>
                <c:pt idx="157">
                  <c:v>51</c:v>
                </c:pt>
                <c:pt idx="159">
                  <c:v>46</c:v>
                </c:pt>
                <c:pt idx="163">
                  <c:v>4</c:v>
                </c:pt>
                <c:pt idx="164">
                  <c:v>12</c:v>
                </c:pt>
                <c:pt idx="165">
                  <c:v>4.3</c:v>
                </c:pt>
                <c:pt idx="168">
                  <c:v>7.8</c:v>
                </c:pt>
                <c:pt idx="173">
                  <c:v>6.3</c:v>
                </c:pt>
                <c:pt idx="179">
                  <c:v>81</c:v>
                </c:pt>
                <c:pt idx="180">
                  <c:v>1.8</c:v>
                </c:pt>
                <c:pt idx="182">
                  <c:v>24</c:v>
                </c:pt>
                <c:pt idx="187">
                  <c:v>41</c:v>
                </c:pt>
              </c:numCache>
            </c:numRef>
          </c:yVal>
          <c:smooth val="0"/>
          <c:extLst>
            <c:ext xmlns:c16="http://schemas.microsoft.com/office/drawing/2014/chart" uri="{C3380CC4-5D6E-409C-BE32-E72D297353CC}">
              <c16:uniqueId val="{00000000-646D-4F82-86D0-DD14E3C75228}"/>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(processed)'!$AJ$243:$AJ$326</c:f>
              <c:strCache>
                <c:ptCount val="84"/>
                <c:pt idx="0">
                  <c:v>0.09</c:v>
                </c:pt>
                <c:pt idx="1">
                  <c:v>0.14</c:v>
                </c:pt>
                <c:pt idx="2">
                  <c:v>0.07</c:v>
                </c:pt>
                <c:pt idx="3">
                  <c:v>&lt;0.02</c:v>
                </c:pt>
                <c:pt idx="4">
                  <c:v>&lt;0.02</c:v>
                </c:pt>
                <c:pt idx="5">
                  <c:v>&lt;0.02</c:v>
                </c:pt>
                <c:pt idx="6">
                  <c:v>0.17</c:v>
                </c:pt>
                <c:pt idx="7">
                  <c:v>&lt;0.02</c:v>
                </c:pt>
                <c:pt idx="8">
                  <c:v>0.15</c:v>
                </c:pt>
                <c:pt idx="9">
                  <c:v>0.12</c:v>
                </c:pt>
                <c:pt idx="10">
                  <c:v>0.33</c:v>
                </c:pt>
                <c:pt idx="11">
                  <c:v>0.24</c:v>
                </c:pt>
                <c:pt idx="12">
                  <c:v>0.10</c:v>
                </c:pt>
                <c:pt idx="13">
                  <c:v>0.07</c:v>
                </c:pt>
                <c:pt idx="14">
                  <c:v>1.26</c:v>
                </c:pt>
                <c:pt idx="15">
                  <c:v>0.33</c:v>
                </c:pt>
                <c:pt idx="16">
                  <c:v>0.08</c:v>
                </c:pt>
                <c:pt idx="17">
                  <c:v>0.09</c:v>
                </c:pt>
                <c:pt idx="18">
                  <c:v>0.18</c:v>
                </c:pt>
                <c:pt idx="19">
                  <c:v>0.14</c:v>
                </c:pt>
                <c:pt idx="20">
                  <c:v>0.15</c:v>
                </c:pt>
                <c:pt idx="21">
                  <c:v>0.16</c:v>
                </c:pt>
                <c:pt idx="22">
                  <c:v>0.10</c:v>
                </c:pt>
                <c:pt idx="23">
                  <c:v>0.16</c:v>
                </c:pt>
                <c:pt idx="24">
                  <c:v>0.000</c:v>
                </c:pt>
                <c:pt idx="25">
                  <c:v>0.609</c:v>
                </c:pt>
                <c:pt idx="26">
                  <c:v>0.000</c:v>
                </c:pt>
                <c:pt idx="27">
                  <c:v>0.000</c:v>
                </c:pt>
                <c:pt idx="28">
                  <c:v>0.604</c:v>
                </c:pt>
                <c:pt idx="29">
                  <c:v>0.604</c:v>
                </c:pt>
                <c:pt idx="30">
                  <c:v>0.604</c:v>
                </c:pt>
                <c:pt idx="31">
                  <c:v>0.606</c:v>
                </c:pt>
                <c:pt idx="32">
                  <c:v>0.608</c:v>
                </c:pt>
                <c:pt idx="33">
                  <c:v>0.000</c:v>
                </c:pt>
                <c:pt idx="34">
                  <c:v>0.602</c:v>
                </c:pt>
                <c:pt idx="35">
                  <c:v>0.000</c:v>
                </c:pt>
                <c:pt idx="36">
                  <c:v>0.602</c:v>
                </c:pt>
                <c:pt idx="37">
                  <c:v>0.000</c:v>
                </c:pt>
                <c:pt idx="38">
                  <c:v>0.602</c:v>
                </c:pt>
                <c:pt idx="39">
                  <c:v>0.000</c:v>
                </c:pt>
                <c:pt idx="40">
                  <c:v>2.427</c:v>
                </c:pt>
                <c:pt idx="41">
                  <c:v>2.421</c:v>
                </c:pt>
                <c:pt idx="42">
                  <c:v>2.424</c:v>
                </c:pt>
                <c:pt idx="43">
                  <c:v>2.446</c:v>
                </c:pt>
                <c:pt idx="44">
                  <c:v>0.623</c:v>
                </c:pt>
                <c:pt idx="45">
                  <c:v>0.628</c:v>
                </c:pt>
                <c:pt idx="46">
                  <c:v>0.631</c:v>
                </c:pt>
                <c:pt idx="47">
                  <c:v>0.651</c:v>
                </c:pt>
                <c:pt idx="48">
                  <c:v>0.621</c:v>
                </c:pt>
                <c:pt idx="49">
                  <c:v>0.631</c:v>
                </c:pt>
                <c:pt idx="50">
                  <c:v>0.644</c:v>
                </c:pt>
                <c:pt idx="51">
                  <c:v>7.795</c:v>
                </c:pt>
                <c:pt idx="52">
                  <c:v>2.879</c:v>
                </c:pt>
                <c:pt idx="53">
                  <c:v>2.834</c:v>
                </c:pt>
                <c:pt idx="54">
                  <c:v>0.712</c:v>
                </c:pt>
                <c:pt idx="55">
                  <c:v>2.104</c:v>
                </c:pt>
                <c:pt idx="56">
                  <c:v>0.617</c:v>
                </c:pt>
                <c:pt idx="57">
                  <c:v>0.606</c:v>
                </c:pt>
                <c:pt idx="58">
                  <c:v>0.604</c:v>
                </c:pt>
                <c:pt idx="59">
                  <c:v>2.852</c:v>
                </c:pt>
                <c:pt idx="60">
                  <c:v>2.868</c:v>
                </c:pt>
                <c:pt idx="61">
                  <c:v>2.825</c:v>
                </c:pt>
                <c:pt idx="62">
                  <c:v>0.000</c:v>
                </c:pt>
                <c:pt idx="63">
                  <c:v>0.000</c:v>
                </c:pt>
                <c:pt idx="64">
                  <c:v>0.000</c:v>
                </c:pt>
                <c:pt idx="65">
                  <c:v>0.000</c:v>
                </c:pt>
                <c:pt idx="66">
                  <c:v>0.000</c:v>
                </c:pt>
                <c:pt idx="67">
                  <c:v>2.848</c:v>
                </c:pt>
                <c:pt idx="68">
                  <c:v>0.000</c:v>
                </c:pt>
                <c:pt idx="69">
                  <c:v>1.602</c:v>
                </c:pt>
                <c:pt idx="70">
                  <c:v>0.609</c:v>
                </c:pt>
                <c:pt idx="71">
                  <c:v>0.000</c:v>
                </c:pt>
                <c:pt idx="72">
                  <c:v>1.609</c:v>
                </c:pt>
                <c:pt idx="73">
                  <c:v>8.282</c:v>
                </c:pt>
                <c:pt idx="74">
                  <c:v>0.618</c:v>
                </c:pt>
                <c:pt idx="75">
                  <c:v>0.607</c:v>
                </c:pt>
                <c:pt idx="76">
                  <c:v>0.000</c:v>
                </c:pt>
                <c:pt idx="77">
                  <c:v>0.646</c:v>
                </c:pt>
                <c:pt idx="78">
                  <c:v>0.607</c:v>
                </c:pt>
                <c:pt idx="79">
                  <c:v>0.602</c:v>
                </c:pt>
                <c:pt idx="80">
                  <c:v>21.222</c:v>
                </c:pt>
                <c:pt idx="81">
                  <c:v>12.116</c:v>
                </c:pt>
                <c:pt idx="82">
                  <c:v>15.857</c:v>
                </c:pt>
                <c:pt idx="83">
                  <c:v>0.000</c:v>
                </c:pt>
              </c:strCache>
            </c:strRef>
          </c:xVal>
          <c:yVal>
            <c:numRef>
              <c:f>'Fluid sample data (processed)'!$AD$243:$AD$326</c:f>
              <c:numCache>
                <c:formatCode>0.00</c:formatCode>
                <c:ptCount val="84"/>
                <c:pt idx="0">
                  <c:v>4.42</c:v>
                </c:pt>
                <c:pt idx="1">
                  <c:v>49.4</c:v>
                </c:pt>
                <c:pt idx="2">
                  <c:v>85.7</c:v>
                </c:pt>
                <c:pt idx="3">
                  <c:v>8.27</c:v>
                </c:pt>
                <c:pt idx="4">
                  <c:v>1.85</c:v>
                </c:pt>
                <c:pt idx="5">
                  <c:v>1.1499999999999999</c:v>
                </c:pt>
                <c:pt idx="6">
                  <c:v>19.2</c:v>
                </c:pt>
                <c:pt idx="7">
                  <c:v>25.7</c:v>
                </c:pt>
                <c:pt idx="8">
                  <c:v>32</c:v>
                </c:pt>
                <c:pt idx="9">
                  <c:v>113</c:v>
                </c:pt>
                <c:pt idx="10">
                  <c:v>20.100000000000001</c:v>
                </c:pt>
                <c:pt idx="11">
                  <c:v>2.36</c:v>
                </c:pt>
                <c:pt idx="12">
                  <c:v>26</c:v>
                </c:pt>
                <c:pt idx="13">
                  <c:v>29.9</c:v>
                </c:pt>
                <c:pt idx="14">
                  <c:v>30.9</c:v>
                </c:pt>
                <c:pt idx="15">
                  <c:v>4.8099999999999996</c:v>
                </c:pt>
                <c:pt idx="16">
                  <c:v>14</c:v>
                </c:pt>
                <c:pt idx="17">
                  <c:v>17.8</c:v>
                </c:pt>
                <c:pt idx="18">
                  <c:v>49.4</c:v>
                </c:pt>
                <c:pt idx="19">
                  <c:v>50.2</c:v>
                </c:pt>
                <c:pt idx="20">
                  <c:v>84.7</c:v>
                </c:pt>
                <c:pt idx="21">
                  <c:v>49.2</c:v>
                </c:pt>
                <c:pt idx="22">
                  <c:v>27.1</c:v>
                </c:pt>
                <c:pt idx="23">
                  <c:v>48</c:v>
                </c:pt>
                <c:pt idx="24" formatCode="0.000">
                  <c:v>3.0009999999999999</c:v>
                </c:pt>
                <c:pt idx="25" formatCode="0.000">
                  <c:v>1.645</c:v>
                </c:pt>
                <c:pt idx="26" formatCode="0.000">
                  <c:v>1.2809999999999999</c:v>
                </c:pt>
                <c:pt idx="27" formatCode="0.000">
                  <c:v>2.9329999999999998</c:v>
                </c:pt>
                <c:pt idx="28" formatCode="0.000">
                  <c:v>4.9710000000000001</c:v>
                </c:pt>
                <c:pt idx="29" formatCode="0.000">
                  <c:v>3.718</c:v>
                </c:pt>
                <c:pt idx="30" formatCode="0.000">
                  <c:v>2.931</c:v>
                </c:pt>
                <c:pt idx="31" formatCode="0.000">
                  <c:v>3.2360000000000002</c:v>
                </c:pt>
                <c:pt idx="32" formatCode="0.000">
                  <c:v>2.06</c:v>
                </c:pt>
                <c:pt idx="33" formatCode="0.000">
                  <c:v>1.8879999999999999</c:v>
                </c:pt>
                <c:pt idx="34" formatCode="0.000">
                  <c:v>3.6259999999999999</c:v>
                </c:pt>
                <c:pt idx="35" formatCode="0.000">
                  <c:v>1.645</c:v>
                </c:pt>
                <c:pt idx="36" formatCode="0.000">
                  <c:v>3.2519999999999998</c:v>
                </c:pt>
                <c:pt idx="37" formatCode="0.000">
                  <c:v>4.609</c:v>
                </c:pt>
                <c:pt idx="38" formatCode="0.000">
                  <c:v>2.7610000000000001</c:v>
                </c:pt>
                <c:pt idx="39" formatCode="0.000">
                  <c:v>5.1479999999999997</c:v>
                </c:pt>
                <c:pt idx="40" formatCode="0.000">
                  <c:v>4.5273800093132106</c:v>
                </c:pt>
                <c:pt idx="41" formatCode="0.000">
                  <c:v>3.5565119171137298</c:v>
                </c:pt>
                <c:pt idx="42" formatCode="0.000">
                  <c:v>5.17307312140648</c:v>
                </c:pt>
                <c:pt idx="43" formatCode="0.000">
                  <c:v>1.3305876889095101</c:v>
                </c:pt>
                <c:pt idx="44" formatCode="0.000">
                  <c:v>2.444</c:v>
                </c:pt>
                <c:pt idx="45" formatCode="0.000">
                  <c:v>2.3260000000000001</c:v>
                </c:pt>
                <c:pt idx="46" formatCode="0.000">
                  <c:v>2.3039999999999998</c:v>
                </c:pt>
                <c:pt idx="47" formatCode="0.000">
                  <c:v>3.294</c:v>
                </c:pt>
                <c:pt idx="48" formatCode="0.000">
                  <c:v>3.4180000000000001</c:v>
                </c:pt>
                <c:pt idx="49" formatCode="0.000">
                  <c:v>3.0529999999999999</c:v>
                </c:pt>
                <c:pt idx="50" formatCode="0.000">
                  <c:v>4.7539999999999996</c:v>
                </c:pt>
                <c:pt idx="51" formatCode="0.000">
                  <c:v>1.698</c:v>
                </c:pt>
                <c:pt idx="52" formatCode="0.000">
                  <c:v>1.0900000000000001</c:v>
                </c:pt>
                <c:pt idx="53" formatCode="0.000">
                  <c:v>1.869</c:v>
                </c:pt>
                <c:pt idx="54" formatCode="0.000">
                  <c:v>7.4859999999999998</c:v>
                </c:pt>
                <c:pt idx="55" formatCode="0.000">
                  <c:v>17.994</c:v>
                </c:pt>
                <c:pt idx="56" formatCode="0.000">
                  <c:v>12.276</c:v>
                </c:pt>
                <c:pt idx="57" formatCode="0.000">
                  <c:v>11.99</c:v>
                </c:pt>
                <c:pt idx="58" formatCode="0.000">
                  <c:v>12.824</c:v>
                </c:pt>
                <c:pt idx="59" formatCode="0.000">
                  <c:v>7.7460000000000004</c:v>
                </c:pt>
                <c:pt idx="60" formatCode="0.000">
                  <c:v>1.5680000000000001</c:v>
                </c:pt>
                <c:pt idx="61" formatCode="0.000">
                  <c:v>1.206</c:v>
                </c:pt>
                <c:pt idx="62" formatCode="0.000">
                  <c:v>2.5449999999999999</c:v>
                </c:pt>
                <c:pt idx="63" formatCode="0.000">
                  <c:v>2.6709999999999998</c:v>
                </c:pt>
                <c:pt idx="64" formatCode="0.000">
                  <c:v>1.2250000000000001</c:v>
                </c:pt>
                <c:pt idx="65" formatCode="0.000">
                  <c:v>1.1963449145234699</c:v>
                </c:pt>
                <c:pt idx="66" formatCode="0.000">
                  <c:v>1.329</c:v>
                </c:pt>
                <c:pt idx="67" formatCode="0.000">
                  <c:v>1.1599999999999999</c:v>
                </c:pt>
                <c:pt idx="68" formatCode="0.000">
                  <c:v>8.2370000000000001</c:v>
                </c:pt>
                <c:pt idx="69" formatCode="0.000">
                  <c:v>1.36</c:v>
                </c:pt>
                <c:pt idx="70" formatCode="0.000">
                  <c:v>10.323</c:v>
                </c:pt>
                <c:pt idx="71" formatCode="0.000">
                  <c:v>5.226</c:v>
                </c:pt>
                <c:pt idx="72" formatCode="0.000">
                  <c:v>1.36</c:v>
                </c:pt>
                <c:pt idx="73" formatCode="0.000">
                  <c:v>36.207000000000001</c:v>
                </c:pt>
                <c:pt idx="74" formatCode="0.000">
                  <c:v>2.8410000000000002</c:v>
                </c:pt>
                <c:pt idx="75" formatCode="0.000">
                  <c:v>2.9039999999999999</c:v>
                </c:pt>
                <c:pt idx="76" formatCode="0.000">
                  <c:v>4.3920000000000003</c:v>
                </c:pt>
                <c:pt idx="77" formatCode="0.000">
                  <c:v>10.519</c:v>
                </c:pt>
                <c:pt idx="78" formatCode="0.000">
                  <c:v>7.617</c:v>
                </c:pt>
                <c:pt idx="79" formatCode="0.000">
                  <c:v>2.4209999999999998</c:v>
                </c:pt>
                <c:pt idx="80" formatCode="0.000">
                  <c:v>21.152000000000001</c:v>
                </c:pt>
                <c:pt idx="81" formatCode="0.000">
                  <c:v>19.181999999999999</c:v>
                </c:pt>
                <c:pt idx="82" formatCode="0.000">
                  <c:v>10.101000000000001</c:v>
                </c:pt>
                <c:pt idx="83" formatCode="0.000">
                  <c:v>93.570999999999998</c:v>
                </c:pt>
              </c:numCache>
            </c:numRef>
          </c:yVal>
          <c:smooth val="0"/>
          <c:extLst>
            <c:ext xmlns:c16="http://schemas.microsoft.com/office/drawing/2014/chart" uri="{C3380CC4-5D6E-409C-BE32-E72D297353CC}">
              <c16:uniqueId val="{00000001-646D-4F82-86D0-DD14E3C75228}"/>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(processed)'!$AJ$17:$AJ$22,'Fluid sample data (processed)'!$AJ$212:$AJ$233)</c:f>
              <c:strCache>
                <c:ptCount val="28"/>
                <c:pt idx="0">
                  <c:v>4.4321</c:v>
                </c:pt>
                <c:pt idx="1">
                  <c:v>x</c:v>
                </c:pt>
                <c:pt idx="2">
                  <c:v>2.6208</c:v>
                </c:pt>
                <c:pt idx="3">
                  <c:v>x</c:v>
                </c:pt>
                <c:pt idx="4">
                  <c:v>2.78465</c:v>
                </c:pt>
                <c:pt idx="5">
                  <c:v>x</c:v>
                </c:pt>
                <c:pt idx="6">
                  <c:v>1.05385</c:v>
                </c:pt>
                <c:pt idx="7">
                  <c:v>0.83505</c:v>
                </c:pt>
                <c:pt idx="8">
                  <c:v>0.4618</c:v>
                </c:pt>
                <c:pt idx="9">
                  <c:v>0.3251</c:v>
                </c:pt>
                <c:pt idx="10">
                  <c:v>0.092</c:v>
                </c:pt>
                <c:pt idx="11">
                  <c:v>0.0996</c:v>
                </c:pt>
                <c:pt idx="12">
                  <c:v>0.2514</c:v>
                </c:pt>
                <c:pt idx="13">
                  <c:v>0.26855</c:v>
                </c:pt>
                <c:pt idx="14">
                  <c:v>0.73165</c:v>
                </c:pt>
                <c:pt idx="15">
                  <c:v>0.36555</c:v>
                </c:pt>
                <c:pt idx="16">
                  <c:v>0.8875</c:v>
                </c:pt>
                <c:pt idx="17">
                  <c:v>0.7958</c:v>
                </c:pt>
                <c:pt idx="18">
                  <c:v>0.58605</c:v>
                </c:pt>
                <c:pt idx="19">
                  <c:v>0.66065</c:v>
                </c:pt>
                <c:pt idx="20">
                  <c:v>0.61765</c:v>
                </c:pt>
                <c:pt idx="21">
                  <c:v>1.1522</c:v>
                </c:pt>
                <c:pt idx="23">
                  <c:v>0.63765</c:v>
                </c:pt>
                <c:pt idx="24">
                  <c:v>&lt;0.1</c:v>
                </c:pt>
                <c:pt idx="26">
                  <c:v>0.1512</c:v>
                </c:pt>
                <c:pt idx="27">
                  <c:v>1.1522</c:v>
                </c:pt>
              </c:strCache>
            </c:strRef>
          </c:xVal>
          <c:yVal>
            <c:numRef>
              <c:f>('Fluid sample data (processed)'!$AD$17:$AD$22,'Fluid sample data (processed)'!$AD$212:$AD$233)</c:f>
              <c:numCache>
                <c:formatCode>General</c:formatCode>
                <c:ptCount val="28"/>
                <c:pt idx="0">
                  <c:v>2</c:v>
                </c:pt>
                <c:pt idx="1">
                  <c:v>0</c:v>
                </c:pt>
                <c:pt idx="2">
                  <c:v>0.91</c:v>
                </c:pt>
                <c:pt idx="3">
                  <c:v>0</c:v>
                </c:pt>
                <c:pt idx="4">
                  <c:v>0.87</c:v>
                </c:pt>
                <c:pt idx="5">
                  <c:v>0</c:v>
                </c:pt>
                <c:pt idx="6">
                  <c:v>151</c:v>
                </c:pt>
                <c:pt idx="7">
                  <c:v>165</c:v>
                </c:pt>
                <c:pt idx="8">
                  <c:v>62</c:v>
                </c:pt>
                <c:pt idx="9">
                  <c:v>90</c:v>
                </c:pt>
                <c:pt idx="10">
                  <c:v>20</c:v>
                </c:pt>
                <c:pt idx="11">
                  <c:v>34</c:v>
                </c:pt>
                <c:pt idx="12">
                  <c:v>7.2</c:v>
                </c:pt>
                <c:pt idx="13">
                  <c:v>5.3</c:v>
                </c:pt>
                <c:pt idx="14">
                  <c:v>92</c:v>
                </c:pt>
                <c:pt idx="15">
                  <c:v>91</c:v>
                </c:pt>
                <c:pt idx="16">
                  <c:v>50</c:v>
                </c:pt>
                <c:pt idx="17">
                  <c:v>88</c:v>
                </c:pt>
                <c:pt idx="18">
                  <c:v>11</c:v>
                </c:pt>
                <c:pt idx="19">
                  <c:v>74</c:v>
                </c:pt>
                <c:pt idx="20">
                  <c:v>72</c:v>
                </c:pt>
                <c:pt idx="21">
                  <c:v>95</c:v>
                </c:pt>
                <c:pt idx="22">
                  <c:v>92</c:v>
                </c:pt>
                <c:pt idx="23">
                  <c:v>6.4</c:v>
                </c:pt>
                <c:pt idx="24">
                  <c:v>2.2999999999999998</c:v>
                </c:pt>
                <c:pt idx="25">
                  <c:v>92</c:v>
                </c:pt>
                <c:pt idx="26">
                  <c:v>74</c:v>
                </c:pt>
                <c:pt idx="27">
                  <c:v>149</c:v>
                </c:pt>
              </c:numCache>
            </c:numRef>
          </c:yVal>
          <c:smooth val="0"/>
          <c:extLst>
            <c:ext xmlns:c16="http://schemas.microsoft.com/office/drawing/2014/chart" uri="{C3380CC4-5D6E-409C-BE32-E72D297353CC}">
              <c16:uniqueId val="{00000002-646D-4F82-86D0-DD14E3C75228}"/>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(processed)'!$AJ$6:$AJ$16,'Fluid sample data (processed)'!$AJ$234:$AJ$242)</c:f>
              <c:strCache>
                <c:ptCount val="14"/>
                <c:pt idx="0">
                  <c:v>-</c:v>
                </c:pt>
                <c:pt idx="1">
                  <c:v>0.11505</c:v>
                </c:pt>
                <c:pt idx="2">
                  <c:v>x</c:v>
                </c:pt>
                <c:pt idx="3">
                  <c:v>x</c:v>
                </c:pt>
                <c:pt idx="4">
                  <c:v>x</c:v>
                </c:pt>
                <c:pt idx="5">
                  <c:v>x</c:v>
                </c:pt>
                <c:pt idx="6">
                  <c:v>x</c:v>
                </c:pt>
                <c:pt idx="7">
                  <c:v>x</c:v>
                </c:pt>
                <c:pt idx="8">
                  <c:v>x</c:v>
                </c:pt>
                <c:pt idx="9">
                  <c:v>x</c:v>
                </c:pt>
                <c:pt idx="10">
                  <c:v>x</c:v>
                </c:pt>
                <c:pt idx="13">
                  <c:v>12.2</c:v>
                </c:pt>
              </c:strCache>
            </c:strRef>
          </c:xVal>
          <c:yVal>
            <c:numRef>
              <c:f>('Fluid sample data (processed)'!$AD$6:$AD$16,'Fluid sample data (processed)'!$AD$234:$AD$242)</c:f>
              <c:numCache>
                <c:formatCode>General</c:formatCode>
                <c:ptCount val="20"/>
                <c:pt idx="0">
                  <c:v>6.1</c:v>
                </c:pt>
                <c:pt idx="1">
                  <c:v>1.2</c:v>
                </c:pt>
                <c:pt idx="2">
                  <c:v>0</c:v>
                </c:pt>
                <c:pt idx="3">
                  <c:v>0</c:v>
                </c:pt>
                <c:pt idx="4">
                  <c:v>0</c:v>
                </c:pt>
                <c:pt idx="5">
                  <c:v>0</c:v>
                </c:pt>
                <c:pt idx="6">
                  <c:v>0</c:v>
                </c:pt>
                <c:pt idx="7">
                  <c:v>0</c:v>
                </c:pt>
                <c:pt idx="8">
                  <c:v>0</c:v>
                </c:pt>
                <c:pt idx="9">
                  <c:v>0</c:v>
                </c:pt>
                <c:pt idx="10">
                  <c:v>0</c:v>
                </c:pt>
                <c:pt idx="11">
                  <c:v>125</c:v>
                </c:pt>
                <c:pt idx="12">
                  <c:v>9.6</c:v>
                </c:pt>
                <c:pt idx="13">
                  <c:v>153</c:v>
                </c:pt>
                <c:pt idx="14">
                  <c:v>226</c:v>
                </c:pt>
                <c:pt idx="15">
                  <c:v>2.93</c:v>
                </c:pt>
                <c:pt idx="16">
                  <c:v>22</c:v>
                </c:pt>
                <c:pt idx="17">
                  <c:v>162</c:v>
                </c:pt>
                <c:pt idx="18">
                  <c:v>249</c:v>
                </c:pt>
                <c:pt idx="19">
                  <c:v>167</c:v>
                </c:pt>
              </c:numCache>
            </c:numRef>
          </c:yVal>
          <c:smooth val="0"/>
          <c:extLst>
            <c:ext xmlns:c16="http://schemas.microsoft.com/office/drawing/2014/chart" uri="{C3380CC4-5D6E-409C-BE32-E72D297353CC}">
              <c16:uniqueId val="{00000003-646D-4F82-86D0-DD14E3C75228}"/>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xVal>
          <c:yVal>
            <c:numRef>
              <c:f>'Fluid sample data (processed)'!$AW$23:$AW$211</c:f>
              <c:numCache>
                <c:formatCode>General</c:formatCode>
                <c:ptCount val="189"/>
                <c:pt idx="0">
                  <c:v>4.5</c:v>
                </c:pt>
                <c:pt idx="1">
                  <c:v>0</c:v>
                </c:pt>
                <c:pt idx="2">
                  <c:v>0</c:v>
                </c:pt>
                <c:pt idx="4">
                  <c:v>0</c:v>
                </c:pt>
                <c:pt idx="12">
                  <c:v>0.71</c:v>
                </c:pt>
                <c:pt idx="13">
                  <c:v>0</c:v>
                </c:pt>
                <c:pt idx="14">
                  <c:v>0</c:v>
                </c:pt>
                <c:pt idx="16">
                  <c:v>0</c:v>
                </c:pt>
                <c:pt idx="20">
                  <c:v>0.6</c:v>
                </c:pt>
                <c:pt idx="21">
                  <c:v>0</c:v>
                </c:pt>
                <c:pt idx="25">
                  <c:v>1.8</c:v>
                </c:pt>
                <c:pt idx="26">
                  <c:v>0.3</c:v>
                </c:pt>
                <c:pt idx="27">
                  <c:v>0</c:v>
                </c:pt>
                <c:pt idx="28">
                  <c:v>0</c:v>
                </c:pt>
                <c:pt idx="31">
                  <c:v>0.69</c:v>
                </c:pt>
                <c:pt idx="32">
                  <c:v>0</c:v>
                </c:pt>
                <c:pt idx="33">
                  <c:v>0.3</c:v>
                </c:pt>
                <c:pt idx="35">
                  <c:v>0</c:v>
                </c:pt>
                <c:pt idx="38">
                  <c:v>0</c:v>
                </c:pt>
                <c:pt idx="39">
                  <c:v>0</c:v>
                </c:pt>
                <c:pt idx="42">
                  <c:v>2.8</c:v>
                </c:pt>
                <c:pt idx="43">
                  <c:v>0</c:v>
                </c:pt>
                <c:pt idx="46">
                  <c:v>0</c:v>
                </c:pt>
                <c:pt idx="49">
                  <c:v>1.9</c:v>
                </c:pt>
                <c:pt idx="50">
                  <c:v>0.1</c:v>
                </c:pt>
                <c:pt idx="51">
                  <c:v>0</c:v>
                </c:pt>
                <c:pt idx="52">
                  <c:v>0</c:v>
                </c:pt>
                <c:pt idx="55">
                  <c:v>0</c:v>
                </c:pt>
                <c:pt idx="58">
                  <c:v>9.4</c:v>
                </c:pt>
                <c:pt idx="59">
                  <c:v>0</c:v>
                </c:pt>
                <c:pt idx="85">
                  <c:v>9.1</c:v>
                </c:pt>
                <c:pt idx="86">
                  <c:v>0</c:v>
                </c:pt>
                <c:pt idx="88">
                  <c:v>0</c:v>
                </c:pt>
                <c:pt idx="90">
                  <c:v>249</c:v>
                </c:pt>
                <c:pt idx="91">
                  <c:v>157</c:v>
                </c:pt>
                <c:pt idx="92">
                  <c:v>302</c:v>
                </c:pt>
                <c:pt idx="96">
                  <c:v>306</c:v>
                </c:pt>
                <c:pt idx="98">
                  <c:v>8.5</c:v>
                </c:pt>
                <c:pt idx="99">
                  <c:v>10</c:v>
                </c:pt>
                <c:pt idx="101">
                  <c:v>23</c:v>
                </c:pt>
                <c:pt idx="102">
                  <c:v>8.1999999999999993</c:v>
                </c:pt>
                <c:pt idx="105">
                  <c:v>41</c:v>
                </c:pt>
                <c:pt idx="108">
                  <c:v>0</c:v>
                </c:pt>
                <c:pt idx="109">
                  <c:v>0.26</c:v>
                </c:pt>
                <c:pt idx="110">
                  <c:v>0</c:v>
                </c:pt>
                <c:pt idx="111">
                  <c:v>12</c:v>
                </c:pt>
                <c:pt idx="113">
                  <c:v>32</c:v>
                </c:pt>
                <c:pt idx="116">
                  <c:v>4.8</c:v>
                </c:pt>
                <c:pt idx="117">
                  <c:v>22</c:v>
                </c:pt>
                <c:pt idx="118">
                  <c:v>32</c:v>
                </c:pt>
                <c:pt idx="119">
                  <c:v>7</c:v>
                </c:pt>
                <c:pt idx="122">
                  <c:v>17</c:v>
                </c:pt>
                <c:pt idx="125">
                  <c:v>0.75</c:v>
                </c:pt>
                <c:pt idx="127">
                  <c:v>0</c:v>
                </c:pt>
                <c:pt idx="130">
                  <c:v>0.35</c:v>
                </c:pt>
                <c:pt idx="132">
                  <c:v>0.22</c:v>
                </c:pt>
                <c:pt idx="135">
                  <c:v>0.13</c:v>
                </c:pt>
                <c:pt idx="137">
                  <c:v>0</c:v>
                </c:pt>
                <c:pt idx="140">
                  <c:v>0</c:v>
                </c:pt>
                <c:pt idx="146">
                  <c:v>16</c:v>
                </c:pt>
                <c:pt idx="147">
                  <c:v>106</c:v>
                </c:pt>
                <c:pt idx="148">
                  <c:v>23</c:v>
                </c:pt>
                <c:pt idx="151">
                  <c:v>210</c:v>
                </c:pt>
                <c:pt idx="155">
                  <c:v>218</c:v>
                </c:pt>
                <c:pt idx="156">
                  <c:v>179</c:v>
                </c:pt>
                <c:pt idx="157">
                  <c:v>382</c:v>
                </c:pt>
                <c:pt idx="159">
                  <c:v>239</c:v>
                </c:pt>
                <c:pt idx="163">
                  <c:v>0</c:v>
                </c:pt>
                <c:pt idx="164">
                  <c:v>4.0999999999999996</c:v>
                </c:pt>
                <c:pt idx="165">
                  <c:v>5.3</c:v>
                </c:pt>
                <c:pt idx="168">
                  <c:v>40</c:v>
                </c:pt>
                <c:pt idx="173">
                  <c:v>12</c:v>
                </c:pt>
                <c:pt idx="179">
                  <c:v>0</c:v>
                </c:pt>
                <c:pt idx="180">
                  <c:v>0.9</c:v>
                </c:pt>
                <c:pt idx="182">
                  <c:v>265</c:v>
                </c:pt>
                <c:pt idx="187">
                  <c:v>0</c:v>
                </c:pt>
              </c:numCache>
            </c:numRef>
          </c:yVal>
          <c:smooth val="0"/>
          <c:extLst>
            <c:ext xmlns:c16="http://schemas.microsoft.com/office/drawing/2014/chart" uri="{C3380CC4-5D6E-409C-BE32-E72D297353CC}">
              <c16:uniqueId val="{00000000-A364-421A-85C5-C4DED35EADC3}"/>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xVal>
          <c:yVal>
            <c:numRef>
              <c:f>'Fluid sample data (processed)'!$AW$243:$AW$326</c:f>
              <c:numCache>
                <c:formatCode>General</c:formatCode>
                <c:ptCount val="84"/>
                <c:pt idx="14" formatCode="0.000">
                  <c:v>0.18</c:v>
                </c:pt>
                <c:pt idx="15" formatCode="0.000">
                  <c:v>0.192</c:v>
                </c:pt>
                <c:pt idx="16" formatCode="0.000">
                  <c:v>0.01</c:v>
                </c:pt>
                <c:pt idx="17" formatCode="0.000">
                  <c:v>2.57</c:v>
                </c:pt>
                <c:pt idx="18" formatCode="0.000">
                  <c:v>2.97</c:v>
                </c:pt>
                <c:pt idx="19" formatCode="0.000">
                  <c:v>1.99</c:v>
                </c:pt>
                <c:pt idx="20" formatCode="0.000">
                  <c:v>12.1</c:v>
                </c:pt>
                <c:pt idx="21" formatCode="0.000">
                  <c:v>0.39400000000000002</c:v>
                </c:pt>
                <c:pt idx="22" formatCode="0.000">
                  <c:v>5.38</c:v>
                </c:pt>
                <c:pt idx="23" formatCode="0.000">
                  <c:v>1.42</c:v>
                </c:pt>
                <c:pt idx="24" formatCode="0.000">
                  <c:v>0.91015870578263003</c:v>
                </c:pt>
                <c:pt idx="25" formatCode="0.000">
                  <c:v>0.86093639948402201</c:v>
                </c:pt>
                <c:pt idx="26" formatCode="0.000">
                  <c:v>0.20571148710834899</c:v>
                </c:pt>
                <c:pt idx="27" formatCode="0.000">
                  <c:v>0.44047336535725201</c:v>
                </c:pt>
                <c:pt idx="28" formatCode="0.000">
                  <c:v>0.24000456009313501</c:v>
                </c:pt>
                <c:pt idx="29" formatCode="0.000">
                  <c:v>0.34642242396690304</c:v>
                </c:pt>
                <c:pt idx="30" formatCode="0.000">
                  <c:v>0.38827509948398498</c:v>
                </c:pt>
                <c:pt idx="31" formatCode="0.000">
                  <c:v>0.17312169810160599</c:v>
                </c:pt>
                <c:pt idx="32" formatCode="0.000">
                  <c:v>0.54577164285799906</c:v>
                </c:pt>
                <c:pt idx="33" formatCode="0.000">
                  <c:v>0.17669403465355199</c:v>
                </c:pt>
                <c:pt idx="34" formatCode="0.000">
                  <c:v>0.36704020506088697</c:v>
                </c:pt>
                <c:pt idx="35" formatCode="0.000">
                  <c:v>0.16282974726586899</c:v>
                </c:pt>
                <c:pt idx="36" formatCode="0.000">
                  <c:v>0.189118974046012</c:v>
                </c:pt>
                <c:pt idx="37" formatCode="0.000">
                  <c:v>0.36786533774178504</c:v>
                </c:pt>
                <c:pt idx="38" formatCode="0.000">
                  <c:v>0.418734543677034</c:v>
                </c:pt>
                <c:pt idx="39" formatCode="0.000">
                  <c:v>0.21680687314868602</c:v>
                </c:pt>
                <c:pt idx="40" formatCode="0.000">
                  <c:v>0.447095331820345</c:v>
                </c:pt>
                <c:pt idx="41" formatCode="0.000">
                  <c:v>6.2359635755563801E-3</c:v>
                </c:pt>
                <c:pt idx="42" formatCode="0.000">
                  <c:v>1.08541235830982E-2</c:v>
                </c:pt>
                <c:pt idx="43" formatCode="0.000">
                  <c:v>7.66458038985282E-3</c:v>
                </c:pt>
                <c:pt idx="44" formatCode="0.000">
                  <c:v>0.17601791389959101</c:v>
                </c:pt>
                <c:pt idx="45" formatCode="0.000">
                  <c:v>0.22390672732181699</c:v>
                </c:pt>
                <c:pt idx="46" formatCode="0.000">
                  <c:v>0.200109867570674</c:v>
                </c:pt>
                <c:pt idx="47" formatCode="0.000">
                  <c:v>0.54110299360438496</c:v>
                </c:pt>
                <c:pt idx="48" formatCode="0.000">
                  <c:v>0.20867253607644198</c:v>
                </c:pt>
                <c:pt idx="49" formatCode="0.000">
                  <c:v>0.37011104899744496</c:v>
                </c:pt>
                <c:pt idx="50" formatCode="0.000">
                  <c:v>0.21881083914924598</c:v>
                </c:pt>
                <c:pt idx="51" formatCode="0.000">
                  <c:v>0.16289459947731399</c:v>
                </c:pt>
                <c:pt idx="52" formatCode="0.000">
                  <c:v>0.28852770866587096</c:v>
                </c:pt>
                <c:pt idx="53" formatCode="0.000">
                  <c:v>5.7714252475235497E-2</c:v>
                </c:pt>
                <c:pt idx="54" formatCode="0.000">
                  <c:v>0.60512872515384297</c:v>
                </c:pt>
                <c:pt idx="55" formatCode="0.000">
                  <c:v>0.70559549253049791</c:v>
                </c:pt>
                <c:pt idx="56" formatCode="0.000">
                  <c:v>0.564957792771145</c:v>
                </c:pt>
                <c:pt idx="57" formatCode="0.000">
                  <c:v>0.144951742421811</c:v>
                </c:pt>
                <c:pt idx="58" formatCode="0.000">
                  <c:v>0.18513319199456099</c:v>
                </c:pt>
                <c:pt idx="59" formatCode="0.000">
                  <c:v>4.5473290204383803E-3</c:v>
                </c:pt>
                <c:pt idx="60" formatCode="0.000">
                  <c:v>0.28562611315369801</c:v>
                </c:pt>
                <c:pt idx="61" formatCode="0.000">
                  <c:v>8.3135034608035702E-2</c:v>
                </c:pt>
                <c:pt idx="62" formatCode="0.000">
                  <c:v>6.9645820409288101E-2</c:v>
                </c:pt>
                <c:pt idx="63" formatCode="0.000">
                  <c:v>1.15778073117082E-2</c:v>
                </c:pt>
                <c:pt idx="64" formatCode="0.000">
                  <c:v>0.207816640176336</c:v>
                </c:pt>
                <c:pt idx="65" formatCode="0.000">
                  <c:v>0.24656838727851998</c:v>
                </c:pt>
                <c:pt idx="66" formatCode="0.000">
                  <c:v>0.28013080993537104</c:v>
                </c:pt>
                <c:pt idx="67" formatCode="0.000">
                  <c:v>0.264715510503093</c:v>
                </c:pt>
                <c:pt idx="68" formatCode="0.000">
                  <c:v>1.10270000749949E-2</c:v>
                </c:pt>
                <c:pt idx="69" formatCode="0.000">
                  <c:v>0.179086174242306</c:v>
                </c:pt>
                <c:pt idx="70" formatCode="0.000">
                  <c:v>0.19261358374948198</c:v>
                </c:pt>
                <c:pt idx="71" formatCode="0.000">
                  <c:v>7.6526318914343899E-3</c:v>
                </c:pt>
                <c:pt idx="72" formatCode="0.000">
                  <c:v>0.179086174242306</c:v>
                </c:pt>
                <c:pt idx="73" formatCode="0.000">
                  <c:v>16.823992021638098</c:v>
                </c:pt>
                <c:pt idx="74" formatCode="0.000">
                  <c:v>0.47373279826375303</c:v>
                </c:pt>
                <c:pt idx="75" formatCode="0.000">
                  <c:v>0.41826641833197803</c:v>
                </c:pt>
                <c:pt idx="76" formatCode="0.000">
                  <c:v>0.206507011689363</c:v>
                </c:pt>
                <c:pt idx="77" formatCode="0.000">
                  <c:v>0.29094358680836702</c:v>
                </c:pt>
                <c:pt idx="78" formatCode="0.000">
                  <c:v>0.20309691505337599</c:v>
                </c:pt>
                <c:pt idx="79" formatCode="0.000">
                  <c:v>0.30559690158864</c:v>
                </c:pt>
                <c:pt idx="80" formatCode="0.000">
                  <c:v>20.794916195760202</c:v>
                </c:pt>
                <c:pt idx="81" formatCode="0.000">
                  <c:v>16.280858984501098</c:v>
                </c:pt>
                <c:pt idx="82" formatCode="0.000">
                  <c:v>18.656856537528</c:v>
                </c:pt>
                <c:pt idx="83" formatCode="0.000">
                  <c:v>0.131577794072334</c:v>
                </c:pt>
              </c:numCache>
            </c:numRef>
          </c:yVal>
          <c:smooth val="0"/>
          <c:extLst>
            <c:ext xmlns:c16="http://schemas.microsoft.com/office/drawing/2014/chart" uri="{C3380CC4-5D6E-409C-BE32-E72D297353CC}">
              <c16:uniqueId val="{00000001-A364-421A-85C5-C4DED35EADC3}"/>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xVal>
          <c:yVal>
            <c:numRef>
              <c:f>('Fluid sample data (processed)'!$AW$17:$AW$22,'Fluid sample data (processed)'!$AW$212:$AW$233)</c:f>
              <c:numCache>
                <c:formatCode>General</c:formatCode>
                <c:ptCount val="28"/>
                <c:pt idx="0">
                  <c:v>0</c:v>
                </c:pt>
                <c:pt idx="1">
                  <c:v>0</c:v>
                </c:pt>
                <c:pt idx="2">
                  <c:v>0</c:v>
                </c:pt>
                <c:pt idx="3">
                  <c:v>0</c:v>
                </c:pt>
                <c:pt idx="4">
                  <c:v>0</c:v>
                </c:pt>
                <c:pt idx="5">
                  <c:v>0</c:v>
                </c:pt>
                <c:pt idx="6">
                  <c:v>0</c:v>
                </c:pt>
                <c:pt idx="7">
                  <c:v>0</c:v>
                </c:pt>
                <c:pt idx="8">
                  <c:v>0</c:v>
                </c:pt>
                <c:pt idx="9">
                  <c:v>0</c:v>
                </c:pt>
                <c:pt idx="10">
                  <c:v>6.1</c:v>
                </c:pt>
                <c:pt idx="11">
                  <c:v>6.8</c:v>
                </c:pt>
                <c:pt idx="12">
                  <c:v>4.3</c:v>
                </c:pt>
                <c:pt idx="13">
                  <c:v>13</c:v>
                </c:pt>
                <c:pt idx="14">
                  <c:v>0</c:v>
                </c:pt>
                <c:pt idx="15">
                  <c:v>0</c:v>
                </c:pt>
                <c:pt idx="16">
                  <c:v>0</c:v>
                </c:pt>
                <c:pt idx="17">
                  <c:v>0</c:v>
                </c:pt>
                <c:pt idx="18">
                  <c:v>4.2</c:v>
                </c:pt>
                <c:pt idx="19">
                  <c:v>0</c:v>
                </c:pt>
                <c:pt idx="20">
                  <c:v>0</c:v>
                </c:pt>
                <c:pt idx="21">
                  <c:v>1.2</c:v>
                </c:pt>
                <c:pt idx="22">
                  <c:v>1.1000000000000001</c:v>
                </c:pt>
                <c:pt idx="23">
                  <c:v>0</c:v>
                </c:pt>
                <c:pt idx="24">
                  <c:v>10</c:v>
                </c:pt>
                <c:pt idx="25">
                  <c:v>1.1000000000000001</c:v>
                </c:pt>
                <c:pt idx="26">
                  <c:v>0</c:v>
                </c:pt>
                <c:pt idx="27">
                  <c:v>0</c:v>
                </c:pt>
              </c:numCache>
            </c:numRef>
          </c:yVal>
          <c:smooth val="0"/>
          <c:extLst>
            <c:ext xmlns:c16="http://schemas.microsoft.com/office/drawing/2014/chart" uri="{C3380CC4-5D6E-409C-BE32-E72D297353CC}">
              <c16:uniqueId val="{00000002-A364-421A-85C5-C4DED35EADC3}"/>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(processed)'!$AV$6:$AV$16,'Fluid sample data (processed)'!$AV$234:$AV$242)</c:f>
              <c:numCache>
                <c:formatCode>General</c:formatCode>
                <c:ptCount val="20"/>
                <c:pt idx="0">
                  <c:v>18.111436000000001</c:v>
                </c:pt>
                <c:pt idx="1">
                  <c:v>11.895883</c:v>
                </c:pt>
              </c:numCache>
            </c:numRef>
          </c:xVal>
          <c:yVal>
            <c:numRef>
              <c:f>('Fluid sample data (processed)'!$AW$6:$AW$16,'Fluid sample data (processed)'!$AW$234:$AW$242)</c:f>
              <c:numCache>
                <c:formatCode>General</c:formatCode>
                <c:ptCount val="20"/>
                <c:pt idx="0">
                  <c:v>34</c:v>
                </c:pt>
                <c:pt idx="1">
                  <c:v>25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A364-421A-85C5-C4DED35EADC3}"/>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95EE-4CE8-91FE-D41E8794F301}"/>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95EE-4CE8-91FE-D41E8794F301}"/>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xVal>
          <c:yVal>
            <c:numRef>
              <c:f>('Fluid sample data (processed)'!$V$17:$V$22,'Fluid sample data (processed)'!$V$212:$V$233)</c:f>
              <c:numCache>
                <c:formatCode>General</c:formatCode>
                <c:ptCount val="28"/>
                <c:pt idx="0">
                  <c:v>5.41</c:v>
                </c:pt>
                <c:pt idx="2">
                  <c:v>5.45</c:v>
                </c:pt>
                <c:pt idx="4">
                  <c:v>4.82</c:v>
                </c:pt>
                <c:pt idx="6">
                  <c:v>6.44</c:v>
                </c:pt>
                <c:pt idx="7">
                  <c:v>6.41</c:v>
                </c:pt>
                <c:pt idx="8">
                  <c:v>6.24</c:v>
                </c:pt>
                <c:pt idx="10">
                  <c:v>5.7</c:v>
                </c:pt>
                <c:pt idx="11">
                  <c:v>6.08</c:v>
                </c:pt>
                <c:pt idx="12">
                  <c:v>5.86</c:v>
                </c:pt>
                <c:pt idx="13">
                  <c:v>7.39</c:v>
                </c:pt>
                <c:pt idx="14">
                  <c:v>6.62</c:v>
                </c:pt>
                <c:pt idx="15">
                  <c:v>7.5</c:v>
                </c:pt>
                <c:pt idx="16">
                  <c:v>6.36</c:v>
                </c:pt>
                <c:pt idx="17">
                  <c:v>6.02</c:v>
                </c:pt>
                <c:pt idx="18">
                  <c:v>5.96</c:v>
                </c:pt>
                <c:pt idx="19">
                  <c:v>6.95</c:v>
                </c:pt>
                <c:pt idx="20">
                  <c:v>6.95</c:v>
                </c:pt>
                <c:pt idx="21">
                  <c:v>6.34</c:v>
                </c:pt>
                <c:pt idx="22">
                  <c:v>6.34</c:v>
                </c:pt>
                <c:pt idx="23">
                  <c:v>6.92</c:v>
                </c:pt>
                <c:pt idx="24">
                  <c:v>5.24</c:v>
                </c:pt>
                <c:pt idx="25">
                  <c:v>2.02</c:v>
                </c:pt>
                <c:pt idx="26">
                  <c:v>3.02</c:v>
                </c:pt>
                <c:pt idx="27">
                  <c:v>6.44</c:v>
                </c:pt>
              </c:numCache>
            </c:numRef>
          </c:yVal>
          <c:smooth val="0"/>
          <c:extLst>
            <c:ext xmlns:c16="http://schemas.microsoft.com/office/drawing/2014/chart" uri="{C3380CC4-5D6E-409C-BE32-E72D297353CC}">
              <c16:uniqueId val="{00000002-95EE-4CE8-91FE-D41E8794F301}"/>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(processed)'!$AV$6:$AV$16,'Fluid sample data (processed)'!$AV$234:$AV$242)</c:f>
              <c:numCache>
                <c:formatCode>General</c:formatCode>
                <c:ptCount val="20"/>
                <c:pt idx="0">
                  <c:v>18.111436000000001</c:v>
                </c:pt>
                <c:pt idx="1">
                  <c:v>11.895883</c:v>
                </c:pt>
              </c:numCache>
            </c:numRef>
          </c:xVal>
          <c:yVal>
            <c:numRef>
              <c:f>('Fluid sample data (processed)'!$V$6:$V$16,'Fluid sample data (processed)'!$V$234:$V$242)</c:f>
              <c:numCache>
                <c:formatCode>General</c:formatCode>
                <c:ptCount val="20"/>
                <c:pt idx="0">
                  <c:v>1.69</c:v>
                </c:pt>
                <c:pt idx="1">
                  <c:v>1.86</c:v>
                </c:pt>
                <c:pt idx="11">
                  <c:v>6.03</c:v>
                </c:pt>
                <c:pt idx="12">
                  <c:v>2.1</c:v>
                </c:pt>
                <c:pt idx="13">
                  <c:v>6</c:v>
                </c:pt>
                <c:pt idx="14">
                  <c:v>6.9</c:v>
                </c:pt>
                <c:pt idx="15">
                  <c:v>3.45</c:v>
                </c:pt>
                <c:pt idx="16">
                  <c:v>7.65</c:v>
                </c:pt>
                <c:pt idx="17">
                  <c:v>7.04</c:v>
                </c:pt>
                <c:pt idx="18">
                  <c:v>7.18</c:v>
                </c:pt>
                <c:pt idx="19">
                  <c:v>7.93</c:v>
                </c:pt>
              </c:numCache>
            </c:numRef>
          </c:yVal>
          <c:smooth val="0"/>
          <c:extLst>
            <c:ext xmlns:c16="http://schemas.microsoft.com/office/drawing/2014/chart" uri="{C3380CC4-5D6E-409C-BE32-E72D297353CC}">
              <c16:uniqueId val="{00000003-95EE-4CE8-91FE-D41E8794F301}"/>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xVal>
          <c:yVal>
            <c:numRef>
              <c:f>'Fluid sample data (processed)'!$AR$23:$AR$211</c:f>
              <c:numCache>
                <c:formatCode>General</c:formatCode>
                <c:ptCount val="189"/>
                <c:pt idx="0">
                  <c:v>20</c:v>
                </c:pt>
                <c:pt idx="1">
                  <c:v>9.6</c:v>
                </c:pt>
                <c:pt idx="2">
                  <c:v>234</c:v>
                </c:pt>
                <c:pt idx="12" formatCode="@">
                  <c:v>0</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numCache>
            </c:numRef>
          </c:yVal>
          <c:smooth val="0"/>
          <c:extLst>
            <c:ext xmlns:c16="http://schemas.microsoft.com/office/drawing/2014/chart" uri="{C3380CC4-5D6E-409C-BE32-E72D297353CC}">
              <c16:uniqueId val="{00000000-4361-4D21-A266-47EEEC3D972F}"/>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xVal>
          <c:y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yVal>
          <c:smooth val="0"/>
          <c:extLst>
            <c:ext xmlns:c16="http://schemas.microsoft.com/office/drawing/2014/chart" uri="{C3380CC4-5D6E-409C-BE32-E72D297353CC}">
              <c16:uniqueId val="{00000001-4361-4D21-A266-47EEEC3D972F}"/>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xVal>
          <c:y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yVal>
          <c:smooth val="0"/>
          <c:extLst>
            <c:ext xmlns:c16="http://schemas.microsoft.com/office/drawing/2014/chart" uri="{C3380CC4-5D6E-409C-BE32-E72D297353CC}">
              <c16:uniqueId val="{00000002-4361-4D21-A266-47EEEC3D972F}"/>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(processed)'!$AV$6:$AV$16,'Fluid sample data (processed)'!$AV$234:$AV$242)</c:f>
              <c:numCache>
                <c:formatCode>General</c:formatCode>
                <c:ptCount val="20"/>
                <c:pt idx="0">
                  <c:v>18.111436000000001</c:v>
                </c:pt>
                <c:pt idx="1">
                  <c:v>11.895883</c:v>
                </c:pt>
              </c:numCache>
            </c:numRef>
          </c:xVal>
          <c:yVal>
            <c:numRef>
              <c:f>('Fluid sample data (processed)'!$AR$6:$AR$16,'Fluid sample data (processed)'!$AR$234:$AR$242)</c:f>
              <c:numCache>
                <c:formatCode>General</c:formatCode>
                <c:ptCount val="20"/>
                <c:pt idx="0">
                  <c:v>121</c:v>
                </c:pt>
                <c:pt idx="1">
                  <c:v>57</c:v>
                </c:pt>
              </c:numCache>
            </c:numRef>
          </c:yVal>
          <c:smooth val="0"/>
          <c:extLst>
            <c:ext xmlns:c16="http://schemas.microsoft.com/office/drawing/2014/chart" uri="{C3380CC4-5D6E-409C-BE32-E72D297353CC}">
              <c16:uniqueId val="{00000003-4361-4D21-A266-47EEEC3D972F}"/>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a:t>
                </a:r>
                <a:r>
                  <a:rPr lang="nl-NL" baseline="0"/>
                  <a:t> c</a:t>
                </a:r>
                <a:r>
                  <a:rPr lang="nl-NL"/>
                  <a:t>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F</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xVal>
          <c:yVal>
            <c:numRef>
              <c:f>'Fluid sample data (processed)'!$AJ$23:$AJ$211</c:f>
              <c:numCache>
                <c:formatCode>General</c:formatCode>
                <c:ptCount val="189"/>
                <c:pt idx="0">
                  <c:v>0.14929999999999999</c:v>
                </c:pt>
                <c:pt idx="1">
                  <c:v>0.05</c:v>
                </c:pt>
                <c:pt idx="2">
                  <c:v>4.1399999999999997</c:v>
                </c:pt>
                <c:pt idx="4">
                  <c:v>0</c:v>
                </c:pt>
                <c:pt idx="12">
                  <c:v>3.4225500000000002</c:v>
                </c:pt>
                <c:pt idx="13">
                  <c:v>3.42</c:v>
                </c:pt>
                <c:pt idx="14">
                  <c:v>3.98</c:v>
                </c:pt>
                <c:pt idx="16">
                  <c:v>0</c:v>
                </c:pt>
                <c:pt idx="20">
                  <c:v>1.4615</c:v>
                </c:pt>
                <c:pt idx="21">
                  <c:v>0</c:v>
                </c:pt>
                <c:pt idx="25">
                  <c:v>0.38369999999999999</c:v>
                </c:pt>
                <c:pt idx="26">
                  <c:v>1.67</c:v>
                </c:pt>
                <c:pt idx="27">
                  <c:v>3.41</c:v>
                </c:pt>
                <c:pt idx="28">
                  <c:v>0</c:v>
                </c:pt>
                <c:pt idx="31">
                  <c:v>1.3149500000000001</c:v>
                </c:pt>
                <c:pt idx="32">
                  <c:v>1.48</c:v>
                </c:pt>
                <c:pt idx="33">
                  <c:v>2.99</c:v>
                </c:pt>
                <c:pt idx="35">
                  <c:v>0</c:v>
                </c:pt>
                <c:pt idx="38">
                  <c:v>1.84</c:v>
                </c:pt>
                <c:pt idx="39">
                  <c:v>0</c:v>
                </c:pt>
                <c:pt idx="42">
                  <c:v>1.4832999999999998</c:v>
                </c:pt>
                <c:pt idx="43">
                  <c:v>0.48</c:v>
                </c:pt>
                <c:pt idx="46">
                  <c:v>0</c:v>
                </c:pt>
                <c:pt idx="49">
                  <c:v>0.13264999999999999</c:v>
                </c:pt>
                <c:pt idx="50">
                  <c:v>1.55</c:v>
                </c:pt>
                <c:pt idx="51">
                  <c:v>4.95</c:v>
                </c:pt>
                <c:pt idx="52">
                  <c:v>0</c:v>
                </c:pt>
                <c:pt idx="55">
                  <c:v>0</c:v>
                </c:pt>
                <c:pt idx="58">
                  <c:v>1.8942000000000001</c:v>
                </c:pt>
                <c:pt idx="59">
                  <c:v>0</c:v>
                </c:pt>
                <c:pt idx="85">
                  <c:v>1.93</c:v>
                </c:pt>
                <c:pt idx="90">
                  <c:v>0.6674500000000001</c:v>
                </c:pt>
                <c:pt idx="91">
                  <c:v>0.43</c:v>
                </c:pt>
                <c:pt idx="92">
                  <c:v>1.69</c:v>
                </c:pt>
                <c:pt idx="95">
                  <c:v>1.19</c:v>
                </c:pt>
                <c:pt idx="98">
                  <c:v>0.28155000000000002</c:v>
                </c:pt>
                <c:pt idx="99">
                  <c:v>0.33</c:v>
                </c:pt>
                <c:pt idx="101">
                  <c:v>0.15745000000000001</c:v>
                </c:pt>
                <c:pt idx="102">
                  <c:v>0</c:v>
                </c:pt>
                <c:pt idx="104">
                  <c:v>0.38</c:v>
                </c:pt>
                <c:pt idx="108">
                  <c:v>0.03</c:v>
                </c:pt>
                <c:pt idx="110">
                  <c:v>0</c:v>
                </c:pt>
                <c:pt idx="112">
                  <c:v>0.32</c:v>
                </c:pt>
                <c:pt idx="116">
                  <c:v>0.12</c:v>
                </c:pt>
                <c:pt idx="117">
                  <c:v>0.75</c:v>
                </c:pt>
                <c:pt idx="118">
                  <c:v>2.7865000000000002</c:v>
                </c:pt>
                <c:pt idx="121">
                  <c:v>0.39</c:v>
                </c:pt>
                <c:pt idx="125">
                  <c:v>0.3</c:v>
                </c:pt>
                <c:pt idx="127">
                  <c:v>0.28825000000000001</c:v>
                </c:pt>
                <c:pt idx="130">
                  <c:v>1.22</c:v>
                </c:pt>
                <c:pt idx="132">
                  <c:v>1.1577</c:v>
                </c:pt>
                <c:pt idx="135">
                  <c:v>0.24</c:v>
                </c:pt>
                <c:pt idx="137">
                  <c:v>0.25490000000000002</c:v>
                </c:pt>
                <c:pt idx="140">
                  <c:v>0.12</c:v>
                </c:pt>
                <c:pt idx="146">
                  <c:v>0.7</c:v>
                </c:pt>
                <c:pt idx="147">
                  <c:v>0.20230000000000001</c:v>
                </c:pt>
                <c:pt idx="150">
                  <c:v>0.62</c:v>
                </c:pt>
                <c:pt idx="155">
                  <c:v>1</c:v>
                </c:pt>
                <c:pt idx="156">
                  <c:v>0.2364</c:v>
                </c:pt>
                <c:pt idx="158">
                  <c:v>0.36</c:v>
                </c:pt>
                <c:pt idx="164">
                  <c:v>0</c:v>
                </c:pt>
                <c:pt idx="165">
                  <c:v>0.51</c:v>
                </c:pt>
                <c:pt idx="167">
                  <c:v>0.36</c:v>
                </c:pt>
                <c:pt idx="173">
                  <c:v>0.2074</c:v>
                </c:pt>
                <c:pt idx="179">
                  <c:v>0.35880000000000001</c:v>
                </c:pt>
                <c:pt idx="180">
                  <c:v>0</c:v>
                </c:pt>
                <c:pt idx="181">
                  <c:v>0.72</c:v>
                </c:pt>
                <c:pt idx="187">
                  <c:v>0.23824999999999999</c:v>
                </c:pt>
              </c:numCache>
            </c:numRef>
          </c:yVal>
          <c:smooth val="0"/>
          <c:extLst>
            <c:ext xmlns:c16="http://schemas.microsoft.com/office/drawing/2014/chart" uri="{C3380CC4-5D6E-409C-BE32-E72D297353CC}">
              <c16:uniqueId val="{00000000-313B-47DC-BE14-0CDCDF5A0CDE}"/>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xVal>
          <c:yVal>
            <c:numRef>
              <c:f>'Fluid sample data (processed)'!$AJ$243:$AJ$326</c:f>
              <c:numCache>
                <c:formatCode>0.00</c:formatCode>
                <c:ptCount val="84"/>
                <c:pt idx="0">
                  <c:v>0.09</c:v>
                </c:pt>
                <c:pt idx="1">
                  <c:v>0.14000000000000001</c:v>
                </c:pt>
                <c:pt idx="2">
                  <c:v>7.0000000000000007E-2</c:v>
                </c:pt>
                <c:pt idx="3">
                  <c:v>0</c:v>
                </c:pt>
                <c:pt idx="4">
                  <c:v>0</c:v>
                </c:pt>
                <c:pt idx="5">
                  <c:v>0</c:v>
                </c:pt>
                <c:pt idx="6">
                  <c:v>0.17</c:v>
                </c:pt>
                <c:pt idx="7">
                  <c:v>0</c:v>
                </c:pt>
                <c:pt idx="8">
                  <c:v>0.15</c:v>
                </c:pt>
                <c:pt idx="9">
                  <c:v>0.12</c:v>
                </c:pt>
                <c:pt idx="10">
                  <c:v>0.33</c:v>
                </c:pt>
                <c:pt idx="11">
                  <c:v>0.24</c:v>
                </c:pt>
                <c:pt idx="12">
                  <c:v>0.1</c:v>
                </c:pt>
                <c:pt idx="13">
                  <c:v>7.0000000000000007E-2</c:v>
                </c:pt>
                <c:pt idx="14">
                  <c:v>1.26</c:v>
                </c:pt>
                <c:pt idx="15">
                  <c:v>0.33</c:v>
                </c:pt>
                <c:pt idx="16">
                  <c:v>0.08</c:v>
                </c:pt>
                <c:pt idx="17">
                  <c:v>0.09</c:v>
                </c:pt>
                <c:pt idx="18">
                  <c:v>0.18</c:v>
                </c:pt>
                <c:pt idx="19">
                  <c:v>0.14000000000000001</c:v>
                </c:pt>
                <c:pt idx="20">
                  <c:v>0.15</c:v>
                </c:pt>
                <c:pt idx="21">
                  <c:v>0.16</c:v>
                </c:pt>
                <c:pt idx="22">
                  <c:v>0.1</c:v>
                </c:pt>
                <c:pt idx="23">
                  <c:v>0.16</c:v>
                </c:pt>
                <c:pt idx="24" formatCode="0.000">
                  <c:v>0</c:v>
                </c:pt>
                <c:pt idx="25" formatCode="0.000">
                  <c:v>0.60899999999999999</c:v>
                </c:pt>
                <c:pt idx="26" formatCode="0.000">
                  <c:v>0</c:v>
                </c:pt>
                <c:pt idx="27" formatCode="0.000">
                  <c:v>0</c:v>
                </c:pt>
                <c:pt idx="28" formatCode="0.000">
                  <c:v>0.60399999999999998</c:v>
                </c:pt>
                <c:pt idx="29" formatCode="0.000">
                  <c:v>0.60399999999999998</c:v>
                </c:pt>
                <c:pt idx="30" formatCode="0.000">
                  <c:v>0.60399999999999998</c:v>
                </c:pt>
                <c:pt idx="31" formatCode="0.000">
                  <c:v>0.60599999999999998</c:v>
                </c:pt>
                <c:pt idx="32" formatCode="0.000">
                  <c:v>0.60799999999999998</c:v>
                </c:pt>
                <c:pt idx="33" formatCode="0.000">
                  <c:v>0</c:v>
                </c:pt>
                <c:pt idx="34" formatCode="0.000">
                  <c:v>0.60199999999999998</c:v>
                </c:pt>
                <c:pt idx="35" formatCode="0.000">
                  <c:v>0</c:v>
                </c:pt>
                <c:pt idx="36" formatCode="0.000">
                  <c:v>0.60199999999999998</c:v>
                </c:pt>
                <c:pt idx="37" formatCode="0.000">
                  <c:v>0</c:v>
                </c:pt>
                <c:pt idx="38" formatCode="0.000">
                  <c:v>0.60199999999999998</c:v>
                </c:pt>
                <c:pt idx="39" formatCode="0.000">
                  <c:v>0</c:v>
                </c:pt>
                <c:pt idx="40" formatCode="0.000">
                  <c:v>2.427</c:v>
                </c:pt>
                <c:pt idx="41" formatCode="0.000">
                  <c:v>2.4209999999999998</c:v>
                </c:pt>
                <c:pt idx="42" formatCode="0.000">
                  <c:v>2.4239999999999999</c:v>
                </c:pt>
                <c:pt idx="43" formatCode="0.000">
                  <c:v>2.4460000000000002</c:v>
                </c:pt>
                <c:pt idx="44" formatCode="0.000">
                  <c:v>0.623</c:v>
                </c:pt>
                <c:pt idx="45" formatCode="0.000">
                  <c:v>0.628</c:v>
                </c:pt>
                <c:pt idx="46" formatCode="0.000">
                  <c:v>0.63100000000000001</c:v>
                </c:pt>
                <c:pt idx="47" formatCode="0.000">
                  <c:v>0.65100000000000002</c:v>
                </c:pt>
                <c:pt idx="48" formatCode="0.000">
                  <c:v>0.621</c:v>
                </c:pt>
                <c:pt idx="49" formatCode="0.000">
                  <c:v>0.63100000000000001</c:v>
                </c:pt>
                <c:pt idx="50" formatCode="0.000">
                  <c:v>0.64400000000000002</c:v>
                </c:pt>
                <c:pt idx="51" formatCode="0.000">
                  <c:v>7.7949999999999999</c:v>
                </c:pt>
                <c:pt idx="52" formatCode="0.000">
                  <c:v>2.879</c:v>
                </c:pt>
                <c:pt idx="53" formatCode="0.000">
                  <c:v>2.8340000000000001</c:v>
                </c:pt>
                <c:pt idx="54" formatCode="0.000">
                  <c:v>0.71199999999999997</c:v>
                </c:pt>
                <c:pt idx="55" formatCode="0.000">
                  <c:v>2.1040000000000001</c:v>
                </c:pt>
                <c:pt idx="56" formatCode="0.000">
                  <c:v>0.61699999999999999</c:v>
                </c:pt>
                <c:pt idx="57" formatCode="0.000">
                  <c:v>0.60599999999999998</c:v>
                </c:pt>
                <c:pt idx="58" formatCode="0.000">
                  <c:v>0.60399999999999998</c:v>
                </c:pt>
                <c:pt idx="59" formatCode="0.000">
                  <c:v>2.8519999999999999</c:v>
                </c:pt>
                <c:pt idx="60" formatCode="0.000">
                  <c:v>2.8679999999999999</c:v>
                </c:pt>
                <c:pt idx="61" formatCode="0.000">
                  <c:v>2.8250000000000002</c:v>
                </c:pt>
                <c:pt idx="62" formatCode="0.000">
                  <c:v>0</c:v>
                </c:pt>
                <c:pt idx="63" formatCode="0.000">
                  <c:v>0</c:v>
                </c:pt>
                <c:pt idx="64" formatCode="0.000">
                  <c:v>0</c:v>
                </c:pt>
                <c:pt idx="65" formatCode="0.000">
                  <c:v>0</c:v>
                </c:pt>
                <c:pt idx="66" formatCode="0.000">
                  <c:v>0</c:v>
                </c:pt>
                <c:pt idx="67" formatCode="0.000">
                  <c:v>2.8479999999999999</c:v>
                </c:pt>
                <c:pt idx="68" formatCode="0.000">
                  <c:v>0</c:v>
                </c:pt>
                <c:pt idx="69" formatCode="0.000">
                  <c:v>1.6020000000000001</c:v>
                </c:pt>
                <c:pt idx="70" formatCode="0.000">
                  <c:v>0.60899999999999999</c:v>
                </c:pt>
                <c:pt idx="71" formatCode="0.000">
                  <c:v>0</c:v>
                </c:pt>
                <c:pt idx="72" formatCode="0.000">
                  <c:v>1.609</c:v>
                </c:pt>
                <c:pt idx="73" formatCode="0.000">
                  <c:v>8.282</c:v>
                </c:pt>
                <c:pt idx="74" formatCode="0.000">
                  <c:v>0.61799999999999999</c:v>
                </c:pt>
                <c:pt idx="75" formatCode="0.000">
                  <c:v>0.60699999999999998</c:v>
                </c:pt>
                <c:pt idx="76" formatCode="0.000">
                  <c:v>0</c:v>
                </c:pt>
                <c:pt idx="77" formatCode="0.000">
                  <c:v>0.64600000000000002</c:v>
                </c:pt>
                <c:pt idx="78" formatCode="0.000">
                  <c:v>0.60699999999999998</c:v>
                </c:pt>
                <c:pt idx="79" formatCode="0.000">
                  <c:v>0.60199999999999998</c:v>
                </c:pt>
                <c:pt idx="80" formatCode="0.000">
                  <c:v>21.222000000000001</c:v>
                </c:pt>
                <c:pt idx="81" formatCode="0.000">
                  <c:v>12.116</c:v>
                </c:pt>
                <c:pt idx="82" formatCode="0.000">
                  <c:v>15.856999999999999</c:v>
                </c:pt>
                <c:pt idx="83" formatCode="0.000">
                  <c:v>0</c:v>
                </c:pt>
              </c:numCache>
            </c:numRef>
          </c:yVal>
          <c:smooth val="0"/>
          <c:extLst>
            <c:ext xmlns:c16="http://schemas.microsoft.com/office/drawing/2014/chart" uri="{C3380CC4-5D6E-409C-BE32-E72D297353CC}">
              <c16:uniqueId val="{00000001-313B-47DC-BE14-0CDCDF5A0CDE}"/>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xVal>
          <c:yVal>
            <c:numRef>
              <c:f>('Fluid sample data (processed)'!$AJ$17:$AJ$22,'Fluid sample data (processed)'!$AJ$212:$AJ$233)</c:f>
              <c:numCache>
                <c:formatCode>General</c:formatCode>
                <c:ptCount val="28"/>
                <c:pt idx="0">
                  <c:v>4.4321000000000002</c:v>
                </c:pt>
                <c:pt idx="1">
                  <c:v>0</c:v>
                </c:pt>
                <c:pt idx="2">
                  <c:v>2.6208</c:v>
                </c:pt>
                <c:pt idx="3">
                  <c:v>0</c:v>
                </c:pt>
                <c:pt idx="4">
                  <c:v>2.7846500000000001</c:v>
                </c:pt>
                <c:pt idx="5">
                  <c:v>0</c:v>
                </c:pt>
                <c:pt idx="6">
                  <c:v>1.0538500000000002</c:v>
                </c:pt>
                <c:pt idx="7">
                  <c:v>0.83505000000000007</c:v>
                </c:pt>
                <c:pt idx="8">
                  <c:v>0.46179999999999999</c:v>
                </c:pt>
                <c:pt idx="9">
                  <c:v>0.3251</c:v>
                </c:pt>
                <c:pt idx="10">
                  <c:v>9.1999999999999998E-2</c:v>
                </c:pt>
                <c:pt idx="11">
                  <c:v>9.9599999999999994E-2</c:v>
                </c:pt>
                <c:pt idx="12">
                  <c:v>0.25139999999999996</c:v>
                </c:pt>
                <c:pt idx="13">
                  <c:v>0.26854999999999996</c:v>
                </c:pt>
                <c:pt idx="14">
                  <c:v>0.73164999999999991</c:v>
                </c:pt>
                <c:pt idx="15">
                  <c:v>0.36554999999999999</c:v>
                </c:pt>
                <c:pt idx="16">
                  <c:v>0.88749999999999996</c:v>
                </c:pt>
                <c:pt idx="17">
                  <c:v>0.79580000000000006</c:v>
                </c:pt>
                <c:pt idx="18">
                  <c:v>0.58604999999999996</c:v>
                </c:pt>
                <c:pt idx="19">
                  <c:v>0.66064999999999996</c:v>
                </c:pt>
                <c:pt idx="20">
                  <c:v>0.61765000000000003</c:v>
                </c:pt>
                <c:pt idx="21">
                  <c:v>1.1522000000000001</c:v>
                </c:pt>
                <c:pt idx="23">
                  <c:v>0.63765000000000005</c:v>
                </c:pt>
                <c:pt idx="24">
                  <c:v>0</c:v>
                </c:pt>
                <c:pt idx="26">
                  <c:v>0.1512</c:v>
                </c:pt>
                <c:pt idx="27">
                  <c:v>1.1522000000000001</c:v>
                </c:pt>
              </c:numCache>
            </c:numRef>
          </c:yVal>
          <c:smooth val="0"/>
          <c:extLst>
            <c:ext xmlns:c16="http://schemas.microsoft.com/office/drawing/2014/chart" uri="{C3380CC4-5D6E-409C-BE32-E72D297353CC}">
              <c16:uniqueId val="{00000002-313B-47DC-BE14-0CDCDF5A0CDE}"/>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(processed)'!$AV$6:$AV$16,'Fluid sample data (processed)'!$AV$234:$AV$242)</c:f>
              <c:numCache>
                <c:formatCode>General</c:formatCode>
                <c:ptCount val="20"/>
                <c:pt idx="0">
                  <c:v>18.111436000000001</c:v>
                </c:pt>
                <c:pt idx="1">
                  <c:v>11.895883</c:v>
                </c:pt>
              </c:numCache>
            </c:numRef>
          </c:xVal>
          <c:yVal>
            <c:numRef>
              <c:f>('Fluid sample data (processed)'!$AJ$6:$AJ$16,'Fluid sample data (processed)'!$AJ$234:$AJ$242)</c:f>
              <c:numCache>
                <c:formatCode>General</c:formatCode>
                <c:ptCount val="20"/>
                <c:pt idx="0">
                  <c:v>0</c:v>
                </c:pt>
                <c:pt idx="1">
                  <c:v>0.11505</c:v>
                </c:pt>
                <c:pt idx="2">
                  <c:v>0</c:v>
                </c:pt>
                <c:pt idx="3">
                  <c:v>0</c:v>
                </c:pt>
                <c:pt idx="4">
                  <c:v>0</c:v>
                </c:pt>
                <c:pt idx="5">
                  <c:v>0</c:v>
                </c:pt>
                <c:pt idx="6">
                  <c:v>0</c:v>
                </c:pt>
                <c:pt idx="7">
                  <c:v>0</c:v>
                </c:pt>
                <c:pt idx="8">
                  <c:v>0</c:v>
                </c:pt>
                <c:pt idx="9">
                  <c:v>0</c:v>
                </c:pt>
                <c:pt idx="10">
                  <c:v>0</c:v>
                </c:pt>
                <c:pt idx="13">
                  <c:v>12.2</c:v>
                </c:pt>
              </c:numCache>
            </c:numRef>
          </c:yVal>
          <c:smooth val="0"/>
          <c:extLst>
            <c:ext xmlns:c16="http://schemas.microsoft.com/office/drawing/2014/chart" uri="{C3380CC4-5D6E-409C-BE32-E72D297353CC}">
              <c16:uniqueId val="{00000003-313B-47DC-BE14-0CDCDF5A0CDE}"/>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a:t>
                </a:r>
                <a:r>
                  <a:rPr lang="nl-NL" baseline="0"/>
                  <a:t> c</a:t>
                </a:r>
                <a:r>
                  <a:rPr lang="nl-NL"/>
                  <a:t>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xVal>
          <c:yVal>
            <c:numRef>
              <c:f>'Fluid sample data (processed)'!$AC$23:$AC$211</c:f>
              <c:numCache>
                <c:formatCode>General</c:formatCode>
                <c:ptCount val="189"/>
                <c:pt idx="0">
                  <c:v>4.0999999999999996</c:v>
                </c:pt>
                <c:pt idx="1">
                  <c:v>0</c:v>
                </c:pt>
                <c:pt idx="2">
                  <c:v>5</c:v>
                </c:pt>
                <c:pt idx="4">
                  <c:v>0</c:v>
                </c:pt>
                <c:pt idx="12">
                  <c:v>3.2</c:v>
                </c:pt>
                <c:pt idx="13">
                  <c:v>2.5</c:v>
                </c:pt>
                <c:pt idx="14">
                  <c:v>5.8</c:v>
                </c:pt>
                <c:pt idx="16">
                  <c:v>0</c:v>
                </c:pt>
                <c:pt idx="20">
                  <c:v>7.4</c:v>
                </c:pt>
                <c:pt idx="21">
                  <c:v>0</c:v>
                </c:pt>
                <c:pt idx="25">
                  <c:v>5.2</c:v>
                </c:pt>
                <c:pt idx="26">
                  <c:v>3.5</c:v>
                </c:pt>
                <c:pt idx="27">
                  <c:v>7.2</c:v>
                </c:pt>
                <c:pt idx="28">
                  <c:v>0</c:v>
                </c:pt>
                <c:pt idx="31">
                  <c:v>3.6</c:v>
                </c:pt>
                <c:pt idx="32">
                  <c:v>4</c:v>
                </c:pt>
                <c:pt idx="33">
                  <c:v>1.9</c:v>
                </c:pt>
                <c:pt idx="35">
                  <c:v>0</c:v>
                </c:pt>
                <c:pt idx="38">
                  <c:v>0</c:v>
                </c:pt>
                <c:pt idx="39">
                  <c:v>0</c:v>
                </c:pt>
                <c:pt idx="42">
                  <c:v>4.0999999999999996</c:v>
                </c:pt>
                <c:pt idx="43">
                  <c:v>0</c:v>
                </c:pt>
                <c:pt idx="46">
                  <c:v>0</c:v>
                </c:pt>
                <c:pt idx="49">
                  <c:v>4.0999999999999996</c:v>
                </c:pt>
                <c:pt idx="50">
                  <c:v>0</c:v>
                </c:pt>
                <c:pt idx="51">
                  <c:v>2.8</c:v>
                </c:pt>
                <c:pt idx="52">
                  <c:v>0</c:v>
                </c:pt>
                <c:pt idx="55">
                  <c:v>0</c:v>
                </c:pt>
                <c:pt idx="58">
                  <c:v>3.2</c:v>
                </c:pt>
                <c:pt idx="59">
                  <c:v>0</c:v>
                </c:pt>
                <c:pt idx="85">
                  <c:v>5.8</c:v>
                </c:pt>
                <c:pt idx="86">
                  <c:v>11</c:v>
                </c:pt>
                <c:pt idx="88">
                  <c:v>3.8</c:v>
                </c:pt>
                <c:pt idx="90">
                  <c:v>115</c:v>
                </c:pt>
                <c:pt idx="91">
                  <c:v>104</c:v>
                </c:pt>
                <c:pt idx="92">
                  <c:v>150</c:v>
                </c:pt>
                <c:pt idx="96">
                  <c:v>84</c:v>
                </c:pt>
                <c:pt idx="98">
                  <c:v>13</c:v>
                </c:pt>
                <c:pt idx="99">
                  <c:v>13</c:v>
                </c:pt>
                <c:pt idx="101">
                  <c:v>15</c:v>
                </c:pt>
                <c:pt idx="102">
                  <c:v>6.3</c:v>
                </c:pt>
                <c:pt idx="105">
                  <c:v>8.8000000000000007</c:v>
                </c:pt>
                <c:pt idx="108">
                  <c:v>73</c:v>
                </c:pt>
                <c:pt idx="109">
                  <c:v>71</c:v>
                </c:pt>
                <c:pt idx="110">
                  <c:v>71</c:v>
                </c:pt>
                <c:pt idx="111">
                  <c:v>7.6</c:v>
                </c:pt>
                <c:pt idx="113">
                  <c:v>5.5</c:v>
                </c:pt>
                <c:pt idx="116">
                  <c:v>2.4</c:v>
                </c:pt>
                <c:pt idx="117">
                  <c:v>8.5</c:v>
                </c:pt>
                <c:pt idx="118">
                  <c:v>8.8000000000000007</c:v>
                </c:pt>
                <c:pt idx="119">
                  <c:v>6.6</c:v>
                </c:pt>
                <c:pt idx="122">
                  <c:v>8.5</c:v>
                </c:pt>
                <c:pt idx="125">
                  <c:v>78</c:v>
                </c:pt>
                <c:pt idx="127">
                  <c:v>76</c:v>
                </c:pt>
                <c:pt idx="130">
                  <c:v>11</c:v>
                </c:pt>
                <c:pt idx="132">
                  <c:v>11</c:v>
                </c:pt>
                <c:pt idx="135">
                  <c:v>72</c:v>
                </c:pt>
                <c:pt idx="137">
                  <c:v>70</c:v>
                </c:pt>
                <c:pt idx="140">
                  <c:v>99</c:v>
                </c:pt>
                <c:pt idx="146">
                  <c:v>19</c:v>
                </c:pt>
                <c:pt idx="147">
                  <c:v>36</c:v>
                </c:pt>
                <c:pt idx="148">
                  <c:v>17</c:v>
                </c:pt>
                <c:pt idx="151">
                  <c:v>26</c:v>
                </c:pt>
                <c:pt idx="155">
                  <c:v>38</c:v>
                </c:pt>
                <c:pt idx="156">
                  <c:v>86</c:v>
                </c:pt>
                <c:pt idx="157">
                  <c:v>105</c:v>
                </c:pt>
                <c:pt idx="159">
                  <c:v>106</c:v>
                </c:pt>
                <c:pt idx="163">
                  <c:v>47</c:v>
                </c:pt>
                <c:pt idx="164">
                  <c:v>46</c:v>
                </c:pt>
                <c:pt idx="165">
                  <c:v>12</c:v>
                </c:pt>
                <c:pt idx="168">
                  <c:v>22</c:v>
                </c:pt>
                <c:pt idx="173">
                  <c:v>17</c:v>
                </c:pt>
                <c:pt idx="179">
                  <c:v>149</c:v>
                </c:pt>
                <c:pt idx="180">
                  <c:v>1.5</c:v>
                </c:pt>
                <c:pt idx="182">
                  <c:v>6.3</c:v>
                </c:pt>
                <c:pt idx="187">
                  <c:v>77</c:v>
                </c:pt>
              </c:numCache>
            </c:numRef>
          </c:yVal>
          <c:smooth val="0"/>
          <c:extLst>
            <c:ext xmlns:c16="http://schemas.microsoft.com/office/drawing/2014/chart" uri="{C3380CC4-5D6E-409C-BE32-E72D297353CC}">
              <c16:uniqueId val="{00000000-9CAF-4F67-89C5-633E22277004}"/>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xVal>
          <c:yVal>
            <c:numRef>
              <c:f>'Fluid sample data (processed)'!$AC$243:$AC$326</c:f>
              <c:numCache>
                <c:formatCode>0.00</c:formatCode>
                <c:ptCount val="84"/>
                <c:pt idx="0">
                  <c:v>19.399999999999999</c:v>
                </c:pt>
                <c:pt idx="1">
                  <c:v>34.700000000000003</c:v>
                </c:pt>
                <c:pt idx="2">
                  <c:v>134</c:v>
                </c:pt>
                <c:pt idx="3">
                  <c:v>44.9</c:v>
                </c:pt>
                <c:pt idx="4">
                  <c:v>5.64</c:v>
                </c:pt>
                <c:pt idx="5">
                  <c:v>3.33</c:v>
                </c:pt>
                <c:pt idx="6">
                  <c:v>49.2</c:v>
                </c:pt>
                <c:pt idx="7">
                  <c:v>44.6</c:v>
                </c:pt>
                <c:pt idx="8">
                  <c:v>45.9</c:v>
                </c:pt>
                <c:pt idx="9">
                  <c:v>232</c:v>
                </c:pt>
                <c:pt idx="10">
                  <c:v>80.599999999999994</c:v>
                </c:pt>
                <c:pt idx="11">
                  <c:v>21.3</c:v>
                </c:pt>
                <c:pt idx="12">
                  <c:v>40.6</c:v>
                </c:pt>
                <c:pt idx="13">
                  <c:v>60.5</c:v>
                </c:pt>
                <c:pt idx="14">
                  <c:v>34.299999999999997</c:v>
                </c:pt>
                <c:pt idx="15">
                  <c:v>5.61</c:v>
                </c:pt>
                <c:pt idx="16">
                  <c:v>25.4</c:v>
                </c:pt>
                <c:pt idx="17">
                  <c:v>36.4</c:v>
                </c:pt>
                <c:pt idx="18">
                  <c:v>83.8</c:v>
                </c:pt>
                <c:pt idx="19">
                  <c:v>77.900000000000006</c:v>
                </c:pt>
                <c:pt idx="20">
                  <c:v>124</c:v>
                </c:pt>
                <c:pt idx="21">
                  <c:v>72.7</c:v>
                </c:pt>
                <c:pt idx="22">
                  <c:v>46.6</c:v>
                </c:pt>
                <c:pt idx="23">
                  <c:v>73.3</c:v>
                </c:pt>
                <c:pt idx="24" formatCode="0.000">
                  <c:v>8.7690000000000001</c:v>
                </c:pt>
                <c:pt idx="25" formatCode="0.000">
                  <c:v>3.27</c:v>
                </c:pt>
                <c:pt idx="26" formatCode="0.000">
                  <c:v>3.7160000000000002</c:v>
                </c:pt>
                <c:pt idx="27" formatCode="0.000">
                  <c:v>7.1520000000000001</c:v>
                </c:pt>
                <c:pt idx="28" formatCode="0.000">
                  <c:v>11.125999999999999</c:v>
                </c:pt>
                <c:pt idx="29" formatCode="0.000">
                  <c:v>8.5229999999999997</c:v>
                </c:pt>
                <c:pt idx="30" formatCode="0.000">
                  <c:v>6.6959999999999997</c:v>
                </c:pt>
                <c:pt idx="31" formatCode="0.000">
                  <c:v>7.3070000000000004</c:v>
                </c:pt>
                <c:pt idx="32" formatCode="0.000">
                  <c:v>4.8460000000000001</c:v>
                </c:pt>
                <c:pt idx="33" formatCode="0.000">
                  <c:v>3.9729999999999999</c:v>
                </c:pt>
                <c:pt idx="34" formatCode="0.000">
                  <c:v>8.1069999999999993</c:v>
                </c:pt>
                <c:pt idx="35" formatCode="0.000">
                  <c:v>4.3869999999999996</c:v>
                </c:pt>
                <c:pt idx="36" formatCode="0.000">
                  <c:v>8.3369999999999997</c:v>
                </c:pt>
                <c:pt idx="37" formatCode="0.000">
                  <c:v>7.1820000000000004</c:v>
                </c:pt>
                <c:pt idx="38" formatCode="0.000">
                  <c:v>6.2629999999999999</c:v>
                </c:pt>
                <c:pt idx="39" formatCode="0.000">
                  <c:v>9.1880000000000006</c:v>
                </c:pt>
                <c:pt idx="40" formatCode="0.000">
                  <c:v>23.2548258208428</c:v>
                </c:pt>
                <c:pt idx="41" formatCode="0.000">
                  <c:v>13.9047328448389</c:v>
                </c:pt>
                <c:pt idx="42" formatCode="0.000">
                  <c:v>17.697947127967101</c:v>
                </c:pt>
                <c:pt idx="43" formatCode="0.000">
                  <c:v>4.3468987079171999</c:v>
                </c:pt>
                <c:pt idx="44" formatCode="0.000">
                  <c:v>9.2680000000000007</c:v>
                </c:pt>
                <c:pt idx="45" formatCode="0.000">
                  <c:v>8.125</c:v>
                </c:pt>
                <c:pt idx="46" formatCode="0.000">
                  <c:v>8.0239999999999991</c:v>
                </c:pt>
                <c:pt idx="47" formatCode="0.000">
                  <c:v>11.012</c:v>
                </c:pt>
                <c:pt idx="48" formatCode="0.000">
                  <c:v>12.41</c:v>
                </c:pt>
                <c:pt idx="49" formatCode="0.000">
                  <c:v>10.984</c:v>
                </c:pt>
                <c:pt idx="50" formatCode="0.000">
                  <c:v>15.064</c:v>
                </c:pt>
                <c:pt idx="51" formatCode="0.000">
                  <c:v>5.827</c:v>
                </c:pt>
                <c:pt idx="52" formatCode="0.000">
                  <c:v>3.4660000000000002</c:v>
                </c:pt>
                <c:pt idx="53" formatCode="0.000">
                  <c:v>5.7750000000000004</c:v>
                </c:pt>
                <c:pt idx="54" formatCode="0.000">
                  <c:v>25.417000000000002</c:v>
                </c:pt>
                <c:pt idx="55" formatCode="0.000">
                  <c:v>51.844549255407003</c:v>
                </c:pt>
                <c:pt idx="56" formatCode="0.000">
                  <c:v>42.54</c:v>
                </c:pt>
                <c:pt idx="57" formatCode="0.000">
                  <c:v>44.131</c:v>
                </c:pt>
                <c:pt idx="58" formatCode="0.000">
                  <c:v>33.503664457988201</c:v>
                </c:pt>
                <c:pt idx="59" formatCode="0.000">
                  <c:v>25.04</c:v>
                </c:pt>
                <c:pt idx="60" formatCode="0.000">
                  <c:v>5.0250000000000004</c:v>
                </c:pt>
                <c:pt idx="61" formatCode="0.000">
                  <c:v>4.1849999999999996</c:v>
                </c:pt>
                <c:pt idx="62" formatCode="0.000">
                  <c:v>7.2370000000000001</c:v>
                </c:pt>
                <c:pt idx="63" formatCode="0.000">
                  <c:v>7.4450000000000003</c:v>
                </c:pt>
                <c:pt idx="64" formatCode="0.000">
                  <c:v>3.7829999999999999</c:v>
                </c:pt>
                <c:pt idx="65" formatCode="0.000">
                  <c:v>3.2759592013808203</c:v>
                </c:pt>
                <c:pt idx="66" formatCode="0.000">
                  <c:v>4.18</c:v>
                </c:pt>
                <c:pt idx="67" formatCode="0.000">
                  <c:v>3.9340000000000002</c:v>
                </c:pt>
                <c:pt idx="68" formatCode="0.000">
                  <c:v>31.456</c:v>
                </c:pt>
                <c:pt idx="69" formatCode="0.000">
                  <c:v>4.4649999999999999</c:v>
                </c:pt>
                <c:pt idx="70" formatCode="0.000">
                  <c:v>33.875</c:v>
                </c:pt>
                <c:pt idx="71" formatCode="0.000">
                  <c:v>19.212</c:v>
                </c:pt>
                <c:pt idx="72" formatCode="0.000">
                  <c:v>4.4649999999999999</c:v>
                </c:pt>
                <c:pt idx="73" formatCode="0.000">
                  <c:v>89.173197541806005</c:v>
                </c:pt>
                <c:pt idx="74" formatCode="0.000">
                  <c:v>11.542</c:v>
                </c:pt>
                <c:pt idx="75" formatCode="0.000">
                  <c:v>10.657999999999999</c:v>
                </c:pt>
                <c:pt idx="76" formatCode="0.000">
                  <c:v>18.414000000000001</c:v>
                </c:pt>
                <c:pt idx="77" formatCode="0.000">
                  <c:v>16.103999999999999</c:v>
                </c:pt>
                <c:pt idx="78" formatCode="0.000">
                  <c:v>18.687999999999999</c:v>
                </c:pt>
                <c:pt idx="79" formatCode="0.000">
                  <c:v>4.9329999999999998</c:v>
                </c:pt>
                <c:pt idx="80" formatCode="0.000">
                  <c:v>60.908999999999999</c:v>
                </c:pt>
                <c:pt idx="81" formatCode="0.000">
                  <c:v>52.496000000000002</c:v>
                </c:pt>
                <c:pt idx="82" formatCode="0.000">
                  <c:v>42.563000000000002</c:v>
                </c:pt>
                <c:pt idx="83" formatCode="0.000">
                  <c:v>112.783</c:v>
                </c:pt>
              </c:numCache>
            </c:numRef>
          </c:yVal>
          <c:smooth val="0"/>
          <c:extLst>
            <c:ext xmlns:c16="http://schemas.microsoft.com/office/drawing/2014/chart" uri="{C3380CC4-5D6E-409C-BE32-E72D297353CC}">
              <c16:uniqueId val="{00000001-9CAF-4F67-89C5-633E22277004}"/>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xVal>
          <c:yVal>
            <c:numRef>
              <c:f>('Fluid sample data (processed)'!$AC$17:$AC$22,'Fluid sample data (processed)'!$AC$212:$AC$233)</c:f>
              <c:numCache>
                <c:formatCode>General</c:formatCode>
                <c:ptCount val="28"/>
                <c:pt idx="0">
                  <c:v>194</c:v>
                </c:pt>
                <c:pt idx="1">
                  <c:v>0</c:v>
                </c:pt>
                <c:pt idx="2">
                  <c:v>210</c:v>
                </c:pt>
                <c:pt idx="3">
                  <c:v>0</c:v>
                </c:pt>
                <c:pt idx="4">
                  <c:v>154</c:v>
                </c:pt>
                <c:pt idx="5">
                  <c:v>0</c:v>
                </c:pt>
                <c:pt idx="6">
                  <c:v>591</c:v>
                </c:pt>
                <c:pt idx="7">
                  <c:v>632</c:v>
                </c:pt>
                <c:pt idx="8">
                  <c:v>272</c:v>
                </c:pt>
                <c:pt idx="9">
                  <c:v>391</c:v>
                </c:pt>
                <c:pt idx="10">
                  <c:v>52</c:v>
                </c:pt>
                <c:pt idx="11">
                  <c:v>87</c:v>
                </c:pt>
                <c:pt idx="12">
                  <c:v>25</c:v>
                </c:pt>
                <c:pt idx="13">
                  <c:v>38</c:v>
                </c:pt>
                <c:pt idx="14">
                  <c:v>406</c:v>
                </c:pt>
                <c:pt idx="15">
                  <c:v>350</c:v>
                </c:pt>
                <c:pt idx="16">
                  <c:v>61</c:v>
                </c:pt>
                <c:pt idx="17">
                  <c:v>316</c:v>
                </c:pt>
                <c:pt idx="18">
                  <c:v>59</c:v>
                </c:pt>
                <c:pt idx="19">
                  <c:v>253</c:v>
                </c:pt>
                <c:pt idx="20">
                  <c:v>246</c:v>
                </c:pt>
                <c:pt idx="21">
                  <c:v>407</c:v>
                </c:pt>
                <c:pt idx="22">
                  <c:v>393</c:v>
                </c:pt>
                <c:pt idx="23">
                  <c:v>13</c:v>
                </c:pt>
                <c:pt idx="24">
                  <c:v>6.8</c:v>
                </c:pt>
                <c:pt idx="25">
                  <c:v>393</c:v>
                </c:pt>
                <c:pt idx="26">
                  <c:v>253</c:v>
                </c:pt>
                <c:pt idx="27">
                  <c:v>673</c:v>
                </c:pt>
              </c:numCache>
            </c:numRef>
          </c:yVal>
          <c:smooth val="0"/>
          <c:extLst>
            <c:ext xmlns:c16="http://schemas.microsoft.com/office/drawing/2014/chart" uri="{C3380CC4-5D6E-409C-BE32-E72D297353CC}">
              <c16:uniqueId val="{00000002-9CAF-4F67-89C5-633E22277004}"/>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(processed)'!$AV$6:$AV$16,'Fluid sample data (processed)'!$AV$234:$AV$242)</c:f>
              <c:numCache>
                <c:formatCode>General</c:formatCode>
                <c:ptCount val="20"/>
                <c:pt idx="0">
                  <c:v>18.111436000000001</c:v>
                </c:pt>
                <c:pt idx="1">
                  <c:v>11.895883</c:v>
                </c:pt>
              </c:numCache>
            </c:numRef>
          </c:xVal>
          <c:yVal>
            <c:numRef>
              <c:f>('Fluid sample data (processed)'!$AC$6:$AC$16,'Fluid sample data (processed)'!$AC$234:$AC$242)</c:f>
              <c:numCache>
                <c:formatCode>General</c:formatCode>
                <c:ptCount val="20"/>
                <c:pt idx="0">
                  <c:v>14</c:v>
                </c:pt>
                <c:pt idx="1">
                  <c:v>1.9</c:v>
                </c:pt>
                <c:pt idx="2">
                  <c:v>0</c:v>
                </c:pt>
                <c:pt idx="3">
                  <c:v>0</c:v>
                </c:pt>
                <c:pt idx="4">
                  <c:v>0</c:v>
                </c:pt>
                <c:pt idx="5">
                  <c:v>0</c:v>
                </c:pt>
                <c:pt idx="6">
                  <c:v>0</c:v>
                </c:pt>
                <c:pt idx="7">
                  <c:v>0</c:v>
                </c:pt>
                <c:pt idx="8">
                  <c:v>0</c:v>
                </c:pt>
                <c:pt idx="9">
                  <c:v>0</c:v>
                </c:pt>
                <c:pt idx="10">
                  <c:v>0</c:v>
                </c:pt>
                <c:pt idx="11">
                  <c:v>198</c:v>
                </c:pt>
                <c:pt idx="12">
                  <c:v>17</c:v>
                </c:pt>
                <c:pt idx="13">
                  <c:v>155</c:v>
                </c:pt>
                <c:pt idx="14">
                  <c:v>224</c:v>
                </c:pt>
                <c:pt idx="16">
                  <c:v>158</c:v>
                </c:pt>
                <c:pt idx="17">
                  <c:v>219</c:v>
                </c:pt>
                <c:pt idx="18">
                  <c:v>248</c:v>
                </c:pt>
                <c:pt idx="19">
                  <c:v>170</c:v>
                </c:pt>
              </c:numCache>
            </c:numRef>
          </c:yVal>
          <c:smooth val="0"/>
          <c:extLst>
            <c:ext xmlns:c16="http://schemas.microsoft.com/office/drawing/2014/chart" uri="{C3380CC4-5D6E-409C-BE32-E72D297353CC}">
              <c16:uniqueId val="{00000003-9CAF-4F67-89C5-633E22277004}"/>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a:t>
                </a:r>
                <a:r>
                  <a:rPr lang="nl-NL" baseline="0"/>
                  <a:t> c</a:t>
                </a:r>
                <a:r>
                  <a:rPr lang="nl-NL"/>
                  <a:t>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Na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xVal>
          <c:yVal>
            <c:numRef>
              <c:f>'Fluid sample data (processed)'!$AE$23:$AE$211</c:f>
              <c:numCache>
                <c:formatCode>General</c:formatCode>
                <c:ptCount val="189"/>
                <c:pt idx="0">
                  <c:v>20</c:v>
                </c:pt>
                <c:pt idx="1">
                  <c:v>0</c:v>
                </c:pt>
                <c:pt idx="2">
                  <c:v>349</c:v>
                </c:pt>
                <c:pt idx="4">
                  <c:v>0</c:v>
                </c:pt>
                <c:pt idx="12">
                  <c:v>283</c:v>
                </c:pt>
                <c:pt idx="13">
                  <c:v>349</c:v>
                </c:pt>
                <c:pt idx="14">
                  <c:v>389</c:v>
                </c:pt>
                <c:pt idx="16">
                  <c:v>0</c:v>
                </c:pt>
                <c:pt idx="20">
                  <c:v>228</c:v>
                </c:pt>
                <c:pt idx="21">
                  <c:v>0</c:v>
                </c:pt>
                <c:pt idx="25">
                  <c:v>75</c:v>
                </c:pt>
                <c:pt idx="26">
                  <c:v>272</c:v>
                </c:pt>
                <c:pt idx="27">
                  <c:v>208</c:v>
                </c:pt>
                <c:pt idx="28">
                  <c:v>0</c:v>
                </c:pt>
                <c:pt idx="31">
                  <c:v>258</c:v>
                </c:pt>
                <c:pt idx="32">
                  <c:v>306</c:v>
                </c:pt>
                <c:pt idx="33">
                  <c:v>213</c:v>
                </c:pt>
                <c:pt idx="35">
                  <c:v>0</c:v>
                </c:pt>
                <c:pt idx="38">
                  <c:v>303</c:v>
                </c:pt>
                <c:pt idx="39">
                  <c:v>0</c:v>
                </c:pt>
                <c:pt idx="42">
                  <c:v>78</c:v>
                </c:pt>
                <c:pt idx="43">
                  <c:v>87</c:v>
                </c:pt>
                <c:pt idx="46">
                  <c:v>0</c:v>
                </c:pt>
                <c:pt idx="49">
                  <c:v>64</c:v>
                </c:pt>
                <c:pt idx="50">
                  <c:v>208</c:v>
                </c:pt>
                <c:pt idx="51">
                  <c:v>433</c:v>
                </c:pt>
                <c:pt idx="52">
                  <c:v>0</c:v>
                </c:pt>
                <c:pt idx="55">
                  <c:v>0</c:v>
                </c:pt>
                <c:pt idx="58">
                  <c:v>1637</c:v>
                </c:pt>
                <c:pt idx="59">
                  <c:v>0</c:v>
                </c:pt>
                <c:pt idx="85">
                  <c:v>853</c:v>
                </c:pt>
                <c:pt idx="86">
                  <c:v>374</c:v>
                </c:pt>
                <c:pt idx="88">
                  <c:v>182</c:v>
                </c:pt>
                <c:pt idx="90">
                  <c:v>41</c:v>
                </c:pt>
                <c:pt idx="91">
                  <c:v>33</c:v>
                </c:pt>
                <c:pt idx="92">
                  <c:v>45</c:v>
                </c:pt>
                <c:pt idx="96">
                  <c:v>53</c:v>
                </c:pt>
                <c:pt idx="98">
                  <c:v>151</c:v>
                </c:pt>
                <c:pt idx="99">
                  <c:v>138</c:v>
                </c:pt>
                <c:pt idx="101">
                  <c:v>41</c:v>
                </c:pt>
                <c:pt idx="102">
                  <c:v>4</c:v>
                </c:pt>
                <c:pt idx="105">
                  <c:v>6</c:v>
                </c:pt>
                <c:pt idx="108">
                  <c:v>19</c:v>
                </c:pt>
                <c:pt idx="109">
                  <c:v>21</c:v>
                </c:pt>
                <c:pt idx="110">
                  <c:v>19</c:v>
                </c:pt>
                <c:pt idx="111">
                  <c:v>5.4</c:v>
                </c:pt>
                <c:pt idx="113">
                  <c:v>3.3</c:v>
                </c:pt>
                <c:pt idx="116">
                  <c:v>0</c:v>
                </c:pt>
                <c:pt idx="117">
                  <c:v>0</c:v>
                </c:pt>
                <c:pt idx="118">
                  <c:v>0</c:v>
                </c:pt>
                <c:pt idx="119">
                  <c:v>2.7</c:v>
                </c:pt>
                <c:pt idx="122">
                  <c:v>3.5</c:v>
                </c:pt>
                <c:pt idx="125">
                  <c:v>98</c:v>
                </c:pt>
                <c:pt idx="127">
                  <c:v>98</c:v>
                </c:pt>
                <c:pt idx="130">
                  <c:v>77</c:v>
                </c:pt>
                <c:pt idx="132">
                  <c:v>78</c:v>
                </c:pt>
                <c:pt idx="135">
                  <c:v>92</c:v>
                </c:pt>
                <c:pt idx="137">
                  <c:v>88</c:v>
                </c:pt>
                <c:pt idx="140">
                  <c:v>129</c:v>
                </c:pt>
                <c:pt idx="146">
                  <c:v>0</c:v>
                </c:pt>
                <c:pt idx="147">
                  <c:v>15</c:v>
                </c:pt>
                <c:pt idx="148">
                  <c:v>9.1</c:v>
                </c:pt>
                <c:pt idx="151">
                  <c:v>7.8</c:v>
                </c:pt>
                <c:pt idx="155">
                  <c:v>32</c:v>
                </c:pt>
                <c:pt idx="156">
                  <c:v>60</c:v>
                </c:pt>
                <c:pt idx="157">
                  <c:v>64</c:v>
                </c:pt>
                <c:pt idx="159">
                  <c:v>69</c:v>
                </c:pt>
                <c:pt idx="163">
                  <c:v>30</c:v>
                </c:pt>
                <c:pt idx="164">
                  <c:v>27</c:v>
                </c:pt>
                <c:pt idx="165">
                  <c:v>5.2</c:v>
                </c:pt>
                <c:pt idx="168">
                  <c:v>7.9</c:v>
                </c:pt>
                <c:pt idx="173">
                  <c:v>45</c:v>
                </c:pt>
                <c:pt idx="179">
                  <c:v>22</c:v>
                </c:pt>
                <c:pt idx="180">
                  <c:v>0.78</c:v>
                </c:pt>
                <c:pt idx="182">
                  <c:v>2.4</c:v>
                </c:pt>
                <c:pt idx="187">
                  <c:v>106</c:v>
                </c:pt>
              </c:numCache>
            </c:numRef>
          </c:yVal>
          <c:smooth val="0"/>
          <c:extLst>
            <c:ext xmlns:c16="http://schemas.microsoft.com/office/drawing/2014/chart" uri="{C3380CC4-5D6E-409C-BE32-E72D297353CC}">
              <c16:uniqueId val="{00000000-54A8-4D84-9411-D986D6F4E1B1}"/>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xVal>
          <c:yVal>
            <c:numRef>
              <c:f>'Fluid sample data (processed)'!$AE$243:$AE$326</c:f>
              <c:numCache>
                <c:formatCode>0.00</c:formatCode>
                <c:ptCount val="84"/>
                <c:pt idx="0">
                  <c:v>5.36</c:v>
                </c:pt>
                <c:pt idx="1">
                  <c:v>65.5</c:v>
                </c:pt>
                <c:pt idx="2">
                  <c:v>110</c:v>
                </c:pt>
                <c:pt idx="3">
                  <c:v>25.3</c:v>
                </c:pt>
                <c:pt idx="4">
                  <c:v>59.9</c:v>
                </c:pt>
                <c:pt idx="5">
                  <c:v>33.5</c:v>
                </c:pt>
                <c:pt idx="6">
                  <c:v>74.900000000000006</c:v>
                </c:pt>
                <c:pt idx="7">
                  <c:v>16.899999999999999</c:v>
                </c:pt>
                <c:pt idx="8">
                  <c:v>48.9</c:v>
                </c:pt>
                <c:pt idx="9">
                  <c:v>137</c:v>
                </c:pt>
                <c:pt idx="10">
                  <c:v>56.7</c:v>
                </c:pt>
                <c:pt idx="11">
                  <c:v>4.0199999999999996</c:v>
                </c:pt>
                <c:pt idx="12">
                  <c:v>73.8</c:v>
                </c:pt>
                <c:pt idx="13">
                  <c:v>60.6</c:v>
                </c:pt>
                <c:pt idx="14">
                  <c:v>3910</c:v>
                </c:pt>
                <c:pt idx="15">
                  <c:v>6.5</c:v>
                </c:pt>
                <c:pt idx="16">
                  <c:v>8.49</c:v>
                </c:pt>
                <c:pt idx="17">
                  <c:v>15.1</c:v>
                </c:pt>
                <c:pt idx="18">
                  <c:v>519</c:v>
                </c:pt>
                <c:pt idx="19">
                  <c:v>242</c:v>
                </c:pt>
                <c:pt idx="20">
                  <c:v>197</c:v>
                </c:pt>
                <c:pt idx="21">
                  <c:v>227</c:v>
                </c:pt>
                <c:pt idx="22">
                  <c:v>261</c:v>
                </c:pt>
                <c:pt idx="23">
                  <c:v>234</c:v>
                </c:pt>
                <c:pt idx="24" formatCode="0.000">
                  <c:v>3.0139999999999998</c:v>
                </c:pt>
                <c:pt idx="25" formatCode="0.000">
                  <c:v>1.9339999999999999</c:v>
                </c:pt>
                <c:pt idx="26" formatCode="0.000">
                  <c:v>1.1499999999999999</c:v>
                </c:pt>
                <c:pt idx="27" formatCode="0.000">
                  <c:v>3.5590000000000002</c:v>
                </c:pt>
                <c:pt idx="28" formatCode="0.000">
                  <c:v>4.38</c:v>
                </c:pt>
                <c:pt idx="29" formatCode="0.000">
                  <c:v>3.8069999999999999</c:v>
                </c:pt>
                <c:pt idx="30" formatCode="0.000">
                  <c:v>3.49</c:v>
                </c:pt>
                <c:pt idx="31" formatCode="0.000">
                  <c:v>3.9169999999999998</c:v>
                </c:pt>
                <c:pt idx="32" formatCode="0.000">
                  <c:v>2.5339999999999998</c:v>
                </c:pt>
                <c:pt idx="33" formatCode="0.000">
                  <c:v>1.899</c:v>
                </c:pt>
                <c:pt idx="34" formatCode="0.000">
                  <c:v>3.7040000000000002</c:v>
                </c:pt>
                <c:pt idx="35" formatCode="0.000">
                  <c:v>1.679</c:v>
                </c:pt>
                <c:pt idx="36" formatCode="0.000">
                  <c:v>4.4409999999999998</c:v>
                </c:pt>
                <c:pt idx="37" formatCode="0.000">
                  <c:v>3.7559999999999998</c:v>
                </c:pt>
                <c:pt idx="38" formatCode="0.000">
                  <c:v>2.879</c:v>
                </c:pt>
                <c:pt idx="39" formatCode="0.000">
                  <c:v>4.8719999999999999</c:v>
                </c:pt>
                <c:pt idx="40" formatCode="0.000">
                  <c:v>5.9739546611037904</c:v>
                </c:pt>
                <c:pt idx="41" formatCode="0.000">
                  <c:v>5.8295255723417103</c:v>
                </c:pt>
                <c:pt idx="42" formatCode="0.000">
                  <c:v>7.2527646059406701</c:v>
                </c:pt>
                <c:pt idx="43" formatCode="0.000">
                  <c:v>2.4631990688056198</c:v>
                </c:pt>
                <c:pt idx="44" formatCode="0.000">
                  <c:v>4.5839999999999996</c:v>
                </c:pt>
                <c:pt idx="45" formatCode="0.000">
                  <c:v>4.2030000000000003</c:v>
                </c:pt>
                <c:pt idx="46" formatCode="0.000">
                  <c:v>4.9740000000000002</c:v>
                </c:pt>
                <c:pt idx="47" formatCode="0.000">
                  <c:v>6.1559999999999997</c:v>
                </c:pt>
                <c:pt idx="48" formatCode="0.000">
                  <c:v>4.867</c:v>
                </c:pt>
                <c:pt idx="49" formatCode="0.000">
                  <c:v>5.3419999999999996</c:v>
                </c:pt>
                <c:pt idx="50" formatCode="0.000">
                  <c:v>6.1189999999999998</c:v>
                </c:pt>
                <c:pt idx="51" formatCode="0.000">
                  <c:v>2.73</c:v>
                </c:pt>
                <c:pt idx="52" formatCode="0.000">
                  <c:v>1.4339999999999999</c:v>
                </c:pt>
                <c:pt idx="53" formatCode="0.000">
                  <c:v>3.6269999999999998</c:v>
                </c:pt>
                <c:pt idx="54" formatCode="0.000">
                  <c:v>14.651999999999999</c:v>
                </c:pt>
                <c:pt idx="55" formatCode="0.000">
                  <c:v>37.747</c:v>
                </c:pt>
                <c:pt idx="56" formatCode="0.000">
                  <c:v>15.351000000000001</c:v>
                </c:pt>
                <c:pt idx="57" formatCode="0.000">
                  <c:v>16.971</c:v>
                </c:pt>
                <c:pt idx="58" formatCode="0.000">
                  <c:v>12.502000000000001</c:v>
                </c:pt>
                <c:pt idx="59" formatCode="0.000">
                  <c:v>8.3940000000000001</c:v>
                </c:pt>
                <c:pt idx="60" formatCode="0.000">
                  <c:v>1.764</c:v>
                </c:pt>
                <c:pt idx="61" formatCode="0.000">
                  <c:v>1.86</c:v>
                </c:pt>
                <c:pt idx="62" formatCode="0.000">
                  <c:v>3.7370000000000001</c:v>
                </c:pt>
                <c:pt idx="63" formatCode="0.000">
                  <c:v>4.0620000000000003</c:v>
                </c:pt>
                <c:pt idx="64" formatCode="0.000">
                  <c:v>1.61</c:v>
                </c:pt>
                <c:pt idx="65" formatCode="0.000">
                  <c:v>1.5110848524959499</c:v>
                </c:pt>
                <c:pt idx="66" formatCode="0.000">
                  <c:v>1.8759999999999999</c:v>
                </c:pt>
                <c:pt idx="67" formatCode="0.000">
                  <c:v>1.532</c:v>
                </c:pt>
                <c:pt idx="68" formatCode="0.000">
                  <c:v>10.566000000000001</c:v>
                </c:pt>
                <c:pt idx="69" formatCode="0.000">
                  <c:v>1.9610000000000001</c:v>
                </c:pt>
                <c:pt idx="70" formatCode="0.000">
                  <c:v>12.662000000000001</c:v>
                </c:pt>
                <c:pt idx="71" formatCode="0.000">
                  <c:v>6.2960000000000003</c:v>
                </c:pt>
                <c:pt idx="72" formatCode="0.000">
                  <c:v>1.9610000000000001</c:v>
                </c:pt>
                <c:pt idx="73" formatCode="0.000">
                  <c:v>81.686999999999998</c:v>
                </c:pt>
                <c:pt idx="74" formatCode="0.000">
                  <c:v>5.7229999999999999</c:v>
                </c:pt>
                <c:pt idx="75" formatCode="0.000">
                  <c:v>7.1349999999999998</c:v>
                </c:pt>
                <c:pt idx="76" formatCode="0.000">
                  <c:v>9.7100000000000009</c:v>
                </c:pt>
                <c:pt idx="77" formatCode="0.000">
                  <c:v>10.130000000000001</c:v>
                </c:pt>
                <c:pt idx="78" formatCode="0.000">
                  <c:v>8.6340000000000003</c:v>
                </c:pt>
                <c:pt idx="79" formatCode="0.000">
                  <c:v>3.169</c:v>
                </c:pt>
                <c:pt idx="80" formatCode="0.000">
                  <c:v>36.581000000000003</c:v>
                </c:pt>
                <c:pt idx="81" formatCode="0.000">
                  <c:v>32.677999999999997</c:v>
                </c:pt>
                <c:pt idx="82" formatCode="0.000">
                  <c:v>19.625</c:v>
                </c:pt>
                <c:pt idx="83" formatCode="0.000">
                  <c:v>101.035</c:v>
                </c:pt>
              </c:numCache>
            </c:numRef>
          </c:yVal>
          <c:smooth val="0"/>
          <c:extLst>
            <c:ext xmlns:c16="http://schemas.microsoft.com/office/drawing/2014/chart" uri="{C3380CC4-5D6E-409C-BE32-E72D297353CC}">
              <c16:uniqueId val="{00000001-54A8-4D84-9411-D986D6F4E1B1}"/>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xVal>
          <c:yVal>
            <c:numRef>
              <c:f>('Fluid sample data (processed)'!$AE$17:$AE$22,'Fluid sample data (processed)'!$AE$212:$AE$233)</c:f>
              <c:numCache>
                <c:formatCode>General</c:formatCode>
                <c:ptCount val="28"/>
                <c:pt idx="0">
                  <c:v>560</c:v>
                </c:pt>
                <c:pt idx="1">
                  <c:v>0</c:v>
                </c:pt>
                <c:pt idx="2">
                  <c:v>590</c:v>
                </c:pt>
                <c:pt idx="3">
                  <c:v>0</c:v>
                </c:pt>
                <c:pt idx="4">
                  <c:v>368</c:v>
                </c:pt>
                <c:pt idx="5">
                  <c:v>0</c:v>
                </c:pt>
                <c:pt idx="6">
                  <c:v>104</c:v>
                </c:pt>
                <c:pt idx="7">
                  <c:v>112</c:v>
                </c:pt>
                <c:pt idx="8">
                  <c:v>114</c:v>
                </c:pt>
                <c:pt idx="9">
                  <c:v>115</c:v>
                </c:pt>
                <c:pt idx="10">
                  <c:v>19</c:v>
                </c:pt>
                <c:pt idx="11">
                  <c:v>25</c:v>
                </c:pt>
                <c:pt idx="12">
                  <c:v>73</c:v>
                </c:pt>
                <c:pt idx="13">
                  <c:v>11</c:v>
                </c:pt>
                <c:pt idx="14">
                  <c:v>113</c:v>
                </c:pt>
                <c:pt idx="15">
                  <c:v>116</c:v>
                </c:pt>
                <c:pt idx="16">
                  <c:v>79</c:v>
                </c:pt>
                <c:pt idx="17">
                  <c:v>111</c:v>
                </c:pt>
                <c:pt idx="18">
                  <c:v>71</c:v>
                </c:pt>
                <c:pt idx="19">
                  <c:v>110</c:v>
                </c:pt>
                <c:pt idx="20">
                  <c:v>112</c:v>
                </c:pt>
                <c:pt idx="21">
                  <c:v>69</c:v>
                </c:pt>
                <c:pt idx="22">
                  <c:v>69</c:v>
                </c:pt>
                <c:pt idx="23">
                  <c:v>0</c:v>
                </c:pt>
                <c:pt idx="24">
                  <c:v>0</c:v>
                </c:pt>
                <c:pt idx="25">
                  <c:v>69</c:v>
                </c:pt>
                <c:pt idx="26">
                  <c:v>110</c:v>
                </c:pt>
                <c:pt idx="27">
                  <c:v>92</c:v>
                </c:pt>
              </c:numCache>
            </c:numRef>
          </c:yVal>
          <c:smooth val="0"/>
          <c:extLst>
            <c:ext xmlns:c16="http://schemas.microsoft.com/office/drawing/2014/chart" uri="{C3380CC4-5D6E-409C-BE32-E72D297353CC}">
              <c16:uniqueId val="{00000002-54A8-4D84-9411-D986D6F4E1B1}"/>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(processed)'!$AV$6:$AV$16,'Fluid sample data (processed)'!$AV$234:$AV$242)</c:f>
              <c:numCache>
                <c:formatCode>General</c:formatCode>
                <c:ptCount val="20"/>
                <c:pt idx="0">
                  <c:v>18.111436000000001</c:v>
                </c:pt>
                <c:pt idx="1">
                  <c:v>11.895883</c:v>
                </c:pt>
              </c:numCache>
            </c:numRef>
          </c:xVal>
          <c:yVal>
            <c:numRef>
              <c:f>('Fluid sample data (processed)'!$AE$6:$AE$16,'Fluid sample data (processed)'!$AE$234:$AE$242)</c:f>
              <c:numCache>
                <c:formatCode>General</c:formatCode>
                <c:ptCount val="20"/>
                <c:pt idx="0">
                  <c:v>0</c:v>
                </c:pt>
                <c:pt idx="1">
                  <c:v>0</c:v>
                </c:pt>
                <c:pt idx="2">
                  <c:v>0</c:v>
                </c:pt>
                <c:pt idx="3">
                  <c:v>0</c:v>
                </c:pt>
                <c:pt idx="4">
                  <c:v>0</c:v>
                </c:pt>
                <c:pt idx="5">
                  <c:v>0</c:v>
                </c:pt>
                <c:pt idx="6">
                  <c:v>0</c:v>
                </c:pt>
                <c:pt idx="7">
                  <c:v>0</c:v>
                </c:pt>
                <c:pt idx="8">
                  <c:v>0</c:v>
                </c:pt>
                <c:pt idx="9">
                  <c:v>0</c:v>
                </c:pt>
                <c:pt idx="10">
                  <c:v>0</c:v>
                </c:pt>
                <c:pt idx="11">
                  <c:v>3265</c:v>
                </c:pt>
                <c:pt idx="12">
                  <c:v>16</c:v>
                </c:pt>
                <c:pt idx="13">
                  <c:v>3444</c:v>
                </c:pt>
                <c:pt idx="14">
                  <c:v>3413</c:v>
                </c:pt>
                <c:pt idx="15">
                  <c:v>11</c:v>
                </c:pt>
                <c:pt idx="16">
                  <c:v>292</c:v>
                </c:pt>
                <c:pt idx="17">
                  <c:v>3529</c:v>
                </c:pt>
                <c:pt idx="18">
                  <c:v>4508</c:v>
                </c:pt>
                <c:pt idx="19">
                  <c:v>1698</c:v>
                </c:pt>
              </c:numCache>
            </c:numRef>
          </c:yVal>
          <c:smooth val="0"/>
          <c:extLst>
            <c:ext xmlns:c16="http://schemas.microsoft.com/office/drawing/2014/chart" uri="{C3380CC4-5D6E-409C-BE32-E72D297353CC}">
              <c16:uniqueId val="{00000003-54A8-4D84-9411-D986D6F4E1B1}"/>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a:t>
                </a:r>
                <a:r>
                  <a:rPr lang="nl-NL" baseline="0"/>
                  <a:t> c</a:t>
                </a:r>
                <a:r>
                  <a:rPr lang="nl-NL"/>
                  <a:t>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6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Na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xVal>
          <c:yVal>
            <c:numRef>
              <c:f>'Fluid sample data (processed)'!$AD$23:$AD$211</c:f>
              <c:numCache>
                <c:formatCode>General</c:formatCode>
                <c:ptCount val="189"/>
                <c:pt idx="0">
                  <c:v>0.69</c:v>
                </c:pt>
                <c:pt idx="1">
                  <c:v>0</c:v>
                </c:pt>
                <c:pt idx="2">
                  <c:v>0</c:v>
                </c:pt>
                <c:pt idx="4">
                  <c:v>0</c:v>
                </c:pt>
                <c:pt idx="12">
                  <c:v>0.13</c:v>
                </c:pt>
                <c:pt idx="13">
                  <c:v>0</c:v>
                </c:pt>
                <c:pt idx="14">
                  <c:v>0</c:v>
                </c:pt>
                <c:pt idx="16">
                  <c:v>0</c:v>
                </c:pt>
                <c:pt idx="20">
                  <c:v>0</c:v>
                </c:pt>
                <c:pt idx="21">
                  <c:v>0</c:v>
                </c:pt>
                <c:pt idx="25">
                  <c:v>0.52</c:v>
                </c:pt>
                <c:pt idx="26">
                  <c:v>0</c:v>
                </c:pt>
                <c:pt idx="27">
                  <c:v>0</c:v>
                </c:pt>
                <c:pt idx="28">
                  <c:v>0</c:v>
                </c:pt>
                <c:pt idx="31">
                  <c:v>0.15</c:v>
                </c:pt>
                <c:pt idx="32">
                  <c:v>0</c:v>
                </c:pt>
                <c:pt idx="33">
                  <c:v>0</c:v>
                </c:pt>
                <c:pt idx="35">
                  <c:v>0</c:v>
                </c:pt>
                <c:pt idx="38">
                  <c:v>0</c:v>
                </c:pt>
                <c:pt idx="39">
                  <c:v>0</c:v>
                </c:pt>
                <c:pt idx="42">
                  <c:v>0.56000000000000005</c:v>
                </c:pt>
                <c:pt idx="43">
                  <c:v>0</c:v>
                </c:pt>
                <c:pt idx="46">
                  <c:v>0</c:v>
                </c:pt>
                <c:pt idx="49">
                  <c:v>0.57999999999999996</c:v>
                </c:pt>
                <c:pt idx="50">
                  <c:v>0</c:v>
                </c:pt>
                <c:pt idx="51">
                  <c:v>0</c:v>
                </c:pt>
                <c:pt idx="52">
                  <c:v>0</c:v>
                </c:pt>
                <c:pt idx="55">
                  <c:v>0</c:v>
                </c:pt>
                <c:pt idx="58">
                  <c:v>5</c:v>
                </c:pt>
                <c:pt idx="59">
                  <c:v>0</c:v>
                </c:pt>
                <c:pt idx="85">
                  <c:v>0.76</c:v>
                </c:pt>
                <c:pt idx="86">
                  <c:v>0</c:v>
                </c:pt>
                <c:pt idx="88">
                  <c:v>0</c:v>
                </c:pt>
                <c:pt idx="90">
                  <c:v>37</c:v>
                </c:pt>
                <c:pt idx="91">
                  <c:v>35</c:v>
                </c:pt>
                <c:pt idx="92">
                  <c:v>47</c:v>
                </c:pt>
                <c:pt idx="96">
                  <c:v>30</c:v>
                </c:pt>
                <c:pt idx="98">
                  <c:v>4.9000000000000004</c:v>
                </c:pt>
                <c:pt idx="99">
                  <c:v>4.9000000000000004</c:v>
                </c:pt>
                <c:pt idx="101">
                  <c:v>6.2</c:v>
                </c:pt>
                <c:pt idx="102">
                  <c:v>2.7</c:v>
                </c:pt>
                <c:pt idx="105">
                  <c:v>4.8</c:v>
                </c:pt>
                <c:pt idx="108">
                  <c:v>8.5</c:v>
                </c:pt>
                <c:pt idx="109">
                  <c:v>9</c:v>
                </c:pt>
                <c:pt idx="110">
                  <c:v>8.1</c:v>
                </c:pt>
                <c:pt idx="111">
                  <c:v>3.2</c:v>
                </c:pt>
                <c:pt idx="113">
                  <c:v>3</c:v>
                </c:pt>
                <c:pt idx="116">
                  <c:v>1.8</c:v>
                </c:pt>
                <c:pt idx="117">
                  <c:v>8.5</c:v>
                </c:pt>
                <c:pt idx="118">
                  <c:v>5.0999999999999996</c:v>
                </c:pt>
                <c:pt idx="119">
                  <c:v>3.9</c:v>
                </c:pt>
                <c:pt idx="122">
                  <c:v>6</c:v>
                </c:pt>
                <c:pt idx="125">
                  <c:v>40</c:v>
                </c:pt>
                <c:pt idx="127">
                  <c:v>38</c:v>
                </c:pt>
                <c:pt idx="130">
                  <c:v>5.0999999999999996</c:v>
                </c:pt>
                <c:pt idx="132">
                  <c:v>5.3</c:v>
                </c:pt>
                <c:pt idx="135">
                  <c:v>41</c:v>
                </c:pt>
                <c:pt idx="137">
                  <c:v>39</c:v>
                </c:pt>
                <c:pt idx="140">
                  <c:v>54</c:v>
                </c:pt>
                <c:pt idx="146">
                  <c:v>10</c:v>
                </c:pt>
                <c:pt idx="147">
                  <c:v>23</c:v>
                </c:pt>
                <c:pt idx="148">
                  <c:v>8.6</c:v>
                </c:pt>
                <c:pt idx="151">
                  <c:v>15</c:v>
                </c:pt>
                <c:pt idx="155">
                  <c:v>29</c:v>
                </c:pt>
                <c:pt idx="156">
                  <c:v>38</c:v>
                </c:pt>
                <c:pt idx="157">
                  <c:v>51</c:v>
                </c:pt>
                <c:pt idx="159">
                  <c:v>46</c:v>
                </c:pt>
                <c:pt idx="163">
                  <c:v>4</c:v>
                </c:pt>
                <c:pt idx="164">
                  <c:v>12</c:v>
                </c:pt>
                <c:pt idx="165">
                  <c:v>4.3</c:v>
                </c:pt>
                <c:pt idx="168">
                  <c:v>7.8</c:v>
                </c:pt>
                <c:pt idx="173">
                  <c:v>6.3</c:v>
                </c:pt>
                <c:pt idx="179">
                  <c:v>81</c:v>
                </c:pt>
                <c:pt idx="180">
                  <c:v>1.8</c:v>
                </c:pt>
                <c:pt idx="182">
                  <c:v>24</c:v>
                </c:pt>
                <c:pt idx="187">
                  <c:v>41</c:v>
                </c:pt>
              </c:numCache>
            </c:numRef>
          </c:yVal>
          <c:smooth val="0"/>
          <c:extLst>
            <c:ext xmlns:c16="http://schemas.microsoft.com/office/drawing/2014/chart" uri="{C3380CC4-5D6E-409C-BE32-E72D297353CC}">
              <c16:uniqueId val="{00000000-6D73-4935-A174-E42693CC2F38}"/>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xVal>
          <c:yVal>
            <c:numRef>
              <c:f>'Fluid sample data (processed)'!$AD$243:$AD$326</c:f>
              <c:numCache>
                <c:formatCode>0.00</c:formatCode>
                <c:ptCount val="84"/>
                <c:pt idx="0">
                  <c:v>4.42</c:v>
                </c:pt>
                <c:pt idx="1">
                  <c:v>49.4</c:v>
                </c:pt>
                <c:pt idx="2">
                  <c:v>85.7</c:v>
                </c:pt>
                <c:pt idx="3">
                  <c:v>8.27</c:v>
                </c:pt>
                <c:pt idx="4">
                  <c:v>1.85</c:v>
                </c:pt>
                <c:pt idx="5">
                  <c:v>1.1499999999999999</c:v>
                </c:pt>
                <c:pt idx="6">
                  <c:v>19.2</c:v>
                </c:pt>
                <c:pt idx="7">
                  <c:v>25.7</c:v>
                </c:pt>
                <c:pt idx="8">
                  <c:v>32</c:v>
                </c:pt>
                <c:pt idx="9">
                  <c:v>113</c:v>
                </c:pt>
                <c:pt idx="10">
                  <c:v>20.100000000000001</c:v>
                </c:pt>
                <c:pt idx="11">
                  <c:v>2.36</c:v>
                </c:pt>
                <c:pt idx="12">
                  <c:v>26</c:v>
                </c:pt>
                <c:pt idx="13">
                  <c:v>29.9</c:v>
                </c:pt>
                <c:pt idx="14">
                  <c:v>30.9</c:v>
                </c:pt>
                <c:pt idx="15">
                  <c:v>4.8099999999999996</c:v>
                </c:pt>
                <c:pt idx="16">
                  <c:v>14</c:v>
                </c:pt>
                <c:pt idx="17">
                  <c:v>17.8</c:v>
                </c:pt>
                <c:pt idx="18">
                  <c:v>49.4</c:v>
                </c:pt>
                <c:pt idx="19">
                  <c:v>50.2</c:v>
                </c:pt>
                <c:pt idx="20">
                  <c:v>84.7</c:v>
                </c:pt>
                <c:pt idx="21">
                  <c:v>49.2</c:v>
                </c:pt>
                <c:pt idx="22">
                  <c:v>27.1</c:v>
                </c:pt>
                <c:pt idx="23">
                  <c:v>48</c:v>
                </c:pt>
                <c:pt idx="24" formatCode="0.000">
                  <c:v>3.0009999999999999</c:v>
                </c:pt>
                <c:pt idx="25" formatCode="0.000">
                  <c:v>1.645</c:v>
                </c:pt>
                <c:pt idx="26" formatCode="0.000">
                  <c:v>1.2809999999999999</c:v>
                </c:pt>
                <c:pt idx="27" formatCode="0.000">
                  <c:v>2.9329999999999998</c:v>
                </c:pt>
                <c:pt idx="28" formatCode="0.000">
                  <c:v>4.9710000000000001</c:v>
                </c:pt>
                <c:pt idx="29" formatCode="0.000">
                  <c:v>3.718</c:v>
                </c:pt>
                <c:pt idx="30" formatCode="0.000">
                  <c:v>2.931</c:v>
                </c:pt>
                <c:pt idx="31" formatCode="0.000">
                  <c:v>3.2360000000000002</c:v>
                </c:pt>
                <c:pt idx="32" formatCode="0.000">
                  <c:v>2.06</c:v>
                </c:pt>
                <c:pt idx="33" formatCode="0.000">
                  <c:v>1.8879999999999999</c:v>
                </c:pt>
                <c:pt idx="34" formatCode="0.000">
                  <c:v>3.6259999999999999</c:v>
                </c:pt>
                <c:pt idx="35" formatCode="0.000">
                  <c:v>1.645</c:v>
                </c:pt>
                <c:pt idx="36" formatCode="0.000">
                  <c:v>3.2519999999999998</c:v>
                </c:pt>
                <c:pt idx="37" formatCode="0.000">
                  <c:v>4.609</c:v>
                </c:pt>
                <c:pt idx="38" formatCode="0.000">
                  <c:v>2.7610000000000001</c:v>
                </c:pt>
                <c:pt idx="39" formatCode="0.000">
                  <c:v>5.1479999999999997</c:v>
                </c:pt>
                <c:pt idx="40" formatCode="0.000">
                  <c:v>4.5273800093132106</c:v>
                </c:pt>
                <c:pt idx="41" formatCode="0.000">
                  <c:v>3.5565119171137298</c:v>
                </c:pt>
                <c:pt idx="42" formatCode="0.000">
                  <c:v>5.17307312140648</c:v>
                </c:pt>
                <c:pt idx="43" formatCode="0.000">
                  <c:v>1.3305876889095101</c:v>
                </c:pt>
                <c:pt idx="44" formatCode="0.000">
                  <c:v>2.444</c:v>
                </c:pt>
                <c:pt idx="45" formatCode="0.000">
                  <c:v>2.3260000000000001</c:v>
                </c:pt>
                <c:pt idx="46" formatCode="0.000">
                  <c:v>2.3039999999999998</c:v>
                </c:pt>
                <c:pt idx="47" formatCode="0.000">
                  <c:v>3.294</c:v>
                </c:pt>
                <c:pt idx="48" formatCode="0.000">
                  <c:v>3.4180000000000001</c:v>
                </c:pt>
                <c:pt idx="49" formatCode="0.000">
                  <c:v>3.0529999999999999</c:v>
                </c:pt>
                <c:pt idx="50" formatCode="0.000">
                  <c:v>4.7539999999999996</c:v>
                </c:pt>
                <c:pt idx="51" formatCode="0.000">
                  <c:v>1.698</c:v>
                </c:pt>
                <c:pt idx="52" formatCode="0.000">
                  <c:v>1.0900000000000001</c:v>
                </c:pt>
                <c:pt idx="53" formatCode="0.000">
                  <c:v>1.869</c:v>
                </c:pt>
                <c:pt idx="54" formatCode="0.000">
                  <c:v>7.4859999999999998</c:v>
                </c:pt>
                <c:pt idx="55" formatCode="0.000">
                  <c:v>17.994</c:v>
                </c:pt>
                <c:pt idx="56" formatCode="0.000">
                  <c:v>12.276</c:v>
                </c:pt>
                <c:pt idx="57" formatCode="0.000">
                  <c:v>11.99</c:v>
                </c:pt>
                <c:pt idx="58" formatCode="0.000">
                  <c:v>12.824</c:v>
                </c:pt>
                <c:pt idx="59" formatCode="0.000">
                  <c:v>7.7460000000000004</c:v>
                </c:pt>
                <c:pt idx="60" formatCode="0.000">
                  <c:v>1.5680000000000001</c:v>
                </c:pt>
                <c:pt idx="61" formatCode="0.000">
                  <c:v>1.206</c:v>
                </c:pt>
                <c:pt idx="62" formatCode="0.000">
                  <c:v>2.5449999999999999</c:v>
                </c:pt>
                <c:pt idx="63" formatCode="0.000">
                  <c:v>2.6709999999999998</c:v>
                </c:pt>
                <c:pt idx="64" formatCode="0.000">
                  <c:v>1.2250000000000001</c:v>
                </c:pt>
                <c:pt idx="65" formatCode="0.000">
                  <c:v>1.1963449145234699</c:v>
                </c:pt>
                <c:pt idx="66" formatCode="0.000">
                  <c:v>1.329</c:v>
                </c:pt>
                <c:pt idx="67" formatCode="0.000">
                  <c:v>1.1599999999999999</c:v>
                </c:pt>
                <c:pt idx="68" formatCode="0.000">
                  <c:v>8.2370000000000001</c:v>
                </c:pt>
                <c:pt idx="69" formatCode="0.000">
                  <c:v>1.36</c:v>
                </c:pt>
                <c:pt idx="70" formatCode="0.000">
                  <c:v>10.323</c:v>
                </c:pt>
                <c:pt idx="71" formatCode="0.000">
                  <c:v>5.226</c:v>
                </c:pt>
                <c:pt idx="72" formatCode="0.000">
                  <c:v>1.36</c:v>
                </c:pt>
                <c:pt idx="73" formatCode="0.000">
                  <c:v>36.207000000000001</c:v>
                </c:pt>
                <c:pt idx="74" formatCode="0.000">
                  <c:v>2.8410000000000002</c:v>
                </c:pt>
                <c:pt idx="75" formatCode="0.000">
                  <c:v>2.9039999999999999</c:v>
                </c:pt>
                <c:pt idx="76" formatCode="0.000">
                  <c:v>4.3920000000000003</c:v>
                </c:pt>
                <c:pt idx="77" formatCode="0.000">
                  <c:v>10.519</c:v>
                </c:pt>
                <c:pt idx="78" formatCode="0.000">
                  <c:v>7.617</c:v>
                </c:pt>
                <c:pt idx="79" formatCode="0.000">
                  <c:v>2.4209999999999998</c:v>
                </c:pt>
                <c:pt idx="80" formatCode="0.000">
                  <c:v>21.152000000000001</c:v>
                </c:pt>
                <c:pt idx="81" formatCode="0.000">
                  <c:v>19.181999999999999</c:v>
                </c:pt>
                <c:pt idx="82" formatCode="0.000">
                  <c:v>10.101000000000001</c:v>
                </c:pt>
                <c:pt idx="83" formatCode="0.000">
                  <c:v>93.570999999999998</c:v>
                </c:pt>
              </c:numCache>
            </c:numRef>
          </c:yVal>
          <c:smooth val="0"/>
          <c:extLst>
            <c:ext xmlns:c16="http://schemas.microsoft.com/office/drawing/2014/chart" uri="{C3380CC4-5D6E-409C-BE32-E72D297353CC}">
              <c16:uniqueId val="{00000001-6D73-4935-A174-E42693CC2F38}"/>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xVal>
          <c:yVal>
            <c:numRef>
              <c:f>('Fluid sample data (processed)'!$AD$17:$AD$22,'Fluid sample data (processed)'!$AD$212:$AD$233)</c:f>
              <c:numCache>
                <c:formatCode>General</c:formatCode>
                <c:ptCount val="28"/>
                <c:pt idx="0">
                  <c:v>2</c:v>
                </c:pt>
                <c:pt idx="1">
                  <c:v>0</c:v>
                </c:pt>
                <c:pt idx="2">
                  <c:v>0.91</c:v>
                </c:pt>
                <c:pt idx="3">
                  <c:v>0</c:v>
                </c:pt>
                <c:pt idx="4">
                  <c:v>0.87</c:v>
                </c:pt>
                <c:pt idx="5">
                  <c:v>0</c:v>
                </c:pt>
                <c:pt idx="6">
                  <c:v>151</c:v>
                </c:pt>
                <c:pt idx="7">
                  <c:v>165</c:v>
                </c:pt>
                <c:pt idx="8">
                  <c:v>62</c:v>
                </c:pt>
                <c:pt idx="9">
                  <c:v>90</c:v>
                </c:pt>
                <c:pt idx="10">
                  <c:v>20</c:v>
                </c:pt>
                <c:pt idx="11">
                  <c:v>34</c:v>
                </c:pt>
                <c:pt idx="12">
                  <c:v>7.2</c:v>
                </c:pt>
                <c:pt idx="13">
                  <c:v>5.3</c:v>
                </c:pt>
                <c:pt idx="14">
                  <c:v>92</c:v>
                </c:pt>
                <c:pt idx="15">
                  <c:v>91</c:v>
                </c:pt>
                <c:pt idx="16">
                  <c:v>50</c:v>
                </c:pt>
                <c:pt idx="17">
                  <c:v>88</c:v>
                </c:pt>
                <c:pt idx="18">
                  <c:v>11</c:v>
                </c:pt>
                <c:pt idx="19">
                  <c:v>74</c:v>
                </c:pt>
                <c:pt idx="20">
                  <c:v>72</c:v>
                </c:pt>
                <c:pt idx="21">
                  <c:v>95</c:v>
                </c:pt>
                <c:pt idx="22">
                  <c:v>92</c:v>
                </c:pt>
                <c:pt idx="23">
                  <c:v>6.4</c:v>
                </c:pt>
                <c:pt idx="24">
                  <c:v>2.2999999999999998</c:v>
                </c:pt>
                <c:pt idx="25">
                  <c:v>92</c:v>
                </c:pt>
                <c:pt idx="26">
                  <c:v>74</c:v>
                </c:pt>
                <c:pt idx="27">
                  <c:v>149</c:v>
                </c:pt>
              </c:numCache>
            </c:numRef>
          </c:yVal>
          <c:smooth val="0"/>
          <c:extLst>
            <c:ext xmlns:c16="http://schemas.microsoft.com/office/drawing/2014/chart" uri="{C3380CC4-5D6E-409C-BE32-E72D297353CC}">
              <c16:uniqueId val="{00000002-6D73-4935-A174-E42693CC2F38}"/>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(processed)'!$AV$6:$AV$16,'Fluid sample data (processed)'!$AV$234:$AV$242)</c:f>
              <c:numCache>
                <c:formatCode>General</c:formatCode>
                <c:ptCount val="20"/>
                <c:pt idx="0">
                  <c:v>18.111436000000001</c:v>
                </c:pt>
                <c:pt idx="1">
                  <c:v>11.895883</c:v>
                </c:pt>
              </c:numCache>
            </c:numRef>
          </c:xVal>
          <c:yVal>
            <c:numRef>
              <c:f>('Fluid sample data (processed)'!$AD$6:$AD$16,'Fluid sample data (processed)'!$AD$234:$AD$242)</c:f>
              <c:numCache>
                <c:formatCode>General</c:formatCode>
                <c:ptCount val="20"/>
                <c:pt idx="0">
                  <c:v>6.1</c:v>
                </c:pt>
                <c:pt idx="1">
                  <c:v>1.2</c:v>
                </c:pt>
                <c:pt idx="2">
                  <c:v>0</c:v>
                </c:pt>
                <c:pt idx="3">
                  <c:v>0</c:v>
                </c:pt>
                <c:pt idx="4">
                  <c:v>0</c:v>
                </c:pt>
                <c:pt idx="5">
                  <c:v>0</c:v>
                </c:pt>
                <c:pt idx="6">
                  <c:v>0</c:v>
                </c:pt>
                <c:pt idx="7">
                  <c:v>0</c:v>
                </c:pt>
                <c:pt idx="8">
                  <c:v>0</c:v>
                </c:pt>
                <c:pt idx="9">
                  <c:v>0</c:v>
                </c:pt>
                <c:pt idx="10">
                  <c:v>0</c:v>
                </c:pt>
                <c:pt idx="11">
                  <c:v>125</c:v>
                </c:pt>
                <c:pt idx="12">
                  <c:v>9.6</c:v>
                </c:pt>
                <c:pt idx="13">
                  <c:v>153</c:v>
                </c:pt>
                <c:pt idx="14">
                  <c:v>226</c:v>
                </c:pt>
                <c:pt idx="15">
                  <c:v>2.93</c:v>
                </c:pt>
                <c:pt idx="16">
                  <c:v>22</c:v>
                </c:pt>
                <c:pt idx="17">
                  <c:v>162</c:v>
                </c:pt>
                <c:pt idx="18">
                  <c:v>249</c:v>
                </c:pt>
                <c:pt idx="19">
                  <c:v>167</c:v>
                </c:pt>
              </c:numCache>
            </c:numRef>
          </c:yVal>
          <c:smooth val="0"/>
          <c:extLst>
            <c:ext xmlns:c16="http://schemas.microsoft.com/office/drawing/2014/chart" uri="{C3380CC4-5D6E-409C-BE32-E72D297353CC}">
              <c16:uniqueId val="{00000003-6D73-4935-A174-E42693CC2F38}"/>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a:t>
                </a:r>
                <a:r>
                  <a:rPr lang="nl-NL" baseline="0"/>
                  <a:t> c</a:t>
                </a:r>
                <a:r>
                  <a:rPr lang="nl-NL"/>
                  <a:t>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2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(processed)'!$BB$23:$BB$211</c:f>
              <c:strCache>
                <c:ptCount val="141"/>
                <c:pt idx="0">
                  <c:v>0.070193</c:v>
                </c:pt>
                <c:pt idx="4">
                  <c:v>x</c:v>
                </c:pt>
                <c:pt idx="12">
                  <c:v>0.356433</c:v>
                </c:pt>
                <c:pt idx="13">
                  <c:v>0.123</c:v>
                </c:pt>
                <c:pt idx="16">
                  <c:v>x</c:v>
                </c:pt>
                <c:pt idx="20">
                  <c:v>0.582947</c:v>
                </c:pt>
                <c:pt idx="21">
                  <c:v>x</c:v>
                </c:pt>
                <c:pt idx="25">
                  <c:v>0.331864</c:v>
                </c:pt>
                <c:pt idx="26">
                  <c:v>0.836</c:v>
                </c:pt>
                <c:pt idx="28">
                  <c:v>x</c:v>
                </c:pt>
                <c:pt idx="31">
                  <c:v>0.837711</c:v>
                </c:pt>
                <c:pt idx="32">
                  <c:v>2.158</c:v>
                </c:pt>
                <c:pt idx="35">
                  <c:v>x</c:v>
                </c:pt>
                <c:pt idx="38">
                  <c:v>1.621</c:v>
                </c:pt>
                <c:pt idx="39">
                  <c:v>x</c:v>
                </c:pt>
                <c:pt idx="42">
                  <c:v>0.190124</c:v>
                </c:pt>
                <c:pt idx="43">
                  <c:v>0.081</c:v>
                </c:pt>
                <c:pt idx="46">
                  <c:v>x</c:v>
                </c:pt>
                <c:pt idx="49">
                  <c:v>0.302491</c:v>
                </c:pt>
                <c:pt idx="50">
                  <c:v>1.146</c:v>
                </c:pt>
                <c:pt idx="52">
                  <c:v>x</c:v>
                </c:pt>
                <c:pt idx="55">
                  <c:v>x</c:v>
                </c:pt>
                <c:pt idx="58">
                  <c:v>2.201947</c:v>
                </c:pt>
                <c:pt idx="59">
                  <c:v>x</c:v>
                </c:pt>
                <c:pt idx="85">
                  <c:v>2.252</c:v>
                </c:pt>
                <c:pt idx="90">
                  <c:v>0.048441</c:v>
                </c:pt>
                <c:pt idx="91">
                  <c:v>0.021</c:v>
                </c:pt>
                <c:pt idx="98">
                  <c:v>0.36022</c:v>
                </c:pt>
                <c:pt idx="99">
                  <c:v>0.451</c:v>
                </c:pt>
                <c:pt idx="108">
                  <c:v>0.009</c:v>
                </c:pt>
                <c:pt idx="116">
                  <c:v>0.002</c:v>
                </c:pt>
                <c:pt idx="125">
                  <c:v>0.108</c:v>
                </c:pt>
                <c:pt idx="130">
                  <c:v>0.114</c:v>
                </c:pt>
                <c:pt idx="135">
                  <c:v>0.104</c:v>
                </c:pt>
                <c:pt idx="140">
                  <c:v>0.113</c:v>
                </c:pt>
              </c:strCache>
            </c:strRef>
          </c:xVal>
          <c:yVal>
            <c:numRef>
              <c:f>'Fluid sample data (processed)'!$AH$23:$AH$211</c:f>
              <c:numCache>
                <c:formatCode>General</c:formatCode>
                <c:ptCount val="189"/>
                <c:pt idx="0">
                  <c:v>20.9603</c:v>
                </c:pt>
                <c:pt idx="1">
                  <c:v>4</c:v>
                </c:pt>
                <c:pt idx="2">
                  <c:v>318.44</c:v>
                </c:pt>
                <c:pt idx="4">
                  <c:v>0</c:v>
                </c:pt>
                <c:pt idx="5">
                  <c:v>0</c:v>
                </c:pt>
                <c:pt idx="6">
                  <c:v>0</c:v>
                </c:pt>
                <c:pt idx="8">
                  <c:v>0</c:v>
                </c:pt>
                <c:pt idx="9">
                  <c:v>0</c:v>
                </c:pt>
                <c:pt idx="10">
                  <c:v>0</c:v>
                </c:pt>
                <c:pt idx="11">
                  <c:v>0</c:v>
                </c:pt>
                <c:pt idx="12">
                  <c:v>349.0009</c:v>
                </c:pt>
                <c:pt idx="13">
                  <c:v>347</c:v>
                </c:pt>
                <c:pt idx="14">
                  <c:v>449.08</c:v>
                </c:pt>
                <c:pt idx="16">
                  <c:v>0</c:v>
                </c:pt>
                <c:pt idx="17">
                  <c:v>360.08</c:v>
                </c:pt>
                <c:pt idx="18">
                  <c:v>312.39999999999998</c:v>
                </c:pt>
                <c:pt idx="19">
                  <c:v>349.79</c:v>
                </c:pt>
                <c:pt idx="20">
                  <c:v>294.60419999999999</c:v>
                </c:pt>
                <c:pt idx="21">
                  <c:v>0</c:v>
                </c:pt>
                <c:pt idx="22">
                  <c:v>284.08</c:v>
                </c:pt>
                <c:pt idx="23">
                  <c:v>0</c:v>
                </c:pt>
                <c:pt idx="24">
                  <c:v>298.33999999999997</c:v>
                </c:pt>
                <c:pt idx="25">
                  <c:v>93.9255</c:v>
                </c:pt>
                <c:pt idx="26">
                  <c:v>337</c:v>
                </c:pt>
                <c:pt idx="27">
                  <c:v>193.04</c:v>
                </c:pt>
                <c:pt idx="28">
                  <c:v>0</c:v>
                </c:pt>
                <c:pt idx="29">
                  <c:v>0</c:v>
                </c:pt>
                <c:pt idx="30">
                  <c:v>363.51</c:v>
                </c:pt>
                <c:pt idx="31">
                  <c:v>438.93304999999998</c:v>
                </c:pt>
                <c:pt idx="32">
                  <c:v>466</c:v>
                </c:pt>
                <c:pt idx="33">
                  <c:v>354.58</c:v>
                </c:pt>
                <c:pt idx="35">
                  <c:v>0</c:v>
                </c:pt>
                <c:pt idx="36">
                  <c:v>0</c:v>
                </c:pt>
                <c:pt idx="39">
                  <c:v>0</c:v>
                </c:pt>
                <c:pt idx="40">
                  <c:v>0</c:v>
                </c:pt>
                <c:pt idx="41">
                  <c:v>432.09</c:v>
                </c:pt>
                <c:pt idx="42">
                  <c:v>35.898949999999999</c:v>
                </c:pt>
                <c:pt idx="43">
                  <c:v>320</c:v>
                </c:pt>
                <c:pt idx="46">
                  <c:v>0</c:v>
                </c:pt>
                <c:pt idx="47">
                  <c:v>72.02</c:v>
                </c:pt>
                <c:pt idx="48">
                  <c:v>20.58</c:v>
                </c:pt>
                <c:pt idx="49">
                  <c:v>84.95805</c:v>
                </c:pt>
                <c:pt idx="50">
                  <c:v>37</c:v>
                </c:pt>
                <c:pt idx="51">
                  <c:v>669</c:v>
                </c:pt>
                <c:pt idx="52">
                  <c:v>0</c:v>
                </c:pt>
                <c:pt idx="53">
                  <c:v>637.85</c:v>
                </c:pt>
                <c:pt idx="54">
                  <c:v>281.2</c:v>
                </c:pt>
                <c:pt idx="55">
                  <c:v>0</c:v>
                </c:pt>
                <c:pt idx="56">
                  <c:v>75.44</c:v>
                </c:pt>
                <c:pt idx="57">
                  <c:v>0</c:v>
                </c:pt>
                <c:pt idx="58">
                  <c:v>1559.1347000000001</c:v>
                </c:pt>
                <c:pt idx="59">
                  <c:v>0</c:v>
                </c:pt>
                <c:pt idx="60">
                  <c:v>0</c:v>
                </c:pt>
                <c:pt idx="61">
                  <c:v>0</c:v>
                </c:pt>
                <c:pt idx="63">
                  <c:v>0</c:v>
                </c:pt>
                <c:pt idx="65">
                  <c:v>0</c:v>
                </c:pt>
                <c:pt idx="66">
                  <c:v>0</c:v>
                </c:pt>
                <c:pt idx="67">
                  <c:v>0</c:v>
                </c:pt>
                <c:pt idx="68">
                  <c:v>0</c:v>
                </c:pt>
                <c:pt idx="69">
                  <c:v>0</c:v>
                </c:pt>
                <c:pt idx="70">
                  <c:v>0</c:v>
                </c:pt>
                <c:pt idx="71">
                  <c:v>0</c:v>
                </c:pt>
                <c:pt idx="72">
                  <c:v>0</c:v>
                </c:pt>
                <c:pt idx="73">
                  <c:v>0</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35.807299999999998</c:v>
                </c:pt>
                <c:pt idx="91">
                  <c:v>15.34</c:v>
                </c:pt>
                <c:pt idx="92">
                  <c:v>30.93</c:v>
                </c:pt>
                <c:pt idx="95">
                  <c:v>5.48</c:v>
                </c:pt>
                <c:pt idx="98">
                  <c:v>186.00139999999999</c:v>
                </c:pt>
                <c:pt idx="99">
                  <c:v>124.34</c:v>
                </c:pt>
                <c:pt idx="101">
                  <c:v>37.587000000000003</c:v>
                </c:pt>
                <c:pt idx="102">
                  <c:v>8.58</c:v>
                </c:pt>
                <c:pt idx="104">
                  <c:v>2.82</c:v>
                </c:pt>
                <c:pt idx="108">
                  <c:v>1.35</c:v>
                </c:pt>
                <c:pt idx="109">
                  <c:v>0.84</c:v>
                </c:pt>
                <c:pt idx="110">
                  <c:v>1.7336</c:v>
                </c:pt>
                <c:pt idx="111">
                  <c:v>13.15</c:v>
                </c:pt>
                <c:pt idx="112">
                  <c:v>2.67</c:v>
                </c:pt>
                <c:pt idx="116">
                  <c:v>1.23</c:v>
                </c:pt>
                <c:pt idx="117">
                  <c:v>0.73</c:v>
                </c:pt>
                <c:pt idx="118">
                  <c:v>3.2252999999999998</c:v>
                </c:pt>
                <c:pt idx="119">
                  <c:v>5.01</c:v>
                </c:pt>
                <c:pt idx="121">
                  <c:v>3.01</c:v>
                </c:pt>
                <c:pt idx="125">
                  <c:v>120.44</c:v>
                </c:pt>
                <c:pt idx="127">
                  <c:v>124.45950000000001</c:v>
                </c:pt>
                <c:pt idx="130">
                  <c:v>19.78</c:v>
                </c:pt>
                <c:pt idx="132">
                  <c:v>21.311699999999998</c:v>
                </c:pt>
                <c:pt idx="135">
                  <c:v>86.66</c:v>
                </c:pt>
                <c:pt idx="137">
                  <c:v>91.882599999999996</c:v>
                </c:pt>
                <c:pt idx="140">
                  <c:v>147.03</c:v>
                </c:pt>
                <c:pt idx="146">
                  <c:v>1.02</c:v>
                </c:pt>
                <c:pt idx="147">
                  <c:v>2.1154000000000002</c:v>
                </c:pt>
                <c:pt idx="148">
                  <c:v>8.66</c:v>
                </c:pt>
                <c:pt idx="150">
                  <c:v>3.31</c:v>
                </c:pt>
                <c:pt idx="155">
                  <c:v>33.49</c:v>
                </c:pt>
                <c:pt idx="156">
                  <c:v>5.8198499999999997</c:v>
                </c:pt>
                <c:pt idx="157">
                  <c:v>19.66</c:v>
                </c:pt>
                <c:pt idx="158">
                  <c:v>7.76</c:v>
                </c:pt>
                <c:pt idx="163">
                  <c:v>0.59</c:v>
                </c:pt>
                <c:pt idx="164">
                  <c:v>6.5308999999999999</c:v>
                </c:pt>
                <c:pt idx="165">
                  <c:v>2.4900000000000002</c:v>
                </c:pt>
                <c:pt idx="167">
                  <c:v>3.14</c:v>
                </c:pt>
                <c:pt idx="173">
                  <c:v>43.253549999999997</c:v>
                </c:pt>
                <c:pt idx="179">
                  <c:v>1.4905999999999999</c:v>
                </c:pt>
                <c:pt idx="180">
                  <c:v>19.89</c:v>
                </c:pt>
                <c:pt idx="181">
                  <c:v>4.76</c:v>
                </c:pt>
                <c:pt idx="187">
                  <c:v>121.3048</c:v>
                </c:pt>
              </c:numCache>
            </c:numRef>
          </c:yVal>
          <c:smooth val="0"/>
          <c:extLst>
            <c:ext xmlns:c16="http://schemas.microsoft.com/office/drawing/2014/chart" uri="{C3380CC4-5D6E-409C-BE32-E72D297353CC}">
              <c16:uniqueId val="{00000000-505C-4E7F-929C-10802A64505E}"/>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(processed)'!$BB$243:$BB$326</c:f>
              <c:strCache>
                <c:ptCount val="84"/>
                <c:pt idx="0">
                  <c:v>&lt;0.050</c:v>
                </c:pt>
                <c:pt idx="1">
                  <c:v>0.090</c:v>
                </c:pt>
                <c:pt idx="2">
                  <c:v>0.120</c:v>
                </c:pt>
                <c:pt idx="3">
                  <c:v>0.020</c:v>
                </c:pt>
                <c:pt idx="4">
                  <c:v>&lt;0.050</c:v>
                </c:pt>
                <c:pt idx="5">
                  <c:v>&lt;0.050</c:v>
                </c:pt>
                <c:pt idx="6">
                  <c:v>0.047</c:v>
                </c:pt>
                <c:pt idx="7">
                  <c:v>0.034</c:v>
                </c:pt>
                <c:pt idx="8">
                  <c:v>0.068</c:v>
                </c:pt>
                <c:pt idx="9">
                  <c:v>0.200</c:v>
                </c:pt>
                <c:pt idx="10">
                  <c:v>0.012</c:v>
                </c:pt>
                <c:pt idx="11">
                  <c:v>0.002</c:v>
                </c:pt>
                <c:pt idx="12">
                  <c:v>0.055</c:v>
                </c:pt>
                <c:pt idx="13">
                  <c:v>0.063</c:v>
                </c:pt>
                <c:pt idx="14">
                  <c:v>2.820</c:v>
                </c:pt>
                <c:pt idx="15">
                  <c:v>0.005</c:v>
                </c:pt>
                <c:pt idx="16">
                  <c:v>0.009</c:v>
                </c:pt>
                <c:pt idx="17">
                  <c:v>0.019</c:v>
                </c:pt>
                <c:pt idx="18">
                  <c:v>1.550</c:v>
                </c:pt>
                <c:pt idx="19">
                  <c:v>0.352</c:v>
                </c:pt>
                <c:pt idx="20">
                  <c:v>0.363</c:v>
                </c:pt>
                <c:pt idx="21">
                  <c:v>0.420</c:v>
                </c:pt>
                <c:pt idx="22">
                  <c:v>0.741</c:v>
                </c:pt>
                <c:pt idx="23">
                  <c:v>0.350</c:v>
                </c:pt>
                <c:pt idx="24">
                  <c:v>1.04E-03</c:v>
                </c:pt>
                <c:pt idx="25">
                  <c:v>1.04E-03</c:v>
                </c:pt>
                <c:pt idx="26">
                  <c:v>0.00E+00</c:v>
                </c:pt>
                <c:pt idx="27">
                  <c:v>2.08E-03</c:v>
                </c:pt>
                <c:pt idx="28">
                  <c:v>0.00E+00</c:v>
                </c:pt>
                <c:pt idx="29">
                  <c:v>1.04E-03</c:v>
                </c:pt>
                <c:pt idx="30">
                  <c:v>0.00E+00</c:v>
                </c:pt>
                <c:pt idx="31">
                  <c:v>0.00E+00</c:v>
                </c:pt>
                <c:pt idx="32">
                  <c:v>0.00E+00</c:v>
                </c:pt>
                <c:pt idx="33">
                  <c:v>0.00E+00</c:v>
                </c:pt>
                <c:pt idx="34">
                  <c:v>0.00E+00</c:v>
                </c:pt>
                <c:pt idx="35">
                  <c:v>0.00E+00</c:v>
                </c:pt>
                <c:pt idx="36">
                  <c:v>0.00E+00</c:v>
                </c:pt>
                <c:pt idx="37">
                  <c:v>0.00E+00</c:v>
                </c:pt>
                <c:pt idx="38">
                  <c:v>1.04E-03</c:v>
                </c:pt>
                <c:pt idx="39">
                  <c:v>2.08E-03</c:v>
                </c:pt>
                <c:pt idx="40">
                  <c:v>0.00E+00</c:v>
                </c:pt>
                <c:pt idx="41">
                  <c:v>1.03E-03</c:v>
                </c:pt>
                <c:pt idx="42">
                  <c:v>2.06E-03</c:v>
                </c:pt>
                <c:pt idx="43">
                  <c:v>0.00E+00</c:v>
                </c:pt>
                <c:pt idx="44">
                  <c:v>4.91E-03</c:v>
                </c:pt>
                <c:pt idx="45">
                  <c:v>5.90E-03</c:v>
                </c:pt>
                <c:pt idx="46">
                  <c:v>7.29E-03</c:v>
                </c:pt>
                <c:pt idx="47">
                  <c:v>1.97E-03</c:v>
                </c:pt>
                <c:pt idx="48">
                  <c:v>2.08E-03</c:v>
                </c:pt>
                <c:pt idx="49">
                  <c:v>5.21E-03</c:v>
                </c:pt>
                <c:pt idx="50">
                  <c:v>4.17E-03</c:v>
                </c:pt>
                <c:pt idx="51">
                  <c:v>3.09E-03</c:v>
                </c:pt>
                <c:pt idx="52">
                  <c:v>0.00E+00</c:v>
                </c:pt>
                <c:pt idx="53">
                  <c:v>1.03E-03</c:v>
                </c:pt>
                <c:pt idx="54">
                  <c:v>3.93E-03</c:v>
                </c:pt>
                <c:pt idx="55">
                  <c:v>2.29E-02</c:v>
                </c:pt>
                <c:pt idx="56">
                  <c:v>1.04E-03</c:v>
                </c:pt>
                <c:pt idx="57">
                  <c:v>6.25E-03</c:v>
                </c:pt>
                <c:pt idx="58">
                  <c:v>0.00E+00</c:v>
                </c:pt>
                <c:pt idx="59">
                  <c:v>1.03E-03</c:v>
                </c:pt>
                <c:pt idx="60">
                  <c:v>1.03E-03</c:v>
                </c:pt>
                <c:pt idx="61">
                  <c:v>0.00E+00</c:v>
                </c:pt>
                <c:pt idx="62">
                  <c:v>0.00E+00</c:v>
                </c:pt>
                <c:pt idx="63">
                  <c:v>1.03E-03</c:v>
                </c:pt>
                <c:pt idx="64">
                  <c:v>1.03E-03</c:v>
                </c:pt>
                <c:pt idx="65">
                  <c:v>1.03E-03</c:v>
                </c:pt>
                <c:pt idx="66">
                  <c:v>2.06E-03</c:v>
                </c:pt>
                <c:pt idx="67">
                  <c:v>0.00E+00</c:v>
                </c:pt>
                <c:pt idx="68">
                  <c:v>0.00E+00</c:v>
                </c:pt>
                <c:pt idx="69">
                  <c:v>2.06E-03</c:v>
                </c:pt>
                <c:pt idx="70">
                  <c:v>3.12E-03</c:v>
                </c:pt>
                <c:pt idx="71">
                  <c:v>1.03E-03</c:v>
                </c:pt>
                <c:pt idx="72">
                  <c:v>2.06E-03</c:v>
                </c:pt>
                <c:pt idx="73">
                  <c:v>6.67E-02</c:v>
                </c:pt>
                <c:pt idx="74">
                  <c:v>0.00E+00</c:v>
                </c:pt>
                <c:pt idx="75">
                  <c:v>1.97E-03</c:v>
                </c:pt>
                <c:pt idx="76">
                  <c:v>1.04E-03</c:v>
                </c:pt>
                <c:pt idx="77">
                  <c:v>0.00E+00</c:v>
                </c:pt>
                <c:pt idx="78">
                  <c:v>2.08E-03</c:v>
                </c:pt>
                <c:pt idx="79">
                  <c:v>1.04E-03</c:v>
                </c:pt>
                <c:pt idx="80">
                  <c:v>2.79E-02</c:v>
                </c:pt>
                <c:pt idx="81">
                  <c:v>2.79E-02</c:v>
                </c:pt>
                <c:pt idx="82">
                  <c:v>2.27E-02</c:v>
                </c:pt>
                <c:pt idx="83">
                  <c:v>8.56E-02</c:v>
                </c:pt>
              </c:strCache>
            </c:strRef>
          </c:xVal>
          <c:y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yVal>
          <c:smooth val="0"/>
          <c:extLst>
            <c:ext xmlns:c16="http://schemas.microsoft.com/office/drawing/2014/chart" uri="{C3380CC4-5D6E-409C-BE32-E72D297353CC}">
              <c16:uniqueId val="{00000001-505C-4E7F-929C-10802A64505E}"/>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(processed)'!$BB$17:$BB$22,'Fluid sample data (processed)'!$BB$212:$BB$233)</c:f>
              <c:strCache>
                <c:ptCount val="28"/>
                <c:pt idx="0">
                  <c:v>0.901256</c:v>
                </c:pt>
                <c:pt idx="1">
                  <c:v>x</c:v>
                </c:pt>
                <c:pt idx="2">
                  <c:v>0.856427</c:v>
                </c:pt>
                <c:pt idx="3">
                  <c:v>x</c:v>
                </c:pt>
                <c:pt idx="4">
                  <c:v>0.796695</c:v>
                </c:pt>
                <c:pt idx="5">
                  <c:v>x</c:v>
                </c:pt>
                <c:pt idx="6">
                  <c:v>0.402267</c:v>
                </c:pt>
                <c:pt idx="7">
                  <c:v>0.544719</c:v>
                </c:pt>
                <c:pt idx="8">
                  <c:v>0.434189</c:v>
                </c:pt>
                <c:pt idx="10">
                  <c:v>0.018386</c:v>
                </c:pt>
                <c:pt idx="11">
                  <c:v>0.026185</c:v>
                </c:pt>
                <c:pt idx="12">
                  <c:v>0.108196</c:v>
                </c:pt>
                <c:pt idx="13">
                  <c:v>0.19205</c:v>
                </c:pt>
                <c:pt idx="14">
                  <c:v>0.739004</c:v>
                </c:pt>
                <c:pt idx="15">
                  <c:v>0.472564</c:v>
                </c:pt>
                <c:pt idx="16">
                  <c:v>0.744027</c:v>
                </c:pt>
                <c:pt idx="17">
                  <c:v>0.76819</c:v>
                </c:pt>
                <c:pt idx="18">
                  <c:v>0.303247</c:v>
                </c:pt>
                <c:pt idx="19">
                  <c:v>0.394145</c:v>
                </c:pt>
                <c:pt idx="20">
                  <c:v>0.397375</c:v>
                </c:pt>
                <c:pt idx="21">
                  <c:v>0.402267</c:v>
                </c:pt>
                <c:pt idx="22">
                  <c:v>0.389922</c:v>
                </c:pt>
                <c:pt idx="23">
                  <c:v>0.001297</c:v>
                </c:pt>
                <c:pt idx="24">
                  <c:v>0.03076</c:v>
                </c:pt>
                <c:pt idx="27">
                  <c:v>0.526372</c:v>
                </c:pt>
              </c:strCache>
            </c:strRef>
          </c:xVal>
          <c:yVal>
            <c:numRef>
              <c:f>('Fluid sample data (processed)'!$AH$17:$AH$22,'Fluid sample data (processed)'!$AH$212:$AH$233)</c:f>
              <c:numCache>
                <c:formatCode>General</c:formatCode>
                <c:ptCount val="28"/>
                <c:pt idx="0">
                  <c:v>1610.7978000000001</c:v>
                </c:pt>
                <c:pt idx="1">
                  <c:v>0</c:v>
                </c:pt>
                <c:pt idx="2">
                  <c:v>1143.9431</c:v>
                </c:pt>
                <c:pt idx="3">
                  <c:v>0</c:v>
                </c:pt>
                <c:pt idx="4">
                  <c:v>1087.4192499999999</c:v>
                </c:pt>
                <c:pt idx="5">
                  <c:v>0</c:v>
                </c:pt>
                <c:pt idx="6">
                  <c:v>112.6272</c:v>
                </c:pt>
                <c:pt idx="7">
                  <c:v>118.6097</c:v>
                </c:pt>
                <c:pt idx="8">
                  <c:v>61.580950000000001</c:v>
                </c:pt>
                <c:pt idx="9">
                  <c:v>65.214500000000001</c:v>
                </c:pt>
                <c:pt idx="10">
                  <c:v>2.6728999999999998</c:v>
                </c:pt>
                <c:pt idx="11">
                  <c:v>22.875599999999999</c:v>
                </c:pt>
                <c:pt idx="12">
                  <c:v>323.21904999999998</c:v>
                </c:pt>
                <c:pt idx="13">
                  <c:v>18.300550000000001</c:v>
                </c:pt>
                <c:pt idx="14">
                  <c:v>75.411049999999989</c:v>
                </c:pt>
                <c:pt idx="15">
                  <c:v>77.869499999999988</c:v>
                </c:pt>
                <c:pt idx="16">
                  <c:v>77.322249999999997</c:v>
                </c:pt>
                <c:pt idx="17">
                  <c:v>73.860950000000003</c:v>
                </c:pt>
                <c:pt idx="18">
                  <c:v>18.777549999999998</c:v>
                </c:pt>
                <c:pt idx="19">
                  <c:v>66.479050000000001</c:v>
                </c:pt>
                <c:pt idx="20">
                  <c:v>80.368750000000006</c:v>
                </c:pt>
                <c:pt idx="21">
                  <c:v>74.371000000000009</c:v>
                </c:pt>
                <c:pt idx="23">
                  <c:v>1.4424999999999999</c:v>
                </c:pt>
                <c:pt idx="24">
                  <c:v>0.86454999999999993</c:v>
                </c:pt>
                <c:pt idx="26">
                  <c:v>12.267250000000001</c:v>
                </c:pt>
                <c:pt idx="27">
                  <c:v>113.62615</c:v>
                </c:pt>
              </c:numCache>
            </c:numRef>
          </c:yVal>
          <c:smooth val="0"/>
          <c:extLst>
            <c:ext xmlns:c16="http://schemas.microsoft.com/office/drawing/2014/chart" uri="{C3380CC4-5D6E-409C-BE32-E72D297353CC}">
              <c16:uniqueId val="{00000002-505C-4E7F-929C-10802A64505E}"/>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(processed)'!$BB$6:$BB$16,'Fluid sample data (processed)'!$BB$234:$BB$242)</c:f>
              <c:strCache>
                <c:ptCount val="20"/>
                <c:pt idx="0">
                  <c:v>0.013423</c:v>
                </c:pt>
                <c:pt idx="1">
                  <c:v>0.000246</c:v>
                </c:pt>
                <c:pt idx="2">
                  <c:v>x</c:v>
                </c:pt>
                <c:pt idx="3">
                  <c:v>x</c:v>
                </c:pt>
                <c:pt idx="4">
                  <c:v>x</c:v>
                </c:pt>
                <c:pt idx="5">
                  <c:v>x</c:v>
                </c:pt>
                <c:pt idx="6">
                  <c:v>x</c:v>
                </c:pt>
                <c:pt idx="7">
                  <c:v>x</c:v>
                </c:pt>
                <c:pt idx="8">
                  <c:v>x</c:v>
                </c:pt>
                <c:pt idx="9">
                  <c:v>x</c:v>
                </c:pt>
                <c:pt idx="10">
                  <c:v>x</c:v>
                </c:pt>
                <c:pt idx="11">
                  <c:v>2.9</c:v>
                </c:pt>
                <c:pt idx="12">
                  <c:v>0.1</c:v>
                </c:pt>
                <c:pt idx="13">
                  <c:v>2.8</c:v>
                </c:pt>
                <c:pt idx="14">
                  <c:v>7.5</c:v>
                </c:pt>
                <c:pt idx="15">
                  <c:v>0.13</c:v>
                </c:pt>
                <c:pt idx="16">
                  <c:v>0.14</c:v>
                </c:pt>
                <c:pt idx="17">
                  <c:v>3.8</c:v>
                </c:pt>
                <c:pt idx="18">
                  <c:v>3.6</c:v>
                </c:pt>
                <c:pt idx="19">
                  <c:v>1.3</c:v>
                </c:pt>
              </c:strCache>
            </c:strRef>
          </c:xVal>
          <c:yVal>
            <c:numRef>
              <c:f>('Fluid sample data (processed)'!$AH$6:$AH$16,'Fluid sample data (processed)'!$AH$234:$AH$242)</c:f>
              <c:numCache>
                <c:formatCode>General</c:formatCode>
                <c:ptCount val="20"/>
                <c:pt idx="0">
                  <c:v>9.5150000000000006</c:v>
                </c:pt>
                <c:pt idx="1">
                  <c:v>0.67645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505C-4E7F-929C-10802A64505E}"/>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(processed)'!$BB$23:$BB$211</c:f>
              <c:strCache>
                <c:ptCount val="141"/>
                <c:pt idx="0">
                  <c:v>0.070193</c:v>
                </c:pt>
                <c:pt idx="4">
                  <c:v>x</c:v>
                </c:pt>
                <c:pt idx="12">
                  <c:v>0.356433</c:v>
                </c:pt>
                <c:pt idx="13">
                  <c:v>0.123</c:v>
                </c:pt>
                <c:pt idx="16">
                  <c:v>x</c:v>
                </c:pt>
                <c:pt idx="20">
                  <c:v>0.582947</c:v>
                </c:pt>
                <c:pt idx="21">
                  <c:v>x</c:v>
                </c:pt>
                <c:pt idx="25">
                  <c:v>0.331864</c:v>
                </c:pt>
                <c:pt idx="26">
                  <c:v>0.836</c:v>
                </c:pt>
                <c:pt idx="28">
                  <c:v>x</c:v>
                </c:pt>
                <c:pt idx="31">
                  <c:v>0.837711</c:v>
                </c:pt>
                <c:pt idx="32">
                  <c:v>2.158</c:v>
                </c:pt>
                <c:pt idx="35">
                  <c:v>x</c:v>
                </c:pt>
                <c:pt idx="38">
                  <c:v>1.621</c:v>
                </c:pt>
                <c:pt idx="39">
                  <c:v>x</c:v>
                </c:pt>
                <c:pt idx="42">
                  <c:v>0.190124</c:v>
                </c:pt>
                <c:pt idx="43">
                  <c:v>0.081</c:v>
                </c:pt>
                <c:pt idx="46">
                  <c:v>x</c:v>
                </c:pt>
                <c:pt idx="49">
                  <c:v>0.302491</c:v>
                </c:pt>
                <c:pt idx="50">
                  <c:v>1.146</c:v>
                </c:pt>
                <c:pt idx="52">
                  <c:v>x</c:v>
                </c:pt>
                <c:pt idx="55">
                  <c:v>x</c:v>
                </c:pt>
                <c:pt idx="58">
                  <c:v>2.201947</c:v>
                </c:pt>
                <c:pt idx="59">
                  <c:v>x</c:v>
                </c:pt>
                <c:pt idx="85">
                  <c:v>2.252</c:v>
                </c:pt>
                <c:pt idx="90">
                  <c:v>0.048441</c:v>
                </c:pt>
                <c:pt idx="91">
                  <c:v>0.021</c:v>
                </c:pt>
                <c:pt idx="98">
                  <c:v>0.36022</c:v>
                </c:pt>
                <c:pt idx="99">
                  <c:v>0.451</c:v>
                </c:pt>
                <c:pt idx="108">
                  <c:v>0.009</c:v>
                </c:pt>
                <c:pt idx="116">
                  <c:v>0.002</c:v>
                </c:pt>
                <c:pt idx="125">
                  <c:v>0.108</c:v>
                </c:pt>
                <c:pt idx="130">
                  <c:v>0.114</c:v>
                </c:pt>
                <c:pt idx="135">
                  <c:v>0.104</c:v>
                </c:pt>
                <c:pt idx="140">
                  <c:v>0.113</c:v>
                </c:pt>
              </c:strCache>
            </c:strRef>
          </c:xVal>
          <c:yVal>
            <c:numRef>
              <c:f>'Fluid sample data (processed)'!$AR$23:$AR$211</c:f>
              <c:numCache>
                <c:formatCode>General</c:formatCode>
                <c:ptCount val="189"/>
                <c:pt idx="0">
                  <c:v>20</c:v>
                </c:pt>
                <c:pt idx="1">
                  <c:v>9.6</c:v>
                </c:pt>
                <c:pt idx="2">
                  <c:v>234</c:v>
                </c:pt>
                <c:pt idx="12" formatCode="@">
                  <c:v>0</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numCache>
            </c:numRef>
          </c:yVal>
          <c:smooth val="0"/>
          <c:extLst>
            <c:ext xmlns:c16="http://schemas.microsoft.com/office/drawing/2014/chart" uri="{C3380CC4-5D6E-409C-BE32-E72D297353CC}">
              <c16:uniqueId val="{00000000-1922-4EC5-8729-345B98C8BAE0}"/>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(processed)'!$BB$243:$BB$326</c:f>
              <c:strCache>
                <c:ptCount val="84"/>
                <c:pt idx="0">
                  <c:v>&lt;0.050</c:v>
                </c:pt>
                <c:pt idx="1">
                  <c:v>0.090</c:v>
                </c:pt>
                <c:pt idx="2">
                  <c:v>0.120</c:v>
                </c:pt>
                <c:pt idx="3">
                  <c:v>0.020</c:v>
                </c:pt>
                <c:pt idx="4">
                  <c:v>&lt;0.050</c:v>
                </c:pt>
                <c:pt idx="5">
                  <c:v>&lt;0.050</c:v>
                </c:pt>
                <c:pt idx="6">
                  <c:v>0.047</c:v>
                </c:pt>
                <c:pt idx="7">
                  <c:v>0.034</c:v>
                </c:pt>
                <c:pt idx="8">
                  <c:v>0.068</c:v>
                </c:pt>
                <c:pt idx="9">
                  <c:v>0.200</c:v>
                </c:pt>
                <c:pt idx="10">
                  <c:v>0.012</c:v>
                </c:pt>
                <c:pt idx="11">
                  <c:v>0.002</c:v>
                </c:pt>
                <c:pt idx="12">
                  <c:v>0.055</c:v>
                </c:pt>
                <c:pt idx="13">
                  <c:v>0.063</c:v>
                </c:pt>
                <c:pt idx="14">
                  <c:v>2.820</c:v>
                </c:pt>
                <c:pt idx="15">
                  <c:v>0.005</c:v>
                </c:pt>
                <c:pt idx="16">
                  <c:v>0.009</c:v>
                </c:pt>
                <c:pt idx="17">
                  <c:v>0.019</c:v>
                </c:pt>
                <c:pt idx="18">
                  <c:v>1.550</c:v>
                </c:pt>
                <c:pt idx="19">
                  <c:v>0.352</c:v>
                </c:pt>
                <c:pt idx="20">
                  <c:v>0.363</c:v>
                </c:pt>
                <c:pt idx="21">
                  <c:v>0.420</c:v>
                </c:pt>
                <c:pt idx="22">
                  <c:v>0.741</c:v>
                </c:pt>
                <c:pt idx="23">
                  <c:v>0.350</c:v>
                </c:pt>
                <c:pt idx="24">
                  <c:v>1.04E-03</c:v>
                </c:pt>
                <c:pt idx="25">
                  <c:v>1.04E-03</c:v>
                </c:pt>
                <c:pt idx="26">
                  <c:v>0.00E+00</c:v>
                </c:pt>
                <c:pt idx="27">
                  <c:v>2.08E-03</c:v>
                </c:pt>
                <c:pt idx="28">
                  <c:v>0.00E+00</c:v>
                </c:pt>
                <c:pt idx="29">
                  <c:v>1.04E-03</c:v>
                </c:pt>
                <c:pt idx="30">
                  <c:v>0.00E+00</c:v>
                </c:pt>
                <c:pt idx="31">
                  <c:v>0.00E+00</c:v>
                </c:pt>
                <c:pt idx="32">
                  <c:v>0.00E+00</c:v>
                </c:pt>
                <c:pt idx="33">
                  <c:v>0.00E+00</c:v>
                </c:pt>
                <c:pt idx="34">
                  <c:v>0.00E+00</c:v>
                </c:pt>
                <c:pt idx="35">
                  <c:v>0.00E+00</c:v>
                </c:pt>
                <c:pt idx="36">
                  <c:v>0.00E+00</c:v>
                </c:pt>
                <c:pt idx="37">
                  <c:v>0.00E+00</c:v>
                </c:pt>
                <c:pt idx="38">
                  <c:v>1.04E-03</c:v>
                </c:pt>
                <c:pt idx="39">
                  <c:v>2.08E-03</c:v>
                </c:pt>
                <c:pt idx="40">
                  <c:v>0.00E+00</c:v>
                </c:pt>
                <c:pt idx="41">
                  <c:v>1.03E-03</c:v>
                </c:pt>
                <c:pt idx="42">
                  <c:v>2.06E-03</c:v>
                </c:pt>
                <c:pt idx="43">
                  <c:v>0.00E+00</c:v>
                </c:pt>
                <c:pt idx="44">
                  <c:v>4.91E-03</c:v>
                </c:pt>
                <c:pt idx="45">
                  <c:v>5.90E-03</c:v>
                </c:pt>
                <c:pt idx="46">
                  <c:v>7.29E-03</c:v>
                </c:pt>
                <c:pt idx="47">
                  <c:v>1.97E-03</c:v>
                </c:pt>
                <c:pt idx="48">
                  <c:v>2.08E-03</c:v>
                </c:pt>
                <c:pt idx="49">
                  <c:v>5.21E-03</c:v>
                </c:pt>
                <c:pt idx="50">
                  <c:v>4.17E-03</c:v>
                </c:pt>
                <c:pt idx="51">
                  <c:v>3.09E-03</c:v>
                </c:pt>
                <c:pt idx="52">
                  <c:v>0.00E+00</c:v>
                </c:pt>
                <c:pt idx="53">
                  <c:v>1.03E-03</c:v>
                </c:pt>
                <c:pt idx="54">
                  <c:v>3.93E-03</c:v>
                </c:pt>
                <c:pt idx="55">
                  <c:v>2.29E-02</c:v>
                </c:pt>
                <c:pt idx="56">
                  <c:v>1.04E-03</c:v>
                </c:pt>
                <c:pt idx="57">
                  <c:v>6.25E-03</c:v>
                </c:pt>
                <c:pt idx="58">
                  <c:v>0.00E+00</c:v>
                </c:pt>
                <c:pt idx="59">
                  <c:v>1.03E-03</c:v>
                </c:pt>
                <c:pt idx="60">
                  <c:v>1.03E-03</c:v>
                </c:pt>
                <c:pt idx="61">
                  <c:v>0.00E+00</c:v>
                </c:pt>
                <c:pt idx="62">
                  <c:v>0.00E+00</c:v>
                </c:pt>
                <c:pt idx="63">
                  <c:v>1.03E-03</c:v>
                </c:pt>
                <c:pt idx="64">
                  <c:v>1.03E-03</c:v>
                </c:pt>
                <c:pt idx="65">
                  <c:v>1.03E-03</c:v>
                </c:pt>
                <c:pt idx="66">
                  <c:v>2.06E-03</c:v>
                </c:pt>
                <c:pt idx="67">
                  <c:v>0.00E+00</c:v>
                </c:pt>
                <c:pt idx="68">
                  <c:v>0.00E+00</c:v>
                </c:pt>
                <c:pt idx="69">
                  <c:v>2.06E-03</c:v>
                </c:pt>
                <c:pt idx="70">
                  <c:v>3.12E-03</c:v>
                </c:pt>
                <c:pt idx="71">
                  <c:v>1.03E-03</c:v>
                </c:pt>
                <c:pt idx="72">
                  <c:v>2.06E-03</c:v>
                </c:pt>
                <c:pt idx="73">
                  <c:v>6.67E-02</c:v>
                </c:pt>
                <c:pt idx="74">
                  <c:v>0.00E+00</c:v>
                </c:pt>
                <c:pt idx="75">
                  <c:v>1.97E-03</c:v>
                </c:pt>
                <c:pt idx="76">
                  <c:v>1.04E-03</c:v>
                </c:pt>
                <c:pt idx="77">
                  <c:v>0.00E+00</c:v>
                </c:pt>
                <c:pt idx="78">
                  <c:v>2.08E-03</c:v>
                </c:pt>
                <c:pt idx="79">
                  <c:v>1.04E-03</c:v>
                </c:pt>
                <c:pt idx="80">
                  <c:v>2.79E-02</c:v>
                </c:pt>
                <c:pt idx="81">
                  <c:v>2.79E-02</c:v>
                </c:pt>
                <c:pt idx="82">
                  <c:v>2.27E-02</c:v>
                </c:pt>
                <c:pt idx="83">
                  <c:v>8.56E-02</c:v>
                </c:pt>
              </c:strCache>
            </c:strRef>
          </c:xVal>
          <c:y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yVal>
          <c:smooth val="0"/>
          <c:extLst>
            <c:ext xmlns:c16="http://schemas.microsoft.com/office/drawing/2014/chart" uri="{C3380CC4-5D6E-409C-BE32-E72D297353CC}">
              <c16:uniqueId val="{00000001-1922-4EC5-8729-345B98C8BAE0}"/>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(processed)'!$BB$17:$BB$22,'Fluid sample data (processed)'!$BB$212:$BB$233)</c:f>
              <c:strCache>
                <c:ptCount val="28"/>
                <c:pt idx="0">
                  <c:v>0.901256</c:v>
                </c:pt>
                <c:pt idx="1">
                  <c:v>x</c:v>
                </c:pt>
                <c:pt idx="2">
                  <c:v>0.856427</c:v>
                </c:pt>
                <c:pt idx="3">
                  <c:v>x</c:v>
                </c:pt>
                <c:pt idx="4">
                  <c:v>0.796695</c:v>
                </c:pt>
                <c:pt idx="5">
                  <c:v>x</c:v>
                </c:pt>
                <c:pt idx="6">
                  <c:v>0.402267</c:v>
                </c:pt>
                <c:pt idx="7">
                  <c:v>0.544719</c:v>
                </c:pt>
                <c:pt idx="8">
                  <c:v>0.434189</c:v>
                </c:pt>
                <c:pt idx="10">
                  <c:v>0.018386</c:v>
                </c:pt>
                <c:pt idx="11">
                  <c:v>0.026185</c:v>
                </c:pt>
                <c:pt idx="12">
                  <c:v>0.108196</c:v>
                </c:pt>
                <c:pt idx="13">
                  <c:v>0.19205</c:v>
                </c:pt>
                <c:pt idx="14">
                  <c:v>0.739004</c:v>
                </c:pt>
                <c:pt idx="15">
                  <c:v>0.472564</c:v>
                </c:pt>
                <c:pt idx="16">
                  <c:v>0.744027</c:v>
                </c:pt>
                <c:pt idx="17">
                  <c:v>0.76819</c:v>
                </c:pt>
                <c:pt idx="18">
                  <c:v>0.303247</c:v>
                </c:pt>
                <c:pt idx="19">
                  <c:v>0.394145</c:v>
                </c:pt>
                <c:pt idx="20">
                  <c:v>0.397375</c:v>
                </c:pt>
                <c:pt idx="21">
                  <c:v>0.402267</c:v>
                </c:pt>
                <c:pt idx="22">
                  <c:v>0.389922</c:v>
                </c:pt>
                <c:pt idx="23">
                  <c:v>0.001297</c:v>
                </c:pt>
                <c:pt idx="24">
                  <c:v>0.03076</c:v>
                </c:pt>
                <c:pt idx="27">
                  <c:v>0.526372</c:v>
                </c:pt>
              </c:strCache>
            </c:strRef>
          </c:xVal>
          <c:y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yVal>
          <c:smooth val="0"/>
          <c:extLst>
            <c:ext xmlns:c16="http://schemas.microsoft.com/office/drawing/2014/chart" uri="{C3380CC4-5D6E-409C-BE32-E72D297353CC}">
              <c16:uniqueId val="{00000002-1922-4EC5-8729-345B98C8BAE0}"/>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(processed)'!$BB$6:$BB$16,'Fluid sample data (processed)'!$BB$234:$BB$242)</c:f>
              <c:strCache>
                <c:ptCount val="20"/>
                <c:pt idx="0">
                  <c:v>0.013423</c:v>
                </c:pt>
                <c:pt idx="1">
                  <c:v>0.000246</c:v>
                </c:pt>
                <c:pt idx="2">
                  <c:v>x</c:v>
                </c:pt>
                <c:pt idx="3">
                  <c:v>x</c:v>
                </c:pt>
                <c:pt idx="4">
                  <c:v>x</c:v>
                </c:pt>
                <c:pt idx="5">
                  <c:v>x</c:v>
                </c:pt>
                <c:pt idx="6">
                  <c:v>x</c:v>
                </c:pt>
                <c:pt idx="7">
                  <c:v>x</c:v>
                </c:pt>
                <c:pt idx="8">
                  <c:v>x</c:v>
                </c:pt>
                <c:pt idx="9">
                  <c:v>x</c:v>
                </c:pt>
                <c:pt idx="10">
                  <c:v>x</c:v>
                </c:pt>
                <c:pt idx="11">
                  <c:v>2.9</c:v>
                </c:pt>
                <c:pt idx="12">
                  <c:v>0.1</c:v>
                </c:pt>
                <c:pt idx="13">
                  <c:v>2.8</c:v>
                </c:pt>
                <c:pt idx="14">
                  <c:v>7.5</c:v>
                </c:pt>
                <c:pt idx="15">
                  <c:v>0.13</c:v>
                </c:pt>
                <c:pt idx="16">
                  <c:v>0.14</c:v>
                </c:pt>
                <c:pt idx="17">
                  <c:v>3.8</c:v>
                </c:pt>
                <c:pt idx="18">
                  <c:v>3.6</c:v>
                </c:pt>
                <c:pt idx="19">
                  <c:v>1.3</c:v>
                </c:pt>
              </c:strCache>
            </c:strRef>
          </c:xVal>
          <c:yVal>
            <c:numRef>
              <c:f>('Fluid sample data (processed)'!$AR$6:$AR$16,'Fluid sample data (processed)'!$AR$234:$AR$242)</c:f>
              <c:numCache>
                <c:formatCode>General</c:formatCode>
                <c:ptCount val="20"/>
                <c:pt idx="0">
                  <c:v>121</c:v>
                </c:pt>
                <c:pt idx="1">
                  <c:v>57</c:v>
                </c:pt>
              </c:numCache>
            </c:numRef>
          </c:yVal>
          <c:smooth val="0"/>
          <c:extLst>
            <c:ext xmlns:c16="http://schemas.microsoft.com/office/drawing/2014/chart" uri="{C3380CC4-5D6E-409C-BE32-E72D297353CC}">
              <c16:uniqueId val="{00000003-1922-4EC5-8729-345B98C8BAE0}"/>
            </c:ext>
          </c:extLst>
        </c:ser>
        <c:dLbls>
          <c:showLegendKey val="0"/>
          <c:showVal val="0"/>
          <c:showCatName val="0"/>
          <c:showSerName val="0"/>
          <c:showPercent val="0"/>
          <c:showBubbleSize val="0"/>
        </c:dLbls>
        <c:axId val="1216781967"/>
        <c:axId val="1216783215"/>
      </c:scatterChart>
      <c:valAx>
        <c:axId val="1216781967"/>
        <c:scaling>
          <c:orientation val="minMax"/>
          <c:max val="4"/>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(processed)'!$BB$23:$BB$211</c:f>
              <c:strCache>
                <c:ptCount val="141"/>
                <c:pt idx="0">
                  <c:v>0.070193</c:v>
                </c:pt>
                <c:pt idx="4">
                  <c:v>x</c:v>
                </c:pt>
                <c:pt idx="12">
                  <c:v>0.356433</c:v>
                </c:pt>
                <c:pt idx="13">
                  <c:v>0.123</c:v>
                </c:pt>
                <c:pt idx="16">
                  <c:v>x</c:v>
                </c:pt>
                <c:pt idx="20">
                  <c:v>0.582947</c:v>
                </c:pt>
                <c:pt idx="21">
                  <c:v>x</c:v>
                </c:pt>
                <c:pt idx="25">
                  <c:v>0.331864</c:v>
                </c:pt>
                <c:pt idx="26">
                  <c:v>0.836</c:v>
                </c:pt>
                <c:pt idx="28">
                  <c:v>x</c:v>
                </c:pt>
                <c:pt idx="31">
                  <c:v>0.837711</c:v>
                </c:pt>
                <c:pt idx="32">
                  <c:v>2.158</c:v>
                </c:pt>
                <c:pt idx="35">
                  <c:v>x</c:v>
                </c:pt>
                <c:pt idx="38">
                  <c:v>1.621</c:v>
                </c:pt>
                <c:pt idx="39">
                  <c:v>x</c:v>
                </c:pt>
                <c:pt idx="42">
                  <c:v>0.190124</c:v>
                </c:pt>
                <c:pt idx="43">
                  <c:v>0.081</c:v>
                </c:pt>
                <c:pt idx="46">
                  <c:v>x</c:v>
                </c:pt>
                <c:pt idx="49">
                  <c:v>0.302491</c:v>
                </c:pt>
                <c:pt idx="50">
                  <c:v>1.146</c:v>
                </c:pt>
                <c:pt idx="52">
                  <c:v>x</c:v>
                </c:pt>
                <c:pt idx="55">
                  <c:v>x</c:v>
                </c:pt>
                <c:pt idx="58">
                  <c:v>2.201947</c:v>
                </c:pt>
                <c:pt idx="59">
                  <c:v>x</c:v>
                </c:pt>
                <c:pt idx="85">
                  <c:v>2.252</c:v>
                </c:pt>
                <c:pt idx="90">
                  <c:v>0.048441</c:v>
                </c:pt>
                <c:pt idx="91">
                  <c:v>0.021</c:v>
                </c:pt>
                <c:pt idx="98">
                  <c:v>0.36022</c:v>
                </c:pt>
                <c:pt idx="99">
                  <c:v>0.451</c:v>
                </c:pt>
                <c:pt idx="108">
                  <c:v>0.009</c:v>
                </c:pt>
                <c:pt idx="116">
                  <c:v>0.002</c:v>
                </c:pt>
                <c:pt idx="125">
                  <c:v>0.108</c:v>
                </c:pt>
                <c:pt idx="130">
                  <c:v>0.114</c:v>
                </c:pt>
                <c:pt idx="135">
                  <c:v>0.104</c:v>
                </c:pt>
                <c:pt idx="140">
                  <c:v>0.113</c:v>
                </c:pt>
              </c:strCache>
            </c:strRef>
          </c:xVal>
          <c:yVal>
            <c:numRef>
              <c:f>'Fluid sample data (processed)'!$AD$23:$AD$211</c:f>
              <c:numCache>
                <c:formatCode>General</c:formatCode>
                <c:ptCount val="189"/>
                <c:pt idx="0">
                  <c:v>0.69</c:v>
                </c:pt>
                <c:pt idx="1">
                  <c:v>0</c:v>
                </c:pt>
                <c:pt idx="2">
                  <c:v>0</c:v>
                </c:pt>
                <c:pt idx="4">
                  <c:v>0</c:v>
                </c:pt>
                <c:pt idx="12">
                  <c:v>0.13</c:v>
                </c:pt>
                <c:pt idx="13">
                  <c:v>0</c:v>
                </c:pt>
                <c:pt idx="14">
                  <c:v>0</c:v>
                </c:pt>
                <c:pt idx="16">
                  <c:v>0</c:v>
                </c:pt>
                <c:pt idx="20">
                  <c:v>0</c:v>
                </c:pt>
                <c:pt idx="21">
                  <c:v>0</c:v>
                </c:pt>
                <c:pt idx="25">
                  <c:v>0.52</c:v>
                </c:pt>
                <c:pt idx="26">
                  <c:v>0</c:v>
                </c:pt>
                <c:pt idx="27">
                  <c:v>0</c:v>
                </c:pt>
                <c:pt idx="28">
                  <c:v>0</c:v>
                </c:pt>
                <c:pt idx="31">
                  <c:v>0.15</c:v>
                </c:pt>
                <c:pt idx="32">
                  <c:v>0</c:v>
                </c:pt>
                <c:pt idx="33">
                  <c:v>0</c:v>
                </c:pt>
                <c:pt idx="35">
                  <c:v>0</c:v>
                </c:pt>
                <c:pt idx="38">
                  <c:v>0</c:v>
                </c:pt>
                <c:pt idx="39">
                  <c:v>0</c:v>
                </c:pt>
                <c:pt idx="42">
                  <c:v>0.56000000000000005</c:v>
                </c:pt>
                <c:pt idx="43">
                  <c:v>0</c:v>
                </c:pt>
                <c:pt idx="46">
                  <c:v>0</c:v>
                </c:pt>
                <c:pt idx="49">
                  <c:v>0.57999999999999996</c:v>
                </c:pt>
                <c:pt idx="50">
                  <c:v>0</c:v>
                </c:pt>
                <c:pt idx="51">
                  <c:v>0</c:v>
                </c:pt>
                <c:pt idx="52">
                  <c:v>0</c:v>
                </c:pt>
                <c:pt idx="55">
                  <c:v>0</c:v>
                </c:pt>
                <c:pt idx="58">
                  <c:v>5</c:v>
                </c:pt>
                <c:pt idx="59">
                  <c:v>0</c:v>
                </c:pt>
                <c:pt idx="85">
                  <c:v>0.76</c:v>
                </c:pt>
                <c:pt idx="86">
                  <c:v>0</c:v>
                </c:pt>
                <c:pt idx="88">
                  <c:v>0</c:v>
                </c:pt>
                <c:pt idx="90">
                  <c:v>37</c:v>
                </c:pt>
                <c:pt idx="91">
                  <c:v>35</c:v>
                </c:pt>
                <c:pt idx="92">
                  <c:v>47</c:v>
                </c:pt>
                <c:pt idx="96">
                  <c:v>30</c:v>
                </c:pt>
                <c:pt idx="98">
                  <c:v>4.9000000000000004</c:v>
                </c:pt>
                <c:pt idx="99">
                  <c:v>4.9000000000000004</c:v>
                </c:pt>
                <c:pt idx="101">
                  <c:v>6.2</c:v>
                </c:pt>
                <c:pt idx="102">
                  <c:v>2.7</c:v>
                </c:pt>
                <c:pt idx="105">
                  <c:v>4.8</c:v>
                </c:pt>
                <c:pt idx="108">
                  <c:v>8.5</c:v>
                </c:pt>
                <c:pt idx="109">
                  <c:v>9</c:v>
                </c:pt>
                <c:pt idx="110">
                  <c:v>8.1</c:v>
                </c:pt>
                <c:pt idx="111">
                  <c:v>3.2</c:v>
                </c:pt>
                <c:pt idx="113">
                  <c:v>3</c:v>
                </c:pt>
                <c:pt idx="116">
                  <c:v>1.8</c:v>
                </c:pt>
                <c:pt idx="117">
                  <c:v>8.5</c:v>
                </c:pt>
                <c:pt idx="118">
                  <c:v>5.0999999999999996</c:v>
                </c:pt>
                <c:pt idx="119">
                  <c:v>3.9</c:v>
                </c:pt>
                <c:pt idx="122">
                  <c:v>6</c:v>
                </c:pt>
                <c:pt idx="125">
                  <c:v>40</c:v>
                </c:pt>
                <c:pt idx="127">
                  <c:v>38</c:v>
                </c:pt>
                <c:pt idx="130">
                  <c:v>5.0999999999999996</c:v>
                </c:pt>
                <c:pt idx="132">
                  <c:v>5.3</c:v>
                </c:pt>
                <c:pt idx="135">
                  <c:v>41</c:v>
                </c:pt>
                <c:pt idx="137">
                  <c:v>39</c:v>
                </c:pt>
                <c:pt idx="140">
                  <c:v>54</c:v>
                </c:pt>
                <c:pt idx="146">
                  <c:v>10</c:v>
                </c:pt>
                <c:pt idx="147">
                  <c:v>23</c:v>
                </c:pt>
                <c:pt idx="148">
                  <c:v>8.6</c:v>
                </c:pt>
                <c:pt idx="151">
                  <c:v>15</c:v>
                </c:pt>
                <c:pt idx="155">
                  <c:v>29</c:v>
                </c:pt>
                <c:pt idx="156">
                  <c:v>38</c:v>
                </c:pt>
                <c:pt idx="157">
                  <c:v>51</c:v>
                </c:pt>
                <c:pt idx="159">
                  <c:v>46</c:v>
                </c:pt>
                <c:pt idx="163">
                  <c:v>4</c:v>
                </c:pt>
                <c:pt idx="164">
                  <c:v>12</c:v>
                </c:pt>
                <c:pt idx="165">
                  <c:v>4.3</c:v>
                </c:pt>
                <c:pt idx="168">
                  <c:v>7.8</c:v>
                </c:pt>
                <c:pt idx="173">
                  <c:v>6.3</c:v>
                </c:pt>
                <c:pt idx="179">
                  <c:v>81</c:v>
                </c:pt>
                <c:pt idx="180">
                  <c:v>1.8</c:v>
                </c:pt>
                <c:pt idx="182">
                  <c:v>24</c:v>
                </c:pt>
                <c:pt idx="187">
                  <c:v>41</c:v>
                </c:pt>
              </c:numCache>
            </c:numRef>
          </c:yVal>
          <c:smooth val="0"/>
          <c:extLst>
            <c:ext xmlns:c16="http://schemas.microsoft.com/office/drawing/2014/chart" uri="{C3380CC4-5D6E-409C-BE32-E72D297353CC}">
              <c16:uniqueId val="{00000000-D67A-4894-A1FD-8AEC25863205}"/>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(processed)'!$BB$243:$BB$326</c:f>
              <c:strCache>
                <c:ptCount val="84"/>
                <c:pt idx="0">
                  <c:v>&lt;0.050</c:v>
                </c:pt>
                <c:pt idx="1">
                  <c:v>0.090</c:v>
                </c:pt>
                <c:pt idx="2">
                  <c:v>0.120</c:v>
                </c:pt>
                <c:pt idx="3">
                  <c:v>0.020</c:v>
                </c:pt>
                <c:pt idx="4">
                  <c:v>&lt;0.050</c:v>
                </c:pt>
                <c:pt idx="5">
                  <c:v>&lt;0.050</c:v>
                </c:pt>
                <c:pt idx="6">
                  <c:v>0.047</c:v>
                </c:pt>
                <c:pt idx="7">
                  <c:v>0.034</c:v>
                </c:pt>
                <c:pt idx="8">
                  <c:v>0.068</c:v>
                </c:pt>
                <c:pt idx="9">
                  <c:v>0.200</c:v>
                </c:pt>
                <c:pt idx="10">
                  <c:v>0.012</c:v>
                </c:pt>
                <c:pt idx="11">
                  <c:v>0.002</c:v>
                </c:pt>
                <c:pt idx="12">
                  <c:v>0.055</c:v>
                </c:pt>
                <c:pt idx="13">
                  <c:v>0.063</c:v>
                </c:pt>
                <c:pt idx="14">
                  <c:v>2.820</c:v>
                </c:pt>
                <c:pt idx="15">
                  <c:v>0.005</c:v>
                </c:pt>
                <c:pt idx="16">
                  <c:v>0.009</c:v>
                </c:pt>
                <c:pt idx="17">
                  <c:v>0.019</c:v>
                </c:pt>
                <c:pt idx="18">
                  <c:v>1.550</c:v>
                </c:pt>
                <c:pt idx="19">
                  <c:v>0.352</c:v>
                </c:pt>
                <c:pt idx="20">
                  <c:v>0.363</c:v>
                </c:pt>
                <c:pt idx="21">
                  <c:v>0.420</c:v>
                </c:pt>
                <c:pt idx="22">
                  <c:v>0.741</c:v>
                </c:pt>
                <c:pt idx="23">
                  <c:v>0.350</c:v>
                </c:pt>
                <c:pt idx="24">
                  <c:v>1.04E-03</c:v>
                </c:pt>
                <c:pt idx="25">
                  <c:v>1.04E-03</c:v>
                </c:pt>
                <c:pt idx="26">
                  <c:v>0.00E+00</c:v>
                </c:pt>
                <c:pt idx="27">
                  <c:v>2.08E-03</c:v>
                </c:pt>
                <c:pt idx="28">
                  <c:v>0.00E+00</c:v>
                </c:pt>
                <c:pt idx="29">
                  <c:v>1.04E-03</c:v>
                </c:pt>
                <c:pt idx="30">
                  <c:v>0.00E+00</c:v>
                </c:pt>
                <c:pt idx="31">
                  <c:v>0.00E+00</c:v>
                </c:pt>
                <c:pt idx="32">
                  <c:v>0.00E+00</c:v>
                </c:pt>
                <c:pt idx="33">
                  <c:v>0.00E+00</c:v>
                </c:pt>
                <c:pt idx="34">
                  <c:v>0.00E+00</c:v>
                </c:pt>
                <c:pt idx="35">
                  <c:v>0.00E+00</c:v>
                </c:pt>
                <c:pt idx="36">
                  <c:v>0.00E+00</c:v>
                </c:pt>
                <c:pt idx="37">
                  <c:v>0.00E+00</c:v>
                </c:pt>
                <c:pt idx="38">
                  <c:v>1.04E-03</c:v>
                </c:pt>
                <c:pt idx="39">
                  <c:v>2.08E-03</c:v>
                </c:pt>
                <c:pt idx="40">
                  <c:v>0.00E+00</c:v>
                </c:pt>
                <c:pt idx="41">
                  <c:v>1.03E-03</c:v>
                </c:pt>
                <c:pt idx="42">
                  <c:v>2.06E-03</c:v>
                </c:pt>
                <c:pt idx="43">
                  <c:v>0.00E+00</c:v>
                </c:pt>
                <c:pt idx="44">
                  <c:v>4.91E-03</c:v>
                </c:pt>
                <c:pt idx="45">
                  <c:v>5.90E-03</c:v>
                </c:pt>
                <c:pt idx="46">
                  <c:v>7.29E-03</c:v>
                </c:pt>
                <c:pt idx="47">
                  <c:v>1.97E-03</c:v>
                </c:pt>
                <c:pt idx="48">
                  <c:v>2.08E-03</c:v>
                </c:pt>
                <c:pt idx="49">
                  <c:v>5.21E-03</c:v>
                </c:pt>
                <c:pt idx="50">
                  <c:v>4.17E-03</c:v>
                </c:pt>
                <c:pt idx="51">
                  <c:v>3.09E-03</c:v>
                </c:pt>
                <c:pt idx="52">
                  <c:v>0.00E+00</c:v>
                </c:pt>
                <c:pt idx="53">
                  <c:v>1.03E-03</c:v>
                </c:pt>
                <c:pt idx="54">
                  <c:v>3.93E-03</c:v>
                </c:pt>
                <c:pt idx="55">
                  <c:v>2.29E-02</c:v>
                </c:pt>
                <c:pt idx="56">
                  <c:v>1.04E-03</c:v>
                </c:pt>
                <c:pt idx="57">
                  <c:v>6.25E-03</c:v>
                </c:pt>
                <c:pt idx="58">
                  <c:v>0.00E+00</c:v>
                </c:pt>
                <c:pt idx="59">
                  <c:v>1.03E-03</c:v>
                </c:pt>
                <c:pt idx="60">
                  <c:v>1.03E-03</c:v>
                </c:pt>
                <c:pt idx="61">
                  <c:v>0.00E+00</c:v>
                </c:pt>
                <c:pt idx="62">
                  <c:v>0.00E+00</c:v>
                </c:pt>
                <c:pt idx="63">
                  <c:v>1.03E-03</c:v>
                </c:pt>
                <c:pt idx="64">
                  <c:v>1.03E-03</c:v>
                </c:pt>
                <c:pt idx="65">
                  <c:v>1.03E-03</c:v>
                </c:pt>
                <c:pt idx="66">
                  <c:v>2.06E-03</c:v>
                </c:pt>
                <c:pt idx="67">
                  <c:v>0.00E+00</c:v>
                </c:pt>
                <c:pt idx="68">
                  <c:v>0.00E+00</c:v>
                </c:pt>
                <c:pt idx="69">
                  <c:v>2.06E-03</c:v>
                </c:pt>
                <c:pt idx="70">
                  <c:v>3.12E-03</c:v>
                </c:pt>
                <c:pt idx="71">
                  <c:v>1.03E-03</c:v>
                </c:pt>
                <c:pt idx="72">
                  <c:v>2.06E-03</c:v>
                </c:pt>
                <c:pt idx="73">
                  <c:v>6.67E-02</c:v>
                </c:pt>
                <c:pt idx="74">
                  <c:v>0.00E+00</c:v>
                </c:pt>
                <c:pt idx="75">
                  <c:v>1.97E-03</c:v>
                </c:pt>
                <c:pt idx="76">
                  <c:v>1.04E-03</c:v>
                </c:pt>
                <c:pt idx="77">
                  <c:v>0.00E+00</c:v>
                </c:pt>
                <c:pt idx="78">
                  <c:v>2.08E-03</c:v>
                </c:pt>
                <c:pt idx="79">
                  <c:v>1.04E-03</c:v>
                </c:pt>
                <c:pt idx="80">
                  <c:v>2.79E-02</c:v>
                </c:pt>
                <c:pt idx="81">
                  <c:v>2.79E-02</c:v>
                </c:pt>
                <c:pt idx="82">
                  <c:v>2.27E-02</c:v>
                </c:pt>
                <c:pt idx="83">
                  <c:v>8.56E-02</c:v>
                </c:pt>
              </c:strCache>
            </c:strRef>
          </c:xVal>
          <c:yVal>
            <c:numRef>
              <c:f>'Fluid sample data (processed)'!$AD$243:$AD$326</c:f>
              <c:numCache>
                <c:formatCode>0.00</c:formatCode>
                <c:ptCount val="84"/>
                <c:pt idx="0">
                  <c:v>4.42</c:v>
                </c:pt>
                <c:pt idx="1">
                  <c:v>49.4</c:v>
                </c:pt>
                <c:pt idx="2">
                  <c:v>85.7</c:v>
                </c:pt>
                <c:pt idx="3">
                  <c:v>8.27</c:v>
                </c:pt>
                <c:pt idx="4">
                  <c:v>1.85</c:v>
                </c:pt>
                <c:pt idx="5">
                  <c:v>1.1499999999999999</c:v>
                </c:pt>
                <c:pt idx="6">
                  <c:v>19.2</c:v>
                </c:pt>
                <c:pt idx="7">
                  <c:v>25.7</c:v>
                </c:pt>
                <c:pt idx="8">
                  <c:v>32</c:v>
                </c:pt>
                <c:pt idx="9">
                  <c:v>113</c:v>
                </c:pt>
                <c:pt idx="10">
                  <c:v>20.100000000000001</c:v>
                </c:pt>
                <c:pt idx="11">
                  <c:v>2.36</c:v>
                </c:pt>
                <c:pt idx="12">
                  <c:v>26</c:v>
                </c:pt>
                <c:pt idx="13">
                  <c:v>29.9</c:v>
                </c:pt>
                <c:pt idx="14">
                  <c:v>30.9</c:v>
                </c:pt>
                <c:pt idx="15">
                  <c:v>4.8099999999999996</c:v>
                </c:pt>
                <c:pt idx="16">
                  <c:v>14</c:v>
                </c:pt>
                <c:pt idx="17">
                  <c:v>17.8</c:v>
                </c:pt>
                <c:pt idx="18">
                  <c:v>49.4</c:v>
                </c:pt>
                <c:pt idx="19">
                  <c:v>50.2</c:v>
                </c:pt>
                <c:pt idx="20">
                  <c:v>84.7</c:v>
                </c:pt>
                <c:pt idx="21">
                  <c:v>49.2</c:v>
                </c:pt>
                <c:pt idx="22">
                  <c:v>27.1</c:v>
                </c:pt>
                <c:pt idx="23">
                  <c:v>48</c:v>
                </c:pt>
                <c:pt idx="24" formatCode="0.000">
                  <c:v>3.0009999999999999</c:v>
                </c:pt>
                <c:pt idx="25" formatCode="0.000">
                  <c:v>1.645</c:v>
                </c:pt>
                <c:pt idx="26" formatCode="0.000">
                  <c:v>1.2809999999999999</c:v>
                </c:pt>
                <c:pt idx="27" formatCode="0.000">
                  <c:v>2.9329999999999998</c:v>
                </c:pt>
                <c:pt idx="28" formatCode="0.000">
                  <c:v>4.9710000000000001</c:v>
                </c:pt>
                <c:pt idx="29" formatCode="0.000">
                  <c:v>3.718</c:v>
                </c:pt>
                <c:pt idx="30" formatCode="0.000">
                  <c:v>2.931</c:v>
                </c:pt>
                <c:pt idx="31" formatCode="0.000">
                  <c:v>3.2360000000000002</c:v>
                </c:pt>
                <c:pt idx="32" formatCode="0.000">
                  <c:v>2.06</c:v>
                </c:pt>
                <c:pt idx="33" formatCode="0.000">
                  <c:v>1.8879999999999999</c:v>
                </c:pt>
                <c:pt idx="34" formatCode="0.000">
                  <c:v>3.6259999999999999</c:v>
                </c:pt>
                <c:pt idx="35" formatCode="0.000">
                  <c:v>1.645</c:v>
                </c:pt>
                <c:pt idx="36" formatCode="0.000">
                  <c:v>3.2519999999999998</c:v>
                </c:pt>
                <c:pt idx="37" formatCode="0.000">
                  <c:v>4.609</c:v>
                </c:pt>
                <c:pt idx="38" formatCode="0.000">
                  <c:v>2.7610000000000001</c:v>
                </c:pt>
                <c:pt idx="39" formatCode="0.000">
                  <c:v>5.1479999999999997</c:v>
                </c:pt>
                <c:pt idx="40" formatCode="0.000">
                  <c:v>4.5273800093132106</c:v>
                </c:pt>
                <c:pt idx="41" formatCode="0.000">
                  <c:v>3.5565119171137298</c:v>
                </c:pt>
                <c:pt idx="42" formatCode="0.000">
                  <c:v>5.17307312140648</c:v>
                </c:pt>
                <c:pt idx="43" formatCode="0.000">
                  <c:v>1.3305876889095101</c:v>
                </c:pt>
                <c:pt idx="44" formatCode="0.000">
                  <c:v>2.444</c:v>
                </c:pt>
                <c:pt idx="45" formatCode="0.000">
                  <c:v>2.3260000000000001</c:v>
                </c:pt>
                <c:pt idx="46" formatCode="0.000">
                  <c:v>2.3039999999999998</c:v>
                </c:pt>
                <c:pt idx="47" formatCode="0.000">
                  <c:v>3.294</c:v>
                </c:pt>
                <c:pt idx="48" formatCode="0.000">
                  <c:v>3.4180000000000001</c:v>
                </c:pt>
                <c:pt idx="49" formatCode="0.000">
                  <c:v>3.0529999999999999</c:v>
                </c:pt>
                <c:pt idx="50" formatCode="0.000">
                  <c:v>4.7539999999999996</c:v>
                </c:pt>
                <c:pt idx="51" formatCode="0.000">
                  <c:v>1.698</c:v>
                </c:pt>
                <c:pt idx="52" formatCode="0.000">
                  <c:v>1.0900000000000001</c:v>
                </c:pt>
                <c:pt idx="53" formatCode="0.000">
                  <c:v>1.869</c:v>
                </c:pt>
                <c:pt idx="54" formatCode="0.000">
                  <c:v>7.4859999999999998</c:v>
                </c:pt>
                <c:pt idx="55" formatCode="0.000">
                  <c:v>17.994</c:v>
                </c:pt>
                <c:pt idx="56" formatCode="0.000">
                  <c:v>12.276</c:v>
                </c:pt>
                <c:pt idx="57" formatCode="0.000">
                  <c:v>11.99</c:v>
                </c:pt>
                <c:pt idx="58" formatCode="0.000">
                  <c:v>12.824</c:v>
                </c:pt>
                <c:pt idx="59" formatCode="0.000">
                  <c:v>7.7460000000000004</c:v>
                </c:pt>
                <c:pt idx="60" formatCode="0.000">
                  <c:v>1.5680000000000001</c:v>
                </c:pt>
                <c:pt idx="61" formatCode="0.000">
                  <c:v>1.206</c:v>
                </c:pt>
                <c:pt idx="62" formatCode="0.000">
                  <c:v>2.5449999999999999</c:v>
                </c:pt>
                <c:pt idx="63" formatCode="0.000">
                  <c:v>2.6709999999999998</c:v>
                </c:pt>
                <c:pt idx="64" formatCode="0.000">
                  <c:v>1.2250000000000001</c:v>
                </c:pt>
                <c:pt idx="65" formatCode="0.000">
                  <c:v>1.1963449145234699</c:v>
                </c:pt>
                <c:pt idx="66" formatCode="0.000">
                  <c:v>1.329</c:v>
                </c:pt>
                <c:pt idx="67" formatCode="0.000">
                  <c:v>1.1599999999999999</c:v>
                </c:pt>
                <c:pt idx="68" formatCode="0.000">
                  <c:v>8.2370000000000001</c:v>
                </c:pt>
                <c:pt idx="69" formatCode="0.000">
                  <c:v>1.36</c:v>
                </c:pt>
                <c:pt idx="70" formatCode="0.000">
                  <c:v>10.323</c:v>
                </c:pt>
                <c:pt idx="71" formatCode="0.000">
                  <c:v>5.226</c:v>
                </c:pt>
                <c:pt idx="72" formatCode="0.000">
                  <c:v>1.36</c:v>
                </c:pt>
                <c:pt idx="73" formatCode="0.000">
                  <c:v>36.207000000000001</c:v>
                </c:pt>
                <c:pt idx="74" formatCode="0.000">
                  <c:v>2.8410000000000002</c:v>
                </c:pt>
                <c:pt idx="75" formatCode="0.000">
                  <c:v>2.9039999999999999</c:v>
                </c:pt>
                <c:pt idx="76" formatCode="0.000">
                  <c:v>4.3920000000000003</c:v>
                </c:pt>
                <c:pt idx="77" formatCode="0.000">
                  <c:v>10.519</c:v>
                </c:pt>
                <c:pt idx="78" formatCode="0.000">
                  <c:v>7.617</c:v>
                </c:pt>
                <c:pt idx="79" formatCode="0.000">
                  <c:v>2.4209999999999998</c:v>
                </c:pt>
                <c:pt idx="80" formatCode="0.000">
                  <c:v>21.152000000000001</c:v>
                </c:pt>
                <c:pt idx="81" formatCode="0.000">
                  <c:v>19.181999999999999</c:v>
                </c:pt>
                <c:pt idx="82" formatCode="0.000">
                  <c:v>10.101000000000001</c:v>
                </c:pt>
                <c:pt idx="83" formatCode="0.000">
                  <c:v>93.570999999999998</c:v>
                </c:pt>
              </c:numCache>
            </c:numRef>
          </c:yVal>
          <c:smooth val="0"/>
          <c:extLst>
            <c:ext xmlns:c16="http://schemas.microsoft.com/office/drawing/2014/chart" uri="{C3380CC4-5D6E-409C-BE32-E72D297353CC}">
              <c16:uniqueId val="{00000001-D67A-4894-A1FD-8AEC25863205}"/>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(processed)'!$BB$17:$BB$22,'Fluid sample data (processed)'!$BB$212:$BB$233)</c:f>
              <c:strCache>
                <c:ptCount val="28"/>
                <c:pt idx="0">
                  <c:v>0.901256</c:v>
                </c:pt>
                <c:pt idx="1">
                  <c:v>x</c:v>
                </c:pt>
                <c:pt idx="2">
                  <c:v>0.856427</c:v>
                </c:pt>
                <c:pt idx="3">
                  <c:v>x</c:v>
                </c:pt>
                <c:pt idx="4">
                  <c:v>0.796695</c:v>
                </c:pt>
                <c:pt idx="5">
                  <c:v>x</c:v>
                </c:pt>
                <c:pt idx="6">
                  <c:v>0.402267</c:v>
                </c:pt>
                <c:pt idx="7">
                  <c:v>0.544719</c:v>
                </c:pt>
                <c:pt idx="8">
                  <c:v>0.434189</c:v>
                </c:pt>
                <c:pt idx="10">
                  <c:v>0.018386</c:v>
                </c:pt>
                <c:pt idx="11">
                  <c:v>0.026185</c:v>
                </c:pt>
                <c:pt idx="12">
                  <c:v>0.108196</c:v>
                </c:pt>
                <c:pt idx="13">
                  <c:v>0.19205</c:v>
                </c:pt>
                <c:pt idx="14">
                  <c:v>0.739004</c:v>
                </c:pt>
                <c:pt idx="15">
                  <c:v>0.472564</c:v>
                </c:pt>
                <c:pt idx="16">
                  <c:v>0.744027</c:v>
                </c:pt>
                <c:pt idx="17">
                  <c:v>0.76819</c:v>
                </c:pt>
                <c:pt idx="18">
                  <c:v>0.303247</c:v>
                </c:pt>
                <c:pt idx="19">
                  <c:v>0.394145</c:v>
                </c:pt>
                <c:pt idx="20">
                  <c:v>0.397375</c:v>
                </c:pt>
                <c:pt idx="21">
                  <c:v>0.402267</c:v>
                </c:pt>
                <c:pt idx="22">
                  <c:v>0.389922</c:v>
                </c:pt>
                <c:pt idx="23">
                  <c:v>0.001297</c:v>
                </c:pt>
                <c:pt idx="24">
                  <c:v>0.03076</c:v>
                </c:pt>
                <c:pt idx="27">
                  <c:v>0.526372</c:v>
                </c:pt>
              </c:strCache>
            </c:strRef>
          </c:xVal>
          <c:yVal>
            <c:numRef>
              <c:f>('Fluid sample data (processed)'!$AD$17:$AD$22,'Fluid sample data (processed)'!$AD$212:$AD$233)</c:f>
              <c:numCache>
                <c:formatCode>General</c:formatCode>
                <c:ptCount val="28"/>
                <c:pt idx="0">
                  <c:v>2</c:v>
                </c:pt>
                <c:pt idx="1">
                  <c:v>0</c:v>
                </c:pt>
                <c:pt idx="2">
                  <c:v>0.91</c:v>
                </c:pt>
                <c:pt idx="3">
                  <c:v>0</c:v>
                </c:pt>
                <c:pt idx="4">
                  <c:v>0.87</c:v>
                </c:pt>
                <c:pt idx="5">
                  <c:v>0</c:v>
                </c:pt>
                <c:pt idx="6">
                  <c:v>151</c:v>
                </c:pt>
                <c:pt idx="7">
                  <c:v>165</c:v>
                </c:pt>
                <c:pt idx="8">
                  <c:v>62</c:v>
                </c:pt>
                <c:pt idx="9">
                  <c:v>90</c:v>
                </c:pt>
                <c:pt idx="10">
                  <c:v>20</c:v>
                </c:pt>
                <c:pt idx="11">
                  <c:v>34</c:v>
                </c:pt>
                <c:pt idx="12">
                  <c:v>7.2</c:v>
                </c:pt>
                <c:pt idx="13">
                  <c:v>5.3</c:v>
                </c:pt>
                <c:pt idx="14">
                  <c:v>92</c:v>
                </c:pt>
                <c:pt idx="15">
                  <c:v>91</c:v>
                </c:pt>
                <c:pt idx="16">
                  <c:v>50</c:v>
                </c:pt>
                <c:pt idx="17">
                  <c:v>88</c:v>
                </c:pt>
                <c:pt idx="18">
                  <c:v>11</c:v>
                </c:pt>
                <c:pt idx="19">
                  <c:v>74</c:v>
                </c:pt>
                <c:pt idx="20">
                  <c:v>72</c:v>
                </c:pt>
                <c:pt idx="21">
                  <c:v>95</c:v>
                </c:pt>
                <c:pt idx="22">
                  <c:v>92</c:v>
                </c:pt>
                <c:pt idx="23">
                  <c:v>6.4</c:v>
                </c:pt>
                <c:pt idx="24">
                  <c:v>2.2999999999999998</c:v>
                </c:pt>
                <c:pt idx="25">
                  <c:v>92</c:v>
                </c:pt>
                <c:pt idx="26">
                  <c:v>74</c:v>
                </c:pt>
                <c:pt idx="27">
                  <c:v>149</c:v>
                </c:pt>
              </c:numCache>
            </c:numRef>
          </c:yVal>
          <c:smooth val="0"/>
          <c:extLst>
            <c:ext xmlns:c16="http://schemas.microsoft.com/office/drawing/2014/chart" uri="{C3380CC4-5D6E-409C-BE32-E72D297353CC}">
              <c16:uniqueId val="{00000002-D67A-4894-A1FD-8AEC25863205}"/>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(processed)'!$BB$6:$BB$16,'Fluid sample data (processed)'!$BB$234:$BB$242)</c:f>
              <c:strCache>
                <c:ptCount val="20"/>
                <c:pt idx="0">
                  <c:v>0.013423</c:v>
                </c:pt>
                <c:pt idx="1">
                  <c:v>0.000246</c:v>
                </c:pt>
                <c:pt idx="2">
                  <c:v>x</c:v>
                </c:pt>
                <c:pt idx="3">
                  <c:v>x</c:v>
                </c:pt>
                <c:pt idx="4">
                  <c:v>x</c:v>
                </c:pt>
                <c:pt idx="5">
                  <c:v>x</c:v>
                </c:pt>
                <c:pt idx="6">
                  <c:v>x</c:v>
                </c:pt>
                <c:pt idx="7">
                  <c:v>x</c:v>
                </c:pt>
                <c:pt idx="8">
                  <c:v>x</c:v>
                </c:pt>
                <c:pt idx="9">
                  <c:v>x</c:v>
                </c:pt>
                <c:pt idx="10">
                  <c:v>x</c:v>
                </c:pt>
                <c:pt idx="11">
                  <c:v>2.9</c:v>
                </c:pt>
                <c:pt idx="12">
                  <c:v>0.1</c:v>
                </c:pt>
                <c:pt idx="13">
                  <c:v>2.8</c:v>
                </c:pt>
                <c:pt idx="14">
                  <c:v>7.5</c:v>
                </c:pt>
                <c:pt idx="15">
                  <c:v>0.13</c:v>
                </c:pt>
                <c:pt idx="16">
                  <c:v>0.14</c:v>
                </c:pt>
                <c:pt idx="17">
                  <c:v>3.8</c:v>
                </c:pt>
                <c:pt idx="18">
                  <c:v>3.6</c:v>
                </c:pt>
                <c:pt idx="19">
                  <c:v>1.3</c:v>
                </c:pt>
              </c:strCache>
            </c:strRef>
          </c:xVal>
          <c:yVal>
            <c:numRef>
              <c:f>('Fluid sample data (processed)'!$AD$6:$AD$16,'Fluid sample data (processed)'!$AD$234:$AD$242)</c:f>
              <c:numCache>
                <c:formatCode>General</c:formatCode>
                <c:ptCount val="20"/>
                <c:pt idx="0">
                  <c:v>6.1</c:v>
                </c:pt>
                <c:pt idx="1">
                  <c:v>1.2</c:v>
                </c:pt>
                <c:pt idx="2">
                  <c:v>0</c:v>
                </c:pt>
                <c:pt idx="3">
                  <c:v>0</c:v>
                </c:pt>
                <c:pt idx="4">
                  <c:v>0</c:v>
                </c:pt>
                <c:pt idx="5">
                  <c:v>0</c:v>
                </c:pt>
                <c:pt idx="6">
                  <c:v>0</c:v>
                </c:pt>
                <c:pt idx="7">
                  <c:v>0</c:v>
                </c:pt>
                <c:pt idx="8">
                  <c:v>0</c:v>
                </c:pt>
                <c:pt idx="9">
                  <c:v>0</c:v>
                </c:pt>
                <c:pt idx="10">
                  <c:v>0</c:v>
                </c:pt>
                <c:pt idx="11">
                  <c:v>125</c:v>
                </c:pt>
                <c:pt idx="12">
                  <c:v>9.6</c:v>
                </c:pt>
                <c:pt idx="13">
                  <c:v>153</c:v>
                </c:pt>
                <c:pt idx="14">
                  <c:v>226</c:v>
                </c:pt>
                <c:pt idx="15">
                  <c:v>2.93</c:v>
                </c:pt>
                <c:pt idx="16">
                  <c:v>22</c:v>
                </c:pt>
                <c:pt idx="17">
                  <c:v>162</c:v>
                </c:pt>
                <c:pt idx="18">
                  <c:v>249</c:v>
                </c:pt>
                <c:pt idx="19">
                  <c:v>167</c:v>
                </c:pt>
              </c:numCache>
            </c:numRef>
          </c:yVal>
          <c:smooth val="0"/>
          <c:extLst>
            <c:ext xmlns:c16="http://schemas.microsoft.com/office/drawing/2014/chart" uri="{C3380CC4-5D6E-409C-BE32-E72D297353CC}">
              <c16:uniqueId val="{00000003-D67A-4894-A1FD-8AEC25863205}"/>
            </c:ext>
          </c:extLst>
        </c:ser>
        <c:dLbls>
          <c:showLegendKey val="0"/>
          <c:showVal val="0"/>
          <c:showCatName val="0"/>
          <c:showSerName val="0"/>
          <c:showPercent val="0"/>
          <c:showBubbleSize val="0"/>
        </c:dLbls>
        <c:axId val="1216781967"/>
        <c:axId val="1216783215"/>
      </c:scatterChart>
      <c:valAx>
        <c:axId val="1216781967"/>
        <c:scaling>
          <c:orientation val="minMax"/>
          <c:max val="8"/>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(processed)'!$BB$23:$BB$211</c:f>
              <c:strCache>
                <c:ptCount val="141"/>
                <c:pt idx="0">
                  <c:v>0.070193</c:v>
                </c:pt>
                <c:pt idx="4">
                  <c:v>x</c:v>
                </c:pt>
                <c:pt idx="12">
                  <c:v>0.356433</c:v>
                </c:pt>
                <c:pt idx="13">
                  <c:v>0.123</c:v>
                </c:pt>
                <c:pt idx="16">
                  <c:v>x</c:v>
                </c:pt>
                <c:pt idx="20">
                  <c:v>0.582947</c:v>
                </c:pt>
                <c:pt idx="21">
                  <c:v>x</c:v>
                </c:pt>
                <c:pt idx="25">
                  <c:v>0.331864</c:v>
                </c:pt>
                <c:pt idx="26">
                  <c:v>0.836</c:v>
                </c:pt>
                <c:pt idx="28">
                  <c:v>x</c:v>
                </c:pt>
                <c:pt idx="31">
                  <c:v>0.837711</c:v>
                </c:pt>
                <c:pt idx="32">
                  <c:v>2.158</c:v>
                </c:pt>
                <c:pt idx="35">
                  <c:v>x</c:v>
                </c:pt>
                <c:pt idx="38">
                  <c:v>1.621</c:v>
                </c:pt>
                <c:pt idx="39">
                  <c:v>x</c:v>
                </c:pt>
                <c:pt idx="42">
                  <c:v>0.190124</c:v>
                </c:pt>
                <c:pt idx="43">
                  <c:v>0.081</c:v>
                </c:pt>
                <c:pt idx="46">
                  <c:v>x</c:v>
                </c:pt>
                <c:pt idx="49">
                  <c:v>0.302491</c:v>
                </c:pt>
                <c:pt idx="50">
                  <c:v>1.146</c:v>
                </c:pt>
                <c:pt idx="52">
                  <c:v>x</c:v>
                </c:pt>
                <c:pt idx="55">
                  <c:v>x</c:v>
                </c:pt>
                <c:pt idx="58">
                  <c:v>2.201947</c:v>
                </c:pt>
                <c:pt idx="59">
                  <c:v>x</c:v>
                </c:pt>
                <c:pt idx="85">
                  <c:v>2.252</c:v>
                </c:pt>
                <c:pt idx="90">
                  <c:v>0.048441</c:v>
                </c:pt>
                <c:pt idx="91">
                  <c:v>0.021</c:v>
                </c:pt>
                <c:pt idx="98">
                  <c:v>0.36022</c:v>
                </c:pt>
                <c:pt idx="99">
                  <c:v>0.451</c:v>
                </c:pt>
                <c:pt idx="108">
                  <c:v>0.009</c:v>
                </c:pt>
                <c:pt idx="116">
                  <c:v>0.002</c:v>
                </c:pt>
                <c:pt idx="125">
                  <c:v>0.108</c:v>
                </c:pt>
                <c:pt idx="130">
                  <c:v>0.114</c:v>
                </c:pt>
                <c:pt idx="135">
                  <c:v>0.104</c:v>
                </c:pt>
                <c:pt idx="140">
                  <c:v>0.113</c:v>
                </c:pt>
              </c:strCache>
            </c:strRef>
          </c:xVal>
          <c:y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yVal>
          <c:smooth val="0"/>
          <c:extLst>
            <c:ext xmlns:c16="http://schemas.microsoft.com/office/drawing/2014/chart" uri="{C3380CC4-5D6E-409C-BE32-E72D297353CC}">
              <c16:uniqueId val="{00000000-902A-4369-AF1B-B0A6E5B37E84}"/>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(processed)'!$BB$243:$BB$326</c:f>
              <c:strCache>
                <c:ptCount val="84"/>
                <c:pt idx="0">
                  <c:v>&lt;0.050</c:v>
                </c:pt>
                <c:pt idx="1">
                  <c:v>0.090</c:v>
                </c:pt>
                <c:pt idx="2">
                  <c:v>0.120</c:v>
                </c:pt>
                <c:pt idx="3">
                  <c:v>0.020</c:v>
                </c:pt>
                <c:pt idx="4">
                  <c:v>&lt;0.050</c:v>
                </c:pt>
                <c:pt idx="5">
                  <c:v>&lt;0.050</c:v>
                </c:pt>
                <c:pt idx="6">
                  <c:v>0.047</c:v>
                </c:pt>
                <c:pt idx="7">
                  <c:v>0.034</c:v>
                </c:pt>
                <c:pt idx="8">
                  <c:v>0.068</c:v>
                </c:pt>
                <c:pt idx="9">
                  <c:v>0.200</c:v>
                </c:pt>
                <c:pt idx="10">
                  <c:v>0.012</c:v>
                </c:pt>
                <c:pt idx="11">
                  <c:v>0.002</c:v>
                </c:pt>
                <c:pt idx="12">
                  <c:v>0.055</c:v>
                </c:pt>
                <c:pt idx="13">
                  <c:v>0.063</c:v>
                </c:pt>
                <c:pt idx="14">
                  <c:v>2.820</c:v>
                </c:pt>
                <c:pt idx="15">
                  <c:v>0.005</c:v>
                </c:pt>
                <c:pt idx="16">
                  <c:v>0.009</c:v>
                </c:pt>
                <c:pt idx="17">
                  <c:v>0.019</c:v>
                </c:pt>
                <c:pt idx="18">
                  <c:v>1.550</c:v>
                </c:pt>
                <c:pt idx="19">
                  <c:v>0.352</c:v>
                </c:pt>
                <c:pt idx="20">
                  <c:v>0.363</c:v>
                </c:pt>
                <c:pt idx="21">
                  <c:v>0.420</c:v>
                </c:pt>
                <c:pt idx="22">
                  <c:v>0.741</c:v>
                </c:pt>
                <c:pt idx="23">
                  <c:v>0.350</c:v>
                </c:pt>
                <c:pt idx="24">
                  <c:v>1.04E-03</c:v>
                </c:pt>
                <c:pt idx="25">
                  <c:v>1.04E-03</c:v>
                </c:pt>
                <c:pt idx="26">
                  <c:v>0.00E+00</c:v>
                </c:pt>
                <c:pt idx="27">
                  <c:v>2.08E-03</c:v>
                </c:pt>
                <c:pt idx="28">
                  <c:v>0.00E+00</c:v>
                </c:pt>
                <c:pt idx="29">
                  <c:v>1.04E-03</c:v>
                </c:pt>
                <c:pt idx="30">
                  <c:v>0.00E+00</c:v>
                </c:pt>
                <c:pt idx="31">
                  <c:v>0.00E+00</c:v>
                </c:pt>
                <c:pt idx="32">
                  <c:v>0.00E+00</c:v>
                </c:pt>
                <c:pt idx="33">
                  <c:v>0.00E+00</c:v>
                </c:pt>
                <c:pt idx="34">
                  <c:v>0.00E+00</c:v>
                </c:pt>
                <c:pt idx="35">
                  <c:v>0.00E+00</c:v>
                </c:pt>
                <c:pt idx="36">
                  <c:v>0.00E+00</c:v>
                </c:pt>
                <c:pt idx="37">
                  <c:v>0.00E+00</c:v>
                </c:pt>
                <c:pt idx="38">
                  <c:v>1.04E-03</c:v>
                </c:pt>
                <c:pt idx="39">
                  <c:v>2.08E-03</c:v>
                </c:pt>
                <c:pt idx="40">
                  <c:v>0.00E+00</c:v>
                </c:pt>
                <c:pt idx="41">
                  <c:v>1.03E-03</c:v>
                </c:pt>
                <c:pt idx="42">
                  <c:v>2.06E-03</c:v>
                </c:pt>
                <c:pt idx="43">
                  <c:v>0.00E+00</c:v>
                </c:pt>
                <c:pt idx="44">
                  <c:v>4.91E-03</c:v>
                </c:pt>
                <c:pt idx="45">
                  <c:v>5.90E-03</c:v>
                </c:pt>
                <c:pt idx="46">
                  <c:v>7.29E-03</c:v>
                </c:pt>
                <c:pt idx="47">
                  <c:v>1.97E-03</c:v>
                </c:pt>
                <c:pt idx="48">
                  <c:v>2.08E-03</c:v>
                </c:pt>
                <c:pt idx="49">
                  <c:v>5.21E-03</c:v>
                </c:pt>
                <c:pt idx="50">
                  <c:v>4.17E-03</c:v>
                </c:pt>
                <c:pt idx="51">
                  <c:v>3.09E-03</c:v>
                </c:pt>
                <c:pt idx="52">
                  <c:v>0.00E+00</c:v>
                </c:pt>
                <c:pt idx="53">
                  <c:v>1.03E-03</c:v>
                </c:pt>
                <c:pt idx="54">
                  <c:v>3.93E-03</c:v>
                </c:pt>
                <c:pt idx="55">
                  <c:v>2.29E-02</c:v>
                </c:pt>
                <c:pt idx="56">
                  <c:v>1.04E-03</c:v>
                </c:pt>
                <c:pt idx="57">
                  <c:v>6.25E-03</c:v>
                </c:pt>
                <c:pt idx="58">
                  <c:v>0.00E+00</c:v>
                </c:pt>
                <c:pt idx="59">
                  <c:v>1.03E-03</c:v>
                </c:pt>
                <c:pt idx="60">
                  <c:v>1.03E-03</c:v>
                </c:pt>
                <c:pt idx="61">
                  <c:v>0.00E+00</c:v>
                </c:pt>
                <c:pt idx="62">
                  <c:v>0.00E+00</c:v>
                </c:pt>
                <c:pt idx="63">
                  <c:v>1.03E-03</c:v>
                </c:pt>
                <c:pt idx="64">
                  <c:v>1.03E-03</c:v>
                </c:pt>
                <c:pt idx="65">
                  <c:v>1.03E-03</c:v>
                </c:pt>
                <c:pt idx="66">
                  <c:v>2.06E-03</c:v>
                </c:pt>
                <c:pt idx="67">
                  <c:v>0.00E+00</c:v>
                </c:pt>
                <c:pt idx="68">
                  <c:v>0.00E+00</c:v>
                </c:pt>
                <c:pt idx="69">
                  <c:v>2.06E-03</c:v>
                </c:pt>
                <c:pt idx="70">
                  <c:v>3.12E-03</c:v>
                </c:pt>
                <c:pt idx="71">
                  <c:v>1.03E-03</c:v>
                </c:pt>
                <c:pt idx="72">
                  <c:v>2.06E-03</c:v>
                </c:pt>
                <c:pt idx="73">
                  <c:v>6.67E-02</c:v>
                </c:pt>
                <c:pt idx="74">
                  <c:v>0.00E+00</c:v>
                </c:pt>
                <c:pt idx="75">
                  <c:v>1.97E-03</c:v>
                </c:pt>
                <c:pt idx="76">
                  <c:v>1.04E-03</c:v>
                </c:pt>
                <c:pt idx="77">
                  <c:v>0.00E+00</c:v>
                </c:pt>
                <c:pt idx="78">
                  <c:v>2.08E-03</c:v>
                </c:pt>
                <c:pt idx="79">
                  <c:v>1.04E-03</c:v>
                </c:pt>
                <c:pt idx="80">
                  <c:v>2.79E-02</c:v>
                </c:pt>
                <c:pt idx="81">
                  <c:v>2.79E-02</c:v>
                </c:pt>
                <c:pt idx="82">
                  <c:v>2.27E-02</c:v>
                </c:pt>
                <c:pt idx="83">
                  <c:v>8.56E-02</c:v>
                </c:pt>
              </c:strCache>
            </c:strRef>
          </c:xVal>
          <c:y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yVal>
          <c:smooth val="0"/>
          <c:extLst>
            <c:ext xmlns:c16="http://schemas.microsoft.com/office/drawing/2014/chart" uri="{C3380CC4-5D6E-409C-BE32-E72D297353CC}">
              <c16:uniqueId val="{00000001-902A-4369-AF1B-B0A6E5B37E84}"/>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(processed)'!$BB$17:$BB$22,'Fluid sample data (processed)'!$BB$212:$BB$233)</c:f>
              <c:strCache>
                <c:ptCount val="28"/>
                <c:pt idx="0">
                  <c:v>0.901256</c:v>
                </c:pt>
                <c:pt idx="1">
                  <c:v>x</c:v>
                </c:pt>
                <c:pt idx="2">
                  <c:v>0.856427</c:v>
                </c:pt>
                <c:pt idx="3">
                  <c:v>x</c:v>
                </c:pt>
                <c:pt idx="4">
                  <c:v>0.796695</c:v>
                </c:pt>
                <c:pt idx="5">
                  <c:v>x</c:v>
                </c:pt>
                <c:pt idx="6">
                  <c:v>0.402267</c:v>
                </c:pt>
                <c:pt idx="7">
                  <c:v>0.544719</c:v>
                </c:pt>
                <c:pt idx="8">
                  <c:v>0.434189</c:v>
                </c:pt>
                <c:pt idx="10">
                  <c:v>0.018386</c:v>
                </c:pt>
                <c:pt idx="11">
                  <c:v>0.026185</c:v>
                </c:pt>
                <c:pt idx="12">
                  <c:v>0.108196</c:v>
                </c:pt>
                <c:pt idx="13">
                  <c:v>0.19205</c:v>
                </c:pt>
                <c:pt idx="14">
                  <c:v>0.739004</c:v>
                </c:pt>
                <c:pt idx="15">
                  <c:v>0.472564</c:v>
                </c:pt>
                <c:pt idx="16">
                  <c:v>0.744027</c:v>
                </c:pt>
                <c:pt idx="17">
                  <c:v>0.76819</c:v>
                </c:pt>
                <c:pt idx="18">
                  <c:v>0.303247</c:v>
                </c:pt>
                <c:pt idx="19">
                  <c:v>0.394145</c:v>
                </c:pt>
                <c:pt idx="20">
                  <c:v>0.397375</c:v>
                </c:pt>
                <c:pt idx="21">
                  <c:v>0.402267</c:v>
                </c:pt>
                <c:pt idx="22">
                  <c:v>0.389922</c:v>
                </c:pt>
                <c:pt idx="23">
                  <c:v>0.001297</c:v>
                </c:pt>
                <c:pt idx="24">
                  <c:v>0.03076</c:v>
                </c:pt>
                <c:pt idx="27">
                  <c:v>0.526372</c:v>
                </c:pt>
              </c:strCache>
            </c:strRef>
          </c:xVal>
          <c:y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yVal>
          <c:smooth val="0"/>
          <c:extLst>
            <c:ext xmlns:c16="http://schemas.microsoft.com/office/drawing/2014/chart" uri="{C3380CC4-5D6E-409C-BE32-E72D297353CC}">
              <c16:uniqueId val="{00000002-902A-4369-AF1B-B0A6E5B37E84}"/>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(processed)'!$BB$6:$BB$16,'Fluid sample data (processed)'!$BB$234:$BB$242)</c:f>
              <c:strCache>
                <c:ptCount val="20"/>
                <c:pt idx="0">
                  <c:v>0.013423</c:v>
                </c:pt>
                <c:pt idx="1">
                  <c:v>0.000246</c:v>
                </c:pt>
                <c:pt idx="2">
                  <c:v>x</c:v>
                </c:pt>
                <c:pt idx="3">
                  <c:v>x</c:v>
                </c:pt>
                <c:pt idx="4">
                  <c:v>x</c:v>
                </c:pt>
                <c:pt idx="5">
                  <c:v>x</c:v>
                </c:pt>
                <c:pt idx="6">
                  <c:v>x</c:v>
                </c:pt>
                <c:pt idx="7">
                  <c:v>x</c:v>
                </c:pt>
                <c:pt idx="8">
                  <c:v>x</c:v>
                </c:pt>
                <c:pt idx="9">
                  <c:v>x</c:v>
                </c:pt>
                <c:pt idx="10">
                  <c:v>x</c:v>
                </c:pt>
                <c:pt idx="11">
                  <c:v>2.9</c:v>
                </c:pt>
                <c:pt idx="12">
                  <c:v>0.1</c:v>
                </c:pt>
                <c:pt idx="13">
                  <c:v>2.8</c:v>
                </c:pt>
                <c:pt idx="14">
                  <c:v>7.5</c:v>
                </c:pt>
                <c:pt idx="15">
                  <c:v>0.13</c:v>
                </c:pt>
                <c:pt idx="16">
                  <c:v>0.14</c:v>
                </c:pt>
                <c:pt idx="17">
                  <c:v>3.8</c:v>
                </c:pt>
                <c:pt idx="18">
                  <c:v>3.6</c:v>
                </c:pt>
                <c:pt idx="19">
                  <c:v>1.3</c:v>
                </c:pt>
              </c:strCache>
            </c:strRef>
          </c:xVal>
          <c:yVal>
            <c:numRef>
              <c:f>('Fluid sample data (processed)'!$AV$6:$AV$16,'Fluid sample data (processed)'!$AV$234:$AV$242)</c:f>
              <c:numCache>
                <c:formatCode>General</c:formatCode>
                <c:ptCount val="20"/>
                <c:pt idx="0">
                  <c:v>18.111436000000001</c:v>
                </c:pt>
                <c:pt idx="1">
                  <c:v>11.895883</c:v>
                </c:pt>
              </c:numCache>
            </c:numRef>
          </c:yVal>
          <c:smooth val="0"/>
          <c:extLst>
            <c:ext xmlns:c16="http://schemas.microsoft.com/office/drawing/2014/chart" uri="{C3380CC4-5D6E-409C-BE32-E72D297353CC}">
              <c16:uniqueId val="{00000003-902A-4369-AF1B-B0A6E5B37E84}"/>
            </c:ext>
          </c:extLst>
        </c:ser>
        <c:dLbls>
          <c:showLegendKey val="0"/>
          <c:showVal val="0"/>
          <c:showCatName val="0"/>
          <c:showSerName val="0"/>
          <c:showPercent val="0"/>
          <c:showBubbleSize val="0"/>
        </c:dLbls>
        <c:axId val="1216781967"/>
        <c:axId val="1216783215"/>
      </c:scatterChart>
      <c:valAx>
        <c:axId val="1216781967"/>
        <c:scaling>
          <c:orientation val="minMax"/>
          <c:max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Mn vs HCO3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(processed)'!$AX$23:$AX$211</c:f>
              <c:strCache>
                <c:ptCount val="188"/>
                <c:pt idx="0">
                  <c:v>&lt; 0.1</c:v>
                </c:pt>
                <c:pt idx="1">
                  <c:v>&lt; 0.1</c:v>
                </c:pt>
                <c:pt idx="2">
                  <c:v>&lt; 0.05</c:v>
                </c:pt>
                <c:pt idx="12">
                  <c:v>&lt; 0.1</c:v>
                </c:pt>
                <c:pt idx="13">
                  <c:v>&lt; 0.1</c:v>
                </c:pt>
                <c:pt idx="14">
                  <c:v>&lt; 0.05</c:v>
                </c:pt>
                <c:pt idx="20">
                  <c:v>&lt; 0.1</c:v>
                </c:pt>
                <c:pt idx="25">
                  <c:v>&lt; 0.1</c:v>
                </c:pt>
                <c:pt idx="26">
                  <c:v>&lt; 0.1</c:v>
                </c:pt>
                <c:pt idx="27">
                  <c:v>&lt; 0.05</c:v>
                </c:pt>
                <c:pt idx="31">
                  <c:v>&lt; 0.1</c:v>
                </c:pt>
                <c:pt idx="32">
                  <c:v>&lt; 0.1</c:v>
                </c:pt>
                <c:pt idx="33">
                  <c:v>&lt; 0.05</c:v>
                </c:pt>
                <c:pt idx="38">
                  <c:v>&lt; 0.1</c:v>
                </c:pt>
                <c:pt idx="42">
                  <c:v>&lt; 0.1</c:v>
                </c:pt>
                <c:pt idx="43">
                  <c:v>&lt; 0.1</c:v>
                </c:pt>
                <c:pt idx="49">
                  <c:v>&lt; 0.1</c:v>
                </c:pt>
                <c:pt idx="50">
                  <c:v>&lt; 0.1</c:v>
                </c:pt>
                <c:pt idx="51">
                  <c:v>&lt; 0.05</c:v>
                </c:pt>
                <c:pt idx="58">
                  <c:v>6.4</c:v>
                </c:pt>
                <c:pt idx="85">
                  <c:v>1.1</c:v>
                </c:pt>
                <c:pt idx="86">
                  <c:v>0.07</c:v>
                </c:pt>
                <c:pt idx="88">
                  <c:v>&lt; 0.05</c:v>
                </c:pt>
                <c:pt idx="90">
                  <c:v>2</c:v>
                </c:pt>
                <c:pt idx="91">
                  <c:v>1.7</c:v>
                </c:pt>
                <c:pt idx="92">
                  <c:v>2.4</c:v>
                </c:pt>
                <c:pt idx="96">
                  <c:v>1.7</c:v>
                </c:pt>
                <c:pt idx="98">
                  <c:v>0.71</c:v>
                </c:pt>
                <c:pt idx="99">
                  <c:v>0.61</c:v>
                </c:pt>
                <c:pt idx="101">
                  <c:v>0.42</c:v>
                </c:pt>
                <c:pt idx="102">
                  <c:v>0.13</c:v>
                </c:pt>
                <c:pt idx="105">
                  <c:v>0.32</c:v>
                </c:pt>
                <c:pt idx="108">
                  <c:v>1.1</c:v>
                </c:pt>
                <c:pt idx="109">
                  <c:v>1.1</c:v>
                </c:pt>
                <c:pt idx="110">
                  <c:v>1.1</c:v>
                </c:pt>
                <c:pt idx="111">
                  <c:v>0.13</c:v>
                </c:pt>
                <c:pt idx="113">
                  <c:v>0.19</c:v>
                </c:pt>
                <c:pt idx="116">
                  <c:v>0.12</c:v>
                </c:pt>
                <c:pt idx="117">
                  <c:v>0.73</c:v>
                </c:pt>
                <c:pt idx="118">
                  <c:v>0.35</c:v>
                </c:pt>
                <c:pt idx="119">
                  <c:v>0.18</c:v>
                </c:pt>
                <c:pt idx="122">
                  <c:v>0.42</c:v>
                </c:pt>
                <c:pt idx="125">
                  <c:v>0.55</c:v>
                </c:pt>
                <c:pt idx="127">
                  <c:v>0.55</c:v>
                </c:pt>
                <c:pt idx="130">
                  <c:v>0.38</c:v>
                </c:pt>
                <c:pt idx="132">
                  <c:v>0.4</c:v>
                </c:pt>
                <c:pt idx="135">
                  <c:v>1.1</c:v>
                </c:pt>
                <c:pt idx="137">
                  <c:v>&lt; 0.1</c:v>
                </c:pt>
                <c:pt idx="140">
                  <c:v>0.78</c:v>
                </c:pt>
                <c:pt idx="146">
                  <c:v>0.57</c:v>
                </c:pt>
                <c:pt idx="147">
                  <c:v>1.8</c:v>
                </c:pt>
                <c:pt idx="148">
                  <c:v>0.5</c:v>
                </c:pt>
                <c:pt idx="151">
                  <c:v>1.9</c:v>
                </c:pt>
                <c:pt idx="155">
                  <c:v>1.5</c:v>
                </c:pt>
                <c:pt idx="156">
                  <c:v>6.2</c:v>
                </c:pt>
                <c:pt idx="157">
                  <c:v>6.8</c:v>
                </c:pt>
                <c:pt idx="159">
                  <c:v>8.9</c:v>
                </c:pt>
                <c:pt idx="163">
                  <c:v>&lt; 0.1</c:v>
                </c:pt>
                <c:pt idx="164">
                  <c:v>0.87</c:v>
                </c:pt>
                <c:pt idx="165">
                  <c:v>0.29</c:v>
                </c:pt>
                <c:pt idx="168">
                  <c:v>0.78</c:v>
                </c:pt>
                <c:pt idx="173">
                  <c:v>0.42</c:v>
                </c:pt>
                <c:pt idx="179">
                  <c:v>7</c:v>
                </c:pt>
                <c:pt idx="180">
                  <c:v>0.08</c:v>
                </c:pt>
                <c:pt idx="182">
                  <c:v>1</c:v>
                </c:pt>
                <c:pt idx="187">
                  <c:v>0.76</c:v>
                </c:pt>
              </c:strCache>
            </c:strRef>
          </c:xVal>
          <c:yVal>
            <c:numRef>
              <c:f>'Fluid sample data (processed)'!$AL$23:$AL$211</c:f>
              <c:numCache>
                <c:formatCode>General</c:formatCode>
                <c:ptCount val="189"/>
                <c:pt idx="0">
                  <c:v>0</c:v>
                </c:pt>
                <c:pt idx="1">
                  <c:v>11.6</c:v>
                </c:pt>
                <c:pt idx="2">
                  <c:v>105</c:v>
                </c:pt>
                <c:pt idx="4">
                  <c:v>0</c:v>
                </c:pt>
                <c:pt idx="10">
                  <c:v>0</c:v>
                </c:pt>
                <c:pt idx="11">
                  <c:v>0</c:v>
                </c:pt>
                <c:pt idx="12">
                  <c:v>58</c:v>
                </c:pt>
                <c:pt idx="13">
                  <c:v>78</c:v>
                </c:pt>
                <c:pt idx="14">
                  <c:v>61</c:v>
                </c:pt>
                <c:pt idx="16">
                  <c:v>0</c:v>
                </c:pt>
                <c:pt idx="17">
                  <c:v>37.799999999999997</c:v>
                </c:pt>
                <c:pt idx="19">
                  <c:v>0</c:v>
                </c:pt>
                <c:pt idx="20">
                  <c:v>134.23699999999999</c:v>
                </c:pt>
                <c:pt idx="21">
                  <c:v>0</c:v>
                </c:pt>
                <c:pt idx="22">
                  <c:v>58.6</c:v>
                </c:pt>
                <c:pt idx="24">
                  <c:v>0</c:v>
                </c:pt>
                <c:pt idx="25">
                  <c:v>42.711799999999997</c:v>
                </c:pt>
                <c:pt idx="28">
                  <c:v>0</c:v>
                </c:pt>
                <c:pt idx="30">
                  <c:v>17.079999999999998</c:v>
                </c:pt>
                <c:pt idx="31">
                  <c:v>23</c:v>
                </c:pt>
                <c:pt idx="32">
                  <c:v>15</c:v>
                </c:pt>
                <c:pt idx="33">
                  <c:v>23</c:v>
                </c:pt>
                <c:pt idx="35">
                  <c:v>0</c:v>
                </c:pt>
                <c:pt idx="38">
                  <c:v>29</c:v>
                </c:pt>
                <c:pt idx="39">
                  <c:v>0</c:v>
                </c:pt>
                <c:pt idx="41">
                  <c:v>14.03</c:v>
                </c:pt>
                <c:pt idx="42">
                  <c:v>52.5</c:v>
                </c:pt>
                <c:pt idx="43">
                  <c:v>60.9</c:v>
                </c:pt>
                <c:pt idx="46">
                  <c:v>0</c:v>
                </c:pt>
                <c:pt idx="47">
                  <c:v>151.28</c:v>
                </c:pt>
                <c:pt idx="49">
                  <c:v>17</c:v>
                </c:pt>
                <c:pt idx="50">
                  <c:v>20</c:v>
                </c:pt>
                <c:pt idx="51">
                  <c:v>31</c:v>
                </c:pt>
                <c:pt idx="52">
                  <c:v>0</c:v>
                </c:pt>
                <c:pt idx="53">
                  <c:v>45.15</c:v>
                </c:pt>
                <c:pt idx="55">
                  <c:v>0</c:v>
                </c:pt>
                <c:pt idx="56">
                  <c:v>37.82</c:v>
                </c:pt>
                <c:pt idx="58">
                  <c:v>0</c:v>
                </c:pt>
                <c:pt idx="59">
                  <c:v>0</c:v>
                </c:pt>
                <c:pt idx="68">
                  <c:v>0</c:v>
                </c:pt>
                <c:pt idx="69">
                  <c:v>0</c:v>
                </c:pt>
                <c:pt idx="80">
                  <c:v>0</c:v>
                </c:pt>
                <c:pt idx="81">
                  <c:v>0</c:v>
                </c:pt>
                <c:pt idx="82">
                  <c:v>13.42</c:v>
                </c:pt>
                <c:pt idx="90">
                  <c:v>0</c:v>
                </c:pt>
                <c:pt idx="98">
                  <c:v>0</c:v>
                </c:pt>
                <c:pt idx="108">
                  <c:v>98.6</c:v>
                </c:pt>
                <c:pt idx="109">
                  <c:v>174</c:v>
                </c:pt>
                <c:pt idx="125">
                  <c:v>185.6</c:v>
                </c:pt>
                <c:pt idx="130">
                  <c:v>104.4</c:v>
                </c:pt>
                <c:pt idx="135">
                  <c:v>208.8</c:v>
                </c:pt>
                <c:pt idx="140">
                  <c:v>255.2</c:v>
                </c:pt>
              </c:numCache>
            </c:numRef>
          </c:yVal>
          <c:smooth val="0"/>
          <c:extLst>
            <c:ext xmlns:c16="http://schemas.microsoft.com/office/drawing/2014/chart" uri="{C3380CC4-5D6E-409C-BE32-E72D297353CC}">
              <c16:uniqueId val="{00000000-E0C7-48E2-9D36-D4C5C45A85AD}"/>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(processed)'!$AX$243:$AX$326</c:f>
              <c:strCache>
                <c:ptCount val="84"/>
                <c:pt idx="0">
                  <c:v>&lt;0.010</c:v>
                </c:pt>
                <c:pt idx="1">
                  <c:v>&lt;0.010</c:v>
                </c:pt>
                <c:pt idx="2">
                  <c:v>0.100</c:v>
                </c:pt>
                <c:pt idx="3">
                  <c:v>0.950</c:v>
                </c:pt>
                <c:pt idx="4">
                  <c:v>0.180</c:v>
                </c:pt>
                <c:pt idx="5">
                  <c:v>0.110</c:v>
                </c:pt>
                <c:pt idx="6">
                  <c:v>1.120</c:v>
                </c:pt>
                <c:pt idx="7">
                  <c:v>1.190</c:v>
                </c:pt>
                <c:pt idx="8">
                  <c:v>0.001</c:v>
                </c:pt>
                <c:pt idx="9">
                  <c:v>1.240</c:v>
                </c:pt>
                <c:pt idx="10">
                  <c:v>0.344</c:v>
                </c:pt>
                <c:pt idx="11">
                  <c:v>0.062</c:v>
                </c:pt>
                <c:pt idx="12">
                  <c:v>0.428</c:v>
                </c:pt>
                <c:pt idx="13">
                  <c:v>0.350</c:v>
                </c:pt>
                <c:pt idx="24">
                  <c:v>5.51E-02</c:v>
                </c:pt>
                <c:pt idx="25">
                  <c:v>2.49E-02</c:v>
                </c:pt>
                <c:pt idx="26">
                  <c:v>8.66E-03</c:v>
                </c:pt>
                <c:pt idx="27">
                  <c:v>6.87E-03</c:v>
                </c:pt>
                <c:pt idx="28">
                  <c:v>6.37E-03</c:v>
                </c:pt>
                <c:pt idx="29">
                  <c:v>7.10E-03</c:v>
                </c:pt>
                <c:pt idx="30">
                  <c:v>5.75E-03</c:v>
                </c:pt>
                <c:pt idx="31">
                  <c:v>3.75E-03</c:v>
                </c:pt>
                <c:pt idx="32">
                  <c:v>8.95E-03</c:v>
                </c:pt>
                <c:pt idx="33">
                  <c:v>4.09E-03</c:v>
                </c:pt>
                <c:pt idx="34">
                  <c:v>8.38E-03</c:v>
                </c:pt>
                <c:pt idx="35">
                  <c:v>3.73E-03</c:v>
                </c:pt>
                <c:pt idx="36">
                  <c:v>3.37E-03</c:v>
                </c:pt>
                <c:pt idx="37">
                  <c:v>1.95E-02</c:v>
                </c:pt>
                <c:pt idx="38">
                  <c:v>7.79E-03</c:v>
                </c:pt>
                <c:pt idx="39">
                  <c:v>4.99E-03</c:v>
                </c:pt>
                <c:pt idx="40">
                  <c:v>1.27E-02</c:v>
                </c:pt>
                <c:pt idx="41">
                  <c:v>3.87E-04</c:v>
                </c:pt>
                <c:pt idx="42">
                  <c:v>7.44E-04</c:v>
                </c:pt>
                <c:pt idx="43">
                  <c:v>5.01E-04</c:v>
                </c:pt>
                <c:pt idx="44">
                  <c:v>1.05E-02</c:v>
                </c:pt>
                <c:pt idx="45">
                  <c:v>5.09E-03</c:v>
                </c:pt>
                <c:pt idx="46">
                  <c:v>5.49E-03</c:v>
                </c:pt>
                <c:pt idx="47">
                  <c:v>1.49E-02</c:v>
                </c:pt>
                <c:pt idx="48">
                  <c:v>6.73E-03</c:v>
                </c:pt>
                <c:pt idx="49">
                  <c:v>8.06E-03</c:v>
                </c:pt>
                <c:pt idx="50">
                  <c:v>3.82E-03</c:v>
                </c:pt>
                <c:pt idx="51">
                  <c:v>3.41E-02</c:v>
                </c:pt>
                <c:pt idx="52">
                  <c:v>1.68E-03</c:v>
                </c:pt>
                <c:pt idx="53">
                  <c:v>3.40E-03</c:v>
                </c:pt>
                <c:pt idx="54">
                  <c:v>6.61E-03</c:v>
                </c:pt>
                <c:pt idx="55">
                  <c:v>2.82E+00</c:v>
                </c:pt>
                <c:pt idx="56">
                  <c:v>1.45E-02</c:v>
                </c:pt>
                <c:pt idx="57">
                  <c:v>3.75E-03</c:v>
                </c:pt>
                <c:pt idx="58">
                  <c:v>4.44E-03</c:v>
                </c:pt>
                <c:pt idx="59">
                  <c:v>1.04E-03</c:v>
                </c:pt>
                <c:pt idx="60">
                  <c:v>1.87E-03</c:v>
                </c:pt>
                <c:pt idx="61">
                  <c:v>2.12E-01</c:v>
                </c:pt>
                <c:pt idx="62">
                  <c:v>1.43E-03</c:v>
                </c:pt>
                <c:pt idx="63">
                  <c:v>4.30E-04</c:v>
                </c:pt>
                <c:pt idx="64">
                  <c:v>1.37E-03</c:v>
                </c:pt>
                <c:pt idx="65">
                  <c:v>1.70E-03</c:v>
                </c:pt>
                <c:pt idx="66">
                  <c:v>2.35E-03</c:v>
                </c:pt>
                <c:pt idx="67">
                  <c:v>2.02E-03</c:v>
                </c:pt>
                <c:pt idx="68">
                  <c:v>1.21E-03</c:v>
                </c:pt>
                <c:pt idx="69">
                  <c:v>1.35E-03</c:v>
                </c:pt>
                <c:pt idx="70">
                  <c:v>1.41E-02</c:v>
                </c:pt>
                <c:pt idx="71">
                  <c:v>4.72E-04</c:v>
                </c:pt>
                <c:pt idx="72">
                  <c:v>1.35E-03</c:v>
                </c:pt>
                <c:pt idx="73">
                  <c:v>3.44E+00</c:v>
                </c:pt>
                <c:pt idx="74">
                  <c:v>8.36E-03</c:v>
                </c:pt>
                <c:pt idx="75">
                  <c:v>2.42E-02</c:v>
                </c:pt>
                <c:pt idx="76">
                  <c:v>5.99E-03</c:v>
                </c:pt>
                <c:pt idx="77">
                  <c:v>5.73E-03</c:v>
                </c:pt>
                <c:pt idx="78">
                  <c:v>1.33E-02</c:v>
                </c:pt>
                <c:pt idx="79">
                  <c:v>1.30E-02</c:v>
                </c:pt>
                <c:pt idx="80">
                  <c:v>2.55E+00</c:v>
                </c:pt>
                <c:pt idx="81">
                  <c:v>1.96E+00</c:v>
                </c:pt>
                <c:pt idx="82">
                  <c:v>1.82E+00</c:v>
                </c:pt>
                <c:pt idx="83">
                  <c:v>1.09E-01</c:v>
                </c:pt>
              </c:strCache>
            </c:strRef>
          </c:xVal>
          <c:yVal>
            <c:numRef>
              <c:f>'Fluid sample data (processed)'!$AL$243:$AL$326</c:f>
              <c:numCache>
                <c:formatCode>General</c:formatCode>
                <c:ptCount val="84"/>
                <c:pt idx="0">
                  <c:v>0</c:v>
                </c:pt>
                <c:pt idx="1">
                  <c:v>210</c:v>
                </c:pt>
                <c:pt idx="2">
                  <c:v>914</c:v>
                </c:pt>
                <c:pt idx="3">
                  <c:v>0</c:v>
                </c:pt>
                <c:pt idx="4">
                  <c:v>0</c:v>
                </c:pt>
                <c:pt idx="5">
                  <c:v>0</c:v>
                </c:pt>
                <c:pt idx="6">
                  <c:v>266</c:v>
                </c:pt>
                <c:pt idx="7" formatCode="@">
                  <c:v>0</c:v>
                </c:pt>
                <c:pt idx="8">
                  <c:v>132</c:v>
                </c:pt>
                <c:pt idx="9">
                  <c:v>297</c:v>
                </c:pt>
                <c:pt idx="10">
                  <c:v>205</c:v>
                </c:pt>
                <c:pt idx="11" formatCode="@">
                  <c:v>0</c:v>
                </c:pt>
                <c:pt idx="12">
                  <c:v>364</c:v>
                </c:pt>
                <c:pt idx="13">
                  <c:v>218</c:v>
                </c:pt>
                <c:pt idx="14">
                  <c:v>2620</c:v>
                </c:pt>
                <c:pt idx="15">
                  <c:v>42</c:v>
                </c:pt>
                <c:pt idx="16">
                  <c:v>123</c:v>
                </c:pt>
                <c:pt idx="17">
                  <c:v>185</c:v>
                </c:pt>
                <c:pt idx="18">
                  <c:v>598</c:v>
                </c:pt>
                <c:pt idx="19">
                  <c:v>572</c:v>
                </c:pt>
                <c:pt idx="20">
                  <c:v>854</c:v>
                </c:pt>
                <c:pt idx="21">
                  <c:v>576</c:v>
                </c:pt>
                <c:pt idx="22">
                  <c:v>370</c:v>
                </c:pt>
                <c:pt idx="23">
                  <c:v>581</c:v>
                </c:pt>
                <c:pt idx="24" formatCode="0.000">
                  <c:v>16.458532894736841</c:v>
                </c:pt>
                <c:pt idx="25" formatCode="0.000">
                  <c:v>15.153228476821194</c:v>
                </c:pt>
                <c:pt idx="26" formatCode="0.000">
                  <c:v>21.512403846153848</c:v>
                </c:pt>
                <c:pt idx="27" formatCode="0.000">
                  <c:v>13.198034482758619</c:v>
                </c:pt>
                <c:pt idx="28" formatCode="0.000">
                  <c:v>33.678214285714283</c:v>
                </c:pt>
                <c:pt idx="29" formatCode="0.000">
                  <c:v>65.317245714285718</c:v>
                </c:pt>
                <c:pt idx="30" formatCode="0.000">
                  <c:v>34.895343137254905</c:v>
                </c:pt>
                <c:pt idx="31" formatCode="0.000">
                  <c:v>31.306107843137251</c:v>
                </c:pt>
                <c:pt idx="32" formatCode="0.000">
                  <c:v>16.485959627329191</c:v>
                </c:pt>
                <c:pt idx="33" formatCode="0.000">
                  <c:v>18.578894230769233</c:v>
                </c:pt>
                <c:pt idx="34" formatCode="0.000">
                  <c:v>29.898329999999998</c:v>
                </c:pt>
                <c:pt idx="35" formatCode="0.000">
                  <c:v>13.970222222222224</c:v>
                </c:pt>
                <c:pt idx="36" formatCode="0.000">
                  <c:v>31.800390879478833</c:v>
                </c:pt>
                <c:pt idx="37" formatCode="0.000">
                  <c:v>6.1208275862068975</c:v>
                </c:pt>
                <c:pt idx="38" formatCode="0.000">
                  <c:v>29.393571428571427</c:v>
                </c:pt>
                <c:pt idx="39" formatCode="0.000">
                  <c:v>26.401586538461544</c:v>
                </c:pt>
                <c:pt idx="40" formatCode="0.000">
                  <c:v>53.6</c:v>
                </c:pt>
                <c:pt idx="41" formatCode="0.000">
                  <c:v>36.299999999999997</c:v>
                </c:pt>
                <c:pt idx="42" formatCode="0.000">
                  <c:v>29.7</c:v>
                </c:pt>
                <c:pt idx="43" formatCode="0.000">
                  <c:v>30</c:v>
                </c:pt>
                <c:pt idx="44" formatCode="0.000">
                  <c:v>18.459573417721515</c:v>
                </c:pt>
                <c:pt idx="45" formatCode="0.000">
                  <c:v>26.15014285714286</c:v>
                </c:pt>
                <c:pt idx="46" formatCode="0.000">
                  <c:v>55.915900321543411</c:v>
                </c:pt>
                <c:pt idx="47" formatCode="0.000">
                  <c:v>29.66423962264151</c:v>
                </c:pt>
                <c:pt idx="48" formatCode="0.000">
                  <c:v>37.730132278481008</c:v>
                </c:pt>
                <c:pt idx="49" formatCode="0.000">
                  <c:v>90.172906403940885</c:v>
                </c:pt>
                <c:pt idx="50" formatCode="0.000">
                  <c:v>52.531192052980131</c:v>
                </c:pt>
                <c:pt idx="51" formatCode="0.000">
                  <c:v>4.027524752475248</c:v>
                </c:pt>
                <c:pt idx="52" formatCode="0.000">
                  <c:v>44.339020000000005</c:v>
                </c:pt>
                <c:pt idx="53" formatCode="0.000">
                  <c:v>27.254259999999999</c:v>
                </c:pt>
                <c:pt idx="54" formatCode="0.000">
                  <c:v>14.205815479876163</c:v>
                </c:pt>
                <c:pt idx="55" formatCode="0.000">
                  <c:v>0</c:v>
                </c:pt>
                <c:pt idx="56" formatCode="0.000">
                  <c:v>86.344811320754701</c:v>
                </c:pt>
                <c:pt idx="57" formatCode="0.000">
                  <c:v>66.902884244372984</c:v>
                </c:pt>
                <c:pt idx="58" formatCode="0.000">
                  <c:v>68.292103846153836</c:v>
                </c:pt>
                <c:pt idx="59" formatCode="0.000">
                  <c:v>56.135639999999995</c:v>
                </c:pt>
                <c:pt idx="60" formatCode="0.000">
                  <c:v>16.800014000000001</c:v>
                </c:pt>
                <c:pt idx="61" formatCode="0.000">
                  <c:v>13.423740000000002</c:v>
                </c:pt>
                <c:pt idx="62" formatCode="0.000">
                  <c:v>26.440700000000003</c:v>
                </c:pt>
                <c:pt idx="63" formatCode="0.000">
                  <c:v>25.627140000000001</c:v>
                </c:pt>
                <c:pt idx="64" formatCode="0.000">
                  <c:v>27.254259999999999</c:v>
                </c:pt>
                <c:pt idx="65" formatCode="0.000">
                  <c:v>41.084780000000002</c:v>
                </c:pt>
                <c:pt idx="66" formatCode="0.000">
                  <c:v>72.813619999999986</c:v>
                </c:pt>
                <c:pt idx="67" formatCode="0.000">
                  <c:v>76.474639999999994</c:v>
                </c:pt>
                <c:pt idx="68" formatCode="0.000">
                  <c:v>55.810216000000011</c:v>
                </c:pt>
                <c:pt idx="69" formatCode="0.000">
                  <c:v>47.186479999999996</c:v>
                </c:pt>
                <c:pt idx="70" formatCode="0.000">
                  <c:v>24.944056603773582</c:v>
                </c:pt>
                <c:pt idx="71" formatCode="0.000">
                  <c:v>37.423760000000001</c:v>
                </c:pt>
                <c:pt idx="72" formatCode="0.000">
                  <c:v>31.728840000000002</c:v>
                </c:pt>
                <c:pt idx="73" formatCode="0.000">
                  <c:v>0</c:v>
                </c:pt>
                <c:pt idx="74" formatCode="0.000">
                  <c:v>36.610200000000006</c:v>
                </c:pt>
                <c:pt idx="75" formatCode="0.000">
                  <c:v>37.454460377358487</c:v>
                </c:pt>
                <c:pt idx="76" formatCode="0.000">
                  <c:v>44.2710094637224</c:v>
                </c:pt>
                <c:pt idx="77" formatCode="0.000">
                  <c:v>69.282561661341845</c:v>
                </c:pt>
                <c:pt idx="78" formatCode="0.000">
                  <c:v>34.576299999999996</c:v>
                </c:pt>
                <c:pt idx="79" formatCode="0.000">
                  <c:v>18.005016393442624</c:v>
                </c:pt>
                <c:pt idx="80" formatCode="0.000">
                  <c:v>0</c:v>
                </c:pt>
                <c:pt idx="81" formatCode="0.000">
                  <c:v>0</c:v>
                </c:pt>
                <c:pt idx="82" formatCode="0.000">
                  <c:v>0</c:v>
                </c:pt>
                <c:pt idx="83" formatCode="0.000">
                  <c:v>318.50799999999998</c:v>
                </c:pt>
              </c:numCache>
            </c:numRef>
          </c:yVal>
          <c:smooth val="0"/>
          <c:extLst>
            <c:ext xmlns:c16="http://schemas.microsoft.com/office/drawing/2014/chart" uri="{C3380CC4-5D6E-409C-BE32-E72D297353CC}">
              <c16:uniqueId val="{00000001-E0C7-48E2-9D36-D4C5C45A85AD}"/>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(processed)'!$AX$17:$AX$22,'Fluid sample data (processed)'!$AX$212:$AX$233)</c:f>
              <c:strCache>
                <c:ptCount val="28"/>
                <c:pt idx="0">
                  <c:v>2.6</c:v>
                </c:pt>
                <c:pt idx="2">
                  <c:v>2.7</c:v>
                </c:pt>
                <c:pt idx="4">
                  <c:v>1.2</c:v>
                </c:pt>
                <c:pt idx="6">
                  <c:v>0.1</c:v>
                </c:pt>
                <c:pt idx="7">
                  <c:v>&lt; 0,1</c:v>
                </c:pt>
                <c:pt idx="8">
                  <c:v>1.4</c:v>
                </c:pt>
                <c:pt idx="9">
                  <c:v>0.16</c:v>
                </c:pt>
                <c:pt idx="10">
                  <c:v>0.43</c:v>
                </c:pt>
                <c:pt idx="11">
                  <c:v>0.88</c:v>
                </c:pt>
                <c:pt idx="12">
                  <c:v>0.8</c:v>
                </c:pt>
                <c:pt idx="13">
                  <c:v>11</c:v>
                </c:pt>
                <c:pt idx="14">
                  <c:v>0.22</c:v>
                </c:pt>
                <c:pt idx="15">
                  <c:v>0.14</c:v>
                </c:pt>
                <c:pt idx="16">
                  <c:v>&lt; 0,1</c:v>
                </c:pt>
                <c:pt idx="17">
                  <c:v>0.13</c:v>
                </c:pt>
                <c:pt idx="18">
                  <c:v>0.7</c:v>
                </c:pt>
                <c:pt idx="19">
                  <c:v>0.13</c:v>
                </c:pt>
                <c:pt idx="20">
                  <c:v>0.12</c:v>
                </c:pt>
                <c:pt idx="21">
                  <c:v>0.29</c:v>
                </c:pt>
                <c:pt idx="22">
                  <c:v>0.3</c:v>
                </c:pt>
                <c:pt idx="23">
                  <c:v>&lt; 0,1</c:v>
                </c:pt>
                <c:pt idx="24">
                  <c:v>0.41</c:v>
                </c:pt>
                <c:pt idx="25">
                  <c:v>0.3</c:v>
                </c:pt>
                <c:pt idx="26">
                  <c:v>0.13</c:v>
                </c:pt>
                <c:pt idx="27">
                  <c:v>&lt; 0,1</c:v>
                </c:pt>
              </c:strCache>
            </c:strRef>
          </c:xVal>
          <c:yVal>
            <c:numRef>
              <c:f>('Fluid sample data (processed)'!$AL$17:$AL$22,'Fluid sample data (processed)'!$AL$212:$AL$233)</c:f>
              <c:numCache>
                <c:formatCode>General</c:formatCode>
                <c:ptCount val="28"/>
                <c:pt idx="1">
                  <c:v>0</c:v>
                </c:pt>
                <c:pt idx="3">
                  <c:v>0</c:v>
                </c:pt>
                <c:pt idx="5">
                  <c:v>0</c:v>
                </c:pt>
                <c:pt idx="6">
                  <c:v>1872.7</c:v>
                </c:pt>
                <c:pt idx="7">
                  <c:v>1409.1</c:v>
                </c:pt>
                <c:pt idx="8">
                  <c:v>1256.5999999999999</c:v>
                </c:pt>
                <c:pt idx="10">
                  <c:v>323.3</c:v>
                </c:pt>
                <c:pt idx="11">
                  <c:v>567.29999999999995</c:v>
                </c:pt>
                <c:pt idx="12">
                  <c:v>292.8</c:v>
                </c:pt>
                <c:pt idx="13">
                  <c:v>530.70000000000005</c:v>
                </c:pt>
                <c:pt idx="14">
                  <c:v>1244.4000000000001</c:v>
                </c:pt>
                <c:pt idx="15">
                  <c:v>988.2</c:v>
                </c:pt>
                <c:pt idx="16">
                  <c:v>1146.8</c:v>
                </c:pt>
                <c:pt idx="17">
                  <c:v>939.4</c:v>
                </c:pt>
                <c:pt idx="18">
                  <c:v>366</c:v>
                </c:pt>
                <c:pt idx="19">
                  <c:v>744.2</c:v>
                </c:pt>
                <c:pt idx="20">
                  <c:v>768.6</c:v>
                </c:pt>
                <c:pt idx="21">
                  <c:v>921.1</c:v>
                </c:pt>
                <c:pt idx="22">
                  <c:v>994.3</c:v>
                </c:pt>
                <c:pt idx="23">
                  <c:v>91.5</c:v>
                </c:pt>
                <c:pt idx="24">
                  <c:v>91.5</c:v>
                </c:pt>
                <c:pt idx="27">
                  <c:v>1531.1</c:v>
                </c:pt>
              </c:numCache>
            </c:numRef>
          </c:yVal>
          <c:smooth val="0"/>
          <c:extLst>
            <c:ext xmlns:c16="http://schemas.microsoft.com/office/drawing/2014/chart" uri="{C3380CC4-5D6E-409C-BE32-E72D297353CC}">
              <c16:uniqueId val="{00000002-E0C7-48E2-9D36-D4C5C45A85AD}"/>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(processed)'!$AX$6:$AX$16,'Fluid sample data (processed)'!$AX$234:$AX$242)</c:f>
              <c:numCache>
                <c:formatCode>General</c:formatCode>
                <c:ptCount val="20"/>
                <c:pt idx="0">
                  <c:v>0.55000000000000004</c:v>
                </c:pt>
                <c:pt idx="1">
                  <c:v>0.1</c:v>
                </c:pt>
              </c:numCache>
            </c:numRef>
          </c:xVal>
          <c:yVal>
            <c:numRef>
              <c:f>('Fluid sample data (processed)'!$AL$6:$AL$16,'Fluid sample data (processed)'!$AL$234:$AL$242)</c:f>
              <c:numCache>
                <c:formatCode>General</c:formatCode>
                <c:ptCount val="20"/>
                <c:pt idx="2">
                  <c:v>0</c:v>
                </c:pt>
                <c:pt idx="3">
                  <c:v>0</c:v>
                </c:pt>
                <c:pt idx="4">
                  <c:v>0</c:v>
                </c:pt>
                <c:pt idx="5">
                  <c:v>0</c:v>
                </c:pt>
                <c:pt idx="6">
                  <c:v>0</c:v>
                </c:pt>
                <c:pt idx="7">
                  <c:v>0</c:v>
                </c:pt>
                <c:pt idx="8">
                  <c:v>0</c:v>
                </c:pt>
                <c:pt idx="9">
                  <c:v>0</c:v>
                </c:pt>
                <c:pt idx="10">
                  <c:v>0</c:v>
                </c:pt>
                <c:pt idx="11">
                  <c:v>2</c:v>
                </c:pt>
                <c:pt idx="13">
                  <c:v>3</c:v>
                </c:pt>
                <c:pt idx="14">
                  <c:v>52</c:v>
                </c:pt>
                <c:pt idx="16">
                  <c:v>489</c:v>
                </c:pt>
                <c:pt idx="17">
                  <c:v>20</c:v>
                </c:pt>
                <c:pt idx="18">
                  <c:v>20</c:v>
                </c:pt>
                <c:pt idx="19">
                  <c:v>221</c:v>
                </c:pt>
              </c:numCache>
            </c:numRef>
          </c:yVal>
          <c:smooth val="0"/>
          <c:extLst>
            <c:ext xmlns:c16="http://schemas.microsoft.com/office/drawing/2014/chart" uri="{C3380CC4-5D6E-409C-BE32-E72D297353CC}">
              <c16:uniqueId val="{00000003-E0C7-48E2-9D36-D4C5C45A85AD}"/>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Mn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(processed)'!$AX$23:$AX$211</c:f>
              <c:strCache>
                <c:ptCount val="188"/>
                <c:pt idx="0">
                  <c:v>&lt; 0.1</c:v>
                </c:pt>
                <c:pt idx="1">
                  <c:v>&lt; 0.1</c:v>
                </c:pt>
                <c:pt idx="2">
                  <c:v>&lt; 0.05</c:v>
                </c:pt>
                <c:pt idx="12">
                  <c:v>&lt; 0.1</c:v>
                </c:pt>
                <c:pt idx="13">
                  <c:v>&lt; 0.1</c:v>
                </c:pt>
                <c:pt idx="14">
                  <c:v>&lt; 0.05</c:v>
                </c:pt>
                <c:pt idx="20">
                  <c:v>&lt; 0.1</c:v>
                </c:pt>
                <c:pt idx="25">
                  <c:v>&lt; 0.1</c:v>
                </c:pt>
                <c:pt idx="26">
                  <c:v>&lt; 0.1</c:v>
                </c:pt>
                <c:pt idx="27">
                  <c:v>&lt; 0.05</c:v>
                </c:pt>
                <c:pt idx="31">
                  <c:v>&lt; 0.1</c:v>
                </c:pt>
                <c:pt idx="32">
                  <c:v>&lt; 0.1</c:v>
                </c:pt>
                <c:pt idx="33">
                  <c:v>&lt; 0.05</c:v>
                </c:pt>
                <c:pt idx="38">
                  <c:v>&lt; 0.1</c:v>
                </c:pt>
                <c:pt idx="42">
                  <c:v>&lt; 0.1</c:v>
                </c:pt>
                <c:pt idx="43">
                  <c:v>&lt; 0.1</c:v>
                </c:pt>
                <c:pt idx="49">
                  <c:v>&lt; 0.1</c:v>
                </c:pt>
                <c:pt idx="50">
                  <c:v>&lt; 0.1</c:v>
                </c:pt>
                <c:pt idx="51">
                  <c:v>&lt; 0.05</c:v>
                </c:pt>
                <c:pt idx="58">
                  <c:v>6.4</c:v>
                </c:pt>
                <c:pt idx="85">
                  <c:v>1.1</c:v>
                </c:pt>
                <c:pt idx="86">
                  <c:v>0.07</c:v>
                </c:pt>
                <c:pt idx="88">
                  <c:v>&lt; 0.05</c:v>
                </c:pt>
                <c:pt idx="90">
                  <c:v>2</c:v>
                </c:pt>
                <c:pt idx="91">
                  <c:v>1.7</c:v>
                </c:pt>
                <c:pt idx="92">
                  <c:v>2.4</c:v>
                </c:pt>
                <c:pt idx="96">
                  <c:v>1.7</c:v>
                </c:pt>
                <c:pt idx="98">
                  <c:v>0.71</c:v>
                </c:pt>
                <c:pt idx="99">
                  <c:v>0.61</c:v>
                </c:pt>
                <c:pt idx="101">
                  <c:v>0.42</c:v>
                </c:pt>
                <c:pt idx="102">
                  <c:v>0.13</c:v>
                </c:pt>
                <c:pt idx="105">
                  <c:v>0.32</c:v>
                </c:pt>
                <c:pt idx="108">
                  <c:v>1.1</c:v>
                </c:pt>
                <c:pt idx="109">
                  <c:v>1.1</c:v>
                </c:pt>
                <c:pt idx="110">
                  <c:v>1.1</c:v>
                </c:pt>
                <c:pt idx="111">
                  <c:v>0.13</c:v>
                </c:pt>
                <c:pt idx="113">
                  <c:v>0.19</c:v>
                </c:pt>
                <c:pt idx="116">
                  <c:v>0.12</c:v>
                </c:pt>
                <c:pt idx="117">
                  <c:v>0.73</c:v>
                </c:pt>
                <c:pt idx="118">
                  <c:v>0.35</c:v>
                </c:pt>
                <c:pt idx="119">
                  <c:v>0.18</c:v>
                </c:pt>
                <c:pt idx="122">
                  <c:v>0.42</c:v>
                </c:pt>
                <c:pt idx="125">
                  <c:v>0.55</c:v>
                </c:pt>
                <c:pt idx="127">
                  <c:v>0.55</c:v>
                </c:pt>
                <c:pt idx="130">
                  <c:v>0.38</c:v>
                </c:pt>
                <c:pt idx="132">
                  <c:v>0.4</c:v>
                </c:pt>
                <c:pt idx="135">
                  <c:v>1.1</c:v>
                </c:pt>
                <c:pt idx="137">
                  <c:v>&lt; 0.1</c:v>
                </c:pt>
                <c:pt idx="140">
                  <c:v>0.78</c:v>
                </c:pt>
                <c:pt idx="146">
                  <c:v>0.57</c:v>
                </c:pt>
                <c:pt idx="147">
                  <c:v>1.8</c:v>
                </c:pt>
                <c:pt idx="148">
                  <c:v>0.5</c:v>
                </c:pt>
                <c:pt idx="151">
                  <c:v>1.9</c:v>
                </c:pt>
                <c:pt idx="155">
                  <c:v>1.5</c:v>
                </c:pt>
                <c:pt idx="156">
                  <c:v>6.2</c:v>
                </c:pt>
                <c:pt idx="157">
                  <c:v>6.8</c:v>
                </c:pt>
                <c:pt idx="159">
                  <c:v>8.9</c:v>
                </c:pt>
                <c:pt idx="163">
                  <c:v>&lt; 0.1</c:v>
                </c:pt>
                <c:pt idx="164">
                  <c:v>0.87</c:v>
                </c:pt>
                <c:pt idx="165">
                  <c:v>0.29</c:v>
                </c:pt>
                <c:pt idx="168">
                  <c:v>0.78</c:v>
                </c:pt>
                <c:pt idx="173">
                  <c:v>0.42</c:v>
                </c:pt>
                <c:pt idx="179">
                  <c:v>7</c:v>
                </c:pt>
                <c:pt idx="180">
                  <c:v>0.08</c:v>
                </c:pt>
                <c:pt idx="182">
                  <c:v>1</c:v>
                </c:pt>
                <c:pt idx="187">
                  <c:v>0.76</c:v>
                </c:pt>
              </c:strCache>
            </c:strRef>
          </c:xVal>
          <c:yVal>
            <c:numRef>
              <c:f>'Fluid sample data (processed)'!$AR$23:$AR$211</c:f>
              <c:numCache>
                <c:formatCode>General</c:formatCode>
                <c:ptCount val="189"/>
                <c:pt idx="0">
                  <c:v>20</c:v>
                </c:pt>
                <c:pt idx="1">
                  <c:v>9.6</c:v>
                </c:pt>
                <c:pt idx="2">
                  <c:v>234</c:v>
                </c:pt>
                <c:pt idx="12" formatCode="@">
                  <c:v>0</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numCache>
            </c:numRef>
          </c:yVal>
          <c:smooth val="0"/>
          <c:extLst>
            <c:ext xmlns:c16="http://schemas.microsoft.com/office/drawing/2014/chart" uri="{C3380CC4-5D6E-409C-BE32-E72D297353CC}">
              <c16:uniqueId val="{00000000-C39B-47E7-9A73-764763155FD0}"/>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(processed)'!$AX$243:$AX$326</c:f>
              <c:strCache>
                <c:ptCount val="84"/>
                <c:pt idx="0">
                  <c:v>&lt;0.010</c:v>
                </c:pt>
                <c:pt idx="1">
                  <c:v>&lt;0.010</c:v>
                </c:pt>
                <c:pt idx="2">
                  <c:v>0.100</c:v>
                </c:pt>
                <c:pt idx="3">
                  <c:v>0.950</c:v>
                </c:pt>
                <c:pt idx="4">
                  <c:v>0.180</c:v>
                </c:pt>
                <c:pt idx="5">
                  <c:v>0.110</c:v>
                </c:pt>
                <c:pt idx="6">
                  <c:v>1.120</c:v>
                </c:pt>
                <c:pt idx="7">
                  <c:v>1.190</c:v>
                </c:pt>
                <c:pt idx="8">
                  <c:v>0.001</c:v>
                </c:pt>
                <c:pt idx="9">
                  <c:v>1.240</c:v>
                </c:pt>
                <c:pt idx="10">
                  <c:v>0.344</c:v>
                </c:pt>
                <c:pt idx="11">
                  <c:v>0.062</c:v>
                </c:pt>
                <c:pt idx="12">
                  <c:v>0.428</c:v>
                </c:pt>
                <c:pt idx="13">
                  <c:v>0.350</c:v>
                </c:pt>
                <c:pt idx="24">
                  <c:v>5.51E-02</c:v>
                </c:pt>
                <c:pt idx="25">
                  <c:v>2.49E-02</c:v>
                </c:pt>
                <c:pt idx="26">
                  <c:v>8.66E-03</c:v>
                </c:pt>
                <c:pt idx="27">
                  <c:v>6.87E-03</c:v>
                </c:pt>
                <c:pt idx="28">
                  <c:v>6.37E-03</c:v>
                </c:pt>
                <c:pt idx="29">
                  <c:v>7.10E-03</c:v>
                </c:pt>
                <c:pt idx="30">
                  <c:v>5.75E-03</c:v>
                </c:pt>
                <c:pt idx="31">
                  <c:v>3.75E-03</c:v>
                </c:pt>
                <c:pt idx="32">
                  <c:v>8.95E-03</c:v>
                </c:pt>
                <c:pt idx="33">
                  <c:v>4.09E-03</c:v>
                </c:pt>
                <c:pt idx="34">
                  <c:v>8.38E-03</c:v>
                </c:pt>
                <c:pt idx="35">
                  <c:v>3.73E-03</c:v>
                </c:pt>
                <c:pt idx="36">
                  <c:v>3.37E-03</c:v>
                </c:pt>
                <c:pt idx="37">
                  <c:v>1.95E-02</c:v>
                </c:pt>
                <c:pt idx="38">
                  <c:v>7.79E-03</c:v>
                </c:pt>
                <c:pt idx="39">
                  <c:v>4.99E-03</c:v>
                </c:pt>
                <c:pt idx="40">
                  <c:v>1.27E-02</c:v>
                </c:pt>
                <c:pt idx="41">
                  <c:v>3.87E-04</c:v>
                </c:pt>
                <c:pt idx="42">
                  <c:v>7.44E-04</c:v>
                </c:pt>
                <c:pt idx="43">
                  <c:v>5.01E-04</c:v>
                </c:pt>
                <c:pt idx="44">
                  <c:v>1.05E-02</c:v>
                </c:pt>
                <c:pt idx="45">
                  <c:v>5.09E-03</c:v>
                </c:pt>
                <c:pt idx="46">
                  <c:v>5.49E-03</c:v>
                </c:pt>
                <c:pt idx="47">
                  <c:v>1.49E-02</c:v>
                </c:pt>
                <c:pt idx="48">
                  <c:v>6.73E-03</c:v>
                </c:pt>
                <c:pt idx="49">
                  <c:v>8.06E-03</c:v>
                </c:pt>
                <c:pt idx="50">
                  <c:v>3.82E-03</c:v>
                </c:pt>
                <c:pt idx="51">
                  <c:v>3.41E-02</c:v>
                </c:pt>
                <c:pt idx="52">
                  <c:v>1.68E-03</c:v>
                </c:pt>
                <c:pt idx="53">
                  <c:v>3.40E-03</c:v>
                </c:pt>
                <c:pt idx="54">
                  <c:v>6.61E-03</c:v>
                </c:pt>
                <c:pt idx="55">
                  <c:v>2.82E+00</c:v>
                </c:pt>
                <c:pt idx="56">
                  <c:v>1.45E-02</c:v>
                </c:pt>
                <c:pt idx="57">
                  <c:v>3.75E-03</c:v>
                </c:pt>
                <c:pt idx="58">
                  <c:v>4.44E-03</c:v>
                </c:pt>
                <c:pt idx="59">
                  <c:v>1.04E-03</c:v>
                </c:pt>
                <c:pt idx="60">
                  <c:v>1.87E-03</c:v>
                </c:pt>
                <c:pt idx="61">
                  <c:v>2.12E-01</c:v>
                </c:pt>
                <c:pt idx="62">
                  <c:v>1.43E-03</c:v>
                </c:pt>
                <c:pt idx="63">
                  <c:v>4.30E-04</c:v>
                </c:pt>
                <c:pt idx="64">
                  <c:v>1.37E-03</c:v>
                </c:pt>
                <c:pt idx="65">
                  <c:v>1.70E-03</c:v>
                </c:pt>
                <c:pt idx="66">
                  <c:v>2.35E-03</c:v>
                </c:pt>
                <c:pt idx="67">
                  <c:v>2.02E-03</c:v>
                </c:pt>
                <c:pt idx="68">
                  <c:v>1.21E-03</c:v>
                </c:pt>
                <c:pt idx="69">
                  <c:v>1.35E-03</c:v>
                </c:pt>
                <c:pt idx="70">
                  <c:v>1.41E-02</c:v>
                </c:pt>
                <c:pt idx="71">
                  <c:v>4.72E-04</c:v>
                </c:pt>
                <c:pt idx="72">
                  <c:v>1.35E-03</c:v>
                </c:pt>
                <c:pt idx="73">
                  <c:v>3.44E+00</c:v>
                </c:pt>
                <c:pt idx="74">
                  <c:v>8.36E-03</c:v>
                </c:pt>
                <c:pt idx="75">
                  <c:v>2.42E-02</c:v>
                </c:pt>
                <c:pt idx="76">
                  <c:v>5.99E-03</c:v>
                </c:pt>
                <c:pt idx="77">
                  <c:v>5.73E-03</c:v>
                </c:pt>
                <c:pt idx="78">
                  <c:v>1.33E-02</c:v>
                </c:pt>
                <c:pt idx="79">
                  <c:v>1.30E-02</c:v>
                </c:pt>
                <c:pt idx="80">
                  <c:v>2.55E+00</c:v>
                </c:pt>
                <c:pt idx="81">
                  <c:v>1.96E+00</c:v>
                </c:pt>
                <c:pt idx="82">
                  <c:v>1.82E+00</c:v>
                </c:pt>
                <c:pt idx="83">
                  <c:v>1.09E-01</c:v>
                </c:pt>
              </c:strCache>
            </c:strRef>
          </c:xVal>
          <c:y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yVal>
          <c:smooth val="0"/>
          <c:extLst>
            <c:ext xmlns:c16="http://schemas.microsoft.com/office/drawing/2014/chart" uri="{C3380CC4-5D6E-409C-BE32-E72D297353CC}">
              <c16:uniqueId val="{00000001-C39B-47E7-9A73-764763155FD0}"/>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(processed)'!$AX$17:$AX$22,'Fluid sample data (processed)'!$AX$212:$AX$233)</c:f>
              <c:strCache>
                <c:ptCount val="28"/>
                <c:pt idx="0">
                  <c:v>2.6</c:v>
                </c:pt>
                <c:pt idx="2">
                  <c:v>2.7</c:v>
                </c:pt>
                <c:pt idx="4">
                  <c:v>1.2</c:v>
                </c:pt>
                <c:pt idx="6">
                  <c:v>0.1</c:v>
                </c:pt>
                <c:pt idx="7">
                  <c:v>&lt; 0,1</c:v>
                </c:pt>
                <c:pt idx="8">
                  <c:v>1.4</c:v>
                </c:pt>
                <c:pt idx="9">
                  <c:v>0.16</c:v>
                </c:pt>
                <c:pt idx="10">
                  <c:v>0.43</c:v>
                </c:pt>
                <c:pt idx="11">
                  <c:v>0.88</c:v>
                </c:pt>
                <c:pt idx="12">
                  <c:v>0.8</c:v>
                </c:pt>
                <c:pt idx="13">
                  <c:v>11</c:v>
                </c:pt>
                <c:pt idx="14">
                  <c:v>0.22</c:v>
                </c:pt>
                <c:pt idx="15">
                  <c:v>0.14</c:v>
                </c:pt>
                <c:pt idx="16">
                  <c:v>&lt; 0,1</c:v>
                </c:pt>
                <c:pt idx="17">
                  <c:v>0.13</c:v>
                </c:pt>
                <c:pt idx="18">
                  <c:v>0.7</c:v>
                </c:pt>
                <c:pt idx="19">
                  <c:v>0.13</c:v>
                </c:pt>
                <c:pt idx="20">
                  <c:v>0.12</c:v>
                </c:pt>
                <c:pt idx="21">
                  <c:v>0.29</c:v>
                </c:pt>
                <c:pt idx="22">
                  <c:v>0.3</c:v>
                </c:pt>
                <c:pt idx="23">
                  <c:v>&lt; 0,1</c:v>
                </c:pt>
                <c:pt idx="24">
                  <c:v>0.41</c:v>
                </c:pt>
                <c:pt idx="25">
                  <c:v>0.3</c:v>
                </c:pt>
                <c:pt idx="26">
                  <c:v>0.13</c:v>
                </c:pt>
                <c:pt idx="27">
                  <c:v>&lt; 0,1</c:v>
                </c:pt>
              </c:strCache>
            </c:strRef>
          </c:xVal>
          <c:y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yVal>
          <c:smooth val="0"/>
          <c:extLst>
            <c:ext xmlns:c16="http://schemas.microsoft.com/office/drawing/2014/chart" uri="{C3380CC4-5D6E-409C-BE32-E72D297353CC}">
              <c16:uniqueId val="{00000002-C39B-47E7-9A73-764763155FD0}"/>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(processed)'!$AX$6:$AX$16,'Fluid sample data (processed)'!$AX$234:$AX$242)</c:f>
              <c:numCache>
                <c:formatCode>General</c:formatCode>
                <c:ptCount val="20"/>
                <c:pt idx="0">
                  <c:v>0.55000000000000004</c:v>
                </c:pt>
                <c:pt idx="1">
                  <c:v>0.1</c:v>
                </c:pt>
              </c:numCache>
            </c:numRef>
          </c:xVal>
          <c:yVal>
            <c:numRef>
              <c:f>('Fluid sample data (processed)'!$AR$6:$AR$16,'Fluid sample data (processed)'!$AR$234:$AR$242)</c:f>
              <c:numCache>
                <c:formatCode>General</c:formatCode>
                <c:ptCount val="20"/>
                <c:pt idx="0">
                  <c:v>121</c:v>
                </c:pt>
                <c:pt idx="1">
                  <c:v>57</c:v>
                </c:pt>
              </c:numCache>
            </c:numRef>
          </c:yVal>
          <c:smooth val="0"/>
          <c:extLst>
            <c:ext xmlns:c16="http://schemas.microsoft.com/office/drawing/2014/chart" uri="{C3380CC4-5D6E-409C-BE32-E72D297353CC}">
              <c16:uniqueId val="{00000003-C39B-47E7-9A73-764763155FD0}"/>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Zn</a:t>
            </a:r>
            <a:r>
              <a:rPr lang="en-US" baseline="0"/>
              <a:t> vs SO4</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(processed)'!$BF$23:$BF$211</c:f>
              <c:strCache>
                <c:ptCount val="188"/>
                <c:pt idx="0">
                  <c:v>0.92</c:v>
                </c:pt>
                <c:pt idx="1">
                  <c:v>&lt; 0.1</c:v>
                </c:pt>
                <c:pt idx="12">
                  <c:v>1.3</c:v>
                </c:pt>
                <c:pt idx="13">
                  <c:v>&lt; 0.1</c:v>
                </c:pt>
                <c:pt idx="14">
                  <c:v>&lt; 0.05</c:v>
                </c:pt>
                <c:pt idx="20">
                  <c:v>&lt; 0.1</c:v>
                </c:pt>
                <c:pt idx="25">
                  <c:v>2</c:v>
                </c:pt>
                <c:pt idx="26">
                  <c:v>&lt; 0.1</c:v>
                </c:pt>
                <c:pt idx="27">
                  <c:v>&lt; 0.05</c:v>
                </c:pt>
                <c:pt idx="31">
                  <c:v>0.7</c:v>
                </c:pt>
                <c:pt idx="32">
                  <c:v>&lt; 0.1</c:v>
                </c:pt>
                <c:pt idx="33">
                  <c:v>&lt; 0.05</c:v>
                </c:pt>
                <c:pt idx="38">
                  <c:v>&lt; 0.1</c:v>
                </c:pt>
                <c:pt idx="42">
                  <c:v>1.2</c:v>
                </c:pt>
                <c:pt idx="43">
                  <c:v>&lt; 0.1</c:v>
                </c:pt>
                <c:pt idx="49">
                  <c:v>2.2</c:v>
                </c:pt>
                <c:pt idx="50">
                  <c:v>&lt; 0.1</c:v>
                </c:pt>
                <c:pt idx="51">
                  <c:v>&lt; 0.05</c:v>
                </c:pt>
                <c:pt idx="58">
                  <c:v>0.8</c:v>
                </c:pt>
                <c:pt idx="85">
                  <c:v>&lt; 0.1</c:v>
                </c:pt>
                <c:pt idx="86">
                  <c:v>&lt; 0.05</c:v>
                </c:pt>
                <c:pt idx="88">
                  <c:v>&lt; 0.05</c:v>
                </c:pt>
                <c:pt idx="90">
                  <c:v>1.3</c:v>
                </c:pt>
                <c:pt idx="91">
                  <c:v>0.6</c:v>
                </c:pt>
                <c:pt idx="92">
                  <c:v>1</c:v>
                </c:pt>
                <c:pt idx="96">
                  <c:v>0.38</c:v>
                </c:pt>
                <c:pt idx="98">
                  <c:v>&lt; 0.1</c:v>
                </c:pt>
                <c:pt idx="99">
                  <c:v>&lt; 0.1</c:v>
                </c:pt>
                <c:pt idx="101">
                  <c:v>&lt; 0.1</c:v>
                </c:pt>
                <c:pt idx="102">
                  <c:v>&lt; 0.05</c:v>
                </c:pt>
                <c:pt idx="105">
                  <c:v>0.09</c:v>
                </c:pt>
                <c:pt idx="108">
                  <c:v>&lt; 0.1</c:v>
                </c:pt>
                <c:pt idx="109">
                  <c:v>&lt; 0.1</c:v>
                </c:pt>
                <c:pt idx="110">
                  <c:v>&lt; 0.1</c:v>
                </c:pt>
                <c:pt idx="111">
                  <c:v>&lt; 0.05</c:v>
                </c:pt>
                <c:pt idx="113">
                  <c:v>0.13</c:v>
                </c:pt>
                <c:pt idx="116">
                  <c:v>0.1</c:v>
                </c:pt>
                <c:pt idx="117">
                  <c:v>&lt; 0.1</c:v>
                </c:pt>
                <c:pt idx="118">
                  <c:v>&lt; 0.1</c:v>
                </c:pt>
                <c:pt idx="119">
                  <c:v>&lt; 0.05</c:v>
                </c:pt>
                <c:pt idx="122">
                  <c:v>&lt; 0.05</c:v>
                </c:pt>
                <c:pt idx="125">
                  <c:v>&lt; 0.1</c:v>
                </c:pt>
                <c:pt idx="127">
                  <c:v>&lt; 0.1</c:v>
                </c:pt>
                <c:pt idx="130">
                  <c:v>&lt; 0.1</c:v>
                </c:pt>
                <c:pt idx="132">
                  <c:v>&lt; 0.1</c:v>
                </c:pt>
                <c:pt idx="135">
                  <c:v>&lt; 0.1</c:v>
                </c:pt>
                <c:pt idx="137">
                  <c:v>&lt; 0.1</c:v>
                </c:pt>
                <c:pt idx="140">
                  <c:v>&lt; 0.1</c:v>
                </c:pt>
                <c:pt idx="146">
                  <c:v>&lt; 0.1</c:v>
                </c:pt>
                <c:pt idx="147">
                  <c:v>0.16</c:v>
                </c:pt>
                <c:pt idx="148">
                  <c:v>&lt; 0.05</c:v>
                </c:pt>
                <c:pt idx="151">
                  <c:v>0.2</c:v>
                </c:pt>
                <c:pt idx="155">
                  <c:v>1</c:v>
                </c:pt>
                <c:pt idx="156">
                  <c:v>0.17</c:v>
                </c:pt>
                <c:pt idx="157">
                  <c:v>0.25</c:v>
                </c:pt>
                <c:pt idx="159">
                  <c:v>0.14</c:v>
                </c:pt>
                <c:pt idx="163">
                  <c:v>&lt; 0.1</c:v>
                </c:pt>
                <c:pt idx="164">
                  <c:v>&lt; 0.1</c:v>
                </c:pt>
                <c:pt idx="165">
                  <c:v>0.07</c:v>
                </c:pt>
                <c:pt idx="168">
                  <c:v>0.12</c:v>
                </c:pt>
                <c:pt idx="173">
                  <c:v>&lt; 0.1</c:v>
                </c:pt>
                <c:pt idx="179">
                  <c:v>0.41</c:v>
                </c:pt>
                <c:pt idx="180">
                  <c:v>0.05</c:v>
                </c:pt>
                <c:pt idx="182">
                  <c:v>0.15</c:v>
                </c:pt>
                <c:pt idx="187">
                  <c:v>&lt; 0.1</c:v>
                </c:pt>
              </c:strCache>
            </c:strRef>
          </c:xVal>
          <c:yVal>
            <c:numRef>
              <c:f>'Fluid sample data (processed)'!$AM$23:$AM$211</c:f>
              <c:numCache>
                <c:formatCode>General</c:formatCode>
                <c:ptCount val="189"/>
                <c:pt idx="0">
                  <c:v>27.40005</c:v>
                </c:pt>
                <c:pt idx="1">
                  <c:v>7</c:v>
                </c:pt>
                <c:pt idx="2">
                  <c:v>165.04</c:v>
                </c:pt>
                <c:pt idx="4">
                  <c:v>0</c:v>
                </c:pt>
                <c:pt idx="12">
                  <c:v>102.96825</c:v>
                </c:pt>
                <c:pt idx="13">
                  <c:v>125</c:v>
                </c:pt>
                <c:pt idx="14">
                  <c:v>102.87</c:v>
                </c:pt>
                <c:pt idx="16">
                  <c:v>0</c:v>
                </c:pt>
                <c:pt idx="20">
                  <c:v>109.37360000000001</c:v>
                </c:pt>
                <c:pt idx="21">
                  <c:v>0</c:v>
                </c:pt>
                <c:pt idx="25">
                  <c:v>39.665399999999998</c:v>
                </c:pt>
                <c:pt idx="26">
                  <c:v>64</c:v>
                </c:pt>
                <c:pt idx="27">
                  <c:v>118.28</c:v>
                </c:pt>
                <c:pt idx="28">
                  <c:v>0</c:v>
                </c:pt>
                <c:pt idx="31">
                  <c:v>35.950900000000004</c:v>
                </c:pt>
                <c:pt idx="32">
                  <c:v>57</c:v>
                </c:pt>
                <c:pt idx="33">
                  <c:v>41.04</c:v>
                </c:pt>
                <c:pt idx="35">
                  <c:v>0</c:v>
                </c:pt>
                <c:pt idx="38">
                  <c:v>50</c:v>
                </c:pt>
                <c:pt idx="39">
                  <c:v>0</c:v>
                </c:pt>
                <c:pt idx="42">
                  <c:v>42.943250000000006</c:v>
                </c:pt>
                <c:pt idx="43">
                  <c:v>15</c:v>
                </c:pt>
                <c:pt idx="46">
                  <c:v>0</c:v>
                </c:pt>
                <c:pt idx="49">
                  <c:v>40.114400000000003</c:v>
                </c:pt>
                <c:pt idx="50">
                  <c:v>38</c:v>
                </c:pt>
                <c:pt idx="51">
                  <c:v>69.75</c:v>
                </c:pt>
                <c:pt idx="52">
                  <c:v>0</c:v>
                </c:pt>
                <c:pt idx="55">
                  <c:v>0</c:v>
                </c:pt>
                <c:pt idx="58">
                  <c:v>1608.8571000000002</c:v>
                </c:pt>
                <c:pt idx="59">
                  <c:v>0</c:v>
                </c:pt>
                <c:pt idx="85">
                  <c:v>523</c:v>
                </c:pt>
                <c:pt idx="86">
                  <c:v>123.38</c:v>
                </c:pt>
                <c:pt idx="88">
                  <c:v>55.43</c:v>
                </c:pt>
                <c:pt idx="90">
                  <c:v>2985.6628000000001</c:v>
                </c:pt>
                <c:pt idx="91">
                  <c:v>2127</c:v>
                </c:pt>
                <c:pt idx="92">
                  <c:v>4029</c:v>
                </c:pt>
                <c:pt idx="95">
                  <c:v>5237.24</c:v>
                </c:pt>
                <c:pt idx="98">
                  <c:v>672.87040000000002</c:v>
                </c:pt>
                <c:pt idx="99">
                  <c:v>335</c:v>
                </c:pt>
                <c:pt idx="102">
                  <c:v>874.52</c:v>
                </c:pt>
                <c:pt idx="104">
                  <c:v>2596.39</c:v>
                </c:pt>
                <c:pt idx="108">
                  <c:v>110</c:v>
                </c:pt>
                <c:pt idx="109">
                  <c:v>104</c:v>
                </c:pt>
                <c:pt idx="110">
                  <c:v>97.94</c:v>
                </c:pt>
                <c:pt idx="111">
                  <c:v>178.31</c:v>
                </c:pt>
                <c:pt idx="112">
                  <c:v>2397.4499999999998</c:v>
                </c:pt>
                <c:pt idx="116">
                  <c:v>1003</c:v>
                </c:pt>
                <c:pt idx="117">
                  <c:v>1492</c:v>
                </c:pt>
                <c:pt idx="118">
                  <c:v>3313</c:v>
                </c:pt>
                <c:pt idx="119">
                  <c:v>504.95</c:v>
                </c:pt>
                <c:pt idx="121">
                  <c:v>1014.92</c:v>
                </c:pt>
                <c:pt idx="125">
                  <c:v>103</c:v>
                </c:pt>
                <c:pt idx="127">
                  <c:v>101.7</c:v>
                </c:pt>
                <c:pt idx="130">
                  <c:v>7</c:v>
                </c:pt>
                <c:pt idx="132">
                  <c:v>6.734</c:v>
                </c:pt>
                <c:pt idx="135">
                  <c:v>90</c:v>
                </c:pt>
                <c:pt idx="137">
                  <c:v>89.21</c:v>
                </c:pt>
                <c:pt idx="140">
                  <c:v>118</c:v>
                </c:pt>
                <c:pt idx="146">
                  <c:v>881</c:v>
                </c:pt>
                <c:pt idx="147">
                  <c:v>5089</c:v>
                </c:pt>
                <c:pt idx="148">
                  <c:v>813.59</c:v>
                </c:pt>
                <c:pt idx="150">
                  <c:v>3602.61</c:v>
                </c:pt>
                <c:pt idx="155">
                  <c:v>2077</c:v>
                </c:pt>
                <c:pt idx="156">
                  <c:v>957.2</c:v>
                </c:pt>
                <c:pt idx="157">
                  <c:v>2796.8</c:v>
                </c:pt>
                <c:pt idx="158">
                  <c:v>1886.98</c:v>
                </c:pt>
                <c:pt idx="163">
                  <c:v>87</c:v>
                </c:pt>
                <c:pt idx="164">
                  <c:v>214.8</c:v>
                </c:pt>
                <c:pt idx="165">
                  <c:v>215.05</c:v>
                </c:pt>
                <c:pt idx="167">
                  <c:v>360.94</c:v>
                </c:pt>
                <c:pt idx="172">
                  <c:v>535</c:v>
                </c:pt>
                <c:pt idx="179">
                  <c:v>3236</c:v>
                </c:pt>
                <c:pt idx="180">
                  <c:v>2205.5100000000002</c:v>
                </c:pt>
                <c:pt idx="181">
                  <c:v>3698.99</c:v>
                </c:pt>
                <c:pt idx="187">
                  <c:v>80.27</c:v>
                </c:pt>
              </c:numCache>
            </c:numRef>
          </c:yVal>
          <c:smooth val="0"/>
          <c:extLst>
            <c:ext xmlns:c16="http://schemas.microsoft.com/office/drawing/2014/chart" uri="{C3380CC4-5D6E-409C-BE32-E72D297353CC}">
              <c16:uniqueId val="{00000000-563F-484C-BE72-B257C3CFE1AD}"/>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(processed)'!$BF$243:$BF$326</c:f>
              <c:numCache>
                <c:formatCode>General</c:formatCode>
                <c:ptCount val="84"/>
                <c:pt idx="24" formatCode="0.00E+00">
                  <c:v>0.123790618089796</c:v>
                </c:pt>
                <c:pt idx="25" formatCode="0.00E+00">
                  <c:v>1.4272120386899999E-2</c:v>
                </c:pt>
                <c:pt idx="26" formatCode="0.00E+00">
                  <c:v>0.10881056001226799</c:v>
                </c:pt>
                <c:pt idx="27" formatCode="0.00E+00">
                  <c:v>8.7269017193549098E-2</c:v>
                </c:pt>
                <c:pt idx="28" formatCode="0.00E+00">
                  <c:v>0.113395824799951</c:v>
                </c:pt>
                <c:pt idx="29" formatCode="0.00E+00">
                  <c:v>0.10147955024309999</c:v>
                </c:pt>
                <c:pt idx="30" formatCode="0.00E+00">
                  <c:v>4.2782899176873501E-2</c:v>
                </c:pt>
                <c:pt idx="31" formatCode="0.00E+00">
                  <c:v>2.5335407675670302E-2</c:v>
                </c:pt>
                <c:pt idx="32" formatCode="0.00E+00">
                  <c:v>0.136209691588287</c:v>
                </c:pt>
                <c:pt idx="33" formatCode="0.00E+00">
                  <c:v>9.57826559470671E-2</c:v>
                </c:pt>
                <c:pt idx="34" formatCode="0.00E+00">
                  <c:v>0.11847252314047201</c:v>
                </c:pt>
                <c:pt idx="35" formatCode="0.00E+00">
                  <c:v>1.6472418453130699E-2</c:v>
                </c:pt>
                <c:pt idx="36" formatCode="0.00E+00">
                  <c:v>7.4708119384705701E-2</c:v>
                </c:pt>
                <c:pt idx="37" formatCode="0.00E+00">
                  <c:v>0.134066086869227</c:v>
                </c:pt>
                <c:pt idx="38" formatCode="0.00E+00">
                  <c:v>0.12622139162575199</c:v>
                </c:pt>
                <c:pt idx="39" formatCode="0.00E+00">
                  <c:v>0.10091037137876001</c:v>
                </c:pt>
                <c:pt idx="40" formatCode="0.00E+00">
                  <c:v>1.13613976928219</c:v>
                </c:pt>
                <c:pt idx="41" formatCode="0.00E+00">
                  <c:v>1.49274229408077E-2</c:v>
                </c:pt>
                <c:pt idx="42" formatCode="0.00E+00">
                  <c:v>2.2324312964989802E-2</c:v>
                </c:pt>
                <c:pt idx="43" formatCode="0.00E+00">
                  <c:v>7.9012958944600503E-2</c:v>
                </c:pt>
                <c:pt idx="44" formatCode="0.00E+00">
                  <c:v>0.110916339193084</c:v>
                </c:pt>
                <c:pt idx="45" formatCode="0.00E+00">
                  <c:v>3.18966641290057E-2</c:v>
                </c:pt>
                <c:pt idx="46" formatCode="0.00E+00">
                  <c:v>6.4067103099098896E-2</c:v>
                </c:pt>
                <c:pt idx="47" formatCode="0.00E+00">
                  <c:v>3.7548330088502703E-2</c:v>
                </c:pt>
                <c:pt idx="48" formatCode="0.00E+00">
                  <c:v>4.4135382858672398E-2</c:v>
                </c:pt>
                <c:pt idx="49" formatCode="0.00E+00">
                  <c:v>5.59188565253129E-2</c:v>
                </c:pt>
                <c:pt idx="50" formatCode="0.00E+00">
                  <c:v>1.6711784550960802E-2</c:v>
                </c:pt>
                <c:pt idx="51" formatCode="0.00E+00">
                  <c:v>4.8285971592495397E-2</c:v>
                </c:pt>
                <c:pt idx="52" formatCode="0.00E+00">
                  <c:v>1.92880872732741E-2</c:v>
                </c:pt>
                <c:pt idx="53" formatCode="0.00E+00">
                  <c:v>8.9170660732803803E-2</c:v>
                </c:pt>
                <c:pt idx="54" formatCode="0.00E+00">
                  <c:v>4.8067908423220201E-2</c:v>
                </c:pt>
                <c:pt idx="55" formatCode="0.00E+00">
                  <c:v>8.90983281088715E-2</c:v>
                </c:pt>
                <c:pt idx="56" formatCode="0.00E+00">
                  <c:v>0.19362734528141498</c:v>
                </c:pt>
                <c:pt idx="57" formatCode="0.00E+00">
                  <c:v>4.4989829601772599E-2</c:v>
                </c:pt>
                <c:pt idx="58" formatCode="0.00E+00">
                  <c:v>5.6450481801473398E-2</c:v>
                </c:pt>
                <c:pt idx="59" formatCode="0.00E+00">
                  <c:v>3.5386551888811598E-3</c:v>
                </c:pt>
                <c:pt idx="60" formatCode="0.00E+00">
                  <c:v>9.4554102321274106E-2</c:v>
                </c:pt>
                <c:pt idx="61" formatCode="0.00E+00">
                  <c:v>0.109411025168381</c:v>
                </c:pt>
                <c:pt idx="62" formatCode="0.00E+00">
                  <c:v>6.3423305708932204E-2</c:v>
                </c:pt>
                <c:pt idx="63" formatCode="0.00E+00">
                  <c:v>8.953475025780859E-3</c:v>
                </c:pt>
                <c:pt idx="64" formatCode="0.00E+00">
                  <c:v>1.2408292170481299E-2</c:v>
                </c:pt>
                <c:pt idx="65" formatCode="0.00E+00">
                  <c:v>5.0150371592250005E-2</c:v>
                </c:pt>
                <c:pt idx="66" formatCode="0.00E+00">
                  <c:v>1.6333104379450399E-2</c:v>
                </c:pt>
                <c:pt idx="67" formatCode="0.00E+00">
                  <c:v>3.7594829045486403E-2</c:v>
                </c:pt>
                <c:pt idx="68" formatCode="0.00E+00">
                  <c:v>1.1197080367641799E-2</c:v>
                </c:pt>
                <c:pt idx="69" formatCode="0.00E+00">
                  <c:v>4.5467462130369E-2</c:v>
                </c:pt>
                <c:pt idx="70" formatCode="0.00E+00">
                  <c:v>3.4701143588218304E-2</c:v>
                </c:pt>
                <c:pt idx="71" formatCode="0.00E+00">
                  <c:v>9.8065428407829898E-3</c:v>
                </c:pt>
                <c:pt idx="72" formatCode="0.00E+00">
                  <c:v>4.5467462130369E-2</c:v>
                </c:pt>
                <c:pt idx="73" formatCode="0.00E+00">
                  <c:v>0.12862215094205301</c:v>
                </c:pt>
                <c:pt idx="74" formatCode="0.00E+00">
                  <c:v>7.7200109245106896E-2</c:v>
                </c:pt>
                <c:pt idx="75" formatCode="0.00E+00">
                  <c:v>3.89549857958374E-2</c:v>
                </c:pt>
                <c:pt idx="76" formatCode="0.00E+00">
                  <c:v>2.6060675562172002E-2</c:v>
                </c:pt>
                <c:pt idx="77" formatCode="0.00E+00">
                  <c:v>3.4701977361253196E-2</c:v>
                </c:pt>
                <c:pt idx="78" formatCode="0.00E+00">
                  <c:v>4.5307087484745094E-2</c:v>
                </c:pt>
                <c:pt idx="79" formatCode="0.00E+00">
                  <c:v>5.6158268496756002E-2</c:v>
                </c:pt>
                <c:pt idx="80" formatCode="0.00E+00">
                  <c:v>0.216518395245101</c:v>
                </c:pt>
                <c:pt idx="81" formatCode="0.00E+00">
                  <c:v>0.119206715560119</c:v>
                </c:pt>
                <c:pt idx="82" formatCode="0.00E+00">
                  <c:v>0.196932978435926</c:v>
                </c:pt>
                <c:pt idx="83" formatCode="0.00E+00">
                  <c:v>4.8287522945740402E-2</c:v>
                </c:pt>
              </c:numCache>
            </c:numRef>
          </c:xVal>
          <c:yVal>
            <c:numRef>
              <c:f>'Fluid sample data (processed)'!$AM$243:$AM$326</c:f>
              <c:numCache>
                <c:formatCode>General</c:formatCode>
                <c:ptCount val="84"/>
                <c:pt idx="0">
                  <c:v>111</c:v>
                </c:pt>
                <c:pt idx="1">
                  <c:v>223</c:v>
                </c:pt>
                <c:pt idx="2">
                  <c:v>0</c:v>
                </c:pt>
                <c:pt idx="3">
                  <c:v>1770</c:v>
                </c:pt>
                <c:pt idx="4">
                  <c:v>346</c:v>
                </c:pt>
                <c:pt idx="5">
                  <c:v>328</c:v>
                </c:pt>
                <c:pt idx="6">
                  <c:v>55</c:v>
                </c:pt>
                <c:pt idx="7">
                  <c:v>2490</c:v>
                </c:pt>
                <c:pt idx="8">
                  <c:v>113</c:v>
                </c:pt>
                <c:pt idx="9">
                  <c:v>526</c:v>
                </c:pt>
                <c:pt idx="10">
                  <c:v>140</c:v>
                </c:pt>
                <c:pt idx="11">
                  <c:v>153</c:v>
                </c:pt>
                <c:pt idx="12">
                  <c:v>94</c:v>
                </c:pt>
                <c:pt idx="13">
                  <c:v>222</c:v>
                </c:pt>
                <c:pt idx="14">
                  <c:v>0</c:v>
                </c:pt>
                <c:pt idx="15">
                  <c:v>9</c:v>
                </c:pt>
                <c:pt idx="16">
                  <c:v>16</c:v>
                </c:pt>
                <c:pt idx="17">
                  <c:v>6</c:v>
                </c:pt>
                <c:pt idx="18">
                  <c:v>0</c:v>
                </c:pt>
                <c:pt idx="19">
                  <c:v>0</c:v>
                </c:pt>
                <c:pt idx="20">
                  <c:v>0</c:v>
                </c:pt>
                <c:pt idx="21">
                  <c:v>0</c:v>
                </c:pt>
                <c:pt idx="22">
                  <c:v>0</c:v>
                </c:pt>
                <c:pt idx="23">
                  <c:v>0</c:v>
                </c:pt>
                <c:pt idx="24" formatCode="0.000">
                  <c:v>0.69</c:v>
                </c:pt>
                <c:pt idx="25" formatCode="0.000">
                  <c:v>0.39600000000000002</c:v>
                </c:pt>
                <c:pt idx="26" formatCode="0.000">
                  <c:v>6.9000000000000006E-2</c:v>
                </c:pt>
                <c:pt idx="27" formatCode="0.000">
                  <c:v>0</c:v>
                </c:pt>
                <c:pt idx="28" formatCode="0.000">
                  <c:v>0.34100000000000003</c:v>
                </c:pt>
                <c:pt idx="29" formatCode="0.000">
                  <c:v>0.183</c:v>
                </c:pt>
                <c:pt idx="30" formatCode="0.000">
                  <c:v>0</c:v>
                </c:pt>
                <c:pt idx="31" formatCode="0.000">
                  <c:v>0.29599999999999999</c:v>
                </c:pt>
                <c:pt idx="32" formatCode="0.000">
                  <c:v>4.0880000000000001</c:v>
                </c:pt>
                <c:pt idx="33" formatCode="0.000">
                  <c:v>3.5310000000000001</c:v>
                </c:pt>
                <c:pt idx="34" formatCode="0.000">
                  <c:v>5.0590000000000002</c:v>
                </c:pt>
                <c:pt idx="35" formatCode="0.000">
                  <c:v>4.8959999999999999</c:v>
                </c:pt>
                <c:pt idx="36" formatCode="0.000">
                  <c:v>4.0579999999999998</c:v>
                </c:pt>
                <c:pt idx="37" formatCode="0.000">
                  <c:v>11.913</c:v>
                </c:pt>
                <c:pt idx="38" formatCode="0.000">
                  <c:v>4.0759999999999996</c:v>
                </c:pt>
                <c:pt idx="39" formatCode="0.000">
                  <c:v>7.8550000000000004</c:v>
                </c:pt>
                <c:pt idx="40" formatCode="0.000">
                  <c:v>4.3449999999999998</c:v>
                </c:pt>
                <c:pt idx="41" formatCode="0.000">
                  <c:v>3.0449999999999999</c:v>
                </c:pt>
                <c:pt idx="42" formatCode="0.000">
                  <c:v>3.6429999999999998</c:v>
                </c:pt>
                <c:pt idx="43" formatCode="0.000">
                  <c:v>6.1769999999999996</c:v>
                </c:pt>
                <c:pt idx="44" formatCode="0.000">
                  <c:v>5.1020000000000003</c:v>
                </c:pt>
                <c:pt idx="45" formatCode="0.000">
                  <c:v>7.5</c:v>
                </c:pt>
                <c:pt idx="46" formatCode="0.000">
                  <c:v>11.798999999999999</c:v>
                </c:pt>
                <c:pt idx="47" formatCode="0.000">
                  <c:v>15.367000000000001</c:v>
                </c:pt>
                <c:pt idx="48" formatCode="0.000">
                  <c:v>8.6660000000000004</c:v>
                </c:pt>
                <c:pt idx="49" formatCode="0.000">
                  <c:v>14.196999999999999</c:v>
                </c:pt>
                <c:pt idx="50" formatCode="0.000">
                  <c:v>12.406000000000001</c:v>
                </c:pt>
                <c:pt idx="51" formatCode="0.000">
                  <c:v>30.026</c:v>
                </c:pt>
                <c:pt idx="52" formatCode="0.000">
                  <c:v>10.119999999999999</c:v>
                </c:pt>
                <c:pt idx="53" formatCode="0.000">
                  <c:v>6.1150000000000002</c:v>
                </c:pt>
                <c:pt idx="54" formatCode="0.000">
                  <c:v>71.037999999999997</c:v>
                </c:pt>
                <c:pt idx="55" formatCode="0.000">
                  <c:v>649.81299999999999</c:v>
                </c:pt>
                <c:pt idx="56" formatCode="0.000">
                  <c:v>11.172000000000001</c:v>
                </c:pt>
                <c:pt idx="57" formatCode="0.000">
                  <c:v>21.387</c:v>
                </c:pt>
                <c:pt idx="58" formatCode="0.000">
                  <c:v>10.705</c:v>
                </c:pt>
                <c:pt idx="59" formatCode="0.000">
                  <c:v>17.167000000000002</c:v>
                </c:pt>
                <c:pt idx="60" formatCode="0.000">
                  <c:v>16.143999999999998</c:v>
                </c:pt>
                <c:pt idx="61" formatCode="0.000">
                  <c:v>11.348000000000001</c:v>
                </c:pt>
                <c:pt idx="62" formatCode="0.000">
                  <c:v>21.553999999999998</c:v>
                </c:pt>
                <c:pt idx="63" formatCode="0.000">
                  <c:v>18.946999999999999</c:v>
                </c:pt>
                <c:pt idx="64" formatCode="0.000">
                  <c:v>2.5760000000000001</c:v>
                </c:pt>
                <c:pt idx="65" formatCode="0.000">
                  <c:v>3.8359999999999999</c:v>
                </c:pt>
                <c:pt idx="66" formatCode="0.000">
                  <c:v>3.8220000000000001</c:v>
                </c:pt>
                <c:pt idx="67" formatCode="0.000">
                  <c:v>28.331</c:v>
                </c:pt>
                <c:pt idx="68" formatCode="0.000">
                  <c:v>15.422000000000001</c:v>
                </c:pt>
                <c:pt idx="69" formatCode="0.000">
                  <c:v>41.222999999999999</c:v>
                </c:pt>
                <c:pt idx="70" formatCode="0.000">
                  <c:v>18.550999999999998</c:v>
                </c:pt>
                <c:pt idx="71" formatCode="0.000">
                  <c:v>4.24</c:v>
                </c:pt>
                <c:pt idx="72" formatCode="0.000">
                  <c:v>174.285</c:v>
                </c:pt>
                <c:pt idx="73" formatCode="0.000">
                  <c:v>1561</c:v>
                </c:pt>
                <c:pt idx="74" formatCode="0.000">
                  <c:v>7</c:v>
                </c:pt>
                <c:pt idx="75" formatCode="0.000">
                  <c:v>3.5779999999999998</c:v>
                </c:pt>
                <c:pt idx="76" formatCode="0.000">
                  <c:v>3.302</c:v>
                </c:pt>
                <c:pt idx="77" formatCode="0.000">
                  <c:v>6.8970000000000002</c:v>
                </c:pt>
                <c:pt idx="78" formatCode="0.000">
                  <c:v>6.95</c:v>
                </c:pt>
                <c:pt idx="79" formatCode="0.000">
                  <c:v>6.2489999999999997</c:v>
                </c:pt>
                <c:pt idx="80" formatCode="0.000">
                  <c:v>563.36400000000003</c:v>
                </c:pt>
                <c:pt idx="81" formatCode="0.000">
                  <c:v>440.89400000000001</c:v>
                </c:pt>
                <c:pt idx="82" formatCode="0.000">
                  <c:v>6427.5219999999999</c:v>
                </c:pt>
                <c:pt idx="83" formatCode="0.000">
                  <c:v>0</c:v>
                </c:pt>
              </c:numCache>
            </c:numRef>
          </c:yVal>
          <c:smooth val="0"/>
          <c:extLst>
            <c:ext xmlns:c16="http://schemas.microsoft.com/office/drawing/2014/chart" uri="{C3380CC4-5D6E-409C-BE32-E72D297353CC}">
              <c16:uniqueId val="{00000001-563F-484C-BE72-B257C3CFE1AD}"/>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(processed)'!$BF$17:$BF$22,'Fluid sample data (processed)'!$BF$212:$BF$233)</c:f>
              <c:strCache>
                <c:ptCount val="28"/>
                <c:pt idx="0">
                  <c:v>&lt; 0.1</c:v>
                </c:pt>
                <c:pt idx="2">
                  <c:v>&lt; 0.1</c:v>
                </c:pt>
                <c:pt idx="4">
                  <c:v>&lt; 0.1</c:v>
                </c:pt>
                <c:pt idx="6">
                  <c:v>&lt; 0,1</c:v>
                </c:pt>
                <c:pt idx="7">
                  <c:v>&lt; 0,1</c:v>
                </c:pt>
                <c:pt idx="8">
                  <c:v>&lt; 0,1</c:v>
                </c:pt>
                <c:pt idx="9">
                  <c:v>&lt; 0,1</c:v>
                </c:pt>
                <c:pt idx="10">
                  <c:v>&lt; 0,1</c:v>
                </c:pt>
                <c:pt idx="11">
                  <c:v>&lt; 0,1</c:v>
                </c:pt>
                <c:pt idx="12">
                  <c:v>&lt; 0,1</c:v>
                </c:pt>
                <c:pt idx="13">
                  <c:v>&lt; 0,1</c:v>
                </c:pt>
                <c:pt idx="14">
                  <c:v>&lt; 0,1</c:v>
                </c:pt>
                <c:pt idx="15">
                  <c:v>&lt; 0,1</c:v>
                </c:pt>
                <c:pt idx="16">
                  <c:v>&lt; 0,1</c:v>
                </c:pt>
                <c:pt idx="17">
                  <c:v>&lt; 0,1</c:v>
                </c:pt>
                <c:pt idx="18">
                  <c:v>&lt; 0,1</c:v>
                </c:pt>
                <c:pt idx="19">
                  <c:v>&lt; 0,1</c:v>
                </c:pt>
                <c:pt idx="20">
                  <c:v>&lt; 0,1</c:v>
                </c:pt>
                <c:pt idx="21">
                  <c:v>&lt; 0,1</c:v>
                </c:pt>
                <c:pt idx="22">
                  <c:v>&lt; 0,1</c:v>
                </c:pt>
                <c:pt idx="23">
                  <c:v>0.29</c:v>
                </c:pt>
                <c:pt idx="24">
                  <c:v>0.11</c:v>
                </c:pt>
                <c:pt idx="25">
                  <c:v>&lt; 0,1</c:v>
                </c:pt>
                <c:pt idx="26">
                  <c:v>&lt; 0,1</c:v>
                </c:pt>
                <c:pt idx="27">
                  <c:v>&lt; 0,1</c:v>
                </c:pt>
              </c:strCache>
            </c:strRef>
          </c:xVal>
          <c:yVal>
            <c:numRef>
              <c:f>('Fluid sample data (processed)'!$AM$17:$AM$22,'Fluid sample data (processed)'!$AM$212:$AM$233)</c:f>
              <c:numCache>
                <c:formatCode>General</c:formatCode>
                <c:ptCount val="28"/>
                <c:pt idx="0">
                  <c:v>12.823449999999999</c:v>
                </c:pt>
                <c:pt idx="1">
                  <c:v>0</c:v>
                </c:pt>
                <c:pt idx="2">
                  <c:v>9.8821999999999992</c:v>
                </c:pt>
                <c:pt idx="3">
                  <c:v>0</c:v>
                </c:pt>
                <c:pt idx="4">
                  <c:v>26.38</c:v>
                </c:pt>
                <c:pt idx="5">
                  <c:v>0</c:v>
                </c:pt>
                <c:pt idx="6">
                  <c:v>987.98114999999996</c:v>
                </c:pt>
                <c:pt idx="7">
                  <c:v>1077.3092000000001</c:v>
                </c:pt>
                <c:pt idx="8">
                  <c:v>95.330950000000001</c:v>
                </c:pt>
                <c:pt idx="9">
                  <c:v>79.551000000000002</c:v>
                </c:pt>
                <c:pt idx="10">
                  <c:v>7.7875499999999995</c:v>
                </c:pt>
                <c:pt idx="11">
                  <c:v>6.3774999999999995</c:v>
                </c:pt>
                <c:pt idx="12">
                  <c:v>0</c:v>
                </c:pt>
                <c:pt idx="13">
                  <c:v>87.5291</c:v>
                </c:pt>
                <c:pt idx="14">
                  <c:v>501.96665000000002</c:v>
                </c:pt>
                <c:pt idx="15">
                  <c:v>516.04455000000007</c:v>
                </c:pt>
                <c:pt idx="16">
                  <c:v>527.06835000000001</c:v>
                </c:pt>
                <c:pt idx="17">
                  <c:v>528.08854999999994</c:v>
                </c:pt>
                <c:pt idx="18">
                  <c:v>15.372949999999999</c:v>
                </c:pt>
                <c:pt idx="19">
                  <c:v>436.87729999999999</c:v>
                </c:pt>
                <c:pt idx="20">
                  <c:v>417.14840000000004</c:v>
                </c:pt>
                <c:pt idx="21">
                  <c:v>533.09739999999999</c:v>
                </c:pt>
                <c:pt idx="23">
                  <c:v>9.6150500000000001</c:v>
                </c:pt>
                <c:pt idx="24">
                  <c:v>752.22940000000006</c:v>
                </c:pt>
                <c:pt idx="26">
                  <c:v>460.03235000000001</c:v>
                </c:pt>
                <c:pt idx="27">
                  <c:v>950.18565000000001</c:v>
                </c:pt>
              </c:numCache>
            </c:numRef>
          </c:yVal>
          <c:smooth val="0"/>
          <c:extLst>
            <c:ext xmlns:c16="http://schemas.microsoft.com/office/drawing/2014/chart" uri="{C3380CC4-5D6E-409C-BE32-E72D297353CC}">
              <c16:uniqueId val="{00000002-563F-484C-BE72-B257C3CFE1AD}"/>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(processed)'!$BF$6:$BF$16,'Fluid sample data (processed)'!$BF$234:$BF$242)</c:f>
              <c:numCache>
                <c:formatCode>General</c:formatCode>
                <c:ptCount val="20"/>
                <c:pt idx="0">
                  <c:v>0.14000000000000001</c:v>
                </c:pt>
                <c:pt idx="1">
                  <c:v>0.57999999999999996</c:v>
                </c:pt>
              </c:numCache>
            </c:numRef>
          </c:xVal>
          <c:yVal>
            <c:numRef>
              <c:f>('Fluid sample data (processed)'!$AM$6:$AM$16,'Fluid sample data (processed)'!$AM$234:$AM$242)</c:f>
              <c:numCache>
                <c:formatCode>General</c:formatCode>
                <c:ptCount val="20"/>
                <c:pt idx="0">
                  <c:v>2226.8975</c:v>
                </c:pt>
                <c:pt idx="1">
                  <c:v>1229.3759</c:v>
                </c:pt>
                <c:pt idx="2">
                  <c:v>0</c:v>
                </c:pt>
                <c:pt idx="3">
                  <c:v>0</c:v>
                </c:pt>
                <c:pt idx="4">
                  <c:v>0</c:v>
                </c:pt>
                <c:pt idx="5">
                  <c:v>0</c:v>
                </c:pt>
                <c:pt idx="6">
                  <c:v>0</c:v>
                </c:pt>
                <c:pt idx="7">
                  <c:v>0</c:v>
                </c:pt>
                <c:pt idx="8">
                  <c:v>0</c:v>
                </c:pt>
                <c:pt idx="9">
                  <c:v>0</c:v>
                </c:pt>
                <c:pt idx="10">
                  <c:v>0</c:v>
                </c:pt>
                <c:pt idx="11">
                  <c:v>380</c:v>
                </c:pt>
                <c:pt idx="12">
                  <c:v>690</c:v>
                </c:pt>
                <c:pt idx="13">
                  <c:v>373</c:v>
                </c:pt>
                <c:pt idx="14">
                  <c:v>498</c:v>
                </c:pt>
                <c:pt idx="15">
                  <c:v>91</c:v>
                </c:pt>
                <c:pt idx="16">
                  <c:v>19</c:v>
                </c:pt>
                <c:pt idx="17">
                  <c:v>483</c:v>
                </c:pt>
                <c:pt idx="18">
                  <c:v>662</c:v>
                </c:pt>
                <c:pt idx="19">
                  <c:v>374</c:v>
                </c:pt>
              </c:numCache>
            </c:numRef>
          </c:yVal>
          <c:smooth val="0"/>
          <c:extLst>
            <c:ext xmlns:c16="http://schemas.microsoft.com/office/drawing/2014/chart" uri="{C3380CC4-5D6E-409C-BE32-E72D297353CC}">
              <c16:uniqueId val="{00000003-563F-484C-BE72-B257C3CFE1AD}"/>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Zn</a:t>
            </a:r>
            <a:r>
              <a:rPr lang="en-US" baseline="0"/>
              <a:t> vs Pb</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(processed)'!$BF$23:$BF$211</c:f>
              <c:strCache>
                <c:ptCount val="188"/>
                <c:pt idx="0">
                  <c:v>0.92</c:v>
                </c:pt>
                <c:pt idx="1">
                  <c:v>&lt; 0.1</c:v>
                </c:pt>
                <c:pt idx="12">
                  <c:v>1.3</c:v>
                </c:pt>
                <c:pt idx="13">
                  <c:v>&lt; 0.1</c:v>
                </c:pt>
                <c:pt idx="14">
                  <c:v>&lt; 0.05</c:v>
                </c:pt>
                <c:pt idx="20">
                  <c:v>&lt; 0.1</c:v>
                </c:pt>
                <c:pt idx="25">
                  <c:v>2</c:v>
                </c:pt>
                <c:pt idx="26">
                  <c:v>&lt; 0.1</c:v>
                </c:pt>
                <c:pt idx="27">
                  <c:v>&lt; 0.05</c:v>
                </c:pt>
                <c:pt idx="31">
                  <c:v>0.7</c:v>
                </c:pt>
                <c:pt idx="32">
                  <c:v>&lt; 0.1</c:v>
                </c:pt>
                <c:pt idx="33">
                  <c:v>&lt; 0.05</c:v>
                </c:pt>
                <c:pt idx="38">
                  <c:v>&lt; 0.1</c:v>
                </c:pt>
                <c:pt idx="42">
                  <c:v>1.2</c:v>
                </c:pt>
                <c:pt idx="43">
                  <c:v>&lt; 0.1</c:v>
                </c:pt>
                <c:pt idx="49">
                  <c:v>2.2</c:v>
                </c:pt>
                <c:pt idx="50">
                  <c:v>&lt; 0.1</c:v>
                </c:pt>
                <c:pt idx="51">
                  <c:v>&lt; 0.05</c:v>
                </c:pt>
                <c:pt idx="58">
                  <c:v>0.8</c:v>
                </c:pt>
                <c:pt idx="85">
                  <c:v>&lt; 0.1</c:v>
                </c:pt>
                <c:pt idx="86">
                  <c:v>&lt; 0.05</c:v>
                </c:pt>
                <c:pt idx="88">
                  <c:v>&lt; 0.05</c:v>
                </c:pt>
                <c:pt idx="90">
                  <c:v>1.3</c:v>
                </c:pt>
                <c:pt idx="91">
                  <c:v>0.6</c:v>
                </c:pt>
                <c:pt idx="92">
                  <c:v>1</c:v>
                </c:pt>
                <c:pt idx="96">
                  <c:v>0.38</c:v>
                </c:pt>
                <c:pt idx="98">
                  <c:v>&lt; 0.1</c:v>
                </c:pt>
                <c:pt idx="99">
                  <c:v>&lt; 0.1</c:v>
                </c:pt>
                <c:pt idx="101">
                  <c:v>&lt; 0.1</c:v>
                </c:pt>
                <c:pt idx="102">
                  <c:v>&lt; 0.05</c:v>
                </c:pt>
                <c:pt idx="105">
                  <c:v>0.09</c:v>
                </c:pt>
                <c:pt idx="108">
                  <c:v>&lt; 0.1</c:v>
                </c:pt>
                <c:pt idx="109">
                  <c:v>&lt; 0.1</c:v>
                </c:pt>
                <c:pt idx="110">
                  <c:v>&lt; 0.1</c:v>
                </c:pt>
                <c:pt idx="111">
                  <c:v>&lt; 0.05</c:v>
                </c:pt>
                <c:pt idx="113">
                  <c:v>0.13</c:v>
                </c:pt>
                <c:pt idx="116">
                  <c:v>0.1</c:v>
                </c:pt>
                <c:pt idx="117">
                  <c:v>&lt; 0.1</c:v>
                </c:pt>
                <c:pt idx="118">
                  <c:v>&lt; 0.1</c:v>
                </c:pt>
                <c:pt idx="119">
                  <c:v>&lt; 0.05</c:v>
                </c:pt>
                <c:pt idx="122">
                  <c:v>&lt; 0.05</c:v>
                </c:pt>
                <c:pt idx="125">
                  <c:v>&lt; 0.1</c:v>
                </c:pt>
                <c:pt idx="127">
                  <c:v>&lt; 0.1</c:v>
                </c:pt>
                <c:pt idx="130">
                  <c:v>&lt; 0.1</c:v>
                </c:pt>
                <c:pt idx="132">
                  <c:v>&lt; 0.1</c:v>
                </c:pt>
                <c:pt idx="135">
                  <c:v>&lt; 0.1</c:v>
                </c:pt>
                <c:pt idx="137">
                  <c:v>&lt; 0.1</c:v>
                </c:pt>
                <c:pt idx="140">
                  <c:v>&lt; 0.1</c:v>
                </c:pt>
                <c:pt idx="146">
                  <c:v>&lt; 0.1</c:v>
                </c:pt>
                <c:pt idx="147">
                  <c:v>0.16</c:v>
                </c:pt>
                <c:pt idx="148">
                  <c:v>&lt; 0.05</c:v>
                </c:pt>
                <c:pt idx="151">
                  <c:v>0.2</c:v>
                </c:pt>
                <c:pt idx="155">
                  <c:v>1</c:v>
                </c:pt>
                <c:pt idx="156">
                  <c:v>0.17</c:v>
                </c:pt>
                <c:pt idx="157">
                  <c:v>0.25</c:v>
                </c:pt>
                <c:pt idx="159">
                  <c:v>0.14</c:v>
                </c:pt>
                <c:pt idx="163">
                  <c:v>&lt; 0.1</c:v>
                </c:pt>
                <c:pt idx="164">
                  <c:v>&lt; 0.1</c:v>
                </c:pt>
                <c:pt idx="165">
                  <c:v>0.07</c:v>
                </c:pt>
                <c:pt idx="168">
                  <c:v>0.12</c:v>
                </c:pt>
                <c:pt idx="173">
                  <c:v>&lt; 0.1</c:v>
                </c:pt>
                <c:pt idx="179">
                  <c:v>0.41</c:v>
                </c:pt>
                <c:pt idx="180">
                  <c:v>0.05</c:v>
                </c:pt>
                <c:pt idx="182">
                  <c:v>0.15</c:v>
                </c:pt>
                <c:pt idx="187">
                  <c:v>&lt; 0.1</c:v>
                </c:pt>
              </c:strCache>
            </c:strRef>
          </c:xVal>
          <c:yVal>
            <c:numRef>
              <c:f>'Fluid sample data (processed)'!$BH$23:$BH$211</c:f>
              <c:numCache>
                <c:formatCode>General</c:formatCode>
                <c:ptCount val="189"/>
                <c:pt idx="0">
                  <c:v>6.7688785426292409E-3</c:v>
                </c:pt>
                <c:pt idx="20">
                  <c:v>6.6744400250318275E-2</c:v>
                </c:pt>
                <c:pt idx="25">
                  <c:v>1.1849305303025375E-2</c:v>
                </c:pt>
                <c:pt idx="58">
                  <c:v>0.12291828277244504</c:v>
                </c:pt>
              </c:numCache>
            </c:numRef>
          </c:yVal>
          <c:smooth val="0"/>
          <c:extLst>
            <c:ext xmlns:c16="http://schemas.microsoft.com/office/drawing/2014/chart" uri="{C3380CC4-5D6E-409C-BE32-E72D297353CC}">
              <c16:uniqueId val="{00000000-CB72-41F1-AE6D-08AB90CEC87E}"/>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(processed)'!$BF$243:$BF$326</c:f>
              <c:numCache>
                <c:formatCode>General</c:formatCode>
                <c:ptCount val="84"/>
                <c:pt idx="24" formatCode="0.00E+00">
                  <c:v>0.123790618089796</c:v>
                </c:pt>
                <c:pt idx="25" formatCode="0.00E+00">
                  <c:v>1.4272120386899999E-2</c:v>
                </c:pt>
                <c:pt idx="26" formatCode="0.00E+00">
                  <c:v>0.10881056001226799</c:v>
                </c:pt>
                <c:pt idx="27" formatCode="0.00E+00">
                  <c:v>8.7269017193549098E-2</c:v>
                </c:pt>
                <c:pt idx="28" formatCode="0.00E+00">
                  <c:v>0.113395824799951</c:v>
                </c:pt>
                <c:pt idx="29" formatCode="0.00E+00">
                  <c:v>0.10147955024309999</c:v>
                </c:pt>
                <c:pt idx="30" formatCode="0.00E+00">
                  <c:v>4.2782899176873501E-2</c:v>
                </c:pt>
                <c:pt idx="31" formatCode="0.00E+00">
                  <c:v>2.5335407675670302E-2</c:v>
                </c:pt>
                <c:pt idx="32" formatCode="0.00E+00">
                  <c:v>0.136209691588287</c:v>
                </c:pt>
                <c:pt idx="33" formatCode="0.00E+00">
                  <c:v>9.57826559470671E-2</c:v>
                </c:pt>
                <c:pt idx="34" formatCode="0.00E+00">
                  <c:v>0.11847252314047201</c:v>
                </c:pt>
                <c:pt idx="35" formatCode="0.00E+00">
                  <c:v>1.6472418453130699E-2</c:v>
                </c:pt>
                <c:pt idx="36" formatCode="0.00E+00">
                  <c:v>7.4708119384705701E-2</c:v>
                </c:pt>
                <c:pt idx="37" formatCode="0.00E+00">
                  <c:v>0.134066086869227</c:v>
                </c:pt>
                <c:pt idx="38" formatCode="0.00E+00">
                  <c:v>0.12622139162575199</c:v>
                </c:pt>
                <c:pt idx="39" formatCode="0.00E+00">
                  <c:v>0.10091037137876001</c:v>
                </c:pt>
                <c:pt idx="40" formatCode="0.00E+00">
                  <c:v>1.13613976928219</c:v>
                </c:pt>
                <c:pt idx="41" formatCode="0.00E+00">
                  <c:v>1.49274229408077E-2</c:v>
                </c:pt>
                <c:pt idx="42" formatCode="0.00E+00">
                  <c:v>2.2324312964989802E-2</c:v>
                </c:pt>
                <c:pt idx="43" formatCode="0.00E+00">
                  <c:v>7.9012958944600503E-2</c:v>
                </c:pt>
                <c:pt idx="44" formatCode="0.00E+00">
                  <c:v>0.110916339193084</c:v>
                </c:pt>
                <c:pt idx="45" formatCode="0.00E+00">
                  <c:v>3.18966641290057E-2</c:v>
                </c:pt>
                <c:pt idx="46" formatCode="0.00E+00">
                  <c:v>6.4067103099098896E-2</c:v>
                </c:pt>
                <c:pt idx="47" formatCode="0.00E+00">
                  <c:v>3.7548330088502703E-2</c:v>
                </c:pt>
                <c:pt idx="48" formatCode="0.00E+00">
                  <c:v>4.4135382858672398E-2</c:v>
                </c:pt>
                <c:pt idx="49" formatCode="0.00E+00">
                  <c:v>5.59188565253129E-2</c:v>
                </c:pt>
                <c:pt idx="50" formatCode="0.00E+00">
                  <c:v>1.6711784550960802E-2</c:v>
                </c:pt>
                <c:pt idx="51" formatCode="0.00E+00">
                  <c:v>4.8285971592495397E-2</c:v>
                </c:pt>
                <c:pt idx="52" formatCode="0.00E+00">
                  <c:v>1.92880872732741E-2</c:v>
                </c:pt>
                <c:pt idx="53" formatCode="0.00E+00">
                  <c:v>8.9170660732803803E-2</c:v>
                </c:pt>
                <c:pt idx="54" formatCode="0.00E+00">
                  <c:v>4.8067908423220201E-2</c:v>
                </c:pt>
                <c:pt idx="55" formatCode="0.00E+00">
                  <c:v>8.90983281088715E-2</c:v>
                </c:pt>
                <c:pt idx="56" formatCode="0.00E+00">
                  <c:v>0.19362734528141498</c:v>
                </c:pt>
                <c:pt idx="57" formatCode="0.00E+00">
                  <c:v>4.4989829601772599E-2</c:v>
                </c:pt>
                <c:pt idx="58" formatCode="0.00E+00">
                  <c:v>5.6450481801473398E-2</c:v>
                </c:pt>
                <c:pt idx="59" formatCode="0.00E+00">
                  <c:v>3.5386551888811598E-3</c:v>
                </c:pt>
                <c:pt idx="60" formatCode="0.00E+00">
                  <c:v>9.4554102321274106E-2</c:v>
                </c:pt>
                <c:pt idx="61" formatCode="0.00E+00">
                  <c:v>0.109411025168381</c:v>
                </c:pt>
                <c:pt idx="62" formatCode="0.00E+00">
                  <c:v>6.3423305708932204E-2</c:v>
                </c:pt>
                <c:pt idx="63" formatCode="0.00E+00">
                  <c:v>8.953475025780859E-3</c:v>
                </c:pt>
                <c:pt idx="64" formatCode="0.00E+00">
                  <c:v>1.2408292170481299E-2</c:v>
                </c:pt>
                <c:pt idx="65" formatCode="0.00E+00">
                  <c:v>5.0150371592250005E-2</c:v>
                </c:pt>
                <c:pt idx="66" formatCode="0.00E+00">
                  <c:v>1.6333104379450399E-2</c:v>
                </c:pt>
                <c:pt idx="67" formatCode="0.00E+00">
                  <c:v>3.7594829045486403E-2</c:v>
                </c:pt>
                <c:pt idx="68" formatCode="0.00E+00">
                  <c:v>1.1197080367641799E-2</c:v>
                </c:pt>
                <c:pt idx="69" formatCode="0.00E+00">
                  <c:v>4.5467462130369E-2</c:v>
                </c:pt>
                <c:pt idx="70" formatCode="0.00E+00">
                  <c:v>3.4701143588218304E-2</c:v>
                </c:pt>
                <c:pt idx="71" formatCode="0.00E+00">
                  <c:v>9.8065428407829898E-3</c:v>
                </c:pt>
                <c:pt idx="72" formatCode="0.00E+00">
                  <c:v>4.5467462130369E-2</c:v>
                </c:pt>
                <c:pt idx="73" formatCode="0.00E+00">
                  <c:v>0.12862215094205301</c:v>
                </c:pt>
                <c:pt idx="74" formatCode="0.00E+00">
                  <c:v>7.7200109245106896E-2</c:v>
                </c:pt>
                <c:pt idx="75" formatCode="0.00E+00">
                  <c:v>3.89549857958374E-2</c:v>
                </c:pt>
                <c:pt idx="76" formatCode="0.00E+00">
                  <c:v>2.6060675562172002E-2</c:v>
                </c:pt>
                <c:pt idx="77" formatCode="0.00E+00">
                  <c:v>3.4701977361253196E-2</c:v>
                </c:pt>
                <c:pt idx="78" formatCode="0.00E+00">
                  <c:v>4.5307087484745094E-2</c:v>
                </c:pt>
                <c:pt idx="79" formatCode="0.00E+00">
                  <c:v>5.6158268496756002E-2</c:v>
                </c:pt>
                <c:pt idx="80" formatCode="0.00E+00">
                  <c:v>0.216518395245101</c:v>
                </c:pt>
                <c:pt idx="81" formatCode="0.00E+00">
                  <c:v>0.119206715560119</c:v>
                </c:pt>
                <c:pt idx="82" formatCode="0.00E+00">
                  <c:v>0.196932978435926</c:v>
                </c:pt>
                <c:pt idx="83" formatCode="0.00E+00">
                  <c:v>4.8287522945740402E-2</c:v>
                </c:pt>
              </c:numCache>
            </c:numRef>
          </c:xVal>
          <c:yVal>
            <c:numRef>
              <c:f>'Fluid sample data (processed)'!$BH$243:$BH$326</c:f>
              <c:numCache>
                <c:formatCode>General</c:formatCode>
                <c:ptCount val="84"/>
                <c:pt idx="24" formatCode="0.00E+00">
                  <c:v>3.1505397733763499E-3</c:v>
                </c:pt>
                <c:pt idx="25" formatCode="0.00E+00">
                  <c:v>2.1726739082498299E-3</c:v>
                </c:pt>
                <c:pt idx="26" formatCode="0.00E+00">
                  <c:v>1.2407232953442699E-3</c:v>
                </c:pt>
                <c:pt idx="27" formatCode="0.00E+00">
                  <c:v>1.8401879157205799E-3</c:v>
                </c:pt>
                <c:pt idx="28" formatCode="0.00E+00">
                  <c:v>2.7562170794852001E-3</c:v>
                </c:pt>
                <c:pt idx="29" formatCode="0.00E+00">
                  <c:v>1.9761853556074E-3</c:v>
                </c:pt>
                <c:pt idx="30" formatCode="0.00E+00">
                  <c:v>1.2443610341138301E-3</c:v>
                </c:pt>
                <c:pt idx="31" formatCode="0.00E+00">
                  <c:v>6.4469931056462804E-4</c:v>
                </c:pt>
                <c:pt idx="32" formatCode="0.00E+00">
                  <c:v>2.25932083927782E-3</c:v>
                </c:pt>
                <c:pt idx="33" formatCode="0.00E+00">
                  <c:v>1.1244257630520001E-3</c:v>
                </c:pt>
                <c:pt idx="34" formatCode="0.00E+00">
                  <c:v>1.5273971272786299E-3</c:v>
                </c:pt>
                <c:pt idx="35" formatCode="0.00E+00">
                  <c:v>6.89840584478475E-4</c:v>
                </c:pt>
                <c:pt idx="36" formatCode="0.00E+00">
                  <c:v>6.9563900652838792E-4</c:v>
                </c:pt>
                <c:pt idx="37" formatCode="0.00E+00">
                  <c:v>2.1384124819623998E-3</c:v>
                </c:pt>
                <c:pt idx="38" formatCode="0.00E+00">
                  <c:v>1.96492955433639E-3</c:v>
                </c:pt>
                <c:pt idx="39" formatCode="0.00E+00">
                  <c:v>8.1710561617946199E-4</c:v>
                </c:pt>
                <c:pt idx="40" formatCode="0.00E+00">
                  <c:v>8.7326337396081005E-3</c:v>
                </c:pt>
                <c:pt idx="41" formatCode="0.00E+00">
                  <c:v>3.58636386460766E-5</c:v>
                </c:pt>
                <c:pt idx="42" formatCode="0.00E+00">
                  <c:v>3.4957262378644599E-5</c:v>
                </c:pt>
                <c:pt idx="43" formatCode="0.00E+00">
                  <c:v>9.1666574003912896E-5</c:v>
                </c:pt>
                <c:pt idx="44" formatCode="0.00E+00">
                  <c:v>8.66752132953049E-4</c:v>
                </c:pt>
                <c:pt idx="45" formatCode="0.00E+00">
                  <c:v>7.7707012567267099E-4</c:v>
                </c:pt>
                <c:pt idx="46" formatCode="0.00E+00">
                  <c:v>1.3568339981601201E-3</c:v>
                </c:pt>
                <c:pt idx="47" formatCode="0.00E+00">
                  <c:v>7.8219186981359301E-4</c:v>
                </c:pt>
                <c:pt idx="48" formatCode="0.00E+00">
                  <c:v>6.1425190741708202E-4</c:v>
                </c:pt>
                <c:pt idx="49" formatCode="0.00E+00">
                  <c:v>2.76566974113338E-3</c:v>
                </c:pt>
                <c:pt idx="50" formatCode="0.00E+00">
                  <c:v>4.6785069503121001E-4</c:v>
                </c:pt>
                <c:pt idx="51" formatCode="0.00E+00">
                  <c:v>4.7450348606168703E-4</c:v>
                </c:pt>
                <c:pt idx="52" formatCode="0.00E+00">
                  <c:v>1.42346358836558E-4</c:v>
                </c:pt>
                <c:pt idx="53" formatCode="0.00E+00">
                  <c:v>6.5514701589429306E-4</c:v>
                </c:pt>
                <c:pt idx="54" formatCode="0.00E+00">
                  <c:v>1.03297757112705E-3</c:v>
                </c:pt>
                <c:pt idx="55" formatCode="0.00E+00">
                  <c:v>2.0603644103570698E-3</c:v>
                </c:pt>
                <c:pt idx="56" formatCode="0.00E+00">
                  <c:v>3.9226069944565504E-3</c:v>
                </c:pt>
                <c:pt idx="57" formatCode="0.00E+00">
                  <c:v>6.4463178362481803E-4</c:v>
                </c:pt>
                <c:pt idx="58" formatCode="0.00E+00">
                  <c:v>1.0289934515516298E-3</c:v>
                </c:pt>
                <c:pt idx="59" formatCode="0.00E+00">
                  <c:v>0</c:v>
                </c:pt>
                <c:pt idx="60" formatCode="0.00E+00">
                  <c:v>1.00381228224156E-3</c:v>
                </c:pt>
                <c:pt idx="61" formatCode="0.00E+00">
                  <c:v>1.2142786027151899E-3</c:v>
                </c:pt>
                <c:pt idx="62" formatCode="0.00E+00">
                  <c:v>5.4968441241882602E-4</c:v>
                </c:pt>
                <c:pt idx="63" formatCode="0.00E+00">
                  <c:v>4.7566904261909802E-5</c:v>
                </c:pt>
                <c:pt idx="64" formatCode="0.00E+00">
                  <c:v>1.0677412819852201E-4</c:v>
                </c:pt>
                <c:pt idx="65" formatCode="0.00E+00">
                  <c:v>2.43668115652321E-4</c:v>
                </c:pt>
                <c:pt idx="66" formatCode="0.00E+00">
                  <c:v>1.4415118652271902E-3</c:v>
                </c:pt>
                <c:pt idx="67" formatCode="0.00E+00">
                  <c:v>6.3229748831435898E-4</c:v>
                </c:pt>
                <c:pt idx="68" formatCode="0.00E+00">
                  <c:v>1.0027726175664101E-4</c:v>
                </c:pt>
                <c:pt idx="69" formatCode="0.00E+00">
                  <c:v>2.1010826826172799E-4</c:v>
                </c:pt>
                <c:pt idx="70" formatCode="0.00E+00">
                  <c:v>1.3981318712904601E-3</c:v>
                </c:pt>
                <c:pt idx="71" formatCode="0.00E+00">
                  <c:v>1.4898418192071201E-3</c:v>
                </c:pt>
                <c:pt idx="72" formatCode="0.00E+00">
                  <c:v>2.1010826826172799E-4</c:v>
                </c:pt>
                <c:pt idx="73" formatCode="0.00E+00">
                  <c:v>3.2597461130856099E-3</c:v>
                </c:pt>
                <c:pt idx="74" formatCode="0.00E+00">
                  <c:v>2.35864734635278E-3</c:v>
                </c:pt>
                <c:pt idx="75" formatCode="0.00E+00">
                  <c:v>1.2692145841971601E-3</c:v>
                </c:pt>
                <c:pt idx="76" formatCode="0.00E+00">
                  <c:v>1.10407206794999E-3</c:v>
                </c:pt>
                <c:pt idx="77" formatCode="0.00E+00">
                  <c:v>7.8531669257092594E-4</c:v>
                </c:pt>
                <c:pt idx="78" formatCode="0.00E+00">
                  <c:v>1.0657585316151299E-3</c:v>
                </c:pt>
                <c:pt idx="79" formatCode="0.00E+00">
                  <c:v>7.1963469668848701E-3</c:v>
                </c:pt>
                <c:pt idx="80" formatCode="0.00E+00">
                  <c:v>0.33382299042503</c:v>
                </c:pt>
                <c:pt idx="81" formatCode="0.00E+00">
                  <c:v>0.1614913227542</c:v>
                </c:pt>
                <c:pt idx="82" formatCode="0.00E+00">
                  <c:v>2.2400012802279499E-3</c:v>
                </c:pt>
                <c:pt idx="83" formatCode="0.00E+00">
                  <c:v>4.9953506412606802E-4</c:v>
                </c:pt>
              </c:numCache>
            </c:numRef>
          </c:yVal>
          <c:smooth val="0"/>
          <c:extLst>
            <c:ext xmlns:c16="http://schemas.microsoft.com/office/drawing/2014/chart" uri="{C3380CC4-5D6E-409C-BE32-E72D297353CC}">
              <c16:uniqueId val="{00000001-CB72-41F1-AE6D-08AB90CEC87E}"/>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(processed)'!$BF$17:$BF$22,'Fluid sample data (processed)'!$BF$212:$BF$233)</c:f>
              <c:strCache>
                <c:ptCount val="28"/>
                <c:pt idx="0">
                  <c:v>&lt; 0.1</c:v>
                </c:pt>
                <c:pt idx="2">
                  <c:v>&lt; 0.1</c:v>
                </c:pt>
                <c:pt idx="4">
                  <c:v>&lt; 0.1</c:v>
                </c:pt>
                <c:pt idx="6">
                  <c:v>&lt; 0,1</c:v>
                </c:pt>
                <c:pt idx="7">
                  <c:v>&lt; 0,1</c:v>
                </c:pt>
                <c:pt idx="8">
                  <c:v>&lt; 0,1</c:v>
                </c:pt>
                <c:pt idx="9">
                  <c:v>&lt; 0,1</c:v>
                </c:pt>
                <c:pt idx="10">
                  <c:v>&lt; 0,1</c:v>
                </c:pt>
                <c:pt idx="11">
                  <c:v>&lt; 0,1</c:v>
                </c:pt>
                <c:pt idx="12">
                  <c:v>&lt; 0,1</c:v>
                </c:pt>
                <c:pt idx="13">
                  <c:v>&lt; 0,1</c:v>
                </c:pt>
                <c:pt idx="14">
                  <c:v>&lt; 0,1</c:v>
                </c:pt>
                <c:pt idx="15">
                  <c:v>&lt; 0,1</c:v>
                </c:pt>
                <c:pt idx="16">
                  <c:v>&lt; 0,1</c:v>
                </c:pt>
                <c:pt idx="17">
                  <c:v>&lt; 0,1</c:v>
                </c:pt>
                <c:pt idx="18">
                  <c:v>&lt; 0,1</c:v>
                </c:pt>
                <c:pt idx="19">
                  <c:v>&lt; 0,1</c:v>
                </c:pt>
                <c:pt idx="20">
                  <c:v>&lt; 0,1</c:v>
                </c:pt>
                <c:pt idx="21">
                  <c:v>&lt; 0,1</c:v>
                </c:pt>
                <c:pt idx="22">
                  <c:v>&lt; 0,1</c:v>
                </c:pt>
                <c:pt idx="23">
                  <c:v>0.29</c:v>
                </c:pt>
                <c:pt idx="24">
                  <c:v>0.11</c:v>
                </c:pt>
                <c:pt idx="25">
                  <c:v>&lt; 0,1</c:v>
                </c:pt>
                <c:pt idx="26">
                  <c:v>&lt; 0,1</c:v>
                </c:pt>
                <c:pt idx="27">
                  <c:v>&lt; 0,1</c:v>
                </c:pt>
              </c:strCache>
            </c:strRef>
          </c:xVal>
          <c:yVal>
            <c:numRef>
              <c:f>('Fluid sample data (processed)'!$BH$17:$BH$22,'Fluid sample data (processed)'!$BH$212:$BH$233)</c:f>
              <c:numCache>
                <c:formatCode>General</c:formatCode>
                <c:ptCount val="28"/>
              </c:numCache>
            </c:numRef>
          </c:yVal>
          <c:smooth val="0"/>
          <c:extLst>
            <c:ext xmlns:c16="http://schemas.microsoft.com/office/drawing/2014/chart" uri="{C3380CC4-5D6E-409C-BE32-E72D297353CC}">
              <c16:uniqueId val="{00000002-CB72-41F1-AE6D-08AB90CEC87E}"/>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(processed)'!$BF$6:$BF$16,'Fluid sample data (processed)'!$BF$234:$BF$242)</c:f>
              <c:numCache>
                <c:formatCode>General</c:formatCode>
                <c:ptCount val="20"/>
                <c:pt idx="0">
                  <c:v>0.14000000000000001</c:v>
                </c:pt>
                <c:pt idx="1">
                  <c:v>0.57999999999999996</c:v>
                </c:pt>
              </c:numCache>
            </c:numRef>
          </c:xVal>
          <c:yVal>
            <c:numRef>
              <c:f>('Fluid sample data (processed)'!$BH$6:$BH$16,'Fluid sample data (processed)'!$BH$234:$BH$242)</c:f>
              <c:numCache>
                <c:formatCode>General</c:formatCode>
                <c:ptCount val="20"/>
              </c:numCache>
            </c:numRef>
          </c:yVal>
          <c:smooth val="0"/>
          <c:extLst>
            <c:ext xmlns:c16="http://schemas.microsoft.com/office/drawing/2014/chart" uri="{C3380CC4-5D6E-409C-BE32-E72D297353CC}">
              <c16:uniqueId val="{00000003-CB72-41F1-AE6D-08AB90CEC87E}"/>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Pb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Zn</a:t>
            </a:r>
            <a:r>
              <a:rPr lang="en-US" baseline="0"/>
              <a:t> vs pH</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(processed)'!$BF$23:$BF$211</c:f>
              <c:strCache>
                <c:ptCount val="188"/>
                <c:pt idx="0">
                  <c:v>0.92</c:v>
                </c:pt>
                <c:pt idx="1">
                  <c:v>&lt; 0.1</c:v>
                </c:pt>
                <c:pt idx="12">
                  <c:v>1.3</c:v>
                </c:pt>
                <c:pt idx="13">
                  <c:v>&lt; 0.1</c:v>
                </c:pt>
                <c:pt idx="14">
                  <c:v>&lt; 0.05</c:v>
                </c:pt>
                <c:pt idx="20">
                  <c:v>&lt; 0.1</c:v>
                </c:pt>
                <c:pt idx="25">
                  <c:v>2</c:v>
                </c:pt>
                <c:pt idx="26">
                  <c:v>&lt; 0.1</c:v>
                </c:pt>
                <c:pt idx="27">
                  <c:v>&lt; 0.05</c:v>
                </c:pt>
                <c:pt idx="31">
                  <c:v>0.7</c:v>
                </c:pt>
                <c:pt idx="32">
                  <c:v>&lt; 0.1</c:v>
                </c:pt>
                <c:pt idx="33">
                  <c:v>&lt; 0.05</c:v>
                </c:pt>
                <c:pt idx="38">
                  <c:v>&lt; 0.1</c:v>
                </c:pt>
                <c:pt idx="42">
                  <c:v>1.2</c:v>
                </c:pt>
                <c:pt idx="43">
                  <c:v>&lt; 0.1</c:v>
                </c:pt>
                <c:pt idx="49">
                  <c:v>2.2</c:v>
                </c:pt>
                <c:pt idx="50">
                  <c:v>&lt; 0.1</c:v>
                </c:pt>
                <c:pt idx="51">
                  <c:v>&lt; 0.05</c:v>
                </c:pt>
                <c:pt idx="58">
                  <c:v>0.8</c:v>
                </c:pt>
                <c:pt idx="85">
                  <c:v>&lt; 0.1</c:v>
                </c:pt>
                <c:pt idx="86">
                  <c:v>&lt; 0.05</c:v>
                </c:pt>
                <c:pt idx="88">
                  <c:v>&lt; 0.05</c:v>
                </c:pt>
                <c:pt idx="90">
                  <c:v>1.3</c:v>
                </c:pt>
                <c:pt idx="91">
                  <c:v>0.6</c:v>
                </c:pt>
                <c:pt idx="92">
                  <c:v>1</c:v>
                </c:pt>
                <c:pt idx="96">
                  <c:v>0.38</c:v>
                </c:pt>
                <c:pt idx="98">
                  <c:v>&lt; 0.1</c:v>
                </c:pt>
                <c:pt idx="99">
                  <c:v>&lt; 0.1</c:v>
                </c:pt>
                <c:pt idx="101">
                  <c:v>&lt; 0.1</c:v>
                </c:pt>
                <c:pt idx="102">
                  <c:v>&lt; 0.05</c:v>
                </c:pt>
                <c:pt idx="105">
                  <c:v>0.09</c:v>
                </c:pt>
                <c:pt idx="108">
                  <c:v>&lt; 0.1</c:v>
                </c:pt>
                <c:pt idx="109">
                  <c:v>&lt; 0.1</c:v>
                </c:pt>
                <c:pt idx="110">
                  <c:v>&lt; 0.1</c:v>
                </c:pt>
                <c:pt idx="111">
                  <c:v>&lt; 0.05</c:v>
                </c:pt>
                <c:pt idx="113">
                  <c:v>0.13</c:v>
                </c:pt>
                <c:pt idx="116">
                  <c:v>0.1</c:v>
                </c:pt>
                <c:pt idx="117">
                  <c:v>&lt; 0.1</c:v>
                </c:pt>
                <c:pt idx="118">
                  <c:v>&lt; 0.1</c:v>
                </c:pt>
                <c:pt idx="119">
                  <c:v>&lt; 0.05</c:v>
                </c:pt>
                <c:pt idx="122">
                  <c:v>&lt; 0.05</c:v>
                </c:pt>
                <c:pt idx="125">
                  <c:v>&lt; 0.1</c:v>
                </c:pt>
                <c:pt idx="127">
                  <c:v>&lt; 0.1</c:v>
                </c:pt>
                <c:pt idx="130">
                  <c:v>&lt; 0.1</c:v>
                </c:pt>
                <c:pt idx="132">
                  <c:v>&lt; 0.1</c:v>
                </c:pt>
                <c:pt idx="135">
                  <c:v>&lt; 0.1</c:v>
                </c:pt>
                <c:pt idx="137">
                  <c:v>&lt; 0.1</c:v>
                </c:pt>
                <c:pt idx="140">
                  <c:v>&lt; 0.1</c:v>
                </c:pt>
                <c:pt idx="146">
                  <c:v>&lt; 0.1</c:v>
                </c:pt>
                <c:pt idx="147">
                  <c:v>0.16</c:v>
                </c:pt>
                <c:pt idx="148">
                  <c:v>&lt; 0.05</c:v>
                </c:pt>
                <c:pt idx="151">
                  <c:v>0.2</c:v>
                </c:pt>
                <c:pt idx="155">
                  <c:v>1</c:v>
                </c:pt>
                <c:pt idx="156">
                  <c:v>0.17</c:v>
                </c:pt>
                <c:pt idx="157">
                  <c:v>0.25</c:v>
                </c:pt>
                <c:pt idx="159">
                  <c:v>0.14</c:v>
                </c:pt>
                <c:pt idx="163">
                  <c:v>&lt; 0.1</c:v>
                </c:pt>
                <c:pt idx="164">
                  <c:v>&lt; 0.1</c:v>
                </c:pt>
                <c:pt idx="165">
                  <c:v>0.07</c:v>
                </c:pt>
                <c:pt idx="168">
                  <c:v>0.12</c:v>
                </c:pt>
                <c:pt idx="173">
                  <c:v>&lt; 0.1</c:v>
                </c:pt>
                <c:pt idx="179">
                  <c:v>0.41</c:v>
                </c:pt>
                <c:pt idx="180">
                  <c:v>0.05</c:v>
                </c:pt>
                <c:pt idx="182">
                  <c:v>0.15</c:v>
                </c:pt>
                <c:pt idx="187">
                  <c:v>&lt; 0.1</c:v>
                </c:pt>
              </c:strCache>
            </c:str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5579-467F-99B9-5AF0F83E547F}"/>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(processed)'!$BF$243:$BF$326</c:f>
              <c:numCache>
                <c:formatCode>General</c:formatCode>
                <c:ptCount val="84"/>
                <c:pt idx="24" formatCode="0.00E+00">
                  <c:v>0.123790618089796</c:v>
                </c:pt>
                <c:pt idx="25" formatCode="0.00E+00">
                  <c:v>1.4272120386899999E-2</c:v>
                </c:pt>
                <c:pt idx="26" formatCode="0.00E+00">
                  <c:v>0.10881056001226799</c:v>
                </c:pt>
                <c:pt idx="27" formatCode="0.00E+00">
                  <c:v>8.7269017193549098E-2</c:v>
                </c:pt>
                <c:pt idx="28" formatCode="0.00E+00">
                  <c:v>0.113395824799951</c:v>
                </c:pt>
                <c:pt idx="29" formatCode="0.00E+00">
                  <c:v>0.10147955024309999</c:v>
                </c:pt>
                <c:pt idx="30" formatCode="0.00E+00">
                  <c:v>4.2782899176873501E-2</c:v>
                </c:pt>
                <c:pt idx="31" formatCode="0.00E+00">
                  <c:v>2.5335407675670302E-2</c:v>
                </c:pt>
                <c:pt idx="32" formatCode="0.00E+00">
                  <c:v>0.136209691588287</c:v>
                </c:pt>
                <c:pt idx="33" formatCode="0.00E+00">
                  <c:v>9.57826559470671E-2</c:v>
                </c:pt>
                <c:pt idx="34" formatCode="0.00E+00">
                  <c:v>0.11847252314047201</c:v>
                </c:pt>
                <c:pt idx="35" formatCode="0.00E+00">
                  <c:v>1.6472418453130699E-2</c:v>
                </c:pt>
                <c:pt idx="36" formatCode="0.00E+00">
                  <c:v>7.4708119384705701E-2</c:v>
                </c:pt>
                <c:pt idx="37" formatCode="0.00E+00">
                  <c:v>0.134066086869227</c:v>
                </c:pt>
                <c:pt idx="38" formatCode="0.00E+00">
                  <c:v>0.12622139162575199</c:v>
                </c:pt>
                <c:pt idx="39" formatCode="0.00E+00">
                  <c:v>0.10091037137876001</c:v>
                </c:pt>
                <c:pt idx="40" formatCode="0.00E+00">
                  <c:v>1.13613976928219</c:v>
                </c:pt>
                <c:pt idx="41" formatCode="0.00E+00">
                  <c:v>1.49274229408077E-2</c:v>
                </c:pt>
                <c:pt idx="42" formatCode="0.00E+00">
                  <c:v>2.2324312964989802E-2</c:v>
                </c:pt>
                <c:pt idx="43" formatCode="0.00E+00">
                  <c:v>7.9012958944600503E-2</c:v>
                </c:pt>
                <c:pt idx="44" formatCode="0.00E+00">
                  <c:v>0.110916339193084</c:v>
                </c:pt>
                <c:pt idx="45" formatCode="0.00E+00">
                  <c:v>3.18966641290057E-2</c:v>
                </c:pt>
                <c:pt idx="46" formatCode="0.00E+00">
                  <c:v>6.4067103099098896E-2</c:v>
                </c:pt>
                <c:pt idx="47" formatCode="0.00E+00">
                  <c:v>3.7548330088502703E-2</c:v>
                </c:pt>
                <c:pt idx="48" formatCode="0.00E+00">
                  <c:v>4.4135382858672398E-2</c:v>
                </c:pt>
                <c:pt idx="49" formatCode="0.00E+00">
                  <c:v>5.59188565253129E-2</c:v>
                </c:pt>
                <c:pt idx="50" formatCode="0.00E+00">
                  <c:v>1.6711784550960802E-2</c:v>
                </c:pt>
                <c:pt idx="51" formatCode="0.00E+00">
                  <c:v>4.8285971592495397E-2</c:v>
                </c:pt>
                <c:pt idx="52" formatCode="0.00E+00">
                  <c:v>1.92880872732741E-2</c:v>
                </c:pt>
                <c:pt idx="53" formatCode="0.00E+00">
                  <c:v>8.9170660732803803E-2</c:v>
                </c:pt>
                <c:pt idx="54" formatCode="0.00E+00">
                  <c:v>4.8067908423220201E-2</c:v>
                </c:pt>
                <c:pt idx="55" formatCode="0.00E+00">
                  <c:v>8.90983281088715E-2</c:v>
                </c:pt>
                <c:pt idx="56" formatCode="0.00E+00">
                  <c:v>0.19362734528141498</c:v>
                </c:pt>
                <c:pt idx="57" formatCode="0.00E+00">
                  <c:v>4.4989829601772599E-2</c:v>
                </c:pt>
                <c:pt idx="58" formatCode="0.00E+00">
                  <c:v>5.6450481801473398E-2</c:v>
                </c:pt>
                <c:pt idx="59" formatCode="0.00E+00">
                  <c:v>3.5386551888811598E-3</c:v>
                </c:pt>
                <c:pt idx="60" formatCode="0.00E+00">
                  <c:v>9.4554102321274106E-2</c:v>
                </c:pt>
                <c:pt idx="61" formatCode="0.00E+00">
                  <c:v>0.109411025168381</c:v>
                </c:pt>
                <c:pt idx="62" formatCode="0.00E+00">
                  <c:v>6.3423305708932204E-2</c:v>
                </c:pt>
                <c:pt idx="63" formatCode="0.00E+00">
                  <c:v>8.953475025780859E-3</c:v>
                </c:pt>
                <c:pt idx="64" formatCode="0.00E+00">
                  <c:v>1.2408292170481299E-2</c:v>
                </c:pt>
                <c:pt idx="65" formatCode="0.00E+00">
                  <c:v>5.0150371592250005E-2</c:v>
                </c:pt>
                <c:pt idx="66" formatCode="0.00E+00">
                  <c:v>1.6333104379450399E-2</c:v>
                </c:pt>
                <c:pt idx="67" formatCode="0.00E+00">
                  <c:v>3.7594829045486403E-2</c:v>
                </c:pt>
                <c:pt idx="68" formatCode="0.00E+00">
                  <c:v>1.1197080367641799E-2</c:v>
                </c:pt>
                <c:pt idx="69" formatCode="0.00E+00">
                  <c:v>4.5467462130369E-2</c:v>
                </c:pt>
                <c:pt idx="70" formatCode="0.00E+00">
                  <c:v>3.4701143588218304E-2</c:v>
                </c:pt>
                <c:pt idx="71" formatCode="0.00E+00">
                  <c:v>9.8065428407829898E-3</c:v>
                </c:pt>
                <c:pt idx="72" formatCode="0.00E+00">
                  <c:v>4.5467462130369E-2</c:v>
                </c:pt>
                <c:pt idx="73" formatCode="0.00E+00">
                  <c:v>0.12862215094205301</c:v>
                </c:pt>
                <c:pt idx="74" formatCode="0.00E+00">
                  <c:v>7.7200109245106896E-2</c:v>
                </c:pt>
                <c:pt idx="75" formatCode="0.00E+00">
                  <c:v>3.89549857958374E-2</c:v>
                </c:pt>
                <c:pt idx="76" formatCode="0.00E+00">
                  <c:v>2.6060675562172002E-2</c:v>
                </c:pt>
                <c:pt idx="77" formatCode="0.00E+00">
                  <c:v>3.4701977361253196E-2</c:v>
                </c:pt>
                <c:pt idx="78" formatCode="0.00E+00">
                  <c:v>4.5307087484745094E-2</c:v>
                </c:pt>
                <c:pt idx="79" formatCode="0.00E+00">
                  <c:v>5.6158268496756002E-2</c:v>
                </c:pt>
                <c:pt idx="80" formatCode="0.00E+00">
                  <c:v>0.216518395245101</c:v>
                </c:pt>
                <c:pt idx="81" formatCode="0.00E+00">
                  <c:v>0.119206715560119</c:v>
                </c:pt>
                <c:pt idx="82" formatCode="0.00E+00">
                  <c:v>0.196932978435926</c:v>
                </c:pt>
                <c:pt idx="83" formatCode="0.00E+00">
                  <c:v>4.8287522945740402E-2</c:v>
                </c:pt>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5579-467F-99B9-5AF0F83E547F}"/>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(processed)'!$BF$17:$BF$22,'Fluid sample data (processed)'!$BF$212:$BF$233)</c:f>
              <c:strCache>
                <c:ptCount val="28"/>
                <c:pt idx="0">
                  <c:v>&lt; 0.1</c:v>
                </c:pt>
                <c:pt idx="2">
                  <c:v>&lt; 0.1</c:v>
                </c:pt>
                <c:pt idx="4">
                  <c:v>&lt; 0.1</c:v>
                </c:pt>
                <c:pt idx="6">
                  <c:v>&lt; 0,1</c:v>
                </c:pt>
                <c:pt idx="7">
                  <c:v>&lt; 0,1</c:v>
                </c:pt>
                <c:pt idx="8">
                  <c:v>&lt; 0,1</c:v>
                </c:pt>
                <c:pt idx="9">
                  <c:v>&lt; 0,1</c:v>
                </c:pt>
                <c:pt idx="10">
                  <c:v>&lt; 0,1</c:v>
                </c:pt>
                <c:pt idx="11">
                  <c:v>&lt; 0,1</c:v>
                </c:pt>
                <c:pt idx="12">
                  <c:v>&lt; 0,1</c:v>
                </c:pt>
                <c:pt idx="13">
                  <c:v>&lt; 0,1</c:v>
                </c:pt>
                <c:pt idx="14">
                  <c:v>&lt; 0,1</c:v>
                </c:pt>
                <c:pt idx="15">
                  <c:v>&lt; 0,1</c:v>
                </c:pt>
                <c:pt idx="16">
                  <c:v>&lt; 0,1</c:v>
                </c:pt>
                <c:pt idx="17">
                  <c:v>&lt; 0,1</c:v>
                </c:pt>
                <c:pt idx="18">
                  <c:v>&lt; 0,1</c:v>
                </c:pt>
                <c:pt idx="19">
                  <c:v>&lt; 0,1</c:v>
                </c:pt>
                <c:pt idx="20">
                  <c:v>&lt; 0,1</c:v>
                </c:pt>
                <c:pt idx="21">
                  <c:v>&lt; 0,1</c:v>
                </c:pt>
                <c:pt idx="22">
                  <c:v>&lt; 0,1</c:v>
                </c:pt>
                <c:pt idx="23">
                  <c:v>0.29</c:v>
                </c:pt>
                <c:pt idx="24">
                  <c:v>0.11</c:v>
                </c:pt>
                <c:pt idx="25">
                  <c:v>&lt; 0,1</c:v>
                </c:pt>
                <c:pt idx="26">
                  <c:v>&lt; 0,1</c:v>
                </c:pt>
                <c:pt idx="27">
                  <c:v>&lt; 0,1</c:v>
                </c:pt>
              </c:strCache>
            </c:strRef>
          </c:xVal>
          <c:yVal>
            <c:numRef>
              <c:f>('Fluid sample data (processed)'!$V$17:$V$22,'Fluid sample data (processed)'!$V$212:$V$233)</c:f>
              <c:numCache>
                <c:formatCode>General</c:formatCode>
                <c:ptCount val="28"/>
                <c:pt idx="0">
                  <c:v>5.41</c:v>
                </c:pt>
                <c:pt idx="2">
                  <c:v>5.45</c:v>
                </c:pt>
                <c:pt idx="4">
                  <c:v>4.82</c:v>
                </c:pt>
                <c:pt idx="6">
                  <c:v>6.44</c:v>
                </c:pt>
                <c:pt idx="7">
                  <c:v>6.41</c:v>
                </c:pt>
                <c:pt idx="8">
                  <c:v>6.24</c:v>
                </c:pt>
                <c:pt idx="10">
                  <c:v>5.7</c:v>
                </c:pt>
                <c:pt idx="11">
                  <c:v>6.08</c:v>
                </c:pt>
                <c:pt idx="12">
                  <c:v>5.86</c:v>
                </c:pt>
                <c:pt idx="13">
                  <c:v>7.39</c:v>
                </c:pt>
                <c:pt idx="14">
                  <c:v>6.62</c:v>
                </c:pt>
                <c:pt idx="15">
                  <c:v>7.5</c:v>
                </c:pt>
                <c:pt idx="16">
                  <c:v>6.36</c:v>
                </c:pt>
                <c:pt idx="17">
                  <c:v>6.02</c:v>
                </c:pt>
                <c:pt idx="18">
                  <c:v>5.96</c:v>
                </c:pt>
                <c:pt idx="19">
                  <c:v>6.95</c:v>
                </c:pt>
                <c:pt idx="20">
                  <c:v>6.95</c:v>
                </c:pt>
                <c:pt idx="21">
                  <c:v>6.34</c:v>
                </c:pt>
                <c:pt idx="22">
                  <c:v>6.34</c:v>
                </c:pt>
                <c:pt idx="23">
                  <c:v>6.92</c:v>
                </c:pt>
                <c:pt idx="24">
                  <c:v>5.24</c:v>
                </c:pt>
                <c:pt idx="25">
                  <c:v>2.02</c:v>
                </c:pt>
                <c:pt idx="26">
                  <c:v>3.02</c:v>
                </c:pt>
                <c:pt idx="27">
                  <c:v>6.44</c:v>
                </c:pt>
              </c:numCache>
            </c:numRef>
          </c:yVal>
          <c:smooth val="0"/>
          <c:extLst>
            <c:ext xmlns:c16="http://schemas.microsoft.com/office/drawing/2014/chart" uri="{C3380CC4-5D6E-409C-BE32-E72D297353CC}">
              <c16:uniqueId val="{00000002-5579-467F-99B9-5AF0F83E547F}"/>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(processed)'!$BF$6:$BF$16,'Fluid sample data (processed)'!$BF$234:$BF$242)</c:f>
              <c:numCache>
                <c:formatCode>General</c:formatCode>
                <c:ptCount val="20"/>
                <c:pt idx="0">
                  <c:v>0.14000000000000001</c:v>
                </c:pt>
                <c:pt idx="1">
                  <c:v>0.57999999999999996</c:v>
                </c:pt>
              </c:numCache>
            </c:numRef>
          </c:xVal>
          <c:yVal>
            <c:numRef>
              <c:f>('Fluid sample data (processed)'!$V$6:$V$16,'Fluid sample data (processed)'!$V$234:$V$242)</c:f>
              <c:numCache>
                <c:formatCode>General</c:formatCode>
                <c:ptCount val="20"/>
                <c:pt idx="0">
                  <c:v>1.69</c:v>
                </c:pt>
                <c:pt idx="1">
                  <c:v>1.86</c:v>
                </c:pt>
                <c:pt idx="11">
                  <c:v>6.03</c:v>
                </c:pt>
                <c:pt idx="12">
                  <c:v>2.1</c:v>
                </c:pt>
                <c:pt idx="13">
                  <c:v>6</c:v>
                </c:pt>
                <c:pt idx="14">
                  <c:v>6.9</c:v>
                </c:pt>
                <c:pt idx="15">
                  <c:v>3.45</c:v>
                </c:pt>
                <c:pt idx="16">
                  <c:v>7.65</c:v>
                </c:pt>
                <c:pt idx="17">
                  <c:v>7.04</c:v>
                </c:pt>
                <c:pt idx="18">
                  <c:v>7.18</c:v>
                </c:pt>
                <c:pt idx="19">
                  <c:v>7.93</c:v>
                </c:pt>
              </c:numCache>
            </c:numRef>
          </c:yVal>
          <c:smooth val="0"/>
          <c:extLst>
            <c:ext xmlns:c16="http://schemas.microsoft.com/office/drawing/2014/chart" uri="{C3380CC4-5D6E-409C-BE32-E72D297353CC}">
              <c16:uniqueId val="{00000003-5579-467F-99B9-5AF0F83E547F}"/>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(processed)'!$AY$23:$AY$211</c:f>
              <c:strCache>
                <c:ptCount val="188"/>
                <c:pt idx="0">
                  <c:v>&lt; 0.01</c:v>
                </c:pt>
                <c:pt idx="1">
                  <c:v>&lt; 0.1</c:v>
                </c:pt>
                <c:pt idx="2">
                  <c:v>0.05</c:v>
                </c:pt>
                <c:pt idx="12">
                  <c:v>0.01</c:v>
                </c:pt>
                <c:pt idx="13">
                  <c:v>&lt; 0.1</c:v>
                </c:pt>
                <c:pt idx="14">
                  <c:v>&lt; 0.05</c:v>
                </c:pt>
                <c:pt idx="20">
                  <c:v>0.03</c:v>
                </c:pt>
                <c:pt idx="25">
                  <c:v>0.01</c:v>
                </c:pt>
                <c:pt idx="26">
                  <c:v>&lt; 0.1</c:v>
                </c:pt>
                <c:pt idx="27">
                  <c:v>&lt; 0.05</c:v>
                </c:pt>
                <c:pt idx="31">
                  <c:v>0.01</c:v>
                </c:pt>
                <c:pt idx="32">
                  <c:v>&lt; 0.1</c:v>
                </c:pt>
                <c:pt idx="33">
                  <c:v>&lt; 0.05</c:v>
                </c:pt>
                <c:pt idx="38">
                  <c:v>&lt; 0.1</c:v>
                </c:pt>
                <c:pt idx="42">
                  <c:v>&lt; 0.01</c:v>
                </c:pt>
                <c:pt idx="43">
                  <c:v>&lt; 0.1</c:v>
                </c:pt>
                <c:pt idx="49">
                  <c:v>0.01</c:v>
                </c:pt>
                <c:pt idx="50">
                  <c:v>&lt; 0.1</c:v>
                </c:pt>
                <c:pt idx="51">
                  <c:v>&lt; 0.05</c:v>
                </c:pt>
                <c:pt idx="58">
                  <c:v>0.04</c:v>
                </c:pt>
                <c:pt idx="85">
                  <c:v>&lt; 0.1</c:v>
                </c:pt>
                <c:pt idx="86">
                  <c:v>0.1</c:v>
                </c:pt>
                <c:pt idx="88">
                  <c:v>&lt; 0.05</c:v>
                </c:pt>
                <c:pt idx="90">
                  <c:v>0.07</c:v>
                </c:pt>
                <c:pt idx="91">
                  <c:v>&lt; 0.1</c:v>
                </c:pt>
                <c:pt idx="92">
                  <c:v>0.28</c:v>
                </c:pt>
                <c:pt idx="96">
                  <c:v>0.52</c:v>
                </c:pt>
                <c:pt idx="98">
                  <c:v>0.05</c:v>
                </c:pt>
                <c:pt idx="99">
                  <c:v>&lt; 0.1</c:v>
                </c:pt>
                <c:pt idx="101">
                  <c:v>&lt; 0.1</c:v>
                </c:pt>
                <c:pt idx="102">
                  <c:v>&lt; 0.05</c:v>
                </c:pt>
                <c:pt idx="105">
                  <c:v>0.09</c:v>
                </c:pt>
                <c:pt idx="108">
                  <c:v>0.32</c:v>
                </c:pt>
                <c:pt idx="109">
                  <c:v>0.33</c:v>
                </c:pt>
                <c:pt idx="110">
                  <c:v>0.33</c:v>
                </c:pt>
                <c:pt idx="111">
                  <c:v>&lt; 0.05</c:v>
                </c:pt>
                <c:pt idx="113">
                  <c:v>0.09</c:v>
                </c:pt>
                <c:pt idx="116">
                  <c:v>&lt; 0.1</c:v>
                </c:pt>
                <c:pt idx="117">
                  <c:v>&lt; 0.1</c:v>
                </c:pt>
                <c:pt idx="118">
                  <c:v>&lt; 0.1</c:v>
                </c:pt>
                <c:pt idx="119">
                  <c:v>&lt; 0.05</c:v>
                </c:pt>
                <c:pt idx="122">
                  <c:v>&lt; 0.05</c:v>
                </c:pt>
                <c:pt idx="125">
                  <c:v>0.18</c:v>
                </c:pt>
                <c:pt idx="127">
                  <c:v>0.19</c:v>
                </c:pt>
                <c:pt idx="130">
                  <c:v>&lt; 0.1</c:v>
                </c:pt>
                <c:pt idx="132">
                  <c:v>&lt; 0.1</c:v>
                </c:pt>
                <c:pt idx="135">
                  <c:v>0.17</c:v>
                </c:pt>
                <c:pt idx="137">
                  <c:v>0.16</c:v>
                </c:pt>
                <c:pt idx="140">
                  <c:v>0.25</c:v>
                </c:pt>
                <c:pt idx="146">
                  <c:v>&lt; 0.1</c:v>
                </c:pt>
                <c:pt idx="147">
                  <c:v>0.26</c:v>
                </c:pt>
                <c:pt idx="148">
                  <c:v>0.08</c:v>
                </c:pt>
                <c:pt idx="151">
                  <c:v>0.15</c:v>
                </c:pt>
                <c:pt idx="155">
                  <c:v>&lt; 0.1</c:v>
                </c:pt>
                <c:pt idx="156">
                  <c:v>0.24</c:v>
                </c:pt>
                <c:pt idx="157">
                  <c:v>0.31</c:v>
                </c:pt>
                <c:pt idx="159">
                  <c:v>0.34</c:v>
                </c:pt>
                <c:pt idx="163">
                  <c:v>0.38</c:v>
                </c:pt>
                <c:pt idx="164">
                  <c:v>0.19</c:v>
                </c:pt>
                <c:pt idx="165">
                  <c:v>0.07</c:v>
                </c:pt>
                <c:pt idx="168">
                  <c:v>0.11</c:v>
                </c:pt>
                <c:pt idx="173">
                  <c:v>&lt; 0.1</c:v>
                </c:pt>
                <c:pt idx="179">
                  <c:v>0.46</c:v>
                </c:pt>
                <c:pt idx="180">
                  <c:v>&lt; 0.05</c:v>
                </c:pt>
                <c:pt idx="182">
                  <c:v>0.07</c:v>
                </c:pt>
                <c:pt idx="187">
                  <c:v>0.18</c:v>
                </c:pt>
              </c:strCache>
            </c:strRef>
          </c:xVal>
          <c:yVal>
            <c:numRef>
              <c:f>'Fluid sample data (processed)'!$AR$23:$AR$211</c:f>
              <c:numCache>
                <c:formatCode>General</c:formatCode>
                <c:ptCount val="189"/>
                <c:pt idx="0">
                  <c:v>20</c:v>
                </c:pt>
                <c:pt idx="1">
                  <c:v>9.6</c:v>
                </c:pt>
                <c:pt idx="2">
                  <c:v>234</c:v>
                </c:pt>
                <c:pt idx="12" formatCode="@">
                  <c:v>0</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numCache>
            </c:numRef>
          </c:yVal>
          <c:smooth val="0"/>
          <c:extLst>
            <c:ext xmlns:c16="http://schemas.microsoft.com/office/drawing/2014/chart" uri="{C3380CC4-5D6E-409C-BE32-E72D297353CC}">
              <c16:uniqueId val="{00000000-8E8C-4BD4-8D51-E1221A334AB5}"/>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(processed)'!$AY$243:$AY$326</c:f>
              <c:numCache>
                <c:formatCode>General</c:formatCode>
                <c:ptCount val="84"/>
                <c:pt idx="24" formatCode="0.00E+00">
                  <c:v>5.6870930786748701E-2</c:v>
                </c:pt>
                <c:pt idx="25" formatCode="0.00E+00">
                  <c:v>2.3789142734100602E-2</c:v>
                </c:pt>
                <c:pt idx="26" formatCode="0.00E+00">
                  <c:v>1.9180595239562202E-2</c:v>
                </c:pt>
                <c:pt idx="27" formatCode="0.00E+00">
                  <c:v>4.0209027472251496E-2</c:v>
                </c:pt>
                <c:pt idx="28" formatCode="0.00E+00">
                  <c:v>6.1299547020512601E-2</c:v>
                </c:pt>
                <c:pt idx="29" formatCode="0.00E+00">
                  <c:v>4.4740588051671401E-2</c:v>
                </c:pt>
                <c:pt idx="30" formatCode="0.00E+00">
                  <c:v>3.9713168604120705E-2</c:v>
                </c:pt>
                <c:pt idx="31" formatCode="0.00E+00">
                  <c:v>2.9417662726512799E-2</c:v>
                </c:pt>
                <c:pt idx="32" formatCode="0.00E+00">
                  <c:v>3.0015134894797502E-2</c:v>
                </c:pt>
                <c:pt idx="33" formatCode="0.00E+00">
                  <c:v>1.6001987546900503E-2</c:v>
                </c:pt>
                <c:pt idx="34" formatCode="0.00E+00">
                  <c:v>3.9916213919226201E-2</c:v>
                </c:pt>
                <c:pt idx="35" formatCode="0.00E+00">
                  <c:v>2.2909540837099597E-2</c:v>
                </c:pt>
                <c:pt idx="36" formatCode="0.00E+00">
                  <c:v>5.75038534875962E-2</c:v>
                </c:pt>
                <c:pt idx="37" formatCode="0.00E+00">
                  <c:v>4.9853393547308202E-2</c:v>
                </c:pt>
                <c:pt idx="38" formatCode="0.00E+00">
                  <c:v>4.3612544681719004E-2</c:v>
                </c:pt>
                <c:pt idx="39" formatCode="0.00E+00">
                  <c:v>5.4106208222433699E-2</c:v>
                </c:pt>
                <c:pt idx="40" formatCode="0.00E+00">
                  <c:v>0.134817309998885</c:v>
                </c:pt>
                <c:pt idx="41" formatCode="0.00E+00">
                  <c:v>9.8221464761223898E-2</c:v>
                </c:pt>
                <c:pt idx="42" formatCode="0.00E+00">
                  <c:v>0.12855494636242698</c:v>
                </c:pt>
                <c:pt idx="43" formatCode="0.00E+00">
                  <c:v>2.2612011643734699E-2</c:v>
                </c:pt>
                <c:pt idx="44" formatCode="0.00E+00">
                  <c:v>4.4826081352879202E-2</c:v>
                </c:pt>
                <c:pt idx="45" formatCode="0.00E+00">
                  <c:v>3.2771316152362902E-2</c:v>
                </c:pt>
                <c:pt idx="46" formatCode="0.00E+00">
                  <c:v>3.72533237786523E-2</c:v>
                </c:pt>
                <c:pt idx="47" formatCode="0.00E+00">
                  <c:v>4.5449422106321101E-2</c:v>
                </c:pt>
                <c:pt idx="48" formatCode="0.00E+00">
                  <c:v>5.3350414682459504E-2</c:v>
                </c:pt>
                <c:pt idx="49" formatCode="0.00E+00">
                  <c:v>5.1164775862961198E-2</c:v>
                </c:pt>
                <c:pt idx="50" formatCode="0.00E+00">
                  <c:v>4.1719630543686201E-2</c:v>
                </c:pt>
                <c:pt idx="51" formatCode="0.00E+00">
                  <c:v>3.29000315156684E-2</c:v>
                </c:pt>
                <c:pt idx="52" formatCode="0.00E+00">
                  <c:v>3.8046740444864703E-2</c:v>
                </c:pt>
                <c:pt idx="53" formatCode="0.00E+00">
                  <c:v>2.90862779930154E-2</c:v>
                </c:pt>
                <c:pt idx="54" formatCode="0.00E+00">
                  <c:v>0.13006344624659</c:v>
                </c:pt>
                <c:pt idx="55" formatCode="0.00E+00">
                  <c:v>0.15238181182704399</c:v>
                </c:pt>
                <c:pt idx="56" formatCode="0.00E+00">
                  <c:v>0.16514786747035198</c:v>
                </c:pt>
                <c:pt idx="57" formatCode="0.00E+00">
                  <c:v>0.21589493210451702</c:v>
                </c:pt>
                <c:pt idx="58" formatCode="0.00E+00">
                  <c:v>0.211637388743217</c:v>
                </c:pt>
                <c:pt idx="59" formatCode="0.00E+00">
                  <c:v>0.16541866074120098</c:v>
                </c:pt>
                <c:pt idx="60" formatCode="0.00E+00">
                  <c:v>3.9571848272959502E-2</c:v>
                </c:pt>
                <c:pt idx="61" formatCode="0.00E+00">
                  <c:v>2.4333399622836101E-2</c:v>
                </c:pt>
                <c:pt idx="62" formatCode="0.00E+00">
                  <c:v>3.3938601105563501E-2</c:v>
                </c:pt>
                <c:pt idx="63" formatCode="0.00E+00">
                  <c:v>4.2935597622167102E-2</c:v>
                </c:pt>
                <c:pt idx="64" formatCode="0.00E+00">
                  <c:v>3.9029753616933699E-2</c:v>
                </c:pt>
                <c:pt idx="65" formatCode="0.00E+00">
                  <c:v>4.1621695101389695E-2</c:v>
                </c:pt>
                <c:pt idx="66" formatCode="0.00E+00">
                  <c:v>4.6144213987484695E-2</c:v>
                </c:pt>
                <c:pt idx="67" formatCode="0.00E+00">
                  <c:v>4.00027411608034E-2</c:v>
                </c:pt>
                <c:pt idx="68" formatCode="0.00E+00">
                  <c:v>0.24574818969551501</c:v>
                </c:pt>
                <c:pt idx="69" formatCode="0.00E+00">
                  <c:v>5.1266545952961796E-2</c:v>
                </c:pt>
                <c:pt idx="70" formatCode="0.00E+00">
                  <c:v>0.25023410092806697</c:v>
                </c:pt>
                <c:pt idx="71" formatCode="0.00E+00">
                  <c:v>0.19069040517392599</c:v>
                </c:pt>
                <c:pt idx="72" formatCode="0.00E+00">
                  <c:v>5.1266545952961796E-2</c:v>
                </c:pt>
                <c:pt idx="73" formatCode="0.00E+00">
                  <c:v>0.20026496373250599</c:v>
                </c:pt>
                <c:pt idx="74" formatCode="0.00E+00">
                  <c:v>3.9825833340847799E-2</c:v>
                </c:pt>
                <c:pt idx="75" formatCode="0.00E+00">
                  <c:v>4.4733895259561895E-2</c:v>
                </c:pt>
                <c:pt idx="76" formatCode="0.00E+00">
                  <c:v>7.4812426597606202E-2</c:v>
                </c:pt>
                <c:pt idx="77" formatCode="0.00E+00">
                  <c:v>6.8944190753861087E-2</c:v>
                </c:pt>
                <c:pt idx="78" formatCode="0.00E+00">
                  <c:v>0.10753168649561801</c:v>
                </c:pt>
                <c:pt idx="79" formatCode="0.00E+00">
                  <c:v>2.7304846417739101E-2</c:v>
                </c:pt>
                <c:pt idx="80" formatCode="0.00E+00">
                  <c:v>0.34823665855365404</c:v>
                </c:pt>
                <c:pt idx="81" formatCode="0.00E+00">
                  <c:v>0.25192877344940401</c:v>
                </c:pt>
                <c:pt idx="82" formatCode="0.00E+00">
                  <c:v>0.17052164927567198</c:v>
                </c:pt>
                <c:pt idx="83" formatCode="0.00E+00">
                  <c:v>0.56016804569522505</c:v>
                </c:pt>
              </c:numCache>
            </c:numRef>
          </c:xVal>
          <c:y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yVal>
          <c:smooth val="0"/>
          <c:extLst>
            <c:ext xmlns:c16="http://schemas.microsoft.com/office/drawing/2014/chart" uri="{C3380CC4-5D6E-409C-BE32-E72D297353CC}">
              <c16:uniqueId val="{00000001-8E8C-4BD4-8D51-E1221A334AB5}"/>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(processed)'!$AY$17:$AY$22,'Fluid sample data (processed)'!$AY$212:$AY$233)</c:f>
              <c:strCache>
                <c:ptCount val="28"/>
                <c:pt idx="0">
                  <c:v>1.6</c:v>
                </c:pt>
                <c:pt idx="2">
                  <c:v>1.8</c:v>
                </c:pt>
                <c:pt idx="4">
                  <c:v>1.6</c:v>
                </c:pt>
                <c:pt idx="6">
                  <c:v>3.1</c:v>
                </c:pt>
                <c:pt idx="7">
                  <c:v>3.3</c:v>
                </c:pt>
                <c:pt idx="8">
                  <c:v>2</c:v>
                </c:pt>
                <c:pt idx="9">
                  <c:v>3.3</c:v>
                </c:pt>
                <c:pt idx="10">
                  <c:v>0.31</c:v>
                </c:pt>
                <c:pt idx="11">
                  <c:v>0.44</c:v>
                </c:pt>
                <c:pt idx="12">
                  <c:v>0.19</c:v>
                </c:pt>
                <c:pt idx="13">
                  <c:v>0.16</c:v>
                </c:pt>
                <c:pt idx="14">
                  <c:v>3.4</c:v>
                </c:pt>
                <c:pt idx="15">
                  <c:v>3.1</c:v>
                </c:pt>
                <c:pt idx="16">
                  <c:v>0.19</c:v>
                </c:pt>
                <c:pt idx="17">
                  <c:v>3</c:v>
                </c:pt>
                <c:pt idx="18">
                  <c:v>0.38</c:v>
                </c:pt>
                <c:pt idx="19">
                  <c:v>2.3</c:v>
                </c:pt>
                <c:pt idx="20">
                  <c:v>2.3</c:v>
                </c:pt>
                <c:pt idx="21">
                  <c:v>1.6</c:v>
                </c:pt>
                <c:pt idx="22">
                  <c:v>1.5</c:v>
                </c:pt>
                <c:pt idx="23">
                  <c:v>&lt; 0,1</c:v>
                </c:pt>
                <c:pt idx="24">
                  <c:v>&lt; 0,1</c:v>
                </c:pt>
                <c:pt idx="25">
                  <c:v>1.5</c:v>
                </c:pt>
                <c:pt idx="26">
                  <c:v>2.3</c:v>
                </c:pt>
                <c:pt idx="27">
                  <c:v>1.6</c:v>
                </c:pt>
              </c:strCache>
            </c:strRef>
          </c:xVal>
          <c:y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yVal>
          <c:smooth val="0"/>
          <c:extLst>
            <c:ext xmlns:c16="http://schemas.microsoft.com/office/drawing/2014/chart" uri="{C3380CC4-5D6E-409C-BE32-E72D297353CC}">
              <c16:uniqueId val="{00000002-8E8C-4BD4-8D51-E1221A334AB5}"/>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(processed)'!$AY$6:$AY$16,'Fluid sample data (processed)'!$AY$234:$AY$242)</c:f>
              <c:numCache>
                <c:formatCode>General</c:formatCode>
                <c:ptCount val="20"/>
                <c:pt idx="0">
                  <c:v>0.06</c:v>
                </c:pt>
                <c:pt idx="1">
                  <c:v>7.0000000000000007E-2</c:v>
                </c:pt>
              </c:numCache>
            </c:numRef>
          </c:xVal>
          <c:yVal>
            <c:numRef>
              <c:f>('Fluid sample data (processed)'!$AR$6:$AR$16,'Fluid sample data (processed)'!$AR$234:$AR$242)</c:f>
              <c:numCache>
                <c:formatCode>General</c:formatCode>
                <c:ptCount val="20"/>
                <c:pt idx="0">
                  <c:v>121</c:v>
                </c:pt>
                <c:pt idx="1">
                  <c:v>57</c:v>
                </c:pt>
              </c:numCache>
            </c:numRef>
          </c:yVal>
          <c:smooth val="0"/>
          <c:extLst>
            <c:ext xmlns:c16="http://schemas.microsoft.com/office/drawing/2014/chart" uri="{C3380CC4-5D6E-409C-BE32-E72D297353CC}">
              <c16:uniqueId val="{00000003-8E8C-4BD4-8D51-E1221A334AB5}"/>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HCO3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(processed)'!$AY$23:$AY$211</c:f>
              <c:strCache>
                <c:ptCount val="188"/>
                <c:pt idx="0">
                  <c:v>&lt; 0.01</c:v>
                </c:pt>
                <c:pt idx="1">
                  <c:v>&lt; 0.1</c:v>
                </c:pt>
                <c:pt idx="2">
                  <c:v>0.05</c:v>
                </c:pt>
                <c:pt idx="12">
                  <c:v>0.01</c:v>
                </c:pt>
                <c:pt idx="13">
                  <c:v>&lt; 0.1</c:v>
                </c:pt>
                <c:pt idx="14">
                  <c:v>&lt; 0.05</c:v>
                </c:pt>
                <c:pt idx="20">
                  <c:v>0.03</c:v>
                </c:pt>
                <c:pt idx="25">
                  <c:v>0.01</c:v>
                </c:pt>
                <c:pt idx="26">
                  <c:v>&lt; 0.1</c:v>
                </c:pt>
                <c:pt idx="27">
                  <c:v>&lt; 0.05</c:v>
                </c:pt>
                <c:pt idx="31">
                  <c:v>0.01</c:v>
                </c:pt>
                <c:pt idx="32">
                  <c:v>&lt; 0.1</c:v>
                </c:pt>
                <c:pt idx="33">
                  <c:v>&lt; 0.05</c:v>
                </c:pt>
                <c:pt idx="38">
                  <c:v>&lt; 0.1</c:v>
                </c:pt>
                <c:pt idx="42">
                  <c:v>&lt; 0.01</c:v>
                </c:pt>
                <c:pt idx="43">
                  <c:v>&lt; 0.1</c:v>
                </c:pt>
                <c:pt idx="49">
                  <c:v>0.01</c:v>
                </c:pt>
                <c:pt idx="50">
                  <c:v>&lt; 0.1</c:v>
                </c:pt>
                <c:pt idx="51">
                  <c:v>&lt; 0.05</c:v>
                </c:pt>
                <c:pt idx="58">
                  <c:v>0.04</c:v>
                </c:pt>
                <c:pt idx="85">
                  <c:v>&lt; 0.1</c:v>
                </c:pt>
                <c:pt idx="86">
                  <c:v>0.1</c:v>
                </c:pt>
                <c:pt idx="88">
                  <c:v>&lt; 0.05</c:v>
                </c:pt>
                <c:pt idx="90">
                  <c:v>0.07</c:v>
                </c:pt>
                <c:pt idx="91">
                  <c:v>&lt; 0.1</c:v>
                </c:pt>
                <c:pt idx="92">
                  <c:v>0.28</c:v>
                </c:pt>
                <c:pt idx="96">
                  <c:v>0.52</c:v>
                </c:pt>
                <c:pt idx="98">
                  <c:v>0.05</c:v>
                </c:pt>
                <c:pt idx="99">
                  <c:v>&lt; 0.1</c:v>
                </c:pt>
                <c:pt idx="101">
                  <c:v>&lt; 0.1</c:v>
                </c:pt>
                <c:pt idx="102">
                  <c:v>&lt; 0.05</c:v>
                </c:pt>
                <c:pt idx="105">
                  <c:v>0.09</c:v>
                </c:pt>
                <c:pt idx="108">
                  <c:v>0.32</c:v>
                </c:pt>
                <c:pt idx="109">
                  <c:v>0.33</c:v>
                </c:pt>
                <c:pt idx="110">
                  <c:v>0.33</c:v>
                </c:pt>
                <c:pt idx="111">
                  <c:v>&lt; 0.05</c:v>
                </c:pt>
                <c:pt idx="113">
                  <c:v>0.09</c:v>
                </c:pt>
                <c:pt idx="116">
                  <c:v>&lt; 0.1</c:v>
                </c:pt>
                <c:pt idx="117">
                  <c:v>&lt; 0.1</c:v>
                </c:pt>
                <c:pt idx="118">
                  <c:v>&lt; 0.1</c:v>
                </c:pt>
                <c:pt idx="119">
                  <c:v>&lt; 0.05</c:v>
                </c:pt>
                <c:pt idx="122">
                  <c:v>&lt; 0.05</c:v>
                </c:pt>
                <c:pt idx="125">
                  <c:v>0.18</c:v>
                </c:pt>
                <c:pt idx="127">
                  <c:v>0.19</c:v>
                </c:pt>
                <c:pt idx="130">
                  <c:v>&lt; 0.1</c:v>
                </c:pt>
                <c:pt idx="132">
                  <c:v>&lt; 0.1</c:v>
                </c:pt>
                <c:pt idx="135">
                  <c:v>0.17</c:v>
                </c:pt>
                <c:pt idx="137">
                  <c:v>0.16</c:v>
                </c:pt>
                <c:pt idx="140">
                  <c:v>0.25</c:v>
                </c:pt>
                <c:pt idx="146">
                  <c:v>&lt; 0.1</c:v>
                </c:pt>
                <c:pt idx="147">
                  <c:v>0.26</c:v>
                </c:pt>
                <c:pt idx="148">
                  <c:v>0.08</c:v>
                </c:pt>
                <c:pt idx="151">
                  <c:v>0.15</c:v>
                </c:pt>
                <c:pt idx="155">
                  <c:v>&lt; 0.1</c:v>
                </c:pt>
                <c:pt idx="156">
                  <c:v>0.24</c:v>
                </c:pt>
                <c:pt idx="157">
                  <c:v>0.31</c:v>
                </c:pt>
                <c:pt idx="159">
                  <c:v>0.34</c:v>
                </c:pt>
                <c:pt idx="163">
                  <c:v>0.38</c:v>
                </c:pt>
                <c:pt idx="164">
                  <c:v>0.19</c:v>
                </c:pt>
                <c:pt idx="165">
                  <c:v>0.07</c:v>
                </c:pt>
                <c:pt idx="168">
                  <c:v>0.11</c:v>
                </c:pt>
                <c:pt idx="173">
                  <c:v>&lt; 0.1</c:v>
                </c:pt>
                <c:pt idx="179">
                  <c:v>0.46</c:v>
                </c:pt>
                <c:pt idx="180">
                  <c:v>&lt; 0.05</c:v>
                </c:pt>
                <c:pt idx="182">
                  <c:v>0.07</c:v>
                </c:pt>
                <c:pt idx="187">
                  <c:v>0.18</c:v>
                </c:pt>
              </c:strCache>
            </c:strRef>
          </c:xVal>
          <c:yVal>
            <c:numRef>
              <c:f>'Fluid sample data (processed)'!$AL$23:$AL$211</c:f>
              <c:numCache>
                <c:formatCode>General</c:formatCode>
                <c:ptCount val="189"/>
                <c:pt idx="0">
                  <c:v>0</c:v>
                </c:pt>
                <c:pt idx="1">
                  <c:v>11.6</c:v>
                </c:pt>
                <c:pt idx="2">
                  <c:v>105</c:v>
                </c:pt>
                <c:pt idx="4">
                  <c:v>0</c:v>
                </c:pt>
                <c:pt idx="10">
                  <c:v>0</c:v>
                </c:pt>
                <c:pt idx="11">
                  <c:v>0</c:v>
                </c:pt>
                <c:pt idx="12">
                  <c:v>58</c:v>
                </c:pt>
                <c:pt idx="13">
                  <c:v>78</c:v>
                </c:pt>
                <c:pt idx="14">
                  <c:v>61</c:v>
                </c:pt>
                <c:pt idx="16">
                  <c:v>0</c:v>
                </c:pt>
                <c:pt idx="17">
                  <c:v>37.799999999999997</c:v>
                </c:pt>
                <c:pt idx="19">
                  <c:v>0</c:v>
                </c:pt>
                <c:pt idx="20">
                  <c:v>134.23699999999999</c:v>
                </c:pt>
                <c:pt idx="21">
                  <c:v>0</c:v>
                </c:pt>
                <c:pt idx="22">
                  <c:v>58.6</c:v>
                </c:pt>
                <c:pt idx="24">
                  <c:v>0</c:v>
                </c:pt>
                <c:pt idx="25">
                  <c:v>42.711799999999997</c:v>
                </c:pt>
                <c:pt idx="28">
                  <c:v>0</c:v>
                </c:pt>
                <c:pt idx="30">
                  <c:v>17.079999999999998</c:v>
                </c:pt>
                <c:pt idx="31">
                  <c:v>23</c:v>
                </c:pt>
                <c:pt idx="32">
                  <c:v>15</c:v>
                </c:pt>
                <c:pt idx="33">
                  <c:v>23</c:v>
                </c:pt>
                <c:pt idx="35">
                  <c:v>0</c:v>
                </c:pt>
                <c:pt idx="38">
                  <c:v>29</c:v>
                </c:pt>
                <c:pt idx="39">
                  <c:v>0</c:v>
                </c:pt>
                <c:pt idx="41">
                  <c:v>14.03</c:v>
                </c:pt>
                <c:pt idx="42">
                  <c:v>52.5</c:v>
                </c:pt>
                <c:pt idx="43">
                  <c:v>60.9</c:v>
                </c:pt>
                <c:pt idx="46">
                  <c:v>0</c:v>
                </c:pt>
                <c:pt idx="47">
                  <c:v>151.28</c:v>
                </c:pt>
                <c:pt idx="49">
                  <c:v>17</c:v>
                </c:pt>
                <c:pt idx="50">
                  <c:v>20</c:v>
                </c:pt>
                <c:pt idx="51">
                  <c:v>31</c:v>
                </c:pt>
                <c:pt idx="52">
                  <c:v>0</c:v>
                </c:pt>
                <c:pt idx="53">
                  <c:v>45.15</c:v>
                </c:pt>
                <c:pt idx="55">
                  <c:v>0</c:v>
                </c:pt>
                <c:pt idx="56">
                  <c:v>37.82</c:v>
                </c:pt>
                <c:pt idx="58">
                  <c:v>0</c:v>
                </c:pt>
                <c:pt idx="59">
                  <c:v>0</c:v>
                </c:pt>
                <c:pt idx="68">
                  <c:v>0</c:v>
                </c:pt>
                <c:pt idx="69">
                  <c:v>0</c:v>
                </c:pt>
                <c:pt idx="80">
                  <c:v>0</c:v>
                </c:pt>
                <c:pt idx="81">
                  <c:v>0</c:v>
                </c:pt>
                <c:pt idx="82">
                  <c:v>13.42</c:v>
                </c:pt>
                <c:pt idx="90">
                  <c:v>0</c:v>
                </c:pt>
                <c:pt idx="98">
                  <c:v>0</c:v>
                </c:pt>
                <c:pt idx="108">
                  <c:v>98.6</c:v>
                </c:pt>
                <c:pt idx="109">
                  <c:v>174</c:v>
                </c:pt>
                <c:pt idx="125">
                  <c:v>185.6</c:v>
                </c:pt>
                <c:pt idx="130">
                  <c:v>104.4</c:v>
                </c:pt>
                <c:pt idx="135">
                  <c:v>208.8</c:v>
                </c:pt>
                <c:pt idx="140">
                  <c:v>255.2</c:v>
                </c:pt>
              </c:numCache>
            </c:numRef>
          </c:yVal>
          <c:smooth val="0"/>
          <c:extLst>
            <c:ext xmlns:c16="http://schemas.microsoft.com/office/drawing/2014/chart" uri="{C3380CC4-5D6E-409C-BE32-E72D297353CC}">
              <c16:uniqueId val="{00000000-D11F-4CD4-97C2-AFA4F3BAD4A3}"/>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(processed)'!$AY$243:$AY$326</c:f>
              <c:numCache>
                <c:formatCode>General</c:formatCode>
                <c:ptCount val="84"/>
                <c:pt idx="24" formatCode="0.00E+00">
                  <c:v>5.6870930786748701E-2</c:v>
                </c:pt>
                <c:pt idx="25" formatCode="0.00E+00">
                  <c:v>2.3789142734100602E-2</c:v>
                </c:pt>
                <c:pt idx="26" formatCode="0.00E+00">
                  <c:v>1.9180595239562202E-2</c:v>
                </c:pt>
                <c:pt idx="27" formatCode="0.00E+00">
                  <c:v>4.0209027472251496E-2</c:v>
                </c:pt>
                <c:pt idx="28" formatCode="0.00E+00">
                  <c:v>6.1299547020512601E-2</c:v>
                </c:pt>
                <c:pt idx="29" formatCode="0.00E+00">
                  <c:v>4.4740588051671401E-2</c:v>
                </c:pt>
                <c:pt idx="30" formatCode="0.00E+00">
                  <c:v>3.9713168604120705E-2</c:v>
                </c:pt>
                <c:pt idx="31" formatCode="0.00E+00">
                  <c:v>2.9417662726512799E-2</c:v>
                </c:pt>
                <c:pt idx="32" formatCode="0.00E+00">
                  <c:v>3.0015134894797502E-2</c:v>
                </c:pt>
                <c:pt idx="33" formatCode="0.00E+00">
                  <c:v>1.6001987546900503E-2</c:v>
                </c:pt>
                <c:pt idx="34" formatCode="0.00E+00">
                  <c:v>3.9916213919226201E-2</c:v>
                </c:pt>
                <c:pt idx="35" formatCode="0.00E+00">
                  <c:v>2.2909540837099597E-2</c:v>
                </c:pt>
                <c:pt idx="36" formatCode="0.00E+00">
                  <c:v>5.75038534875962E-2</c:v>
                </c:pt>
                <c:pt idx="37" formatCode="0.00E+00">
                  <c:v>4.9853393547308202E-2</c:v>
                </c:pt>
                <c:pt idx="38" formatCode="0.00E+00">
                  <c:v>4.3612544681719004E-2</c:v>
                </c:pt>
                <c:pt idx="39" formatCode="0.00E+00">
                  <c:v>5.4106208222433699E-2</c:v>
                </c:pt>
                <c:pt idx="40" formatCode="0.00E+00">
                  <c:v>0.134817309998885</c:v>
                </c:pt>
                <c:pt idx="41" formatCode="0.00E+00">
                  <c:v>9.8221464761223898E-2</c:v>
                </c:pt>
                <c:pt idx="42" formatCode="0.00E+00">
                  <c:v>0.12855494636242698</c:v>
                </c:pt>
                <c:pt idx="43" formatCode="0.00E+00">
                  <c:v>2.2612011643734699E-2</c:v>
                </c:pt>
                <c:pt idx="44" formatCode="0.00E+00">
                  <c:v>4.4826081352879202E-2</c:v>
                </c:pt>
                <c:pt idx="45" formatCode="0.00E+00">
                  <c:v>3.2771316152362902E-2</c:v>
                </c:pt>
                <c:pt idx="46" formatCode="0.00E+00">
                  <c:v>3.72533237786523E-2</c:v>
                </c:pt>
                <c:pt idx="47" formatCode="0.00E+00">
                  <c:v>4.5449422106321101E-2</c:v>
                </c:pt>
                <c:pt idx="48" formatCode="0.00E+00">
                  <c:v>5.3350414682459504E-2</c:v>
                </c:pt>
                <c:pt idx="49" formatCode="0.00E+00">
                  <c:v>5.1164775862961198E-2</c:v>
                </c:pt>
                <c:pt idx="50" formatCode="0.00E+00">
                  <c:v>4.1719630543686201E-2</c:v>
                </c:pt>
                <c:pt idx="51" formatCode="0.00E+00">
                  <c:v>3.29000315156684E-2</c:v>
                </c:pt>
                <c:pt idx="52" formatCode="0.00E+00">
                  <c:v>3.8046740444864703E-2</c:v>
                </c:pt>
                <c:pt idx="53" formatCode="0.00E+00">
                  <c:v>2.90862779930154E-2</c:v>
                </c:pt>
                <c:pt idx="54" formatCode="0.00E+00">
                  <c:v>0.13006344624659</c:v>
                </c:pt>
                <c:pt idx="55" formatCode="0.00E+00">
                  <c:v>0.15238181182704399</c:v>
                </c:pt>
                <c:pt idx="56" formatCode="0.00E+00">
                  <c:v>0.16514786747035198</c:v>
                </c:pt>
                <c:pt idx="57" formatCode="0.00E+00">
                  <c:v>0.21589493210451702</c:v>
                </c:pt>
                <c:pt idx="58" formatCode="0.00E+00">
                  <c:v>0.211637388743217</c:v>
                </c:pt>
                <c:pt idx="59" formatCode="0.00E+00">
                  <c:v>0.16541866074120098</c:v>
                </c:pt>
                <c:pt idx="60" formatCode="0.00E+00">
                  <c:v>3.9571848272959502E-2</c:v>
                </c:pt>
                <c:pt idx="61" formatCode="0.00E+00">
                  <c:v>2.4333399622836101E-2</c:v>
                </c:pt>
                <c:pt idx="62" formatCode="0.00E+00">
                  <c:v>3.3938601105563501E-2</c:v>
                </c:pt>
                <c:pt idx="63" formatCode="0.00E+00">
                  <c:v>4.2935597622167102E-2</c:v>
                </c:pt>
                <c:pt idx="64" formatCode="0.00E+00">
                  <c:v>3.9029753616933699E-2</c:v>
                </c:pt>
                <c:pt idx="65" formatCode="0.00E+00">
                  <c:v>4.1621695101389695E-2</c:v>
                </c:pt>
                <c:pt idx="66" formatCode="0.00E+00">
                  <c:v>4.6144213987484695E-2</c:v>
                </c:pt>
                <c:pt idx="67" formatCode="0.00E+00">
                  <c:v>4.00027411608034E-2</c:v>
                </c:pt>
                <c:pt idx="68" formatCode="0.00E+00">
                  <c:v>0.24574818969551501</c:v>
                </c:pt>
                <c:pt idx="69" formatCode="0.00E+00">
                  <c:v>5.1266545952961796E-2</c:v>
                </c:pt>
                <c:pt idx="70" formatCode="0.00E+00">
                  <c:v>0.25023410092806697</c:v>
                </c:pt>
                <c:pt idx="71" formatCode="0.00E+00">
                  <c:v>0.19069040517392599</c:v>
                </c:pt>
                <c:pt idx="72" formatCode="0.00E+00">
                  <c:v>5.1266545952961796E-2</c:v>
                </c:pt>
                <c:pt idx="73" formatCode="0.00E+00">
                  <c:v>0.20026496373250599</c:v>
                </c:pt>
                <c:pt idx="74" formatCode="0.00E+00">
                  <c:v>3.9825833340847799E-2</c:v>
                </c:pt>
                <c:pt idx="75" formatCode="0.00E+00">
                  <c:v>4.4733895259561895E-2</c:v>
                </c:pt>
                <c:pt idx="76" formatCode="0.00E+00">
                  <c:v>7.4812426597606202E-2</c:v>
                </c:pt>
                <c:pt idx="77" formatCode="0.00E+00">
                  <c:v>6.8944190753861087E-2</c:v>
                </c:pt>
                <c:pt idx="78" formatCode="0.00E+00">
                  <c:v>0.10753168649561801</c:v>
                </c:pt>
                <c:pt idx="79" formatCode="0.00E+00">
                  <c:v>2.7304846417739101E-2</c:v>
                </c:pt>
                <c:pt idx="80" formatCode="0.00E+00">
                  <c:v>0.34823665855365404</c:v>
                </c:pt>
                <c:pt idx="81" formatCode="0.00E+00">
                  <c:v>0.25192877344940401</c:v>
                </c:pt>
                <c:pt idx="82" formatCode="0.00E+00">
                  <c:v>0.17052164927567198</c:v>
                </c:pt>
                <c:pt idx="83" formatCode="0.00E+00">
                  <c:v>0.56016804569522505</c:v>
                </c:pt>
              </c:numCache>
            </c:numRef>
          </c:xVal>
          <c:yVal>
            <c:numRef>
              <c:f>'Fluid sample data (processed)'!$AL$243:$AL$326</c:f>
              <c:numCache>
                <c:formatCode>General</c:formatCode>
                <c:ptCount val="84"/>
                <c:pt idx="0">
                  <c:v>0</c:v>
                </c:pt>
                <c:pt idx="1">
                  <c:v>210</c:v>
                </c:pt>
                <c:pt idx="2">
                  <c:v>914</c:v>
                </c:pt>
                <c:pt idx="3">
                  <c:v>0</c:v>
                </c:pt>
                <c:pt idx="4">
                  <c:v>0</c:v>
                </c:pt>
                <c:pt idx="5">
                  <c:v>0</c:v>
                </c:pt>
                <c:pt idx="6">
                  <c:v>266</c:v>
                </c:pt>
                <c:pt idx="7" formatCode="@">
                  <c:v>0</c:v>
                </c:pt>
                <c:pt idx="8">
                  <c:v>132</c:v>
                </c:pt>
                <c:pt idx="9">
                  <c:v>297</c:v>
                </c:pt>
                <c:pt idx="10">
                  <c:v>205</c:v>
                </c:pt>
                <c:pt idx="11" formatCode="@">
                  <c:v>0</c:v>
                </c:pt>
                <c:pt idx="12">
                  <c:v>364</c:v>
                </c:pt>
                <c:pt idx="13">
                  <c:v>218</c:v>
                </c:pt>
                <c:pt idx="14">
                  <c:v>2620</c:v>
                </c:pt>
                <c:pt idx="15">
                  <c:v>42</c:v>
                </c:pt>
                <c:pt idx="16">
                  <c:v>123</c:v>
                </c:pt>
                <c:pt idx="17">
                  <c:v>185</c:v>
                </c:pt>
                <c:pt idx="18">
                  <c:v>598</c:v>
                </c:pt>
                <c:pt idx="19">
                  <c:v>572</c:v>
                </c:pt>
                <c:pt idx="20">
                  <c:v>854</c:v>
                </c:pt>
                <c:pt idx="21">
                  <c:v>576</c:v>
                </c:pt>
                <c:pt idx="22">
                  <c:v>370</c:v>
                </c:pt>
                <c:pt idx="23">
                  <c:v>581</c:v>
                </c:pt>
                <c:pt idx="24" formatCode="0.000">
                  <c:v>16.458532894736841</c:v>
                </c:pt>
                <c:pt idx="25" formatCode="0.000">
                  <c:v>15.153228476821194</c:v>
                </c:pt>
                <c:pt idx="26" formatCode="0.000">
                  <c:v>21.512403846153848</c:v>
                </c:pt>
                <c:pt idx="27" formatCode="0.000">
                  <c:v>13.198034482758619</c:v>
                </c:pt>
                <c:pt idx="28" formatCode="0.000">
                  <c:v>33.678214285714283</c:v>
                </c:pt>
                <c:pt idx="29" formatCode="0.000">
                  <c:v>65.317245714285718</c:v>
                </c:pt>
                <c:pt idx="30" formatCode="0.000">
                  <c:v>34.895343137254905</c:v>
                </c:pt>
                <c:pt idx="31" formatCode="0.000">
                  <c:v>31.306107843137251</c:v>
                </c:pt>
                <c:pt idx="32" formatCode="0.000">
                  <c:v>16.485959627329191</c:v>
                </c:pt>
                <c:pt idx="33" formatCode="0.000">
                  <c:v>18.578894230769233</c:v>
                </c:pt>
                <c:pt idx="34" formatCode="0.000">
                  <c:v>29.898329999999998</c:v>
                </c:pt>
                <c:pt idx="35" formatCode="0.000">
                  <c:v>13.970222222222224</c:v>
                </c:pt>
                <c:pt idx="36" formatCode="0.000">
                  <c:v>31.800390879478833</c:v>
                </c:pt>
                <c:pt idx="37" formatCode="0.000">
                  <c:v>6.1208275862068975</c:v>
                </c:pt>
                <c:pt idx="38" formatCode="0.000">
                  <c:v>29.393571428571427</c:v>
                </c:pt>
                <c:pt idx="39" formatCode="0.000">
                  <c:v>26.401586538461544</c:v>
                </c:pt>
                <c:pt idx="40" formatCode="0.000">
                  <c:v>53.6</c:v>
                </c:pt>
                <c:pt idx="41" formatCode="0.000">
                  <c:v>36.299999999999997</c:v>
                </c:pt>
                <c:pt idx="42" formatCode="0.000">
                  <c:v>29.7</c:v>
                </c:pt>
                <c:pt idx="43" formatCode="0.000">
                  <c:v>30</c:v>
                </c:pt>
                <c:pt idx="44" formatCode="0.000">
                  <c:v>18.459573417721515</c:v>
                </c:pt>
                <c:pt idx="45" formatCode="0.000">
                  <c:v>26.15014285714286</c:v>
                </c:pt>
                <c:pt idx="46" formatCode="0.000">
                  <c:v>55.915900321543411</c:v>
                </c:pt>
                <c:pt idx="47" formatCode="0.000">
                  <c:v>29.66423962264151</c:v>
                </c:pt>
                <c:pt idx="48" formatCode="0.000">
                  <c:v>37.730132278481008</c:v>
                </c:pt>
                <c:pt idx="49" formatCode="0.000">
                  <c:v>90.172906403940885</c:v>
                </c:pt>
                <c:pt idx="50" formatCode="0.000">
                  <c:v>52.531192052980131</c:v>
                </c:pt>
                <c:pt idx="51" formatCode="0.000">
                  <c:v>4.027524752475248</c:v>
                </c:pt>
                <c:pt idx="52" formatCode="0.000">
                  <c:v>44.339020000000005</c:v>
                </c:pt>
                <c:pt idx="53" formatCode="0.000">
                  <c:v>27.254259999999999</c:v>
                </c:pt>
                <c:pt idx="54" formatCode="0.000">
                  <c:v>14.205815479876163</c:v>
                </c:pt>
                <c:pt idx="55" formatCode="0.000">
                  <c:v>0</c:v>
                </c:pt>
                <c:pt idx="56" formatCode="0.000">
                  <c:v>86.344811320754701</c:v>
                </c:pt>
                <c:pt idx="57" formatCode="0.000">
                  <c:v>66.902884244372984</c:v>
                </c:pt>
                <c:pt idx="58" formatCode="0.000">
                  <c:v>68.292103846153836</c:v>
                </c:pt>
                <c:pt idx="59" formatCode="0.000">
                  <c:v>56.135639999999995</c:v>
                </c:pt>
                <c:pt idx="60" formatCode="0.000">
                  <c:v>16.800014000000001</c:v>
                </c:pt>
                <c:pt idx="61" formatCode="0.000">
                  <c:v>13.423740000000002</c:v>
                </c:pt>
                <c:pt idx="62" formatCode="0.000">
                  <c:v>26.440700000000003</c:v>
                </c:pt>
                <c:pt idx="63" formatCode="0.000">
                  <c:v>25.627140000000001</c:v>
                </c:pt>
                <c:pt idx="64" formatCode="0.000">
                  <c:v>27.254259999999999</c:v>
                </c:pt>
                <c:pt idx="65" formatCode="0.000">
                  <c:v>41.084780000000002</c:v>
                </c:pt>
                <c:pt idx="66" formatCode="0.000">
                  <c:v>72.813619999999986</c:v>
                </c:pt>
                <c:pt idx="67" formatCode="0.000">
                  <c:v>76.474639999999994</c:v>
                </c:pt>
                <c:pt idx="68" formatCode="0.000">
                  <c:v>55.810216000000011</c:v>
                </c:pt>
                <c:pt idx="69" formatCode="0.000">
                  <c:v>47.186479999999996</c:v>
                </c:pt>
                <c:pt idx="70" formatCode="0.000">
                  <c:v>24.944056603773582</c:v>
                </c:pt>
                <c:pt idx="71" formatCode="0.000">
                  <c:v>37.423760000000001</c:v>
                </c:pt>
                <c:pt idx="72" formatCode="0.000">
                  <c:v>31.728840000000002</c:v>
                </c:pt>
                <c:pt idx="73" formatCode="0.000">
                  <c:v>0</c:v>
                </c:pt>
                <c:pt idx="74" formatCode="0.000">
                  <c:v>36.610200000000006</c:v>
                </c:pt>
                <c:pt idx="75" formatCode="0.000">
                  <c:v>37.454460377358487</c:v>
                </c:pt>
                <c:pt idx="76" formatCode="0.000">
                  <c:v>44.2710094637224</c:v>
                </c:pt>
                <c:pt idx="77" formatCode="0.000">
                  <c:v>69.282561661341845</c:v>
                </c:pt>
                <c:pt idx="78" formatCode="0.000">
                  <c:v>34.576299999999996</c:v>
                </c:pt>
                <c:pt idx="79" formatCode="0.000">
                  <c:v>18.005016393442624</c:v>
                </c:pt>
                <c:pt idx="80" formatCode="0.000">
                  <c:v>0</c:v>
                </c:pt>
                <c:pt idx="81" formatCode="0.000">
                  <c:v>0</c:v>
                </c:pt>
                <c:pt idx="82" formatCode="0.000">
                  <c:v>0</c:v>
                </c:pt>
                <c:pt idx="83" formatCode="0.000">
                  <c:v>318.50799999999998</c:v>
                </c:pt>
              </c:numCache>
            </c:numRef>
          </c:yVal>
          <c:smooth val="0"/>
          <c:extLst>
            <c:ext xmlns:c16="http://schemas.microsoft.com/office/drawing/2014/chart" uri="{C3380CC4-5D6E-409C-BE32-E72D297353CC}">
              <c16:uniqueId val="{00000001-D11F-4CD4-97C2-AFA4F3BAD4A3}"/>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(processed)'!$AY$17:$AY$22,'Fluid sample data (processed)'!$AY$212:$AY$233)</c:f>
              <c:strCache>
                <c:ptCount val="28"/>
                <c:pt idx="0">
                  <c:v>1.6</c:v>
                </c:pt>
                <c:pt idx="2">
                  <c:v>1.8</c:v>
                </c:pt>
                <c:pt idx="4">
                  <c:v>1.6</c:v>
                </c:pt>
                <c:pt idx="6">
                  <c:v>3.1</c:v>
                </c:pt>
                <c:pt idx="7">
                  <c:v>3.3</c:v>
                </c:pt>
                <c:pt idx="8">
                  <c:v>2</c:v>
                </c:pt>
                <c:pt idx="9">
                  <c:v>3.3</c:v>
                </c:pt>
                <c:pt idx="10">
                  <c:v>0.31</c:v>
                </c:pt>
                <c:pt idx="11">
                  <c:v>0.44</c:v>
                </c:pt>
                <c:pt idx="12">
                  <c:v>0.19</c:v>
                </c:pt>
                <c:pt idx="13">
                  <c:v>0.16</c:v>
                </c:pt>
                <c:pt idx="14">
                  <c:v>3.4</c:v>
                </c:pt>
                <c:pt idx="15">
                  <c:v>3.1</c:v>
                </c:pt>
                <c:pt idx="16">
                  <c:v>0.19</c:v>
                </c:pt>
                <c:pt idx="17">
                  <c:v>3</c:v>
                </c:pt>
                <c:pt idx="18">
                  <c:v>0.38</c:v>
                </c:pt>
                <c:pt idx="19">
                  <c:v>2.3</c:v>
                </c:pt>
                <c:pt idx="20">
                  <c:v>2.3</c:v>
                </c:pt>
                <c:pt idx="21">
                  <c:v>1.6</c:v>
                </c:pt>
                <c:pt idx="22">
                  <c:v>1.5</c:v>
                </c:pt>
                <c:pt idx="23">
                  <c:v>&lt; 0,1</c:v>
                </c:pt>
                <c:pt idx="24">
                  <c:v>&lt; 0,1</c:v>
                </c:pt>
                <c:pt idx="25">
                  <c:v>1.5</c:v>
                </c:pt>
                <c:pt idx="26">
                  <c:v>2.3</c:v>
                </c:pt>
                <c:pt idx="27">
                  <c:v>1.6</c:v>
                </c:pt>
              </c:strCache>
            </c:strRef>
          </c:xVal>
          <c:yVal>
            <c:numRef>
              <c:f>('Fluid sample data (processed)'!$AL$17:$AL$22,'Fluid sample data (processed)'!$AL$212:$AL$233)</c:f>
              <c:numCache>
                <c:formatCode>General</c:formatCode>
                <c:ptCount val="28"/>
                <c:pt idx="1">
                  <c:v>0</c:v>
                </c:pt>
                <c:pt idx="3">
                  <c:v>0</c:v>
                </c:pt>
                <c:pt idx="5">
                  <c:v>0</c:v>
                </c:pt>
                <c:pt idx="6">
                  <c:v>1872.7</c:v>
                </c:pt>
                <c:pt idx="7">
                  <c:v>1409.1</c:v>
                </c:pt>
                <c:pt idx="8">
                  <c:v>1256.5999999999999</c:v>
                </c:pt>
                <c:pt idx="10">
                  <c:v>323.3</c:v>
                </c:pt>
                <c:pt idx="11">
                  <c:v>567.29999999999995</c:v>
                </c:pt>
                <c:pt idx="12">
                  <c:v>292.8</c:v>
                </c:pt>
                <c:pt idx="13">
                  <c:v>530.70000000000005</c:v>
                </c:pt>
                <c:pt idx="14">
                  <c:v>1244.4000000000001</c:v>
                </c:pt>
                <c:pt idx="15">
                  <c:v>988.2</c:v>
                </c:pt>
                <c:pt idx="16">
                  <c:v>1146.8</c:v>
                </c:pt>
                <c:pt idx="17">
                  <c:v>939.4</c:v>
                </c:pt>
                <c:pt idx="18">
                  <c:v>366</c:v>
                </c:pt>
                <c:pt idx="19">
                  <c:v>744.2</c:v>
                </c:pt>
                <c:pt idx="20">
                  <c:v>768.6</c:v>
                </c:pt>
                <c:pt idx="21">
                  <c:v>921.1</c:v>
                </c:pt>
                <c:pt idx="22">
                  <c:v>994.3</c:v>
                </c:pt>
                <c:pt idx="23">
                  <c:v>91.5</c:v>
                </c:pt>
                <c:pt idx="24">
                  <c:v>91.5</c:v>
                </c:pt>
                <c:pt idx="27">
                  <c:v>1531.1</c:v>
                </c:pt>
              </c:numCache>
            </c:numRef>
          </c:yVal>
          <c:smooth val="0"/>
          <c:extLst>
            <c:ext xmlns:c16="http://schemas.microsoft.com/office/drawing/2014/chart" uri="{C3380CC4-5D6E-409C-BE32-E72D297353CC}">
              <c16:uniqueId val="{00000002-D11F-4CD4-97C2-AFA4F3BAD4A3}"/>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(processed)'!$AY$6:$AY$16,'Fluid sample data (processed)'!$AY$234:$AY$242)</c:f>
              <c:numCache>
                <c:formatCode>General</c:formatCode>
                <c:ptCount val="20"/>
                <c:pt idx="0">
                  <c:v>0.06</c:v>
                </c:pt>
                <c:pt idx="1">
                  <c:v>7.0000000000000007E-2</c:v>
                </c:pt>
              </c:numCache>
            </c:numRef>
          </c:xVal>
          <c:yVal>
            <c:numRef>
              <c:f>('Fluid sample data (processed)'!$AL$6:$AL$16,'Fluid sample data (processed)'!$AL$234:$AL$242)</c:f>
              <c:numCache>
                <c:formatCode>General</c:formatCode>
                <c:ptCount val="20"/>
                <c:pt idx="2">
                  <c:v>0</c:v>
                </c:pt>
                <c:pt idx="3">
                  <c:v>0</c:v>
                </c:pt>
                <c:pt idx="4">
                  <c:v>0</c:v>
                </c:pt>
                <c:pt idx="5">
                  <c:v>0</c:v>
                </c:pt>
                <c:pt idx="6">
                  <c:v>0</c:v>
                </c:pt>
                <c:pt idx="7">
                  <c:v>0</c:v>
                </c:pt>
                <c:pt idx="8">
                  <c:v>0</c:v>
                </c:pt>
                <c:pt idx="9">
                  <c:v>0</c:v>
                </c:pt>
                <c:pt idx="10">
                  <c:v>0</c:v>
                </c:pt>
                <c:pt idx="11">
                  <c:v>2</c:v>
                </c:pt>
                <c:pt idx="13">
                  <c:v>3</c:v>
                </c:pt>
                <c:pt idx="14">
                  <c:v>52</c:v>
                </c:pt>
                <c:pt idx="16">
                  <c:v>489</c:v>
                </c:pt>
                <c:pt idx="17">
                  <c:v>20</c:v>
                </c:pt>
                <c:pt idx="18">
                  <c:v>20</c:v>
                </c:pt>
                <c:pt idx="19">
                  <c:v>221</c:v>
                </c:pt>
              </c:numCache>
            </c:numRef>
          </c:yVal>
          <c:smooth val="0"/>
          <c:extLst>
            <c:ext xmlns:c16="http://schemas.microsoft.com/office/drawing/2014/chart" uri="{C3380CC4-5D6E-409C-BE32-E72D297353CC}">
              <c16:uniqueId val="{00000003-D11F-4CD4-97C2-AFA4F3BAD4A3}"/>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(processed)'!$AY$23:$AY$211</c:f>
              <c:strCache>
                <c:ptCount val="188"/>
                <c:pt idx="0">
                  <c:v>&lt; 0.01</c:v>
                </c:pt>
                <c:pt idx="1">
                  <c:v>&lt; 0.1</c:v>
                </c:pt>
                <c:pt idx="2">
                  <c:v>0.05</c:v>
                </c:pt>
                <c:pt idx="12">
                  <c:v>0.01</c:v>
                </c:pt>
                <c:pt idx="13">
                  <c:v>&lt; 0.1</c:v>
                </c:pt>
                <c:pt idx="14">
                  <c:v>&lt; 0.05</c:v>
                </c:pt>
                <c:pt idx="20">
                  <c:v>0.03</c:v>
                </c:pt>
                <c:pt idx="25">
                  <c:v>0.01</c:v>
                </c:pt>
                <c:pt idx="26">
                  <c:v>&lt; 0.1</c:v>
                </c:pt>
                <c:pt idx="27">
                  <c:v>&lt; 0.05</c:v>
                </c:pt>
                <c:pt idx="31">
                  <c:v>0.01</c:v>
                </c:pt>
                <c:pt idx="32">
                  <c:v>&lt; 0.1</c:v>
                </c:pt>
                <c:pt idx="33">
                  <c:v>&lt; 0.05</c:v>
                </c:pt>
                <c:pt idx="38">
                  <c:v>&lt; 0.1</c:v>
                </c:pt>
                <c:pt idx="42">
                  <c:v>&lt; 0.01</c:v>
                </c:pt>
                <c:pt idx="43">
                  <c:v>&lt; 0.1</c:v>
                </c:pt>
                <c:pt idx="49">
                  <c:v>0.01</c:v>
                </c:pt>
                <c:pt idx="50">
                  <c:v>&lt; 0.1</c:v>
                </c:pt>
                <c:pt idx="51">
                  <c:v>&lt; 0.05</c:v>
                </c:pt>
                <c:pt idx="58">
                  <c:v>0.04</c:v>
                </c:pt>
                <c:pt idx="85">
                  <c:v>&lt; 0.1</c:v>
                </c:pt>
                <c:pt idx="86">
                  <c:v>0.1</c:v>
                </c:pt>
                <c:pt idx="88">
                  <c:v>&lt; 0.05</c:v>
                </c:pt>
                <c:pt idx="90">
                  <c:v>0.07</c:v>
                </c:pt>
                <c:pt idx="91">
                  <c:v>&lt; 0.1</c:v>
                </c:pt>
                <c:pt idx="92">
                  <c:v>0.28</c:v>
                </c:pt>
                <c:pt idx="96">
                  <c:v>0.52</c:v>
                </c:pt>
                <c:pt idx="98">
                  <c:v>0.05</c:v>
                </c:pt>
                <c:pt idx="99">
                  <c:v>&lt; 0.1</c:v>
                </c:pt>
                <c:pt idx="101">
                  <c:v>&lt; 0.1</c:v>
                </c:pt>
                <c:pt idx="102">
                  <c:v>&lt; 0.05</c:v>
                </c:pt>
                <c:pt idx="105">
                  <c:v>0.09</c:v>
                </c:pt>
                <c:pt idx="108">
                  <c:v>0.32</c:v>
                </c:pt>
                <c:pt idx="109">
                  <c:v>0.33</c:v>
                </c:pt>
                <c:pt idx="110">
                  <c:v>0.33</c:v>
                </c:pt>
                <c:pt idx="111">
                  <c:v>&lt; 0.05</c:v>
                </c:pt>
                <c:pt idx="113">
                  <c:v>0.09</c:v>
                </c:pt>
                <c:pt idx="116">
                  <c:v>&lt; 0.1</c:v>
                </c:pt>
                <c:pt idx="117">
                  <c:v>&lt; 0.1</c:v>
                </c:pt>
                <c:pt idx="118">
                  <c:v>&lt; 0.1</c:v>
                </c:pt>
                <c:pt idx="119">
                  <c:v>&lt; 0.05</c:v>
                </c:pt>
                <c:pt idx="122">
                  <c:v>&lt; 0.05</c:v>
                </c:pt>
                <c:pt idx="125">
                  <c:v>0.18</c:v>
                </c:pt>
                <c:pt idx="127">
                  <c:v>0.19</c:v>
                </c:pt>
                <c:pt idx="130">
                  <c:v>&lt; 0.1</c:v>
                </c:pt>
                <c:pt idx="132">
                  <c:v>&lt; 0.1</c:v>
                </c:pt>
                <c:pt idx="135">
                  <c:v>0.17</c:v>
                </c:pt>
                <c:pt idx="137">
                  <c:v>0.16</c:v>
                </c:pt>
                <c:pt idx="140">
                  <c:v>0.25</c:v>
                </c:pt>
                <c:pt idx="146">
                  <c:v>&lt; 0.1</c:v>
                </c:pt>
                <c:pt idx="147">
                  <c:v>0.26</c:v>
                </c:pt>
                <c:pt idx="148">
                  <c:v>0.08</c:v>
                </c:pt>
                <c:pt idx="151">
                  <c:v>0.15</c:v>
                </c:pt>
                <c:pt idx="155">
                  <c:v>&lt; 0.1</c:v>
                </c:pt>
                <c:pt idx="156">
                  <c:v>0.24</c:v>
                </c:pt>
                <c:pt idx="157">
                  <c:v>0.31</c:v>
                </c:pt>
                <c:pt idx="159">
                  <c:v>0.34</c:v>
                </c:pt>
                <c:pt idx="163">
                  <c:v>0.38</c:v>
                </c:pt>
                <c:pt idx="164">
                  <c:v>0.19</c:v>
                </c:pt>
                <c:pt idx="165">
                  <c:v>0.07</c:v>
                </c:pt>
                <c:pt idx="168">
                  <c:v>0.11</c:v>
                </c:pt>
                <c:pt idx="173">
                  <c:v>&lt; 0.1</c:v>
                </c:pt>
                <c:pt idx="179">
                  <c:v>0.46</c:v>
                </c:pt>
                <c:pt idx="180">
                  <c:v>&lt; 0.05</c:v>
                </c:pt>
                <c:pt idx="182">
                  <c:v>0.07</c:v>
                </c:pt>
                <c:pt idx="187">
                  <c:v>0.18</c:v>
                </c:pt>
              </c:strCache>
            </c:strRef>
          </c:xVal>
          <c:yVal>
            <c:numRef>
              <c:f>'Fluid sample data (processed)'!$AM$23:$AM$211</c:f>
              <c:numCache>
                <c:formatCode>General</c:formatCode>
                <c:ptCount val="189"/>
                <c:pt idx="0">
                  <c:v>27.40005</c:v>
                </c:pt>
                <c:pt idx="1">
                  <c:v>7</c:v>
                </c:pt>
                <c:pt idx="2">
                  <c:v>165.04</c:v>
                </c:pt>
                <c:pt idx="4">
                  <c:v>0</c:v>
                </c:pt>
                <c:pt idx="12">
                  <c:v>102.96825</c:v>
                </c:pt>
                <c:pt idx="13">
                  <c:v>125</c:v>
                </c:pt>
                <c:pt idx="14">
                  <c:v>102.87</c:v>
                </c:pt>
                <c:pt idx="16">
                  <c:v>0</c:v>
                </c:pt>
                <c:pt idx="20">
                  <c:v>109.37360000000001</c:v>
                </c:pt>
                <c:pt idx="21">
                  <c:v>0</c:v>
                </c:pt>
                <c:pt idx="25">
                  <c:v>39.665399999999998</c:v>
                </c:pt>
                <c:pt idx="26">
                  <c:v>64</c:v>
                </c:pt>
                <c:pt idx="27">
                  <c:v>118.28</c:v>
                </c:pt>
                <c:pt idx="28">
                  <c:v>0</c:v>
                </c:pt>
                <c:pt idx="31">
                  <c:v>35.950900000000004</c:v>
                </c:pt>
                <c:pt idx="32">
                  <c:v>57</c:v>
                </c:pt>
                <c:pt idx="33">
                  <c:v>41.04</c:v>
                </c:pt>
                <c:pt idx="35">
                  <c:v>0</c:v>
                </c:pt>
                <c:pt idx="38">
                  <c:v>50</c:v>
                </c:pt>
                <c:pt idx="39">
                  <c:v>0</c:v>
                </c:pt>
                <c:pt idx="42">
                  <c:v>42.943250000000006</c:v>
                </c:pt>
                <c:pt idx="43">
                  <c:v>15</c:v>
                </c:pt>
                <c:pt idx="46">
                  <c:v>0</c:v>
                </c:pt>
                <c:pt idx="49">
                  <c:v>40.114400000000003</c:v>
                </c:pt>
                <c:pt idx="50">
                  <c:v>38</c:v>
                </c:pt>
                <c:pt idx="51">
                  <c:v>69.75</c:v>
                </c:pt>
                <c:pt idx="52">
                  <c:v>0</c:v>
                </c:pt>
                <c:pt idx="55">
                  <c:v>0</c:v>
                </c:pt>
                <c:pt idx="58">
                  <c:v>1608.8571000000002</c:v>
                </c:pt>
                <c:pt idx="59">
                  <c:v>0</c:v>
                </c:pt>
                <c:pt idx="85">
                  <c:v>523</c:v>
                </c:pt>
                <c:pt idx="86">
                  <c:v>123.38</c:v>
                </c:pt>
                <c:pt idx="88">
                  <c:v>55.43</c:v>
                </c:pt>
                <c:pt idx="90">
                  <c:v>2985.6628000000001</c:v>
                </c:pt>
                <c:pt idx="91">
                  <c:v>2127</c:v>
                </c:pt>
                <c:pt idx="92">
                  <c:v>4029</c:v>
                </c:pt>
                <c:pt idx="95">
                  <c:v>5237.24</c:v>
                </c:pt>
                <c:pt idx="98">
                  <c:v>672.87040000000002</c:v>
                </c:pt>
                <c:pt idx="99">
                  <c:v>335</c:v>
                </c:pt>
                <c:pt idx="102">
                  <c:v>874.52</c:v>
                </c:pt>
                <c:pt idx="104">
                  <c:v>2596.39</c:v>
                </c:pt>
                <c:pt idx="108">
                  <c:v>110</c:v>
                </c:pt>
                <c:pt idx="109">
                  <c:v>104</c:v>
                </c:pt>
                <c:pt idx="110">
                  <c:v>97.94</c:v>
                </c:pt>
                <c:pt idx="111">
                  <c:v>178.31</c:v>
                </c:pt>
                <c:pt idx="112">
                  <c:v>2397.4499999999998</c:v>
                </c:pt>
                <c:pt idx="116">
                  <c:v>1003</c:v>
                </c:pt>
                <c:pt idx="117">
                  <c:v>1492</c:v>
                </c:pt>
                <c:pt idx="118">
                  <c:v>3313</c:v>
                </c:pt>
                <c:pt idx="119">
                  <c:v>504.95</c:v>
                </c:pt>
                <c:pt idx="121">
                  <c:v>1014.92</c:v>
                </c:pt>
                <c:pt idx="125">
                  <c:v>103</c:v>
                </c:pt>
                <c:pt idx="127">
                  <c:v>101.7</c:v>
                </c:pt>
                <c:pt idx="130">
                  <c:v>7</c:v>
                </c:pt>
                <c:pt idx="132">
                  <c:v>6.734</c:v>
                </c:pt>
                <c:pt idx="135">
                  <c:v>90</c:v>
                </c:pt>
                <c:pt idx="137">
                  <c:v>89.21</c:v>
                </c:pt>
                <c:pt idx="140">
                  <c:v>118</c:v>
                </c:pt>
                <c:pt idx="146">
                  <c:v>881</c:v>
                </c:pt>
                <c:pt idx="147">
                  <c:v>5089</c:v>
                </c:pt>
                <c:pt idx="148">
                  <c:v>813.59</c:v>
                </c:pt>
                <c:pt idx="150">
                  <c:v>3602.61</c:v>
                </c:pt>
                <c:pt idx="155">
                  <c:v>2077</c:v>
                </c:pt>
                <c:pt idx="156">
                  <c:v>957.2</c:v>
                </c:pt>
                <c:pt idx="157">
                  <c:v>2796.8</c:v>
                </c:pt>
                <c:pt idx="158">
                  <c:v>1886.98</c:v>
                </c:pt>
                <c:pt idx="163">
                  <c:v>87</c:v>
                </c:pt>
                <c:pt idx="164">
                  <c:v>214.8</c:v>
                </c:pt>
                <c:pt idx="165">
                  <c:v>215.05</c:v>
                </c:pt>
                <c:pt idx="167">
                  <c:v>360.94</c:v>
                </c:pt>
                <c:pt idx="172">
                  <c:v>535</c:v>
                </c:pt>
                <c:pt idx="179">
                  <c:v>3236</c:v>
                </c:pt>
                <c:pt idx="180">
                  <c:v>2205.5100000000002</c:v>
                </c:pt>
                <c:pt idx="181">
                  <c:v>3698.99</c:v>
                </c:pt>
                <c:pt idx="187">
                  <c:v>80.27</c:v>
                </c:pt>
              </c:numCache>
            </c:numRef>
          </c:yVal>
          <c:smooth val="0"/>
          <c:extLst>
            <c:ext xmlns:c16="http://schemas.microsoft.com/office/drawing/2014/chart" uri="{C3380CC4-5D6E-409C-BE32-E72D297353CC}">
              <c16:uniqueId val="{00000000-EFE5-4BE0-9BC4-201086A3A6A7}"/>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(processed)'!$AY$243:$AY$326</c:f>
              <c:numCache>
                <c:formatCode>General</c:formatCode>
                <c:ptCount val="84"/>
                <c:pt idx="24" formatCode="0.00E+00">
                  <c:v>5.6870930786748701E-2</c:v>
                </c:pt>
                <c:pt idx="25" formatCode="0.00E+00">
                  <c:v>2.3789142734100602E-2</c:v>
                </c:pt>
                <c:pt idx="26" formatCode="0.00E+00">
                  <c:v>1.9180595239562202E-2</c:v>
                </c:pt>
                <c:pt idx="27" formatCode="0.00E+00">
                  <c:v>4.0209027472251496E-2</c:v>
                </c:pt>
                <c:pt idx="28" formatCode="0.00E+00">
                  <c:v>6.1299547020512601E-2</c:v>
                </c:pt>
                <c:pt idx="29" formatCode="0.00E+00">
                  <c:v>4.4740588051671401E-2</c:v>
                </c:pt>
                <c:pt idx="30" formatCode="0.00E+00">
                  <c:v>3.9713168604120705E-2</c:v>
                </c:pt>
                <c:pt idx="31" formatCode="0.00E+00">
                  <c:v>2.9417662726512799E-2</c:v>
                </c:pt>
                <c:pt idx="32" formatCode="0.00E+00">
                  <c:v>3.0015134894797502E-2</c:v>
                </c:pt>
                <c:pt idx="33" formatCode="0.00E+00">
                  <c:v>1.6001987546900503E-2</c:v>
                </c:pt>
                <c:pt idx="34" formatCode="0.00E+00">
                  <c:v>3.9916213919226201E-2</c:v>
                </c:pt>
                <c:pt idx="35" formatCode="0.00E+00">
                  <c:v>2.2909540837099597E-2</c:v>
                </c:pt>
                <c:pt idx="36" formatCode="0.00E+00">
                  <c:v>5.75038534875962E-2</c:v>
                </c:pt>
                <c:pt idx="37" formatCode="0.00E+00">
                  <c:v>4.9853393547308202E-2</c:v>
                </c:pt>
                <c:pt idx="38" formatCode="0.00E+00">
                  <c:v>4.3612544681719004E-2</c:v>
                </c:pt>
                <c:pt idx="39" formatCode="0.00E+00">
                  <c:v>5.4106208222433699E-2</c:v>
                </c:pt>
                <c:pt idx="40" formatCode="0.00E+00">
                  <c:v>0.134817309998885</c:v>
                </c:pt>
                <c:pt idx="41" formatCode="0.00E+00">
                  <c:v>9.8221464761223898E-2</c:v>
                </c:pt>
                <c:pt idx="42" formatCode="0.00E+00">
                  <c:v>0.12855494636242698</c:v>
                </c:pt>
                <c:pt idx="43" formatCode="0.00E+00">
                  <c:v>2.2612011643734699E-2</c:v>
                </c:pt>
                <c:pt idx="44" formatCode="0.00E+00">
                  <c:v>4.4826081352879202E-2</c:v>
                </c:pt>
                <c:pt idx="45" formatCode="0.00E+00">
                  <c:v>3.2771316152362902E-2</c:v>
                </c:pt>
                <c:pt idx="46" formatCode="0.00E+00">
                  <c:v>3.72533237786523E-2</c:v>
                </c:pt>
                <c:pt idx="47" formatCode="0.00E+00">
                  <c:v>4.5449422106321101E-2</c:v>
                </c:pt>
                <c:pt idx="48" formatCode="0.00E+00">
                  <c:v>5.3350414682459504E-2</c:v>
                </c:pt>
                <c:pt idx="49" formatCode="0.00E+00">
                  <c:v>5.1164775862961198E-2</c:v>
                </c:pt>
                <c:pt idx="50" formatCode="0.00E+00">
                  <c:v>4.1719630543686201E-2</c:v>
                </c:pt>
                <c:pt idx="51" formatCode="0.00E+00">
                  <c:v>3.29000315156684E-2</c:v>
                </c:pt>
                <c:pt idx="52" formatCode="0.00E+00">
                  <c:v>3.8046740444864703E-2</c:v>
                </c:pt>
                <c:pt idx="53" formatCode="0.00E+00">
                  <c:v>2.90862779930154E-2</c:v>
                </c:pt>
                <c:pt idx="54" formatCode="0.00E+00">
                  <c:v>0.13006344624659</c:v>
                </c:pt>
                <c:pt idx="55" formatCode="0.00E+00">
                  <c:v>0.15238181182704399</c:v>
                </c:pt>
                <c:pt idx="56" formatCode="0.00E+00">
                  <c:v>0.16514786747035198</c:v>
                </c:pt>
                <c:pt idx="57" formatCode="0.00E+00">
                  <c:v>0.21589493210451702</c:v>
                </c:pt>
                <c:pt idx="58" formatCode="0.00E+00">
                  <c:v>0.211637388743217</c:v>
                </c:pt>
                <c:pt idx="59" formatCode="0.00E+00">
                  <c:v>0.16541866074120098</c:v>
                </c:pt>
                <c:pt idx="60" formatCode="0.00E+00">
                  <c:v>3.9571848272959502E-2</c:v>
                </c:pt>
                <c:pt idx="61" formatCode="0.00E+00">
                  <c:v>2.4333399622836101E-2</c:v>
                </c:pt>
                <c:pt idx="62" formatCode="0.00E+00">
                  <c:v>3.3938601105563501E-2</c:v>
                </c:pt>
                <c:pt idx="63" formatCode="0.00E+00">
                  <c:v>4.2935597622167102E-2</c:v>
                </c:pt>
                <c:pt idx="64" formatCode="0.00E+00">
                  <c:v>3.9029753616933699E-2</c:v>
                </c:pt>
                <c:pt idx="65" formatCode="0.00E+00">
                  <c:v>4.1621695101389695E-2</c:v>
                </c:pt>
                <c:pt idx="66" formatCode="0.00E+00">
                  <c:v>4.6144213987484695E-2</c:v>
                </c:pt>
                <c:pt idx="67" formatCode="0.00E+00">
                  <c:v>4.00027411608034E-2</c:v>
                </c:pt>
                <c:pt idx="68" formatCode="0.00E+00">
                  <c:v>0.24574818969551501</c:v>
                </c:pt>
                <c:pt idx="69" formatCode="0.00E+00">
                  <c:v>5.1266545952961796E-2</c:v>
                </c:pt>
                <c:pt idx="70" formatCode="0.00E+00">
                  <c:v>0.25023410092806697</c:v>
                </c:pt>
                <c:pt idx="71" formatCode="0.00E+00">
                  <c:v>0.19069040517392599</c:v>
                </c:pt>
                <c:pt idx="72" formatCode="0.00E+00">
                  <c:v>5.1266545952961796E-2</c:v>
                </c:pt>
                <c:pt idx="73" formatCode="0.00E+00">
                  <c:v>0.20026496373250599</c:v>
                </c:pt>
                <c:pt idx="74" formatCode="0.00E+00">
                  <c:v>3.9825833340847799E-2</c:v>
                </c:pt>
                <c:pt idx="75" formatCode="0.00E+00">
                  <c:v>4.4733895259561895E-2</c:v>
                </c:pt>
                <c:pt idx="76" formatCode="0.00E+00">
                  <c:v>7.4812426597606202E-2</c:v>
                </c:pt>
                <c:pt idx="77" formatCode="0.00E+00">
                  <c:v>6.8944190753861087E-2</c:v>
                </c:pt>
                <c:pt idx="78" formatCode="0.00E+00">
                  <c:v>0.10753168649561801</c:v>
                </c:pt>
                <c:pt idx="79" formatCode="0.00E+00">
                  <c:v>2.7304846417739101E-2</c:v>
                </c:pt>
                <c:pt idx="80" formatCode="0.00E+00">
                  <c:v>0.34823665855365404</c:v>
                </c:pt>
                <c:pt idx="81" formatCode="0.00E+00">
                  <c:v>0.25192877344940401</c:v>
                </c:pt>
                <c:pt idx="82" formatCode="0.00E+00">
                  <c:v>0.17052164927567198</c:v>
                </c:pt>
                <c:pt idx="83" formatCode="0.00E+00">
                  <c:v>0.56016804569522505</c:v>
                </c:pt>
              </c:numCache>
            </c:numRef>
          </c:xVal>
          <c:yVal>
            <c:numRef>
              <c:f>'Fluid sample data (processed)'!$AM$243:$AM$326</c:f>
              <c:numCache>
                <c:formatCode>General</c:formatCode>
                <c:ptCount val="84"/>
                <c:pt idx="0">
                  <c:v>111</c:v>
                </c:pt>
                <c:pt idx="1">
                  <c:v>223</c:v>
                </c:pt>
                <c:pt idx="2">
                  <c:v>0</c:v>
                </c:pt>
                <c:pt idx="3">
                  <c:v>1770</c:v>
                </c:pt>
                <c:pt idx="4">
                  <c:v>346</c:v>
                </c:pt>
                <c:pt idx="5">
                  <c:v>328</c:v>
                </c:pt>
                <c:pt idx="6">
                  <c:v>55</c:v>
                </c:pt>
                <c:pt idx="7">
                  <c:v>2490</c:v>
                </c:pt>
                <c:pt idx="8">
                  <c:v>113</c:v>
                </c:pt>
                <c:pt idx="9">
                  <c:v>526</c:v>
                </c:pt>
                <c:pt idx="10">
                  <c:v>140</c:v>
                </c:pt>
                <c:pt idx="11">
                  <c:v>153</c:v>
                </c:pt>
                <c:pt idx="12">
                  <c:v>94</c:v>
                </c:pt>
                <c:pt idx="13">
                  <c:v>222</c:v>
                </c:pt>
                <c:pt idx="14">
                  <c:v>0</c:v>
                </c:pt>
                <c:pt idx="15">
                  <c:v>9</c:v>
                </c:pt>
                <c:pt idx="16">
                  <c:v>16</c:v>
                </c:pt>
                <c:pt idx="17">
                  <c:v>6</c:v>
                </c:pt>
                <c:pt idx="18">
                  <c:v>0</c:v>
                </c:pt>
                <c:pt idx="19">
                  <c:v>0</c:v>
                </c:pt>
                <c:pt idx="20">
                  <c:v>0</c:v>
                </c:pt>
                <c:pt idx="21">
                  <c:v>0</c:v>
                </c:pt>
                <c:pt idx="22">
                  <c:v>0</c:v>
                </c:pt>
                <c:pt idx="23">
                  <c:v>0</c:v>
                </c:pt>
                <c:pt idx="24" formatCode="0.000">
                  <c:v>0.69</c:v>
                </c:pt>
                <c:pt idx="25" formatCode="0.000">
                  <c:v>0.39600000000000002</c:v>
                </c:pt>
                <c:pt idx="26" formatCode="0.000">
                  <c:v>6.9000000000000006E-2</c:v>
                </c:pt>
                <c:pt idx="27" formatCode="0.000">
                  <c:v>0</c:v>
                </c:pt>
                <c:pt idx="28" formatCode="0.000">
                  <c:v>0.34100000000000003</c:v>
                </c:pt>
                <c:pt idx="29" formatCode="0.000">
                  <c:v>0.183</c:v>
                </c:pt>
                <c:pt idx="30" formatCode="0.000">
                  <c:v>0</c:v>
                </c:pt>
                <c:pt idx="31" formatCode="0.000">
                  <c:v>0.29599999999999999</c:v>
                </c:pt>
                <c:pt idx="32" formatCode="0.000">
                  <c:v>4.0880000000000001</c:v>
                </c:pt>
                <c:pt idx="33" formatCode="0.000">
                  <c:v>3.5310000000000001</c:v>
                </c:pt>
                <c:pt idx="34" formatCode="0.000">
                  <c:v>5.0590000000000002</c:v>
                </c:pt>
                <c:pt idx="35" formatCode="0.000">
                  <c:v>4.8959999999999999</c:v>
                </c:pt>
                <c:pt idx="36" formatCode="0.000">
                  <c:v>4.0579999999999998</c:v>
                </c:pt>
                <c:pt idx="37" formatCode="0.000">
                  <c:v>11.913</c:v>
                </c:pt>
                <c:pt idx="38" formatCode="0.000">
                  <c:v>4.0759999999999996</c:v>
                </c:pt>
                <c:pt idx="39" formatCode="0.000">
                  <c:v>7.8550000000000004</c:v>
                </c:pt>
                <c:pt idx="40" formatCode="0.000">
                  <c:v>4.3449999999999998</c:v>
                </c:pt>
                <c:pt idx="41" formatCode="0.000">
                  <c:v>3.0449999999999999</c:v>
                </c:pt>
                <c:pt idx="42" formatCode="0.000">
                  <c:v>3.6429999999999998</c:v>
                </c:pt>
                <c:pt idx="43" formatCode="0.000">
                  <c:v>6.1769999999999996</c:v>
                </c:pt>
                <c:pt idx="44" formatCode="0.000">
                  <c:v>5.1020000000000003</c:v>
                </c:pt>
                <c:pt idx="45" formatCode="0.000">
                  <c:v>7.5</c:v>
                </c:pt>
                <c:pt idx="46" formatCode="0.000">
                  <c:v>11.798999999999999</c:v>
                </c:pt>
                <c:pt idx="47" formatCode="0.000">
                  <c:v>15.367000000000001</c:v>
                </c:pt>
                <c:pt idx="48" formatCode="0.000">
                  <c:v>8.6660000000000004</c:v>
                </c:pt>
                <c:pt idx="49" formatCode="0.000">
                  <c:v>14.196999999999999</c:v>
                </c:pt>
                <c:pt idx="50" formatCode="0.000">
                  <c:v>12.406000000000001</c:v>
                </c:pt>
                <c:pt idx="51" formatCode="0.000">
                  <c:v>30.026</c:v>
                </c:pt>
                <c:pt idx="52" formatCode="0.000">
                  <c:v>10.119999999999999</c:v>
                </c:pt>
                <c:pt idx="53" formatCode="0.000">
                  <c:v>6.1150000000000002</c:v>
                </c:pt>
                <c:pt idx="54" formatCode="0.000">
                  <c:v>71.037999999999997</c:v>
                </c:pt>
                <c:pt idx="55" formatCode="0.000">
                  <c:v>649.81299999999999</c:v>
                </c:pt>
                <c:pt idx="56" formatCode="0.000">
                  <c:v>11.172000000000001</c:v>
                </c:pt>
                <c:pt idx="57" formatCode="0.000">
                  <c:v>21.387</c:v>
                </c:pt>
                <c:pt idx="58" formatCode="0.000">
                  <c:v>10.705</c:v>
                </c:pt>
                <c:pt idx="59" formatCode="0.000">
                  <c:v>17.167000000000002</c:v>
                </c:pt>
                <c:pt idx="60" formatCode="0.000">
                  <c:v>16.143999999999998</c:v>
                </c:pt>
                <c:pt idx="61" formatCode="0.000">
                  <c:v>11.348000000000001</c:v>
                </c:pt>
                <c:pt idx="62" formatCode="0.000">
                  <c:v>21.553999999999998</c:v>
                </c:pt>
                <c:pt idx="63" formatCode="0.000">
                  <c:v>18.946999999999999</c:v>
                </c:pt>
                <c:pt idx="64" formatCode="0.000">
                  <c:v>2.5760000000000001</c:v>
                </c:pt>
                <c:pt idx="65" formatCode="0.000">
                  <c:v>3.8359999999999999</c:v>
                </c:pt>
                <c:pt idx="66" formatCode="0.000">
                  <c:v>3.8220000000000001</c:v>
                </c:pt>
                <c:pt idx="67" formatCode="0.000">
                  <c:v>28.331</c:v>
                </c:pt>
                <c:pt idx="68" formatCode="0.000">
                  <c:v>15.422000000000001</c:v>
                </c:pt>
                <c:pt idx="69" formatCode="0.000">
                  <c:v>41.222999999999999</c:v>
                </c:pt>
                <c:pt idx="70" formatCode="0.000">
                  <c:v>18.550999999999998</c:v>
                </c:pt>
                <c:pt idx="71" formatCode="0.000">
                  <c:v>4.24</c:v>
                </c:pt>
                <c:pt idx="72" formatCode="0.000">
                  <c:v>174.285</c:v>
                </c:pt>
                <c:pt idx="73" formatCode="0.000">
                  <c:v>1561</c:v>
                </c:pt>
                <c:pt idx="74" formatCode="0.000">
                  <c:v>7</c:v>
                </c:pt>
                <c:pt idx="75" formatCode="0.000">
                  <c:v>3.5779999999999998</c:v>
                </c:pt>
                <c:pt idx="76" formatCode="0.000">
                  <c:v>3.302</c:v>
                </c:pt>
                <c:pt idx="77" formatCode="0.000">
                  <c:v>6.8970000000000002</c:v>
                </c:pt>
                <c:pt idx="78" formatCode="0.000">
                  <c:v>6.95</c:v>
                </c:pt>
                <c:pt idx="79" formatCode="0.000">
                  <c:v>6.2489999999999997</c:v>
                </c:pt>
                <c:pt idx="80" formatCode="0.000">
                  <c:v>563.36400000000003</c:v>
                </c:pt>
                <c:pt idx="81" formatCode="0.000">
                  <c:v>440.89400000000001</c:v>
                </c:pt>
                <c:pt idx="82" formatCode="0.000">
                  <c:v>6427.5219999999999</c:v>
                </c:pt>
                <c:pt idx="83" formatCode="0.000">
                  <c:v>0</c:v>
                </c:pt>
              </c:numCache>
            </c:numRef>
          </c:yVal>
          <c:smooth val="0"/>
          <c:extLst>
            <c:ext xmlns:c16="http://schemas.microsoft.com/office/drawing/2014/chart" uri="{C3380CC4-5D6E-409C-BE32-E72D297353CC}">
              <c16:uniqueId val="{00000001-EFE5-4BE0-9BC4-201086A3A6A7}"/>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(processed)'!$AY$17:$AY$22,'Fluid sample data (processed)'!$AY$212:$AY$233)</c:f>
              <c:strCache>
                <c:ptCount val="28"/>
                <c:pt idx="0">
                  <c:v>1.6</c:v>
                </c:pt>
                <c:pt idx="2">
                  <c:v>1.8</c:v>
                </c:pt>
                <c:pt idx="4">
                  <c:v>1.6</c:v>
                </c:pt>
                <c:pt idx="6">
                  <c:v>3.1</c:v>
                </c:pt>
                <c:pt idx="7">
                  <c:v>3.3</c:v>
                </c:pt>
                <c:pt idx="8">
                  <c:v>2</c:v>
                </c:pt>
                <c:pt idx="9">
                  <c:v>3.3</c:v>
                </c:pt>
                <c:pt idx="10">
                  <c:v>0.31</c:v>
                </c:pt>
                <c:pt idx="11">
                  <c:v>0.44</c:v>
                </c:pt>
                <c:pt idx="12">
                  <c:v>0.19</c:v>
                </c:pt>
                <c:pt idx="13">
                  <c:v>0.16</c:v>
                </c:pt>
                <c:pt idx="14">
                  <c:v>3.4</c:v>
                </c:pt>
                <c:pt idx="15">
                  <c:v>3.1</c:v>
                </c:pt>
                <c:pt idx="16">
                  <c:v>0.19</c:v>
                </c:pt>
                <c:pt idx="17">
                  <c:v>3</c:v>
                </c:pt>
                <c:pt idx="18">
                  <c:v>0.38</c:v>
                </c:pt>
                <c:pt idx="19">
                  <c:v>2.3</c:v>
                </c:pt>
                <c:pt idx="20">
                  <c:v>2.3</c:v>
                </c:pt>
                <c:pt idx="21">
                  <c:v>1.6</c:v>
                </c:pt>
                <c:pt idx="22">
                  <c:v>1.5</c:v>
                </c:pt>
                <c:pt idx="23">
                  <c:v>&lt; 0,1</c:v>
                </c:pt>
                <c:pt idx="24">
                  <c:v>&lt; 0,1</c:v>
                </c:pt>
                <c:pt idx="25">
                  <c:v>1.5</c:v>
                </c:pt>
                <c:pt idx="26">
                  <c:v>2.3</c:v>
                </c:pt>
                <c:pt idx="27">
                  <c:v>1.6</c:v>
                </c:pt>
              </c:strCache>
            </c:strRef>
          </c:xVal>
          <c:yVal>
            <c:numRef>
              <c:f>('Fluid sample data (processed)'!$AM$17:$AM$22,'Fluid sample data (processed)'!$AM$212:$AM$233)</c:f>
              <c:numCache>
                <c:formatCode>General</c:formatCode>
                <c:ptCount val="28"/>
                <c:pt idx="0">
                  <c:v>12.823449999999999</c:v>
                </c:pt>
                <c:pt idx="1">
                  <c:v>0</c:v>
                </c:pt>
                <c:pt idx="2">
                  <c:v>9.8821999999999992</c:v>
                </c:pt>
                <c:pt idx="3">
                  <c:v>0</c:v>
                </c:pt>
                <c:pt idx="4">
                  <c:v>26.38</c:v>
                </c:pt>
                <c:pt idx="5">
                  <c:v>0</c:v>
                </c:pt>
                <c:pt idx="6">
                  <c:v>987.98114999999996</c:v>
                </c:pt>
                <c:pt idx="7">
                  <c:v>1077.3092000000001</c:v>
                </c:pt>
                <c:pt idx="8">
                  <c:v>95.330950000000001</c:v>
                </c:pt>
                <c:pt idx="9">
                  <c:v>79.551000000000002</c:v>
                </c:pt>
                <c:pt idx="10">
                  <c:v>7.7875499999999995</c:v>
                </c:pt>
                <c:pt idx="11">
                  <c:v>6.3774999999999995</c:v>
                </c:pt>
                <c:pt idx="12">
                  <c:v>0</c:v>
                </c:pt>
                <c:pt idx="13">
                  <c:v>87.5291</c:v>
                </c:pt>
                <c:pt idx="14">
                  <c:v>501.96665000000002</c:v>
                </c:pt>
                <c:pt idx="15">
                  <c:v>516.04455000000007</c:v>
                </c:pt>
                <c:pt idx="16">
                  <c:v>527.06835000000001</c:v>
                </c:pt>
                <c:pt idx="17">
                  <c:v>528.08854999999994</c:v>
                </c:pt>
                <c:pt idx="18">
                  <c:v>15.372949999999999</c:v>
                </c:pt>
                <c:pt idx="19">
                  <c:v>436.87729999999999</c:v>
                </c:pt>
                <c:pt idx="20">
                  <c:v>417.14840000000004</c:v>
                </c:pt>
                <c:pt idx="21">
                  <c:v>533.09739999999999</c:v>
                </c:pt>
                <c:pt idx="23">
                  <c:v>9.6150500000000001</c:v>
                </c:pt>
                <c:pt idx="24">
                  <c:v>752.22940000000006</c:v>
                </c:pt>
                <c:pt idx="26">
                  <c:v>460.03235000000001</c:v>
                </c:pt>
                <c:pt idx="27">
                  <c:v>950.18565000000001</c:v>
                </c:pt>
              </c:numCache>
            </c:numRef>
          </c:yVal>
          <c:smooth val="0"/>
          <c:extLst>
            <c:ext xmlns:c16="http://schemas.microsoft.com/office/drawing/2014/chart" uri="{C3380CC4-5D6E-409C-BE32-E72D297353CC}">
              <c16:uniqueId val="{00000002-EFE5-4BE0-9BC4-201086A3A6A7}"/>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(processed)'!$AY$6:$AY$16,'Fluid sample data (processed)'!$AY$234:$AY$242)</c:f>
              <c:numCache>
                <c:formatCode>General</c:formatCode>
                <c:ptCount val="20"/>
                <c:pt idx="0">
                  <c:v>0.06</c:v>
                </c:pt>
                <c:pt idx="1">
                  <c:v>7.0000000000000007E-2</c:v>
                </c:pt>
              </c:numCache>
            </c:numRef>
          </c:xVal>
          <c:yVal>
            <c:numRef>
              <c:f>('Fluid sample data (processed)'!$AM$6:$AM$16,'Fluid sample data (processed)'!$AM$234:$AM$242)</c:f>
              <c:numCache>
                <c:formatCode>General</c:formatCode>
                <c:ptCount val="20"/>
                <c:pt idx="0">
                  <c:v>2226.8975</c:v>
                </c:pt>
                <c:pt idx="1">
                  <c:v>1229.3759</c:v>
                </c:pt>
                <c:pt idx="2">
                  <c:v>0</c:v>
                </c:pt>
                <c:pt idx="3">
                  <c:v>0</c:v>
                </c:pt>
                <c:pt idx="4">
                  <c:v>0</c:v>
                </c:pt>
                <c:pt idx="5">
                  <c:v>0</c:v>
                </c:pt>
                <c:pt idx="6">
                  <c:v>0</c:v>
                </c:pt>
                <c:pt idx="7">
                  <c:v>0</c:v>
                </c:pt>
                <c:pt idx="8">
                  <c:v>0</c:v>
                </c:pt>
                <c:pt idx="9">
                  <c:v>0</c:v>
                </c:pt>
                <c:pt idx="10">
                  <c:v>0</c:v>
                </c:pt>
                <c:pt idx="11">
                  <c:v>380</c:v>
                </c:pt>
                <c:pt idx="12">
                  <c:v>690</c:v>
                </c:pt>
                <c:pt idx="13">
                  <c:v>373</c:v>
                </c:pt>
                <c:pt idx="14">
                  <c:v>498</c:v>
                </c:pt>
                <c:pt idx="15">
                  <c:v>91</c:v>
                </c:pt>
                <c:pt idx="16">
                  <c:v>19</c:v>
                </c:pt>
                <c:pt idx="17">
                  <c:v>483</c:v>
                </c:pt>
                <c:pt idx="18">
                  <c:v>662</c:v>
                </c:pt>
                <c:pt idx="19">
                  <c:v>374</c:v>
                </c:pt>
              </c:numCache>
            </c:numRef>
          </c:yVal>
          <c:smooth val="0"/>
          <c:extLst>
            <c:ext xmlns:c16="http://schemas.microsoft.com/office/drawing/2014/chart" uri="{C3380CC4-5D6E-409C-BE32-E72D297353CC}">
              <c16:uniqueId val="{00000003-EFE5-4BE0-9BC4-201086A3A6A7}"/>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(processed)'!$AY$23:$AY$211</c:f>
              <c:strCache>
                <c:ptCount val="188"/>
                <c:pt idx="0">
                  <c:v>&lt; 0.01</c:v>
                </c:pt>
                <c:pt idx="1">
                  <c:v>&lt; 0.1</c:v>
                </c:pt>
                <c:pt idx="2">
                  <c:v>0.05</c:v>
                </c:pt>
                <c:pt idx="12">
                  <c:v>0.01</c:v>
                </c:pt>
                <c:pt idx="13">
                  <c:v>&lt; 0.1</c:v>
                </c:pt>
                <c:pt idx="14">
                  <c:v>&lt; 0.05</c:v>
                </c:pt>
                <c:pt idx="20">
                  <c:v>0.03</c:v>
                </c:pt>
                <c:pt idx="25">
                  <c:v>0.01</c:v>
                </c:pt>
                <c:pt idx="26">
                  <c:v>&lt; 0.1</c:v>
                </c:pt>
                <c:pt idx="27">
                  <c:v>&lt; 0.05</c:v>
                </c:pt>
                <c:pt idx="31">
                  <c:v>0.01</c:v>
                </c:pt>
                <c:pt idx="32">
                  <c:v>&lt; 0.1</c:v>
                </c:pt>
                <c:pt idx="33">
                  <c:v>&lt; 0.05</c:v>
                </c:pt>
                <c:pt idx="38">
                  <c:v>&lt; 0.1</c:v>
                </c:pt>
                <c:pt idx="42">
                  <c:v>&lt; 0.01</c:v>
                </c:pt>
                <c:pt idx="43">
                  <c:v>&lt; 0.1</c:v>
                </c:pt>
                <c:pt idx="49">
                  <c:v>0.01</c:v>
                </c:pt>
                <c:pt idx="50">
                  <c:v>&lt; 0.1</c:v>
                </c:pt>
                <c:pt idx="51">
                  <c:v>&lt; 0.05</c:v>
                </c:pt>
                <c:pt idx="58">
                  <c:v>0.04</c:v>
                </c:pt>
                <c:pt idx="85">
                  <c:v>&lt; 0.1</c:v>
                </c:pt>
                <c:pt idx="86">
                  <c:v>0.1</c:v>
                </c:pt>
                <c:pt idx="88">
                  <c:v>&lt; 0.05</c:v>
                </c:pt>
                <c:pt idx="90">
                  <c:v>0.07</c:v>
                </c:pt>
                <c:pt idx="91">
                  <c:v>&lt; 0.1</c:v>
                </c:pt>
                <c:pt idx="92">
                  <c:v>0.28</c:v>
                </c:pt>
                <c:pt idx="96">
                  <c:v>0.52</c:v>
                </c:pt>
                <c:pt idx="98">
                  <c:v>0.05</c:v>
                </c:pt>
                <c:pt idx="99">
                  <c:v>&lt; 0.1</c:v>
                </c:pt>
                <c:pt idx="101">
                  <c:v>&lt; 0.1</c:v>
                </c:pt>
                <c:pt idx="102">
                  <c:v>&lt; 0.05</c:v>
                </c:pt>
                <c:pt idx="105">
                  <c:v>0.09</c:v>
                </c:pt>
                <c:pt idx="108">
                  <c:v>0.32</c:v>
                </c:pt>
                <c:pt idx="109">
                  <c:v>0.33</c:v>
                </c:pt>
                <c:pt idx="110">
                  <c:v>0.33</c:v>
                </c:pt>
                <c:pt idx="111">
                  <c:v>&lt; 0.05</c:v>
                </c:pt>
                <c:pt idx="113">
                  <c:v>0.09</c:v>
                </c:pt>
                <c:pt idx="116">
                  <c:v>&lt; 0.1</c:v>
                </c:pt>
                <c:pt idx="117">
                  <c:v>&lt; 0.1</c:v>
                </c:pt>
                <c:pt idx="118">
                  <c:v>&lt; 0.1</c:v>
                </c:pt>
                <c:pt idx="119">
                  <c:v>&lt; 0.05</c:v>
                </c:pt>
                <c:pt idx="122">
                  <c:v>&lt; 0.05</c:v>
                </c:pt>
                <c:pt idx="125">
                  <c:v>0.18</c:v>
                </c:pt>
                <c:pt idx="127">
                  <c:v>0.19</c:v>
                </c:pt>
                <c:pt idx="130">
                  <c:v>&lt; 0.1</c:v>
                </c:pt>
                <c:pt idx="132">
                  <c:v>&lt; 0.1</c:v>
                </c:pt>
                <c:pt idx="135">
                  <c:v>0.17</c:v>
                </c:pt>
                <c:pt idx="137">
                  <c:v>0.16</c:v>
                </c:pt>
                <c:pt idx="140">
                  <c:v>0.25</c:v>
                </c:pt>
                <c:pt idx="146">
                  <c:v>&lt; 0.1</c:v>
                </c:pt>
                <c:pt idx="147">
                  <c:v>0.26</c:v>
                </c:pt>
                <c:pt idx="148">
                  <c:v>0.08</c:v>
                </c:pt>
                <c:pt idx="151">
                  <c:v>0.15</c:v>
                </c:pt>
                <c:pt idx="155">
                  <c:v>&lt; 0.1</c:v>
                </c:pt>
                <c:pt idx="156">
                  <c:v>0.24</c:v>
                </c:pt>
                <c:pt idx="157">
                  <c:v>0.31</c:v>
                </c:pt>
                <c:pt idx="159">
                  <c:v>0.34</c:v>
                </c:pt>
                <c:pt idx="163">
                  <c:v>0.38</c:v>
                </c:pt>
                <c:pt idx="164">
                  <c:v>0.19</c:v>
                </c:pt>
                <c:pt idx="165">
                  <c:v>0.07</c:v>
                </c:pt>
                <c:pt idx="168">
                  <c:v>0.11</c:v>
                </c:pt>
                <c:pt idx="173">
                  <c:v>&lt; 0.1</c:v>
                </c:pt>
                <c:pt idx="179">
                  <c:v>0.46</c:v>
                </c:pt>
                <c:pt idx="180">
                  <c:v>&lt; 0.05</c:v>
                </c:pt>
                <c:pt idx="182">
                  <c:v>0.07</c:v>
                </c:pt>
                <c:pt idx="187">
                  <c:v>0.18</c:v>
                </c:pt>
              </c:strCache>
            </c:str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3DB3-4BD5-A2AF-E25556B1BED9}"/>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(processed)'!$AY$243:$AY$326</c:f>
              <c:numCache>
                <c:formatCode>General</c:formatCode>
                <c:ptCount val="84"/>
                <c:pt idx="24" formatCode="0.00E+00">
                  <c:v>5.6870930786748701E-2</c:v>
                </c:pt>
                <c:pt idx="25" formatCode="0.00E+00">
                  <c:v>2.3789142734100602E-2</c:v>
                </c:pt>
                <c:pt idx="26" formatCode="0.00E+00">
                  <c:v>1.9180595239562202E-2</c:v>
                </c:pt>
                <c:pt idx="27" formatCode="0.00E+00">
                  <c:v>4.0209027472251496E-2</c:v>
                </c:pt>
                <c:pt idx="28" formatCode="0.00E+00">
                  <c:v>6.1299547020512601E-2</c:v>
                </c:pt>
                <c:pt idx="29" formatCode="0.00E+00">
                  <c:v>4.4740588051671401E-2</c:v>
                </c:pt>
                <c:pt idx="30" formatCode="0.00E+00">
                  <c:v>3.9713168604120705E-2</c:v>
                </c:pt>
                <c:pt idx="31" formatCode="0.00E+00">
                  <c:v>2.9417662726512799E-2</c:v>
                </c:pt>
                <c:pt idx="32" formatCode="0.00E+00">
                  <c:v>3.0015134894797502E-2</c:v>
                </c:pt>
                <c:pt idx="33" formatCode="0.00E+00">
                  <c:v>1.6001987546900503E-2</c:v>
                </c:pt>
                <c:pt idx="34" formatCode="0.00E+00">
                  <c:v>3.9916213919226201E-2</c:v>
                </c:pt>
                <c:pt idx="35" formatCode="0.00E+00">
                  <c:v>2.2909540837099597E-2</c:v>
                </c:pt>
                <c:pt idx="36" formatCode="0.00E+00">
                  <c:v>5.75038534875962E-2</c:v>
                </c:pt>
                <c:pt idx="37" formatCode="0.00E+00">
                  <c:v>4.9853393547308202E-2</c:v>
                </c:pt>
                <c:pt idx="38" formatCode="0.00E+00">
                  <c:v>4.3612544681719004E-2</c:v>
                </c:pt>
                <c:pt idx="39" formatCode="0.00E+00">
                  <c:v>5.4106208222433699E-2</c:v>
                </c:pt>
                <c:pt idx="40" formatCode="0.00E+00">
                  <c:v>0.134817309998885</c:v>
                </c:pt>
                <c:pt idx="41" formatCode="0.00E+00">
                  <c:v>9.8221464761223898E-2</c:v>
                </c:pt>
                <c:pt idx="42" formatCode="0.00E+00">
                  <c:v>0.12855494636242698</c:v>
                </c:pt>
                <c:pt idx="43" formatCode="0.00E+00">
                  <c:v>2.2612011643734699E-2</c:v>
                </c:pt>
                <c:pt idx="44" formatCode="0.00E+00">
                  <c:v>4.4826081352879202E-2</c:v>
                </c:pt>
                <c:pt idx="45" formatCode="0.00E+00">
                  <c:v>3.2771316152362902E-2</c:v>
                </c:pt>
                <c:pt idx="46" formatCode="0.00E+00">
                  <c:v>3.72533237786523E-2</c:v>
                </c:pt>
                <c:pt idx="47" formatCode="0.00E+00">
                  <c:v>4.5449422106321101E-2</c:v>
                </c:pt>
                <c:pt idx="48" formatCode="0.00E+00">
                  <c:v>5.3350414682459504E-2</c:v>
                </c:pt>
                <c:pt idx="49" formatCode="0.00E+00">
                  <c:v>5.1164775862961198E-2</c:v>
                </c:pt>
                <c:pt idx="50" formatCode="0.00E+00">
                  <c:v>4.1719630543686201E-2</c:v>
                </c:pt>
                <c:pt idx="51" formatCode="0.00E+00">
                  <c:v>3.29000315156684E-2</c:v>
                </c:pt>
                <c:pt idx="52" formatCode="0.00E+00">
                  <c:v>3.8046740444864703E-2</c:v>
                </c:pt>
                <c:pt idx="53" formatCode="0.00E+00">
                  <c:v>2.90862779930154E-2</c:v>
                </c:pt>
                <c:pt idx="54" formatCode="0.00E+00">
                  <c:v>0.13006344624659</c:v>
                </c:pt>
                <c:pt idx="55" formatCode="0.00E+00">
                  <c:v>0.15238181182704399</c:v>
                </c:pt>
                <c:pt idx="56" formatCode="0.00E+00">
                  <c:v>0.16514786747035198</c:v>
                </c:pt>
                <c:pt idx="57" formatCode="0.00E+00">
                  <c:v>0.21589493210451702</c:v>
                </c:pt>
                <c:pt idx="58" formatCode="0.00E+00">
                  <c:v>0.211637388743217</c:v>
                </c:pt>
                <c:pt idx="59" formatCode="0.00E+00">
                  <c:v>0.16541866074120098</c:v>
                </c:pt>
                <c:pt idx="60" formatCode="0.00E+00">
                  <c:v>3.9571848272959502E-2</c:v>
                </c:pt>
                <c:pt idx="61" formatCode="0.00E+00">
                  <c:v>2.4333399622836101E-2</c:v>
                </c:pt>
                <c:pt idx="62" formatCode="0.00E+00">
                  <c:v>3.3938601105563501E-2</c:v>
                </c:pt>
                <c:pt idx="63" formatCode="0.00E+00">
                  <c:v>4.2935597622167102E-2</c:v>
                </c:pt>
                <c:pt idx="64" formatCode="0.00E+00">
                  <c:v>3.9029753616933699E-2</c:v>
                </c:pt>
                <c:pt idx="65" formatCode="0.00E+00">
                  <c:v>4.1621695101389695E-2</c:v>
                </c:pt>
                <c:pt idx="66" formatCode="0.00E+00">
                  <c:v>4.6144213987484695E-2</c:v>
                </c:pt>
                <c:pt idx="67" formatCode="0.00E+00">
                  <c:v>4.00027411608034E-2</c:v>
                </c:pt>
                <c:pt idx="68" formatCode="0.00E+00">
                  <c:v>0.24574818969551501</c:v>
                </c:pt>
                <c:pt idx="69" formatCode="0.00E+00">
                  <c:v>5.1266545952961796E-2</c:v>
                </c:pt>
                <c:pt idx="70" formatCode="0.00E+00">
                  <c:v>0.25023410092806697</c:v>
                </c:pt>
                <c:pt idx="71" formatCode="0.00E+00">
                  <c:v>0.19069040517392599</c:v>
                </c:pt>
                <c:pt idx="72" formatCode="0.00E+00">
                  <c:v>5.1266545952961796E-2</c:v>
                </c:pt>
                <c:pt idx="73" formatCode="0.00E+00">
                  <c:v>0.20026496373250599</c:v>
                </c:pt>
                <c:pt idx="74" formatCode="0.00E+00">
                  <c:v>3.9825833340847799E-2</c:v>
                </c:pt>
                <c:pt idx="75" formatCode="0.00E+00">
                  <c:v>4.4733895259561895E-2</c:v>
                </c:pt>
                <c:pt idx="76" formatCode="0.00E+00">
                  <c:v>7.4812426597606202E-2</c:v>
                </c:pt>
                <c:pt idx="77" formatCode="0.00E+00">
                  <c:v>6.8944190753861087E-2</c:v>
                </c:pt>
                <c:pt idx="78" formatCode="0.00E+00">
                  <c:v>0.10753168649561801</c:v>
                </c:pt>
                <c:pt idx="79" formatCode="0.00E+00">
                  <c:v>2.7304846417739101E-2</c:v>
                </c:pt>
                <c:pt idx="80" formatCode="0.00E+00">
                  <c:v>0.34823665855365404</c:v>
                </c:pt>
                <c:pt idx="81" formatCode="0.00E+00">
                  <c:v>0.25192877344940401</c:v>
                </c:pt>
                <c:pt idx="82" formatCode="0.00E+00">
                  <c:v>0.17052164927567198</c:v>
                </c:pt>
                <c:pt idx="83" formatCode="0.00E+00">
                  <c:v>0.56016804569522505</c:v>
                </c:pt>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3DB3-4BD5-A2AF-E25556B1BED9}"/>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(processed)'!$AY$17:$AY$22,'Fluid sample data (processed)'!$AY$212:$AY$233)</c:f>
              <c:strCache>
                <c:ptCount val="28"/>
                <c:pt idx="0">
                  <c:v>1.6</c:v>
                </c:pt>
                <c:pt idx="2">
                  <c:v>1.8</c:v>
                </c:pt>
                <c:pt idx="4">
                  <c:v>1.6</c:v>
                </c:pt>
                <c:pt idx="6">
                  <c:v>3.1</c:v>
                </c:pt>
                <c:pt idx="7">
                  <c:v>3.3</c:v>
                </c:pt>
                <c:pt idx="8">
                  <c:v>2</c:v>
                </c:pt>
                <c:pt idx="9">
                  <c:v>3.3</c:v>
                </c:pt>
                <c:pt idx="10">
                  <c:v>0.31</c:v>
                </c:pt>
                <c:pt idx="11">
                  <c:v>0.44</c:v>
                </c:pt>
                <c:pt idx="12">
                  <c:v>0.19</c:v>
                </c:pt>
                <c:pt idx="13">
                  <c:v>0.16</c:v>
                </c:pt>
                <c:pt idx="14">
                  <c:v>3.4</c:v>
                </c:pt>
                <c:pt idx="15">
                  <c:v>3.1</c:v>
                </c:pt>
                <c:pt idx="16">
                  <c:v>0.19</c:v>
                </c:pt>
                <c:pt idx="17">
                  <c:v>3</c:v>
                </c:pt>
                <c:pt idx="18">
                  <c:v>0.38</c:v>
                </c:pt>
                <c:pt idx="19">
                  <c:v>2.3</c:v>
                </c:pt>
                <c:pt idx="20">
                  <c:v>2.3</c:v>
                </c:pt>
                <c:pt idx="21">
                  <c:v>1.6</c:v>
                </c:pt>
                <c:pt idx="22">
                  <c:v>1.5</c:v>
                </c:pt>
                <c:pt idx="23">
                  <c:v>&lt; 0,1</c:v>
                </c:pt>
                <c:pt idx="24">
                  <c:v>&lt; 0,1</c:v>
                </c:pt>
                <c:pt idx="25">
                  <c:v>1.5</c:v>
                </c:pt>
                <c:pt idx="26">
                  <c:v>2.3</c:v>
                </c:pt>
                <c:pt idx="27">
                  <c:v>1.6</c:v>
                </c:pt>
              </c:strCache>
            </c:strRef>
          </c:xVal>
          <c:yVal>
            <c:numRef>
              <c:f>('Fluid sample data (processed)'!$V$17:$V$22,'Fluid sample data (processed)'!$V$212:$V$233)</c:f>
              <c:numCache>
                <c:formatCode>General</c:formatCode>
                <c:ptCount val="28"/>
                <c:pt idx="0">
                  <c:v>5.41</c:v>
                </c:pt>
                <c:pt idx="2">
                  <c:v>5.45</c:v>
                </c:pt>
                <c:pt idx="4">
                  <c:v>4.82</c:v>
                </c:pt>
                <c:pt idx="6">
                  <c:v>6.44</c:v>
                </c:pt>
                <c:pt idx="7">
                  <c:v>6.41</c:v>
                </c:pt>
                <c:pt idx="8">
                  <c:v>6.24</c:v>
                </c:pt>
                <c:pt idx="10">
                  <c:v>5.7</c:v>
                </c:pt>
                <c:pt idx="11">
                  <c:v>6.08</c:v>
                </c:pt>
                <c:pt idx="12">
                  <c:v>5.86</c:v>
                </c:pt>
                <c:pt idx="13">
                  <c:v>7.39</c:v>
                </c:pt>
                <c:pt idx="14">
                  <c:v>6.62</c:v>
                </c:pt>
                <c:pt idx="15">
                  <c:v>7.5</c:v>
                </c:pt>
                <c:pt idx="16">
                  <c:v>6.36</c:v>
                </c:pt>
                <c:pt idx="17">
                  <c:v>6.02</c:v>
                </c:pt>
                <c:pt idx="18">
                  <c:v>5.96</c:v>
                </c:pt>
                <c:pt idx="19">
                  <c:v>6.95</c:v>
                </c:pt>
                <c:pt idx="20">
                  <c:v>6.95</c:v>
                </c:pt>
                <c:pt idx="21">
                  <c:v>6.34</c:v>
                </c:pt>
                <c:pt idx="22">
                  <c:v>6.34</c:v>
                </c:pt>
                <c:pt idx="23">
                  <c:v>6.92</c:v>
                </c:pt>
                <c:pt idx="24">
                  <c:v>5.24</c:v>
                </c:pt>
                <c:pt idx="25">
                  <c:v>2.02</c:v>
                </c:pt>
                <c:pt idx="26">
                  <c:v>3.02</c:v>
                </c:pt>
                <c:pt idx="27">
                  <c:v>6.44</c:v>
                </c:pt>
              </c:numCache>
            </c:numRef>
          </c:yVal>
          <c:smooth val="0"/>
          <c:extLst>
            <c:ext xmlns:c16="http://schemas.microsoft.com/office/drawing/2014/chart" uri="{C3380CC4-5D6E-409C-BE32-E72D297353CC}">
              <c16:uniqueId val="{00000002-3DB3-4BD5-A2AF-E25556B1BED9}"/>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(processed)'!$AY$6:$AY$16,'Fluid sample data (processed)'!$AY$234:$AY$242)</c:f>
              <c:numCache>
                <c:formatCode>General</c:formatCode>
                <c:ptCount val="20"/>
                <c:pt idx="0">
                  <c:v>0.06</c:v>
                </c:pt>
                <c:pt idx="1">
                  <c:v>7.0000000000000007E-2</c:v>
                </c:pt>
              </c:numCache>
            </c:numRef>
          </c:xVal>
          <c:yVal>
            <c:numRef>
              <c:f>('Fluid sample data (processed)'!$V$6:$V$16,'Fluid sample data (processed)'!$V$234:$V$242)</c:f>
              <c:numCache>
                <c:formatCode>General</c:formatCode>
                <c:ptCount val="20"/>
                <c:pt idx="0">
                  <c:v>1.69</c:v>
                </c:pt>
                <c:pt idx="1">
                  <c:v>1.86</c:v>
                </c:pt>
                <c:pt idx="11">
                  <c:v>6.03</c:v>
                </c:pt>
                <c:pt idx="12">
                  <c:v>2.1</c:v>
                </c:pt>
                <c:pt idx="13">
                  <c:v>6</c:v>
                </c:pt>
                <c:pt idx="14">
                  <c:v>6.9</c:v>
                </c:pt>
                <c:pt idx="15">
                  <c:v>3.45</c:v>
                </c:pt>
                <c:pt idx="16">
                  <c:v>7.65</c:v>
                </c:pt>
                <c:pt idx="17">
                  <c:v>7.04</c:v>
                </c:pt>
                <c:pt idx="18">
                  <c:v>7.18</c:v>
                </c:pt>
                <c:pt idx="19">
                  <c:v>7.93</c:v>
                </c:pt>
              </c:numCache>
            </c:numRef>
          </c:yVal>
          <c:smooth val="0"/>
          <c:extLst>
            <c:ext xmlns:c16="http://schemas.microsoft.com/office/drawing/2014/chart" uri="{C3380CC4-5D6E-409C-BE32-E72D297353CC}">
              <c16:uniqueId val="{00000003-3DB3-4BD5-A2AF-E25556B1BED9}"/>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Mn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(processed)'!$AY$23:$AY$211</c:f>
              <c:strCache>
                <c:ptCount val="188"/>
                <c:pt idx="0">
                  <c:v>&lt; 0.01</c:v>
                </c:pt>
                <c:pt idx="1">
                  <c:v>&lt; 0.1</c:v>
                </c:pt>
                <c:pt idx="2">
                  <c:v>0.05</c:v>
                </c:pt>
                <c:pt idx="12">
                  <c:v>0.01</c:v>
                </c:pt>
                <c:pt idx="13">
                  <c:v>&lt; 0.1</c:v>
                </c:pt>
                <c:pt idx="14">
                  <c:v>&lt; 0.05</c:v>
                </c:pt>
                <c:pt idx="20">
                  <c:v>0.03</c:v>
                </c:pt>
                <c:pt idx="25">
                  <c:v>0.01</c:v>
                </c:pt>
                <c:pt idx="26">
                  <c:v>&lt; 0.1</c:v>
                </c:pt>
                <c:pt idx="27">
                  <c:v>&lt; 0.05</c:v>
                </c:pt>
                <c:pt idx="31">
                  <c:v>0.01</c:v>
                </c:pt>
                <c:pt idx="32">
                  <c:v>&lt; 0.1</c:v>
                </c:pt>
                <c:pt idx="33">
                  <c:v>&lt; 0.05</c:v>
                </c:pt>
                <c:pt idx="38">
                  <c:v>&lt; 0.1</c:v>
                </c:pt>
                <c:pt idx="42">
                  <c:v>&lt; 0.01</c:v>
                </c:pt>
                <c:pt idx="43">
                  <c:v>&lt; 0.1</c:v>
                </c:pt>
                <c:pt idx="49">
                  <c:v>0.01</c:v>
                </c:pt>
                <c:pt idx="50">
                  <c:v>&lt; 0.1</c:v>
                </c:pt>
                <c:pt idx="51">
                  <c:v>&lt; 0.05</c:v>
                </c:pt>
                <c:pt idx="58">
                  <c:v>0.04</c:v>
                </c:pt>
                <c:pt idx="85">
                  <c:v>&lt; 0.1</c:v>
                </c:pt>
                <c:pt idx="86">
                  <c:v>0.1</c:v>
                </c:pt>
                <c:pt idx="88">
                  <c:v>&lt; 0.05</c:v>
                </c:pt>
                <c:pt idx="90">
                  <c:v>0.07</c:v>
                </c:pt>
                <c:pt idx="91">
                  <c:v>&lt; 0.1</c:v>
                </c:pt>
                <c:pt idx="92">
                  <c:v>0.28</c:v>
                </c:pt>
                <c:pt idx="96">
                  <c:v>0.52</c:v>
                </c:pt>
                <c:pt idx="98">
                  <c:v>0.05</c:v>
                </c:pt>
                <c:pt idx="99">
                  <c:v>&lt; 0.1</c:v>
                </c:pt>
                <c:pt idx="101">
                  <c:v>&lt; 0.1</c:v>
                </c:pt>
                <c:pt idx="102">
                  <c:v>&lt; 0.05</c:v>
                </c:pt>
                <c:pt idx="105">
                  <c:v>0.09</c:v>
                </c:pt>
                <c:pt idx="108">
                  <c:v>0.32</c:v>
                </c:pt>
                <c:pt idx="109">
                  <c:v>0.33</c:v>
                </c:pt>
                <c:pt idx="110">
                  <c:v>0.33</c:v>
                </c:pt>
                <c:pt idx="111">
                  <c:v>&lt; 0.05</c:v>
                </c:pt>
                <c:pt idx="113">
                  <c:v>0.09</c:v>
                </c:pt>
                <c:pt idx="116">
                  <c:v>&lt; 0.1</c:v>
                </c:pt>
                <c:pt idx="117">
                  <c:v>&lt; 0.1</c:v>
                </c:pt>
                <c:pt idx="118">
                  <c:v>&lt; 0.1</c:v>
                </c:pt>
                <c:pt idx="119">
                  <c:v>&lt; 0.05</c:v>
                </c:pt>
                <c:pt idx="122">
                  <c:v>&lt; 0.05</c:v>
                </c:pt>
                <c:pt idx="125">
                  <c:v>0.18</c:v>
                </c:pt>
                <c:pt idx="127">
                  <c:v>0.19</c:v>
                </c:pt>
                <c:pt idx="130">
                  <c:v>&lt; 0.1</c:v>
                </c:pt>
                <c:pt idx="132">
                  <c:v>&lt; 0.1</c:v>
                </c:pt>
                <c:pt idx="135">
                  <c:v>0.17</c:v>
                </c:pt>
                <c:pt idx="137">
                  <c:v>0.16</c:v>
                </c:pt>
                <c:pt idx="140">
                  <c:v>0.25</c:v>
                </c:pt>
                <c:pt idx="146">
                  <c:v>&lt; 0.1</c:v>
                </c:pt>
                <c:pt idx="147">
                  <c:v>0.26</c:v>
                </c:pt>
                <c:pt idx="148">
                  <c:v>0.08</c:v>
                </c:pt>
                <c:pt idx="151">
                  <c:v>0.15</c:v>
                </c:pt>
                <c:pt idx="155">
                  <c:v>&lt; 0.1</c:v>
                </c:pt>
                <c:pt idx="156">
                  <c:v>0.24</c:v>
                </c:pt>
                <c:pt idx="157">
                  <c:v>0.31</c:v>
                </c:pt>
                <c:pt idx="159">
                  <c:v>0.34</c:v>
                </c:pt>
                <c:pt idx="163">
                  <c:v>0.38</c:v>
                </c:pt>
                <c:pt idx="164">
                  <c:v>0.19</c:v>
                </c:pt>
                <c:pt idx="165">
                  <c:v>0.07</c:v>
                </c:pt>
                <c:pt idx="168">
                  <c:v>0.11</c:v>
                </c:pt>
                <c:pt idx="173">
                  <c:v>&lt; 0.1</c:v>
                </c:pt>
                <c:pt idx="179">
                  <c:v>0.46</c:v>
                </c:pt>
                <c:pt idx="180">
                  <c:v>&lt; 0.05</c:v>
                </c:pt>
                <c:pt idx="182">
                  <c:v>0.07</c:v>
                </c:pt>
                <c:pt idx="187">
                  <c:v>0.18</c:v>
                </c:pt>
              </c:strCache>
            </c:strRef>
          </c:xVal>
          <c:yVal>
            <c:numRef>
              <c:f>'Fluid sample data (processed)'!$AX$23:$AX$211</c:f>
              <c:numCache>
                <c:formatCode>General</c:formatCode>
                <c:ptCount val="189"/>
                <c:pt idx="0">
                  <c:v>0</c:v>
                </c:pt>
                <c:pt idx="1">
                  <c:v>0</c:v>
                </c:pt>
                <c:pt idx="2">
                  <c:v>0</c:v>
                </c:pt>
                <c:pt idx="12">
                  <c:v>0</c:v>
                </c:pt>
                <c:pt idx="13">
                  <c:v>0</c:v>
                </c:pt>
                <c:pt idx="14">
                  <c:v>0</c:v>
                </c:pt>
                <c:pt idx="20">
                  <c:v>0</c:v>
                </c:pt>
                <c:pt idx="25">
                  <c:v>0</c:v>
                </c:pt>
                <c:pt idx="26">
                  <c:v>0</c:v>
                </c:pt>
                <c:pt idx="27">
                  <c:v>0</c:v>
                </c:pt>
                <c:pt idx="31">
                  <c:v>0</c:v>
                </c:pt>
                <c:pt idx="32">
                  <c:v>0</c:v>
                </c:pt>
                <c:pt idx="33">
                  <c:v>0</c:v>
                </c:pt>
                <c:pt idx="38">
                  <c:v>0</c:v>
                </c:pt>
                <c:pt idx="42">
                  <c:v>0</c:v>
                </c:pt>
                <c:pt idx="43">
                  <c:v>0</c:v>
                </c:pt>
                <c:pt idx="49">
                  <c:v>0</c:v>
                </c:pt>
                <c:pt idx="50">
                  <c:v>0</c:v>
                </c:pt>
                <c:pt idx="51">
                  <c:v>0</c:v>
                </c:pt>
                <c:pt idx="58">
                  <c:v>6.4</c:v>
                </c:pt>
                <c:pt idx="85">
                  <c:v>1.1000000000000001</c:v>
                </c:pt>
                <c:pt idx="86">
                  <c:v>7.0000000000000007E-2</c:v>
                </c:pt>
                <c:pt idx="88">
                  <c:v>0</c:v>
                </c:pt>
                <c:pt idx="90">
                  <c:v>2</c:v>
                </c:pt>
                <c:pt idx="91">
                  <c:v>1.7</c:v>
                </c:pt>
                <c:pt idx="92">
                  <c:v>2.4</c:v>
                </c:pt>
                <c:pt idx="96">
                  <c:v>1.7</c:v>
                </c:pt>
                <c:pt idx="98">
                  <c:v>0.71</c:v>
                </c:pt>
                <c:pt idx="99">
                  <c:v>0.61</c:v>
                </c:pt>
                <c:pt idx="101">
                  <c:v>0.42</c:v>
                </c:pt>
                <c:pt idx="102">
                  <c:v>0.13</c:v>
                </c:pt>
                <c:pt idx="105">
                  <c:v>0.32</c:v>
                </c:pt>
                <c:pt idx="108">
                  <c:v>1.1000000000000001</c:v>
                </c:pt>
                <c:pt idx="109">
                  <c:v>1.1000000000000001</c:v>
                </c:pt>
                <c:pt idx="110">
                  <c:v>1.1000000000000001</c:v>
                </c:pt>
                <c:pt idx="111">
                  <c:v>0.13</c:v>
                </c:pt>
                <c:pt idx="113">
                  <c:v>0.19</c:v>
                </c:pt>
                <c:pt idx="116">
                  <c:v>0.12</c:v>
                </c:pt>
                <c:pt idx="117">
                  <c:v>0.73</c:v>
                </c:pt>
                <c:pt idx="118">
                  <c:v>0.35</c:v>
                </c:pt>
                <c:pt idx="119">
                  <c:v>0.18</c:v>
                </c:pt>
                <c:pt idx="122">
                  <c:v>0.42</c:v>
                </c:pt>
                <c:pt idx="125">
                  <c:v>0.55000000000000004</c:v>
                </c:pt>
                <c:pt idx="127">
                  <c:v>0.55000000000000004</c:v>
                </c:pt>
                <c:pt idx="130">
                  <c:v>0.38</c:v>
                </c:pt>
                <c:pt idx="132">
                  <c:v>0.4</c:v>
                </c:pt>
                <c:pt idx="135">
                  <c:v>1.1000000000000001</c:v>
                </c:pt>
                <c:pt idx="137">
                  <c:v>0</c:v>
                </c:pt>
                <c:pt idx="140">
                  <c:v>0.78</c:v>
                </c:pt>
                <c:pt idx="146">
                  <c:v>0.56999999999999995</c:v>
                </c:pt>
                <c:pt idx="147">
                  <c:v>1.8</c:v>
                </c:pt>
                <c:pt idx="148">
                  <c:v>0.5</c:v>
                </c:pt>
                <c:pt idx="151">
                  <c:v>1.9</c:v>
                </c:pt>
                <c:pt idx="155">
                  <c:v>1.5</c:v>
                </c:pt>
                <c:pt idx="156">
                  <c:v>6.2</c:v>
                </c:pt>
                <c:pt idx="157">
                  <c:v>6.8</c:v>
                </c:pt>
                <c:pt idx="159">
                  <c:v>8.9</c:v>
                </c:pt>
                <c:pt idx="163">
                  <c:v>0</c:v>
                </c:pt>
                <c:pt idx="164">
                  <c:v>0.87</c:v>
                </c:pt>
                <c:pt idx="165">
                  <c:v>0.28999999999999998</c:v>
                </c:pt>
                <c:pt idx="168">
                  <c:v>0.78</c:v>
                </c:pt>
                <c:pt idx="173">
                  <c:v>0.42</c:v>
                </c:pt>
                <c:pt idx="179">
                  <c:v>7</c:v>
                </c:pt>
                <c:pt idx="180">
                  <c:v>0.08</c:v>
                </c:pt>
                <c:pt idx="182">
                  <c:v>1</c:v>
                </c:pt>
                <c:pt idx="187">
                  <c:v>0.76</c:v>
                </c:pt>
              </c:numCache>
            </c:numRef>
          </c:yVal>
          <c:smooth val="0"/>
          <c:extLst>
            <c:ext xmlns:c16="http://schemas.microsoft.com/office/drawing/2014/chart" uri="{C3380CC4-5D6E-409C-BE32-E72D297353CC}">
              <c16:uniqueId val="{00000000-662E-4194-9458-1B7B51676D49}"/>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(processed)'!$AY$243:$AY$326</c:f>
              <c:numCache>
                <c:formatCode>General</c:formatCode>
                <c:ptCount val="84"/>
                <c:pt idx="24" formatCode="0.00E+00">
                  <c:v>5.6870930786748701E-2</c:v>
                </c:pt>
                <c:pt idx="25" formatCode="0.00E+00">
                  <c:v>2.3789142734100602E-2</c:v>
                </c:pt>
                <c:pt idx="26" formatCode="0.00E+00">
                  <c:v>1.9180595239562202E-2</c:v>
                </c:pt>
                <c:pt idx="27" formatCode="0.00E+00">
                  <c:v>4.0209027472251496E-2</c:v>
                </c:pt>
                <c:pt idx="28" formatCode="0.00E+00">
                  <c:v>6.1299547020512601E-2</c:v>
                </c:pt>
                <c:pt idx="29" formatCode="0.00E+00">
                  <c:v>4.4740588051671401E-2</c:v>
                </c:pt>
                <c:pt idx="30" formatCode="0.00E+00">
                  <c:v>3.9713168604120705E-2</c:v>
                </c:pt>
                <c:pt idx="31" formatCode="0.00E+00">
                  <c:v>2.9417662726512799E-2</c:v>
                </c:pt>
                <c:pt idx="32" formatCode="0.00E+00">
                  <c:v>3.0015134894797502E-2</c:v>
                </c:pt>
                <c:pt idx="33" formatCode="0.00E+00">
                  <c:v>1.6001987546900503E-2</c:v>
                </c:pt>
                <c:pt idx="34" formatCode="0.00E+00">
                  <c:v>3.9916213919226201E-2</c:v>
                </c:pt>
                <c:pt idx="35" formatCode="0.00E+00">
                  <c:v>2.2909540837099597E-2</c:v>
                </c:pt>
                <c:pt idx="36" formatCode="0.00E+00">
                  <c:v>5.75038534875962E-2</c:v>
                </c:pt>
                <c:pt idx="37" formatCode="0.00E+00">
                  <c:v>4.9853393547308202E-2</c:v>
                </c:pt>
                <c:pt idx="38" formatCode="0.00E+00">
                  <c:v>4.3612544681719004E-2</c:v>
                </c:pt>
                <c:pt idx="39" formatCode="0.00E+00">
                  <c:v>5.4106208222433699E-2</c:v>
                </c:pt>
                <c:pt idx="40" formatCode="0.00E+00">
                  <c:v>0.134817309998885</c:v>
                </c:pt>
                <c:pt idx="41" formatCode="0.00E+00">
                  <c:v>9.8221464761223898E-2</c:v>
                </c:pt>
                <c:pt idx="42" formatCode="0.00E+00">
                  <c:v>0.12855494636242698</c:v>
                </c:pt>
                <c:pt idx="43" formatCode="0.00E+00">
                  <c:v>2.2612011643734699E-2</c:v>
                </c:pt>
                <c:pt idx="44" formatCode="0.00E+00">
                  <c:v>4.4826081352879202E-2</c:v>
                </c:pt>
                <c:pt idx="45" formatCode="0.00E+00">
                  <c:v>3.2771316152362902E-2</c:v>
                </c:pt>
                <c:pt idx="46" formatCode="0.00E+00">
                  <c:v>3.72533237786523E-2</c:v>
                </c:pt>
                <c:pt idx="47" formatCode="0.00E+00">
                  <c:v>4.5449422106321101E-2</c:v>
                </c:pt>
                <c:pt idx="48" formatCode="0.00E+00">
                  <c:v>5.3350414682459504E-2</c:v>
                </c:pt>
                <c:pt idx="49" formatCode="0.00E+00">
                  <c:v>5.1164775862961198E-2</c:v>
                </c:pt>
                <c:pt idx="50" formatCode="0.00E+00">
                  <c:v>4.1719630543686201E-2</c:v>
                </c:pt>
                <c:pt idx="51" formatCode="0.00E+00">
                  <c:v>3.29000315156684E-2</c:v>
                </c:pt>
                <c:pt idx="52" formatCode="0.00E+00">
                  <c:v>3.8046740444864703E-2</c:v>
                </c:pt>
                <c:pt idx="53" formatCode="0.00E+00">
                  <c:v>2.90862779930154E-2</c:v>
                </c:pt>
                <c:pt idx="54" formatCode="0.00E+00">
                  <c:v>0.13006344624659</c:v>
                </c:pt>
                <c:pt idx="55" formatCode="0.00E+00">
                  <c:v>0.15238181182704399</c:v>
                </c:pt>
                <c:pt idx="56" formatCode="0.00E+00">
                  <c:v>0.16514786747035198</c:v>
                </c:pt>
                <c:pt idx="57" formatCode="0.00E+00">
                  <c:v>0.21589493210451702</c:v>
                </c:pt>
                <c:pt idx="58" formatCode="0.00E+00">
                  <c:v>0.211637388743217</c:v>
                </c:pt>
                <c:pt idx="59" formatCode="0.00E+00">
                  <c:v>0.16541866074120098</c:v>
                </c:pt>
                <c:pt idx="60" formatCode="0.00E+00">
                  <c:v>3.9571848272959502E-2</c:v>
                </c:pt>
                <c:pt idx="61" formatCode="0.00E+00">
                  <c:v>2.4333399622836101E-2</c:v>
                </c:pt>
                <c:pt idx="62" formatCode="0.00E+00">
                  <c:v>3.3938601105563501E-2</c:v>
                </c:pt>
                <c:pt idx="63" formatCode="0.00E+00">
                  <c:v>4.2935597622167102E-2</c:v>
                </c:pt>
                <c:pt idx="64" formatCode="0.00E+00">
                  <c:v>3.9029753616933699E-2</c:v>
                </c:pt>
                <c:pt idx="65" formatCode="0.00E+00">
                  <c:v>4.1621695101389695E-2</c:v>
                </c:pt>
                <c:pt idx="66" formatCode="0.00E+00">
                  <c:v>4.6144213987484695E-2</c:v>
                </c:pt>
                <c:pt idx="67" formatCode="0.00E+00">
                  <c:v>4.00027411608034E-2</c:v>
                </c:pt>
                <c:pt idx="68" formatCode="0.00E+00">
                  <c:v>0.24574818969551501</c:v>
                </c:pt>
                <c:pt idx="69" formatCode="0.00E+00">
                  <c:v>5.1266545952961796E-2</c:v>
                </c:pt>
                <c:pt idx="70" formatCode="0.00E+00">
                  <c:v>0.25023410092806697</c:v>
                </c:pt>
                <c:pt idx="71" formatCode="0.00E+00">
                  <c:v>0.19069040517392599</c:v>
                </c:pt>
                <c:pt idx="72" formatCode="0.00E+00">
                  <c:v>5.1266545952961796E-2</c:v>
                </c:pt>
                <c:pt idx="73" formatCode="0.00E+00">
                  <c:v>0.20026496373250599</c:v>
                </c:pt>
                <c:pt idx="74" formatCode="0.00E+00">
                  <c:v>3.9825833340847799E-2</c:v>
                </c:pt>
                <c:pt idx="75" formatCode="0.00E+00">
                  <c:v>4.4733895259561895E-2</c:v>
                </c:pt>
                <c:pt idx="76" formatCode="0.00E+00">
                  <c:v>7.4812426597606202E-2</c:v>
                </c:pt>
                <c:pt idx="77" formatCode="0.00E+00">
                  <c:v>6.8944190753861087E-2</c:v>
                </c:pt>
                <c:pt idx="78" formatCode="0.00E+00">
                  <c:v>0.10753168649561801</c:v>
                </c:pt>
                <c:pt idx="79" formatCode="0.00E+00">
                  <c:v>2.7304846417739101E-2</c:v>
                </c:pt>
                <c:pt idx="80" formatCode="0.00E+00">
                  <c:v>0.34823665855365404</c:v>
                </c:pt>
                <c:pt idx="81" formatCode="0.00E+00">
                  <c:v>0.25192877344940401</c:v>
                </c:pt>
                <c:pt idx="82" formatCode="0.00E+00">
                  <c:v>0.17052164927567198</c:v>
                </c:pt>
                <c:pt idx="83" formatCode="0.00E+00">
                  <c:v>0.56016804569522505</c:v>
                </c:pt>
              </c:numCache>
            </c:numRef>
          </c:xVal>
          <c:yVal>
            <c:numRef>
              <c:f>'Fluid sample data (processed)'!$AX$243:$AX$326</c:f>
              <c:numCache>
                <c:formatCode>0.000</c:formatCode>
                <c:ptCount val="84"/>
                <c:pt idx="0">
                  <c:v>0</c:v>
                </c:pt>
                <c:pt idx="1">
                  <c:v>0</c:v>
                </c:pt>
                <c:pt idx="2">
                  <c:v>0.1</c:v>
                </c:pt>
                <c:pt idx="3">
                  <c:v>0.95</c:v>
                </c:pt>
                <c:pt idx="4">
                  <c:v>0.18</c:v>
                </c:pt>
                <c:pt idx="5">
                  <c:v>0.11</c:v>
                </c:pt>
                <c:pt idx="6">
                  <c:v>1.1200000000000001</c:v>
                </c:pt>
                <c:pt idx="7">
                  <c:v>1.19</c:v>
                </c:pt>
                <c:pt idx="8">
                  <c:v>1E-3</c:v>
                </c:pt>
                <c:pt idx="9">
                  <c:v>1.24</c:v>
                </c:pt>
                <c:pt idx="10">
                  <c:v>0.34399999999999997</c:v>
                </c:pt>
                <c:pt idx="11">
                  <c:v>6.2E-2</c:v>
                </c:pt>
                <c:pt idx="12">
                  <c:v>0.42799999999999999</c:v>
                </c:pt>
                <c:pt idx="13">
                  <c:v>0.35</c:v>
                </c:pt>
                <c:pt idx="24" formatCode="0.00E+00">
                  <c:v>5.5114598055873799E-2</c:v>
                </c:pt>
                <c:pt idx="25" formatCode="0.00E+00">
                  <c:v>2.48936146854336E-2</c:v>
                </c:pt>
                <c:pt idx="26" formatCode="0.00E+00">
                  <c:v>8.6551492248554303E-3</c:v>
                </c:pt>
                <c:pt idx="27" formatCode="0.00E+00">
                  <c:v>6.86934743196218E-3</c:v>
                </c:pt>
                <c:pt idx="28" formatCode="0.00E+00">
                  <c:v>6.3652041042911601E-3</c:v>
                </c:pt>
                <c:pt idx="29" formatCode="0.00E+00">
                  <c:v>7.1043122439126399E-3</c:v>
                </c:pt>
                <c:pt idx="30" formatCode="0.00E+00">
                  <c:v>5.7539240797333203E-3</c:v>
                </c:pt>
                <c:pt idx="31" formatCode="0.00E+00">
                  <c:v>3.7546242180384703E-3</c:v>
                </c:pt>
                <c:pt idx="32" formatCode="0.00E+00">
                  <c:v>8.9468474148734004E-3</c:v>
                </c:pt>
                <c:pt idx="33" formatCode="0.00E+00">
                  <c:v>4.0941103028285198E-3</c:v>
                </c:pt>
                <c:pt idx="34" formatCode="0.00E+00">
                  <c:v>8.3757309944903595E-3</c:v>
                </c:pt>
                <c:pt idx="35" formatCode="0.00E+00">
                  <c:v>3.72810527044567E-3</c:v>
                </c:pt>
                <c:pt idx="36" formatCode="0.00E+00">
                  <c:v>3.3684297051633097E-3</c:v>
                </c:pt>
                <c:pt idx="37" formatCode="0.00E+00">
                  <c:v>1.9547696084520599E-2</c:v>
                </c:pt>
                <c:pt idx="38" formatCode="0.00E+00">
                  <c:v>7.7872294127885305E-3</c:v>
                </c:pt>
                <c:pt idx="39" formatCode="0.00E+00">
                  <c:v>4.9865210489905198E-3</c:v>
                </c:pt>
                <c:pt idx="40" formatCode="0.00E+00">
                  <c:v>1.2666582347115799E-2</c:v>
                </c:pt>
                <c:pt idx="41" formatCode="0.00E+00">
                  <c:v>3.8743937524491099E-4</c:v>
                </c:pt>
                <c:pt idx="42" formatCode="0.00E+00">
                  <c:v>7.4352516023656098E-4</c:v>
                </c:pt>
                <c:pt idx="43" formatCode="0.00E+00">
                  <c:v>5.0105037827521308E-4</c:v>
                </c:pt>
                <c:pt idx="44" formatCode="0.00E+00">
                  <c:v>1.0529824498187E-2</c:v>
                </c:pt>
                <c:pt idx="45" formatCode="0.00E+00">
                  <c:v>5.0883583264473902E-3</c:v>
                </c:pt>
                <c:pt idx="46" formatCode="0.00E+00">
                  <c:v>5.4891372276623706E-3</c:v>
                </c:pt>
                <c:pt idx="47" formatCode="0.00E+00">
                  <c:v>1.4854454496992901E-2</c:v>
                </c:pt>
                <c:pt idx="48" formatCode="0.00E+00">
                  <c:v>6.7338267257204699E-3</c:v>
                </c:pt>
                <c:pt idx="49" formatCode="0.00E+00">
                  <c:v>8.0632821715224297E-3</c:v>
                </c:pt>
                <c:pt idx="50" formatCode="0.00E+00">
                  <c:v>3.8199148154540201E-3</c:v>
                </c:pt>
                <c:pt idx="51" formatCode="0.00E+00">
                  <c:v>3.40960108936618E-2</c:v>
                </c:pt>
                <c:pt idx="52" formatCode="0.00E+00">
                  <c:v>1.67937200247455E-3</c:v>
                </c:pt>
                <c:pt idx="53" formatCode="0.00E+00">
                  <c:v>3.3985439602714396E-3</c:v>
                </c:pt>
                <c:pt idx="54" formatCode="0.00E+00">
                  <c:v>6.6119127993326601E-3</c:v>
                </c:pt>
                <c:pt idx="55" formatCode="0.00E+00">
                  <c:v>2.8228110674999298</c:v>
                </c:pt>
                <c:pt idx="56" formatCode="0.00E+00">
                  <c:v>1.4464914612098999E-2</c:v>
                </c:pt>
                <c:pt idx="57" formatCode="0.00E+00">
                  <c:v>3.75363571988316E-3</c:v>
                </c:pt>
                <c:pt idx="58" formatCode="0.00E+00">
                  <c:v>4.4412415144959401E-3</c:v>
                </c:pt>
                <c:pt idx="59" formatCode="0.00E+00">
                  <c:v>1.0426748616798002E-3</c:v>
                </c:pt>
                <c:pt idx="60" formatCode="0.00E+00">
                  <c:v>1.87497031704199E-3</c:v>
                </c:pt>
                <c:pt idx="61" formatCode="0.00E+00">
                  <c:v>0.21200087768381598</c:v>
                </c:pt>
                <c:pt idx="62" formatCode="0.00E+00">
                  <c:v>1.42679986962666E-3</c:v>
                </c:pt>
                <c:pt idx="63" formatCode="0.00E+00">
                  <c:v>4.3016800117154504E-4</c:v>
                </c:pt>
                <c:pt idx="64" formatCode="0.00E+00">
                  <c:v>1.3658132604988699E-3</c:v>
                </c:pt>
                <c:pt idx="65" formatCode="0.00E+00">
                  <c:v>1.7019052646152499E-3</c:v>
                </c:pt>
                <c:pt idx="66" formatCode="0.00E+00">
                  <c:v>2.3549279731226898E-3</c:v>
                </c:pt>
                <c:pt idx="67" formatCode="0.00E+00">
                  <c:v>2.0162157221740602E-3</c:v>
                </c:pt>
                <c:pt idx="68" formatCode="0.00E+00">
                  <c:v>1.2053996045066401E-3</c:v>
                </c:pt>
                <c:pt idx="69" formatCode="0.00E+00">
                  <c:v>1.34889386726609E-3</c:v>
                </c:pt>
                <c:pt idx="70" formatCode="0.00E+00">
                  <c:v>1.410754161327E-2</c:v>
                </c:pt>
                <c:pt idx="71" formatCode="0.00E+00">
                  <c:v>4.71568298328871E-4</c:v>
                </c:pt>
                <c:pt idx="72" formatCode="0.00E+00">
                  <c:v>1.34889386726609E-3</c:v>
                </c:pt>
                <c:pt idx="73" formatCode="0.00E+00">
                  <c:v>3.4374850516202202</c:v>
                </c:pt>
                <c:pt idx="74" formatCode="0.00E+00">
                  <c:v>8.3598809761651106E-3</c:v>
                </c:pt>
                <c:pt idx="75" formatCode="0.00E+00">
                  <c:v>2.4156561931307399E-2</c:v>
                </c:pt>
                <c:pt idx="76" formatCode="0.00E+00">
                  <c:v>5.9920018123075201E-3</c:v>
                </c:pt>
                <c:pt idx="77" formatCode="0.00E+00">
                  <c:v>5.7274503389597806E-3</c:v>
                </c:pt>
                <c:pt idx="78" formatCode="0.00E+00">
                  <c:v>1.32588799257962E-2</c:v>
                </c:pt>
                <c:pt idx="79" formatCode="0.00E+00">
                  <c:v>1.3048832394307401E-2</c:v>
                </c:pt>
                <c:pt idx="80" formatCode="0.00E+00">
                  <c:v>2.55425614219254</c:v>
                </c:pt>
                <c:pt idx="81" formatCode="0.00E+00">
                  <c:v>1.9610968638794399</c:v>
                </c:pt>
                <c:pt idx="82" formatCode="0.00E+00">
                  <c:v>1.81673950419309</c:v>
                </c:pt>
                <c:pt idx="83" formatCode="0.00E+00">
                  <c:v>0.108593350832872</c:v>
                </c:pt>
              </c:numCache>
            </c:numRef>
          </c:yVal>
          <c:smooth val="0"/>
          <c:extLst>
            <c:ext xmlns:c16="http://schemas.microsoft.com/office/drawing/2014/chart" uri="{C3380CC4-5D6E-409C-BE32-E72D297353CC}">
              <c16:uniqueId val="{00000001-662E-4194-9458-1B7B51676D49}"/>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(processed)'!$AY$17:$AY$22,'Fluid sample data (processed)'!$AY$212:$AY$233)</c:f>
              <c:strCache>
                <c:ptCount val="28"/>
                <c:pt idx="0">
                  <c:v>1.6</c:v>
                </c:pt>
                <c:pt idx="2">
                  <c:v>1.8</c:v>
                </c:pt>
                <c:pt idx="4">
                  <c:v>1.6</c:v>
                </c:pt>
                <c:pt idx="6">
                  <c:v>3.1</c:v>
                </c:pt>
                <c:pt idx="7">
                  <c:v>3.3</c:v>
                </c:pt>
                <c:pt idx="8">
                  <c:v>2</c:v>
                </c:pt>
                <c:pt idx="9">
                  <c:v>3.3</c:v>
                </c:pt>
                <c:pt idx="10">
                  <c:v>0.31</c:v>
                </c:pt>
                <c:pt idx="11">
                  <c:v>0.44</c:v>
                </c:pt>
                <c:pt idx="12">
                  <c:v>0.19</c:v>
                </c:pt>
                <c:pt idx="13">
                  <c:v>0.16</c:v>
                </c:pt>
                <c:pt idx="14">
                  <c:v>3.4</c:v>
                </c:pt>
                <c:pt idx="15">
                  <c:v>3.1</c:v>
                </c:pt>
                <c:pt idx="16">
                  <c:v>0.19</c:v>
                </c:pt>
                <c:pt idx="17">
                  <c:v>3</c:v>
                </c:pt>
                <c:pt idx="18">
                  <c:v>0.38</c:v>
                </c:pt>
                <c:pt idx="19">
                  <c:v>2.3</c:v>
                </c:pt>
                <c:pt idx="20">
                  <c:v>2.3</c:v>
                </c:pt>
                <c:pt idx="21">
                  <c:v>1.6</c:v>
                </c:pt>
                <c:pt idx="22">
                  <c:v>1.5</c:v>
                </c:pt>
                <c:pt idx="23">
                  <c:v>&lt; 0,1</c:v>
                </c:pt>
                <c:pt idx="24">
                  <c:v>&lt; 0,1</c:v>
                </c:pt>
                <c:pt idx="25">
                  <c:v>1.5</c:v>
                </c:pt>
                <c:pt idx="26">
                  <c:v>2.3</c:v>
                </c:pt>
                <c:pt idx="27">
                  <c:v>1.6</c:v>
                </c:pt>
              </c:strCache>
            </c:strRef>
          </c:xVal>
          <c:yVal>
            <c:numRef>
              <c:f>('Fluid sample data (processed)'!$AX$17:$AX$22,'Fluid sample data (processed)'!$AX$212:$AX$233)</c:f>
              <c:numCache>
                <c:formatCode>General</c:formatCode>
                <c:ptCount val="28"/>
                <c:pt idx="0">
                  <c:v>2.6</c:v>
                </c:pt>
                <c:pt idx="2">
                  <c:v>2.7</c:v>
                </c:pt>
                <c:pt idx="4">
                  <c:v>1.2</c:v>
                </c:pt>
                <c:pt idx="6">
                  <c:v>0.1</c:v>
                </c:pt>
                <c:pt idx="7">
                  <c:v>0</c:v>
                </c:pt>
                <c:pt idx="8">
                  <c:v>1.4</c:v>
                </c:pt>
                <c:pt idx="9">
                  <c:v>0.16</c:v>
                </c:pt>
                <c:pt idx="10">
                  <c:v>0.43</c:v>
                </c:pt>
                <c:pt idx="11">
                  <c:v>0.88</c:v>
                </c:pt>
                <c:pt idx="12">
                  <c:v>0.8</c:v>
                </c:pt>
                <c:pt idx="13">
                  <c:v>11</c:v>
                </c:pt>
                <c:pt idx="14">
                  <c:v>0.22</c:v>
                </c:pt>
                <c:pt idx="15">
                  <c:v>0.14000000000000001</c:v>
                </c:pt>
                <c:pt idx="16">
                  <c:v>0</c:v>
                </c:pt>
                <c:pt idx="17">
                  <c:v>0.13</c:v>
                </c:pt>
                <c:pt idx="18">
                  <c:v>0.7</c:v>
                </c:pt>
                <c:pt idx="19">
                  <c:v>0.13</c:v>
                </c:pt>
                <c:pt idx="20">
                  <c:v>0.12</c:v>
                </c:pt>
                <c:pt idx="21">
                  <c:v>0.28999999999999998</c:v>
                </c:pt>
                <c:pt idx="22">
                  <c:v>0.3</c:v>
                </c:pt>
                <c:pt idx="23">
                  <c:v>0</c:v>
                </c:pt>
                <c:pt idx="24">
                  <c:v>0.41</c:v>
                </c:pt>
                <c:pt idx="25">
                  <c:v>0.3</c:v>
                </c:pt>
                <c:pt idx="26">
                  <c:v>0.13</c:v>
                </c:pt>
                <c:pt idx="27">
                  <c:v>0</c:v>
                </c:pt>
              </c:numCache>
            </c:numRef>
          </c:yVal>
          <c:smooth val="0"/>
          <c:extLst>
            <c:ext xmlns:c16="http://schemas.microsoft.com/office/drawing/2014/chart" uri="{C3380CC4-5D6E-409C-BE32-E72D297353CC}">
              <c16:uniqueId val="{00000002-662E-4194-9458-1B7B51676D49}"/>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(processed)'!$AY$6:$AY$16,'Fluid sample data (processed)'!$AY$234:$AY$242)</c:f>
              <c:numCache>
                <c:formatCode>General</c:formatCode>
                <c:ptCount val="20"/>
                <c:pt idx="0">
                  <c:v>0.06</c:v>
                </c:pt>
                <c:pt idx="1">
                  <c:v>7.0000000000000007E-2</c:v>
                </c:pt>
              </c:numCache>
            </c:numRef>
          </c:xVal>
          <c:yVal>
            <c:numRef>
              <c:f>('Fluid sample data (processed)'!$AX$6:$AX$16,'Fluid sample data (processed)'!$AX$234:$AX$242)</c:f>
              <c:numCache>
                <c:formatCode>General</c:formatCode>
                <c:ptCount val="20"/>
                <c:pt idx="0">
                  <c:v>0.55000000000000004</c:v>
                </c:pt>
                <c:pt idx="1">
                  <c:v>0.1</c:v>
                </c:pt>
              </c:numCache>
            </c:numRef>
          </c:yVal>
          <c:smooth val="0"/>
          <c:extLst>
            <c:ext xmlns:c16="http://schemas.microsoft.com/office/drawing/2014/chart" uri="{C3380CC4-5D6E-409C-BE32-E72D297353CC}">
              <c16:uniqueId val="{00000003-662E-4194-9458-1B7B51676D49}"/>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Pb vs HCO3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(processed)'!$BH$23:$BH$211</c:f>
              <c:numCache>
                <c:formatCode>General</c:formatCode>
                <c:ptCount val="189"/>
                <c:pt idx="0">
                  <c:v>6.7688785426292409E-3</c:v>
                </c:pt>
                <c:pt idx="20">
                  <c:v>6.6744400250318275E-2</c:v>
                </c:pt>
                <c:pt idx="25">
                  <c:v>1.1849305303025375E-2</c:v>
                </c:pt>
                <c:pt idx="58">
                  <c:v>0.12291828277244504</c:v>
                </c:pt>
              </c:numCache>
            </c:numRef>
          </c:xVal>
          <c:yVal>
            <c:numRef>
              <c:f>'Fluid sample data (processed)'!$AL$23:$AL$211</c:f>
              <c:numCache>
                <c:formatCode>General</c:formatCode>
                <c:ptCount val="189"/>
                <c:pt idx="0">
                  <c:v>0</c:v>
                </c:pt>
                <c:pt idx="1">
                  <c:v>11.6</c:v>
                </c:pt>
                <c:pt idx="2">
                  <c:v>105</c:v>
                </c:pt>
                <c:pt idx="4">
                  <c:v>0</c:v>
                </c:pt>
                <c:pt idx="10">
                  <c:v>0</c:v>
                </c:pt>
                <c:pt idx="11">
                  <c:v>0</c:v>
                </c:pt>
                <c:pt idx="12">
                  <c:v>58</c:v>
                </c:pt>
                <c:pt idx="13">
                  <c:v>78</c:v>
                </c:pt>
                <c:pt idx="14">
                  <c:v>61</c:v>
                </c:pt>
                <c:pt idx="16">
                  <c:v>0</c:v>
                </c:pt>
                <c:pt idx="17">
                  <c:v>37.799999999999997</c:v>
                </c:pt>
                <c:pt idx="19">
                  <c:v>0</c:v>
                </c:pt>
                <c:pt idx="20">
                  <c:v>134.23699999999999</c:v>
                </c:pt>
                <c:pt idx="21">
                  <c:v>0</c:v>
                </c:pt>
                <c:pt idx="22">
                  <c:v>58.6</c:v>
                </c:pt>
                <c:pt idx="24">
                  <c:v>0</c:v>
                </c:pt>
                <c:pt idx="25">
                  <c:v>42.711799999999997</c:v>
                </c:pt>
                <c:pt idx="28">
                  <c:v>0</c:v>
                </c:pt>
                <c:pt idx="30">
                  <c:v>17.079999999999998</c:v>
                </c:pt>
                <c:pt idx="31">
                  <c:v>23</c:v>
                </c:pt>
                <c:pt idx="32">
                  <c:v>15</c:v>
                </c:pt>
                <c:pt idx="33">
                  <c:v>23</c:v>
                </c:pt>
                <c:pt idx="35">
                  <c:v>0</c:v>
                </c:pt>
                <c:pt idx="38">
                  <c:v>29</c:v>
                </c:pt>
                <c:pt idx="39">
                  <c:v>0</c:v>
                </c:pt>
                <c:pt idx="41">
                  <c:v>14.03</c:v>
                </c:pt>
                <c:pt idx="42">
                  <c:v>52.5</c:v>
                </c:pt>
                <c:pt idx="43">
                  <c:v>60.9</c:v>
                </c:pt>
                <c:pt idx="46">
                  <c:v>0</c:v>
                </c:pt>
                <c:pt idx="47">
                  <c:v>151.28</c:v>
                </c:pt>
                <c:pt idx="49">
                  <c:v>17</c:v>
                </c:pt>
                <c:pt idx="50">
                  <c:v>20</c:v>
                </c:pt>
                <c:pt idx="51">
                  <c:v>31</c:v>
                </c:pt>
                <c:pt idx="52">
                  <c:v>0</c:v>
                </c:pt>
                <c:pt idx="53">
                  <c:v>45.15</c:v>
                </c:pt>
                <c:pt idx="55">
                  <c:v>0</c:v>
                </c:pt>
                <c:pt idx="56">
                  <c:v>37.82</c:v>
                </c:pt>
                <c:pt idx="58">
                  <c:v>0</c:v>
                </c:pt>
                <c:pt idx="59">
                  <c:v>0</c:v>
                </c:pt>
                <c:pt idx="68">
                  <c:v>0</c:v>
                </c:pt>
                <c:pt idx="69">
                  <c:v>0</c:v>
                </c:pt>
                <c:pt idx="80">
                  <c:v>0</c:v>
                </c:pt>
                <c:pt idx="81">
                  <c:v>0</c:v>
                </c:pt>
                <c:pt idx="82">
                  <c:v>13.42</c:v>
                </c:pt>
                <c:pt idx="90">
                  <c:v>0</c:v>
                </c:pt>
                <c:pt idx="98">
                  <c:v>0</c:v>
                </c:pt>
                <c:pt idx="108">
                  <c:v>98.6</c:v>
                </c:pt>
                <c:pt idx="109">
                  <c:v>174</c:v>
                </c:pt>
                <c:pt idx="125">
                  <c:v>185.6</c:v>
                </c:pt>
                <c:pt idx="130">
                  <c:v>104.4</c:v>
                </c:pt>
                <c:pt idx="135">
                  <c:v>208.8</c:v>
                </c:pt>
                <c:pt idx="140">
                  <c:v>255.2</c:v>
                </c:pt>
              </c:numCache>
            </c:numRef>
          </c:yVal>
          <c:smooth val="0"/>
          <c:extLst>
            <c:ext xmlns:c16="http://schemas.microsoft.com/office/drawing/2014/chart" uri="{C3380CC4-5D6E-409C-BE32-E72D297353CC}">
              <c16:uniqueId val="{00000000-AF6F-4220-B97B-B0D2643D3140}"/>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(processed)'!$BH$243:$BH$326</c:f>
              <c:numCache>
                <c:formatCode>General</c:formatCode>
                <c:ptCount val="84"/>
                <c:pt idx="24" formatCode="0.00E+00">
                  <c:v>3.1505397733763499E-3</c:v>
                </c:pt>
                <c:pt idx="25" formatCode="0.00E+00">
                  <c:v>2.1726739082498299E-3</c:v>
                </c:pt>
                <c:pt idx="26" formatCode="0.00E+00">
                  <c:v>1.2407232953442699E-3</c:v>
                </c:pt>
                <c:pt idx="27" formatCode="0.00E+00">
                  <c:v>1.8401879157205799E-3</c:v>
                </c:pt>
                <c:pt idx="28" formatCode="0.00E+00">
                  <c:v>2.7562170794852001E-3</c:v>
                </c:pt>
                <c:pt idx="29" formatCode="0.00E+00">
                  <c:v>1.9761853556074E-3</c:v>
                </c:pt>
                <c:pt idx="30" formatCode="0.00E+00">
                  <c:v>1.2443610341138301E-3</c:v>
                </c:pt>
                <c:pt idx="31" formatCode="0.00E+00">
                  <c:v>6.4469931056462804E-4</c:v>
                </c:pt>
                <c:pt idx="32" formatCode="0.00E+00">
                  <c:v>2.25932083927782E-3</c:v>
                </c:pt>
                <c:pt idx="33" formatCode="0.00E+00">
                  <c:v>1.1244257630520001E-3</c:v>
                </c:pt>
                <c:pt idx="34" formatCode="0.00E+00">
                  <c:v>1.5273971272786299E-3</c:v>
                </c:pt>
                <c:pt idx="35" formatCode="0.00E+00">
                  <c:v>6.89840584478475E-4</c:v>
                </c:pt>
                <c:pt idx="36" formatCode="0.00E+00">
                  <c:v>6.9563900652838792E-4</c:v>
                </c:pt>
                <c:pt idx="37" formatCode="0.00E+00">
                  <c:v>2.1384124819623998E-3</c:v>
                </c:pt>
                <c:pt idx="38" formatCode="0.00E+00">
                  <c:v>1.96492955433639E-3</c:v>
                </c:pt>
                <c:pt idx="39" formatCode="0.00E+00">
                  <c:v>8.1710561617946199E-4</c:v>
                </c:pt>
                <c:pt idx="40" formatCode="0.00E+00">
                  <c:v>8.7326337396081005E-3</c:v>
                </c:pt>
                <c:pt idx="41" formatCode="0.00E+00">
                  <c:v>3.58636386460766E-5</c:v>
                </c:pt>
                <c:pt idx="42" formatCode="0.00E+00">
                  <c:v>3.4957262378644599E-5</c:v>
                </c:pt>
                <c:pt idx="43" formatCode="0.00E+00">
                  <c:v>9.1666574003912896E-5</c:v>
                </c:pt>
                <c:pt idx="44" formatCode="0.00E+00">
                  <c:v>8.66752132953049E-4</c:v>
                </c:pt>
                <c:pt idx="45" formatCode="0.00E+00">
                  <c:v>7.7707012567267099E-4</c:v>
                </c:pt>
                <c:pt idx="46" formatCode="0.00E+00">
                  <c:v>1.3568339981601201E-3</c:v>
                </c:pt>
                <c:pt idx="47" formatCode="0.00E+00">
                  <c:v>7.8219186981359301E-4</c:v>
                </c:pt>
                <c:pt idx="48" formatCode="0.00E+00">
                  <c:v>6.1425190741708202E-4</c:v>
                </c:pt>
                <c:pt idx="49" formatCode="0.00E+00">
                  <c:v>2.76566974113338E-3</c:v>
                </c:pt>
                <c:pt idx="50" formatCode="0.00E+00">
                  <c:v>4.6785069503121001E-4</c:v>
                </c:pt>
                <c:pt idx="51" formatCode="0.00E+00">
                  <c:v>4.7450348606168703E-4</c:v>
                </c:pt>
                <c:pt idx="52" formatCode="0.00E+00">
                  <c:v>1.42346358836558E-4</c:v>
                </c:pt>
                <c:pt idx="53" formatCode="0.00E+00">
                  <c:v>6.5514701589429306E-4</c:v>
                </c:pt>
                <c:pt idx="54" formatCode="0.00E+00">
                  <c:v>1.03297757112705E-3</c:v>
                </c:pt>
                <c:pt idx="55" formatCode="0.00E+00">
                  <c:v>2.0603644103570698E-3</c:v>
                </c:pt>
                <c:pt idx="56" formatCode="0.00E+00">
                  <c:v>3.9226069944565504E-3</c:v>
                </c:pt>
                <c:pt idx="57" formatCode="0.00E+00">
                  <c:v>6.4463178362481803E-4</c:v>
                </c:pt>
                <c:pt idx="58" formatCode="0.00E+00">
                  <c:v>1.0289934515516298E-3</c:v>
                </c:pt>
                <c:pt idx="59" formatCode="0.00E+00">
                  <c:v>0</c:v>
                </c:pt>
                <c:pt idx="60" formatCode="0.00E+00">
                  <c:v>1.00381228224156E-3</c:v>
                </c:pt>
                <c:pt idx="61" formatCode="0.00E+00">
                  <c:v>1.2142786027151899E-3</c:v>
                </c:pt>
                <c:pt idx="62" formatCode="0.00E+00">
                  <c:v>5.4968441241882602E-4</c:v>
                </c:pt>
                <c:pt idx="63" formatCode="0.00E+00">
                  <c:v>4.7566904261909802E-5</c:v>
                </c:pt>
                <c:pt idx="64" formatCode="0.00E+00">
                  <c:v>1.0677412819852201E-4</c:v>
                </c:pt>
                <c:pt idx="65" formatCode="0.00E+00">
                  <c:v>2.43668115652321E-4</c:v>
                </c:pt>
                <c:pt idx="66" formatCode="0.00E+00">
                  <c:v>1.4415118652271902E-3</c:v>
                </c:pt>
                <c:pt idx="67" formatCode="0.00E+00">
                  <c:v>6.3229748831435898E-4</c:v>
                </c:pt>
                <c:pt idx="68" formatCode="0.00E+00">
                  <c:v>1.0027726175664101E-4</c:v>
                </c:pt>
                <c:pt idx="69" formatCode="0.00E+00">
                  <c:v>2.1010826826172799E-4</c:v>
                </c:pt>
                <c:pt idx="70" formatCode="0.00E+00">
                  <c:v>1.3981318712904601E-3</c:v>
                </c:pt>
                <c:pt idx="71" formatCode="0.00E+00">
                  <c:v>1.4898418192071201E-3</c:v>
                </c:pt>
                <c:pt idx="72" formatCode="0.00E+00">
                  <c:v>2.1010826826172799E-4</c:v>
                </c:pt>
                <c:pt idx="73" formatCode="0.00E+00">
                  <c:v>3.2597461130856099E-3</c:v>
                </c:pt>
                <c:pt idx="74" formatCode="0.00E+00">
                  <c:v>2.35864734635278E-3</c:v>
                </c:pt>
                <c:pt idx="75" formatCode="0.00E+00">
                  <c:v>1.2692145841971601E-3</c:v>
                </c:pt>
                <c:pt idx="76" formatCode="0.00E+00">
                  <c:v>1.10407206794999E-3</c:v>
                </c:pt>
                <c:pt idx="77" formatCode="0.00E+00">
                  <c:v>7.8531669257092594E-4</c:v>
                </c:pt>
                <c:pt idx="78" formatCode="0.00E+00">
                  <c:v>1.0657585316151299E-3</c:v>
                </c:pt>
                <c:pt idx="79" formatCode="0.00E+00">
                  <c:v>7.1963469668848701E-3</c:v>
                </c:pt>
                <c:pt idx="80" formatCode="0.00E+00">
                  <c:v>0.33382299042503</c:v>
                </c:pt>
                <c:pt idx="81" formatCode="0.00E+00">
                  <c:v>0.1614913227542</c:v>
                </c:pt>
                <c:pt idx="82" formatCode="0.00E+00">
                  <c:v>2.2400012802279499E-3</c:v>
                </c:pt>
                <c:pt idx="83" formatCode="0.00E+00">
                  <c:v>4.9953506412606802E-4</c:v>
                </c:pt>
              </c:numCache>
            </c:numRef>
          </c:xVal>
          <c:yVal>
            <c:numRef>
              <c:f>'Fluid sample data (processed)'!$AL$243:$AL$326</c:f>
              <c:numCache>
                <c:formatCode>General</c:formatCode>
                <c:ptCount val="84"/>
                <c:pt idx="0">
                  <c:v>0</c:v>
                </c:pt>
                <c:pt idx="1">
                  <c:v>210</c:v>
                </c:pt>
                <c:pt idx="2">
                  <c:v>914</c:v>
                </c:pt>
                <c:pt idx="3">
                  <c:v>0</c:v>
                </c:pt>
                <c:pt idx="4">
                  <c:v>0</c:v>
                </c:pt>
                <c:pt idx="5">
                  <c:v>0</c:v>
                </c:pt>
                <c:pt idx="6">
                  <c:v>266</c:v>
                </c:pt>
                <c:pt idx="7" formatCode="@">
                  <c:v>0</c:v>
                </c:pt>
                <c:pt idx="8">
                  <c:v>132</c:v>
                </c:pt>
                <c:pt idx="9">
                  <c:v>297</c:v>
                </c:pt>
                <c:pt idx="10">
                  <c:v>205</c:v>
                </c:pt>
                <c:pt idx="11" formatCode="@">
                  <c:v>0</c:v>
                </c:pt>
                <c:pt idx="12">
                  <c:v>364</c:v>
                </c:pt>
                <c:pt idx="13">
                  <c:v>218</c:v>
                </c:pt>
                <c:pt idx="14">
                  <c:v>2620</c:v>
                </c:pt>
                <c:pt idx="15">
                  <c:v>42</c:v>
                </c:pt>
                <c:pt idx="16">
                  <c:v>123</c:v>
                </c:pt>
                <c:pt idx="17">
                  <c:v>185</c:v>
                </c:pt>
                <c:pt idx="18">
                  <c:v>598</c:v>
                </c:pt>
                <c:pt idx="19">
                  <c:v>572</c:v>
                </c:pt>
                <c:pt idx="20">
                  <c:v>854</c:v>
                </c:pt>
                <c:pt idx="21">
                  <c:v>576</c:v>
                </c:pt>
                <c:pt idx="22">
                  <c:v>370</c:v>
                </c:pt>
                <c:pt idx="23">
                  <c:v>581</c:v>
                </c:pt>
                <c:pt idx="24" formatCode="0.000">
                  <c:v>16.458532894736841</c:v>
                </c:pt>
                <c:pt idx="25" formatCode="0.000">
                  <c:v>15.153228476821194</c:v>
                </c:pt>
                <c:pt idx="26" formatCode="0.000">
                  <c:v>21.512403846153848</c:v>
                </c:pt>
                <c:pt idx="27" formatCode="0.000">
                  <c:v>13.198034482758619</c:v>
                </c:pt>
                <c:pt idx="28" formatCode="0.000">
                  <c:v>33.678214285714283</c:v>
                </c:pt>
                <c:pt idx="29" formatCode="0.000">
                  <c:v>65.317245714285718</c:v>
                </c:pt>
                <c:pt idx="30" formatCode="0.000">
                  <c:v>34.895343137254905</c:v>
                </c:pt>
                <c:pt idx="31" formatCode="0.000">
                  <c:v>31.306107843137251</c:v>
                </c:pt>
                <c:pt idx="32" formatCode="0.000">
                  <c:v>16.485959627329191</c:v>
                </c:pt>
                <c:pt idx="33" formatCode="0.000">
                  <c:v>18.578894230769233</c:v>
                </c:pt>
                <c:pt idx="34" formatCode="0.000">
                  <c:v>29.898329999999998</c:v>
                </c:pt>
                <c:pt idx="35" formatCode="0.000">
                  <c:v>13.970222222222224</c:v>
                </c:pt>
                <c:pt idx="36" formatCode="0.000">
                  <c:v>31.800390879478833</c:v>
                </c:pt>
                <c:pt idx="37" formatCode="0.000">
                  <c:v>6.1208275862068975</c:v>
                </c:pt>
                <c:pt idx="38" formatCode="0.000">
                  <c:v>29.393571428571427</c:v>
                </c:pt>
                <c:pt idx="39" formatCode="0.000">
                  <c:v>26.401586538461544</c:v>
                </c:pt>
                <c:pt idx="40" formatCode="0.000">
                  <c:v>53.6</c:v>
                </c:pt>
                <c:pt idx="41" formatCode="0.000">
                  <c:v>36.299999999999997</c:v>
                </c:pt>
                <c:pt idx="42" formatCode="0.000">
                  <c:v>29.7</c:v>
                </c:pt>
                <c:pt idx="43" formatCode="0.000">
                  <c:v>30</c:v>
                </c:pt>
                <c:pt idx="44" formatCode="0.000">
                  <c:v>18.459573417721515</c:v>
                </c:pt>
                <c:pt idx="45" formatCode="0.000">
                  <c:v>26.15014285714286</c:v>
                </c:pt>
                <c:pt idx="46" formatCode="0.000">
                  <c:v>55.915900321543411</c:v>
                </c:pt>
                <c:pt idx="47" formatCode="0.000">
                  <c:v>29.66423962264151</c:v>
                </c:pt>
                <c:pt idx="48" formatCode="0.000">
                  <c:v>37.730132278481008</c:v>
                </c:pt>
                <c:pt idx="49" formatCode="0.000">
                  <c:v>90.172906403940885</c:v>
                </c:pt>
                <c:pt idx="50" formatCode="0.000">
                  <c:v>52.531192052980131</c:v>
                </c:pt>
                <c:pt idx="51" formatCode="0.000">
                  <c:v>4.027524752475248</c:v>
                </c:pt>
                <c:pt idx="52" formatCode="0.000">
                  <c:v>44.339020000000005</c:v>
                </c:pt>
                <c:pt idx="53" formatCode="0.000">
                  <c:v>27.254259999999999</c:v>
                </c:pt>
                <c:pt idx="54" formatCode="0.000">
                  <c:v>14.205815479876163</c:v>
                </c:pt>
                <c:pt idx="55" formatCode="0.000">
                  <c:v>0</c:v>
                </c:pt>
                <c:pt idx="56" formatCode="0.000">
                  <c:v>86.344811320754701</c:v>
                </c:pt>
                <c:pt idx="57" formatCode="0.000">
                  <c:v>66.902884244372984</c:v>
                </c:pt>
                <c:pt idx="58" formatCode="0.000">
                  <c:v>68.292103846153836</c:v>
                </c:pt>
                <c:pt idx="59" formatCode="0.000">
                  <c:v>56.135639999999995</c:v>
                </c:pt>
                <c:pt idx="60" formatCode="0.000">
                  <c:v>16.800014000000001</c:v>
                </c:pt>
                <c:pt idx="61" formatCode="0.000">
                  <c:v>13.423740000000002</c:v>
                </c:pt>
                <c:pt idx="62" formatCode="0.000">
                  <c:v>26.440700000000003</c:v>
                </c:pt>
                <c:pt idx="63" formatCode="0.000">
                  <c:v>25.627140000000001</c:v>
                </c:pt>
                <c:pt idx="64" formatCode="0.000">
                  <c:v>27.254259999999999</c:v>
                </c:pt>
                <c:pt idx="65" formatCode="0.000">
                  <c:v>41.084780000000002</c:v>
                </c:pt>
                <c:pt idx="66" formatCode="0.000">
                  <c:v>72.813619999999986</c:v>
                </c:pt>
                <c:pt idx="67" formatCode="0.000">
                  <c:v>76.474639999999994</c:v>
                </c:pt>
                <c:pt idx="68" formatCode="0.000">
                  <c:v>55.810216000000011</c:v>
                </c:pt>
                <c:pt idx="69" formatCode="0.000">
                  <c:v>47.186479999999996</c:v>
                </c:pt>
                <c:pt idx="70" formatCode="0.000">
                  <c:v>24.944056603773582</c:v>
                </c:pt>
                <c:pt idx="71" formatCode="0.000">
                  <c:v>37.423760000000001</c:v>
                </c:pt>
                <c:pt idx="72" formatCode="0.000">
                  <c:v>31.728840000000002</c:v>
                </c:pt>
                <c:pt idx="73" formatCode="0.000">
                  <c:v>0</c:v>
                </c:pt>
                <c:pt idx="74" formatCode="0.000">
                  <c:v>36.610200000000006</c:v>
                </c:pt>
                <c:pt idx="75" formatCode="0.000">
                  <c:v>37.454460377358487</c:v>
                </c:pt>
                <c:pt idx="76" formatCode="0.000">
                  <c:v>44.2710094637224</c:v>
                </c:pt>
                <c:pt idx="77" formatCode="0.000">
                  <c:v>69.282561661341845</c:v>
                </c:pt>
                <c:pt idx="78" formatCode="0.000">
                  <c:v>34.576299999999996</c:v>
                </c:pt>
                <c:pt idx="79" formatCode="0.000">
                  <c:v>18.005016393442624</c:v>
                </c:pt>
                <c:pt idx="80" formatCode="0.000">
                  <c:v>0</c:v>
                </c:pt>
                <c:pt idx="81" formatCode="0.000">
                  <c:v>0</c:v>
                </c:pt>
                <c:pt idx="82" formatCode="0.000">
                  <c:v>0</c:v>
                </c:pt>
                <c:pt idx="83" formatCode="0.000">
                  <c:v>318.50799999999998</c:v>
                </c:pt>
              </c:numCache>
            </c:numRef>
          </c:yVal>
          <c:smooth val="0"/>
          <c:extLst>
            <c:ext xmlns:c16="http://schemas.microsoft.com/office/drawing/2014/chart" uri="{C3380CC4-5D6E-409C-BE32-E72D297353CC}">
              <c16:uniqueId val="{00000001-AF6F-4220-B97B-B0D2643D3140}"/>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(processed)'!$BH$17:$BH$22,'Fluid sample data (processed)'!$BH$212:$BH$233)</c:f>
              <c:numCache>
                <c:formatCode>General</c:formatCode>
                <c:ptCount val="28"/>
              </c:numCache>
            </c:numRef>
          </c:xVal>
          <c:yVal>
            <c:numRef>
              <c:f>('Fluid sample data (processed)'!$AL$17:$AL$22,'Fluid sample data (processed)'!$AL$212:$AL$233)</c:f>
              <c:numCache>
                <c:formatCode>General</c:formatCode>
                <c:ptCount val="28"/>
                <c:pt idx="1">
                  <c:v>0</c:v>
                </c:pt>
                <c:pt idx="3">
                  <c:v>0</c:v>
                </c:pt>
                <c:pt idx="5">
                  <c:v>0</c:v>
                </c:pt>
                <c:pt idx="6">
                  <c:v>1872.7</c:v>
                </c:pt>
                <c:pt idx="7">
                  <c:v>1409.1</c:v>
                </c:pt>
                <c:pt idx="8">
                  <c:v>1256.5999999999999</c:v>
                </c:pt>
                <c:pt idx="10">
                  <c:v>323.3</c:v>
                </c:pt>
                <c:pt idx="11">
                  <c:v>567.29999999999995</c:v>
                </c:pt>
                <c:pt idx="12">
                  <c:v>292.8</c:v>
                </c:pt>
                <c:pt idx="13">
                  <c:v>530.70000000000005</c:v>
                </c:pt>
                <c:pt idx="14">
                  <c:v>1244.4000000000001</c:v>
                </c:pt>
                <c:pt idx="15">
                  <c:v>988.2</c:v>
                </c:pt>
                <c:pt idx="16">
                  <c:v>1146.8</c:v>
                </c:pt>
                <c:pt idx="17">
                  <c:v>939.4</c:v>
                </c:pt>
                <c:pt idx="18">
                  <c:v>366</c:v>
                </c:pt>
                <c:pt idx="19">
                  <c:v>744.2</c:v>
                </c:pt>
                <c:pt idx="20">
                  <c:v>768.6</c:v>
                </c:pt>
                <c:pt idx="21">
                  <c:v>921.1</c:v>
                </c:pt>
                <c:pt idx="22">
                  <c:v>994.3</c:v>
                </c:pt>
                <c:pt idx="23">
                  <c:v>91.5</c:v>
                </c:pt>
                <c:pt idx="24">
                  <c:v>91.5</c:v>
                </c:pt>
                <c:pt idx="27">
                  <c:v>1531.1</c:v>
                </c:pt>
              </c:numCache>
            </c:numRef>
          </c:yVal>
          <c:smooth val="0"/>
          <c:extLst>
            <c:ext xmlns:c16="http://schemas.microsoft.com/office/drawing/2014/chart" uri="{C3380CC4-5D6E-409C-BE32-E72D297353CC}">
              <c16:uniqueId val="{00000002-AF6F-4220-B97B-B0D2643D3140}"/>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(processed)'!$BH$6:$BH$16,'Fluid sample data (processed)'!$BH$234:$BH$242)</c:f>
              <c:numCache>
                <c:formatCode>General</c:formatCode>
                <c:ptCount val="20"/>
              </c:numCache>
            </c:numRef>
          </c:xVal>
          <c:yVal>
            <c:numRef>
              <c:f>('Fluid sample data (processed)'!$AL$6:$AL$16,'Fluid sample data (processed)'!$AL$234:$AL$242)</c:f>
              <c:numCache>
                <c:formatCode>General</c:formatCode>
                <c:ptCount val="20"/>
                <c:pt idx="2">
                  <c:v>0</c:v>
                </c:pt>
                <c:pt idx="3">
                  <c:v>0</c:v>
                </c:pt>
                <c:pt idx="4">
                  <c:v>0</c:v>
                </c:pt>
                <c:pt idx="5">
                  <c:v>0</c:v>
                </c:pt>
                <c:pt idx="6">
                  <c:v>0</c:v>
                </c:pt>
                <c:pt idx="7">
                  <c:v>0</c:v>
                </c:pt>
                <c:pt idx="8">
                  <c:v>0</c:v>
                </c:pt>
                <c:pt idx="9">
                  <c:v>0</c:v>
                </c:pt>
                <c:pt idx="10">
                  <c:v>0</c:v>
                </c:pt>
                <c:pt idx="11">
                  <c:v>2</c:v>
                </c:pt>
                <c:pt idx="13">
                  <c:v>3</c:v>
                </c:pt>
                <c:pt idx="14">
                  <c:v>52</c:v>
                </c:pt>
                <c:pt idx="16">
                  <c:v>489</c:v>
                </c:pt>
                <c:pt idx="17">
                  <c:v>20</c:v>
                </c:pt>
                <c:pt idx="18">
                  <c:v>20</c:v>
                </c:pt>
                <c:pt idx="19">
                  <c:v>221</c:v>
                </c:pt>
              </c:numCache>
            </c:numRef>
          </c:yVal>
          <c:smooth val="0"/>
          <c:extLst>
            <c:ext xmlns:c16="http://schemas.microsoft.com/office/drawing/2014/chart" uri="{C3380CC4-5D6E-409C-BE32-E72D297353CC}">
              <c16:uniqueId val="{00000003-AF6F-4220-B97B-B0D2643D3140}"/>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Pb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4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Pb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(processed)'!$BH$23:$BH$211</c:f>
              <c:numCache>
                <c:formatCode>General</c:formatCode>
                <c:ptCount val="189"/>
                <c:pt idx="0">
                  <c:v>6.7688785426292409E-3</c:v>
                </c:pt>
                <c:pt idx="20">
                  <c:v>6.6744400250318275E-2</c:v>
                </c:pt>
                <c:pt idx="25">
                  <c:v>1.1849305303025375E-2</c:v>
                </c:pt>
                <c:pt idx="58">
                  <c:v>0.12291828277244504</c:v>
                </c:pt>
              </c:numCache>
            </c:num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19B8-4EF9-97DC-A85B528073CB}"/>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(processed)'!$BH$243:$BH$326</c:f>
              <c:numCache>
                <c:formatCode>General</c:formatCode>
                <c:ptCount val="84"/>
                <c:pt idx="24" formatCode="0.00E+00">
                  <c:v>3.1505397733763499E-3</c:v>
                </c:pt>
                <c:pt idx="25" formatCode="0.00E+00">
                  <c:v>2.1726739082498299E-3</c:v>
                </c:pt>
                <c:pt idx="26" formatCode="0.00E+00">
                  <c:v>1.2407232953442699E-3</c:v>
                </c:pt>
                <c:pt idx="27" formatCode="0.00E+00">
                  <c:v>1.8401879157205799E-3</c:v>
                </c:pt>
                <c:pt idx="28" formatCode="0.00E+00">
                  <c:v>2.7562170794852001E-3</c:v>
                </c:pt>
                <c:pt idx="29" formatCode="0.00E+00">
                  <c:v>1.9761853556074E-3</c:v>
                </c:pt>
                <c:pt idx="30" formatCode="0.00E+00">
                  <c:v>1.2443610341138301E-3</c:v>
                </c:pt>
                <c:pt idx="31" formatCode="0.00E+00">
                  <c:v>6.4469931056462804E-4</c:v>
                </c:pt>
                <c:pt idx="32" formatCode="0.00E+00">
                  <c:v>2.25932083927782E-3</c:v>
                </c:pt>
                <c:pt idx="33" formatCode="0.00E+00">
                  <c:v>1.1244257630520001E-3</c:v>
                </c:pt>
                <c:pt idx="34" formatCode="0.00E+00">
                  <c:v>1.5273971272786299E-3</c:v>
                </c:pt>
                <c:pt idx="35" formatCode="0.00E+00">
                  <c:v>6.89840584478475E-4</c:v>
                </c:pt>
                <c:pt idx="36" formatCode="0.00E+00">
                  <c:v>6.9563900652838792E-4</c:v>
                </c:pt>
                <c:pt idx="37" formatCode="0.00E+00">
                  <c:v>2.1384124819623998E-3</c:v>
                </c:pt>
                <c:pt idx="38" formatCode="0.00E+00">
                  <c:v>1.96492955433639E-3</c:v>
                </c:pt>
                <c:pt idx="39" formatCode="0.00E+00">
                  <c:v>8.1710561617946199E-4</c:v>
                </c:pt>
                <c:pt idx="40" formatCode="0.00E+00">
                  <c:v>8.7326337396081005E-3</c:v>
                </c:pt>
                <c:pt idx="41" formatCode="0.00E+00">
                  <c:v>3.58636386460766E-5</c:v>
                </c:pt>
                <c:pt idx="42" formatCode="0.00E+00">
                  <c:v>3.4957262378644599E-5</c:v>
                </c:pt>
                <c:pt idx="43" formatCode="0.00E+00">
                  <c:v>9.1666574003912896E-5</c:v>
                </c:pt>
                <c:pt idx="44" formatCode="0.00E+00">
                  <c:v>8.66752132953049E-4</c:v>
                </c:pt>
                <c:pt idx="45" formatCode="0.00E+00">
                  <c:v>7.7707012567267099E-4</c:v>
                </c:pt>
                <c:pt idx="46" formatCode="0.00E+00">
                  <c:v>1.3568339981601201E-3</c:v>
                </c:pt>
                <c:pt idx="47" formatCode="0.00E+00">
                  <c:v>7.8219186981359301E-4</c:v>
                </c:pt>
                <c:pt idx="48" formatCode="0.00E+00">
                  <c:v>6.1425190741708202E-4</c:v>
                </c:pt>
                <c:pt idx="49" formatCode="0.00E+00">
                  <c:v>2.76566974113338E-3</c:v>
                </c:pt>
                <c:pt idx="50" formatCode="0.00E+00">
                  <c:v>4.6785069503121001E-4</c:v>
                </c:pt>
                <c:pt idx="51" formatCode="0.00E+00">
                  <c:v>4.7450348606168703E-4</c:v>
                </c:pt>
                <c:pt idx="52" formatCode="0.00E+00">
                  <c:v>1.42346358836558E-4</c:v>
                </c:pt>
                <c:pt idx="53" formatCode="0.00E+00">
                  <c:v>6.5514701589429306E-4</c:v>
                </c:pt>
                <c:pt idx="54" formatCode="0.00E+00">
                  <c:v>1.03297757112705E-3</c:v>
                </c:pt>
                <c:pt idx="55" formatCode="0.00E+00">
                  <c:v>2.0603644103570698E-3</c:v>
                </c:pt>
                <c:pt idx="56" formatCode="0.00E+00">
                  <c:v>3.9226069944565504E-3</c:v>
                </c:pt>
                <c:pt idx="57" formatCode="0.00E+00">
                  <c:v>6.4463178362481803E-4</c:v>
                </c:pt>
                <c:pt idx="58" formatCode="0.00E+00">
                  <c:v>1.0289934515516298E-3</c:v>
                </c:pt>
                <c:pt idx="59" formatCode="0.00E+00">
                  <c:v>0</c:v>
                </c:pt>
                <c:pt idx="60" formatCode="0.00E+00">
                  <c:v>1.00381228224156E-3</c:v>
                </c:pt>
                <c:pt idx="61" formatCode="0.00E+00">
                  <c:v>1.2142786027151899E-3</c:v>
                </c:pt>
                <c:pt idx="62" formatCode="0.00E+00">
                  <c:v>5.4968441241882602E-4</c:v>
                </c:pt>
                <c:pt idx="63" formatCode="0.00E+00">
                  <c:v>4.7566904261909802E-5</c:v>
                </c:pt>
                <c:pt idx="64" formatCode="0.00E+00">
                  <c:v>1.0677412819852201E-4</c:v>
                </c:pt>
                <c:pt idx="65" formatCode="0.00E+00">
                  <c:v>2.43668115652321E-4</c:v>
                </c:pt>
                <c:pt idx="66" formatCode="0.00E+00">
                  <c:v>1.4415118652271902E-3</c:v>
                </c:pt>
                <c:pt idx="67" formatCode="0.00E+00">
                  <c:v>6.3229748831435898E-4</c:v>
                </c:pt>
                <c:pt idx="68" formatCode="0.00E+00">
                  <c:v>1.0027726175664101E-4</c:v>
                </c:pt>
                <c:pt idx="69" formatCode="0.00E+00">
                  <c:v>2.1010826826172799E-4</c:v>
                </c:pt>
                <c:pt idx="70" formatCode="0.00E+00">
                  <c:v>1.3981318712904601E-3</c:v>
                </c:pt>
                <c:pt idx="71" formatCode="0.00E+00">
                  <c:v>1.4898418192071201E-3</c:v>
                </c:pt>
                <c:pt idx="72" formatCode="0.00E+00">
                  <c:v>2.1010826826172799E-4</c:v>
                </c:pt>
                <c:pt idx="73" formatCode="0.00E+00">
                  <c:v>3.2597461130856099E-3</c:v>
                </c:pt>
                <c:pt idx="74" formatCode="0.00E+00">
                  <c:v>2.35864734635278E-3</c:v>
                </c:pt>
                <c:pt idx="75" formatCode="0.00E+00">
                  <c:v>1.2692145841971601E-3</c:v>
                </c:pt>
                <c:pt idx="76" formatCode="0.00E+00">
                  <c:v>1.10407206794999E-3</c:v>
                </c:pt>
                <c:pt idx="77" formatCode="0.00E+00">
                  <c:v>7.8531669257092594E-4</c:v>
                </c:pt>
                <c:pt idx="78" formatCode="0.00E+00">
                  <c:v>1.0657585316151299E-3</c:v>
                </c:pt>
                <c:pt idx="79" formatCode="0.00E+00">
                  <c:v>7.1963469668848701E-3</c:v>
                </c:pt>
                <c:pt idx="80" formatCode="0.00E+00">
                  <c:v>0.33382299042503</c:v>
                </c:pt>
                <c:pt idx="81" formatCode="0.00E+00">
                  <c:v>0.1614913227542</c:v>
                </c:pt>
                <c:pt idx="82" formatCode="0.00E+00">
                  <c:v>2.2400012802279499E-3</c:v>
                </c:pt>
                <c:pt idx="83" formatCode="0.00E+00">
                  <c:v>4.9953506412606802E-4</c:v>
                </c:pt>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19B8-4EF9-97DC-A85B528073CB}"/>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(processed)'!$BH$17:$BH$22,'Fluid sample data (processed)'!$BH$212:$BH$233)</c:f>
              <c:numCache>
                <c:formatCode>General</c:formatCode>
                <c:ptCount val="28"/>
              </c:numCache>
            </c:numRef>
          </c:xVal>
          <c:yVal>
            <c:numRef>
              <c:f>('Fluid sample data (processed)'!$V$17:$V$22,'Fluid sample data (processed)'!$V$212:$V$233)</c:f>
              <c:numCache>
                <c:formatCode>General</c:formatCode>
                <c:ptCount val="28"/>
                <c:pt idx="0">
                  <c:v>5.41</c:v>
                </c:pt>
                <c:pt idx="2">
                  <c:v>5.45</c:v>
                </c:pt>
                <c:pt idx="4">
                  <c:v>4.82</c:v>
                </c:pt>
                <c:pt idx="6">
                  <c:v>6.44</c:v>
                </c:pt>
                <c:pt idx="7">
                  <c:v>6.41</c:v>
                </c:pt>
                <c:pt idx="8">
                  <c:v>6.24</c:v>
                </c:pt>
                <c:pt idx="10">
                  <c:v>5.7</c:v>
                </c:pt>
                <c:pt idx="11">
                  <c:v>6.08</c:v>
                </c:pt>
                <c:pt idx="12">
                  <c:v>5.86</c:v>
                </c:pt>
                <c:pt idx="13">
                  <c:v>7.39</c:v>
                </c:pt>
                <c:pt idx="14">
                  <c:v>6.62</c:v>
                </c:pt>
                <c:pt idx="15">
                  <c:v>7.5</c:v>
                </c:pt>
                <c:pt idx="16">
                  <c:v>6.36</c:v>
                </c:pt>
                <c:pt idx="17">
                  <c:v>6.02</c:v>
                </c:pt>
                <c:pt idx="18">
                  <c:v>5.96</c:v>
                </c:pt>
                <c:pt idx="19">
                  <c:v>6.95</c:v>
                </c:pt>
                <c:pt idx="20">
                  <c:v>6.95</c:v>
                </c:pt>
                <c:pt idx="21">
                  <c:v>6.34</c:v>
                </c:pt>
                <c:pt idx="22">
                  <c:v>6.34</c:v>
                </c:pt>
                <c:pt idx="23">
                  <c:v>6.92</c:v>
                </c:pt>
                <c:pt idx="24">
                  <c:v>5.24</c:v>
                </c:pt>
                <c:pt idx="25">
                  <c:v>2.02</c:v>
                </c:pt>
                <c:pt idx="26">
                  <c:v>3.02</c:v>
                </c:pt>
                <c:pt idx="27">
                  <c:v>6.44</c:v>
                </c:pt>
              </c:numCache>
            </c:numRef>
          </c:yVal>
          <c:smooth val="0"/>
          <c:extLst>
            <c:ext xmlns:c16="http://schemas.microsoft.com/office/drawing/2014/chart" uri="{C3380CC4-5D6E-409C-BE32-E72D297353CC}">
              <c16:uniqueId val="{00000002-19B8-4EF9-97DC-A85B528073CB}"/>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(processed)'!$BH$6:$BH$16,'Fluid sample data (processed)'!$BH$234:$BH$242)</c:f>
              <c:numCache>
                <c:formatCode>General</c:formatCode>
                <c:ptCount val="20"/>
              </c:numCache>
            </c:numRef>
          </c:xVal>
          <c:yVal>
            <c:numRef>
              <c:f>('Fluid sample data (processed)'!$V$6:$V$16,'Fluid sample data (processed)'!$V$234:$V$242)</c:f>
              <c:numCache>
                <c:formatCode>General</c:formatCode>
                <c:ptCount val="20"/>
                <c:pt idx="0">
                  <c:v>1.69</c:v>
                </c:pt>
                <c:pt idx="1">
                  <c:v>1.86</c:v>
                </c:pt>
                <c:pt idx="11">
                  <c:v>6.03</c:v>
                </c:pt>
                <c:pt idx="12">
                  <c:v>2.1</c:v>
                </c:pt>
                <c:pt idx="13">
                  <c:v>6</c:v>
                </c:pt>
                <c:pt idx="14">
                  <c:v>6.9</c:v>
                </c:pt>
                <c:pt idx="15">
                  <c:v>3.45</c:v>
                </c:pt>
                <c:pt idx="16">
                  <c:v>7.65</c:v>
                </c:pt>
                <c:pt idx="17">
                  <c:v>7.04</c:v>
                </c:pt>
                <c:pt idx="18">
                  <c:v>7.18</c:v>
                </c:pt>
                <c:pt idx="19">
                  <c:v>7.93</c:v>
                </c:pt>
              </c:numCache>
            </c:numRef>
          </c:yVal>
          <c:smooth val="0"/>
          <c:extLst>
            <c:ext xmlns:c16="http://schemas.microsoft.com/office/drawing/2014/chart" uri="{C3380CC4-5D6E-409C-BE32-E72D297353CC}">
              <c16:uniqueId val="{00000003-19B8-4EF9-97DC-A85B528073CB}"/>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Pb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9"/>
          <c:min val="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Pb vs Zn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(processed)'!$BH$23:$BH$211</c:f>
              <c:numCache>
                <c:formatCode>General</c:formatCode>
                <c:ptCount val="189"/>
                <c:pt idx="0">
                  <c:v>6.7688785426292409E-3</c:v>
                </c:pt>
                <c:pt idx="20">
                  <c:v>6.6744400250318275E-2</c:v>
                </c:pt>
                <c:pt idx="25">
                  <c:v>1.1849305303025375E-2</c:v>
                </c:pt>
                <c:pt idx="58">
                  <c:v>0.12291828277244504</c:v>
                </c:pt>
              </c:numCache>
            </c:numRef>
          </c:xVal>
          <c:yVal>
            <c:numRef>
              <c:f>'Fluid sample data (processed)'!$BF$23:$BF$211</c:f>
              <c:numCache>
                <c:formatCode>General</c:formatCode>
                <c:ptCount val="189"/>
                <c:pt idx="0">
                  <c:v>0.92</c:v>
                </c:pt>
                <c:pt idx="1">
                  <c:v>0</c:v>
                </c:pt>
                <c:pt idx="12">
                  <c:v>1.3</c:v>
                </c:pt>
                <c:pt idx="13">
                  <c:v>0</c:v>
                </c:pt>
                <c:pt idx="14">
                  <c:v>0</c:v>
                </c:pt>
                <c:pt idx="20">
                  <c:v>0</c:v>
                </c:pt>
                <c:pt idx="25">
                  <c:v>2</c:v>
                </c:pt>
                <c:pt idx="26">
                  <c:v>0</c:v>
                </c:pt>
                <c:pt idx="27">
                  <c:v>0</c:v>
                </c:pt>
                <c:pt idx="31">
                  <c:v>0.7</c:v>
                </c:pt>
                <c:pt idx="32">
                  <c:v>0</c:v>
                </c:pt>
                <c:pt idx="33">
                  <c:v>0</c:v>
                </c:pt>
                <c:pt idx="38">
                  <c:v>0</c:v>
                </c:pt>
                <c:pt idx="42">
                  <c:v>1.2</c:v>
                </c:pt>
                <c:pt idx="43">
                  <c:v>0</c:v>
                </c:pt>
                <c:pt idx="49">
                  <c:v>2.2000000000000002</c:v>
                </c:pt>
                <c:pt idx="50">
                  <c:v>0</c:v>
                </c:pt>
                <c:pt idx="51">
                  <c:v>0</c:v>
                </c:pt>
                <c:pt idx="58">
                  <c:v>0.8</c:v>
                </c:pt>
                <c:pt idx="85">
                  <c:v>0</c:v>
                </c:pt>
                <c:pt idx="86">
                  <c:v>0</c:v>
                </c:pt>
                <c:pt idx="88">
                  <c:v>0</c:v>
                </c:pt>
                <c:pt idx="90">
                  <c:v>1.3</c:v>
                </c:pt>
                <c:pt idx="91">
                  <c:v>0.6</c:v>
                </c:pt>
                <c:pt idx="92">
                  <c:v>1</c:v>
                </c:pt>
                <c:pt idx="96">
                  <c:v>0.38</c:v>
                </c:pt>
                <c:pt idx="98">
                  <c:v>0</c:v>
                </c:pt>
                <c:pt idx="99">
                  <c:v>0</c:v>
                </c:pt>
                <c:pt idx="101">
                  <c:v>0</c:v>
                </c:pt>
                <c:pt idx="102">
                  <c:v>0</c:v>
                </c:pt>
                <c:pt idx="105">
                  <c:v>0.09</c:v>
                </c:pt>
                <c:pt idx="108">
                  <c:v>0</c:v>
                </c:pt>
                <c:pt idx="109">
                  <c:v>0</c:v>
                </c:pt>
                <c:pt idx="110">
                  <c:v>0</c:v>
                </c:pt>
                <c:pt idx="111">
                  <c:v>0</c:v>
                </c:pt>
                <c:pt idx="113">
                  <c:v>0.13</c:v>
                </c:pt>
                <c:pt idx="116">
                  <c:v>0.1</c:v>
                </c:pt>
                <c:pt idx="117">
                  <c:v>0</c:v>
                </c:pt>
                <c:pt idx="118">
                  <c:v>0</c:v>
                </c:pt>
                <c:pt idx="119">
                  <c:v>0</c:v>
                </c:pt>
                <c:pt idx="122">
                  <c:v>0</c:v>
                </c:pt>
                <c:pt idx="125">
                  <c:v>0</c:v>
                </c:pt>
                <c:pt idx="127">
                  <c:v>0</c:v>
                </c:pt>
                <c:pt idx="130">
                  <c:v>0</c:v>
                </c:pt>
                <c:pt idx="132">
                  <c:v>0</c:v>
                </c:pt>
                <c:pt idx="135">
                  <c:v>0</c:v>
                </c:pt>
                <c:pt idx="137">
                  <c:v>0</c:v>
                </c:pt>
                <c:pt idx="140">
                  <c:v>0</c:v>
                </c:pt>
                <c:pt idx="146">
                  <c:v>0</c:v>
                </c:pt>
                <c:pt idx="147">
                  <c:v>0.16</c:v>
                </c:pt>
                <c:pt idx="148">
                  <c:v>0</c:v>
                </c:pt>
                <c:pt idx="151">
                  <c:v>0.2</c:v>
                </c:pt>
                <c:pt idx="155">
                  <c:v>1</c:v>
                </c:pt>
                <c:pt idx="156">
                  <c:v>0.17</c:v>
                </c:pt>
                <c:pt idx="157">
                  <c:v>0.25</c:v>
                </c:pt>
                <c:pt idx="159">
                  <c:v>0.14000000000000001</c:v>
                </c:pt>
                <c:pt idx="163">
                  <c:v>0</c:v>
                </c:pt>
                <c:pt idx="164">
                  <c:v>0</c:v>
                </c:pt>
                <c:pt idx="165">
                  <c:v>7.0000000000000007E-2</c:v>
                </c:pt>
                <c:pt idx="168">
                  <c:v>0.12</c:v>
                </c:pt>
                <c:pt idx="173">
                  <c:v>0</c:v>
                </c:pt>
                <c:pt idx="179">
                  <c:v>0.41</c:v>
                </c:pt>
                <c:pt idx="180">
                  <c:v>0.05</c:v>
                </c:pt>
                <c:pt idx="182">
                  <c:v>0.15</c:v>
                </c:pt>
                <c:pt idx="187">
                  <c:v>0</c:v>
                </c:pt>
              </c:numCache>
            </c:numRef>
          </c:yVal>
          <c:smooth val="0"/>
          <c:extLst>
            <c:ext xmlns:c16="http://schemas.microsoft.com/office/drawing/2014/chart" uri="{C3380CC4-5D6E-409C-BE32-E72D297353CC}">
              <c16:uniqueId val="{00000000-F1F6-455B-8FD7-F19303D8A0BB}"/>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(processed)'!$BH$243:$BH$326</c:f>
              <c:numCache>
                <c:formatCode>General</c:formatCode>
                <c:ptCount val="84"/>
                <c:pt idx="24" formatCode="0.00E+00">
                  <c:v>3.1505397733763499E-3</c:v>
                </c:pt>
                <c:pt idx="25" formatCode="0.00E+00">
                  <c:v>2.1726739082498299E-3</c:v>
                </c:pt>
                <c:pt idx="26" formatCode="0.00E+00">
                  <c:v>1.2407232953442699E-3</c:v>
                </c:pt>
                <c:pt idx="27" formatCode="0.00E+00">
                  <c:v>1.8401879157205799E-3</c:v>
                </c:pt>
                <c:pt idx="28" formatCode="0.00E+00">
                  <c:v>2.7562170794852001E-3</c:v>
                </c:pt>
                <c:pt idx="29" formatCode="0.00E+00">
                  <c:v>1.9761853556074E-3</c:v>
                </c:pt>
                <c:pt idx="30" formatCode="0.00E+00">
                  <c:v>1.2443610341138301E-3</c:v>
                </c:pt>
                <c:pt idx="31" formatCode="0.00E+00">
                  <c:v>6.4469931056462804E-4</c:v>
                </c:pt>
                <c:pt idx="32" formatCode="0.00E+00">
                  <c:v>2.25932083927782E-3</c:v>
                </c:pt>
                <c:pt idx="33" formatCode="0.00E+00">
                  <c:v>1.1244257630520001E-3</c:v>
                </c:pt>
                <c:pt idx="34" formatCode="0.00E+00">
                  <c:v>1.5273971272786299E-3</c:v>
                </c:pt>
                <c:pt idx="35" formatCode="0.00E+00">
                  <c:v>6.89840584478475E-4</c:v>
                </c:pt>
                <c:pt idx="36" formatCode="0.00E+00">
                  <c:v>6.9563900652838792E-4</c:v>
                </c:pt>
                <c:pt idx="37" formatCode="0.00E+00">
                  <c:v>2.1384124819623998E-3</c:v>
                </c:pt>
                <c:pt idx="38" formatCode="0.00E+00">
                  <c:v>1.96492955433639E-3</c:v>
                </c:pt>
                <c:pt idx="39" formatCode="0.00E+00">
                  <c:v>8.1710561617946199E-4</c:v>
                </c:pt>
                <c:pt idx="40" formatCode="0.00E+00">
                  <c:v>8.7326337396081005E-3</c:v>
                </c:pt>
                <c:pt idx="41" formatCode="0.00E+00">
                  <c:v>3.58636386460766E-5</c:v>
                </c:pt>
                <c:pt idx="42" formatCode="0.00E+00">
                  <c:v>3.4957262378644599E-5</c:v>
                </c:pt>
                <c:pt idx="43" formatCode="0.00E+00">
                  <c:v>9.1666574003912896E-5</c:v>
                </c:pt>
                <c:pt idx="44" formatCode="0.00E+00">
                  <c:v>8.66752132953049E-4</c:v>
                </c:pt>
                <c:pt idx="45" formatCode="0.00E+00">
                  <c:v>7.7707012567267099E-4</c:v>
                </c:pt>
                <c:pt idx="46" formatCode="0.00E+00">
                  <c:v>1.3568339981601201E-3</c:v>
                </c:pt>
                <c:pt idx="47" formatCode="0.00E+00">
                  <c:v>7.8219186981359301E-4</c:v>
                </c:pt>
                <c:pt idx="48" formatCode="0.00E+00">
                  <c:v>6.1425190741708202E-4</c:v>
                </c:pt>
                <c:pt idx="49" formatCode="0.00E+00">
                  <c:v>2.76566974113338E-3</c:v>
                </c:pt>
                <c:pt idx="50" formatCode="0.00E+00">
                  <c:v>4.6785069503121001E-4</c:v>
                </c:pt>
                <c:pt idx="51" formatCode="0.00E+00">
                  <c:v>4.7450348606168703E-4</c:v>
                </c:pt>
                <c:pt idx="52" formatCode="0.00E+00">
                  <c:v>1.42346358836558E-4</c:v>
                </c:pt>
                <c:pt idx="53" formatCode="0.00E+00">
                  <c:v>6.5514701589429306E-4</c:v>
                </c:pt>
                <c:pt idx="54" formatCode="0.00E+00">
                  <c:v>1.03297757112705E-3</c:v>
                </c:pt>
                <c:pt idx="55" formatCode="0.00E+00">
                  <c:v>2.0603644103570698E-3</c:v>
                </c:pt>
                <c:pt idx="56" formatCode="0.00E+00">
                  <c:v>3.9226069944565504E-3</c:v>
                </c:pt>
                <c:pt idx="57" formatCode="0.00E+00">
                  <c:v>6.4463178362481803E-4</c:v>
                </c:pt>
                <c:pt idx="58" formatCode="0.00E+00">
                  <c:v>1.0289934515516298E-3</c:v>
                </c:pt>
                <c:pt idx="59" formatCode="0.00E+00">
                  <c:v>0</c:v>
                </c:pt>
                <c:pt idx="60" formatCode="0.00E+00">
                  <c:v>1.00381228224156E-3</c:v>
                </c:pt>
                <c:pt idx="61" formatCode="0.00E+00">
                  <c:v>1.2142786027151899E-3</c:v>
                </c:pt>
                <c:pt idx="62" formatCode="0.00E+00">
                  <c:v>5.4968441241882602E-4</c:v>
                </c:pt>
                <c:pt idx="63" formatCode="0.00E+00">
                  <c:v>4.7566904261909802E-5</c:v>
                </c:pt>
                <c:pt idx="64" formatCode="0.00E+00">
                  <c:v>1.0677412819852201E-4</c:v>
                </c:pt>
                <c:pt idx="65" formatCode="0.00E+00">
                  <c:v>2.43668115652321E-4</c:v>
                </c:pt>
                <c:pt idx="66" formatCode="0.00E+00">
                  <c:v>1.4415118652271902E-3</c:v>
                </c:pt>
                <c:pt idx="67" formatCode="0.00E+00">
                  <c:v>6.3229748831435898E-4</c:v>
                </c:pt>
                <c:pt idx="68" formatCode="0.00E+00">
                  <c:v>1.0027726175664101E-4</c:v>
                </c:pt>
                <c:pt idx="69" formatCode="0.00E+00">
                  <c:v>2.1010826826172799E-4</c:v>
                </c:pt>
                <c:pt idx="70" formatCode="0.00E+00">
                  <c:v>1.3981318712904601E-3</c:v>
                </c:pt>
                <c:pt idx="71" formatCode="0.00E+00">
                  <c:v>1.4898418192071201E-3</c:v>
                </c:pt>
                <c:pt idx="72" formatCode="0.00E+00">
                  <c:v>2.1010826826172799E-4</c:v>
                </c:pt>
                <c:pt idx="73" formatCode="0.00E+00">
                  <c:v>3.2597461130856099E-3</c:v>
                </c:pt>
                <c:pt idx="74" formatCode="0.00E+00">
                  <c:v>2.35864734635278E-3</c:v>
                </c:pt>
                <c:pt idx="75" formatCode="0.00E+00">
                  <c:v>1.2692145841971601E-3</c:v>
                </c:pt>
                <c:pt idx="76" formatCode="0.00E+00">
                  <c:v>1.10407206794999E-3</c:v>
                </c:pt>
                <c:pt idx="77" formatCode="0.00E+00">
                  <c:v>7.8531669257092594E-4</c:v>
                </c:pt>
                <c:pt idx="78" formatCode="0.00E+00">
                  <c:v>1.0657585316151299E-3</c:v>
                </c:pt>
                <c:pt idx="79" formatCode="0.00E+00">
                  <c:v>7.1963469668848701E-3</c:v>
                </c:pt>
                <c:pt idx="80" formatCode="0.00E+00">
                  <c:v>0.33382299042503</c:v>
                </c:pt>
                <c:pt idx="81" formatCode="0.00E+00">
                  <c:v>0.1614913227542</c:v>
                </c:pt>
                <c:pt idx="82" formatCode="0.00E+00">
                  <c:v>2.2400012802279499E-3</c:v>
                </c:pt>
                <c:pt idx="83" formatCode="0.00E+00">
                  <c:v>4.9953506412606802E-4</c:v>
                </c:pt>
              </c:numCache>
            </c:numRef>
          </c:xVal>
          <c:yVal>
            <c:numRef>
              <c:f>'Fluid sample data (processed)'!$BF$243:$BF$326</c:f>
              <c:numCache>
                <c:formatCode>General</c:formatCode>
                <c:ptCount val="84"/>
                <c:pt idx="24" formatCode="0.00E+00">
                  <c:v>0.123790618089796</c:v>
                </c:pt>
                <c:pt idx="25" formatCode="0.00E+00">
                  <c:v>1.4272120386899999E-2</c:v>
                </c:pt>
                <c:pt idx="26" formatCode="0.00E+00">
                  <c:v>0.10881056001226799</c:v>
                </c:pt>
                <c:pt idx="27" formatCode="0.00E+00">
                  <c:v>8.7269017193549098E-2</c:v>
                </c:pt>
                <c:pt idx="28" formatCode="0.00E+00">
                  <c:v>0.113395824799951</c:v>
                </c:pt>
                <c:pt idx="29" formatCode="0.00E+00">
                  <c:v>0.10147955024309999</c:v>
                </c:pt>
                <c:pt idx="30" formatCode="0.00E+00">
                  <c:v>4.2782899176873501E-2</c:v>
                </c:pt>
                <c:pt idx="31" formatCode="0.00E+00">
                  <c:v>2.5335407675670302E-2</c:v>
                </c:pt>
                <c:pt idx="32" formatCode="0.00E+00">
                  <c:v>0.136209691588287</c:v>
                </c:pt>
                <c:pt idx="33" formatCode="0.00E+00">
                  <c:v>9.57826559470671E-2</c:v>
                </c:pt>
                <c:pt idx="34" formatCode="0.00E+00">
                  <c:v>0.11847252314047201</c:v>
                </c:pt>
                <c:pt idx="35" formatCode="0.00E+00">
                  <c:v>1.6472418453130699E-2</c:v>
                </c:pt>
                <c:pt idx="36" formatCode="0.00E+00">
                  <c:v>7.4708119384705701E-2</c:v>
                </c:pt>
                <c:pt idx="37" formatCode="0.00E+00">
                  <c:v>0.134066086869227</c:v>
                </c:pt>
                <c:pt idx="38" formatCode="0.00E+00">
                  <c:v>0.12622139162575199</c:v>
                </c:pt>
                <c:pt idx="39" formatCode="0.00E+00">
                  <c:v>0.10091037137876001</c:v>
                </c:pt>
                <c:pt idx="40" formatCode="0.00E+00">
                  <c:v>1.13613976928219</c:v>
                </c:pt>
                <c:pt idx="41" formatCode="0.00E+00">
                  <c:v>1.49274229408077E-2</c:v>
                </c:pt>
                <c:pt idx="42" formatCode="0.00E+00">
                  <c:v>2.2324312964989802E-2</c:v>
                </c:pt>
                <c:pt idx="43" formatCode="0.00E+00">
                  <c:v>7.9012958944600503E-2</c:v>
                </c:pt>
                <c:pt idx="44" formatCode="0.00E+00">
                  <c:v>0.110916339193084</c:v>
                </c:pt>
                <c:pt idx="45" formatCode="0.00E+00">
                  <c:v>3.18966641290057E-2</c:v>
                </c:pt>
                <c:pt idx="46" formatCode="0.00E+00">
                  <c:v>6.4067103099098896E-2</c:v>
                </c:pt>
                <c:pt idx="47" formatCode="0.00E+00">
                  <c:v>3.7548330088502703E-2</c:v>
                </c:pt>
                <c:pt idx="48" formatCode="0.00E+00">
                  <c:v>4.4135382858672398E-2</c:v>
                </c:pt>
                <c:pt idx="49" formatCode="0.00E+00">
                  <c:v>5.59188565253129E-2</c:v>
                </c:pt>
                <c:pt idx="50" formatCode="0.00E+00">
                  <c:v>1.6711784550960802E-2</c:v>
                </c:pt>
                <c:pt idx="51" formatCode="0.00E+00">
                  <c:v>4.8285971592495397E-2</c:v>
                </c:pt>
                <c:pt idx="52" formatCode="0.00E+00">
                  <c:v>1.92880872732741E-2</c:v>
                </c:pt>
                <c:pt idx="53" formatCode="0.00E+00">
                  <c:v>8.9170660732803803E-2</c:v>
                </c:pt>
                <c:pt idx="54" formatCode="0.00E+00">
                  <c:v>4.8067908423220201E-2</c:v>
                </c:pt>
                <c:pt idx="55" formatCode="0.00E+00">
                  <c:v>8.90983281088715E-2</c:v>
                </c:pt>
                <c:pt idx="56" formatCode="0.00E+00">
                  <c:v>0.19362734528141498</c:v>
                </c:pt>
                <c:pt idx="57" formatCode="0.00E+00">
                  <c:v>4.4989829601772599E-2</c:v>
                </c:pt>
                <c:pt idx="58" formatCode="0.00E+00">
                  <c:v>5.6450481801473398E-2</c:v>
                </c:pt>
                <c:pt idx="59" formatCode="0.00E+00">
                  <c:v>3.5386551888811598E-3</c:v>
                </c:pt>
                <c:pt idx="60" formatCode="0.00E+00">
                  <c:v>9.4554102321274106E-2</c:v>
                </c:pt>
                <c:pt idx="61" formatCode="0.00E+00">
                  <c:v>0.109411025168381</c:v>
                </c:pt>
                <c:pt idx="62" formatCode="0.00E+00">
                  <c:v>6.3423305708932204E-2</c:v>
                </c:pt>
                <c:pt idx="63" formatCode="0.00E+00">
                  <c:v>8.953475025780859E-3</c:v>
                </c:pt>
                <c:pt idx="64" formatCode="0.00E+00">
                  <c:v>1.2408292170481299E-2</c:v>
                </c:pt>
                <c:pt idx="65" formatCode="0.00E+00">
                  <c:v>5.0150371592250005E-2</c:v>
                </c:pt>
                <c:pt idx="66" formatCode="0.00E+00">
                  <c:v>1.6333104379450399E-2</c:v>
                </c:pt>
                <c:pt idx="67" formatCode="0.00E+00">
                  <c:v>3.7594829045486403E-2</c:v>
                </c:pt>
                <c:pt idx="68" formatCode="0.00E+00">
                  <c:v>1.1197080367641799E-2</c:v>
                </c:pt>
                <c:pt idx="69" formatCode="0.00E+00">
                  <c:v>4.5467462130369E-2</c:v>
                </c:pt>
                <c:pt idx="70" formatCode="0.00E+00">
                  <c:v>3.4701143588218304E-2</c:v>
                </c:pt>
                <c:pt idx="71" formatCode="0.00E+00">
                  <c:v>9.8065428407829898E-3</c:v>
                </c:pt>
                <c:pt idx="72" formatCode="0.00E+00">
                  <c:v>4.5467462130369E-2</c:v>
                </c:pt>
                <c:pt idx="73" formatCode="0.00E+00">
                  <c:v>0.12862215094205301</c:v>
                </c:pt>
                <c:pt idx="74" formatCode="0.00E+00">
                  <c:v>7.7200109245106896E-2</c:v>
                </c:pt>
                <c:pt idx="75" formatCode="0.00E+00">
                  <c:v>3.89549857958374E-2</c:v>
                </c:pt>
                <c:pt idx="76" formatCode="0.00E+00">
                  <c:v>2.6060675562172002E-2</c:v>
                </c:pt>
                <c:pt idx="77" formatCode="0.00E+00">
                  <c:v>3.4701977361253196E-2</c:v>
                </c:pt>
                <c:pt idx="78" formatCode="0.00E+00">
                  <c:v>4.5307087484745094E-2</c:v>
                </c:pt>
                <c:pt idx="79" formatCode="0.00E+00">
                  <c:v>5.6158268496756002E-2</c:v>
                </c:pt>
                <c:pt idx="80" formatCode="0.00E+00">
                  <c:v>0.216518395245101</c:v>
                </c:pt>
                <c:pt idx="81" formatCode="0.00E+00">
                  <c:v>0.119206715560119</c:v>
                </c:pt>
                <c:pt idx="82" formatCode="0.00E+00">
                  <c:v>0.196932978435926</c:v>
                </c:pt>
                <c:pt idx="83" formatCode="0.00E+00">
                  <c:v>4.8287522945740402E-2</c:v>
                </c:pt>
              </c:numCache>
            </c:numRef>
          </c:yVal>
          <c:smooth val="0"/>
          <c:extLst>
            <c:ext xmlns:c16="http://schemas.microsoft.com/office/drawing/2014/chart" uri="{C3380CC4-5D6E-409C-BE32-E72D297353CC}">
              <c16:uniqueId val="{00000001-F1F6-455B-8FD7-F19303D8A0BB}"/>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(processed)'!$BH$17:$BH$22,'Fluid sample data (processed)'!$BH$212:$BH$233)</c:f>
              <c:numCache>
                <c:formatCode>General</c:formatCode>
                <c:ptCount val="28"/>
              </c:numCache>
            </c:numRef>
          </c:xVal>
          <c:yVal>
            <c:numRef>
              <c:f>('Fluid sample data (processed)'!$BF$17:$BF$22,'Fluid sample data (processed)'!$BF$212:$BF$233)</c:f>
              <c:numCache>
                <c:formatCode>General</c:formatCode>
                <c:ptCount val="28"/>
                <c:pt idx="0">
                  <c:v>0</c:v>
                </c:pt>
                <c:pt idx="2">
                  <c:v>0</c:v>
                </c:pt>
                <c:pt idx="4">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0.28999999999999998</c:v>
                </c:pt>
                <c:pt idx="24">
                  <c:v>0.11</c:v>
                </c:pt>
                <c:pt idx="25">
                  <c:v>0</c:v>
                </c:pt>
                <c:pt idx="26">
                  <c:v>0</c:v>
                </c:pt>
                <c:pt idx="27">
                  <c:v>0</c:v>
                </c:pt>
              </c:numCache>
            </c:numRef>
          </c:yVal>
          <c:smooth val="0"/>
          <c:extLst>
            <c:ext xmlns:c16="http://schemas.microsoft.com/office/drawing/2014/chart" uri="{C3380CC4-5D6E-409C-BE32-E72D297353CC}">
              <c16:uniqueId val="{00000002-F1F6-455B-8FD7-F19303D8A0BB}"/>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(processed)'!$BH$6:$BH$16,'Fluid sample data (processed)'!$BH$234:$BH$242)</c:f>
              <c:numCache>
                <c:formatCode>General</c:formatCode>
                <c:ptCount val="20"/>
              </c:numCache>
            </c:numRef>
          </c:xVal>
          <c:yVal>
            <c:numRef>
              <c:f>('Fluid sample data (processed)'!$BF$6:$BF$16,'Fluid sample data (processed)'!$BF$234:$BF$242)</c:f>
              <c:numCache>
                <c:formatCode>General</c:formatCode>
                <c:ptCount val="20"/>
                <c:pt idx="0">
                  <c:v>0.14000000000000001</c:v>
                </c:pt>
                <c:pt idx="1">
                  <c:v>0.57999999999999996</c:v>
                </c:pt>
              </c:numCache>
            </c:numRef>
          </c:yVal>
          <c:smooth val="0"/>
          <c:extLst>
            <c:ext xmlns:c16="http://schemas.microsoft.com/office/drawing/2014/chart" uri="{C3380CC4-5D6E-409C-BE32-E72D297353CC}">
              <c16:uniqueId val="{00000003-F1F6-455B-8FD7-F19303D8A0BB}"/>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Pb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2"/>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Cd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(processed)'!$BW$23:$BW$211</c:f>
              <c:numCache>
                <c:formatCode>General</c:formatCode>
                <c:ptCount val="189"/>
              </c:numCache>
            </c:num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FACF-492C-8EFB-9D2EF913E60F}"/>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(processed)'!$BW$243:$BW$326</c:f>
              <c:numCache>
                <c:formatCode>@</c:formatCode>
                <c:ptCount val="84"/>
                <c:pt idx="24" formatCode="0.00E+00">
                  <c:v>4.2557341811477098E-5</c:v>
                </c:pt>
                <c:pt idx="25" formatCode="0.00E+00">
                  <c:v>2.2798494551310298E-5</c:v>
                </c:pt>
                <c:pt idx="26" formatCode="0.00E+00">
                  <c:v>1.06391454749136E-5</c:v>
                </c:pt>
                <c:pt idx="27" formatCode="0.00E+00">
                  <c:v>3.15374805133478E-5</c:v>
                </c:pt>
                <c:pt idx="28" formatCode="0.00E+00">
                  <c:v>1.36791727219685E-5</c:v>
                </c:pt>
                <c:pt idx="29" formatCode="0.00E+00">
                  <c:v>1.6338864101718999E-5</c:v>
                </c:pt>
                <c:pt idx="30" formatCode="0.00E+00">
                  <c:v>4.1795150253222903E-6</c:v>
                </c:pt>
                <c:pt idx="31" formatCode="0.00E+00">
                  <c:v>2.5863994447567702E-6</c:v>
                </c:pt>
                <c:pt idx="32" formatCode="0.00E+00">
                  <c:v>3.1537860469259199E-5</c:v>
                </c:pt>
                <c:pt idx="33" formatCode="0.00E+00">
                  <c:v>7.5994981837701E-6</c:v>
                </c:pt>
                <c:pt idx="34" formatCode="0.00E+00">
                  <c:v>1.1778633253181E-5</c:v>
                </c:pt>
                <c:pt idx="35" formatCode="0.00E+00">
                  <c:v>6.4592504936798998E-6</c:v>
                </c:pt>
                <c:pt idx="36" formatCode="0.00E+00">
                  <c:v>1.36791727219685E-5</c:v>
                </c:pt>
                <c:pt idx="37" formatCode="0.00E+00">
                  <c:v>2.65980536652397E-5</c:v>
                </c:pt>
                <c:pt idx="38" formatCode="0.00E+00">
                  <c:v>2.0898714994345602E-5</c:v>
                </c:pt>
                <c:pt idx="39" formatCode="0.00E+00">
                  <c:v>6.0792945822869701E-6</c:v>
                </c:pt>
                <c:pt idx="40" formatCode="0.00E+00">
                  <c:v>4.6933213638453702E-5</c:v>
                </c:pt>
                <c:pt idx="41" formatCode="0.00E+00">
                  <c:v>3.0277539280339201E-6</c:v>
                </c:pt>
                <c:pt idx="42" formatCode="0.00E+00">
                  <c:v>2.2708154460254401E-6</c:v>
                </c:pt>
                <c:pt idx="43" formatCode="0.00E+00">
                  <c:v>4.9201001330551199E-6</c:v>
                </c:pt>
                <c:pt idx="44" formatCode="0.00E+00">
                  <c:v>1.9398965735467601E-5</c:v>
                </c:pt>
                <c:pt idx="45" formatCode="0.00E+00">
                  <c:v>1.03459210789577E-5</c:v>
                </c:pt>
                <c:pt idx="46" formatCode="0.00E+00">
                  <c:v>1.29192608991826E-5</c:v>
                </c:pt>
                <c:pt idx="47" formatCode="0.00E+00">
                  <c:v>1.09925209401469E-5</c:v>
                </c:pt>
                <c:pt idx="48" formatCode="0.00E+00">
                  <c:v>2.0138803171559801E-5</c:v>
                </c:pt>
                <c:pt idx="49" formatCode="0.00E+00">
                  <c:v>2.6218477709758099E-5</c:v>
                </c:pt>
                <c:pt idx="50" formatCode="0.00E+00">
                  <c:v>1.32988368546641E-5</c:v>
                </c:pt>
                <c:pt idx="51" formatCode="0.00E+00">
                  <c:v>5.79095785660587E-5</c:v>
                </c:pt>
                <c:pt idx="52" formatCode="0.00E+00">
                  <c:v>3.0277539280339201E-6</c:v>
                </c:pt>
                <c:pt idx="53" formatCode="0.00E+00">
                  <c:v>6.8128248073173198E-6</c:v>
                </c:pt>
                <c:pt idx="54" formatCode="0.00E+00">
                  <c:v>3.4918655603730599E-5</c:v>
                </c:pt>
                <c:pt idx="55" formatCode="0.00E+00">
                  <c:v>3.7279868189002701E-4</c:v>
                </c:pt>
                <c:pt idx="56" formatCode="0.00E+00">
                  <c:v>2.8497833222204302E-5</c:v>
                </c:pt>
                <c:pt idx="57" formatCode="0.00E+00">
                  <c:v>1.9378891348773901E-5</c:v>
                </c:pt>
                <c:pt idx="58" formatCode="0.00E+00">
                  <c:v>1.97588472601668E-5</c:v>
                </c:pt>
                <c:pt idx="59" formatCode="0.00E+00">
                  <c:v>5.6770386150635995E-6</c:v>
                </c:pt>
                <c:pt idx="60" formatCode="0.00E+00">
                  <c:v>1.24902418916219E-5</c:v>
                </c:pt>
                <c:pt idx="61" formatCode="0.00E+00">
                  <c:v>7.1909155790805502E-6</c:v>
                </c:pt>
                <c:pt idx="62" formatCode="0.00E+00">
                  <c:v>4.9201001330551199E-6</c:v>
                </c:pt>
                <c:pt idx="63" formatCode="0.00E+00">
                  <c:v>1.51387696401696E-6</c:v>
                </c:pt>
                <c:pt idx="64" formatCode="0.00E+00">
                  <c:v>3.7846924100423997E-6</c:v>
                </c:pt>
                <c:pt idx="65" formatCode="0.00E+00">
                  <c:v>4.1631616510466395E-6</c:v>
                </c:pt>
                <c:pt idx="66" formatCode="0.00E+00">
                  <c:v>8.3263233020932704E-6</c:v>
                </c:pt>
                <c:pt idx="67" formatCode="0.00E+00">
                  <c:v>9.4624879635880002E-6</c:v>
                </c:pt>
                <c:pt idx="68" formatCode="0.00E+00">
                  <c:v>5.6770386150635902E-6</c:v>
                </c:pt>
                <c:pt idx="69" formatCode="0.00E+00">
                  <c:v>9.08326178410175E-6</c:v>
                </c:pt>
                <c:pt idx="70" formatCode="0.00E+00">
                  <c:v>5.2816531374997799E-5</c:v>
                </c:pt>
                <c:pt idx="71" formatCode="0.00E+00">
                  <c:v>1.1354455699368199E-5</c:v>
                </c:pt>
                <c:pt idx="72" formatCode="0.00E+00">
                  <c:v>9.08326178410175E-6</c:v>
                </c:pt>
                <c:pt idx="73" formatCode="0.00E+00">
                  <c:v>7.0296403078629806E-5</c:v>
                </c:pt>
                <c:pt idx="74" formatCode="0.00E+00">
                  <c:v>1.51989963675402E-5</c:v>
                </c:pt>
                <c:pt idx="75" formatCode="0.00E+00">
                  <c:v>3.6858455187298097E-5</c:v>
                </c:pt>
                <c:pt idx="76" formatCode="0.00E+00">
                  <c:v>1.4819040456147301E-5</c:v>
                </c:pt>
                <c:pt idx="77" formatCode="0.00E+00">
                  <c:v>1.06391454749136E-5</c:v>
                </c:pt>
                <c:pt idx="78" formatCode="0.00E+00">
                  <c:v>3.4196032025364203E-6</c:v>
                </c:pt>
                <c:pt idx="79" formatCode="0.00E+00">
                  <c:v>2.4698274108274998E-5</c:v>
                </c:pt>
                <c:pt idx="80" formatCode="0.00E+00">
                  <c:v>8.764716334964201E-3</c:v>
                </c:pt>
                <c:pt idx="81" formatCode="0.00E+00">
                  <c:v>5.7095347410347002E-3</c:v>
                </c:pt>
                <c:pt idx="82" formatCode="0.00E+00">
                  <c:v>5.1853313771508897E-5</c:v>
                </c:pt>
                <c:pt idx="83" formatCode="0.00E+00">
                  <c:v>1.17329249403724E-5</c:v>
                </c:pt>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FACF-492C-8EFB-9D2EF913E60F}"/>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(processed)'!$BW$17:$BW$22,'Fluid sample data (processed)'!$BW$212:$BW$233)</c:f>
              <c:numCache>
                <c:formatCode>General</c:formatCode>
                <c:ptCount val="28"/>
              </c:numCache>
            </c:numRef>
          </c:xVal>
          <c:yVal>
            <c:numRef>
              <c:f>('Fluid sample data (processed)'!$V$17:$V$22,'Fluid sample data (processed)'!$V$212:$V$233)</c:f>
              <c:numCache>
                <c:formatCode>General</c:formatCode>
                <c:ptCount val="28"/>
                <c:pt idx="0">
                  <c:v>5.41</c:v>
                </c:pt>
                <c:pt idx="2">
                  <c:v>5.45</c:v>
                </c:pt>
                <c:pt idx="4">
                  <c:v>4.82</c:v>
                </c:pt>
                <c:pt idx="6">
                  <c:v>6.44</c:v>
                </c:pt>
                <c:pt idx="7">
                  <c:v>6.41</c:v>
                </c:pt>
                <c:pt idx="8">
                  <c:v>6.24</c:v>
                </c:pt>
                <c:pt idx="10">
                  <c:v>5.7</c:v>
                </c:pt>
                <c:pt idx="11">
                  <c:v>6.08</c:v>
                </c:pt>
                <c:pt idx="12">
                  <c:v>5.86</c:v>
                </c:pt>
                <c:pt idx="13">
                  <c:v>7.39</c:v>
                </c:pt>
                <c:pt idx="14">
                  <c:v>6.62</c:v>
                </c:pt>
                <c:pt idx="15">
                  <c:v>7.5</c:v>
                </c:pt>
                <c:pt idx="16">
                  <c:v>6.36</c:v>
                </c:pt>
                <c:pt idx="17">
                  <c:v>6.02</c:v>
                </c:pt>
                <c:pt idx="18">
                  <c:v>5.96</c:v>
                </c:pt>
                <c:pt idx="19">
                  <c:v>6.95</c:v>
                </c:pt>
                <c:pt idx="20">
                  <c:v>6.95</c:v>
                </c:pt>
                <c:pt idx="21">
                  <c:v>6.34</c:v>
                </c:pt>
                <c:pt idx="22">
                  <c:v>6.34</c:v>
                </c:pt>
                <c:pt idx="23">
                  <c:v>6.92</c:v>
                </c:pt>
                <c:pt idx="24">
                  <c:v>5.24</c:v>
                </c:pt>
                <c:pt idx="25">
                  <c:v>2.02</c:v>
                </c:pt>
                <c:pt idx="26">
                  <c:v>3.02</c:v>
                </c:pt>
                <c:pt idx="27">
                  <c:v>6.44</c:v>
                </c:pt>
              </c:numCache>
            </c:numRef>
          </c:yVal>
          <c:smooth val="0"/>
          <c:extLst>
            <c:ext xmlns:c16="http://schemas.microsoft.com/office/drawing/2014/chart" uri="{C3380CC4-5D6E-409C-BE32-E72D297353CC}">
              <c16:uniqueId val="{00000002-FACF-492C-8EFB-9D2EF913E60F}"/>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(processed)'!$BW$6:$BW$16,'Fluid sample data (processed)'!$BW$234:$BW$242)</c:f>
              <c:numCache>
                <c:formatCode>General</c:formatCode>
                <c:ptCount val="20"/>
              </c:numCache>
            </c:numRef>
          </c:xVal>
          <c:yVal>
            <c:numRef>
              <c:f>('Fluid sample data (processed)'!$V$6:$V$16,'Fluid sample data (processed)'!$V$234:$V$242)</c:f>
              <c:numCache>
                <c:formatCode>General</c:formatCode>
                <c:ptCount val="20"/>
                <c:pt idx="0">
                  <c:v>1.69</c:v>
                </c:pt>
                <c:pt idx="1">
                  <c:v>1.86</c:v>
                </c:pt>
                <c:pt idx="11">
                  <c:v>6.03</c:v>
                </c:pt>
                <c:pt idx="12">
                  <c:v>2.1</c:v>
                </c:pt>
                <c:pt idx="13">
                  <c:v>6</c:v>
                </c:pt>
                <c:pt idx="14">
                  <c:v>6.9</c:v>
                </c:pt>
                <c:pt idx="15">
                  <c:v>3.45</c:v>
                </c:pt>
                <c:pt idx="16">
                  <c:v>7.65</c:v>
                </c:pt>
                <c:pt idx="17">
                  <c:v>7.04</c:v>
                </c:pt>
                <c:pt idx="18">
                  <c:v>7.18</c:v>
                </c:pt>
                <c:pt idx="19">
                  <c:v>7.93</c:v>
                </c:pt>
              </c:numCache>
            </c:numRef>
          </c:yVal>
          <c:smooth val="0"/>
          <c:extLst>
            <c:ext xmlns:c16="http://schemas.microsoft.com/office/drawing/2014/chart" uri="{C3380CC4-5D6E-409C-BE32-E72D297353CC}">
              <c16:uniqueId val="{00000003-FACF-492C-8EFB-9D2EF913E60F}"/>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Cd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9"/>
          <c:min val="4"/>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temp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(processed)'!$BB$23:$BB$211</c:f>
              <c:strCache>
                <c:ptCount val="141"/>
                <c:pt idx="0">
                  <c:v>0.070193</c:v>
                </c:pt>
                <c:pt idx="4">
                  <c:v>x</c:v>
                </c:pt>
                <c:pt idx="12">
                  <c:v>0.356433</c:v>
                </c:pt>
                <c:pt idx="13">
                  <c:v>0.123</c:v>
                </c:pt>
                <c:pt idx="16">
                  <c:v>x</c:v>
                </c:pt>
                <c:pt idx="20">
                  <c:v>0.582947</c:v>
                </c:pt>
                <c:pt idx="21">
                  <c:v>x</c:v>
                </c:pt>
                <c:pt idx="25">
                  <c:v>0.331864</c:v>
                </c:pt>
                <c:pt idx="26">
                  <c:v>0.836</c:v>
                </c:pt>
                <c:pt idx="28">
                  <c:v>x</c:v>
                </c:pt>
                <c:pt idx="31">
                  <c:v>0.837711</c:v>
                </c:pt>
                <c:pt idx="32">
                  <c:v>2.158</c:v>
                </c:pt>
                <c:pt idx="35">
                  <c:v>x</c:v>
                </c:pt>
                <c:pt idx="38">
                  <c:v>1.621</c:v>
                </c:pt>
                <c:pt idx="39">
                  <c:v>x</c:v>
                </c:pt>
                <c:pt idx="42">
                  <c:v>0.190124</c:v>
                </c:pt>
                <c:pt idx="43">
                  <c:v>0.081</c:v>
                </c:pt>
                <c:pt idx="46">
                  <c:v>x</c:v>
                </c:pt>
                <c:pt idx="49">
                  <c:v>0.302491</c:v>
                </c:pt>
                <c:pt idx="50">
                  <c:v>1.146</c:v>
                </c:pt>
                <c:pt idx="52">
                  <c:v>x</c:v>
                </c:pt>
                <c:pt idx="55">
                  <c:v>x</c:v>
                </c:pt>
                <c:pt idx="58">
                  <c:v>2.201947</c:v>
                </c:pt>
                <c:pt idx="59">
                  <c:v>x</c:v>
                </c:pt>
                <c:pt idx="85">
                  <c:v>2.252</c:v>
                </c:pt>
                <c:pt idx="90">
                  <c:v>0.048441</c:v>
                </c:pt>
                <c:pt idx="91">
                  <c:v>0.021</c:v>
                </c:pt>
                <c:pt idx="98">
                  <c:v>0.36022</c:v>
                </c:pt>
                <c:pt idx="99">
                  <c:v>0.451</c:v>
                </c:pt>
                <c:pt idx="108">
                  <c:v>0.009</c:v>
                </c:pt>
                <c:pt idx="116">
                  <c:v>0.002</c:v>
                </c:pt>
                <c:pt idx="125">
                  <c:v>0.108</c:v>
                </c:pt>
                <c:pt idx="130">
                  <c:v>0.114</c:v>
                </c:pt>
                <c:pt idx="135">
                  <c:v>0.104</c:v>
                </c:pt>
                <c:pt idx="140">
                  <c:v>0.113</c:v>
                </c:pt>
              </c:strCache>
            </c:strRef>
          </c:xVal>
          <c:yVal>
            <c:numRef>
              <c:f>'Fluid sample data (processed)'!$K$23:$K$211</c:f>
              <c:numCache>
                <c:formatCode>General</c:formatCode>
                <c:ptCount val="189"/>
                <c:pt idx="0">
                  <c:v>25.6</c:v>
                </c:pt>
                <c:pt idx="1">
                  <c:v>28.3</c:v>
                </c:pt>
                <c:pt idx="2">
                  <c:v>33.6</c:v>
                </c:pt>
                <c:pt idx="12" formatCode="@">
                  <c:v>0</c:v>
                </c:pt>
                <c:pt idx="13">
                  <c:v>25</c:v>
                </c:pt>
                <c:pt idx="14">
                  <c:v>39.200000000000003</c:v>
                </c:pt>
                <c:pt idx="25">
                  <c:v>33.1</c:v>
                </c:pt>
                <c:pt idx="26">
                  <c:v>34.299999999999997</c:v>
                </c:pt>
                <c:pt idx="27">
                  <c:v>67.5</c:v>
                </c:pt>
                <c:pt idx="31">
                  <c:v>47.1</c:v>
                </c:pt>
                <c:pt idx="32">
                  <c:v>23.7</c:v>
                </c:pt>
                <c:pt idx="33">
                  <c:v>56.3</c:v>
                </c:pt>
                <c:pt idx="38">
                  <c:v>27.2</c:v>
                </c:pt>
                <c:pt idx="42">
                  <c:v>26.4</c:v>
                </c:pt>
                <c:pt idx="43">
                  <c:v>38</c:v>
                </c:pt>
                <c:pt idx="49">
                  <c:v>26.6</c:v>
                </c:pt>
                <c:pt idx="50">
                  <c:v>35</c:v>
                </c:pt>
                <c:pt idx="51">
                  <c:v>56.9</c:v>
                </c:pt>
                <c:pt idx="58">
                  <c:v>27.3</c:v>
                </c:pt>
                <c:pt idx="85">
                  <c:v>33.700000000000003</c:v>
                </c:pt>
                <c:pt idx="86">
                  <c:v>67.8</c:v>
                </c:pt>
                <c:pt idx="88">
                  <c:v>50.8</c:v>
                </c:pt>
                <c:pt idx="90">
                  <c:v>85</c:v>
                </c:pt>
                <c:pt idx="91">
                  <c:v>81.3</c:v>
                </c:pt>
                <c:pt idx="92">
                  <c:v>65</c:v>
                </c:pt>
                <c:pt idx="93">
                  <c:v>94.6</c:v>
                </c:pt>
                <c:pt idx="98">
                  <c:v>53</c:v>
                </c:pt>
                <c:pt idx="99">
                  <c:v>49.6</c:v>
                </c:pt>
                <c:pt idx="101">
                  <c:v>55.2</c:v>
                </c:pt>
              </c:numCache>
            </c:numRef>
          </c:yVal>
          <c:smooth val="0"/>
          <c:extLst>
            <c:ext xmlns:c16="http://schemas.microsoft.com/office/drawing/2014/chart" uri="{C3380CC4-5D6E-409C-BE32-E72D297353CC}">
              <c16:uniqueId val="{00000000-99D0-4EDA-80FA-596C8611622D}"/>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(processed)'!$BB$243:$BB$326</c:f>
              <c:strCache>
                <c:ptCount val="84"/>
                <c:pt idx="0">
                  <c:v>&lt;0.050</c:v>
                </c:pt>
                <c:pt idx="1">
                  <c:v>0.090</c:v>
                </c:pt>
                <c:pt idx="2">
                  <c:v>0.120</c:v>
                </c:pt>
                <c:pt idx="3">
                  <c:v>0.020</c:v>
                </c:pt>
                <c:pt idx="4">
                  <c:v>&lt;0.050</c:v>
                </c:pt>
                <c:pt idx="5">
                  <c:v>&lt;0.050</c:v>
                </c:pt>
                <c:pt idx="6">
                  <c:v>0.047</c:v>
                </c:pt>
                <c:pt idx="7">
                  <c:v>0.034</c:v>
                </c:pt>
                <c:pt idx="8">
                  <c:v>0.068</c:v>
                </c:pt>
                <c:pt idx="9">
                  <c:v>0.200</c:v>
                </c:pt>
                <c:pt idx="10">
                  <c:v>0.012</c:v>
                </c:pt>
                <c:pt idx="11">
                  <c:v>0.002</c:v>
                </c:pt>
                <c:pt idx="12">
                  <c:v>0.055</c:v>
                </c:pt>
                <c:pt idx="13">
                  <c:v>0.063</c:v>
                </c:pt>
                <c:pt idx="14">
                  <c:v>2.820</c:v>
                </c:pt>
                <c:pt idx="15">
                  <c:v>0.005</c:v>
                </c:pt>
                <c:pt idx="16">
                  <c:v>0.009</c:v>
                </c:pt>
                <c:pt idx="17">
                  <c:v>0.019</c:v>
                </c:pt>
                <c:pt idx="18">
                  <c:v>1.550</c:v>
                </c:pt>
                <c:pt idx="19">
                  <c:v>0.352</c:v>
                </c:pt>
                <c:pt idx="20">
                  <c:v>0.363</c:v>
                </c:pt>
                <c:pt idx="21">
                  <c:v>0.420</c:v>
                </c:pt>
                <c:pt idx="22">
                  <c:v>0.741</c:v>
                </c:pt>
                <c:pt idx="23">
                  <c:v>0.350</c:v>
                </c:pt>
                <c:pt idx="24">
                  <c:v>1.04E-03</c:v>
                </c:pt>
                <c:pt idx="25">
                  <c:v>1.04E-03</c:v>
                </c:pt>
                <c:pt idx="26">
                  <c:v>0.00E+00</c:v>
                </c:pt>
                <c:pt idx="27">
                  <c:v>2.08E-03</c:v>
                </c:pt>
                <c:pt idx="28">
                  <c:v>0.00E+00</c:v>
                </c:pt>
                <c:pt idx="29">
                  <c:v>1.04E-03</c:v>
                </c:pt>
                <c:pt idx="30">
                  <c:v>0.00E+00</c:v>
                </c:pt>
                <c:pt idx="31">
                  <c:v>0.00E+00</c:v>
                </c:pt>
                <c:pt idx="32">
                  <c:v>0.00E+00</c:v>
                </c:pt>
                <c:pt idx="33">
                  <c:v>0.00E+00</c:v>
                </c:pt>
                <c:pt idx="34">
                  <c:v>0.00E+00</c:v>
                </c:pt>
                <c:pt idx="35">
                  <c:v>0.00E+00</c:v>
                </c:pt>
                <c:pt idx="36">
                  <c:v>0.00E+00</c:v>
                </c:pt>
                <c:pt idx="37">
                  <c:v>0.00E+00</c:v>
                </c:pt>
                <c:pt idx="38">
                  <c:v>1.04E-03</c:v>
                </c:pt>
                <c:pt idx="39">
                  <c:v>2.08E-03</c:v>
                </c:pt>
                <c:pt idx="40">
                  <c:v>0.00E+00</c:v>
                </c:pt>
                <c:pt idx="41">
                  <c:v>1.03E-03</c:v>
                </c:pt>
                <c:pt idx="42">
                  <c:v>2.06E-03</c:v>
                </c:pt>
                <c:pt idx="43">
                  <c:v>0.00E+00</c:v>
                </c:pt>
                <c:pt idx="44">
                  <c:v>4.91E-03</c:v>
                </c:pt>
                <c:pt idx="45">
                  <c:v>5.90E-03</c:v>
                </c:pt>
                <c:pt idx="46">
                  <c:v>7.29E-03</c:v>
                </c:pt>
                <c:pt idx="47">
                  <c:v>1.97E-03</c:v>
                </c:pt>
                <c:pt idx="48">
                  <c:v>2.08E-03</c:v>
                </c:pt>
                <c:pt idx="49">
                  <c:v>5.21E-03</c:v>
                </c:pt>
                <c:pt idx="50">
                  <c:v>4.17E-03</c:v>
                </c:pt>
                <c:pt idx="51">
                  <c:v>3.09E-03</c:v>
                </c:pt>
                <c:pt idx="52">
                  <c:v>0.00E+00</c:v>
                </c:pt>
                <c:pt idx="53">
                  <c:v>1.03E-03</c:v>
                </c:pt>
                <c:pt idx="54">
                  <c:v>3.93E-03</c:v>
                </c:pt>
                <c:pt idx="55">
                  <c:v>2.29E-02</c:v>
                </c:pt>
                <c:pt idx="56">
                  <c:v>1.04E-03</c:v>
                </c:pt>
                <c:pt idx="57">
                  <c:v>6.25E-03</c:v>
                </c:pt>
                <c:pt idx="58">
                  <c:v>0.00E+00</c:v>
                </c:pt>
                <c:pt idx="59">
                  <c:v>1.03E-03</c:v>
                </c:pt>
                <c:pt idx="60">
                  <c:v>1.03E-03</c:v>
                </c:pt>
                <c:pt idx="61">
                  <c:v>0.00E+00</c:v>
                </c:pt>
                <c:pt idx="62">
                  <c:v>0.00E+00</c:v>
                </c:pt>
                <c:pt idx="63">
                  <c:v>1.03E-03</c:v>
                </c:pt>
                <c:pt idx="64">
                  <c:v>1.03E-03</c:v>
                </c:pt>
                <c:pt idx="65">
                  <c:v>1.03E-03</c:v>
                </c:pt>
                <c:pt idx="66">
                  <c:v>2.06E-03</c:v>
                </c:pt>
                <c:pt idx="67">
                  <c:v>0.00E+00</c:v>
                </c:pt>
                <c:pt idx="68">
                  <c:v>0.00E+00</c:v>
                </c:pt>
                <c:pt idx="69">
                  <c:v>2.06E-03</c:v>
                </c:pt>
                <c:pt idx="70">
                  <c:v>3.12E-03</c:v>
                </c:pt>
                <c:pt idx="71">
                  <c:v>1.03E-03</c:v>
                </c:pt>
                <c:pt idx="72">
                  <c:v>2.06E-03</c:v>
                </c:pt>
                <c:pt idx="73">
                  <c:v>6.67E-02</c:v>
                </c:pt>
                <c:pt idx="74">
                  <c:v>0.00E+00</c:v>
                </c:pt>
                <c:pt idx="75">
                  <c:v>1.97E-03</c:v>
                </c:pt>
                <c:pt idx="76">
                  <c:v>1.04E-03</c:v>
                </c:pt>
                <c:pt idx="77">
                  <c:v>0.00E+00</c:v>
                </c:pt>
                <c:pt idx="78">
                  <c:v>2.08E-03</c:v>
                </c:pt>
                <c:pt idx="79">
                  <c:v>1.04E-03</c:v>
                </c:pt>
                <c:pt idx="80">
                  <c:v>2.79E-02</c:v>
                </c:pt>
                <c:pt idx="81">
                  <c:v>2.79E-02</c:v>
                </c:pt>
                <c:pt idx="82">
                  <c:v>2.27E-02</c:v>
                </c:pt>
                <c:pt idx="83">
                  <c:v>8.56E-02</c:v>
                </c:pt>
              </c:strCache>
            </c:strRef>
          </c:xVal>
          <c:yVal>
            <c:numRef>
              <c:f>'Fluid sample data (processed)'!$K$243:$K$326</c:f>
              <c:numCache>
                <c:formatCode>0.0</c:formatCode>
                <c:ptCount val="84"/>
                <c:pt idx="0">
                  <c:v>62</c:v>
                </c:pt>
                <c:pt idx="1">
                  <c:v>48</c:v>
                </c:pt>
                <c:pt idx="2">
                  <c:v>44</c:v>
                </c:pt>
                <c:pt idx="3">
                  <c:v>62</c:v>
                </c:pt>
                <c:pt idx="4">
                  <c:v>32.799999999999997</c:v>
                </c:pt>
                <c:pt idx="5">
                  <c:v>31</c:v>
                </c:pt>
                <c:pt idx="6">
                  <c:v>71.3</c:v>
                </c:pt>
                <c:pt idx="7">
                  <c:v>92.2</c:v>
                </c:pt>
                <c:pt idx="8">
                  <c:v>38</c:v>
                </c:pt>
                <c:pt idx="9">
                  <c:v>41</c:v>
                </c:pt>
                <c:pt idx="10">
                  <c:v>54</c:v>
                </c:pt>
                <c:pt idx="11">
                  <c:v>68</c:v>
                </c:pt>
                <c:pt idx="12">
                  <c:v>38</c:v>
                </c:pt>
                <c:pt idx="13">
                  <c:v>42</c:v>
                </c:pt>
                <c:pt idx="14">
                  <c:v>28.8</c:v>
                </c:pt>
                <c:pt idx="15">
                  <c:v>21.9</c:v>
                </c:pt>
                <c:pt idx="16">
                  <c:v>25.5</c:v>
                </c:pt>
                <c:pt idx="17">
                  <c:v>29.1</c:v>
                </c:pt>
                <c:pt idx="18">
                  <c:v>47.3</c:v>
                </c:pt>
                <c:pt idx="19">
                  <c:v>49.9</c:v>
                </c:pt>
                <c:pt idx="20">
                  <c:v>35.9</c:v>
                </c:pt>
                <c:pt idx="21">
                  <c:v>44</c:v>
                </c:pt>
                <c:pt idx="22">
                  <c:v>40.4</c:v>
                </c:pt>
                <c:pt idx="23">
                  <c:v>50.5</c:v>
                </c:pt>
                <c:pt idx="24">
                  <c:v>22</c:v>
                </c:pt>
                <c:pt idx="25">
                  <c:v>21.2</c:v>
                </c:pt>
                <c:pt idx="26">
                  <c:v>21.5</c:v>
                </c:pt>
                <c:pt idx="27">
                  <c:v>22</c:v>
                </c:pt>
                <c:pt idx="28">
                  <c:v>18</c:v>
                </c:pt>
                <c:pt idx="29">
                  <c:v>18</c:v>
                </c:pt>
                <c:pt idx="30">
                  <c:v>18</c:v>
                </c:pt>
                <c:pt idx="31">
                  <c:v>20.6</c:v>
                </c:pt>
                <c:pt idx="32">
                  <c:v>19.2</c:v>
                </c:pt>
                <c:pt idx="33">
                  <c:v>19.5</c:v>
                </c:pt>
                <c:pt idx="34">
                  <c:v>23.4</c:v>
                </c:pt>
                <c:pt idx="35">
                  <c:v>22.2</c:v>
                </c:pt>
                <c:pt idx="36">
                  <c:v>23</c:v>
                </c:pt>
                <c:pt idx="37">
                  <c:v>22.8</c:v>
                </c:pt>
                <c:pt idx="38">
                  <c:v>22.4</c:v>
                </c:pt>
                <c:pt idx="39">
                  <c:v>23.4</c:v>
                </c:pt>
                <c:pt idx="40">
                  <c:v>23.2</c:v>
                </c:pt>
                <c:pt idx="41">
                  <c:v>23.5</c:v>
                </c:pt>
                <c:pt idx="42">
                  <c:v>24.1</c:v>
                </c:pt>
                <c:pt idx="43">
                  <c:v>24.6</c:v>
                </c:pt>
                <c:pt idx="44">
                  <c:v>22</c:v>
                </c:pt>
                <c:pt idx="45">
                  <c:v>22</c:v>
                </c:pt>
                <c:pt idx="46">
                  <c:v>22</c:v>
                </c:pt>
                <c:pt idx="47">
                  <c:v>22</c:v>
                </c:pt>
                <c:pt idx="48">
                  <c:v>22</c:v>
                </c:pt>
                <c:pt idx="49">
                  <c:v>22</c:v>
                </c:pt>
                <c:pt idx="50">
                  <c:v>22</c:v>
                </c:pt>
                <c:pt idx="51">
                  <c:v>22</c:v>
                </c:pt>
                <c:pt idx="52">
                  <c:v>22.4</c:v>
                </c:pt>
                <c:pt idx="53">
                  <c:v>22.4</c:v>
                </c:pt>
                <c:pt idx="54">
                  <c:v>23</c:v>
                </c:pt>
                <c:pt idx="55">
                  <c:v>24</c:v>
                </c:pt>
                <c:pt idx="56">
                  <c:v>24</c:v>
                </c:pt>
                <c:pt idx="57">
                  <c:v>24</c:v>
                </c:pt>
                <c:pt idx="58">
                  <c:v>24</c:v>
                </c:pt>
                <c:pt idx="59">
                  <c:v>24</c:v>
                </c:pt>
                <c:pt idx="60">
                  <c:v>24</c:v>
                </c:pt>
                <c:pt idx="61">
                  <c:v>24.2</c:v>
                </c:pt>
                <c:pt idx="62">
                  <c:v>24.5</c:v>
                </c:pt>
                <c:pt idx="63">
                  <c:v>24.2</c:v>
                </c:pt>
                <c:pt idx="64">
                  <c:v>24</c:v>
                </c:pt>
                <c:pt idx="65">
                  <c:v>24</c:v>
                </c:pt>
                <c:pt idx="66">
                  <c:v>24</c:v>
                </c:pt>
                <c:pt idx="67">
                  <c:v>24</c:v>
                </c:pt>
                <c:pt idx="68">
                  <c:v>24</c:v>
                </c:pt>
                <c:pt idx="69">
                  <c:v>21.6</c:v>
                </c:pt>
                <c:pt idx="70">
                  <c:v>25</c:v>
                </c:pt>
                <c:pt idx="71">
                  <c:v>24.2</c:v>
                </c:pt>
                <c:pt idx="72">
                  <c:v>24.5</c:v>
                </c:pt>
                <c:pt idx="73">
                  <c:v>35.200000000000003</c:v>
                </c:pt>
                <c:pt idx="74">
                  <c:v>25</c:v>
                </c:pt>
                <c:pt idx="75">
                  <c:v>25</c:v>
                </c:pt>
                <c:pt idx="76">
                  <c:v>25</c:v>
                </c:pt>
                <c:pt idx="77">
                  <c:v>25</c:v>
                </c:pt>
                <c:pt idx="78">
                  <c:v>25</c:v>
                </c:pt>
                <c:pt idx="79">
                  <c:v>25</c:v>
                </c:pt>
                <c:pt idx="80">
                  <c:v>43.6</c:v>
                </c:pt>
                <c:pt idx="81">
                  <c:v>39.700000000000003</c:v>
                </c:pt>
                <c:pt idx="82">
                  <c:v>95</c:v>
                </c:pt>
                <c:pt idx="83">
                  <c:v>47</c:v>
                </c:pt>
              </c:numCache>
            </c:numRef>
          </c:yVal>
          <c:smooth val="0"/>
          <c:extLst>
            <c:ext xmlns:c16="http://schemas.microsoft.com/office/drawing/2014/chart" uri="{C3380CC4-5D6E-409C-BE32-E72D297353CC}">
              <c16:uniqueId val="{00000001-99D0-4EDA-80FA-596C8611622D}"/>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(processed)'!$BB$17:$BB$22,'Fluid sample data (processed)'!$BB$212:$BB$233)</c:f>
              <c:strCache>
                <c:ptCount val="28"/>
                <c:pt idx="0">
                  <c:v>0.901256</c:v>
                </c:pt>
                <c:pt idx="1">
                  <c:v>x</c:v>
                </c:pt>
                <c:pt idx="2">
                  <c:v>0.856427</c:v>
                </c:pt>
                <c:pt idx="3">
                  <c:v>x</c:v>
                </c:pt>
                <c:pt idx="4">
                  <c:v>0.796695</c:v>
                </c:pt>
                <c:pt idx="5">
                  <c:v>x</c:v>
                </c:pt>
                <c:pt idx="6">
                  <c:v>0.402267</c:v>
                </c:pt>
                <c:pt idx="7">
                  <c:v>0.544719</c:v>
                </c:pt>
                <c:pt idx="8">
                  <c:v>0.434189</c:v>
                </c:pt>
                <c:pt idx="10">
                  <c:v>0.018386</c:v>
                </c:pt>
                <c:pt idx="11">
                  <c:v>0.026185</c:v>
                </c:pt>
                <c:pt idx="12">
                  <c:v>0.108196</c:v>
                </c:pt>
                <c:pt idx="13">
                  <c:v>0.19205</c:v>
                </c:pt>
                <c:pt idx="14">
                  <c:v>0.739004</c:v>
                </c:pt>
                <c:pt idx="15">
                  <c:v>0.472564</c:v>
                </c:pt>
                <c:pt idx="16">
                  <c:v>0.744027</c:v>
                </c:pt>
                <c:pt idx="17">
                  <c:v>0.76819</c:v>
                </c:pt>
                <c:pt idx="18">
                  <c:v>0.303247</c:v>
                </c:pt>
                <c:pt idx="19">
                  <c:v>0.394145</c:v>
                </c:pt>
                <c:pt idx="20">
                  <c:v>0.397375</c:v>
                </c:pt>
                <c:pt idx="21">
                  <c:v>0.402267</c:v>
                </c:pt>
                <c:pt idx="22">
                  <c:v>0.389922</c:v>
                </c:pt>
                <c:pt idx="23">
                  <c:v>0.001297</c:v>
                </c:pt>
                <c:pt idx="24">
                  <c:v>0.03076</c:v>
                </c:pt>
                <c:pt idx="27">
                  <c:v>0.526372</c:v>
                </c:pt>
              </c:strCache>
            </c:strRef>
          </c:xVal>
          <c:yVal>
            <c:numRef>
              <c:f>('Fluid sample data (processed)'!$K$17:$K$22,'Fluid sample data (processed)'!$K$212:$K$233)</c:f>
              <c:numCache>
                <c:formatCode>General</c:formatCode>
                <c:ptCount val="28"/>
                <c:pt idx="0">
                  <c:v>23.5</c:v>
                </c:pt>
                <c:pt idx="2">
                  <c:v>21.7</c:v>
                </c:pt>
                <c:pt idx="4">
                  <c:v>26.5</c:v>
                </c:pt>
                <c:pt idx="6">
                  <c:v>46.9</c:v>
                </c:pt>
                <c:pt idx="7">
                  <c:v>50.1</c:v>
                </c:pt>
                <c:pt idx="8">
                  <c:v>49</c:v>
                </c:pt>
                <c:pt idx="9">
                  <c:v>40</c:v>
                </c:pt>
                <c:pt idx="10">
                  <c:v>37.299999999999997</c:v>
                </c:pt>
                <c:pt idx="11">
                  <c:v>34</c:v>
                </c:pt>
                <c:pt idx="12">
                  <c:v>44.2</c:v>
                </c:pt>
                <c:pt idx="13">
                  <c:v>61.2</c:v>
                </c:pt>
                <c:pt idx="14">
                  <c:v>61.4</c:v>
                </c:pt>
                <c:pt idx="15">
                  <c:v>57.3</c:v>
                </c:pt>
                <c:pt idx="16">
                  <c:v>61.3</c:v>
                </c:pt>
                <c:pt idx="17">
                  <c:v>49.8</c:v>
                </c:pt>
                <c:pt idx="18">
                  <c:v>43.4</c:v>
                </c:pt>
                <c:pt idx="19">
                  <c:v>45</c:v>
                </c:pt>
                <c:pt idx="20">
                  <c:v>45.9</c:v>
                </c:pt>
                <c:pt idx="21">
                  <c:v>38</c:v>
                </c:pt>
                <c:pt idx="23">
                  <c:v>38.799999999999997</c:v>
                </c:pt>
                <c:pt idx="24">
                  <c:v>25.6</c:v>
                </c:pt>
                <c:pt idx="25">
                  <c:v>22.8</c:v>
                </c:pt>
                <c:pt idx="26">
                  <c:v>88.4</c:v>
                </c:pt>
                <c:pt idx="27">
                  <c:v>45</c:v>
                </c:pt>
              </c:numCache>
            </c:numRef>
          </c:yVal>
          <c:smooth val="0"/>
          <c:extLst>
            <c:ext xmlns:c16="http://schemas.microsoft.com/office/drawing/2014/chart" uri="{C3380CC4-5D6E-409C-BE32-E72D297353CC}">
              <c16:uniqueId val="{00000002-99D0-4EDA-80FA-596C8611622D}"/>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(processed)'!$BB$6:$BB$16,'Fluid sample data (processed)'!$BB$234:$BB$242)</c:f>
              <c:strCache>
                <c:ptCount val="20"/>
                <c:pt idx="0">
                  <c:v>0.013423</c:v>
                </c:pt>
                <c:pt idx="1">
                  <c:v>0.000246</c:v>
                </c:pt>
                <c:pt idx="2">
                  <c:v>x</c:v>
                </c:pt>
                <c:pt idx="3">
                  <c:v>x</c:v>
                </c:pt>
                <c:pt idx="4">
                  <c:v>x</c:v>
                </c:pt>
                <c:pt idx="5">
                  <c:v>x</c:v>
                </c:pt>
                <c:pt idx="6">
                  <c:v>x</c:v>
                </c:pt>
                <c:pt idx="7">
                  <c:v>x</c:v>
                </c:pt>
                <c:pt idx="8">
                  <c:v>x</c:v>
                </c:pt>
                <c:pt idx="9">
                  <c:v>x</c:v>
                </c:pt>
                <c:pt idx="10">
                  <c:v>x</c:v>
                </c:pt>
                <c:pt idx="11">
                  <c:v>2.9</c:v>
                </c:pt>
                <c:pt idx="12">
                  <c:v>0.1</c:v>
                </c:pt>
                <c:pt idx="13">
                  <c:v>2.8</c:v>
                </c:pt>
                <c:pt idx="14">
                  <c:v>7.5</c:v>
                </c:pt>
                <c:pt idx="15">
                  <c:v>0.13</c:v>
                </c:pt>
                <c:pt idx="16">
                  <c:v>0.14</c:v>
                </c:pt>
                <c:pt idx="17">
                  <c:v>3.8</c:v>
                </c:pt>
                <c:pt idx="18">
                  <c:v>3.6</c:v>
                </c:pt>
                <c:pt idx="19">
                  <c:v>1.3</c:v>
                </c:pt>
              </c:strCache>
            </c:strRef>
          </c:xVal>
          <c:yVal>
            <c:numRef>
              <c:f>('Fluid sample data (processed)'!$K$6:$K$16,'Fluid sample data (processed)'!$K$234:$K$242)</c:f>
              <c:numCache>
                <c:formatCode>General</c:formatCode>
                <c:ptCount val="20"/>
                <c:pt idx="0">
                  <c:v>90.2</c:v>
                </c:pt>
                <c:pt idx="1">
                  <c:v>93</c:v>
                </c:pt>
                <c:pt idx="11">
                  <c:v>100</c:v>
                </c:pt>
                <c:pt idx="12">
                  <c:v>59</c:v>
                </c:pt>
                <c:pt idx="13">
                  <c:v>100</c:v>
                </c:pt>
                <c:pt idx="14">
                  <c:v>98</c:v>
                </c:pt>
                <c:pt idx="15">
                  <c:v>85</c:v>
                </c:pt>
                <c:pt idx="16">
                  <c:v>65</c:v>
                </c:pt>
                <c:pt idx="17">
                  <c:v>98</c:v>
                </c:pt>
                <c:pt idx="18">
                  <c:v>98</c:v>
                </c:pt>
                <c:pt idx="19">
                  <c:v>56</c:v>
                </c:pt>
              </c:numCache>
            </c:numRef>
          </c:yVal>
          <c:smooth val="0"/>
          <c:extLst>
            <c:ext xmlns:c16="http://schemas.microsoft.com/office/drawing/2014/chart" uri="{C3380CC4-5D6E-409C-BE32-E72D297353CC}">
              <c16:uniqueId val="{00000003-99D0-4EDA-80FA-596C8611622D}"/>
            </c:ext>
          </c:extLst>
        </c:ser>
        <c:dLbls>
          <c:showLegendKey val="0"/>
          <c:showVal val="0"/>
          <c:showCatName val="0"/>
          <c:showSerName val="0"/>
          <c:showPercent val="0"/>
          <c:showBubbleSize val="0"/>
        </c:dLbls>
        <c:axId val="1216781967"/>
        <c:axId val="1216783215"/>
      </c:scatterChart>
      <c:valAx>
        <c:axId val="1216781967"/>
        <c:scaling>
          <c:orientation val="minMax"/>
          <c:max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Sr vs temp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(processed)'!$AY$23:$AY$211</c:f>
              <c:strCache>
                <c:ptCount val="188"/>
                <c:pt idx="0">
                  <c:v>&lt; 0.01</c:v>
                </c:pt>
                <c:pt idx="1">
                  <c:v>&lt; 0.1</c:v>
                </c:pt>
                <c:pt idx="2">
                  <c:v>0.05</c:v>
                </c:pt>
                <c:pt idx="12">
                  <c:v>0.01</c:v>
                </c:pt>
                <c:pt idx="13">
                  <c:v>&lt; 0.1</c:v>
                </c:pt>
                <c:pt idx="14">
                  <c:v>&lt; 0.05</c:v>
                </c:pt>
                <c:pt idx="20">
                  <c:v>0.03</c:v>
                </c:pt>
                <c:pt idx="25">
                  <c:v>0.01</c:v>
                </c:pt>
                <c:pt idx="26">
                  <c:v>&lt; 0.1</c:v>
                </c:pt>
                <c:pt idx="27">
                  <c:v>&lt; 0.05</c:v>
                </c:pt>
                <c:pt idx="31">
                  <c:v>0.01</c:v>
                </c:pt>
                <c:pt idx="32">
                  <c:v>&lt; 0.1</c:v>
                </c:pt>
                <c:pt idx="33">
                  <c:v>&lt; 0.05</c:v>
                </c:pt>
                <c:pt idx="38">
                  <c:v>&lt; 0.1</c:v>
                </c:pt>
                <c:pt idx="42">
                  <c:v>&lt; 0.01</c:v>
                </c:pt>
                <c:pt idx="43">
                  <c:v>&lt; 0.1</c:v>
                </c:pt>
                <c:pt idx="49">
                  <c:v>0.01</c:v>
                </c:pt>
                <c:pt idx="50">
                  <c:v>&lt; 0.1</c:v>
                </c:pt>
                <c:pt idx="51">
                  <c:v>&lt; 0.05</c:v>
                </c:pt>
                <c:pt idx="58">
                  <c:v>0.04</c:v>
                </c:pt>
                <c:pt idx="85">
                  <c:v>&lt; 0.1</c:v>
                </c:pt>
                <c:pt idx="86">
                  <c:v>0.1</c:v>
                </c:pt>
                <c:pt idx="88">
                  <c:v>&lt; 0.05</c:v>
                </c:pt>
                <c:pt idx="90">
                  <c:v>0.07</c:v>
                </c:pt>
                <c:pt idx="91">
                  <c:v>&lt; 0.1</c:v>
                </c:pt>
                <c:pt idx="92">
                  <c:v>0.28</c:v>
                </c:pt>
                <c:pt idx="96">
                  <c:v>0.52</c:v>
                </c:pt>
                <c:pt idx="98">
                  <c:v>0.05</c:v>
                </c:pt>
                <c:pt idx="99">
                  <c:v>&lt; 0.1</c:v>
                </c:pt>
                <c:pt idx="101">
                  <c:v>&lt; 0.1</c:v>
                </c:pt>
                <c:pt idx="102">
                  <c:v>&lt; 0.05</c:v>
                </c:pt>
                <c:pt idx="105">
                  <c:v>0.09</c:v>
                </c:pt>
                <c:pt idx="108">
                  <c:v>0.32</c:v>
                </c:pt>
                <c:pt idx="109">
                  <c:v>0.33</c:v>
                </c:pt>
                <c:pt idx="110">
                  <c:v>0.33</c:v>
                </c:pt>
                <c:pt idx="111">
                  <c:v>&lt; 0.05</c:v>
                </c:pt>
                <c:pt idx="113">
                  <c:v>0.09</c:v>
                </c:pt>
                <c:pt idx="116">
                  <c:v>&lt; 0.1</c:v>
                </c:pt>
                <c:pt idx="117">
                  <c:v>&lt; 0.1</c:v>
                </c:pt>
                <c:pt idx="118">
                  <c:v>&lt; 0.1</c:v>
                </c:pt>
                <c:pt idx="119">
                  <c:v>&lt; 0.05</c:v>
                </c:pt>
                <c:pt idx="122">
                  <c:v>&lt; 0.05</c:v>
                </c:pt>
                <c:pt idx="125">
                  <c:v>0.18</c:v>
                </c:pt>
                <c:pt idx="127">
                  <c:v>0.19</c:v>
                </c:pt>
                <c:pt idx="130">
                  <c:v>&lt; 0.1</c:v>
                </c:pt>
                <c:pt idx="132">
                  <c:v>&lt; 0.1</c:v>
                </c:pt>
                <c:pt idx="135">
                  <c:v>0.17</c:v>
                </c:pt>
                <c:pt idx="137">
                  <c:v>0.16</c:v>
                </c:pt>
                <c:pt idx="140">
                  <c:v>0.25</c:v>
                </c:pt>
                <c:pt idx="146">
                  <c:v>&lt; 0.1</c:v>
                </c:pt>
                <c:pt idx="147">
                  <c:v>0.26</c:v>
                </c:pt>
                <c:pt idx="148">
                  <c:v>0.08</c:v>
                </c:pt>
                <c:pt idx="151">
                  <c:v>0.15</c:v>
                </c:pt>
                <c:pt idx="155">
                  <c:v>&lt; 0.1</c:v>
                </c:pt>
                <c:pt idx="156">
                  <c:v>0.24</c:v>
                </c:pt>
                <c:pt idx="157">
                  <c:v>0.31</c:v>
                </c:pt>
                <c:pt idx="159">
                  <c:v>0.34</c:v>
                </c:pt>
                <c:pt idx="163">
                  <c:v>0.38</c:v>
                </c:pt>
                <c:pt idx="164">
                  <c:v>0.19</c:v>
                </c:pt>
                <c:pt idx="165">
                  <c:v>0.07</c:v>
                </c:pt>
                <c:pt idx="168">
                  <c:v>0.11</c:v>
                </c:pt>
                <c:pt idx="173">
                  <c:v>&lt; 0.1</c:v>
                </c:pt>
                <c:pt idx="179">
                  <c:v>0.46</c:v>
                </c:pt>
                <c:pt idx="180">
                  <c:v>&lt; 0.05</c:v>
                </c:pt>
                <c:pt idx="182">
                  <c:v>0.07</c:v>
                </c:pt>
                <c:pt idx="187">
                  <c:v>0.18</c:v>
                </c:pt>
              </c:strCache>
            </c:strRef>
          </c:xVal>
          <c:yVal>
            <c:numRef>
              <c:f>'Fluid sample data (processed)'!$K$23:$K$211</c:f>
              <c:numCache>
                <c:formatCode>General</c:formatCode>
                <c:ptCount val="189"/>
                <c:pt idx="0">
                  <c:v>25.6</c:v>
                </c:pt>
                <c:pt idx="1">
                  <c:v>28.3</c:v>
                </c:pt>
                <c:pt idx="2">
                  <c:v>33.6</c:v>
                </c:pt>
                <c:pt idx="12" formatCode="@">
                  <c:v>0</c:v>
                </c:pt>
                <c:pt idx="13">
                  <c:v>25</c:v>
                </c:pt>
                <c:pt idx="14">
                  <c:v>39.200000000000003</c:v>
                </c:pt>
                <c:pt idx="25">
                  <c:v>33.1</c:v>
                </c:pt>
                <c:pt idx="26">
                  <c:v>34.299999999999997</c:v>
                </c:pt>
                <c:pt idx="27">
                  <c:v>67.5</c:v>
                </c:pt>
                <c:pt idx="31">
                  <c:v>47.1</c:v>
                </c:pt>
                <c:pt idx="32">
                  <c:v>23.7</c:v>
                </c:pt>
                <c:pt idx="33">
                  <c:v>56.3</c:v>
                </c:pt>
                <c:pt idx="38">
                  <c:v>27.2</c:v>
                </c:pt>
                <c:pt idx="42">
                  <c:v>26.4</c:v>
                </c:pt>
                <c:pt idx="43">
                  <c:v>38</c:v>
                </c:pt>
                <c:pt idx="49">
                  <c:v>26.6</c:v>
                </c:pt>
                <c:pt idx="50">
                  <c:v>35</c:v>
                </c:pt>
                <c:pt idx="51">
                  <c:v>56.9</c:v>
                </c:pt>
                <c:pt idx="58">
                  <c:v>27.3</c:v>
                </c:pt>
                <c:pt idx="85">
                  <c:v>33.700000000000003</c:v>
                </c:pt>
                <c:pt idx="86">
                  <c:v>67.8</c:v>
                </c:pt>
                <c:pt idx="88">
                  <c:v>50.8</c:v>
                </c:pt>
                <c:pt idx="90">
                  <c:v>85</c:v>
                </c:pt>
                <c:pt idx="91">
                  <c:v>81.3</c:v>
                </c:pt>
                <c:pt idx="92">
                  <c:v>65</c:v>
                </c:pt>
                <c:pt idx="93">
                  <c:v>94.6</c:v>
                </c:pt>
                <c:pt idx="98">
                  <c:v>53</c:v>
                </c:pt>
                <c:pt idx="99">
                  <c:v>49.6</c:v>
                </c:pt>
                <c:pt idx="101">
                  <c:v>55.2</c:v>
                </c:pt>
              </c:numCache>
            </c:numRef>
          </c:yVal>
          <c:smooth val="0"/>
          <c:extLst>
            <c:ext xmlns:c16="http://schemas.microsoft.com/office/drawing/2014/chart" uri="{C3380CC4-5D6E-409C-BE32-E72D297353CC}">
              <c16:uniqueId val="{00000000-C20D-4B9E-8113-D673BCA4F46E}"/>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(processed)'!$AY$243:$AY$326</c:f>
              <c:numCache>
                <c:formatCode>General</c:formatCode>
                <c:ptCount val="84"/>
                <c:pt idx="24" formatCode="0.00E+00">
                  <c:v>5.6870930786748701E-2</c:v>
                </c:pt>
                <c:pt idx="25" formatCode="0.00E+00">
                  <c:v>2.3789142734100602E-2</c:v>
                </c:pt>
                <c:pt idx="26" formatCode="0.00E+00">
                  <c:v>1.9180595239562202E-2</c:v>
                </c:pt>
                <c:pt idx="27" formatCode="0.00E+00">
                  <c:v>4.0209027472251496E-2</c:v>
                </c:pt>
                <c:pt idx="28" formatCode="0.00E+00">
                  <c:v>6.1299547020512601E-2</c:v>
                </c:pt>
                <c:pt idx="29" formatCode="0.00E+00">
                  <c:v>4.4740588051671401E-2</c:v>
                </c:pt>
                <c:pt idx="30" formatCode="0.00E+00">
                  <c:v>3.9713168604120705E-2</c:v>
                </c:pt>
                <c:pt idx="31" formatCode="0.00E+00">
                  <c:v>2.9417662726512799E-2</c:v>
                </c:pt>
                <c:pt idx="32" formatCode="0.00E+00">
                  <c:v>3.0015134894797502E-2</c:v>
                </c:pt>
                <c:pt idx="33" formatCode="0.00E+00">
                  <c:v>1.6001987546900503E-2</c:v>
                </c:pt>
                <c:pt idx="34" formatCode="0.00E+00">
                  <c:v>3.9916213919226201E-2</c:v>
                </c:pt>
                <c:pt idx="35" formatCode="0.00E+00">
                  <c:v>2.2909540837099597E-2</c:v>
                </c:pt>
                <c:pt idx="36" formatCode="0.00E+00">
                  <c:v>5.75038534875962E-2</c:v>
                </c:pt>
                <c:pt idx="37" formatCode="0.00E+00">
                  <c:v>4.9853393547308202E-2</c:v>
                </c:pt>
                <c:pt idx="38" formatCode="0.00E+00">
                  <c:v>4.3612544681719004E-2</c:v>
                </c:pt>
                <c:pt idx="39" formatCode="0.00E+00">
                  <c:v>5.4106208222433699E-2</c:v>
                </c:pt>
                <c:pt idx="40" formatCode="0.00E+00">
                  <c:v>0.134817309998885</c:v>
                </c:pt>
                <c:pt idx="41" formatCode="0.00E+00">
                  <c:v>9.8221464761223898E-2</c:v>
                </c:pt>
                <c:pt idx="42" formatCode="0.00E+00">
                  <c:v>0.12855494636242698</c:v>
                </c:pt>
                <c:pt idx="43" formatCode="0.00E+00">
                  <c:v>2.2612011643734699E-2</c:v>
                </c:pt>
                <c:pt idx="44" formatCode="0.00E+00">
                  <c:v>4.4826081352879202E-2</c:v>
                </c:pt>
                <c:pt idx="45" formatCode="0.00E+00">
                  <c:v>3.2771316152362902E-2</c:v>
                </c:pt>
                <c:pt idx="46" formatCode="0.00E+00">
                  <c:v>3.72533237786523E-2</c:v>
                </c:pt>
                <c:pt idx="47" formatCode="0.00E+00">
                  <c:v>4.5449422106321101E-2</c:v>
                </c:pt>
                <c:pt idx="48" formatCode="0.00E+00">
                  <c:v>5.3350414682459504E-2</c:v>
                </c:pt>
                <c:pt idx="49" formatCode="0.00E+00">
                  <c:v>5.1164775862961198E-2</c:v>
                </c:pt>
                <c:pt idx="50" formatCode="0.00E+00">
                  <c:v>4.1719630543686201E-2</c:v>
                </c:pt>
                <c:pt idx="51" formatCode="0.00E+00">
                  <c:v>3.29000315156684E-2</c:v>
                </c:pt>
                <c:pt idx="52" formatCode="0.00E+00">
                  <c:v>3.8046740444864703E-2</c:v>
                </c:pt>
                <c:pt idx="53" formatCode="0.00E+00">
                  <c:v>2.90862779930154E-2</c:v>
                </c:pt>
                <c:pt idx="54" formatCode="0.00E+00">
                  <c:v>0.13006344624659</c:v>
                </c:pt>
                <c:pt idx="55" formatCode="0.00E+00">
                  <c:v>0.15238181182704399</c:v>
                </c:pt>
                <c:pt idx="56" formatCode="0.00E+00">
                  <c:v>0.16514786747035198</c:v>
                </c:pt>
                <c:pt idx="57" formatCode="0.00E+00">
                  <c:v>0.21589493210451702</c:v>
                </c:pt>
                <c:pt idx="58" formatCode="0.00E+00">
                  <c:v>0.211637388743217</c:v>
                </c:pt>
                <c:pt idx="59" formatCode="0.00E+00">
                  <c:v>0.16541866074120098</c:v>
                </c:pt>
                <c:pt idx="60" formatCode="0.00E+00">
                  <c:v>3.9571848272959502E-2</c:v>
                </c:pt>
                <c:pt idx="61" formatCode="0.00E+00">
                  <c:v>2.4333399622836101E-2</c:v>
                </c:pt>
                <c:pt idx="62" formatCode="0.00E+00">
                  <c:v>3.3938601105563501E-2</c:v>
                </c:pt>
                <c:pt idx="63" formatCode="0.00E+00">
                  <c:v>4.2935597622167102E-2</c:v>
                </c:pt>
                <c:pt idx="64" formatCode="0.00E+00">
                  <c:v>3.9029753616933699E-2</c:v>
                </c:pt>
                <c:pt idx="65" formatCode="0.00E+00">
                  <c:v>4.1621695101389695E-2</c:v>
                </c:pt>
                <c:pt idx="66" formatCode="0.00E+00">
                  <c:v>4.6144213987484695E-2</c:v>
                </c:pt>
                <c:pt idx="67" formatCode="0.00E+00">
                  <c:v>4.00027411608034E-2</c:v>
                </c:pt>
                <c:pt idx="68" formatCode="0.00E+00">
                  <c:v>0.24574818969551501</c:v>
                </c:pt>
                <c:pt idx="69" formatCode="0.00E+00">
                  <c:v>5.1266545952961796E-2</c:v>
                </c:pt>
                <c:pt idx="70" formatCode="0.00E+00">
                  <c:v>0.25023410092806697</c:v>
                </c:pt>
                <c:pt idx="71" formatCode="0.00E+00">
                  <c:v>0.19069040517392599</c:v>
                </c:pt>
                <c:pt idx="72" formatCode="0.00E+00">
                  <c:v>5.1266545952961796E-2</c:v>
                </c:pt>
                <c:pt idx="73" formatCode="0.00E+00">
                  <c:v>0.20026496373250599</c:v>
                </c:pt>
                <c:pt idx="74" formatCode="0.00E+00">
                  <c:v>3.9825833340847799E-2</c:v>
                </c:pt>
                <c:pt idx="75" formatCode="0.00E+00">
                  <c:v>4.4733895259561895E-2</c:v>
                </c:pt>
                <c:pt idx="76" formatCode="0.00E+00">
                  <c:v>7.4812426597606202E-2</c:v>
                </c:pt>
                <c:pt idx="77" formatCode="0.00E+00">
                  <c:v>6.8944190753861087E-2</c:v>
                </c:pt>
                <c:pt idx="78" formatCode="0.00E+00">
                  <c:v>0.10753168649561801</c:v>
                </c:pt>
                <c:pt idx="79" formatCode="0.00E+00">
                  <c:v>2.7304846417739101E-2</c:v>
                </c:pt>
                <c:pt idx="80" formatCode="0.00E+00">
                  <c:v>0.34823665855365404</c:v>
                </c:pt>
                <c:pt idx="81" formatCode="0.00E+00">
                  <c:v>0.25192877344940401</c:v>
                </c:pt>
                <c:pt idx="82" formatCode="0.00E+00">
                  <c:v>0.17052164927567198</c:v>
                </c:pt>
                <c:pt idx="83" formatCode="0.00E+00">
                  <c:v>0.56016804569522505</c:v>
                </c:pt>
              </c:numCache>
            </c:numRef>
          </c:xVal>
          <c:yVal>
            <c:numRef>
              <c:f>'Fluid sample data (processed)'!$K$243:$K$326</c:f>
              <c:numCache>
                <c:formatCode>0.0</c:formatCode>
                <c:ptCount val="84"/>
                <c:pt idx="0">
                  <c:v>62</c:v>
                </c:pt>
                <c:pt idx="1">
                  <c:v>48</c:v>
                </c:pt>
                <c:pt idx="2">
                  <c:v>44</c:v>
                </c:pt>
                <c:pt idx="3">
                  <c:v>62</c:v>
                </c:pt>
                <c:pt idx="4">
                  <c:v>32.799999999999997</c:v>
                </c:pt>
                <c:pt idx="5">
                  <c:v>31</c:v>
                </c:pt>
                <c:pt idx="6">
                  <c:v>71.3</c:v>
                </c:pt>
                <c:pt idx="7">
                  <c:v>92.2</c:v>
                </c:pt>
                <c:pt idx="8">
                  <c:v>38</c:v>
                </c:pt>
                <c:pt idx="9">
                  <c:v>41</c:v>
                </c:pt>
                <c:pt idx="10">
                  <c:v>54</c:v>
                </c:pt>
                <c:pt idx="11">
                  <c:v>68</c:v>
                </c:pt>
                <c:pt idx="12">
                  <c:v>38</c:v>
                </c:pt>
                <c:pt idx="13">
                  <c:v>42</c:v>
                </c:pt>
                <c:pt idx="14">
                  <c:v>28.8</c:v>
                </c:pt>
                <c:pt idx="15">
                  <c:v>21.9</c:v>
                </c:pt>
                <c:pt idx="16">
                  <c:v>25.5</c:v>
                </c:pt>
                <c:pt idx="17">
                  <c:v>29.1</c:v>
                </c:pt>
                <c:pt idx="18">
                  <c:v>47.3</c:v>
                </c:pt>
                <c:pt idx="19">
                  <c:v>49.9</c:v>
                </c:pt>
                <c:pt idx="20">
                  <c:v>35.9</c:v>
                </c:pt>
                <c:pt idx="21">
                  <c:v>44</c:v>
                </c:pt>
                <c:pt idx="22">
                  <c:v>40.4</c:v>
                </c:pt>
                <c:pt idx="23">
                  <c:v>50.5</c:v>
                </c:pt>
                <c:pt idx="24">
                  <c:v>22</c:v>
                </c:pt>
                <c:pt idx="25">
                  <c:v>21.2</c:v>
                </c:pt>
                <c:pt idx="26">
                  <c:v>21.5</c:v>
                </c:pt>
                <c:pt idx="27">
                  <c:v>22</c:v>
                </c:pt>
                <c:pt idx="28">
                  <c:v>18</c:v>
                </c:pt>
                <c:pt idx="29">
                  <c:v>18</c:v>
                </c:pt>
                <c:pt idx="30">
                  <c:v>18</c:v>
                </c:pt>
                <c:pt idx="31">
                  <c:v>20.6</c:v>
                </c:pt>
                <c:pt idx="32">
                  <c:v>19.2</c:v>
                </c:pt>
                <c:pt idx="33">
                  <c:v>19.5</c:v>
                </c:pt>
                <c:pt idx="34">
                  <c:v>23.4</c:v>
                </c:pt>
                <c:pt idx="35">
                  <c:v>22.2</c:v>
                </c:pt>
                <c:pt idx="36">
                  <c:v>23</c:v>
                </c:pt>
                <c:pt idx="37">
                  <c:v>22.8</c:v>
                </c:pt>
                <c:pt idx="38">
                  <c:v>22.4</c:v>
                </c:pt>
                <c:pt idx="39">
                  <c:v>23.4</c:v>
                </c:pt>
                <c:pt idx="40">
                  <c:v>23.2</c:v>
                </c:pt>
                <c:pt idx="41">
                  <c:v>23.5</c:v>
                </c:pt>
                <c:pt idx="42">
                  <c:v>24.1</c:v>
                </c:pt>
                <c:pt idx="43">
                  <c:v>24.6</c:v>
                </c:pt>
                <c:pt idx="44">
                  <c:v>22</c:v>
                </c:pt>
                <c:pt idx="45">
                  <c:v>22</c:v>
                </c:pt>
                <c:pt idx="46">
                  <c:v>22</c:v>
                </c:pt>
                <c:pt idx="47">
                  <c:v>22</c:v>
                </c:pt>
                <c:pt idx="48">
                  <c:v>22</c:v>
                </c:pt>
                <c:pt idx="49">
                  <c:v>22</c:v>
                </c:pt>
                <c:pt idx="50">
                  <c:v>22</c:v>
                </c:pt>
                <c:pt idx="51">
                  <c:v>22</c:v>
                </c:pt>
                <c:pt idx="52">
                  <c:v>22.4</c:v>
                </c:pt>
                <c:pt idx="53">
                  <c:v>22.4</c:v>
                </c:pt>
                <c:pt idx="54">
                  <c:v>23</c:v>
                </c:pt>
                <c:pt idx="55">
                  <c:v>24</c:v>
                </c:pt>
                <c:pt idx="56">
                  <c:v>24</c:v>
                </c:pt>
                <c:pt idx="57">
                  <c:v>24</c:v>
                </c:pt>
                <c:pt idx="58">
                  <c:v>24</c:v>
                </c:pt>
                <c:pt idx="59">
                  <c:v>24</c:v>
                </c:pt>
                <c:pt idx="60">
                  <c:v>24</c:v>
                </c:pt>
                <c:pt idx="61">
                  <c:v>24.2</c:v>
                </c:pt>
                <c:pt idx="62">
                  <c:v>24.5</c:v>
                </c:pt>
                <c:pt idx="63">
                  <c:v>24.2</c:v>
                </c:pt>
                <c:pt idx="64">
                  <c:v>24</c:v>
                </c:pt>
                <c:pt idx="65">
                  <c:v>24</c:v>
                </c:pt>
                <c:pt idx="66">
                  <c:v>24</c:v>
                </c:pt>
                <c:pt idx="67">
                  <c:v>24</c:v>
                </c:pt>
                <c:pt idx="68">
                  <c:v>24</c:v>
                </c:pt>
                <c:pt idx="69">
                  <c:v>21.6</c:v>
                </c:pt>
                <c:pt idx="70">
                  <c:v>25</c:v>
                </c:pt>
                <c:pt idx="71">
                  <c:v>24.2</c:v>
                </c:pt>
                <c:pt idx="72">
                  <c:v>24.5</c:v>
                </c:pt>
                <c:pt idx="73">
                  <c:v>35.200000000000003</c:v>
                </c:pt>
                <c:pt idx="74">
                  <c:v>25</c:v>
                </c:pt>
                <c:pt idx="75">
                  <c:v>25</c:v>
                </c:pt>
                <c:pt idx="76">
                  <c:v>25</c:v>
                </c:pt>
                <c:pt idx="77">
                  <c:v>25</c:v>
                </c:pt>
                <c:pt idx="78">
                  <c:v>25</c:v>
                </c:pt>
                <c:pt idx="79">
                  <c:v>25</c:v>
                </c:pt>
                <c:pt idx="80">
                  <c:v>43.6</c:v>
                </c:pt>
                <c:pt idx="81">
                  <c:v>39.700000000000003</c:v>
                </c:pt>
                <c:pt idx="82">
                  <c:v>95</c:v>
                </c:pt>
                <c:pt idx="83">
                  <c:v>47</c:v>
                </c:pt>
              </c:numCache>
            </c:numRef>
          </c:yVal>
          <c:smooth val="0"/>
          <c:extLst>
            <c:ext xmlns:c16="http://schemas.microsoft.com/office/drawing/2014/chart" uri="{C3380CC4-5D6E-409C-BE32-E72D297353CC}">
              <c16:uniqueId val="{00000001-C20D-4B9E-8113-D673BCA4F46E}"/>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(processed)'!$AY$17:$AY$22,'Fluid sample data (processed)'!$AY$212:$AY$233)</c:f>
              <c:strCache>
                <c:ptCount val="28"/>
                <c:pt idx="0">
                  <c:v>1.6</c:v>
                </c:pt>
                <c:pt idx="2">
                  <c:v>1.8</c:v>
                </c:pt>
                <c:pt idx="4">
                  <c:v>1.6</c:v>
                </c:pt>
                <c:pt idx="6">
                  <c:v>3.1</c:v>
                </c:pt>
                <c:pt idx="7">
                  <c:v>3.3</c:v>
                </c:pt>
                <c:pt idx="8">
                  <c:v>2</c:v>
                </c:pt>
                <c:pt idx="9">
                  <c:v>3.3</c:v>
                </c:pt>
                <c:pt idx="10">
                  <c:v>0.31</c:v>
                </c:pt>
                <c:pt idx="11">
                  <c:v>0.44</c:v>
                </c:pt>
                <c:pt idx="12">
                  <c:v>0.19</c:v>
                </c:pt>
                <c:pt idx="13">
                  <c:v>0.16</c:v>
                </c:pt>
                <c:pt idx="14">
                  <c:v>3.4</c:v>
                </c:pt>
                <c:pt idx="15">
                  <c:v>3.1</c:v>
                </c:pt>
                <c:pt idx="16">
                  <c:v>0.19</c:v>
                </c:pt>
                <c:pt idx="17">
                  <c:v>3</c:v>
                </c:pt>
                <c:pt idx="18">
                  <c:v>0.38</c:v>
                </c:pt>
                <c:pt idx="19">
                  <c:v>2.3</c:v>
                </c:pt>
                <c:pt idx="20">
                  <c:v>2.3</c:v>
                </c:pt>
                <c:pt idx="21">
                  <c:v>1.6</c:v>
                </c:pt>
                <c:pt idx="22">
                  <c:v>1.5</c:v>
                </c:pt>
                <c:pt idx="23">
                  <c:v>&lt; 0,1</c:v>
                </c:pt>
                <c:pt idx="24">
                  <c:v>&lt; 0,1</c:v>
                </c:pt>
                <c:pt idx="25">
                  <c:v>1.5</c:v>
                </c:pt>
                <c:pt idx="26">
                  <c:v>2.3</c:v>
                </c:pt>
                <c:pt idx="27">
                  <c:v>1.6</c:v>
                </c:pt>
              </c:strCache>
            </c:strRef>
          </c:xVal>
          <c:yVal>
            <c:numRef>
              <c:f>('Fluid sample data (processed)'!$K$17:$K$22,'Fluid sample data (processed)'!$K$212:$K$233)</c:f>
              <c:numCache>
                <c:formatCode>General</c:formatCode>
                <c:ptCount val="28"/>
                <c:pt idx="0">
                  <c:v>23.5</c:v>
                </c:pt>
                <c:pt idx="2">
                  <c:v>21.7</c:v>
                </c:pt>
                <c:pt idx="4">
                  <c:v>26.5</c:v>
                </c:pt>
                <c:pt idx="6">
                  <c:v>46.9</c:v>
                </c:pt>
                <c:pt idx="7">
                  <c:v>50.1</c:v>
                </c:pt>
                <c:pt idx="8">
                  <c:v>49</c:v>
                </c:pt>
                <c:pt idx="9">
                  <c:v>40</c:v>
                </c:pt>
                <c:pt idx="10">
                  <c:v>37.299999999999997</c:v>
                </c:pt>
                <c:pt idx="11">
                  <c:v>34</c:v>
                </c:pt>
                <c:pt idx="12">
                  <c:v>44.2</c:v>
                </c:pt>
                <c:pt idx="13">
                  <c:v>61.2</c:v>
                </c:pt>
                <c:pt idx="14">
                  <c:v>61.4</c:v>
                </c:pt>
                <c:pt idx="15">
                  <c:v>57.3</c:v>
                </c:pt>
                <c:pt idx="16">
                  <c:v>61.3</c:v>
                </c:pt>
                <c:pt idx="17">
                  <c:v>49.8</c:v>
                </c:pt>
                <c:pt idx="18">
                  <c:v>43.4</c:v>
                </c:pt>
                <c:pt idx="19">
                  <c:v>45</c:v>
                </c:pt>
                <c:pt idx="20">
                  <c:v>45.9</c:v>
                </c:pt>
                <c:pt idx="21">
                  <c:v>38</c:v>
                </c:pt>
                <c:pt idx="23">
                  <c:v>38.799999999999997</c:v>
                </c:pt>
                <c:pt idx="24">
                  <c:v>25.6</c:v>
                </c:pt>
                <c:pt idx="25">
                  <c:v>22.8</c:v>
                </c:pt>
                <c:pt idx="26">
                  <c:v>88.4</c:v>
                </c:pt>
                <c:pt idx="27">
                  <c:v>45</c:v>
                </c:pt>
              </c:numCache>
            </c:numRef>
          </c:yVal>
          <c:smooth val="0"/>
          <c:extLst>
            <c:ext xmlns:c16="http://schemas.microsoft.com/office/drawing/2014/chart" uri="{C3380CC4-5D6E-409C-BE32-E72D297353CC}">
              <c16:uniqueId val="{00000002-C20D-4B9E-8113-D673BCA4F46E}"/>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(processed)'!$AY$6:$AY$16,'Fluid sample data (processed)'!$AY$234:$AY$242)</c:f>
              <c:numCache>
                <c:formatCode>General</c:formatCode>
                <c:ptCount val="20"/>
                <c:pt idx="0">
                  <c:v>0.06</c:v>
                </c:pt>
                <c:pt idx="1">
                  <c:v>7.0000000000000007E-2</c:v>
                </c:pt>
              </c:numCache>
            </c:numRef>
          </c:xVal>
          <c:yVal>
            <c:numRef>
              <c:f>('Fluid sample data (processed)'!$K$6:$K$16,'Fluid sample data (processed)'!$K$234:$K$242)</c:f>
              <c:numCache>
                <c:formatCode>General</c:formatCode>
                <c:ptCount val="20"/>
                <c:pt idx="0">
                  <c:v>90.2</c:v>
                </c:pt>
                <c:pt idx="1">
                  <c:v>93</c:v>
                </c:pt>
                <c:pt idx="11">
                  <c:v>100</c:v>
                </c:pt>
                <c:pt idx="12">
                  <c:v>59</c:v>
                </c:pt>
                <c:pt idx="13">
                  <c:v>100</c:v>
                </c:pt>
                <c:pt idx="14">
                  <c:v>98</c:v>
                </c:pt>
                <c:pt idx="15">
                  <c:v>85</c:v>
                </c:pt>
                <c:pt idx="16">
                  <c:v>65</c:v>
                </c:pt>
                <c:pt idx="17">
                  <c:v>98</c:v>
                </c:pt>
                <c:pt idx="18">
                  <c:v>98</c:v>
                </c:pt>
                <c:pt idx="19">
                  <c:v>56</c:v>
                </c:pt>
              </c:numCache>
            </c:numRef>
          </c:yVal>
          <c:smooth val="0"/>
          <c:extLst>
            <c:ext xmlns:c16="http://schemas.microsoft.com/office/drawing/2014/chart" uri="{C3380CC4-5D6E-409C-BE32-E72D297353CC}">
              <c16:uniqueId val="{00000003-C20D-4B9E-8113-D673BCA4F46E}"/>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a:t>
                </a:r>
              </a:p>
            </c:rich>
          </c:tx>
          <c:layout>
            <c:manualLayout>
              <c:xMode val="edge"/>
              <c:yMode val="edge"/>
              <c:x val="3.5342903324636334E-2"/>
              <c:y val="0.2413779781330763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HCO3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(processed)'!$AL$23:$AL$211</c:f>
              <c:numCache>
                <c:formatCode>General</c:formatCode>
                <c:ptCount val="189"/>
                <c:pt idx="0">
                  <c:v>0</c:v>
                </c:pt>
                <c:pt idx="1">
                  <c:v>11.6</c:v>
                </c:pt>
                <c:pt idx="2">
                  <c:v>105</c:v>
                </c:pt>
                <c:pt idx="4">
                  <c:v>0</c:v>
                </c:pt>
                <c:pt idx="10">
                  <c:v>0</c:v>
                </c:pt>
                <c:pt idx="11">
                  <c:v>0</c:v>
                </c:pt>
                <c:pt idx="12">
                  <c:v>58</c:v>
                </c:pt>
                <c:pt idx="13">
                  <c:v>78</c:v>
                </c:pt>
                <c:pt idx="14">
                  <c:v>61</c:v>
                </c:pt>
                <c:pt idx="16">
                  <c:v>0</c:v>
                </c:pt>
                <c:pt idx="17">
                  <c:v>37.799999999999997</c:v>
                </c:pt>
                <c:pt idx="19">
                  <c:v>0</c:v>
                </c:pt>
                <c:pt idx="20">
                  <c:v>134.23699999999999</c:v>
                </c:pt>
                <c:pt idx="21">
                  <c:v>0</c:v>
                </c:pt>
                <c:pt idx="22">
                  <c:v>58.6</c:v>
                </c:pt>
                <c:pt idx="24">
                  <c:v>0</c:v>
                </c:pt>
                <c:pt idx="25">
                  <c:v>42.711799999999997</c:v>
                </c:pt>
                <c:pt idx="28">
                  <c:v>0</c:v>
                </c:pt>
                <c:pt idx="30">
                  <c:v>17.079999999999998</c:v>
                </c:pt>
                <c:pt idx="31">
                  <c:v>23</c:v>
                </c:pt>
                <c:pt idx="32">
                  <c:v>15</c:v>
                </c:pt>
                <c:pt idx="33">
                  <c:v>23</c:v>
                </c:pt>
                <c:pt idx="35">
                  <c:v>0</c:v>
                </c:pt>
                <c:pt idx="38">
                  <c:v>29</c:v>
                </c:pt>
                <c:pt idx="39">
                  <c:v>0</c:v>
                </c:pt>
                <c:pt idx="41">
                  <c:v>14.03</c:v>
                </c:pt>
                <c:pt idx="42">
                  <c:v>52.5</c:v>
                </c:pt>
                <c:pt idx="43">
                  <c:v>60.9</c:v>
                </c:pt>
                <c:pt idx="46">
                  <c:v>0</c:v>
                </c:pt>
                <c:pt idx="47">
                  <c:v>151.28</c:v>
                </c:pt>
                <c:pt idx="49">
                  <c:v>17</c:v>
                </c:pt>
                <c:pt idx="50">
                  <c:v>20</c:v>
                </c:pt>
                <c:pt idx="51">
                  <c:v>31</c:v>
                </c:pt>
                <c:pt idx="52">
                  <c:v>0</c:v>
                </c:pt>
                <c:pt idx="53">
                  <c:v>45.15</c:v>
                </c:pt>
                <c:pt idx="55">
                  <c:v>0</c:v>
                </c:pt>
                <c:pt idx="56">
                  <c:v>37.82</c:v>
                </c:pt>
                <c:pt idx="58">
                  <c:v>0</c:v>
                </c:pt>
                <c:pt idx="59">
                  <c:v>0</c:v>
                </c:pt>
                <c:pt idx="68">
                  <c:v>0</c:v>
                </c:pt>
                <c:pt idx="69">
                  <c:v>0</c:v>
                </c:pt>
                <c:pt idx="80">
                  <c:v>0</c:v>
                </c:pt>
                <c:pt idx="81">
                  <c:v>0</c:v>
                </c:pt>
                <c:pt idx="82">
                  <c:v>13.42</c:v>
                </c:pt>
                <c:pt idx="90">
                  <c:v>0</c:v>
                </c:pt>
                <c:pt idx="98">
                  <c:v>0</c:v>
                </c:pt>
                <c:pt idx="108">
                  <c:v>98.6</c:v>
                </c:pt>
                <c:pt idx="109">
                  <c:v>174</c:v>
                </c:pt>
                <c:pt idx="125">
                  <c:v>185.6</c:v>
                </c:pt>
                <c:pt idx="130">
                  <c:v>104.4</c:v>
                </c:pt>
                <c:pt idx="135">
                  <c:v>208.8</c:v>
                </c:pt>
                <c:pt idx="140">
                  <c:v>255.2</c:v>
                </c:pt>
              </c:numCache>
            </c:numRef>
          </c:yVal>
          <c:smooth val="0"/>
          <c:extLst>
            <c:ext xmlns:c16="http://schemas.microsoft.com/office/drawing/2014/chart" uri="{C3380CC4-5D6E-409C-BE32-E72D297353CC}">
              <c16:uniqueId val="{00000000-08ED-4FB1-A6C7-F0B6D65DE865}"/>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(processed)'!$AL$243:$AL$326</c:f>
              <c:numCache>
                <c:formatCode>General</c:formatCode>
                <c:ptCount val="84"/>
                <c:pt idx="0">
                  <c:v>0</c:v>
                </c:pt>
                <c:pt idx="1">
                  <c:v>210</c:v>
                </c:pt>
                <c:pt idx="2">
                  <c:v>914</c:v>
                </c:pt>
                <c:pt idx="3">
                  <c:v>0</c:v>
                </c:pt>
                <c:pt idx="4">
                  <c:v>0</c:v>
                </c:pt>
                <c:pt idx="5">
                  <c:v>0</c:v>
                </c:pt>
                <c:pt idx="6">
                  <c:v>266</c:v>
                </c:pt>
                <c:pt idx="7" formatCode="@">
                  <c:v>0</c:v>
                </c:pt>
                <c:pt idx="8">
                  <c:v>132</c:v>
                </c:pt>
                <c:pt idx="9">
                  <c:v>297</c:v>
                </c:pt>
                <c:pt idx="10">
                  <c:v>205</c:v>
                </c:pt>
                <c:pt idx="11" formatCode="@">
                  <c:v>0</c:v>
                </c:pt>
                <c:pt idx="12">
                  <c:v>364</c:v>
                </c:pt>
                <c:pt idx="13">
                  <c:v>218</c:v>
                </c:pt>
                <c:pt idx="14">
                  <c:v>2620</c:v>
                </c:pt>
                <c:pt idx="15">
                  <c:v>42</c:v>
                </c:pt>
                <c:pt idx="16">
                  <c:v>123</c:v>
                </c:pt>
                <c:pt idx="17">
                  <c:v>185</c:v>
                </c:pt>
                <c:pt idx="18">
                  <c:v>598</c:v>
                </c:pt>
                <c:pt idx="19">
                  <c:v>572</c:v>
                </c:pt>
                <c:pt idx="20">
                  <c:v>854</c:v>
                </c:pt>
                <c:pt idx="21">
                  <c:v>576</c:v>
                </c:pt>
                <c:pt idx="22">
                  <c:v>370</c:v>
                </c:pt>
                <c:pt idx="23">
                  <c:v>581</c:v>
                </c:pt>
                <c:pt idx="24" formatCode="0.000">
                  <c:v>16.458532894736841</c:v>
                </c:pt>
                <c:pt idx="25" formatCode="0.000">
                  <c:v>15.153228476821194</c:v>
                </c:pt>
                <c:pt idx="26" formatCode="0.000">
                  <c:v>21.512403846153848</c:v>
                </c:pt>
                <c:pt idx="27" formatCode="0.000">
                  <c:v>13.198034482758619</c:v>
                </c:pt>
                <c:pt idx="28" formatCode="0.000">
                  <c:v>33.678214285714283</c:v>
                </c:pt>
                <c:pt idx="29" formatCode="0.000">
                  <c:v>65.317245714285718</c:v>
                </c:pt>
                <c:pt idx="30" formatCode="0.000">
                  <c:v>34.895343137254905</c:v>
                </c:pt>
                <c:pt idx="31" formatCode="0.000">
                  <c:v>31.306107843137251</c:v>
                </c:pt>
                <c:pt idx="32" formatCode="0.000">
                  <c:v>16.485959627329191</c:v>
                </c:pt>
                <c:pt idx="33" formatCode="0.000">
                  <c:v>18.578894230769233</c:v>
                </c:pt>
                <c:pt idx="34" formatCode="0.000">
                  <c:v>29.898329999999998</c:v>
                </c:pt>
                <c:pt idx="35" formatCode="0.000">
                  <c:v>13.970222222222224</c:v>
                </c:pt>
                <c:pt idx="36" formatCode="0.000">
                  <c:v>31.800390879478833</c:v>
                </c:pt>
                <c:pt idx="37" formatCode="0.000">
                  <c:v>6.1208275862068975</c:v>
                </c:pt>
                <c:pt idx="38" formatCode="0.000">
                  <c:v>29.393571428571427</c:v>
                </c:pt>
                <c:pt idx="39" formatCode="0.000">
                  <c:v>26.401586538461544</c:v>
                </c:pt>
                <c:pt idx="40" formatCode="0.000">
                  <c:v>53.6</c:v>
                </c:pt>
                <c:pt idx="41" formatCode="0.000">
                  <c:v>36.299999999999997</c:v>
                </c:pt>
                <c:pt idx="42" formatCode="0.000">
                  <c:v>29.7</c:v>
                </c:pt>
                <c:pt idx="43" formatCode="0.000">
                  <c:v>30</c:v>
                </c:pt>
                <c:pt idx="44" formatCode="0.000">
                  <c:v>18.459573417721515</c:v>
                </c:pt>
                <c:pt idx="45" formatCode="0.000">
                  <c:v>26.15014285714286</c:v>
                </c:pt>
                <c:pt idx="46" formatCode="0.000">
                  <c:v>55.915900321543411</c:v>
                </c:pt>
                <c:pt idx="47" formatCode="0.000">
                  <c:v>29.66423962264151</c:v>
                </c:pt>
                <c:pt idx="48" formatCode="0.000">
                  <c:v>37.730132278481008</c:v>
                </c:pt>
                <c:pt idx="49" formatCode="0.000">
                  <c:v>90.172906403940885</c:v>
                </c:pt>
                <c:pt idx="50" formatCode="0.000">
                  <c:v>52.531192052980131</c:v>
                </c:pt>
                <c:pt idx="51" formatCode="0.000">
                  <c:v>4.027524752475248</c:v>
                </c:pt>
                <c:pt idx="52" formatCode="0.000">
                  <c:v>44.339020000000005</c:v>
                </c:pt>
                <c:pt idx="53" formatCode="0.000">
                  <c:v>27.254259999999999</c:v>
                </c:pt>
                <c:pt idx="54" formatCode="0.000">
                  <c:v>14.205815479876163</c:v>
                </c:pt>
                <c:pt idx="55" formatCode="0.000">
                  <c:v>0</c:v>
                </c:pt>
                <c:pt idx="56" formatCode="0.000">
                  <c:v>86.344811320754701</c:v>
                </c:pt>
                <c:pt idx="57" formatCode="0.000">
                  <c:v>66.902884244372984</c:v>
                </c:pt>
                <c:pt idx="58" formatCode="0.000">
                  <c:v>68.292103846153836</c:v>
                </c:pt>
                <c:pt idx="59" formatCode="0.000">
                  <c:v>56.135639999999995</c:v>
                </c:pt>
                <c:pt idx="60" formatCode="0.000">
                  <c:v>16.800014000000001</c:v>
                </c:pt>
                <c:pt idx="61" formatCode="0.000">
                  <c:v>13.423740000000002</c:v>
                </c:pt>
                <c:pt idx="62" formatCode="0.000">
                  <c:v>26.440700000000003</c:v>
                </c:pt>
                <c:pt idx="63" formatCode="0.000">
                  <c:v>25.627140000000001</c:v>
                </c:pt>
                <c:pt idx="64" formatCode="0.000">
                  <c:v>27.254259999999999</c:v>
                </c:pt>
                <c:pt idx="65" formatCode="0.000">
                  <c:v>41.084780000000002</c:v>
                </c:pt>
                <c:pt idx="66" formatCode="0.000">
                  <c:v>72.813619999999986</c:v>
                </c:pt>
                <c:pt idx="67" formatCode="0.000">
                  <c:v>76.474639999999994</c:v>
                </c:pt>
                <c:pt idx="68" formatCode="0.000">
                  <c:v>55.810216000000011</c:v>
                </c:pt>
                <c:pt idx="69" formatCode="0.000">
                  <c:v>47.186479999999996</c:v>
                </c:pt>
                <c:pt idx="70" formatCode="0.000">
                  <c:v>24.944056603773582</c:v>
                </c:pt>
                <c:pt idx="71" formatCode="0.000">
                  <c:v>37.423760000000001</c:v>
                </c:pt>
                <c:pt idx="72" formatCode="0.000">
                  <c:v>31.728840000000002</c:v>
                </c:pt>
                <c:pt idx="73" formatCode="0.000">
                  <c:v>0</c:v>
                </c:pt>
                <c:pt idx="74" formatCode="0.000">
                  <c:v>36.610200000000006</c:v>
                </c:pt>
                <c:pt idx="75" formatCode="0.000">
                  <c:v>37.454460377358487</c:v>
                </c:pt>
                <c:pt idx="76" formatCode="0.000">
                  <c:v>44.2710094637224</c:v>
                </c:pt>
                <c:pt idx="77" formatCode="0.000">
                  <c:v>69.282561661341845</c:v>
                </c:pt>
                <c:pt idx="78" formatCode="0.000">
                  <c:v>34.576299999999996</c:v>
                </c:pt>
                <c:pt idx="79" formatCode="0.000">
                  <c:v>18.005016393442624</c:v>
                </c:pt>
                <c:pt idx="80" formatCode="0.000">
                  <c:v>0</c:v>
                </c:pt>
                <c:pt idx="81" formatCode="0.000">
                  <c:v>0</c:v>
                </c:pt>
                <c:pt idx="82" formatCode="0.000">
                  <c:v>0</c:v>
                </c:pt>
                <c:pt idx="83" formatCode="0.000">
                  <c:v>318.50799999999998</c:v>
                </c:pt>
              </c:numCache>
            </c:numRef>
          </c:yVal>
          <c:smooth val="0"/>
          <c:extLst>
            <c:ext xmlns:c16="http://schemas.microsoft.com/office/drawing/2014/chart" uri="{C3380CC4-5D6E-409C-BE32-E72D297353CC}">
              <c16:uniqueId val="{00000001-08ED-4FB1-A6C7-F0B6D65DE865}"/>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(processed)'!$AL$17:$AL$22,'Fluid sample data (processed)'!$AC$212:$AC$233)</c:f>
              <c:numCache>
                <c:formatCode>General</c:formatCode>
                <c:ptCount val="28"/>
                <c:pt idx="1">
                  <c:v>0</c:v>
                </c:pt>
                <c:pt idx="3">
                  <c:v>0</c:v>
                </c:pt>
                <c:pt idx="5">
                  <c:v>0</c:v>
                </c:pt>
                <c:pt idx="6">
                  <c:v>591</c:v>
                </c:pt>
                <c:pt idx="7">
                  <c:v>632</c:v>
                </c:pt>
                <c:pt idx="8">
                  <c:v>272</c:v>
                </c:pt>
                <c:pt idx="9">
                  <c:v>391</c:v>
                </c:pt>
                <c:pt idx="10">
                  <c:v>52</c:v>
                </c:pt>
                <c:pt idx="11">
                  <c:v>87</c:v>
                </c:pt>
                <c:pt idx="12">
                  <c:v>25</c:v>
                </c:pt>
                <c:pt idx="13">
                  <c:v>38</c:v>
                </c:pt>
                <c:pt idx="14">
                  <c:v>406</c:v>
                </c:pt>
                <c:pt idx="15">
                  <c:v>350</c:v>
                </c:pt>
                <c:pt idx="16">
                  <c:v>61</c:v>
                </c:pt>
                <c:pt idx="17">
                  <c:v>316</c:v>
                </c:pt>
                <c:pt idx="18">
                  <c:v>59</c:v>
                </c:pt>
                <c:pt idx="19">
                  <c:v>253</c:v>
                </c:pt>
                <c:pt idx="20">
                  <c:v>246</c:v>
                </c:pt>
                <c:pt idx="21">
                  <c:v>407</c:v>
                </c:pt>
                <c:pt idx="22">
                  <c:v>393</c:v>
                </c:pt>
                <c:pt idx="23">
                  <c:v>13</c:v>
                </c:pt>
                <c:pt idx="24">
                  <c:v>6.8</c:v>
                </c:pt>
                <c:pt idx="25">
                  <c:v>393</c:v>
                </c:pt>
                <c:pt idx="26">
                  <c:v>253</c:v>
                </c:pt>
                <c:pt idx="27">
                  <c:v>673</c:v>
                </c:pt>
              </c:numCache>
            </c:numRef>
          </c:yVal>
          <c:smooth val="0"/>
          <c:extLst>
            <c:ext xmlns:c16="http://schemas.microsoft.com/office/drawing/2014/chart" uri="{C3380CC4-5D6E-409C-BE32-E72D297353CC}">
              <c16:uniqueId val="{00000002-08ED-4FB1-A6C7-F0B6D65DE865}"/>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(processed)'!$AL$6:$AL$16,'Fluid sample data (processed)'!$AC$234:$AC$242)</c:f>
              <c:numCache>
                <c:formatCode>General</c:formatCode>
                <c:ptCount val="20"/>
                <c:pt idx="2">
                  <c:v>0</c:v>
                </c:pt>
                <c:pt idx="3">
                  <c:v>0</c:v>
                </c:pt>
                <c:pt idx="4">
                  <c:v>0</c:v>
                </c:pt>
                <c:pt idx="5">
                  <c:v>0</c:v>
                </c:pt>
                <c:pt idx="6">
                  <c:v>0</c:v>
                </c:pt>
                <c:pt idx="7">
                  <c:v>0</c:v>
                </c:pt>
                <c:pt idx="8">
                  <c:v>0</c:v>
                </c:pt>
                <c:pt idx="9">
                  <c:v>0</c:v>
                </c:pt>
                <c:pt idx="10">
                  <c:v>0</c:v>
                </c:pt>
                <c:pt idx="11">
                  <c:v>198</c:v>
                </c:pt>
                <c:pt idx="12">
                  <c:v>17</c:v>
                </c:pt>
                <c:pt idx="13">
                  <c:v>155</c:v>
                </c:pt>
                <c:pt idx="14">
                  <c:v>224</c:v>
                </c:pt>
                <c:pt idx="16">
                  <c:v>158</c:v>
                </c:pt>
                <c:pt idx="17">
                  <c:v>219</c:v>
                </c:pt>
                <c:pt idx="18">
                  <c:v>248</c:v>
                </c:pt>
                <c:pt idx="19">
                  <c:v>170</c:v>
                </c:pt>
              </c:numCache>
            </c:numRef>
          </c:yVal>
          <c:smooth val="0"/>
          <c:extLst>
            <c:ext xmlns:c16="http://schemas.microsoft.com/office/drawing/2014/chart" uri="{C3380CC4-5D6E-409C-BE32-E72D297353CC}">
              <c16:uniqueId val="{00000003-08ED-4FB1-A6C7-F0B6D65DE865}"/>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B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(processed)'!$AT$23:$AT$211</c:f>
              <c:strCache>
                <c:ptCount val="158"/>
                <c:pt idx="0">
                  <c:v>1.081253</c:v>
                </c:pt>
                <c:pt idx="4">
                  <c:v>x</c:v>
                </c:pt>
                <c:pt idx="12">
                  <c:v>8.882772</c:v>
                </c:pt>
                <c:pt idx="16">
                  <c:v>x</c:v>
                </c:pt>
                <c:pt idx="20">
                  <c:v>3.056112</c:v>
                </c:pt>
                <c:pt idx="21">
                  <c:v>x</c:v>
                </c:pt>
                <c:pt idx="25">
                  <c:v>3.090524</c:v>
                </c:pt>
                <c:pt idx="28">
                  <c:v>x</c:v>
                </c:pt>
                <c:pt idx="31">
                  <c:v>4.257018</c:v>
                </c:pt>
                <c:pt idx="35">
                  <c:v>x</c:v>
                </c:pt>
                <c:pt idx="39">
                  <c:v>x</c:v>
                </c:pt>
                <c:pt idx="42">
                  <c:v>9.811395</c:v>
                </c:pt>
                <c:pt idx="46">
                  <c:v>x</c:v>
                </c:pt>
                <c:pt idx="49">
                  <c:v>1.210624</c:v>
                </c:pt>
                <c:pt idx="52">
                  <c:v>x</c:v>
                </c:pt>
                <c:pt idx="55">
                  <c:v>x</c:v>
                </c:pt>
                <c:pt idx="58">
                  <c:v>13.085151</c:v>
                </c:pt>
                <c:pt idx="59">
                  <c:v>x</c:v>
                </c:pt>
                <c:pt idx="90">
                  <c:v>0.449427</c:v>
                </c:pt>
                <c:pt idx="98">
                  <c:v>1.96399</c:v>
                </c:pt>
                <c:pt idx="157">
                  <c:v>1480.57</c:v>
                </c:pt>
              </c:strCache>
            </c:strRef>
          </c:xVal>
          <c:yVal>
            <c:numRef>
              <c:f>'Fluid sample data (processed)'!$AH$23:$AH$211</c:f>
              <c:numCache>
                <c:formatCode>General</c:formatCode>
                <c:ptCount val="189"/>
                <c:pt idx="0">
                  <c:v>20.9603</c:v>
                </c:pt>
                <c:pt idx="1">
                  <c:v>4</c:v>
                </c:pt>
                <c:pt idx="2">
                  <c:v>318.44</c:v>
                </c:pt>
                <c:pt idx="4">
                  <c:v>0</c:v>
                </c:pt>
                <c:pt idx="5">
                  <c:v>0</c:v>
                </c:pt>
                <c:pt idx="6">
                  <c:v>0</c:v>
                </c:pt>
                <c:pt idx="8">
                  <c:v>0</c:v>
                </c:pt>
                <c:pt idx="9">
                  <c:v>0</c:v>
                </c:pt>
                <c:pt idx="10">
                  <c:v>0</c:v>
                </c:pt>
                <c:pt idx="11">
                  <c:v>0</c:v>
                </c:pt>
                <c:pt idx="12">
                  <c:v>349.0009</c:v>
                </c:pt>
                <c:pt idx="13">
                  <c:v>347</c:v>
                </c:pt>
                <c:pt idx="14">
                  <c:v>449.08</c:v>
                </c:pt>
                <c:pt idx="16">
                  <c:v>0</c:v>
                </c:pt>
                <c:pt idx="17">
                  <c:v>360.08</c:v>
                </c:pt>
                <c:pt idx="18">
                  <c:v>312.39999999999998</c:v>
                </c:pt>
                <c:pt idx="19">
                  <c:v>349.79</c:v>
                </c:pt>
                <c:pt idx="20">
                  <c:v>294.60419999999999</c:v>
                </c:pt>
                <c:pt idx="21">
                  <c:v>0</c:v>
                </c:pt>
                <c:pt idx="22">
                  <c:v>284.08</c:v>
                </c:pt>
                <c:pt idx="23">
                  <c:v>0</c:v>
                </c:pt>
                <c:pt idx="24">
                  <c:v>298.33999999999997</c:v>
                </c:pt>
                <c:pt idx="25">
                  <c:v>93.9255</c:v>
                </c:pt>
                <c:pt idx="26">
                  <c:v>337</c:v>
                </c:pt>
                <c:pt idx="27">
                  <c:v>193.04</c:v>
                </c:pt>
                <c:pt idx="28">
                  <c:v>0</c:v>
                </c:pt>
                <c:pt idx="29">
                  <c:v>0</c:v>
                </c:pt>
                <c:pt idx="30">
                  <c:v>363.51</c:v>
                </c:pt>
                <c:pt idx="31">
                  <c:v>438.93304999999998</c:v>
                </c:pt>
                <c:pt idx="32">
                  <c:v>466</c:v>
                </c:pt>
                <c:pt idx="33">
                  <c:v>354.58</c:v>
                </c:pt>
                <c:pt idx="35">
                  <c:v>0</c:v>
                </c:pt>
                <c:pt idx="36">
                  <c:v>0</c:v>
                </c:pt>
                <c:pt idx="39">
                  <c:v>0</c:v>
                </c:pt>
                <c:pt idx="40">
                  <c:v>0</c:v>
                </c:pt>
                <c:pt idx="41">
                  <c:v>432.09</c:v>
                </c:pt>
                <c:pt idx="42">
                  <c:v>35.898949999999999</c:v>
                </c:pt>
                <c:pt idx="43">
                  <c:v>320</c:v>
                </c:pt>
                <c:pt idx="46">
                  <c:v>0</c:v>
                </c:pt>
                <c:pt idx="47">
                  <c:v>72.02</c:v>
                </c:pt>
                <c:pt idx="48">
                  <c:v>20.58</c:v>
                </c:pt>
                <c:pt idx="49">
                  <c:v>84.95805</c:v>
                </c:pt>
                <c:pt idx="50">
                  <c:v>37</c:v>
                </c:pt>
                <c:pt idx="51">
                  <c:v>669</c:v>
                </c:pt>
                <c:pt idx="52">
                  <c:v>0</c:v>
                </c:pt>
                <c:pt idx="53">
                  <c:v>637.85</c:v>
                </c:pt>
                <c:pt idx="54">
                  <c:v>281.2</c:v>
                </c:pt>
                <c:pt idx="55">
                  <c:v>0</c:v>
                </c:pt>
                <c:pt idx="56">
                  <c:v>75.44</c:v>
                </c:pt>
                <c:pt idx="57">
                  <c:v>0</c:v>
                </c:pt>
                <c:pt idx="58">
                  <c:v>1559.1347000000001</c:v>
                </c:pt>
                <c:pt idx="59">
                  <c:v>0</c:v>
                </c:pt>
                <c:pt idx="60">
                  <c:v>0</c:v>
                </c:pt>
                <c:pt idx="61">
                  <c:v>0</c:v>
                </c:pt>
                <c:pt idx="63">
                  <c:v>0</c:v>
                </c:pt>
                <c:pt idx="65">
                  <c:v>0</c:v>
                </c:pt>
                <c:pt idx="66">
                  <c:v>0</c:v>
                </c:pt>
                <c:pt idx="67">
                  <c:v>0</c:v>
                </c:pt>
                <c:pt idx="68">
                  <c:v>0</c:v>
                </c:pt>
                <c:pt idx="69">
                  <c:v>0</c:v>
                </c:pt>
                <c:pt idx="70">
                  <c:v>0</c:v>
                </c:pt>
                <c:pt idx="71">
                  <c:v>0</c:v>
                </c:pt>
                <c:pt idx="72">
                  <c:v>0</c:v>
                </c:pt>
                <c:pt idx="73">
                  <c:v>0</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35.807299999999998</c:v>
                </c:pt>
                <c:pt idx="91">
                  <c:v>15.34</c:v>
                </c:pt>
                <c:pt idx="92">
                  <c:v>30.93</c:v>
                </c:pt>
                <c:pt idx="95">
                  <c:v>5.48</c:v>
                </c:pt>
                <c:pt idx="98">
                  <c:v>186.00139999999999</c:v>
                </c:pt>
                <c:pt idx="99">
                  <c:v>124.34</c:v>
                </c:pt>
                <c:pt idx="101">
                  <c:v>37.587000000000003</c:v>
                </c:pt>
                <c:pt idx="102">
                  <c:v>8.58</c:v>
                </c:pt>
                <c:pt idx="104">
                  <c:v>2.82</c:v>
                </c:pt>
                <c:pt idx="108">
                  <c:v>1.35</c:v>
                </c:pt>
                <c:pt idx="109">
                  <c:v>0.84</c:v>
                </c:pt>
                <c:pt idx="110">
                  <c:v>1.7336</c:v>
                </c:pt>
                <c:pt idx="111">
                  <c:v>13.15</c:v>
                </c:pt>
                <c:pt idx="112">
                  <c:v>2.67</c:v>
                </c:pt>
                <c:pt idx="116">
                  <c:v>1.23</c:v>
                </c:pt>
                <c:pt idx="117">
                  <c:v>0.73</c:v>
                </c:pt>
                <c:pt idx="118">
                  <c:v>3.2252999999999998</c:v>
                </c:pt>
                <c:pt idx="119">
                  <c:v>5.01</c:v>
                </c:pt>
                <c:pt idx="121">
                  <c:v>3.01</c:v>
                </c:pt>
                <c:pt idx="125">
                  <c:v>120.44</c:v>
                </c:pt>
                <c:pt idx="127">
                  <c:v>124.45950000000001</c:v>
                </c:pt>
                <c:pt idx="130">
                  <c:v>19.78</c:v>
                </c:pt>
                <c:pt idx="132">
                  <c:v>21.311699999999998</c:v>
                </c:pt>
                <c:pt idx="135">
                  <c:v>86.66</c:v>
                </c:pt>
                <c:pt idx="137">
                  <c:v>91.882599999999996</c:v>
                </c:pt>
                <c:pt idx="140">
                  <c:v>147.03</c:v>
                </c:pt>
                <c:pt idx="146">
                  <c:v>1.02</c:v>
                </c:pt>
                <c:pt idx="147">
                  <c:v>2.1154000000000002</c:v>
                </c:pt>
                <c:pt idx="148">
                  <c:v>8.66</c:v>
                </c:pt>
                <c:pt idx="150">
                  <c:v>3.31</c:v>
                </c:pt>
                <c:pt idx="155">
                  <c:v>33.49</c:v>
                </c:pt>
                <c:pt idx="156">
                  <c:v>5.8198499999999997</c:v>
                </c:pt>
                <c:pt idx="157">
                  <c:v>19.66</c:v>
                </c:pt>
                <c:pt idx="158">
                  <c:v>7.76</c:v>
                </c:pt>
                <c:pt idx="163">
                  <c:v>0.59</c:v>
                </c:pt>
                <c:pt idx="164">
                  <c:v>6.5308999999999999</c:v>
                </c:pt>
                <c:pt idx="165">
                  <c:v>2.4900000000000002</c:v>
                </c:pt>
                <c:pt idx="167">
                  <c:v>3.14</c:v>
                </c:pt>
                <c:pt idx="173">
                  <c:v>43.253549999999997</c:v>
                </c:pt>
                <c:pt idx="179">
                  <c:v>1.4905999999999999</c:v>
                </c:pt>
                <c:pt idx="180">
                  <c:v>19.89</c:v>
                </c:pt>
                <c:pt idx="181">
                  <c:v>4.76</c:v>
                </c:pt>
                <c:pt idx="187">
                  <c:v>121.3048</c:v>
                </c:pt>
              </c:numCache>
            </c:numRef>
          </c:yVal>
          <c:smooth val="0"/>
          <c:extLst>
            <c:ext xmlns:c16="http://schemas.microsoft.com/office/drawing/2014/chart" uri="{C3380CC4-5D6E-409C-BE32-E72D297353CC}">
              <c16:uniqueId val="{00000000-F1A5-4742-84E8-5E0C90958454}"/>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(processed)'!$AT$243:$AT$326</c:f>
              <c:strCache>
                <c:ptCount val="84"/>
                <c:pt idx="0">
                  <c:v>0.19</c:v>
                </c:pt>
                <c:pt idx="1">
                  <c:v>1.50</c:v>
                </c:pt>
                <c:pt idx="2">
                  <c:v>1.80</c:v>
                </c:pt>
                <c:pt idx="3">
                  <c:v>3.60</c:v>
                </c:pt>
                <c:pt idx="4">
                  <c:v>&lt;0.10</c:v>
                </c:pt>
                <c:pt idx="5">
                  <c:v>&lt;0.10</c:v>
                </c:pt>
                <c:pt idx="6">
                  <c:v>1.40</c:v>
                </c:pt>
                <c:pt idx="7">
                  <c:v>&lt;0.10</c:v>
                </c:pt>
                <c:pt idx="8">
                  <c:v>1.90</c:v>
                </c:pt>
                <c:pt idx="9">
                  <c:v>8.40</c:v>
                </c:pt>
                <c:pt idx="10">
                  <c:v>0.50</c:v>
                </c:pt>
                <c:pt idx="11">
                  <c:v>&lt;0.10</c:v>
                </c:pt>
                <c:pt idx="12">
                  <c:v>0.80</c:v>
                </c:pt>
                <c:pt idx="13">
                  <c:v>4.80</c:v>
                </c:pt>
                <c:pt idx="14">
                  <c:v>142.00</c:v>
                </c:pt>
                <c:pt idx="15">
                  <c:v>0.61</c:v>
                </c:pt>
                <c:pt idx="16">
                  <c:v>0.54</c:v>
                </c:pt>
                <c:pt idx="17">
                  <c:v>0.39</c:v>
                </c:pt>
                <c:pt idx="18">
                  <c:v>5.92</c:v>
                </c:pt>
                <c:pt idx="19">
                  <c:v>4.81</c:v>
                </c:pt>
                <c:pt idx="20">
                  <c:v>2.16</c:v>
                </c:pt>
                <c:pt idx="21">
                  <c:v>4.78</c:v>
                </c:pt>
                <c:pt idx="22">
                  <c:v>2.66</c:v>
                </c:pt>
                <c:pt idx="23">
                  <c:v>4.91</c:v>
                </c:pt>
                <c:pt idx="24">
                  <c:v>4.19E-02</c:v>
                </c:pt>
                <c:pt idx="25">
                  <c:v>9.16E-03</c:v>
                </c:pt>
                <c:pt idx="26">
                  <c:v>4.12E-03</c:v>
                </c:pt>
                <c:pt idx="27">
                  <c:v>4.01E-03</c:v>
                </c:pt>
                <c:pt idx="28">
                  <c:v>1.27E-02</c:v>
                </c:pt>
                <c:pt idx="29">
                  <c:v>6.64E-03</c:v>
                </c:pt>
                <c:pt idx="30">
                  <c:v>1.06E-02</c:v>
                </c:pt>
                <c:pt idx="31">
                  <c:v>6.03E-03</c:v>
                </c:pt>
                <c:pt idx="32">
                  <c:v>5.58E-02</c:v>
                </c:pt>
                <c:pt idx="33">
                  <c:v>5.73E-03</c:v>
                </c:pt>
                <c:pt idx="34">
                  <c:v>8.70E-03</c:v>
                </c:pt>
                <c:pt idx="35">
                  <c:v>9.27E-03</c:v>
                </c:pt>
                <c:pt idx="36">
                  <c:v>1.26E-03</c:v>
                </c:pt>
                <c:pt idx="37">
                  <c:v>5.27E-03</c:v>
                </c:pt>
                <c:pt idx="38">
                  <c:v>6.07E-03</c:v>
                </c:pt>
                <c:pt idx="39">
                  <c:v>1.05E-02</c:v>
                </c:pt>
                <c:pt idx="40">
                  <c:v>1.90E-02</c:v>
                </c:pt>
                <c:pt idx="41">
                  <c:v>1.90E-02</c:v>
                </c:pt>
                <c:pt idx="42">
                  <c:v>9.42E-02</c:v>
                </c:pt>
                <c:pt idx="43">
                  <c:v>2.63E-02</c:v>
                </c:pt>
                <c:pt idx="44">
                  <c:v>1.11E-01</c:v>
                </c:pt>
                <c:pt idx="45">
                  <c:v>1.25E-02</c:v>
                </c:pt>
                <c:pt idx="46">
                  <c:v>1.80E-02</c:v>
                </c:pt>
                <c:pt idx="47">
                  <c:v>4.29E-02</c:v>
                </c:pt>
                <c:pt idx="48">
                  <c:v>8.82E-02</c:v>
                </c:pt>
                <c:pt idx="49">
                  <c:v>2.23E-02</c:v>
                </c:pt>
                <c:pt idx="50">
                  <c:v>1.50E-02</c:v>
                </c:pt>
                <c:pt idx="51">
                  <c:v>6.52E-02</c:v>
                </c:pt>
                <c:pt idx="52">
                  <c:v>9.71E-03</c:v>
                </c:pt>
                <c:pt idx="53">
                  <c:v>0.00E+00</c:v>
                </c:pt>
                <c:pt idx="54">
                  <c:v>5.97E-02</c:v>
                </c:pt>
                <c:pt idx="55">
                  <c:v>2.68E-01</c:v>
                </c:pt>
                <c:pt idx="56">
                  <c:v>1.12E-01</c:v>
                </c:pt>
                <c:pt idx="57">
                  <c:v>1.12E-02</c:v>
                </c:pt>
                <c:pt idx="58">
                  <c:v>5.73E-03</c:v>
                </c:pt>
                <c:pt idx="59">
                  <c:v>1.38E-02</c:v>
                </c:pt>
                <c:pt idx="60">
                  <c:v>1.85E-02</c:v>
                </c:pt>
                <c:pt idx="61">
                  <c:v>1.48E-02</c:v>
                </c:pt>
                <c:pt idx="62">
                  <c:v>4.50E-02</c:v>
                </c:pt>
                <c:pt idx="63">
                  <c:v>3.16E-02</c:v>
                </c:pt>
                <c:pt idx="64">
                  <c:v>2.73E-02</c:v>
                </c:pt>
                <c:pt idx="65">
                  <c:v>1.57E-02</c:v>
                </c:pt>
                <c:pt idx="66">
                  <c:v>4.46E-02</c:v>
                </c:pt>
                <c:pt idx="67">
                  <c:v>2.52E-02</c:v>
                </c:pt>
                <c:pt idx="68">
                  <c:v>2.26E-02</c:v>
                </c:pt>
                <c:pt idx="69">
                  <c:v>1.50E-02</c:v>
                </c:pt>
                <c:pt idx="70">
                  <c:v>2.44E-02</c:v>
                </c:pt>
                <c:pt idx="71">
                  <c:v>2.39E-02</c:v>
                </c:pt>
                <c:pt idx="72">
                  <c:v>1.50E-02</c:v>
                </c:pt>
                <c:pt idx="73">
                  <c:v>6.33E-01</c:v>
                </c:pt>
                <c:pt idx="74">
                  <c:v>1.10E-02</c:v>
                </c:pt>
                <c:pt idx="75">
                  <c:v>1.15E-02</c:v>
                </c:pt>
                <c:pt idx="76">
                  <c:v>8.93E-03</c:v>
                </c:pt>
                <c:pt idx="77">
                  <c:v>1.90E-02</c:v>
                </c:pt>
                <c:pt idx="78">
                  <c:v>9.50E-03</c:v>
                </c:pt>
                <c:pt idx="79">
                  <c:v>5.04E-03</c:v>
                </c:pt>
                <c:pt idx="80">
                  <c:v>1.38E+00</c:v>
                </c:pt>
                <c:pt idx="81">
                  <c:v>1.20E+00</c:v>
                </c:pt>
                <c:pt idx="82">
                  <c:v>4.98E+00</c:v>
                </c:pt>
                <c:pt idx="83">
                  <c:v>1.45E+00</c:v>
                </c:pt>
              </c:strCache>
            </c:strRef>
          </c:xVal>
          <c:y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yVal>
          <c:smooth val="0"/>
          <c:extLst>
            <c:ext xmlns:c16="http://schemas.microsoft.com/office/drawing/2014/chart" uri="{C3380CC4-5D6E-409C-BE32-E72D297353CC}">
              <c16:uniqueId val="{00000001-F1A5-4742-84E8-5E0C90958454}"/>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(processed)'!$AT$17:$AT$22,'Fluid sample data (processed)'!$AT$212:$AT$233)</c:f>
              <c:strCache>
                <c:ptCount val="28"/>
                <c:pt idx="0">
                  <c:v>3.55089</c:v>
                </c:pt>
                <c:pt idx="1">
                  <c:v>x</c:v>
                </c:pt>
                <c:pt idx="2">
                  <c:v>3.551261</c:v>
                </c:pt>
                <c:pt idx="3">
                  <c:v>x</c:v>
                </c:pt>
                <c:pt idx="4">
                  <c:v>2.956519</c:v>
                </c:pt>
                <c:pt idx="5">
                  <c:v>x</c:v>
                </c:pt>
                <c:pt idx="6">
                  <c:v>0.862877</c:v>
                </c:pt>
                <c:pt idx="7">
                  <c:v>1.409975</c:v>
                </c:pt>
                <c:pt idx="8">
                  <c:v>1.090452</c:v>
                </c:pt>
                <c:pt idx="10">
                  <c:v>0.036354</c:v>
                </c:pt>
                <c:pt idx="11">
                  <c:v>0.028685</c:v>
                </c:pt>
                <c:pt idx="12">
                  <c:v>0.229691</c:v>
                </c:pt>
                <c:pt idx="13">
                  <c:v>0.289412</c:v>
                </c:pt>
                <c:pt idx="14">
                  <c:v>2.797322</c:v>
                </c:pt>
                <c:pt idx="15">
                  <c:v>0.890368</c:v>
                </c:pt>
                <c:pt idx="16">
                  <c:v>2.722897</c:v>
                </c:pt>
                <c:pt idx="17">
                  <c:v>2.023017</c:v>
                </c:pt>
                <c:pt idx="18">
                  <c:v>0.700311</c:v>
                </c:pt>
                <c:pt idx="19">
                  <c:v>1.014768</c:v>
                </c:pt>
                <c:pt idx="20">
                  <c:v>1.054176</c:v>
                </c:pt>
                <c:pt idx="21">
                  <c:v>0.862877</c:v>
                </c:pt>
                <c:pt idx="22">
                  <c:v>0.821959</c:v>
                </c:pt>
                <c:pt idx="23">
                  <c:v>0.048421</c:v>
                </c:pt>
                <c:pt idx="24">
                  <c:v>0.064406</c:v>
                </c:pt>
                <c:pt idx="27">
                  <c:v>1.404894</c:v>
                </c:pt>
              </c:strCache>
            </c:strRef>
          </c:xVal>
          <c:yVal>
            <c:numRef>
              <c:f>('Fluid sample data (processed)'!$AH$17:$AH$22,'Fluid sample data (processed)'!$AH$212:$AH$233)</c:f>
              <c:numCache>
                <c:formatCode>General</c:formatCode>
                <c:ptCount val="28"/>
                <c:pt idx="0">
                  <c:v>1610.7978000000001</c:v>
                </c:pt>
                <c:pt idx="1">
                  <c:v>0</c:v>
                </c:pt>
                <c:pt idx="2">
                  <c:v>1143.9431</c:v>
                </c:pt>
                <c:pt idx="3">
                  <c:v>0</c:v>
                </c:pt>
                <c:pt idx="4">
                  <c:v>1087.4192499999999</c:v>
                </c:pt>
                <c:pt idx="5">
                  <c:v>0</c:v>
                </c:pt>
                <c:pt idx="6">
                  <c:v>112.6272</c:v>
                </c:pt>
                <c:pt idx="7">
                  <c:v>118.6097</c:v>
                </c:pt>
                <c:pt idx="8">
                  <c:v>61.580950000000001</c:v>
                </c:pt>
                <c:pt idx="9">
                  <c:v>65.214500000000001</c:v>
                </c:pt>
                <c:pt idx="10">
                  <c:v>2.6728999999999998</c:v>
                </c:pt>
                <c:pt idx="11">
                  <c:v>22.875599999999999</c:v>
                </c:pt>
                <c:pt idx="12">
                  <c:v>323.21904999999998</c:v>
                </c:pt>
                <c:pt idx="13">
                  <c:v>18.300550000000001</c:v>
                </c:pt>
                <c:pt idx="14">
                  <c:v>75.411049999999989</c:v>
                </c:pt>
                <c:pt idx="15">
                  <c:v>77.869499999999988</c:v>
                </c:pt>
                <c:pt idx="16">
                  <c:v>77.322249999999997</c:v>
                </c:pt>
                <c:pt idx="17">
                  <c:v>73.860950000000003</c:v>
                </c:pt>
                <c:pt idx="18">
                  <c:v>18.777549999999998</c:v>
                </c:pt>
                <c:pt idx="19">
                  <c:v>66.479050000000001</c:v>
                </c:pt>
                <c:pt idx="20">
                  <c:v>80.368750000000006</c:v>
                </c:pt>
                <c:pt idx="21">
                  <c:v>74.371000000000009</c:v>
                </c:pt>
                <c:pt idx="23">
                  <c:v>1.4424999999999999</c:v>
                </c:pt>
                <c:pt idx="24">
                  <c:v>0.86454999999999993</c:v>
                </c:pt>
                <c:pt idx="26">
                  <c:v>12.267250000000001</c:v>
                </c:pt>
                <c:pt idx="27">
                  <c:v>113.62615</c:v>
                </c:pt>
              </c:numCache>
            </c:numRef>
          </c:yVal>
          <c:smooth val="0"/>
          <c:extLst>
            <c:ext xmlns:c16="http://schemas.microsoft.com/office/drawing/2014/chart" uri="{C3380CC4-5D6E-409C-BE32-E72D297353CC}">
              <c16:uniqueId val="{00000002-F1A5-4742-84E8-5E0C90958454}"/>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(processed)'!$AT$6:$AT$16,'Fluid sample data (processed)'!$AT$234:$AT$242)</c:f>
              <c:strCache>
                <c:ptCount val="20"/>
                <c:pt idx="0">
                  <c:v>0.082283</c:v>
                </c:pt>
                <c:pt idx="1">
                  <c:v>0.036773</c:v>
                </c:pt>
                <c:pt idx="2">
                  <c:v>x</c:v>
                </c:pt>
                <c:pt idx="3">
                  <c:v>x</c:v>
                </c:pt>
                <c:pt idx="4">
                  <c:v>x</c:v>
                </c:pt>
                <c:pt idx="5">
                  <c:v>x</c:v>
                </c:pt>
                <c:pt idx="6">
                  <c:v>x</c:v>
                </c:pt>
                <c:pt idx="7">
                  <c:v>x</c:v>
                </c:pt>
                <c:pt idx="8">
                  <c:v>x</c:v>
                </c:pt>
                <c:pt idx="9">
                  <c:v>x</c:v>
                </c:pt>
                <c:pt idx="10">
                  <c:v>x</c:v>
                </c:pt>
                <c:pt idx="11">
                  <c:v>4.6</c:v>
                </c:pt>
                <c:pt idx="12">
                  <c:v>0.21</c:v>
                </c:pt>
                <c:pt idx="13">
                  <c:v>2.1</c:v>
                </c:pt>
                <c:pt idx="14">
                  <c:v>3.85</c:v>
                </c:pt>
                <c:pt idx="16">
                  <c:v>0.7</c:v>
                </c:pt>
                <c:pt idx="17">
                  <c:v>4.5</c:v>
                </c:pt>
                <c:pt idx="18">
                  <c:v>4.4</c:v>
                </c:pt>
                <c:pt idx="19">
                  <c:v>1.7</c:v>
                </c:pt>
              </c:strCache>
            </c:strRef>
          </c:xVal>
          <c:yVal>
            <c:numRef>
              <c:f>('Fluid sample data (processed)'!$AH$6:$AH$16,'Fluid sample data (processed)'!$AH$234:$AH$242)</c:f>
              <c:numCache>
                <c:formatCode>General</c:formatCode>
                <c:ptCount val="20"/>
                <c:pt idx="0">
                  <c:v>9.5150000000000006</c:v>
                </c:pt>
                <c:pt idx="1">
                  <c:v>0.67645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F1A5-4742-84E8-5E0C90958454}"/>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B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 vs</a:t>
            </a:r>
            <a:r>
              <a:rPr lang="en-US" baseline="0"/>
              <a:t> K</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(processed)'!$AE$23:$AE$211</c:f>
              <c:strCache>
                <c:ptCount val="188"/>
                <c:pt idx="0">
                  <c:v>20</c:v>
                </c:pt>
                <c:pt idx="1">
                  <c:v>&lt; 10</c:v>
                </c:pt>
                <c:pt idx="2">
                  <c:v>349</c:v>
                </c:pt>
                <c:pt idx="4">
                  <c:v>x</c:v>
                </c:pt>
                <c:pt idx="12">
                  <c:v>283</c:v>
                </c:pt>
                <c:pt idx="13">
                  <c:v>349</c:v>
                </c:pt>
                <c:pt idx="14">
                  <c:v>389</c:v>
                </c:pt>
                <c:pt idx="16">
                  <c:v>x</c:v>
                </c:pt>
                <c:pt idx="20">
                  <c:v>228</c:v>
                </c:pt>
                <c:pt idx="21">
                  <c:v>x</c:v>
                </c:pt>
                <c:pt idx="25">
                  <c:v>75</c:v>
                </c:pt>
                <c:pt idx="26">
                  <c:v>272</c:v>
                </c:pt>
                <c:pt idx="27">
                  <c:v>208</c:v>
                </c:pt>
                <c:pt idx="28">
                  <c:v>x</c:v>
                </c:pt>
                <c:pt idx="31">
                  <c:v>258</c:v>
                </c:pt>
                <c:pt idx="32">
                  <c:v>306</c:v>
                </c:pt>
                <c:pt idx="33">
                  <c:v>213</c:v>
                </c:pt>
                <c:pt idx="35">
                  <c:v>x</c:v>
                </c:pt>
                <c:pt idx="38">
                  <c:v>303</c:v>
                </c:pt>
                <c:pt idx="39">
                  <c:v>x</c:v>
                </c:pt>
                <c:pt idx="42">
                  <c:v>78</c:v>
                </c:pt>
                <c:pt idx="43">
                  <c:v>87</c:v>
                </c:pt>
                <c:pt idx="46">
                  <c:v>x</c:v>
                </c:pt>
                <c:pt idx="49">
                  <c:v>64</c:v>
                </c:pt>
                <c:pt idx="50">
                  <c:v>208</c:v>
                </c:pt>
                <c:pt idx="51">
                  <c:v>433</c:v>
                </c:pt>
                <c:pt idx="52">
                  <c:v>x</c:v>
                </c:pt>
                <c:pt idx="55">
                  <c:v>x</c:v>
                </c:pt>
                <c:pt idx="58">
                  <c:v>1637</c:v>
                </c:pt>
                <c:pt idx="59">
                  <c:v>x</c:v>
                </c:pt>
                <c:pt idx="85">
                  <c:v>853</c:v>
                </c:pt>
                <c:pt idx="86">
                  <c:v>374</c:v>
                </c:pt>
                <c:pt idx="88">
                  <c:v>182</c:v>
                </c:pt>
                <c:pt idx="90">
                  <c:v>41</c:v>
                </c:pt>
                <c:pt idx="91">
                  <c:v>33</c:v>
                </c:pt>
                <c:pt idx="92">
                  <c:v>45</c:v>
                </c:pt>
                <c:pt idx="96">
                  <c:v>53</c:v>
                </c:pt>
                <c:pt idx="98">
                  <c:v>151</c:v>
                </c:pt>
                <c:pt idx="99">
                  <c:v>138</c:v>
                </c:pt>
                <c:pt idx="101">
                  <c:v>41</c:v>
                </c:pt>
                <c:pt idx="102">
                  <c:v>4</c:v>
                </c:pt>
                <c:pt idx="105">
                  <c:v>6</c:v>
                </c:pt>
                <c:pt idx="108">
                  <c:v>19</c:v>
                </c:pt>
                <c:pt idx="109">
                  <c:v>21</c:v>
                </c:pt>
                <c:pt idx="110">
                  <c:v>19</c:v>
                </c:pt>
                <c:pt idx="111">
                  <c:v>5.4</c:v>
                </c:pt>
                <c:pt idx="113">
                  <c:v>3.3</c:v>
                </c:pt>
                <c:pt idx="116">
                  <c:v>&lt; 10</c:v>
                </c:pt>
                <c:pt idx="117">
                  <c:v>&lt; 10</c:v>
                </c:pt>
                <c:pt idx="118">
                  <c:v>&lt; 10</c:v>
                </c:pt>
                <c:pt idx="119">
                  <c:v>2.7</c:v>
                </c:pt>
                <c:pt idx="122">
                  <c:v>3.5</c:v>
                </c:pt>
                <c:pt idx="125">
                  <c:v>98</c:v>
                </c:pt>
                <c:pt idx="127">
                  <c:v>98</c:v>
                </c:pt>
                <c:pt idx="130">
                  <c:v>77</c:v>
                </c:pt>
                <c:pt idx="132">
                  <c:v>78</c:v>
                </c:pt>
                <c:pt idx="135">
                  <c:v>92</c:v>
                </c:pt>
                <c:pt idx="137">
                  <c:v>88</c:v>
                </c:pt>
                <c:pt idx="140">
                  <c:v>129</c:v>
                </c:pt>
                <c:pt idx="146">
                  <c:v>&lt; 10</c:v>
                </c:pt>
                <c:pt idx="147">
                  <c:v>15</c:v>
                </c:pt>
                <c:pt idx="148">
                  <c:v>9.1</c:v>
                </c:pt>
                <c:pt idx="151">
                  <c:v>7.8</c:v>
                </c:pt>
                <c:pt idx="155">
                  <c:v>32</c:v>
                </c:pt>
                <c:pt idx="156">
                  <c:v>60</c:v>
                </c:pt>
                <c:pt idx="157">
                  <c:v>64</c:v>
                </c:pt>
                <c:pt idx="159">
                  <c:v>69</c:v>
                </c:pt>
                <c:pt idx="163">
                  <c:v>30</c:v>
                </c:pt>
                <c:pt idx="164">
                  <c:v>27</c:v>
                </c:pt>
                <c:pt idx="165">
                  <c:v>5.2</c:v>
                </c:pt>
                <c:pt idx="168">
                  <c:v>7.9</c:v>
                </c:pt>
                <c:pt idx="173">
                  <c:v>45</c:v>
                </c:pt>
                <c:pt idx="179">
                  <c:v>22</c:v>
                </c:pt>
                <c:pt idx="180">
                  <c:v>0.78</c:v>
                </c:pt>
                <c:pt idx="182">
                  <c:v>2.4</c:v>
                </c:pt>
                <c:pt idx="187">
                  <c:v>106</c:v>
                </c:pt>
              </c:strCache>
            </c:strRef>
          </c:xVal>
          <c:yVal>
            <c:numRef>
              <c:f>'Fluid sample data (processed)'!$AF$23:$AF$211</c:f>
              <c:numCache>
                <c:formatCode>General</c:formatCode>
                <c:ptCount val="189"/>
                <c:pt idx="0">
                  <c:v>0</c:v>
                </c:pt>
                <c:pt idx="1">
                  <c:v>0</c:v>
                </c:pt>
                <c:pt idx="2">
                  <c:v>37</c:v>
                </c:pt>
                <c:pt idx="4">
                  <c:v>0</c:v>
                </c:pt>
                <c:pt idx="12">
                  <c:v>31</c:v>
                </c:pt>
                <c:pt idx="13">
                  <c:v>23</c:v>
                </c:pt>
                <c:pt idx="14">
                  <c:v>28</c:v>
                </c:pt>
                <c:pt idx="16">
                  <c:v>0</c:v>
                </c:pt>
                <c:pt idx="20">
                  <c:v>45</c:v>
                </c:pt>
                <c:pt idx="21">
                  <c:v>0</c:v>
                </c:pt>
                <c:pt idx="25">
                  <c:v>17</c:v>
                </c:pt>
                <c:pt idx="26">
                  <c:v>44</c:v>
                </c:pt>
                <c:pt idx="27">
                  <c:v>26</c:v>
                </c:pt>
                <c:pt idx="28">
                  <c:v>0</c:v>
                </c:pt>
                <c:pt idx="31">
                  <c:v>78</c:v>
                </c:pt>
                <c:pt idx="32">
                  <c:v>82</c:v>
                </c:pt>
                <c:pt idx="33">
                  <c:v>65</c:v>
                </c:pt>
                <c:pt idx="35">
                  <c:v>0</c:v>
                </c:pt>
                <c:pt idx="38">
                  <c:v>60</c:v>
                </c:pt>
                <c:pt idx="39">
                  <c:v>0</c:v>
                </c:pt>
                <c:pt idx="42">
                  <c:v>13</c:v>
                </c:pt>
                <c:pt idx="43">
                  <c:v>10</c:v>
                </c:pt>
                <c:pt idx="46">
                  <c:v>0</c:v>
                </c:pt>
                <c:pt idx="49">
                  <c:v>18</c:v>
                </c:pt>
                <c:pt idx="50">
                  <c:v>40</c:v>
                </c:pt>
                <c:pt idx="51">
                  <c:v>94</c:v>
                </c:pt>
                <c:pt idx="52">
                  <c:v>0</c:v>
                </c:pt>
                <c:pt idx="55">
                  <c:v>0</c:v>
                </c:pt>
                <c:pt idx="58">
                  <c:v>173</c:v>
                </c:pt>
                <c:pt idx="59">
                  <c:v>0</c:v>
                </c:pt>
                <c:pt idx="85">
                  <c:v>124</c:v>
                </c:pt>
                <c:pt idx="86">
                  <c:v>36</c:v>
                </c:pt>
                <c:pt idx="88">
                  <c:v>41</c:v>
                </c:pt>
                <c:pt idx="90">
                  <c:v>0</c:v>
                </c:pt>
                <c:pt idx="91">
                  <c:v>0</c:v>
                </c:pt>
                <c:pt idx="92">
                  <c:v>23</c:v>
                </c:pt>
                <c:pt idx="96">
                  <c:v>31</c:v>
                </c:pt>
                <c:pt idx="98">
                  <c:v>18</c:v>
                </c:pt>
                <c:pt idx="99">
                  <c:v>17</c:v>
                </c:pt>
                <c:pt idx="101">
                  <c:v>16</c:v>
                </c:pt>
                <c:pt idx="102">
                  <c:v>2.9</c:v>
                </c:pt>
                <c:pt idx="105">
                  <c:v>7.1</c:v>
                </c:pt>
                <c:pt idx="108">
                  <c:v>12</c:v>
                </c:pt>
                <c:pt idx="109">
                  <c:v>12</c:v>
                </c:pt>
                <c:pt idx="110">
                  <c:v>12</c:v>
                </c:pt>
                <c:pt idx="111">
                  <c:v>17</c:v>
                </c:pt>
                <c:pt idx="113">
                  <c:v>3.7</c:v>
                </c:pt>
                <c:pt idx="116">
                  <c:v>0</c:v>
                </c:pt>
                <c:pt idx="117">
                  <c:v>0</c:v>
                </c:pt>
                <c:pt idx="118">
                  <c:v>0</c:v>
                </c:pt>
                <c:pt idx="119">
                  <c:v>1.5</c:v>
                </c:pt>
                <c:pt idx="122">
                  <c:v>2.4</c:v>
                </c:pt>
                <c:pt idx="125">
                  <c:v>17</c:v>
                </c:pt>
                <c:pt idx="127">
                  <c:v>22</c:v>
                </c:pt>
                <c:pt idx="130">
                  <c:v>0</c:v>
                </c:pt>
                <c:pt idx="132">
                  <c:v>0</c:v>
                </c:pt>
                <c:pt idx="135">
                  <c:v>18</c:v>
                </c:pt>
                <c:pt idx="137">
                  <c:v>26</c:v>
                </c:pt>
                <c:pt idx="140">
                  <c:v>29</c:v>
                </c:pt>
                <c:pt idx="146">
                  <c:v>0</c:v>
                </c:pt>
                <c:pt idx="147">
                  <c:v>13</c:v>
                </c:pt>
                <c:pt idx="148">
                  <c:v>3.4</c:v>
                </c:pt>
                <c:pt idx="151">
                  <c:v>7.6</c:v>
                </c:pt>
                <c:pt idx="155">
                  <c:v>31</c:v>
                </c:pt>
                <c:pt idx="156">
                  <c:v>14</c:v>
                </c:pt>
                <c:pt idx="157">
                  <c:v>18</c:v>
                </c:pt>
                <c:pt idx="159">
                  <c:v>18</c:v>
                </c:pt>
                <c:pt idx="163">
                  <c:v>11</c:v>
                </c:pt>
                <c:pt idx="164">
                  <c:v>0</c:v>
                </c:pt>
                <c:pt idx="165">
                  <c:v>3.2</c:v>
                </c:pt>
                <c:pt idx="168">
                  <c:v>4.3</c:v>
                </c:pt>
                <c:pt idx="173">
                  <c:v>12</c:v>
                </c:pt>
                <c:pt idx="179">
                  <c:v>0</c:v>
                </c:pt>
                <c:pt idx="180">
                  <c:v>0.9</c:v>
                </c:pt>
                <c:pt idx="182">
                  <c:v>1.8</c:v>
                </c:pt>
                <c:pt idx="187">
                  <c:v>23</c:v>
                </c:pt>
              </c:numCache>
            </c:numRef>
          </c:yVal>
          <c:smooth val="0"/>
          <c:extLst>
            <c:ext xmlns:c16="http://schemas.microsoft.com/office/drawing/2014/chart" uri="{C3380CC4-5D6E-409C-BE32-E72D297353CC}">
              <c16:uniqueId val="{00000000-6B07-4B92-8F96-3D64B19BE41D}"/>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(processed)'!$AE$243:$AE$326</c:f>
              <c:numCache>
                <c:formatCode>0.00</c:formatCode>
                <c:ptCount val="84"/>
                <c:pt idx="0">
                  <c:v>5.36</c:v>
                </c:pt>
                <c:pt idx="1">
                  <c:v>65.5</c:v>
                </c:pt>
                <c:pt idx="2">
                  <c:v>110</c:v>
                </c:pt>
                <c:pt idx="3">
                  <c:v>25.3</c:v>
                </c:pt>
                <c:pt idx="4">
                  <c:v>59.9</c:v>
                </c:pt>
                <c:pt idx="5">
                  <c:v>33.5</c:v>
                </c:pt>
                <c:pt idx="6">
                  <c:v>74.900000000000006</c:v>
                </c:pt>
                <c:pt idx="7">
                  <c:v>16.899999999999999</c:v>
                </c:pt>
                <c:pt idx="8">
                  <c:v>48.9</c:v>
                </c:pt>
                <c:pt idx="9">
                  <c:v>137</c:v>
                </c:pt>
                <c:pt idx="10">
                  <c:v>56.7</c:v>
                </c:pt>
                <c:pt idx="11">
                  <c:v>4.0199999999999996</c:v>
                </c:pt>
                <c:pt idx="12">
                  <c:v>73.8</c:v>
                </c:pt>
                <c:pt idx="13">
                  <c:v>60.6</c:v>
                </c:pt>
                <c:pt idx="14">
                  <c:v>3910</c:v>
                </c:pt>
                <c:pt idx="15">
                  <c:v>6.5</c:v>
                </c:pt>
                <c:pt idx="16">
                  <c:v>8.49</c:v>
                </c:pt>
                <c:pt idx="17">
                  <c:v>15.1</c:v>
                </c:pt>
                <c:pt idx="18">
                  <c:v>519</c:v>
                </c:pt>
                <c:pt idx="19">
                  <c:v>242</c:v>
                </c:pt>
                <c:pt idx="20">
                  <c:v>197</c:v>
                </c:pt>
                <c:pt idx="21">
                  <c:v>227</c:v>
                </c:pt>
                <c:pt idx="22">
                  <c:v>261</c:v>
                </c:pt>
                <c:pt idx="23">
                  <c:v>234</c:v>
                </c:pt>
                <c:pt idx="24" formatCode="0.000">
                  <c:v>3.0139999999999998</c:v>
                </c:pt>
                <c:pt idx="25" formatCode="0.000">
                  <c:v>1.9339999999999999</c:v>
                </c:pt>
                <c:pt idx="26" formatCode="0.000">
                  <c:v>1.1499999999999999</c:v>
                </c:pt>
                <c:pt idx="27" formatCode="0.000">
                  <c:v>3.5590000000000002</c:v>
                </c:pt>
                <c:pt idx="28" formatCode="0.000">
                  <c:v>4.38</c:v>
                </c:pt>
                <c:pt idx="29" formatCode="0.000">
                  <c:v>3.8069999999999999</c:v>
                </c:pt>
                <c:pt idx="30" formatCode="0.000">
                  <c:v>3.49</c:v>
                </c:pt>
                <c:pt idx="31" formatCode="0.000">
                  <c:v>3.9169999999999998</c:v>
                </c:pt>
                <c:pt idx="32" formatCode="0.000">
                  <c:v>2.5339999999999998</c:v>
                </c:pt>
                <c:pt idx="33" formatCode="0.000">
                  <c:v>1.899</c:v>
                </c:pt>
                <c:pt idx="34" formatCode="0.000">
                  <c:v>3.7040000000000002</c:v>
                </c:pt>
                <c:pt idx="35" formatCode="0.000">
                  <c:v>1.679</c:v>
                </c:pt>
                <c:pt idx="36" formatCode="0.000">
                  <c:v>4.4409999999999998</c:v>
                </c:pt>
                <c:pt idx="37" formatCode="0.000">
                  <c:v>3.7559999999999998</c:v>
                </c:pt>
                <c:pt idx="38" formatCode="0.000">
                  <c:v>2.879</c:v>
                </c:pt>
                <c:pt idx="39" formatCode="0.000">
                  <c:v>4.8719999999999999</c:v>
                </c:pt>
                <c:pt idx="40" formatCode="0.000">
                  <c:v>5.9739546611037904</c:v>
                </c:pt>
                <c:pt idx="41" formatCode="0.000">
                  <c:v>5.8295255723417103</c:v>
                </c:pt>
                <c:pt idx="42" formatCode="0.000">
                  <c:v>7.2527646059406701</c:v>
                </c:pt>
                <c:pt idx="43" formatCode="0.000">
                  <c:v>2.4631990688056198</c:v>
                </c:pt>
                <c:pt idx="44" formatCode="0.000">
                  <c:v>4.5839999999999996</c:v>
                </c:pt>
                <c:pt idx="45" formatCode="0.000">
                  <c:v>4.2030000000000003</c:v>
                </c:pt>
                <c:pt idx="46" formatCode="0.000">
                  <c:v>4.9740000000000002</c:v>
                </c:pt>
                <c:pt idx="47" formatCode="0.000">
                  <c:v>6.1559999999999997</c:v>
                </c:pt>
                <c:pt idx="48" formatCode="0.000">
                  <c:v>4.867</c:v>
                </c:pt>
                <c:pt idx="49" formatCode="0.000">
                  <c:v>5.3419999999999996</c:v>
                </c:pt>
                <c:pt idx="50" formatCode="0.000">
                  <c:v>6.1189999999999998</c:v>
                </c:pt>
                <c:pt idx="51" formatCode="0.000">
                  <c:v>2.73</c:v>
                </c:pt>
                <c:pt idx="52" formatCode="0.000">
                  <c:v>1.4339999999999999</c:v>
                </c:pt>
                <c:pt idx="53" formatCode="0.000">
                  <c:v>3.6269999999999998</c:v>
                </c:pt>
                <c:pt idx="54" formatCode="0.000">
                  <c:v>14.651999999999999</c:v>
                </c:pt>
                <c:pt idx="55" formatCode="0.000">
                  <c:v>37.747</c:v>
                </c:pt>
                <c:pt idx="56" formatCode="0.000">
                  <c:v>15.351000000000001</c:v>
                </c:pt>
                <c:pt idx="57" formatCode="0.000">
                  <c:v>16.971</c:v>
                </c:pt>
                <c:pt idx="58" formatCode="0.000">
                  <c:v>12.502000000000001</c:v>
                </c:pt>
                <c:pt idx="59" formatCode="0.000">
                  <c:v>8.3940000000000001</c:v>
                </c:pt>
                <c:pt idx="60" formatCode="0.000">
                  <c:v>1.764</c:v>
                </c:pt>
                <c:pt idx="61" formatCode="0.000">
                  <c:v>1.86</c:v>
                </c:pt>
                <c:pt idx="62" formatCode="0.000">
                  <c:v>3.7370000000000001</c:v>
                </c:pt>
                <c:pt idx="63" formatCode="0.000">
                  <c:v>4.0620000000000003</c:v>
                </c:pt>
                <c:pt idx="64" formatCode="0.000">
                  <c:v>1.61</c:v>
                </c:pt>
                <c:pt idx="65" formatCode="0.000">
                  <c:v>1.5110848524959499</c:v>
                </c:pt>
                <c:pt idx="66" formatCode="0.000">
                  <c:v>1.8759999999999999</c:v>
                </c:pt>
                <c:pt idx="67" formatCode="0.000">
                  <c:v>1.532</c:v>
                </c:pt>
                <c:pt idx="68" formatCode="0.000">
                  <c:v>10.566000000000001</c:v>
                </c:pt>
                <c:pt idx="69" formatCode="0.000">
                  <c:v>1.9610000000000001</c:v>
                </c:pt>
                <c:pt idx="70" formatCode="0.000">
                  <c:v>12.662000000000001</c:v>
                </c:pt>
                <c:pt idx="71" formatCode="0.000">
                  <c:v>6.2960000000000003</c:v>
                </c:pt>
                <c:pt idx="72" formatCode="0.000">
                  <c:v>1.9610000000000001</c:v>
                </c:pt>
                <c:pt idx="73" formatCode="0.000">
                  <c:v>81.686999999999998</c:v>
                </c:pt>
                <c:pt idx="74" formatCode="0.000">
                  <c:v>5.7229999999999999</c:v>
                </c:pt>
                <c:pt idx="75" formatCode="0.000">
                  <c:v>7.1349999999999998</c:v>
                </c:pt>
                <c:pt idx="76" formatCode="0.000">
                  <c:v>9.7100000000000009</c:v>
                </c:pt>
                <c:pt idx="77" formatCode="0.000">
                  <c:v>10.130000000000001</c:v>
                </c:pt>
                <c:pt idx="78" formatCode="0.000">
                  <c:v>8.6340000000000003</c:v>
                </c:pt>
                <c:pt idx="79" formatCode="0.000">
                  <c:v>3.169</c:v>
                </c:pt>
                <c:pt idx="80" formatCode="0.000">
                  <c:v>36.581000000000003</c:v>
                </c:pt>
                <c:pt idx="81" formatCode="0.000">
                  <c:v>32.677999999999997</c:v>
                </c:pt>
                <c:pt idx="82" formatCode="0.000">
                  <c:v>19.625</c:v>
                </c:pt>
                <c:pt idx="83" formatCode="0.000">
                  <c:v>101.035</c:v>
                </c:pt>
              </c:numCache>
            </c:numRef>
          </c:xVal>
          <c:yVal>
            <c:numRef>
              <c:f>'Fluid sample data (processed)'!$AF$243:$AF$326</c:f>
              <c:numCache>
                <c:formatCode>0.00</c:formatCode>
                <c:ptCount val="84"/>
                <c:pt idx="0">
                  <c:v>1.73</c:v>
                </c:pt>
                <c:pt idx="1">
                  <c:v>20.2</c:v>
                </c:pt>
                <c:pt idx="2">
                  <c:v>25</c:v>
                </c:pt>
                <c:pt idx="3">
                  <c:v>14.4</c:v>
                </c:pt>
                <c:pt idx="4">
                  <c:v>39.1</c:v>
                </c:pt>
                <c:pt idx="5">
                  <c:v>18</c:v>
                </c:pt>
                <c:pt idx="6">
                  <c:v>17.5</c:v>
                </c:pt>
                <c:pt idx="7">
                  <c:v>6.18</c:v>
                </c:pt>
                <c:pt idx="8">
                  <c:v>17.2</c:v>
                </c:pt>
                <c:pt idx="9">
                  <c:v>37.5</c:v>
                </c:pt>
                <c:pt idx="10">
                  <c:v>26.4</c:v>
                </c:pt>
                <c:pt idx="11">
                  <c:v>2.15</c:v>
                </c:pt>
                <c:pt idx="12">
                  <c:v>22.3</c:v>
                </c:pt>
                <c:pt idx="13">
                  <c:v>24</c:v>
                </c:pt>
                <c:pt idx="14">
                  <c:v>83.6</c:v>
                </c:pt>
                <c:pt idx="15">
                  <c:v>2.89</c:v>
                </c:pt>
                <c:pt idx="16">
                  <c:v>3.4</c:v>
                </c:pt>
                <c:pt idx="17">
                  <c:v>4.18</c:v>
                </c:pt>
                <c:pt idx="18">
                  <c:v>31.9</c:v>
                </c:pt>
                <c:pt idx="19">
                  <c:v>23.5</c:v>
                </c:pt>
                <c:pt idx="20">
                  <c:v>19.7</c:v>
                </c:pt>
                <c:pt idx="21">
                  <c:v>22.6</c:v>
                </c:pt>
                <c:pt idx="22">
                  <c:v>15.1</c:v>
                </c:pt>
                <c:pt idx="23">
                  <c:v>23.2</c:v>
                </c:pt>
                <c:pt idx="24" formatCode="0.000">
                  <c:v>1.7529999999999999</c:v>
                </c:pt>
                <c:pt idx="25" formatCode="0.000">
                  <c:v>0.96699999999999997</c:v>
                </c:pt>
                <c:pt idx="26" formatCode="0.000">
                  <c:v>1.4019999999999999</c:v>
                </c:pt>
                <c:pt idx="27" formatCode="0.000">
                  <c:v>1.48</c:v>
                </c:pt>
                <c:pt idx="28" formatCode="0.000">
                  <c:v>3.0430000000000001</c:v>
                </c:pt>
                <c:pt idx="29" formatCode="0.000">
                  <c:v>2.6520000000000001</c:v>
                </c:pt>
                <c:pt idx="30" formatCode="0.000">
                  <c:v>2.613</c:v>
                </c:pt>
                <c:pt idx="31" formatCode="0.000">
                  <c:v>2.633</c:v>
                </c:pt>
                <c:pt idx="32" formatCode="0.000">
                  <c:v>1.0980000000000001</c:v>
                </c:pt>
                <c:pt idx="33" formatCode="0.000">
                  <c:v>1.077</c:v>
                </c:pt>
                <c:pt idx="34" formatCode="0.000">
                  <c:v>1.821</c:v>
                </c:pt>
                <c:pt idx="35" formatCode="0.000">
                  <c:v>1.4530000000000001</c:v>
                </c:pt>
                <c:pt idx="36" formatCode="0.000">
                  <c:v>2.4940000000000002</c:v>
                </c:pt>
                <c:pt idx="37" formatCode="0.000">
                  <c:v>1.637</c:v>
                </c:pt>
                <c:pt idx="38" formatCode="0.000">
                  <c:v>2.0289999999999999</c:v>
                </c:pt>
                <c:pt idx="39" formatCode="0.000">
                  <c:v>1.383</c:v>
                </c:pt>
                <c:pt idx="40" formatCode="0.000">
                  <c:v>3.9071734454409102</c:v>
                </c:pt>
                <c:pt idx="41" formatCode="0.000">
                  <c:v>2.8439682168127502</c:v>
                </c:pt>
                <c:pt idx="42" formatCode="0.000">
                  <c:v>4.4108057102647003</c:v>
                </c:pt>
                <c:pt idx="43" formatCode="0.000">
                  <c:v>0.74477960993832004</c:v>
                </c:pt>
                <c:pt idx="44" formatCode="0.000">
                  <c:v>2.7250000000000001</c:v>
                </c:pt>
                <c:pt idx="45" formatCode="0.000">
                  <c:v>3.137</c:v>
                </c:pt>
                <c:pt idx="46" formatCode="0.000">
                  <c:v>3.7949999999999999</c:v>
                </c:pt>
                <c:pt idx="47" formatCode="0.000">
                  <c:v>5.2480000000000002</c:v>
                </c:pt>
                <c:pt idx="48" formatCode="0.000">
                  <c:v>3.226</c:v>
                </c:pt>
                <c:pt idx="49" formatCode="0.000">
                  <c:v>4.1680000000000001</c:v>
                </c:pt>
                <c:pt idx="50" formatCode="0.000">
                  <c:v>3.38</c:v>
                </c:pt>
                <c:pt idx="51" formatCode="0.000">
                  <c:v>1.754</c:v>
                </c:pt>
                <c:pt idx="52" formatCode="0.000">
                  <c:v>0.66300000000000003</c:v>
                </c:pt>
                <c:pt idx="53" formatCode="0.000">
                  <c:v>2.3969999999999998</c:v>
                </c:pt>
                <c:pt idx="54" formatCode="0.000">
                  <c:v>10.455</c:v>
                </c:pt>
                <c:pt idx="55" formatCode="0.000">
                  <c:v>26.16</c:v>
                </c:pt>
                <c:pt idx="56" formatCode="0.000">
                  <c:v>5.9260000000000002</c:v>
                </c:pt>
                <c:pt idx="57" formatCode="0.000">
                  <c:v>4.7770000000000001</c:v>
                </c:pt>
                <c:pt idx="58" formatCode="0.000">
                  <c:v>5.4729999999999999</c:v>
                </c:pt>
                <c:pt idx="59" formatCode="0.000">
                  <c:v>3.7040000000000002</c:v>
                </c:pt>
                <c:pt idx="60" formatCode="0.000">
                  <c:v>0.69</c:v>
                </c:pt>
                <c:pt idx="61" formatCode="0.000">
                  <c:v>0.52</c:v>
                </c:pt>
                <c:pt idx="62" formatCode="0.000">
                  <c:v>2.9620000000000002</c:v>
                </c:pt>
                <c:pt idx="63" formatCode="0.000">
                  <c:v>3.4140000000000001</c:v>
                </c:pt>
                <c:pt idx="64" formatCode="0.000">
                  <c:v>0.68</c:v>
                </c:pt>
                <c:pt idx="65" formatCode="0.000">
                  <c:v>0.655365110819914</c:v>
                </c:pt>
                <c:pt idx="66" formatCode="0.000">
                  <c:v>0.75900000000000001</c:v>
                </c:pt>
                <c:pt idx="67" formatCode="0.000">
                  <c:v>0.71799999999999997</c:v>
                </c:pt>
                <c:pt idx="68" formatCode="0.000">
                  <c:v>6.7149999999999999</c:v>
                </c:pt>
                <c:pt idx="69" formatCode="0.000">
                  <c:v>0.752</c:v>
                </c:pt>
                <c:pt idx="70" formatCode="0.000">
                  <c:v>4.5110000000000001</c:v>
                </c:pt>
                <c:pt idx="71" formatCode="0.000">
                  <c:v>3.3069999999999999</c:v>
                </c:pt>
                <c:pt idx="72" formatCode="0.000">
                  <c:v>0.752</c:v>
                </c:pt>
                <c:pt idx="73" formatCode="0.000">
                  <c:v>59.438000000000002</c:v>
                </c:pt>
                <c:pt idx="74" formatCode="0.000">
                  <c:v>1.0820000000000001</c:v>
                </c:pt>
                <c:pt idx="75" formatCode="0.000">
                  <c:v>2.6970000000000001</c:v>
                </c:pt>
                <c:pt idx="76" formatCode="0.000">
                  <c:v>4.3</c:v>
                </c:pt>
                <c:pt idx="77" formatCode="0.000">
                  <c:v>3.1539999999999999</c:v>
                </c:pt>
                <c:pt idx="78" formatCode="0.000">
                  <c:v>3.4049999999999998</c:v>
                </c:pt>
                <c:pt idx="79" formatCode="0.000">
                  <c:v>2.218</c:v>
                </c:pt>
                <c:pt idx="80" formatCode="0.000">
                  <c:v>29.395</c:v>
                </c:pt>
                <c:pt idx="81" formatCode="0.000">
                  <c:v>24.858000000000001</c:v>
                </c:pt>
                <c:pt idx="82" formatCode="0.000">
                  <c:v>14.065</c:v>
                </c:pt>
                <c:pt idx="83" formatCode="0.000">
                  <c:v>25.670999999999999</c:v>
                </c:pt>
              </c:numCache>
            </c:numRef>
          </c:yVal>
          <c:smooth val="0"/>
          <c:extLst>
            <c:ext xmlns:c16="http://schemas.microsoft.com/office/drawing/2014/chart" uri="{C3380CC4-5D6E-409C-BE32-E72D297353CC}">
              <c16:uniqueId val="{00000001-6B07-4B92-8F96-3D64B19BE41D}"/>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(processed)'!$AE$17:$AE$22,'Fluid sample data (processed)'!$AE$212:$AE$233)</c:f>
              <c:strCache>
                <c:ptCount val="28"/>
                <c:pt idx="0">
                  <c:v>560</c:v>
                </c:pt>
                <c:pt idx="1">
                  <c:v>x</c:v>
                </c:pt>
                <c:pt idx="2">
                  <c:v>590</c:v>
                </c:pt>
                <c:pt idx="3">
                  <c:v>x</c:v>
                </c:pt>
                <c:pt idx="4">
                  <c:v>368</c:v>
                </c:pt>
                <c:pt idx="5">
                  <c:v>x</c:v>
                </c:pt>
                <c:pt idx="6">
                  <c:v>104</c:v>
                </c:pt>
                <c:pt idx="7">
                  <c:v>112</c:v>
                </c:pt>
                <c:pt idx="8">
                  <c:v>114</c:v>
                </c:pt>
                <c:pt idx="9">
                  <c:v>115</c:v>
                </c:pt>
                <c:pt idx="10">
                  <c:v>19</c:v>
                </c:pt>
                <c:pt idx="11">
                  <c:v>25</c:v>
                </c:pt>
                <c:pt idx="12">
                  <c:v>73</c:v>
                </c:pt>
                <c:pt idx="13">
                  <c:v>11</c:v>
                </c:pt>
                <c:pt idx="14">
                  <c:v>113</c:v>
                </c:pt>
                <c:pt idx="15">
                  <c:v>116</c:v>
                </c:pt>
                <c:pt idx="16">
                  <c:v>79</c:v>
                </c:pt>
                <c:pt idx="17">
                  <c:v>111</c:v>
                </c:pt>
                <c:pt idx="18">
                  <c:v>71</c:v>
                </c:pt>
                <c:pt idx="19">
                  <c:v>110</c:v>
                </c:pt>
                <c:pt idx="20">
                  <c:v>112</c:v>
                </c:pt>
                <c:pt idx="21">
                  <c:v>69</c:v>
                </c:pt>
                <c:pt idx="22">
                  <c:v>69</c:v>
                </c:pt>
                <c:pt idx="23">
                  <c:v>&lt; 10</c:v>
                </c:pt>
                <c:pt idx="24">
                  <c:v>&lt; 10</c:v>
                </c:pt>
                <c:pt idx="25">
                  <c:v>69</c:v>
                </c:pt>
                <c:pt idx="26">
                  <c:v>110</c:v>
                </c:pt>
                <c:pt idx="27">
                  <c:v>92</c:v>
                </c:pt>
              </c:strCache>
            </c:strRef>
          </c:xVal>
          <c:yVal>
            <c:numRef>
              <c:f>('Fluid sample data (processed)'!$AF$17:$AF$22,'Fluid sample data (processed)'!$AF$212:$AF$233)</c:f>
              <c:numCache>
                <c:formatCode>General</c:formatCode>
                <c:ptCount val="28"/>
                <c:pt idx="0">
                  <c:v>238</c:v>
                </c:pt>
                <c:pt idx="1">
                  <c:v>0</c:v>
                </c:pt>
                <c:pt idx="2">
                  <c:v>248</c:v>
                </c:pt>
                <c:pt idx="3">
                  <c:v>0</c:v>
                </c:pt>
                <c:pt idx="4">
                  <c:v>158</c:v>
                </c:pt>
                <c:pt idx="5">
                  <c:v>0</c:v>
                </c:pt>
                <c:pt idx="6">
                  <c:v>37</c:v>
                </c:pt>
                <c:pt idx="7">
                  <c:v>39</c:v>
                </c:pt>
                <c:pt idx="8">
                  <c:v>51</c:v>
                </c:pt>
                <c:pt idx="9">
                  <c:v>47</c:v>
                </c:pt>
                <c:pt idx="10">
                  <c:v>13</c:v>
                </c:pt>
                <c:pt idx="11">
                  <c:v>37</c:v>
                </c:pt>
                <c:pt idx="12">
                  <c:v>17</c:v>
                </c:pt>
                <c:pt idx="13">
                  <c:v>0</c:v>
                </c:pt>
                <c:pt idx="14">
                  <c:v>46</c:v>
                </c:pt>
                <c:pt idx="15">
                  <c:v>47</c:v>
                </c:pt>
                <c:pt idx="16">
                  <c:v>29</c:v>
                </c:pt>
                <c:pt idx="17">
                  <c:v>44</c:v>
                </c:pt>
                <c:pt idx="18">
                  <c:v>0</c:v>
                </c:pt>
                <c:pt idx="19">
                  <c:v>48</c:v>
                </c:pt>
                <c:pt idx="20">
                  <c:v>86</c:v>
                </c:pt>
                <c:pt idx="21">
                  <c:v>147</c:v>
                </c:pt>
                <c:pt idx="22">
                  <c:v>40</c:v>
                </c:pt>
                <c:pt idx="23">
                  <c:v>53</c:v>
                </c:pt>
                <c:pt idx="24">
                  <c:v>15</c:v>
                </c:pt>
                <c:pt idx="25">
                  <c:v>40</c:v>
                </c:pt>
                <c:pt idx="26">
                  <c:v>48</c:v>
                </c:pt>
                <c:pt idx="27">
                  <c:v>28</c:v>
                </c:pt>
              </c:numCache>
            </c:numRef>
          </c:yVal>
          <c:smooth val="0"/>
          <c:extLst>
            <c:ext xmlns:c16="http://schemas.microsoft.com/office/drawing/2014/chart" uri="{C3380CC4-5D6E-409C-BE32-E72D297353CC}">
              <c16:uniqueId val="{00000002-6B07-4B92-8F96-3D64B19BE41D}"/>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(processed)'!$AE$6:$AE$16,'Fluid sample data (processed)'!$AE$234:$AE$242)</c:f>
              <c:strCache>
                <c:ptCount val="20"/>
                <c:pt idx="0">
                  <c:v>&lt; 10</c:v>
                </c:pt>
                <c:pt idx="1">
                  <c:v>&lt; 10</c:v>
                </c:pt>
                <c:pt idx="2">
                  <c:v>x</c:v>
                </c:pt>
                <c:pt idx="3">
                  <c:v>x</c:v>
                </c:pt>
                <c:pt idx="4">
                  <c:v>x</c:v>
                </c:pt>
                <c:pt idx="5">
                  <c:v>x</c:v>
                </c:pt>
                <c:pt idx="6">
                  <c:v>x</c:v>
                </c:pt>
                <c:pt idx="7">
                  <c:v>x</c:v>
                </c:pt>
                <c:pt idx="8">
                  <c:v>x</c:v>
                </c:pt>
                <c:pt idx="9">
                  <c:v>x</c:v>
                </c:pt>
                <c:pt idx="10">
                  <c:v>x</c:v>
                </c:pt>
                <c:pt idx="11">
                  <c:v>3265</c:v>
                </c:pt>
                <c:pt idx="12">
                  <c:v>16</c:v>
                </c:pt>
                <c:pt idx="13">
                  <c:v>3444</c:v>
                </c:pt>
                <c:pt idx="14">
                  <c:v>3413</c:v>
                </c:pt>
                <c:pt idx="15">
                  <c:v>11</c:v>
                </c:pt>
                <c:pt idx="16">
                  <c:v>292</c:v>
                </c:pt>
                <c:pt idx="17">
                  <c:v>3529</c:v>
                </c:pt>
                <c:pt idx="18">
                  <c:v>4508</c:v>
                </c:pt>
                <c:pt idx="19">
                  <c:v>1698</c:v>
                </c:pt>
              </c:strCache>
            </c:strRef>
          </c:xVal>
          <c:yVal>
            <c:numRef>
              <c:f>('Fluid sample data (processed)'!$AF$6:$AF$16,'Fluid sample data (processed)'!$AF$234:$AF$242)</c:f>
              <c:numCache>
                <c:formatCode>General</c:formatCode>
                <c:ptCount val="20"/>
                <c:pt idx="0">
                  <c:v>10</c:v>
                </c:pt>
                <c:pt idx="1">
                  <c:v>0</c:v>
                </c:pt>
                <c:pt idx="2">
                  <c:v>0</c:v>
                </c:pt>
                <c:pt idx="3">
                  <c:v>0</c:v>
                </c:pt>
                <c:pt idx="4">
                  <c:v>0</c:v>
                </c:pt>
                <c:pt idx="5">
                  <c:v>0</c:v>
                </c:pt>
                <c:pt idx="6">
                  <c:v>0</c:v>
                </c:pt>
                <c:pt idx="7">
                  <c:v>0</c:v>
                </c:pt>
                <c:pt idx="8">
                  <c:v>0</c:v>
                </c:pt>
                <c:pt idx="9">
                  <c:v>0</c:v>
                </c:pt>
                <c:pt idx="10">
                  <c:v>0</c:v>
                </c:pt>
                <c:pt idx="11">
                  <c:v>248</c:v>
                </c:pt>
                <c:pt idx="12">
                  <c:v>12</c:v>
                </c:pt>
                <c:pt idx="13">
                  <c:v>231</c:v>
                </c:pt>
                <c:pt idx="14">
                  <c:v>251</c:v>
                </c:pt>
                <c:pt idx="15">
                  <c:v>3.4</c:v>
                </c:pt>
                <c:pt idx="16">
                  <c:v>32</c:v>
                </c:pt>
                <c:pt idx="17">
                  <c:v>290</c:v>
                </c:pt>
                <c:pt idx="18">
                  <c:v>314</c:v>
                </c:pt>
                <c:pt idx="19">
                  <c:v>112</c:v>
                </c:pt>
              </c:numCache>
            </c:numRef>
          </c:yVal>
          <c:smooth val="0"/>
          <c:extLst>
            <c:ext xmlns:c16="http://schemas.microsoft.com/office/drawing/2014/chart" uri="{C3380CC4-5D6E-409C-BE32-E72D297353CC}">
              <c16:uniqueId val="{00000003-6B07-4B92-8F96-3D64B19BE41D}"/>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Na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 content </a:t>
                </a:r>
                <a:r>
                  <a:rPr lang="nl-NL" baseline="0"/>
                  <a:t>(mg/L)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Li vs 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(processed)'!$BB$23:$BB$211</c:f>
              <c:strCache>
                <c:ptCount val="141"/>
                <c:pt idx="0">
                  <c:v>0.070193</c:v>
                </c:pt>
                <c:pt idx="4">
                  <c:v>x</c:v>
                </c:pt>
                <c:pt idx="12">
                  <c:v>0.356433</c:v>
                </c:pt>
                <c:pt idx="13">
                  <c:v>0.123</c:v>
                </c:pt>
                <c:pt idx="16">
                  <c:v>x</c:v>
                </c:pt>
                <c:pt idx="20">
                  <c:v>0.582947</c:v>
                </c:pt>
                <c:pt idx="21">
                  <c:v>x</c:v>
                </c:pt>
                <c:pt idx="25">
                  <c:v>0.331864</c:v>
                </c:pt>
                <c:pt idx="26">
                  <c:v>0.836</c:v>
                </c:pt>
                <c:pt idx="28">
                  <c:v>x</c:v>
                </c:pt>
                <c:pt idx="31">
                  <c:v>0.837711</c:v>
                </c:pt>
                <c:pt idx="32">
                  <c:v>2.158</c:v>
                </c:pt>
                <c:pt idx="35">
                  <c:v>x</c:v>
                </c:pt>
                <c:pt idx="38">
                  <c:v>1.621</c:v>
                </c:pt>
                <c:pt idx="39">
                  <c:v>x</c:v>
                </c:pt>
                <c:pt idx="42">
                  <c:v>0.190124</c:v>
                </c:pt>
                <c:pt idx="43">
                  <c:v>0.081</c:v>
                </c:pt>
                <c:pt idx="46">
                  <c:v>x</c:v>
                </c:pt>
                <c:pt idx="49">
                  <c:v>0.302491</c:v>
                </c:pt>
                <c:pt idx="50">
                  <c:v>1.146</c:v>
                </c:pt>
                <c:pt idx="52">
                  <c:v>x</c:v>
                </c:pt>
                <c:pt idx="55">
                  <c:v>x</c:v>
                </c:pt>
                <c:pt idx="58">
                  <c:v>2.201947</c:v>
                </c:pt>
                <c:pt idx="59">
                  <c:v>x</c:v>
                </c:pt>
                <c:pt idx="85">
                  <c:v>2.252</c:v>
                </c:pt>
                <c:pt idx="90">
                  <c:v>0.048441</c:v>
                </c:pt>
                <c:pt idx="91">
                  <c:v>0.021</c:v>
                </c:pt>
                <c:pt idx="98">
                  <c:v>0.36022</c:v>
                </c:pt>
                <c:pt idx="99">
                  <c:v>0.451</c:v>
                </c:pt>
                <c:pt idx="108">
                  <c:v>0.009</c:v>
                </c:pt>
                <c:pt idx="116">
                  <c:v>0.002</c:v>
                </c:pt>
                <c:pt idx="125">
                  <c:v>0.108</c:v>
                </c:pt>
                <c:pt idx="130">
                  <c:v>0.114</c:v>
                </c:pt>
                <c:pt idx="135">
                  <c:v>0.104</c:v>
                </c:pt>
                <c:pt idx="140">
                  <c:v>0.113</c:v>
                </c:pt>
              </c:strCache>
            </c:strRef>
          </c:xVal>
          <c:yVal>
            <c:numRef>
              <c:f>'Fluid sample data (processed)'!$AT$23:$AT$211</c:f>
              <c:numCache>
                <c:formatCode>General</c:formatCode>
                <c:ptCount val="189"/>
                <c:pt idx="0">
                  <c:v>1.081253</c:v>
                </c:pt>
                <c:pt idx="4">
                  <c:v>0</c:v>
                </c:pt>
                <c:pt idx="12">
                  <c:v>8.882772000000001</c:v>
                </c:pt>
                <c:pt idx="16">
                  <c:v>0</c:v>
                </c:pt>
                <c:pt idx="20">
                  <c:v>3.0561120000000002</c:v>
                </c:pt>
                <c:pt idx="21">
                  <c:v>0</c:v>
                </c:pt>
                <c:pt idx="25">
                  <c:v>3.0905239999999998</c:v>
                </c:pt>
                <c:pt idx="28">
                  <c:v>0</c:v>
                </c:pt>
                <c:pt idx="31">
                  <c:v>4.2570180000000004</c:v>
                </c:pt>
                <c:pt idx="35">
                  <c:v>0</c:v>
                </c:pt>
                <c:pt idx="39">
                  <c:v>0</c:v>
                </c:pt>
                <c:pt idx="42">
                  <c:v>9.811395000000001</c:v>
                </c:pt>
                <c:pt idx="46">
                  <c:v>0</c:v>
                </c:pt>
                <c:pt idx="49">
                  <c:v>1.2106239999999999</c:v>
                </c:pt>
                <c:pt idx="52">
                  <c:v>0</c:v>
                </c:pt>
                <c:pt idx="55">
                  <c:v>0</c:v>
                </c:pt>
                <c:pt idx="58">
                  <c:v>13.085151</c:v>
                </c:pt>
                <c:pt idx="59">
                  <c:v>0</c:v>
                </c:pt>
                <c:pt idx="90">
                  <c:v>0.44942700000000002</c:v>
                </c:pt>
                <c:pt idx="98">
                  <c:v>1.9639899999999999</c:v>
                </c:pt>
                <c:pt idx="157">
                  <c:v>1480.57</c:v>
                </c:pt>
              </c:numCache>
            </c:numRef>
          </c:yVal>
          <c:smooth val="0"/>
          <c:extLst>
            <c:ext xmlns:c16="http://schemas.microsoft.com/office/drawing/2014/chart" uri="{C3380CC4-5D6E-409C-BE32-E72D297353CC}">
              <c16:uniqueId val="{00000000-5899-4EF4-A164-A4593B52CB0D}"/>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(processed)'!$BB$243:$BB$326</c:f>
              <c:strCache>
                <c:ptCount val="84"/>
                <c:pt idx="0">
                  <c:v>&lt;0.050</c:v>
                </c:pt>
                <c:pt idx="1">
                  <c:v>0.090</c:v>
                </c:pt>
                <c:pt idx="2">
                  <c:v>0.120</c:v>
                </c:pt>
                <c:pt idx="3">
                  <c:v>0.020</c:v>
                </c:pt>
                <c:pt idx="4">
                  <c:v>&lt;0.050</c:v>
                </c:pt>
                <c:pt idx="5">
                  <c:v>&lt;0.050</c:v>
                </c:pt>
                <c:pt idx="6">
                  <c:v>0.047</c:v>
                </c:pt>
                <c:pt idx="7">
                  <c:v>0.034</c:v>
                </c:pt>
                <c:pt idx="8">
                  <c:v>0.068</c:v>
                </c:pt>
                <c:pt idx="9">
                  <c:v>0.200</c:v>
                </c:pt>
                <c:pt idx="10">
                  <c:v>0.012</c:v>
                </c:pt>
                <c:pt idx="11">
                  <c:v>0.002</c:v>
                </c:pt>
                <c:pt idx="12">
                  <c:v>0.055</c:v>
                </c:pt>
                <c:pt idx="13">
                  <c:v>0.063</c:v>
                </c:pt>
                <c:pt idx="14">
                  <c:v>2.820</c:v>
                </c:pt>
                <c:pt idx="15">
                  <c:v>0.005</c:v>
                </c:pt>
                <c:pt idx="16">
                  <c:v>0.009</c:v>
                </c:pt>
                <c:pt idx="17">
                  <c:v>0.019</c:v>
                </c:pt>
                <c:pt idx="18">
                  <c:v>1.550</c:v>
                </c:pt>
                <c:pt idx="19">
                  <c:v>0.352</c:v>
                </c:pt>
                <c:pt idx="20">
                  <c:v>0.363</c:v>
                </c:pt>
                <c:pt idx="21">
                  <c:v>0.420</c:v>
                </c:pt>
                <c:pt idx="22">
                  <c:v>0.741</c:v>
                </c:pt>
                <c:pt idx="23">
                  <c:v>0.350</c:v>
                </c:pt>
                <c:pt idx="24">
                  <c:v>1.04E-03</c:v>
                </c:pt>
                <c:pt idx="25">
                  <c:v>1.04E-03</c:v>
                </c:pt>
                <c:pt idx="26">
                  <c:v>0.00E+00</c:v>
                </c:pt>
                <c:pt idx="27">
                  <c:v>2.08E-03</c:v>
                </c:pt>
                <c:pt idx="28">
                  <c:v>0.00E+00</c:v>
                </c:pt>
                <c:pt idx="29">
                  <c:v>1.04E-03</c:v>
                </c:pt>
                <c:pt idx="30">
                  <c:v>0.00E+00</c:v>
                </c:pt>
                <c:pt idx="31">
                  <c:v>0.00E+00</c:v>
                </c:pt>
                <c:pt idx="32">
                  <c:v>0.00E+00</c:v>
                </c:pt>
                <c:pt idx="33">
                  <c:v>0.00E+00</c:v>
                </c:pt>
                <c:pt idx="34">
                  <c:v>0.00E+00</c:v>
                </c:pt>
                <c:pt idx="35">
                  <c:v>0.00E+00</c:v>
                </c:pt>
                <c:pt idx="36">
                  <c:v>0.00E+00</c:v>
                </c:pt>
                <c:pt idx="37">
                  <c:v>0.00E+00</c:v>
                </c:pt>
                <c:pt idx="38">
                  <c:v>1.04E-03</c:v>
                </c:pt>
                <c:pt idx="39">
                  <c:v>2.08E-03</c:v>
                </c:pt>
                <c:pt idx="40">
                  <c:v>0.00E+00</c:v>
                </c:pt>
                <c:pt idx="41">
                  <c:v>1.03E-03</c:v>
                </c:pt>
                <c:pt idx="42">
                  <c:v>2.06E-03</c:v>
                </c:pt>
                <c:pt idx="43">
                  <c:v>0.00E+00</c:v>
                </c:pt>
                <c:pt idx="44">
                  <c:v>4.91E-03</c:v>
                </c:pt>
                <c:pt idx="45">
                  <c:v>5.90E-03</c:v>
                </c:pt>
                <c:pt idx="46">
                  <c:v>7.29E-03</c:v>
                </c:pt>
                <c:pt idx="47">
                  <c:v>1.97E-03</c:v>
                </c:pt>
                <c:pt idx="48">
                  <c:v>2.08E-03</c:v>
                </c:pt>
                <c:pt idx="49">
                  <c:v>5.21E-03</c:v>
                </c:pt>
                <c:pt idx="50">
                  <c:v>4.17E-03</c:v>
                </c:pt>
                <c:pt idx="51">
                  <c:v>3.09E-03</c:v>
                </c:pt>
                <c:pt idx="52">
                  <c:v>0.00E+00</c:v>
                </c:pt>
                <c:pt idx="53">
                  <c:v>1.03E-03</c:v>
                </c:pt>
                <c:pt idx="54">
                  <c:v>3.93E-03</c:v>
                </c:pt>
                <c:pt idx="55">
                  <c:v>2.29E-02</c:v>
                </c:pt>
                <c:pt idx="56">
                  <c:v>1.04E-03</c:v>
                </c:pt>
                <c:pt idx="57">
                  <c:v>6.25E-03</c:v>
                </c:pt>
                <c:pt idx="58">
                  <c:v>0.00E+00</c:v>
                </c:pt>
                <c:pt idx="59">
                  <c:v>1.03E-03</c:v>
                </c:pt>
                <c:pt idx="60">
                  <c:v>1.03E-03</c:v>
                </c:pt>
                <c:pt idx="61">
                  <c:v>0.00E+00</c:v>
                </c:pt>
                <c:pt idx="62">
                  <c:v>0.00E+00</c:v>
                </c:pt>
                <c:pt idx="63">
                  <c:v>1.03E-03</c:v>
                </c:pt>
                <c:pt idx="64">
                  <c:v>1.03E-03</c:v>
                </c:pt>
                <c:pt idx="65">
                  <c:v>1.03E-03</c:v>
                </c:pt>
                <c:pt idx="66">
                  <c:v>2.06E-03</c:v>
                </c:pt>
                <c:pt idx="67">
                  <c:v>0.00E+00</c:v>
                </c:pt>
                <c:pt idx="68">
                  <c:v>0.00E+00</c:v>
                </c:pt>
                <c:pt idx="69">
                  <c:v>2.06E-03</c:v>
                </c:pt>
                <c:pt idx="70">
                  <c:v>3.12E-03</c:v>
                </c:pt>
                <c:pt idx="71">
                  <c:v>1.03E-03</c:v>
                </c:pt>
                <c:pt idx="72">
                  <c:v>2.06E-03</c:v>
                </c:pt>
                <c:pt idx="73">
                  <c:v>6.67E-02</c:v>
                </c:pt>
                <c:pt idx="74">
                  <c:v>0.00E+00</c:v>
                </c:pt>
                <c:pt idx="75">
                  <c:v>1.97E-03</c:v>
                </c:pt>
                <c:pt idx="76">
                  <c:v>1.04E-03</c:v>
                </c:pt>
                <c:pt idx="77">
                  <c:v>0.00E+00</c:v>
                </c:pt>
                <c:pt idx="78">
                  <c:v>2.08E-03</c:v>
                </c:pt>
                <c:pt idx="79">
                  <c:v>1.04E-03</c:v>
                </c:pt>
                <c:pt idx="80">
                  <c:v>2.79E-02</c:v>
                </c:pt>
                <c:pt idx="81">
                  <c:v>2.79E-02</c:v>
                </c:pt>
                <c:pt idx="82">
                  <c:v>2.27E-02</c:v>
                </c:pt>
                <c:pt idx="83">
                  <c:v>8.56E-02</c:v>
                </c:pt>
              </c:strCache>
            </c:strRef>
          </c:xVal>
          <c:yVal>
            <c:numRef>
              <c:f>'Fluid sample data (processed)'!$AT$243:$AT$326</c:f>
              <c:numCache>
                <c:formatCode>0.00</c:formatCode>
                <c:ptCount val="84"/>
                <c:pt idx="0">
                  <c:v>0.19049323000000001</c:v>
                </c:pt>
                <c:pt idx="1">
                  <c:v>1.5</c:v>
                </c:pt>
                <c:pt idx="2">
                  <c:v>1.8</c:v>
                </c:pt>
                <c:pt idx="3">
                  <c:v>3.6</c:v>
                </c:pt>
                <c:pt idx="4">
                  <c:v>0</c:v>
                </c:pt>
                <c:pt idx="5">
                  <c:v>0</c:v>
                </c:pt>
                <c:pt idx="6">
                  <c:v>1.4</c:v>
                </c:pt>
                <c:pt idx="7">
                  <c:v>0</c:v>
                </c:pt>
                <c:pt idx="8">
                  <c:v>1.9</c:v>
                </c:pt>
                <c:pt idx="9">
                  <c:v>8.4</c:v>
                </c:pt>
                <c:pt idx="10">
                  <c:v>0.5</c:v>
                </c:pt>
                <c:pt idx="11">
                  <c:v>0</c:v>
                </c:pt>
                <c:pt idx="12">
                  <c:v>0.8</c:v>
                </c:pt>
                <c:pt idx="13">
                  <c:v>4.8</c:v>
                </c:pt>
                <c:pt idx="14">
                  <c:v>142</c:v>
                </c:pt>
                <c:pt idx="15">
                  <c:v>0.61</c:v>
                </c:pt>
                <c:pt idx="16">
                  <c:v>0.54</c:v>
                </c:pt>
                <c:pt idx="17">
                  <c:v>0.39</c:v>
                </c:pt>
                <c:pt idx="18">
                  <c:v>5.92</c:v>
                </c:pt>
                <c:pt idx="19">
                  <c:v>4.8099999999999996</c:v>
                </c:pt>
                <c:pt idx="20">
                  <c:v>2.16</c:v>
                </c:pt>
                <c:pt idx="21">
                  <c:v>4.78</c:v>
                </c:pt>
                <c:pt idx="22">
                  <c:v>2.66</c:v>
                </c:pt>
                <c:pt idx="23">
                  <c:v>4.91</c:v>
                </c:pt>
                <c:pt idx="24" formatCode="0.00E+00">
                  <c:v>4.1909290042367098E-2</c:v>
                </c:pt>
                <c:pt idx="25" formatCode="0.00E+00">
                  <c:v>9.1601076417751892E-3</c:v>
                </c:pt>
                <c:pt idx="26" formatCode="0.00E+00">
                  <c:v>4.1219568423022405E-3</c:v>
                </c:pt>
                <c:pt idx="27" formatCode="0.00E+00">
                  <c:v>4.0074612215610893E-3</c:v>
                </c:pt>
                <c:pt idx="28" formatCode="0.00E+00">
                  <c:v>1.27095863803717E-2</c:v>
                </c:pt>
                <c:pt idx="29" formatCode="0.00E+00">
                  <c:v>6.6410894898490903E-3</c:v>
                </c:pt>
                <c:pt idx="30" formatCode="0.00E+00">
                  <c:v>1.0648665207030901E-2</c:v>
                </c:pt>
                <c:pt idx="31" formatCode="0.00E+00">
                  <c:v>6.0340274905150999E-3</c:v>
                </c:pt>
                <c:pt idx="32" formatCode="0.00E+00">
                  <c:v>5.5765206577599202E-2</c:v>
                </c:pt>
                <c:pt idx="33" formatCode="0.00E+00">
                  <c:v>5.72501002829912E-3</c:v>
                </c:pt>
                <c:pt idx="34" formatCode="0.00E+00">
                  <c:v>8.7021251588105791E-3</c:v>
                </c:pt>
                <c:pt idx="35" formatCode="0.00E+00">
                  <c:v>9.2747177581370792E-3</c:v>
                </c:pt>
                <c:pt idx="36" formatCode="0.00E+00">
                  <c:v>1.2594518281526801E-3</c:v>
                </c:pt>
                <c:pt idx="37" formatCode="0.00E+00">
                  <c:v>5.2671420409552494E-3</c:v>
                </c:pt>
                <c:pt idx="38" formatCode="0.00E+00">
                  <c:v>6.0684968905225798E-3</c:v>
                </c:pt>
                <c:pt idx="39" formatCode="0.00E+00">
                  <c:v>1.0534169586289799E-2</c:v>
                </c:pt>
                <c:pt idx="40" formatCode="0.00E+00">
                  <c:v>1.9007250218733302E-2</c:v>
                </c:pt>
                <c:pt idx="41" formatCode="0.00E+00">
                  <c:v>1.90071134837956E-2</c:v>
                </c:pt>
                <c:pt idx="42" formatCode="0.00E+00">
                  <c:v>9.4222951684272707E-2</c:v>
                </c:pt>
                <c:pt idx="43" formatCode="0.00E+00">
                  <c:v>2.6255022326052199E-2</c:v>
                </c:pt>
                <c:pt idx="44" formatCode="0.00E+00">
                  <c:v>0.111059428841004</c:v>
                </c:pt>
                <c:pt idx="45" formatCode="0.00E+00">
                  <c:v>1.24915790760699E-2</c:v>
                </c:pt>
                <c:pt idx="46" formatCode="0.00E+00">
                  <c:v>1.7976842916947698E-2</c:v>
                </c:pt>
                <c:pt idx="47" formatCode="0.00E+00">
                  <c:v>4.2875648594647799E-2</c:v>
                </c:pt>
                <c:pt idx="48" formatCode="0.00E+00">
                  <c:v>8.8173993497727698E-2</c:v>
                </c:pt>
                <c:pt idx="49" formatCode="0.00E+00">
                  <c:v>2.2328248983215199E-2</c:v>
                </c:pt>
                <c:pt idx="50" formatCode="0.00E+00">
                  <c:v>1.49998422820569E-2</c:v>
                </c:pt>
                <c:pt idx="51" formatCode="0.00E+00">
                  <c:v>6.5229402026118807E-2</c:v>
                </c:pt>
                <c:pt idx="52" formatCode="0.00E+00">
                  <c:v>9.7084540460297391E-3</c:v>
                </c:pt>
                <c:pt idx="53" formatCode="0.00E+00">
                  <c:v>0</c:v>
                </c:pt>
                <c:pt idx="54" formatCode="0.00E+00">
                  <c:v>5.9708746599475601E-2</c:v>
                </c:pt>
                <c:pt idx="55" formatCode="0.00E+00">
                  <c:v>0.26777537355654302</c:v>
                </c:pt>
                <c:pt idx="56" formatCode="0.00E+00">
                  <c:v>0.11187985378969999</c:v>
                </c:pt>
                <c:pt idx="57" formatCode="0.00E+00">
                  <c:v>1.12211433107367E-2</c:v>
                </c:pt>
                <c:pt idx="58" formatCode="0.00E+00">
                  <c:v>5.7251245239198596E-3</c:v>
                </c:pt>
                <c:pt idx="59" formatCode="0.00E+00">
                  <c:v>1.3810912381612299E-2</c:v>
                </c:pt>
                <c:pt idx="60" formatCode="0.00E+00">
                  <c:v>1.84601737330264E-2</c:v>
                </c:pt>
                <c:pt idx="61" formatCode="0.00E+00">
                  <c:v>1.47681936803962E-2</c:v>
                </c:pt>
                <c:pt idx="62" formatCode="0.00E+00">
                  <c:v>4.4989759813964705E-2</c:v>
                </c:pt>
                <c:pt idx="63" formatCode="0.00E+00">
                  <c:v>3.1587958365927801E-2</c:v>
                </c:pt>
                <c:pt idx="64" formatCode="0.00E+00">
                  <c:v>2.7348765092653E-2</c:v>
                </c:pt>
                <c:pt idx="65" formatCode="0.00E+00">
                  <c:v>1.5725338244242399E-2</c:v>
                </c:pt>
                <c:pt idx="66" formatCode="0.00E+00">
                  <c:v>4.4579281531012399E-2</c:v>
                </c:pt>
                <c:pt idx="67" formatCode="0.00E+00">
                  <c:v>2.51608693546383E-2</c:v>
                </c:pt>
                <c:pt idx="68" formatCode="0.00E+00">
                  <c:v>2.2562768803546601E-2</c:v>
                </c:pt>
                <c:pt idx="69" formatCode="0.00E+00">
                  <c:v>1.50416635557808E-2</c:v>
                </c:pt>
                <c:pt idx="70" formatCode="0.00E+00">
                  <c:v>2.4389284652176699E-2</c:v>
                </c:pt>
                <c:pt idx="71" formatCode="0.00E+00">
                  <c:v>2.3930391650345099E-2</c:v>
                </c:pt>
                <c:pt idx="72" formatCode="0.00E+00">
                  <c:v>1.50416635557808E-2</c:v>
                </c:pt>
                <c:pt idx="73" formatCode="0.00E+00">
                  <c:v>0.63256632143568692</c:v>
                </c:pt>
                <c:pt idx="74" formatCode="0.00E+00">
                  <c:v>1.0992152069254401E-2</c:v>
                </c:pt>
                <c:pt idx="75" formatCode="0.00E+00">
                  <c:v>1.1538888034990799E-2</c:v>
                </c:pt>
                <c:pt idx="76" formatCode="0.00E+00">
                  <c:v>8.9311164002928798E-3</c:v>
                </c:pt>
                <c:pt idx="77" formatCode="0.00E+00">
                  <c:v>1.9007646990480302E-2</c:v>
                </c:pt>
                <c:pt idx="78" formatCode="0.00E+00">
                  <c:v>9.5037089996193903E-3</c:v>
                </c:pt>
                <c:pt idx="79" formatCode="0.00E+00">
                  <c:v>5.0379218082314599E-3</c:v>
                </c:pt>
                <c:pt idx="80" formatCode="0.00E+00">
                  <c:v>1.3754506485115401</c:v>
                </c:pt>
                <c:pt idx="81" formatCode="0.00E+00">
                  <c:v>1.20264653834031</c:v>
                </c:pt>
                <c:pt idx="82" formatCode="0.00E+00">
                  <c:v>4.9827161602896499</c:v>
                </c:pt>
                <c:pt idx="83" formatCode="0.00E+00">
                  <c:v>1.4490613552784501</c:v>
                </c:pt>
              </c:numCache>
            </c:numRef>
          </c:yVal>
          <c:smooth val="0"/>
          <c:extLst>
            <c:ext xmlns:c16="http://schemas.microsoft.com/office/drawing/2014/chart" uri="{C3380CC4-5D6E-409C-BE32-E72D297353CC}">
              <c16:uniqueId val="{00000001-5899-4EF4-A164-A4593B52CB0D}"/>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(processed)'!$BB$17:$BB$22,'Fluid sample data (processed)'!$BB$212:$BB$233)</c:f>
              <c:strCache>
                <c:ptCount val="28"/>
                <c:pt idx="0">
                  <c:v>0.901256</c:v>
                </c:pt>
                <c:pt idx="1">
                  <c:v>x</c:v>
                </c:pt>
                <c:pt idx="2">
                  <c:v>0.856427</c:v>
                </c:pt>
                <c:pt idx="3">
                  <c:v>x</c:v>
                </c:pt>
                <c:pt idx="4">
                  <c:v>0.796695</c:v>
                </c:pt>
                <c:pt idx="5">
                  <c:v>x</c:v>
                </c:pt>
                <c:pt idx="6">
                  <c:v>0.402267</c:v>
                </c:pt>
                <c:pt idx="7">
                  <c:v>0.544719</c:v>
                </c:pt>
                <c:pt idx="8">
                  <c:v>0.434189</c:v>
                </c:pt>
                <c:pt idx="10">
                  <c:v>0.018386</c:v>
                </c:pt>
                <c:pt idx="11">
                  <c:v>0.026185</c:v>
                </c:pt>
                <c:pt idx="12">
                  <c:v>0.108196</c:v>
                </c:pt>
                <c:pt idx="13">
                  <c:v>0.19205</c:v>
                </c:pt>
                <c:pt idx="14">
                  <c:v>0.739004</c:v>
                </c:pt>
                <c:pt idx="15">
                  <c:v>0.472564</c:v>
                </c:pt>
                <c:pt idx="16">
                  <c:v>0.744027</c:v>
                </c:pt>
                <c:pt idx="17">
                  <c:v>0.76819</c:v>
                </c:pt>
                <c:pt idx="18">
                  <c:v>0.303247</c:v>
                </c:pt>
                <c:pt idx="19">
                  <c:v>0.394145</c:v>
                </c:pt>
                <c:pt idx="20">
                  <c:v>0.397375</c:v>
                </c:pt>
                <c:pt idx="21">
                  <c:v>0.402267</c:v>
                </c:pt>
                <c:pt idx="22">
                  <c:v>0.389922</c:v>
                </c:pt>
                <c:pt idx="23">
                  <c:v>0.001297</c:v>
                </c:pt>
                <c:pt idx="24">
                  <c:v>0.03076</c:v>
                </c:pt>
                <c:pt idx="27">
                  <c:v>0.526372</c:v>
                </c:pt>
              </c:strCache>
            </c:strRef>
          </c:xVal>
          <c:yVal>
            <c:numRef>
              <c:f>('Fluid sample data (processed)'!$AT$17:$AT$22,'Fluid sample data (processed)'!$AT$212:$AT$233)</c:f>
              <c:numCache>
                <c:formatCode>General</c:formatCode>
                <c:ptCount val="28"/>
                <c:pt idx="0">
                  <c:v>3.5508899999999999</c:v>
                </c:pt>
                <c:pt idx="1">
                  <c:v>0</c:v>
                </c:pt>
                <c:pt idx="2">
                  <c:v>3.5512609999999998</c:v>
                </c:pt>
                <c:pt idx="3">
                  <c:v>0</c:v>
                </c:pt>
                <c:pt idx="4">
                  <c:v>2.9565189999999997</c:v>
                </c:pt>
                <c:pt idx="5">
                  <c:v>0</c:v>
                </c:pt>
                <c:pt idx="6">
                  <c:v>0.86287700000000001</c:v>
                </c:pt>
                <c:pt idx="7">
                  <c:v>1.409975</c:v>
                </c:pt>
                <c:pt idx="8">
                  <c:v>1.090452</c:v>
                </c:pt>
                <c:pt idx="10">
                  <c:v>3.6353999999999997E-2</c:v>
                </c:pt>
                <c:pt idx="11">
                  <c:v>2.8684999999999999E-2</c:v>
                </c:pt>
                <c:pt idx="12">
                  <c:v>0.22969100000000001</c:v>
                </c:pt>
                <c:pt idx="13">
                  <c:v>0.289412</c:v>
                </c:pt>
                <c:pt idx="14">
                  <c:v>2.7973220000000003</c:v>
                </c:pt>
                <c:pt idx="15">
                  <c:v>0.89036800000000005</c:v>
                </c:pt>
                <c:pt idx="16">
                  <c:v>2.7228970000000001</c:v>
                </c:pt>
                <c:pt idx="17">
                  <c:v>2.0230169999999998</c:v>
                </c:pt>
                <c:pt idx="18">
                  <c:v>0.70031100000000002</c:v>
                </c:pt>
                <c:pt idx="19">
                  <c:v>1.0147680000000001</c:v>
                </c:pt>
                <c:pt idx="20">
                  <c:v>1.054176</c:v>
                </c:pt>
                <c:pt idx="21">
                  <c:v>0.86287700000000001</c:v>
                </c:pt>
                <c:pt idx="22">
                  <c:v>0.821959</c:v>
                </c:pt>
                <c:pt idx="23">
                  <c:v>4.8420999999999999E-2</c:v>
                </c:pt>
                <c:pt idx="24">
                  <c:v>6.4406000000000005E-2</c:v>
                </c:pt>
                <c:pt idx="27">
                  <c:v>1.4048940000000001</c:v>
                </c:pt>
              </c:numCache>
            </c:numRef>
          </c:yVal>
          <c:smooth val="0"/>
          <c:extLst>
            <c:ext xmlns:c16="http://schemas.microsoft.com/office/drawing/2014/chart" uri="{C3380CC4-5D6E-409C-BE32-E72D297353CC}">
              <c16:uniqueId val="{00000002-5899-4EF4-A164-A4593B52CB0D}"/>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(processed)'!$BB$6:$BB$16,'Fluid sample data (processed)'!$BB$234:$BB$242)</c:f>
              <c:strCache>
                <c:ptCount val="20"/>
                <c:pt idx="0">
                  <c:v>0.013423</c:v>
                </c:pt>
                <c:pt idx="1">
                  <c:v>0.000246</c:v>
                </c:pt>
                <c:pt idx="2">
                  <c:v>x</c:v>
                </c:pt>
                <c:pt idx="3">
                  <c:v>x</c:v>
                </c:pt>
                <c:pt idx="4">
                  <c:v>x</c:v>
                </c:pt>
                <c:pt idx="5">
                  <c:v>x</c:v>
                </c:pt>
                <c:pt idx="6">
                  <c:v>x</c:v>
                </c:pt>
                <c:pt idx="7">
                  <c:v>x</c:v>
                </c:pt>
                <c:pt idx="8">
                  <c:v>x</c:v>
                </c:pt>
                <c:pt idx="9">
                  <c:v>x</c:v>
                </c:pt>
                <c:pt idx="10">
                  <c:v>x</c:v>
                </c:pt>
                <c:pt idx="11">
                  <c:v>2.9</c:v>
                </c:pt>
                <c:pt idx="12">
                  <c:v>0.1</c:v>
                </c:pt>
                <c:pt idx="13">
                  <c:v>2.8</c:v>
                </c:pt>
                <c:pt idx="14">
                  <c:v>7.5</c:v>
                </c:pt>
                <c:pt idx="15">
                  <c:v>0.13</c:v>
                </c:pt>
                <c:pt idx="16">
                  <c:v>0.14</c:v>
                </c:pt>
                <c:pt idx="17">
                  <c:v>3.8</c:v>
                </c:pt>
                <c:pt idx="18">
                  <c:v>3.6</c:v>
                </c:pt>
                <c:pt idx="19">
                  <c:v>1.3</c:v>
                </c:pt>
              </c:strCache>
            </c:strRef>
          </c:xVal>
          <c:yVal>
            <c:numRef>
              <c:f>('Fluid sample data (processed)'!$AT$6:$AT$16,'Fluid sample data (processed)'!$AT$234:$AT$242)</c:f>
              <c:numCache>
                <c:formatCode>General</c:formatCode>
                <c:ptCount val="20"/>
                <c:pt idx="0">
                  <c:v>8.2282999999999995E-2</c:v>
                </c:pt>
                <c:pt idx="1">
                  <c:v>3.6773E-2</c:v>
                </c:pt>
                <c:pt idx="2">
                  <c:v>0</c:v>
                </c:pt>
                <c:pt idx="3">
                  <c:v>0</c:v>
                </c:pt>
                <c:pt idx="4">
                  <c:v>0</c:v>
                </c:pt>
                <c:pt idx="5">
                  <c:v>0</c:v>
                </c:pt>
                <c:pt idx="6">
                  <c:v>0</c:v>
                </c:pt>
                <c:pt idx="7">
                  <c:v>0</c:v>
                </c:pt>
                <c:pt idx="8">
                  <c:v>0</c:v>
                </c:pt>
                <c:pt idx="9">
                  <c:v>0</c:v>
                </c:pt>
                <c:pt idx="10">
                  <c:v>0</c:v>
                </c:pt>
                <c:pt idx="11">
                  <c:v>4.5999999999999996</c:v>
                </c:pt>
                <c:pt idx="12">
                  <c:v>0.21</c:v>
                </c:pt>
                <c:pt idx="13">
                  <c:v>2.1</c:v>
                </c:pt>
                <c:pt idx="14">
                  <c:v>3.85</c:v>
                </c:pt>
                <c:pt idx="16">
                  <c:v>0.7</c:v>
                </c:pt>
                <c:pt idx="17">
                  <c:v>4.5</c:v>
                </c:pt>
                <c:pt idx="18">
                  <c:v>4.4000000000000004</c:v>
                </c:pt>
                <c:pt idx="19">
                  <c:v>1.7</c:v>
                </c:pt>
              </c:numCache>
            </c:numRef>
          </c:yVal>
          <c:smooth val="0"/>
          <c:extLst>
            <c:ext xmlns:c16="http://schemas.microsoft.com/office/drawing/2014/chart" uri="{C3380CC4-5D6E-409C-BE32-E72D297353CC}">
              <c16:uniqueId val="{00000003-5899-4EF4-A164-A4593B52CB0D}"/>
            </c:ext>
          </c:extLst>
        </c:ser>
        <c:dLbls>
          <c:showLegendKey val="0"/>
          <c:showVal val="0"/>
          <c:showCatName val="0"/>
          <c:showSerName val="0"/>
          <c:showPercent val="0"/>
          <c:showBubbleSize val="0"/>
        </c:dLbls>
        <c:axId val="1216781967"/>
        <c:axId val="1216783215"/>
      </c:scatterChart>
      <c:valAx>
        <c:axId val="1216781967"/>
        <c:scaling>
          <c:orientation val="minMax"/>
          <c:max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B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 vs HCO3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(processed)'!$AC$23:$AC$211</c:f>
              <c:strCache>
                <c:ptCount val="188"/>
                <c:pt idx="0">
                  <c:v>4.1</c:v>
                </c:pt>
                <c:pt idx="1">
                  <c:v>&lt; 1</c:v>
                </c:pt>
                <c:pt idx="2">
                  <c:v>5</c:v>
                </c:pt>
                <c:pt idx="4">
                  <c:v>x</c:v>
                </c:pt>
                <c:pt idx="12">
                  <c:v>3.2</c:v>
                </c:pt>
                <c:pt idx="13">
                  <c:v>2.5</c:v>
                </c:pt>
                <c:pt idx="14">
                  <c:v>5.8</c:v>
                </c:pt>
                <c:pt idx="16">
                  <c:v>x</c:v>
                </c:pt>
                <c:pt idx="20">
                  <c:v>7.4</c:v>
                </c:pt>
                <c:pt idx="21">
                  <c:v>x</c:v>
                </c:pt>
                <c:pt idx="25">
                  <c:v>5.2</c:v>
                </c:pt>
                <c:pt idx="26">
                  <c:v>3.5</c:v>
                </c:pt>
                <c:pt idx="27">
                  <c:v>7.2</c:v>
                </c:pt>
                <c:pt idx="28">
                  <c:v>x</c:v>
                </c:pt>
                <c:pt idx="31">
                  <c:v>3.6</c:v>
                </c:pt>
                <c:pt idx="32">
                  <c:v>4</c:v>
                </c:pt>
                <c:pt idx="33">
                  <c:v>1.9</c:v>
                </c:pt>
                <c:pt idx="35">
                  <c:v>x</c:v>
                </c:pt>
                <c:pt idx="38">
                  <c:v>&lt; 1</c:v>
                </c:pt>
                <c:pt idx="39">
                  <c:v>x</c:v>
                </c:pt>
                <c:pt idx="42">
                  <c:v>4.1</c:v>
                </c:pt>
                <c:pt idx="43">
                  <c:v>&lt; 1</c:v>
                </c:pt>
                <c:pt idx="46">
                  <c:v>x</c:v>
                </c:pt>
                <c:pt idx="49">
                  <c:v>4.1</c:v>
                </c:pt>
                <c:pt idx="50">
                  <c:v>&lt; 1</c:v>
                </c:pt>
                <c:pt idx="51">
                  <c:v>2.8</c:v>
                </c:pt>
                <c:pt idx="52">
                  <c:v>x</c:v>
                </c:pt>
                <c:pt idx="55">
                  <c:v>x</c:v>
                </c:pt>
                <c:pt idx="58">
                  <c:v>3.2</c:v>
                </c:pt>
                <c:pt idx="59">
                  <c:v>x</c:v>
                </c:pt>
                <c:pt idx="85">
                  <c:v>5.8</c:v>
                </c:pt>
                <c:pt idx="86">
                  <c:v>11</c:v>
                </c:pt>
                <c:pt idx="88">
                  <c:v>3.8</c:v>
                </c:pt>
                <c:pt idx="90">
                  <c:v>115</c:v>
                </c:pt>
                <c:pt idx="91">
                  <c:v>104</c:v>
                </c:pt>
                <c:pt idx="92">
                  <c:v>150</c:v>
                </c:pt>
                <c:pt idx="96">
                  <c:v>84</c:v>
                </c:pt>
                <c:pt idx="98">
                  <c:v>13</c:v>
                </c:pt>
                <c:pt idx="99">
                  <c:v>13</c:v>
                </c:pt>
                <c:pt idx="101">
                  <c:v>15</c:v>
                </c:pt>
                <c:pt idx="102">
                  <c:v>6.3</c:v>
                </c:pt>
                <c:pt idx="105">
                  <c:v>8.8</c:v>
                </c:pt>
                <c:pt idx="108">
                  <c:v>73</c:v>
                </c:pt>
                <c:pt idx="109">
                  <c:v>71</c:v>
                </c:pt>
                <c:pt idx="110">
                  <c:v>71</c:v>
                </c:pt>
                <c:pt idx="111">
                  <c:v>7.6</c:v>
                </c:pt>
                <c:pt idx="113">
                  <c:v>5.5</c:v>
                </c:pt>
                <c:pt idx="116">
                  <c:v>2.4</c:v>
                </c:pt>
                <c:pt idx="117">
                  <c:v>8.5</c:v>
                </c:pt>
                <c:pt idx="118">
                  <c:v>8.8</c:v>
                </c:pt>
                <c:pt idx="119">
                  <c:v>6.6</c:v>
                </c:pt>
                <c:pt idx="122">
                  <c:v>8.5</c:v>
                </c:pt>
                <c:pt idx="125">
                  <c:v>78</c:v>
                </c:pt>
                <c:pt idx="127">
                  <c:v>76</c:v>
                </c:pt>
                <c:pt idx="130">
                  <c:v>11</c:v>
                </c:pt>
                <c:pt idx="132">
                  <c:v>11</c:v>
                </c:pt>
                <c:pt idx="135">
                  <c:v>72</c:v>
                </c:pt>
                <c:pt idx="137">
                  <c:v>70</c:v>
                </c:pt>
                <c:pt idx="140">
                  <c:v>99</c:v>
                </c:pt>
                <c:pt idx="146">
                  <c:v>19</c:v>
                </c:pt>
                <c:pt idx="147">
                  <c:v>36</c:v>
                </c:pt>
                <c:pt idx="148">
                  <c:v>17</c:v>
                </c:pt>
                <c:pt idx="151">
                  <c:v>26</c:v>
                </c:pt>
                <c:pt idx="155">
                  <c:v>38</c:v>
                </c:pt>
                <c:pt idx="156">
                  <c:v>86</c:v>
                </c:pt>
                <c:pt idx="157">
                  <c:v>105</c:v>
                </c:pt>
                <c:pt idx="159">
                  <c:v>106</c:v>
                </c:pt>
                <c:pt idx="163">
                  <c:v>47</c:v>
                </c:pt>
                <c:pt idx="164">
                  <c:v>46</c:v>
                </c:pt>
                <c:pt idx="165">
                  <c:v>12</c:v>
                </c:pt>
                <c:pt idx="168">
                  <c:v>22</c:v>
                </c:pt>
                <c:pt idx="173">
                  <c:v>17</c:v>
                </c:pt>
                <c:pt idx="179">
                  <c:v>149</c:v>
                </c:pt>
                <c:pt idx="180">
                  <c:v>1.5</c:v>
                </c:pt>
                <c:pt idx="182">
                  <c:v>6.3</c:v>
                </c:pt>
                <c:pt idx="187">
                  <c:v>77</c:v>
                </c:pt>
              </c:strCache>
            </c:strRef>
          </c:xVal>
          <c:yVal>
            <c:numRef>
              <c:f>'Fluid sample data (processed)'!$AL$23:$AL$211</c:f>
              <c:numCache>
                <c:formatCode>General</c:formatCode>
                <c:ptCount val="189"/>
                <c:pt idx="0">
                  <c:v>0</c:v>
                </c:pt>
                <c:pt idx="1">
                  <c:v>11.6</c:v>
                </c:pt>
                <c:pt idx="2">
                  <c:v>105</c:v>
                </c:pt>
                <c:pt idx="4">
                  <c:v>0</c:v>
                </c:pt>
                <c:pt idx="10">
                  <c:v>0</c:v>
                </c:pt>
                <c:pt idx="11">
                  <c:v>0</c:v>
                </c:pt>
                <c:pt idx="12">
                  <c:v>58</c:v>
                </c:pt>
                <c:pt idx="13">
                  <c:v>78</c:v>
                </c:pt>
                <c:pt idx="14">
                  <c:v>61</c:v>
                </c:pt>
                <c:pt idx="16">
                  <c:v>0</c:v>
                </c:pt>
                <c:pt idx="17">
                  <c:v>37.799999999999997</c:v>
                </c:pt>
                <c:pt idx="19">
                  <c:v>0</c:v>
                </c:pt>
                <c:pt idx="20">
                  <c:v>134.23699999999999</c:v>
                </c:pt>
                <c:pt idx="21">
                  <c:v>0</c:v>
                </c:pt>
                <c:pt idx="22">
                  <c:v>58.6</c:v>
                </c:pt>
                <c:pt idx="24">
                  <c:v>0</c:v>
                </c:pt>
                <c:pt idx="25">
                  <c:v>42.711799999999997</c:v>
                </c:pt>
                <c:pt idx="28">
                  <c:v>0</c:v>
                </c:pt>
                <c:pt idx="30">
                  <c:v>17.079999999999998</c:v>
                </c:pt>
                <c:pt idx="31">
                  <c:v>23</c:v>
                </c:pt>
                <c:pt idx="32">
                  <c:v>15</c:v>
                </c:pt>
                <c:pt idx="33">
                  <c:v>23</c:v>
                </c:pt>
                <c:pt idx="35">
                  <c:v>0</c:v>
                </c:pt>
                <c:pt idx="38">
                  <c:v>29</c:v>
                </c:pt>
                <c:pt idx="39">
                  <c:v>0</c:v>
                </c:pt>
                <c:pt idx="41">
                  <c:v>14.03</c:v>
                </c:pt>
                <c:pt idx="42">
                  <c:v>52.5</c:v>
                </c:pt>
                <c:pt idx="43">
                  <c:v>60.9</c:v>
                </c:pt>
                <c:pt idx="46">
                  <c:v>0</c:v>
                </c:pt>
                <c:pt idx="47">
                  <c:v>151.28</c:v>
                </c:pt>
                <c:pt idx="49">
                  <c:v>17</c:v>
                </c:pt>
                <c:pt idx="50">
                  <c:v>20</c:v>
                </c:pt>
                <c:pt idx="51">
                  <c:v>31</c:v>
                </c:pt>
                <c:pt idx="52">
                  <c:v>0</c:v>
                </c:pt>
                <c:pt idx="53">
                  <c:v>45.15</c:v>
                </c:pt>
                <c:pt idx="55">
                  <c:v>0</c:v>
                </c:pt>
                <c:pt idx="56">
                  <c:v>37.82</c:v>
                </c:pt>
                <c:pt idx="58">
                  <c:v>0</c:v>
                </c:pt>
                <c:pt idx="59">
                  <c:v>0</c:v>
                </c:pt>
                <c:pt idx="68">
                  <c:v>0</c:v>
                </c:pt>
                <c:pt idx="69">
                  <c:v>0</c:v>
                </c:pt>
                <c:pt idx="80">
                  <c:v>0</c:v>
                </c:pt>
                <c:pt idx="81">
                  <c:v>0</c:v>
                </c:pt>
                <c:pt idx="82">
                  <c:v>13.42</c:v>
                </c:pt>
                <c:pt idx="90">
                  <c:v>0</c:v>
                </c:pt>
                <c:pt idx="98">
                  <c:v>0</c:v>
                </c:pt>
                <c:pt idx="108">
                  <c:v>98.6</c:v>
                </c:pt>
                <c:pt idx="109">
                  <c:v>174</c:v>
                </c:pt>
                <c:pt idx="125">
                  <c:v>185.6</c:v>
                </c:pt>
                <c:pt idx="130">
                  <c:v>104.4</c:v>
                </c:pt>
                <c:pt idx="135">
                  <c:v>208.8</c:v>
                </c:pt>
                <c:pt idx="140">
                  <c:v>255.2</c:v>
                </c:pt>
              </c:numCache>
            </c:numRef>
          </c:yVal>
          <c:smooth val="0"/>
          <c:extLst>
            <c:ext xmlns:c16="http://schemas.microsoft.com/office/drawing/2014/chart" uri="{C3380CC4-5D6E-409C-BE32-E72D297353CC}">
              <c16:uniqueId val="{00000000-48C2-4936-9B47-59EC8711FE38}"/>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(processed)'!$AC$243:$AC$326</c:f>
              <c:numCache>
                <c:formatCode>0.00</c:formatCode>
                <c:ptCount val="84"/>
                <c:pt idx="0">
                  <c:v>19.399999999999999</c:v>
                </c:pt>
                <c:pt idx="1">
                  <c:v>34.700000000000003</c:v>
                </c:pt>
                <c:pt idx="2">
                  <c:v>134</c:v>
                </c:pt>
                <c:pt idx="3">
                  <c:v>44.9</c:v>
                </c:pt>
                <c:pt idx="4">
                  <c:v>5.64</c:v>
                </c:pt>
                <c:pt idx="5">
                  <c:v>3.33</c:v>
                </c:pt>
                <c:pt idx="6">
                  <c:v>49.2</c:v>
                </c:pt>
                <c:pt idx="7">
                  <c:v>44.6</c:v>
                </c:pt>
                <c:pt idx="8">
                  <c:v>45.9</c:v>
                </c:pt>
                <c:pt idx="9">
                  <c:v>232</c:v>
                </c:pt>
                <c:pt idx="10">
                  <c:v>80.599999999999994</c:v>
                </c:pt>
                <c:pt idx="11">
                  <c:v>21.3</c:v>
                </c:pt>
                <c:pt idx="12">
                  <c:v>40.6</c:v>
                </c:pt>
                <c:pt idx="13">
                  <c:v>60.5</c:v>
                </c:pt>
                <c:pt idx="14">
                  <c:v>34.299999999999997</c:v>
                </c:pt>
                <c:pt idx="15">
                  <c:v>5.61</c:v>
                </c:pt>
                <c:pt idx="16">
                  <c:v>25.4</c:v>
                </c:pt>
                <c:pt idx="17">
                  <c:v>36.4</c:v>
                </c:pt>
                <c:pt idx="18">
                  <c:v>83.8</c:v>
                </c:pt>
                <c:pt idx="19">
                  <c:v>77.900000000000006</c:v>
                </c:pt>
                <c:pt idx="20">
                  <c:v>124</c:v>
                </c:pt>
                <c:pt idx="21">
                  <c:v>72.7</c:v>
                </c:pt>
                <c:pt idx="22">
                  <c:v>46.6</c:v>
                </c:pt>
                <c:pt idx="23">
                  <c:v>73.3</c:v>
                </c:pt>
                <c:pt idx="24" formatCode="0.000">
                  <c:v>8.7690000000000001</c:v>
                </c:pt>
                <c:pt idx="25" formatCode="0.000">
                  <c:v>3.27</c:v>
                </c:pt>
                <c:pt idx="26" formatCode="0.000">
                  <c:v>3.7160000000000002</c:v>
                </c:pt>
                <c:pt idx="27" formatCode="0.000">
                  <c:v>7.1520000000000001</c:v>
                </c:pt>
                <c:pt idx="28" formatCode="0.000">
                  <c:v>11.125999999999999</c:v>
                </c:pt>
                <c:pt idx="29" formatCode="0.000">
                  <c:v>8.5229999999999997</c:v>
                </c:pt>
                <c:pt idx="30" formatCode="0.000">
                  <c:v>6.6959999999999997</c:v>
                </c:pt>
                <c:pt idx="31" formatCode="0.000">
                  <c:v>7.3070000000000004</c:v>
                </c:pt>
                <c:pt idx="32" formatCode="0.000">
                  <c:v>4.8460000000000001</c:v>
                </c:pt>
                <c:pt idx="33" formatCode="0.000">
                  <c:v>3.9729999999999999</c:v>
                </c:pt>
                <c:pt idx="34" formatCode="0.000">
                  <c:v>8.1069999999999993</c:v>
                </c:pt>
                <c:pt idx="35" formatCode="0.000">
                  <c:v>4.3869999999999996</c:v>
                </c:pt>
                <c:pt idx="36" formatCode="0.000">
                  <c:v>8.3369999999999997</c:v>
                </c:pt>
                <c:pt idx="37" formatCode="0.000">
                  <c:v>7.1820000000000004</c:v>
                </c:pt>
                <c:pt idx="38" formatCode="0.000">
                  <c:v>6.2629999999999999</c:v>
                </c:pt>
                <c:pt idx="39" formatCode="0.000">
                  <c:v>9.1880000000000006</c:v>
                </c:pt>
                <c:pt idx="40" formatCode="0.000">
                  <c:v>23.2548258208428</c:v>
                </c:pt>
                <c:pt idx="41" formatCode="0.000">
                  <c:v>13.9047328448389</c:v>
                </c:pt>
                <c:pt idx="42" formatCode="0.000">
                  <c:v>17.697947127967101</c:v>
                </c:pt>
                <c:pt idx="43" formatCode="0.000">
                  <c:v>4.3468987079171999</c:v>
                </c:pt>
                <c:pt idx="44" formatCode="0.000">
                  <c:v>9.2680000000000007</c:v>
                </c:pt>
                <c:pt idx="45" formatCode="0.000">
                  <c:v>8.125</c:v>
                </c:pt>
                <c:pt idx="46" formatCode="0.000">
                  <c:v>8.0239999999999991</c:v>
                </c:pt>
                <c:pt idx="47" formatCode="0.000">
                  <c:v>11.012</c:v>
                </c:pt>
                <c:pt idx="48" formatCode="0.000">
                  <c:v>12.41</c:v>
                </c:pt>
                <c:pt idx="49" formatCode="0.000">
                  <c:v>10.984</c:v>
                </c:pt>
                <c:pt idx="50" formatCode="0.000">
                  <c:v>15.064</c:v>
                </c:pt>
                <c:pt idx="51" formatCode="0.000">
                  <c:v>5.827</c:v>
                </c:pt>
                <c:pt idx="52" formatCode="0.000">
                  <c:v>3.4660000000000002</c:v>
                </c:pt>
                <c:pt idx="53" formatCode="0.000">
                  <c:v>5.7750000000000004</c:v>
                </c:pt>
                <c:pt idx="54" formatCode="0.000">
                  <c:v>25.417000000000002</c:v>
                </c:pt>
                <c:pt idx="55" formatCode="0.000">
                  <c:v>51.844549255407003</c:v>
                </c:pt>
                <c:pt idx="56" formatCode="0.000">
                  <c:v>42.54</c:v>
                </c:pt>
                <c:pt idx="57" formatCode="0.000">
                  <c:v>44.131</c:v>
                </c:pt>
                <c:pt idx="58" formatCode="0.000">
                  <c:v>33.503664457988201</c:v>
                </c:pt>
                <c:pt idx="59" formatCode="0.000">
                  <c:v>25.04</c:v>
                </c:pt>
                <c:pt idx="60" formatCode="0.000">
                  <c:v>5.0250000000000004</c:v>
                </c:pt>
                <c:pt idx="61" formatCode="0.000">
                  <c:v>4.1849999999999996</c:v>
                </c:pt>
                <c:pt idx="62" formatCode="0.000">
                  <c:v>7.2370000000000001</c:v>
                </c:pt>
                <c:pt idx="63" formatCode="0.000">
                  <c:v>7.4450000000000003</c:v>
                </c:pt>
                <c:pt idx="64" formatCode="0.000">
                  <c:v>3.7829999999999999</c:v>
                </c:pt>
                <c:pt idx="65" formatCode="0.000">
                  <c:v>3.2759592013808203</c:v>
                </c:pt>
                <c:pt idx="66" formatCode="0.000">
                  <c:v>4.18</c:v>
                </c:pt>
                <c:pt idx="67" formatCode="0.000">
                  <c:v>3.9340000000000002</c:v>
                </c:pt>
                <c:pt idx="68" formatCode="0.000">
                  <c:v>31.456</c:v>
                </c:pt>
                <c:pt idx="69" formatCode="0.000">
                  <c:v>4.4649999999999999</c:v>
                </c:pt>
                <c:pt idx="70" formatCode="0.000">
                  <c:v>33.875</c:v>
                </c:pt>
                <c:pt idx="71" formatCode="0.000">
                  <c:v>19.212</c:v>
                </c:pt>
                <c:pt idx="72" formatCode="0.000">
                  <c:v>4.4649999999999999</c:v>
                </c:pt>
                <c:pt idx="73" formatCode="0.000">
                  <c:v>89.173197541806005</c:v>
                </c:pt>
                <c:pt idx="74" formatCode="0.000">
                  <c:v>11.542</c:v>
                </c:pt>
                <c:pt idx="75" formatCode="0.000">
                  <c:v>10.657999999999999</c:v>
                </c:pt>
                <c:pt idx="76" formatCode="0.000">
                  <c:v>18.414000000000001</c:v>
                </c:pt>
                <c:pt idx="77" formatCode="0.000">
                  <c:v>16.103999999999999</c:v>
                </c:pt>
                <c:pt idx="78" formatCode="0.000">
                  <c:v>18.687999999999999</c:v>
                </c:pt>
                <c:pt idx="79" formatCode="0.000">
                  <c:v>4.9329999999999998</c:v>
                </c:pt>
                <c:pt idx="80" formatCode="0.000">
                  <c:v>60.908999999999999</c:v>
                </c:pt>
                <c:pt idx="81" formatCode="0.000">
                  <c:v>52.496000000000002</c:v>
                </c:pt>
                <c:pt idx="82" formatCode="0.000">
                  <c:v>42.563000000000002</c:v>
                </c:pt>
                <c:pt idx="83" formatCode="0.000">
                  <c:v>112.783</c:v>
                </c:pt>
              </c:numCache>
            </c:numRef>
          </c:xVal>
          <c:yVal>
            <c:numRef>
              <c:f>'Fluid sample data (processed)'!$AL$243:$AL$326</c:f>
              <c:numCache>
                <c:formatCode>General</c:formatCode>
                <c:ptCount val="84"/>
                <c:pt idx="0">
                  <c:v>0</c:v>
                </c:pt>
                <c:pt idx="1">
                  <c:v>210</c:v>
                </c:pt>
                <c:pt idx="2">
                  <c:v>914</c:v>
                </c:pt>
                <c:pt idx="3">
                  <c:v>0</c:v>
                </c:pt>
                <c:pt idx="4">
                  <c:v>0</c:v>
                </c:pt>
                <c:pt idx="5">
                  <c:v>0</c:v>
                </c:pt>
                <c:pt idx="6">
                  <c:v>266</c:v>
                </c:pt>
                <c:pt idx="7" formatCode="@">
                  <c:v>0</c:v>
                </c:pt>
                <c:pt idx="8">
                  <c:v>132</c:v>
                </c:pt>
                <c:pt idx="9">
                  <c:v>297</c:v>
                </c:pt>
                <c:pt idx="10">
                  <c:v>205</c:v>
                </c:pt>
                <c:pt idx="11" formatCode="@">
                  <c:v>0</c:v>
                </c:pt>
                <c:pt idx="12">
                  <c:v>364</c:v>
                </c:pt>
                <c:pt idx="13">
                  <c:v>218</c:v>
                </c:pt>
                <c:pt idx="14">
                  <c:v>2620</c:v>
                </c:pt>
                <c:pt idx="15">
                  <c:v>42</c:v>
                </c:pt>
                <c:pt idx="16">
                  <c:v>123</c:v>
                </c:pt>
                <c:pt idx="17">
                  <c:v>185</c:v>
                </c:pt>
                <c:pt idx="18">
                  <c:v>598</c:v>
                </c:pt>
                <c:pt idx="19">
                  <c:v>572</c:v>
                </c:pt>
                <c:pt idx="20">
                  <c:v>854</c:v>
                </c:pt>
                <c:pt idx="21">
                  <c:v>576</c:v>
                </c:pt>
                <c:pt idx="22">
                  <c:v>370</c:v>
                </c:pt>
                <c:pt idx="23">
                  <c:v>581</c:v>
                </c:pt>
                <c:pt idx="24" formatCode="0.000">
                  <c:v>16.458532894736841</c:v>
                </c:pt>
                <c:pt idx="25" formatCode="0.000">
                  <c:v>15.153228476821194</c:v>
                </c:pt>
                <c:pt idx="26" formatCode="0.000">
                  <c:v>21.512403846153848</c:v>
                </c:pt>
                <c:pt idx="27" formatCode="0.000">
                  <c:v>13.198034482758619</c:v>
                </c:pt>
                <c:pt idx="28" formatCode="0.000">
                  <c:v>33.678214285714283</c:v>
                </c:pt>
                <c:pt idx="29" formatCode="0.000">
                  <c:v>65.317245714285718</c:v>
                </c:pt>
                <c:pt idx="30" formatCode="0.000">
                  <c:v>34.895343137254905</c:v>
                </c:pt>
                <c:pt idx="31" formatCode="0.000">
                  <c:v>31.306107843137251</c:v>
                </c:pt>
                <c:pt idx="32" formatCode="0.000">
                  <c:v>16.485959627329191</c:v>
                </c:pt>
                <c:pt idx="33" formatCode="0.000">
                  <c:v>18.578894230769233</c:v>
                </c:pt>
                <c:pt idx="34" formatCode="0.000">
                  <c:v>29.898329999999998</c:v>
                </c:pt>
                <c:pt idx="35" formatCode="0.000">
                  <c:v>13.970222222222224</c:v>
                </c:pt>
                <c:pt idx="36" formatCode="0.000">
                  <c:v>31.800390879478833</c:v>
                </c:pt>
                <c:pt idx="37" formatCode="0.000">
                  <c:v>6.1208275862068975</c:v>
                </c:pt>
                <c:pt idx="38" formatCode="0.000">
                  <c:v>29.393571428571427</c:v>
                </c:pt>
                <c:pt idx="39" formatCode="0.000">
                  <c:v>26.401586538461544</c:v>
                </c:pt>
                <c:pt idx="40" formatCode="0.000">
                  <c:v>53.6</c:v>
                </c:pt>
                <c:pt idx="41" formatCode="0.000">
                  <c:v>36.299999999999997</c:v>
                </c:pt>
                <c:pt idx="42" formatCode="0.000">
                  <c:v>29.7</c:v>
                </c:pt>
                <c:pt idx="43" formatCode="0.000">
                  <c:v>30</c:v>
                </c:pt>
                <c:pt idx="44" formatCode="0.000">
                  <c:v>18.459573417721515</c:v>
                </c:pt>
                <c:pt idx="45" formatCode="0.000">
                  <c:v>26.15014285714286</c:v>
                </c:pt>
                <c:pt idx="46" formatCode="0.000">
                  <c:v>55.915900321543411</c:v>
                </c:pt>
                <c:pt idx="47" formatCode="0.000">
                  <c:v>29.66423962264151</c:v>
                </c:pt>
                <c:pt idx="48" formatCode="0.000">
                  <c:v>37.730132278481008</c:v>
                </c:pt>
                <c:pt idx="49" formatCode="0.000">
                  <c:v>90.172906403940885</c:v>
                </c:pt>
                <c:pt idx="50" formatCode="0.000">
                  <c:v>52.531192052980131</c:v>
                </c:pt>
                <c:pt idx="51" formatCode="0.000">
                  <c:v>4.027524752475248</c:v>
                </c:pt>
                <c:pt idx="52" formatCode="0.000">
                  <c:v>44.339020000000005</c:v>
                </c:pt>
                <c:pt idx="53" formatCode="0.000">
                  <c:v>27.254259999999999</c:v>
                </c:pt>
                <c:pt idx="54" formatCode="0.000">
                  <c:v>14.205815479876163</c:v>
                </c:pt>
                <c:pt idx="55" formatCode="0.000">
                  <c:v>0</c:v>
                </c:pt>
                <c:pt idx="56" formatCode="0.000">
                  <c:v>86.344811320754701</c:v>
                </c:pt>
                <c:pt idx="57" formatCode="0.000">
                  <c:v>66.902884244372984</c:v>
                </c:pt>
                <c:pt idx="58" formatCode="0.000">
                  <c:v>68.292103846153836</c:v>
                </c:pt>
                <c:pt idx="59" formatCode="0.000">
                  <c:v>56.135639999999995</c:v>
                </c:pt>
                <c:pt idx="60" formatCode="0.000">
                  <c:v>16.800014000000001</c:v>
                </c:pt>
                <c:pt idx="61" formatCode="0.000">
                  <c:v>13.423740000000002</c:v>
                </c:pt>
                <c:pt idx="62" formatCode="0.000">
                  <c:v>26.440700000000003</c:v>
                </c:pt>
                <c:pt idx="63" formatCode="0.000">
                  <c:v>25.627140000000001</c:v>
                </c:pt>
                <c:pt idx="64" formatCode="0.000">
                  <c:v>27.254259999999999</c:v>
                </c:pt>
                <c:pt idx="65" formatCode="0.000">
                  <c:v>41.084780000000002</c:v>
                </c:pt>
                <c:pt idx="66" formatCode="0.000">
                  <c:v>72.813619999999986</c:v>
                </c:pt>
                <c:pt idx="67" formatCode="0.000">
                  <c:v>76.474639999999994</c:v>
                </c:pt>
                <c:pt idx="68" formatCode="0.000">
                  <c:v>55.810216000000011</c:v>
                </c:pt>
                <c:pt idx="69" formatCode="0.000">
                  <c:v>47.186479999999996</c:v>
                </c:pt>
                <c:pt idx="70" formatCode="0.000">
                  <c:v>24.944056603773582</c:v>
                </c:pt>
                <c:pt idx="71" formatCode="0.000">
                  <c:v>37.423760000000001</c:v>
                </c:pt>
                <c:pt idx="72" formatCode="0.000">
                  <c:v>31.728840000000002</c:v>
                </c:pt>
                <c:pt idx="73" formatCode="0.000">
                  <c:v>0</c:v>
                </c:pt>
                <c:pt idx="74" formatCode="0.000">
                  <c:v>36.610200000000006</c:v>
                </c:pt>
                <c:pt idx="75" formatCode="0.000">
                  <c:v>37.454460377358487</c:v>
                </c:pt>
                <c:pt idx="76" formatCode="0.000">
                  <c:v>44.2710094637224</c:v>
                </c:pt>
                <c:pt idx="77" formatCode="0.000">
                  <c:v>69.282561661341845</c:v>
                </c:pt>
                <c:pt idx="78" formatCode="0.000">
                  <c:v>34.576299999999996</c:v>
                </c:pt>
                <c:pt idx="79" formatCode="0.000">
                  <c:v>18.005016393442624</c:v>
                </c:pt>
                <c:pt idx="80" formatCode="0.000">
                  <c:v>0</c:v>
                </c:pt>
                <c:pt idx="81" formatCode="0.000">
                  <c:v>0</c:v>
                </c:pt>
                <c:pt idx="82" formatCode="0.000">
                  <c:v>0</c:v>
                </c:pt>
                <c:pt idx="83" formatCode="0.000">
                  <c:v>318.50799999999998</c:v>
                </c:pt>
              </c:numCache>
            </c:numRef>
          </c:yVal>
          <c:smooth val="0"/>
          <c:extLst>
            <c:ext xmlns:c16="http://schemas.microsoft.com/office/drawing/2014/chart" uri="{C3380CC4-5D6E-409C-BE32-E72D297353CC}">
              <c16:uniqueId val="{00000001-48C2-4936-9B47-59EC8711FE38}"/>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(processed)'!$AC$17:$AC$22,'Fluid sample data (processed)'!$AC$212:$AC$233)</c:f>
              <c:strCache>
                <c:ptCount val="28"/>
                <c:pt idx="0">
                  <c:v>194</c:v>
                </c:pt>
                <c:pt idx="1">
                  <c:v>x</c:v>
                </c:pt>
                <c:pt idx="2">
                  <c:v>210</c:v>
                </c:pt>
                <c:pt idx="3">
                  <c:v>x</c:v>
                </c:pt>
                <c:pt idx="4">
                  <c:v>154</c:v>
                </c:pt>
                <c:pt idx="5">
                  <c:v>x</c:v>
                </c:pt>
                <c:pt idx="6">
                  <c:v>591</c:v>
                </c:pt>
                <c:pt idx="7">
                  <c:v>632</c:v>
                </c:pt>
                <c:pt idx="8">
                  <c:v>272</c:v>
                </c:pt>
                <c:pt idx="9">
                  <c:v>391</c:v>
                </c:pt>
                <c:pt idx="10">
                  <c:v>52</c:v>
                </c:pt>
                <c:pt idx="11">
                  <c:v>87</c:v>
                </c:pt>
                <c:pt idx="12">
                  <c:v>25</c:v>
                </c:pt>
                <c:pt idx="13">
                  <c:v>38</c:v>
                </c:pt>
                <c:pt idx="14">
                  <c:v>406</c:v>
                </c:pt>
                <c:pt idx="15">
                  <c:v>350</c:v>
                </c:pt>
                <c:pt idx="16">
                  <c:v>61</c:v>
                </c:pt>
                <c:pt idx="17">
                  <c:v>316</c:v>
                </c:pt>
                <c:pt idx="18">
                  <c:v>59</c:v>
                </c:pt>
                <c:pt idx="19">
                  <c:v>253</c:v>
                </c:pt>
                <c:pt idx="20">
                  <c:v>246</c:v>
                </c:pt>
                <c:pt idx="21">
                  <c:v>407</c:v>
                </c:pt>
                <c:pt idx="22">
                  <c:v>393</c:v>
                </c:pt>
                <c:pt idx="23">
                  <c:v>13</c:v>
                </c:pt>
                <c:pt idx="24">
                  <c:v>6.8</c:v>
                </c:pt>
                <c:pt idx="25">
                  <c:v>393</c:v>
                </c:pt>
                <c:pt idx="26">
                  <c:v>253</c:v>
                </c:pt>
                <c:pt idx="27">
                  <c:v>673</c:v>
                </c:pt>
              </c:strCache>
            </c:strRef>
          </c:xVal>
          <c:yVal>
            <c:numRef>
              <c:f>('Fluid sample data (processed)'!$AL$17:$AL$22,'Fluid sample data (processed)'!$AL$212:$AL$233)</c:f>
              <c:numCache>
                <c:formatCode>General</c:formatCode>
                <c:ptCount val="28"/>
                <c:pt idx="1">
                  <c:v>0</c:v>
                </c:pt>
                <c:pt idx="3">
                  <c:v>0</c:v>
                </c:pt>
                <c:pt idx="5">
                  <c:v>0</c:v>
                </c:pt>
                <c:pt idx="6">
                  <c:v>1872.7</c:v>
                </c:pt>
                <c:pt idx="7">
                  <c:v>1409.1</c:v>
                </c:pt>
                <c:pt idx="8">
                  <c:v>1256.5999999999999</c:v>
                </c:pt>
                <c:pt idx="10">
                  <c:v>323.3</c:v>
                </c:pt>
                <c:pt idx="11">
                  <c:v>567.29999999999995</c:v>
                </c:pt>
                <c:pt idx="12">
                  <c:v>292.8</c:v>
                </c:pt>
                <c:pt idx="13">
                  <c:v>530.70000000000005</c:v>
                </c:pt>
                <c:pt idx="14">
                  <c:v>1244.4000000000001</c:v>
                </c:pt>
                <c:pt idx="15">
                  <c:v>988.2</c:v>
                </c:pt>
                <c:pt idx="16">
                  <c:v>1146.8</c:v>
                </c:pt>
                <c:pt idx="17">
                  <c:v>939.4</c:v>
                </c:pt>
                <c:pt idx="18">
                  <c:v>366</c:v>
                </c:pt>
                <c:pt idx="19">
                  <c:v>744.2</c:v>
                </c:pt>
                <c:pt idx="20">
                  <c:v>768.6</c:v>
                </c:pt>
                <c:pt idx="21">
                  <c:v>921.1</c:v>
                </c:pt>
                <c:pt idx="22">
                  <c:v>994.3</c:v>
                </c:pt>
                <c:pt idx="23">
                  <c:v>91.5</c:v>
                </c:pt>
                <c:pt idx="24">
                  <c:v>91.5</c:v>
                </c:pt>
                <c:pt idx="27">
                  <c:v>1531.1</c:v>
                </c:pt>
              </c:numCache>
            </c:numRef>
          </c:yVal>
          <c:smooth val="0"/>
          <c:extLst>
            <c:ext xmlns:c16="http://schemas.microsoft.com/office/drawing/2014/chart" uri="{C3380CC4-5D6E-409C-BE32-E72D297353CC}">
              <c16:uniqueId val="{00000002-48C2-4936-9B47-59EC8711FE38}"/>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(processed)'!$AC$6:$AC$16,'Fluid sample data (processed)'!$AC$234:$AC$242)</c:f>
              <c:strCache>
                <c:ptCount val="20"/>
                <c:pt idx="0">
                  <c:v>14</c:v>
                </c:pt>
                <c:pt idx="1">
                  <c:v>1.9</c:v>
                </c:pt>
                <c:pt idx="2">
                  <c:v>x</c:v>
                </c:pt>
                <c:pt idx="3">
                  <c:v>x</c:v>
                </c:pt>
                <c:pt idx="4">
                  <c:v>x</c:v>
                </c:pt>
                <c:pt idx="5">
                  <c:v>x</c:v>
                </c:pt>
                <c:pt idx="6">
                  <c:v>x</c:v>
                </c:pt>
                <c:pt idx="7">
                  <c:v>x</c:v>
                </c:pt>
                <c:pt idx="8">
                  <c:v>x</c:v>
                </c:pt>
                <c:pt idx="9">
                  <c:v>x</c:v>
                </c:pt>
                <c:pt idx="10">
                  <c:v>x</c:v>
                </c:pt>
                <c:pt idx="11">
                  <c:v>198</c:v>
                </c:pt>
                <c:pt idx="12">
                  <c:v>17</c:v>
                </c:pt>
                <c:pt idx="13">
                  <c:v>155</c:v>
                </c:pt>
                <c:pt idx="14">
                  <c:v>224</c:v>
                </c:pt>
                <c:pt idx="16">
                  <c:v>158</c:v>
                </c:pt>
                <c:pt idx="17">
                  <c:v>219</c:v>
                </c:pt>
                <c:pt idx="18">
                  <c:v>248</c:v>
                </c:pt>
                <c:pt idx="19">
                  <c:v>170</c:v>
                </c:pt>
              </c:strCache>
            </c:strRef>
          </c:xVal>
          <c:yVal>
            <c:numRef>
              <c:f>('Fluid sample data (processed)'!$AL$6:$AL$16,'Fluid sample data (processed)'!$AL$234:$AL$242)</c:f>
              <c:numCache>
                <c:formatCode>General</c:formatCode>
                <c:ptCount val="20"/>
                <c:pt idx="2">
                  <c:v>0</c:v>
                </c:pt>
                <c:pt idx="3">
                  <c:v>0</c:v>
                </c:pt>
                <c:pt idx="4">
                  <c:v>0</c:v>
                </c:pt>
                <c:pt idx="5">
                  <c:v>0</c:v>
                </c:pt>
                <c:pt idx="6">
                  <c:v>0</c:v>
                </c:pt>
                <c:pt idx="7">
                  <c:v>0</c:v>
                </c:pt>
                <c:pt idx="8">
                  <c:v>0</c:v>
                </c:pt>
                <c:pt idx="9">
                  <c:v>0</c:v>
                </c:pt>
                <c:pt idx="10">
                  <c:v>0</c:v>
                </c:pt>
                <c:pt idx="11">
                  <c:v>2</c:v>
                </c:pt>
                <c:pt idx="13">
                  <c:v>3</c:v>
                </c:pt>
                <c:pt idx="14">
                  <c:v>52</c:v>
                </c:pt>
                <c:pt idx="16">
                  <c:v>489</c:v>
                </c:pt>
                <c:pt idx="17">
                  <c:v>20</c:v>
                </c:pt>
                <c:pt idx="18">
                  <c:v>20</c:v>
                </c:pt>
                <c:pt idx="19">
                  <c:v>221</c:v>
                </c:pt>
              </c:numCache>
            </c:numRef>
          </c:yVal>
          <c:smooth val="0"/>
          <c:extLst>
            <c:ext xmlns:c16="http://schemas.microsoft.com/office/drawing/2014/chart" uri="{C3380CC4-5D6E-409C-BE32-E72D297353CC}">
              <c16:uniqueId val="{00000003-48C2-4936-9B47-59EC8711FE38}"/>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(processed)'!$AC$23:$AC$211</c:f>
              <c:strCache>
                <c:ptCount val="188"/>
                <c:pt idx="0">
                  <c:v>4.1</c:v>
                </c:pt>
                <c:pt idx="1">
                  <c:v>&lt; 1</c:v>
                </c:pt>
                <c:pt idx="2">
                  <c:v>5</c:v>
                </c:pt>
                <c:pt idx="4">
                  <c:v>x</c:v>
                </c:pt>
                <c:pt idx="12">
                  <c:v>3.2</c:v>
                </c:pt>
                <c:pt idx="13">
                  <c:v>2.5</c:v>
                </c:pt>
                <c:pt idx="14">
                  <c:v>5.8</c:v>
                </c:pt>
                <c:pt idx="16">
                  <c:v>x</c:v>
                </c:pt>
                <c:pt idx="20">
                  <c:v>7.4</c:v>
                </c:pt>
                <c:pt idx="21">
                  <c:v>x</c:v>
                </c:pt>
                <c:pt idx="25">
                  <c:v>5.2</c:v>
                </c:pt>
                <c:pt idx="26">
                  <c:v>3.5</c:v>
                </c:pt>
                <c:pt idx="27">
                  <c:v>7.2</c:v>
                </c:pt>
                <c:pt idx="28">
                  <c:v>x</c:v>
                </c:pt>
                <c:pt idx="31">
                  <c:v>3.6</c:v>
                </c:pt>
                <c:pt idx="32">
                  <c:v>4</c:v>
                </c:pt>
                <c:pt idx="33">
                  <c:v>1.9</c:v>
                </c:pt>
                <c:pt idx="35">
                  <c:v>x</c:v>
                </c:pt>
                <c:pt idx="38">
                  <c:v>&lt; 1</c:v>
                </c:pt>
                <c:pt idx="39">
                  <c:v>x</c:v>
                </c:pt>
                <c:pt idx="42">
                  <c:v>4.1</c:v>
                </c:pt>
                <c:pt idx="43">
                  <c:v>&lt; 1</c:v>
                </c:pt>
                <c:pt idx="46">
                  <c:v>x</c:v>
                </c:pt>
                <c:pt idx="49">
                  <c:v>4.1</c:v>
                </c:pt>
                <c:pt idx="50">
                  <c:v>&lt; 1</c:v>
                </c:pt>
                <c:pt idx="51">
                  <c:v>2.8</c:v>
                </c:pt>
                <c:pt idx="52">
                  <c:v>x</c:v>
                </c:pt>
                <c:pt idx="55">
                  <c:v>x</c:v>
                </c:pt>
                <c:pt idx="58">
                  <c:v>3.2</c:v>
                </c:pt>
                <c:pt idx="59">
                  <c:v>x</c:v>
                </c:pt>
                <c:pt idx="85">
                  <c:v>5.8</c:v>
                </c:pt>
                <c:pt idx="86">
                  <c:v>11</c:v>
                </c:pt>
                <c:pt idx="88">
                  <c:v>3.8</c:v>
                </c:pt>
                <c:pt idx="90">
                  <c:v>115</c:v>
                </c:pt>
                <c:pt idx="91">
                  <c:v>104</c:v>
                </c:pt>
                <c:pt idx="92">
                  <c:v>150</c:v>
                </c:pt>
                <c:pt idx="96">
                  <c:v>84</c:v>
                </c:pt>
                <c:pt idx="98">
                  <c:v>13</c:v>
                </c:pt>
                <c:pt idx="99">
                  <c:v>13</c:v>
                </c:pt>
                <c:pt idx="101">
                  <c:v>15</c:v>
                </c:pt>
                <c:pt idx="102">
                  <c:v>6.3</c:v>
                </c:pt>
                <c:pt idx="105">
                  <c:v>8.8</c:v>
                </c:pt>
                <c:pt idx="108">
                  <c:v>73</c:v>
                </c:pt>
                <c:pt idx="109">
                  <c:v>71</c:v>
                </c:pt>
                <c:pt idx="110">
                  <c:v>71</c:v>
                </c:pt>
                <c:pt idx="111">
                  <c:v>7.6</c:v>
                </c:pt>
                <c:pt idx="113">
                  <c:v>5.5</c:v>
                </c:pt>
                <c:pt idx="116">
                  <c:v>2.4</c:v>
                </c:pt>
                <c:pt idx="117">
                  <c:v>8.5</c:v>
                </c:pt>
                <c:pt idx="118">
                  <c:v>8.8</c:v>
                </c:pt>
                <c:pt idx="119">
                  <c:v>6.6</c:v>
                </c:pt>
                <c:pt idx="122">
                  <c:v>8.5</c:v>
                </c:pt>
                <c:pt idx="125">
                  <c:v>78</c:v>
                </c:pt>
                <c:pt idx="127">
                  <c:v>76</c:v>
                </c:pt>
                <c:pt idx="130">
                  <c:v>11</c:v>
                </c:pt>
                <c:pt idx="132">
                  <c:v>11</c:v>
                </c:pt>
                <c:pt idx="135">
                  <c:v>72</c:v>
                </c:pt>
                <c:pt idx="137">
                  <c:v>70</c:v>
                </c:pt>
                <c:pt idx="140">
                  <c:v>99</c:v>
                </c:pt>
                <c:pt idx="146">
                  <c:v>19</c:v>
                </c:pt>
                <c:pt idx="147">
                  <c:v>36</c:v>
                </c:pt>
                <c:pt idx="148">
                  <c:v>17</c:v>
                </c:pt>
                <c:pt idx="151">
                  <c:v>26</c:v>
                </c:pt>
                <c:pt idx="155">
                  <c:v>38</c:v>
                </c:pt>
                <c:pt idx="156">
                  <c:v>86</c:v>
                </c:pt>
                <c:pt idx="157">
                  <c:v>105</c:v>
                </c:pt>
                <c:pt idx="159">
                  <c:v>106</c:v>
                </c:pt>
                <c:pt idx="163">
                  <c:v>47</c:v>
                </c:pt>
                <c:pt idx="164">
                  <c:v>46</c:v>
                </c:pt>
                <c:pt idx="165">
                  <c:v>12</c:v>
                </c:pt>
                <c:pt idx="168">
                  <c:v>22</c:v>
                </c:pt>
                <c:pt idx="173">
                  <c:v>17</c:v>
                </c:pt>
                <c:pt idx="179">
                  <c:v>149</c:v>
                </c:pt>
                <c:pt idx="180">
                  <c:v>1.5</c:v>
                </c:pt>
                <c:pt idx="182">
                  <c:v>6.3</c:v>
                </c:pt>
                <c:pt idx="187">
                  <c:v>77</c:v>
                </c:pt>
              </c:strCache>
            </c:strRef>
          </c:xVal>
          <c:yVal>
            <c:numRef>
              <c:f>'Fluid sample data (processed)'!$AM$23:$AM$211</c:f>
              <c:numCache>
                <c:formatCode>General</c:formatCode>
                <c:ptCount val="189"/>
                <c:pt idx="0">
                  <c:v>27.40005</c:v>
                </c:pt>
                <c:pt idx="1">
                  <c:v>7</c:v>
                </c:pt>
                <c:pt idx="2">
                  <c:v>165.04</c:v>
                </c:pt>
                <c:pt idx="4">
                  <c:v>0</c:v>
                </c:pt>
                <c:pt idx="12">
                  <c:v>102.96825</c:v>
                </c:pt>
                <c:pt idx="13">
                  <c:v>125</c:v>
                </c:pt>
                <c:pt idx="14">
                  <c:v>102.87</c:v>
                </c:pt>
                <c:pt idx="16">
                  <c:v>0</c:v>
                </c:pt>
                <c:pt idx="20">
                  <c:v>109.37360000000001</c:v>
                </c:pt>
                <c:pt idx="21">
                  <c:v>0</c:v>
                </c:pt>
                <c:pt idx="25">
                  <c:v>39.665399999999998</c:v>
                </c:pt>
                <c:pt idx="26">
                  <c:v>64</c:v>
                </c:pt>
                <c:pt idx="27">
                  <c:v>118.28</c:v>
                </c:pt>
                <c:pt idx="28">
                  <c:v>0</c:v>
                </c:pt>
                <c:pt idx="31">
                  <c:v>35.950900000000004</c:v>
                </c:pt>
                <c:pt idx="32">
                  <c:v>57</c:v>
                </c:pt>
                <c:pt idx="33">
                  <c:v>41.04</c:v>
                </c:pt>
                <c:pt idx="35">
                  <c:v>0</c:v>
                </c:pt>
                <c:pt idx="38">
                  <c:v>50</c:v>
                </c:pt>
                <c:pt idx="39">
                  <c:v>0</c:v>
                </c:pt>
                <c:pt idx="42">
                  <c:v>42.943250000000006</c:v>
                </c:pt>
                <c:pt idx="43">
                  <c:v>15</c:v>
                </c:pt>
                <c:pt idx="46">
                  <c:v>0</c:v>
                </c:pt>
                <c:pt idx="49">
                  <c:v>40.114400000000003</c:v>
                </c:pt>
                <c:pt idx="50">
                  <c:v>38</c:v>
                </c:pt>
                <c:pt idx="51">
                  <c:v>69.75</c:v>
                </c:pt>
                <c:pt idx="52">
                  <c:v>0</c:v>
                </c:pt>
                <c:pt idx="55">
                  <c:v>0</c:v>
                </c:pt>
                <c:pt idx="58">
                  <c:v>1608.8571000000002</c:v>
                </c:pt>
                <c:pt idx="59">
                  <c:v>0</c:v>
                </c:pt>
                <c:pt idx="85">
                  <c:v>523</c:v>
                </c:pt>
                <c:pt idx="86">
                  <c:v>123.38</c:v>
                </c:pt>
                <c:pt idx="88">
                  <c:v>55.43</c:v>
                </c:pt>
                <c:pt idx="90">
                  <c:v>2985.6628000000001</c:v>
                </c:pt>
                <c:pt idx="91">
                  <c:v>2127</c:v>
                </c:pt>
                <c:pt idx="92">
                  <c:v>4029</c:v>
                </c:pt>
                <c:pt idx="95">
                  <c:v>5237.24</c:v>
                </c:pt>
                <c:pt idx="98">
                  <c:v>672.87040000000002</c:v>
                </c:pt>
                <c:pt idx="99">
                  <c:v>335</c:v>
                </c:pt>
                <c:pt idx="102">
                  <c:v>874.52</c:v>
                </c:pt>
                <c:pt idx="104">
                  <c:v>2596.39</c:v>
                </c:pt>
                <c:pt idx="108">
                  <c:v>110</c:v>
                </c:pt>
                <c:pt idx="109">
                  <c:v>104</c:v>
                </c:pt>
                <c:pt idx="110">
                  <c:v>97.94</c:v>
                </c:pt>
                <c:pt idx="111">
                  <c:v>178.31</c:v>
                </c:pt>
                <c:pt idx="112">
                  <c:v>2397.4499999999998</c:v>
                </c:pt>
                <c:pt idx="116">
                  <c:v>1003</c:v>
                </c:pt>
                <c:pt idx="117">
                  <c:v>1492</c:v>
                </c:pt>
                <c:pt idx="118">
                  <c:v>3313</c:v>
                </c:pt>
                <c:pt idx="119">
                  <c:v>504.95</c:v>
                </c:pt>
                <c:pt idx="121">
                  <c:v>1014.92</c:v>
                </c:pt>
                <c:pt idx="125">
                  <c:v>103</c:v>
                </c:pt>
                <c:pt idx="127">
                  <c:v>101.7</c:v>
                </c:pt>
                <c:pt idx="130">
                  <c:v>7</c:v>
                </c:pt>
                <c:pt idx="132">
                  <c:v>6.734</c:v>
                </c:pt>
                <c:pt idx="135">
                  <c:v>90</c:v>
                </c:pt>
                <c:pt idx="137">
                  <c:v>89.21</c:v>
                </c:pt>
                <c:pt idx="140">
                  <c:v>118</c:v>
                </c:pt>
                <c:pt idx="146">
                  <c:v>881</c:v>
                </c:pt>
                <c:pt idx="147">
                  <c:v>5089</c:v>
                </c:pt>
                <c:pt idx="148">
                  <c:v>813.59</c:v>
                </c:pt>
                <c:pt idx="150">
                  <c:v>3602.61</c:v>
                </c:pt>
                <c:pt idx="155">
                  <c:v>2077</c:v>
                </c:pt>
                <c:pt idx="156">
                  <c:v>957.2</c:v>
                </c:pt>
                <c:pt idx="157">
                  <c:v>2796.8</c:v>
                </c:pt>
                <c:pt idx="158">
                  <c:v>1886.98</c:v>
                </c:pt>
                <c:pt idx="163">
                  <c:v>87</c:v>
                </c:pt>
                <c:pt idx="164">
                  <c:v>214.8</c:v>
                </c:pt>
                <c:pt idx="165">
                  <c:v>215.05</c:v>
                </c:pt>
                <c:pt idx="167">
                  <c:v>360.94</c:v>
                </c:pt>
                <c:pt idx="172">
                  <c:v>535</c:v>
                </c:pt>
                <c:pt idx="179">
                  <c:v>3236</c:v>
                </c:pt>
                <c:pt idx="180">
                  <c:v>2205.5100000000002</c:v>
                </c:pt>
                <c:pt idx="181">
                  <c:v>3698.99</c:v>
                </c:pt>
                <c:pt idx="187">
                  <c:v>80.27</c:v>
                </c:pt>
              </c:numCache>
            </c:numRef>
          </c:yVal>
          <c:smooth val="0"/>
          <c:extLst>
            <c:ext xmlns:c16="http://schemas.microsoft.com/office/drawing/2014/chart" uri="{C3380CC4-5D6E-409C-BE32-E72D297353CC}">
              <c16:uniqueId val="{00000000-DE80-45FD-BF16-5C3CF4366CFB}"/>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(processed)'!$AC$243:$AC$326</c:f>
              <c:numCache>
                <c:formatCode>0.00</c:formatCode>
                <c:ptCount val="84"/>
                <c:pt idx="0">
                  <c:v>19.399999999999999</c:v>
                </c:pt>
                <c:pt idx="1">
                  <c:v>34.700000000000003</c:v>
                </c:pt>
                <c:pt idx="2">
                  <c:v>134</c:v>
                </c:pt>
                <c:pt idx="3">
                  <c:v>44.9</c:v>
                </c:pt>
                <c:pt idx="4">
                  <c:v>5.64</c:v>
                </c:pt>
                <c:pt idx="5">
                  <c:v>3.33</c:v>
                </c:pt>
                <c:pt idx="6">
                  <c:v>49.2</c:v>
                </c:pt>
                <c:pt idx="7">
                  <c:v>44.6</c:v>
                </c:pt>
                <c:pt idx="8">
                  <c:v>45.9</c:v>
                </c:pt>
                <c:pt idx="9">
                  <c:v>232</c:v>
                </c:pt>
                <c:pt idx="10">
                  <c:v>80.599999999999994</c:v>
                </c:pt>
                <c:pt idx="11">
                  <c:v>21.3</c:v>
                </c:pt>
                <c:pt idx="12">
                  <c:v>40.6</c:v>
                </c:pt>
                <c:pt idx="13">
                  <c:v>60.5</c:v>
                </c:pt>
                <c:pt idx="14">
                  <c:v>34.299999999999997</c:v>
                </c:pt>
                <c:pt idx="15">
                  <c:v>5.61</c:v>
                </c:pt>
                <c:pt idx="16">
                  <c:v>25.4</c:v>
                </c:pt>
                <c:pt idx="17">
                  <c:v>36.4</c:v>
                </c:pt>
                <c:pt idx="18">
                  <c:v>83.8</c:v>
                </c:pt>
                <c:pt idx="19">
                  <c:v>77.900000000000006</c:v>
                </c:pt>
                <c:pt idx="20">
                  <c:v>124</c:v>
                </c:pt>
                <c:pt idx="21">
                  <c:v>72.7</c:v>
                </c:pt>
                <c:pt idx="22">
                  <c:v>46.6</c:v>
                </c:pt>
                <c:pt idx="23">
                  <c:v>73.3</c:v>
                </c:pt>
                <c:pt idx="24" formatCode="0.000">
                  <c:v>8.7690000000000001</c:v>
                </c:pt>
                <c:pt idx="25" formatCode="0.000">
                  <c:v>3.27</c:v>
                </c:pt>
                <c:pt idx="26" formatCode="0.000">
                  <c:v>3.7160000000000002</c:v>
                </c:pt>
                <c:pt idx="27" formatCode="0.000">
                  <c:v>7.1520000000000001</c:v>
                </c:pt>
                <c:pt idx="28" formatCode="0.000">
                  <c:v>11.125999999999999</c:v>
                </c:pt>
                <c:pt idx="29" formatCode="0.000">
                  <c:v>8.5229999999999997</c:v>
                </c:pt>
                <c:pt idx="30" formatCode="0.000">
                  <c:v>6.6959999999999997</c:v>
                </c:pt>
                <c:pt idx="31" formatCode="0.000">
                  <c:v>7.3070000000000004</c:v>
                </c:pt>
                <c:pt idx="32" formatCode="0.000">
                  <c:v>4.8460000000000001</c:v>
                </c:pt>
                <c:pt idx="33" formatCode="0.000">
                  <c:v>3.9729999999999999</c:v>
                </c:pt>
                <c:pt idx="34" formatCode="0.000">
                  <c:v>8.1069999999999993</c:v>
                </c:pt>
                <c:pt idx="35" formatCode="0.000">
                  <c:v>4.3869999999999996</c:v>
                </c:pt>
                <c:pt idx="36" formatCode="0.000">
                  <c:v>8.3369999999999997</c:v>
                </c:pt>
                <c:pt idx="37" formatCode="0.000">
                  <c:v>7.1820000000000004</c:v>
                </c:pt>
                <c:pt idx="38" formatCode="0.000">
                  <c:v>6.2629999999999999</c:v>
                </c:pt>
                <c:pt idx="39" formatCode="0.000">
                  <c:v>9.1880000000000006</c:v>
                </c:pt>
                <c:pt idx="40" formatCode="0.000">
                  <c:v>23.2548258208428</c:v>
                </c:pt>
                <c:pt idx="41" formatCode="0.000">
                  <c:v>13.9047328448389</c:v>
                </c:pt>
                <c:pt idx="42" formatCode="0.000">
                  <c:v>17.697947127967101</c:v>
                </c:pt>
                <c:pt idx="43" formatCode="0.000">
                  <c:v>4.3468987079171999</c:v>
                </c:pt>
                <c:pt idx="44" formatCode="0.000">
                  <c:v>9.2680000000000007</c:v>
                </c:pt>
                <c:pt idx="45" formatCode="0.000">
                  <c:v>8.125</c:v>
                </c:pt>
                <c:pt idx="46" formatCode="0.000">
                  <c:v>8.0239999999999991</c:v>
                </c:pt>
                <c:pt idx="47" formatCode="0.000">
                  <c:v>11.012</c:v>
                </c:pt>
                <c:pt idx="48" formatCode="0.000">
                  <c:v>12.41</c:v>
                </c:pt>
                <c:pt idx="49" formatCode="0.000">
                  <c:v>10.984</c:v>
                </c:pt>
                <c:pt idx="50" formatCode="0.000">
                  <c:v>15.064</c:v>
                </c:pt>
                <c:pt idx="51" formatCode="0.000">
                  <c:v>5.827</c:v>
                </c:pt>
                <c:pt idx="52" formatCode="0.000">
                  <c:v>3.4660000000000002</c:v>
                </c:pt>
                <c:pt idx="53" formatCode="0.000">
                  <c:v>5.7750000000000004</c:v>
                </c:pt>
                <c:pt idx="54" formatCode="0.000">
                  <c:v>25.417000000000002</c:v>
                </c:pt>
                <c:pt idx="55" formatCode="0.000">
                  <c:v>51.844549255407003</c:v>
                </c:pt>
                <c:pt idx="56" formatCode="0.000">
                  <c:v>42.54</c:v>
                </c:pt>
                <c:pt idx="57" formatCode="0.000">
                  <c:v>44.131</c:v>
                </c:pt>
                <c:pt idx="58" formatCode="0.000">
                  <c:v>33.503664457988201</c:v>
                </c:pt>
                <c:pt idx="59" formatCode="0.000">
                  <c:v>25.04</c:v>
                </c:pt>
                <c:pt idx="60" formatCode="0.000">
                  <c:v>5.0250000000000004</c:v>
                </c:pt>
                <c:pt idx="61" formatCode="0.000">
                  <c:v>4.1849999999999996</c:v>
                </c:pt>
                <c:pt idx="62" formatCode="0.000">
                  <c:v>7.2370000000000001</c:v>
                </c:pt>
                <c:pt idx="63" formatCode="0.000">
                  <c:v>7.4450000000000003</c:v>
                </c:pt>
                <c:pt idx="64" formatCode="0.000">
                  <c:v>3.7829999999999999</c:v>
                </c:pt>
                <c:pt idx="65" formatCode="0.000">
                  <c:v>3.2759592013808203</c:v>
                </c:pt>
                <c:pt idx="66" formatCode="0.000">
                  <c:v>4.18</c:v>
                </c:pt>
                <c:pt idx="67" formatCode="0.000">
                  <c:v>3.9340000000000002</c:v>
                </c:pt>
                <c:pt idx="68" formatCode="0.000">
                  <c:v>31.456</c:v>
                </c:pt>
                <c:pt idx="69" formatCode="0.000">
                  <c:v>4.4649999999999999</c:v>
                </c:pt>
                <c:pt idx="70" formatCode="0.000">
                  <c:v>33.875</c:v>
                </c:pt>
                <c:pt idx="71" formatCode="0.000">
                  <c:v>19.212</c:v>
                </c:pt>
                <c:pt idx="72" formatCode="0.000">
                  <c:v>4.4649999999999999</c:v>
                </c:pt>
                <c:pt idx="73" formatCode="0.000">
                  <c:v>89.173197541806005</c:v>
                </c:pt>
                <c:pt idx="74" formatCode="0.000">
                  <c:v>11.542</c:v>
                </c:pt>
                <c:pt idx="75" formatCode="0.000">
                  <c:v>10.657999999999999</c:v>
                </c:pt>
                <c:pt idx="76" formatCode="0.000">
                  <c:v>18.414000000000001</c:v>
                </c:pt>
                <c:pt idx="77" formatCode="0.000">
                  <c:v>16.103999999999999</c:v>
                </c:pt>
                <c:pt idx="78" formatCode="0.000">
                  <c:v>18.687999999999999</c:v>
                </c:pt>
                <c:pt idx="79" formatCode="0.000">
                  <c:v>4.9329999999999998</c:v>
                </c:pt>
                <c:pt idx="80" formatCode="0.000">
                  <c:v>60.908999999999999</c:v>
                </c:pt>
                <c:pt idx="81" formatCode="0.000">
                  <c:v>52.496000000000002</c:v>
                </c:pt>
                <c:pt idx="82" formatCode="0.000">
                  <c:v>42.563000000000002</c:v>
                </c:pt>
                <c:pt idx="83" formatCode="0.000">
                  <c:v>112.783</c:v>
                </c:pt>
              </c:numCache>
            </c:numRef>
          </c:xVal>
          <c:yVal>
            <c:numRef>
              <c:f>'Fluid sample data (processed)'!$AM$243:$AM$326</c:f>
              <c:numCache>
                <c:formatCode>General</c:formatCode>
                <c:ptCount val="84"/>
                <c:pt idx="0">
                  <c:v>111</c:v>
                </c:pt>
                <c:pt idx="1">
                  <c:v>223</c:v>
                </c:pt>
                <c:pt idx="2">
                  <c:v>0</c:v>
                </c:pt>
                <c:pt idx="3">
                  <c:v>1770</c:v>
                </c:pt>
                <c:pt idx="4">
                  <c:v>346</c:v>
                </c:pt>
                <c:pt idx="5">
                  <c:v>328</c:v>
                </c:pt>
                <c:pt idx="6">
                  <c:v>55</c:v>
                </c:pt>
                <c:pt idx="7">
                  <c:v>2490</c:v>
                </c:pt>
                <c:pt idx="8">
                  <c:v>113</c:v>
                </c:pt>
                <c:pt idx="9">
                  <c:v>526</c:v>
                </c:pt>
                <c:pt idx="10">
                  <c:v>140</c:v>
                </c:pt>
                <c:pt idx="11">
                  <c:v>153</c:v>
                </c:pt>
                <c:pt idx="12">
                  <c:v>94</c:v>
                </c:pt>
                <c:pt idx="13">
                  <c:v>222</c:v>
                </c:pt>
                <c:pt idx="14">
                  <c:v>0</c:v>
                </c:pt>
                <c:pt idx="15">
                  <c:v>9</c:v>
                </c:pt>
                <c:pt idx="16">
                  <c:v>16</c:v>
                </c:pt>
                <c:pt idx="17">
                  <c:v>6</c:v>
                </c:pt>
                <c:pt idx="18">
                  <c:v>0</c:v>
                </c:pt>
                <c:pt idx="19">
                  <c:v>0</c:v>
                </c:pt>
                <c:pt idx="20">
                  <c:v>0</c:v>
                </c:pt>
                <c:pt idx="21">
                  <c:v>0</c:v>
                </c:pt>
                <c:pt idx="22">
                  <c:v>0</c:v>
                </c:pt>
                <c:pt idx="23">
                  <c:v>0</c:v>
                </c:pt>
                <c:pt idx="24" formatCode="0.000">
                  <c:v>0.69</c:v>
                </c:pt>
                <c:pt idx="25" formatCode="0.000">
                  <c:v>0.39600000000000002</c:v>
                </c:pt>
                <c:pt idx="26" formatCode="0.000">
                  <c:v>6.9000000000000006E-2</c:v>
                </c:pt>
                <c:pt idx="27" formatCode="0.000">
                  <c:v>0</c:v>
                </c:pt>
                <c:pt idx="28" formatCode="0.000">
                  <c:v>0.34100000000000003</c:v>
                </c:pt>
                <c:pt idx="29" formatCode="0.000">
                  <c:v>0.183</c:v>
                </c:pt>
                <c:pt idx="30" formatCode="0.000">
                  <c:v>0</c:v>
                </c:pt>
                <c:pt idx="31" formatCode="0.000">
                  <c:v>0.29599999999999999</c:v>
                </c:pt>
                <c:pt idx="32" formatCode="0.000">
                  <c:v>4.0880000000000001</c:v>
                </c:pt>
                <c:pt idx="33" formatCode="0.000">
                  <c:v>3.5310000000000001</c:v>
                </c:pt>
                <c:pt idx="34" formatCode="0.000">
                  <c:v>5.0590000000000002</c:v>
                </c:pt>
                <c:pt idx="35" formatCode="0.000">
                  <c:v>4.8959999999999999</c:v>
                </c:pt>
                <c:pt idx="36" formatCode="0.000">
                  <c:v>4.0579999999999998</c:v>
                </c:pt>
                <c:pt idx="37" formatCode="0.000">
                  <c:v>11.913</c:v>
                </c:pt>
                <c:pt idx="38" formatCode="0.000">
                  <c:v>4.0759999999999996</c:v>
                </c:pt>
                <c:pt idx="39" formatCode="0.000">
                  <c:v>7.8550000000000004</c:v>
                </c:pt>
                <c:pt idx="40" formatCode="0.000">
                  <c:v>4.3449999999999998</c:v>
                </c:pt>
                <c:pt idx="41" formatCode="0.000">
                  <c:v>3.0449999999999999</c:v>
                </c:pt>
                <c:pt idx="42" formatCode="0.000">
                  <c:v>3.6429999999999998</c:v>
                </c:pt>
                <c:pt idx="43" formatCode="0.000">
                  <c:v>6.1769999999999996</c:v>
                </c:pt>
                <c:pt idx="44" formatCode="0.000">
                  <c:v>5.1020000000000003</c:v>
                </c:pt>
                <c:pt idx="45" formatCode="0.000">
                  <c:v>7.5</c:v>
                </c:pt>
                <c:pt idx="46" formatCode="0.000">
                  <c:v>11.798999999999999</c:v>
                </c:pt>
                <c:pt idx="47" formatCode="0.000">
                  <c:v>15.367000000000001</c:v>
                </c:pt>
                <c:pt idx="48" formatCode="0.000">
                  <c:v>8.6660000000000004</c:v>
                </c:pt>
                <c:pt idx="49" formatCode="0.000">
                  <c:v>14.196999999999999</c:v>
                </c:pt>
                <c:pt idx="50" formatCode="0.000">
                  <c:v>12.406000000000001</c:v>
                </c:pt>
                <c:pt idx="51" formatCode="0.000">
                  <c:v>30.026</c:v>
                </c:pt>
                <c:pt idx="52" formatCode="0.000">
                  <c:v>10.119999999999999</c:v>
                </c:pt>
                <c:pt idx="53" formatCode="0.000">
                  <c:v>6.1150000000000002</c:v>
                </c:pt>
                <c:pt idx="54" formatCode="0.000">
                  <c:v>71.037999999999997</c:v>
                </c:pt>
                <c:pt idx="55" formatCode="0.000">
                  <c:v>649.81299999999999</c:v>
                </c:pt>
                <c:pt idx="56" formatCode="0.000">
                  <c:v>11.172000000000001</c:v>
                </c:pt>
                <c:pt idx="57" formatCode="0.000">
                  <c:v>21.387</c:v>
                </c:pt>
                <c:pt idx="58" formatCode="0.000">
                  <c:v>10.705</c:v>
                </c:pt>
                <c:pt idx="59" formatCode="0.000">
                  <c:v>17.167000000000002</c:v>
                </c:pt>
                <c:pt idx="60" formatCode="0.000">
                  <c:v>16.143999999999998</c:v>
                </c:pt>
                <c:pt idx="61" formatCode="0.000">
                  <c:v>11.348000000000001</c:v>
                </c:pt>
                <c:pt idx="62" formatCode="0.000">
                  <c:v>21.553999999999998</c:v>
                </c:pt>
                <c:pt idx="63" formatCode="0.000">
                  <c:v>18.946999999999999</c:v>
                </c:pt>
                <c:pt idx="64" formatCode="0.000">
                  <c:v>2.5760000000000001</c:v>
                </c:pt>
                <c:pt idx="65" formatCode="0.000">
                  <c:v>3.8359999999999999</c:v>
                </c:pt>
                <c:pt idx="66" formatCode="0.000">
                  <c:v>3.8220000000000001</c:v>
                </c:pt>
                <c:pt idx="67" formatCode="0.000">
                  <c:v>28.331</c:v>
                </c:pt>
                <c:pt idx="68" formatCode="0.000">
                  <c:v>15.422000000000001</c:v>
                </c:pt>
                <c:pt idx="69" formatCode="0.000">
                  <c:v>41.222999999999999</c:v>
                </c:pt>
                <c:pt idx="70" formatCode="0.000">
                  <c:v>18.550999999999998</c:v>
                </c:pt>
                <c:pt idx="71" formatCode="0.000">
                  <c:v>4.24</c:v>
                </c:pt>
                <c:pt idx="72" formatCode="0.000">
                  <c:v>174.285</c:v>
                </c:pt>
                <c:pt idx="73" formatCode="0.000">
                  <c:v>1561</c:v>
                </c:pt>
                <c:pt idx="74" formatCode="0.000">
                  <c:v>7</c:v>
                </c:pt>
                <c:pt idx="75" formatCode="0.000">
                  <c:v>3.5779999999999998</c:v>
                </c:pt>
                <c:pt idx="76" formatCode="0.000">
                  <c:v>3.302</c:v>
                </c:pt>
                <c:pt idx="77" formatCode="0.000">
                  <c:v>6.8970000000000002</c:v>
                </c:pt>
                <c:pt idx="78" formatCode="0.000">
                  <c:v>6.95</c:v>
                </c:pt>
                <c:pt idx="79" formatCode="0.000">
                  <c:v>6.2489999999999997</c:v>
                </c:pt>
                <c:pt idx="80" formatCode="0.000">
                  <c:v>563.36400000000003</c:v>
                </c:pt>
                <c:pt idx="81" formatCode="0.000">
                  <c:v>440.89400000000001</c:v>
                </c:pt>
                <c:pt idx="82" formatCode="0.000">
                  <c:v>6427.5219999999999</c:v>
                </c:pt>
                <c:pt idx="83" formatCode="0.000">
                  <c:v>0</c:v>
                </c:pt>
              </c:numCache>
            </c:numRef>
          </c:yVal>
          <c:smooth val="0"/>
          <c:extLst>
            <c:ext xmlns:c16="http://schemas.microsoft.com/office/drawing/2014/chart" uri="{C3380CC4-5D6E-409C-BE32-E72D297353CC}">
              <c16:uniqueId val="{00000001-DE80-45FD-BF16-5C3CF4366CFB}"/>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(processed)'!$AC$17:$AC$22,'Fluid sample data (processed)'!$AC$212:$AC$233)</c:f>
              <c:strCache>
                <c:ptCount val="28"/>
                <c:pt idx="0">
                  <c:v>194</c:v>
                </c:pt>
                <c:pt idx="1">
                  <c:v>x</c:v>
                </c:pt>
                <c:pt idx="2">
                  <c:v>210</c:v>
                </c:pt>
                <c:pt idx="3">
                  <c:v>x</c:v>
                </c:pt>
                <c:pt idx="4">
                  <c:v>154</c:v>
                </c:pt>
                <c:pt idx="5">
                  <c:v>x</c:v>
                </c:pt>
                <c:pt idx="6">
                  <c:v>591</c:v>
                </c:pt>
                <c:pt idx="7">
                  <c:v>632</c:v>
                </c:pt>
                <c:pt idx="8">
                  <c:v>272</c:v>
                </c:pt>
                <c:pt idx="9">
                  <c:v>391</c:v>
                </c:pt>
                <c:pt idx="10">
                  <c:v>52</c:v>
                </c:pt>
                <c:pt idx="11">
                  <c:v>87</c:v>
                </c:pt>
                <c:pt idx="12">
                  <c:v>25</c:v>
                </c:pt>
                <c:pt idx="13">
                  <c:v>38</c:v>
                </c:pt>
                <c:pt idx="14">
                  <c:v>406</c:v>
                </c:pt>
                <c:pt idx="15">
                  <c:v>350</c:v>
                </c:pt>
                <c:pt idx="16">
                  <c:v>61</c:v>
                </c:pt>
                <c:pt idx="17">
                  <c:v>316</c:v>
                </c:pt>
                <c:pt idx="18">
                  <c:v>59</c:v>
                </c:pt>
                <c:pt idx="19">
                  <c:v>253</c:v>
                </c:pt>
                <c:pt idx="20">
                  <c:v>246</c:v>
                </c:pt>
                <c:pt idx="21">
                  <c:v>407</c:v>
                </c:pt>
                <c:pt idx="22">
                  <c:v>393</c:v>
                </c:pt>
                <c:pt idx="23">
                  <c:v>13</c:v>
                </c:pt>
                <c:pt idx="24">
                  <c:v>6.8</c:v>
                </c:pt>
                <c:pt idx="25">
                  <c:v>393</c:v>
                </c:pt>
                <c:pt idx="26">
                  <c:v>253</c:v>
                </c:pt>
                <c:pt idx="27">
                  <c:v>673</c:v>
                </c:pt>
              </c:strCache>
            </c:strRef>
          </c:xVal>
          <c:yVal>
            <c:numRef>
              <c:f>('Fluid sample data (processed)'!$AM$17:$AM$22,'Fluid sample data (processed)'!$AM$212:$AM$233)</c:f>
              <c:numCache>
                <c:formatCode>General</c:formatCode>
                <c:ptCount val="28"/>
                <c:pt idx="0">
                  <c:v>12.823449999999999</c:v>
                </c:pt>
                <c:pt idx="1">
                  <c:v>0</c:v>
                </c:pt>
                <c:pt idx="2">
                  <c:v>9.8821999999999992</c:v>
                </c:pt>
                <c:pt idx="3">
                  <c:v>0</c:v>
                </c:pt>
                <c:pt idx="4">
                  <c:v>26.38</c:v>
                </c:pt>
                <c:pt idx="5">
                  <c:v>0</c:v>
                </c:pt>
                <c:pt idx="6">
                  <c:v>987.98114999999996</c:v>
                </c:pt>
                <c:pt idx="7">
                  <c:v>1077.3092000000001</c:v>
                </c:pt>
                <c:pt idx="8">
                  <c:v>95.330950000000001</c:v>
                </c:pt>
                <c:pt idx="9">
                  <c:v>79.551000000000002</c:v>
                </c:pt>
                <c:pt idx="10">
                  <c:v>7.7875499999999995</c:v>
                </c:pt>
                <c:pt idx="11">
                  <c:v>6.3774999999999995</c:v>
                </c:pt>
                <c:pt idx="12">
                  <c:v>0</c:v>
                </c:pt>
                <c:pt idx="13">
                  <c:v>87.5291</c:v>
                </c:pt>
                <c:pt idx="14">
                  <c:v>501.96665000000002</c:v>
                </c:pt>
                <c:pt idx="15">
                  <c:v>516.04455000000007</c:v>
                </c:pt>
                <c:pt idx="16">
                  <c:v>527.06835000000001</c:v>
                </c:pt>
                <c:pt idx="17">
                  <c:v>528.08854999999994</c:v>
                </c:pt>
                <c:pt idx="18">
                  <c:v>15.372949999999999</c:v>
                </c:pt>
                <c:pt idx="19">
                  <c:v>436.87729999999999</c:v>
                </c:pt>
                <c:pt idx="20">
                  <c:v>417.14840000000004</c:v>
                </c:pt>
                <c:pt idx="21">
                  <c:v>533.09739999999999</c:v>
                </c:pt>
                <c:pt idx="23">
                  <c:v>9.6150500000000001</c:v>
                </c:pt>
                <c:pt idx="24">
                  <c:v>752.22940000000006</c:v>
                </c:pt>
                <c:pt idx="26">
                  <c:v>460.03235000000001</c:v>
                </c:pt>
                <c:pt idx="27">
                  <c:v>950.18565000000001</c:v>
                </c:pt>
              </c:numCache>
            </c:numRef>
          </c:yVal>
          <c:smooth val="0"/>
          <c:extLst>
            <c:ext xmlns:c16="http://schemas.microsoft.com/office/drawing/2014/chart" uri="{C3380CC4-5D6E-409C-BE32-E72D297353CC}">
              <c16:uniqueId val="{00000002-DE80-45FD-BF16-5C3CF4366CFB}"/>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(processed)'!$AC$6:$AC$16,'Fluid sample data (processed)'!$AC$234:$AC$242)</c:f>
              <c:strCache>
                <c:ptCount val="20"/>
                <c:pt idx="0">
                  <c:v>14</c:v>
                </c:pt>
                <c:pt idx="1">
                  <c:v>1.9</c:v>
                </c:pt>
                <c:pt idx="2">
                  <c:v>x</c:v>
                </c:pt>
                <c:pt idx="3">
                  <c:v>x</c:v>
                </c:pt>
                <c:pt idx="4">
                  <c:v>x</c:v>
                </c:pt>
                <c:pt idx="5">
                  <c:v>x</c:v>
                </c:pt>
                <c:pt idx="6">
                  <c:v>x</c:v>
                </c:pt>
                <c:pt idx="7">
                  <c:v>x</c:v>
                </c:pt>
                <c:pt idx="8">
                  <c:v>x</c:v>
                </c:pt>
                <c:pt idx="9">
                  <c:v>x</c:v>
                </c:pt>
                <c:pt idx="10">
                  <c:v>x</c:v>
                </c:pt>
                <c:pt idx="11">
                  <c:v>198</c:v>
                </c:pt>
                <c:pt idx="12">
                  <c:v>17</c:v>
                </c:pt>
                <c:pt idx="13">
                  <c:v>155</c:v>
                </c:pt>
                <c:pt idx="14">
                  <c:v>224</c:v>
                </c:pt>
                <c:pt idx="16">
                  <c:v>158</c:v>
                </c:pt>
                <c:pt idx="17">
                  <c:v>219</c:v>
                </c:pt>
                <c:pt idx="18">
                  <c:v>248</c:v>
                </c:pt>
                <c:pt idx="19">
                  <c:v>170</c:v>
                </c:pt>
              </c:strCache>
            </c:strRef>
          </c:xVal>
          <c:yVal>
            <c:numRef>
              <c:f>('Fluid sample data (processed)'!$AM$6:$AM$16,'Fluid sample data (processed)'!$AM$234:$AM$242)</c:f>
              <c:numCache>
                <c:formatCode>General</c:formatCode>
                <c:ptCount val="20"/>
                <c:pt idx="0">
                  <c:v>2226.8975</c:v>
                </c:pt>
                <c:pt idx="1">
                  <c:v>1229.3759</c:v>
                </c:pt>
                <c:pt idx="2">
                  <c:v>0</c:v>
                </c:pt>
                <c:pt idx="3">
                  <c:v>0</c:v>
                </c:pt>
                <c:pt idx="4">
                  <c:v>0</c:v>
                </c:pt>
                <c:pt idx="5">
                  <c:v>0</c:v>
                </c:pt>
                <c:pt idx="6">
                  <c:v>0</c:v>
                </c:pt>
                <c:pt idx="7">
                  <c:v>0</c:v>
                </c:pt>
                <c:pt idx="8">
                  <c:v>0</c:v>
                </c:pt>
                <c:pt idx="9">
                  <c:v>0</c:v>
                </c:pt>
                <c:pt idx="10">
                  <c:v>0</c:v>
                </c:pt>
                <c:pt idx="11">
                  <c:v>380</c:v>
                </c:pt>
                <c:pt idx="12">
                  <c:v>690</c:v>
                </c:pt>
                <c:pt idx="13">
                  <c:v>373</c:v>
                </c:pt>
                <c:pt idx="14">
                  <c:v>498</c:v>
                </c:pt>
                <c:pt idx="15">
                  <c:v>91</c:v>
                </c:pt>
                <c:pt idx="16">
                  <c:v>19</c:v>
                </c:pt>
                <c:pt idx="17">
                  <c:v>483</c:v>
                </c:pt>
                <c:pt idx="18">
                  <c:v>662</c:v>
                </c:pt>
                <c:pt idx="19">
                  <c:v>374</c:v>
                </c:pt>
              </c:numCache>
            </c:numRef>
          </c:yVal>
          <c:smooth val="0"/>
          <c:extLst>
            <c:ext xmlns:c16="http://schemas.microsoft.com/office/drawing/2014/chart" uri="{C3380CC4-5D6E-409C-BE32-E72D297353CC}">
              <c16:uniqueId val="{00000003-DE80-45FD-BF16-5C3CF4366CFB}"/>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 vs F</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(processed)'!$AC$23:$AC$211</c:f>
              <c:strCache>
                <c:ptCount val="188"/>
                <c:pt idx="0">
                  <c:v>4.1</c:v>
                </c:pt>
                <c:pt idx="1">
                  <c:v>&lt; 1</c:v>
                </c:pt>
                <c:pt idx="2">
                  <c:v>5</c:v>
                </c:pt>
                <c:pt idx="4">
                  <c:v>x</c:v>
                </c:pt>
                <c:pt idx="12">
                  <c:v>3.2</c:v>
                </c:pt>
                <c:pt idx="13">
                  <c:v>2.5</c:v>
                </c:pt>
                <c:pt idx="14">
                  <c:v>5.8</c:v>
                </c:pt>
                <c:pt idx="16">
                  <c:v>x</c:v>
                </c:pt>
                <c:pt idx="20">
                  <c:v>7.4</c:v>
                </c:pt>
                <c:pt idx="21">
                  <c:v>x</c:v>
                </c:pt>
                <c:pt idx="25">
                  <c:v>5.2</c:v>
                </c:pt>
                <c:pt idx="26">
                  <c:v>3.5</c:v>
                </c:pt>
                <c:pt idx="27">
                  <c:v>7.2</c:v>
                </c:pt>
                <c:pt idx="28">
                  <c:v>x</c:v>
                </c:pt>
                <c:pt idx="31">
                  <c:v>3.6</c:v>
                </c:pt>
                <c:pt idx="32">
                  <c:v>4</c:v>
                </c:pt>
                <c:pt idx="33">
                  <c:v>1.9</c:v>
                </c:pt>
                <c:pt idx="35">
                  <c:v>x</c:v>
                </c:pt>
                <c:pt idx="38">
                  <c:v>&lt; 1</c:v>
                </c:pt>
                <c:pt idx="39">
                  <c:v>x</c:v>
                </c:pt>
                <c:pt idx="42">
                  <c:v>4.1</c:v>
                </c:pt>
                <c:pt idx="43">
                  <c:v>&lt; 1</c:v>
                </c:pt>
                <c:pt idx="46">
                  <c:v>x</c:v>
                </c:pt>
                <c:pt idx="49">
                  <c:v>4.1</c:v>
                </c:pt>
                <c:pt idx="50">
                  <c:v>&lt; 1</c:v>
                </c:pt>
                <c:pt idx="51">
                  <c:v>2.8</c:v>
                </c:pt>
                <c:pt idx="52">
                  <c:v>x</c:v>
                </c:pt>
                <c:pt idx="55">
                  <c:v>x</c:v>
                </c:pt>
                <c:pt idx="58">
                  <c:v>3.2</c:v>
                </c:pt>
                <c:pt idx="59">
                  <c:v>x</c:v>
                </c:pt>
                <c:pt idx="85">
                  <c:v>5.8</c:v>
                </c:pt>
                <c:pt idx="86">
                  <c:v>11</c:v>
                </c:pt>
                <c:pt idx="88">
                  <c:v>3.8</c:v>
                </c:pt>
                <c:pt idx="90">
                  <c:v>115</c:v>
                </c:pt>
                <c:pt idx="91">
                  <c:v>104</c:v>
                </c:pt>
                <c:pt idx="92">
                  <c:v>150</c:v>
                </c:pt>
                <c:pt idx="96">
                  <c:v>84</c:v>
                </c:pt>
                <c:pt idx="98">
                  <c:v>13</c:v>
                </c:pt>
                <c:pt idx="99">
                  <c:v>13</c:v>
                </c:pt>
                <c:pt idx="101">
                  <c:v>15</c:v>
                </c:pt>
                <c:pt idx="102">
                  <c:v>6.3</c:v>
                </c:pt>
                <c:pt idx="105">
                  <c:v>8.8</c:v>
                </c:pt>
                <c:pt idx="108">
                  <c:v>73</c:v>
                </c:pt>
                <c:pt idx="109">
                  <c:v>71</c:v>
                </c:pt>
                <c:pt idx="110">
                  <c:v>71</c:v>
                </c:pt>
                <c:pt idx="111">
                  <c:v>7.6</c:v>
                </c:pt>
                <c:pt idx="113">
                  <c:v>5.5</c:v>
                </c:pt>
                <c:pt idx="116">
                  <c:v>2.4</c:v>
                </c:pt>
                <c:pt idx="117">
                  <c:v>8.5</c:v>
                </c:pt>
                <c:pt idx="118">
                  <c:v>8.8</c:v>
                </c:pt>
                <c:pt idx="119">
                  <c:v>6.6</c:v>
                </c:pt>
                <c:pt idx="122">
                  <c:v>8.5</c:v>
                </c:pt>
                <c:pt idx="125">
                  <c:v>78</c:v>
                </c:pt>
                <c:pt idx="127">
                  <c:v>76</c:v>
                </c:pt>
                <c:pt idx="130">
                  <c:v>11</c:v>
                </c:pt>
                <c:pt idx="132">
                  <c:v>11</c:v>
                </c:pt>
                <c:pt idx="135">
                  <c:v>72</c:v>
                </c:pt>
                <c:pt idx="137">
                  <c:v>70</c:v>
                </c:pt>
                <c:pt idx="140">
                  <c:v>99</c:v>
                </c:pt>
                <c:pt idx="146">
                  <c:v>19</c:v>
                </c:pt>
                <c:pt idx="147">
                  <c:v>36</c:v>
                </c:pt>
                <c:pt idx="148">
                  <c:v>17</c:v>
                </c:pt>
                <c:pt idx="151">
                  <c:v>26</c:v>
                </c:pt>
                <c:pt idx="155">
                  <c:v>38</c:v>
                </c:pt>
                <c:pt idx="156">
                  <c:v>86</c:v>
                </c:pt>
                <c:pt idx="157">
                  <c:v>105</c:v>
                </c:pt>
                <c:pt idx="159">
                  <c:v>106</c:v>
                </c:pt>
                <c:pt idx="163">
                  <c:v>47</c:v>
                </c:pt>
                <c:pt idx="164">
                  <c:v>46</c:v>
                </c:pt>
                <c:pt idx="165">
                  <c:v>12</c:v>
                </c:pt>
                <c:pt idx="168">
                  <c:v>22</c:v>
                </c:pt>
                <c:pt idx="173">
                  <c:v>17</c:v>
                </c:pt>
                <c:pt idx="179">
                  <c:v>149</c:v>
                </c:pt>
                <c:pt idx="180">
                  <c:v>1.5</c:v>
                </c:pt>
                <c:pt idx="182">
                  <c:v>6.3</c:v>
                </c:pt>
                <c:pt idx="187">
                  <c:v>77</c:v>
                </c:pt>
              </c:strCache>
            </c:strRef>
          </c:xVal>
          <c:yVal>
            <c:numRef>
              <c:f>'Fluid sample data (processed)'!$AJ$23:$AJ$211</c:f>
              <c:numCache>
                <c:formatCode>General</c:formatCode>
                <c:ptCount val="189"/>
                <c:pt idx="0">
                  <c:v>0.14929999999999999</c:v>
                </c:pt>
                <c:pt idx="1">
                  <c:v>0.05</c:v>
                </c:pt>
                <c:pt idx="2">
                  <c:v>4.1399999999999997</c:v>
                </c:pt>
                <c:pt idx="4">
                  <c:v>0</c:v>
                </c:pt>
                <c:pt idx="12">
                  <c:v>3.4225500000000002</c:v>
                </c:pt>
                <c:pt idx="13">
                  <c:v>3.42</c:v>
                </c:pt>
                <c:pt idx="14">
                  <c:v>3.98</c:v>
                </c:pt>
                <c:pt idx="16">
                  <c:v>0</c:v>
                </c:pt>
                <c:pt idx="20">
                  <c:v>1.4615</c:v>
                </c:pt>
                <c:pt idx="21">
                  <c:v>0</c:v>
                </c:pt>
                <c:pt idx="25">
                  <c:v>0.38369999999999999</c:v>
                </c:pt>
                <c:pt idx="26">
                  <c:v>1.67</c:v>
                </c:pt>
                <c:pt idx="27">
                  <c:v>3.41</c:v>
                </c:pt>
                <c:pt idx="28">
                  <c:v>0</c:v>
                </c:pt>
                <c:pt idx="31">
                  <c:v>1.3149500000000001</c:v>
                </c:pt>
                <c:pt idx="32">
                  <c:v>1.48</c:v>
                </c:pt>
                <c:pt idx="33">
                  <c:v>2.99</c:v>
                </c:pt>
                <c:pt idx="35">
                  <c:v>0</c:v>
                </c:pt>
                <c:pt idx="38">
                  <c:v>1.84</c:v>
                </c:pt>
                <c:pt idx="39">
                  <c:v>0</c:v>
                </c:pt>
                <c:pt idx="42">
                  <c:v>1.4832999999999998</c:v>
                </c:pt>
                <c:pt idx="43">
                  <c:v>0.48</c:v>
                </c:pt>
                <c:pt idx="46">
                  <c:v>0</c:v>
                </c:pt>
                <c:pt idx="49">
                  <c:v>0.13264999999999999</c:v>
                </c:pt>
                <c:pt idx="50">
                  <c:v>1.55</c:v>
                </c:pt>
                <c:pt idx="51">
                  <c:v>4.95</c:v>
                </c:pt>
                <c:pt idx="52">
                  <c:v>0</c:v>
                </c:pt>
                <c:pt idx="55">
                  <c:v>0</c:v>
                </c:pt>
                <c:pt idx="58">
                  <c:v>1.8942000000000001</c:v>
                </c:pt>
                <c:pt idx="59">
                  <c:v>0</c:v>
                </c:pt>
                <c:pt idx="85">
                  <c:v>1.93</c:v>
                </c:pt>
                <c:pt idx="90">
                  <c:v>0.6674500000000001</c:v>
                </c:pt>
                <c:pt idx="91">
                  <c:v>0.43</c:v>
                </c:pt>
                <c:pt idx="92">
                  <c:v>1.69</c:v>
                </c:pt>
                <c:pt idx="95">
                  <c:v>1.19</c:v>
                </c:pt>
                <c:pt idx="98">
                  <c:v>0.28155000000000002</c:v>
                </c:pt>
                <c:pt idx="99">
                  <c:v>0.33</c:v>
                </c:pt>
                <c:pt idx="101">
                  <c:v>0.15745000000000001</c:v>
                </c:pt>
                <c:pt idx="102">
                  <c:v>0</c:v>
                </c:pt>
                <c:pt idx="104">
                  <c:v>0.38</c:v>
                </c:pt>
                <c:pt idx="108">
                  <c:v>0.03</c:v>
                </c:pt>
                <c:pt idx="110">
                  <c:v>0</c:v>
                </c:pt>
                <c:pt idx="112">
                  <c:v>0.32</c:v>
                </c:pt>
                <c:pt idx="116">
                  <c:v>0.12</c:v>
                </c:pt>
                <c:pt idx="117">
                  <c:v>0.75</c:v>
                </c:pt>
                <c:pt idx="118">
                  <c:v>2.7865000000000002</c:v>
                </c:pt>
                <c:pt idx="121">
                  <c:v>0.39</c:v>
                </c:pt>
                <c:pt idx="125">
                  <c:v>0.3</c:v>
                </c:pt>
                <c:pt idx="127">
                  <c:v>0.28825000000000001</c:v>
                </c:pt>
                <c:pt idx="130">
                  <c:v>1.22</c:v>
                </c:pt>
                <c:pt idx="132">
                  <c:v>1.1577</c:v>
                </c:pt>
                <c:pt idx="135">
                  <c:v>0.24</c:v>
                </c:pt>
                <c:pt idx="137">
                  <c:v>0.25490000000000002</c:v>
                </c:pt>
                <c:pt idx="140">
                  <c:v>0.12</c:v>
                </c:pt>
                <c:pt idx="146">
                  <c:v>0.7</c:v>
                </c:pt>
                <c:pt idx="147">
                  <c:v>0.20230000000000001</c:v>
                </c:pt>
                <c:pt idx="150">
                  <c:v>0.62</c:v>
                </c:pt>
                <c:pt idx="155">
                  <c:v>1</c:v>
                </c:pt>
                <c:pt idx="156">
                  <c:v>0.2364</c:v>
                </c:pt>
                <c:pt idx="158">
                  <c:v>0.36</c:v>
                </c:pt>
                <c:pt idx="164">
                  <c:v>0</c:v>
                </c:pt>
                <c:pt idx="165">
                  <c:v>0.51</c:v>
                </c:pt>
                <c:pt idx="167">
                  <c:v>0.36</c:v>
                </c:pt>
                <c:pt idx="173">
                  <c:v>0.2074</c:v>
                </c:pt>
                <c:pt idx="179">
                  <c:v>0.35880000000000001</c:v>
                </c:pt>
                <c:pt idx="180">
                  <c:v>0</c:v>
                </c:pt>
                <c:pt idx="181">
                  <c:v>0.72</c:v>
                </c:pt>
                <c:pt idx="187">
                  <c:v>0.23824999999999999</c:v>
                </c:pt>
              </c:numCache>
            </c:numRef>
          </c:yVal>
          <c:smooth val="0"/>
          <c:extLst>
            <c:ext xmlns:c16="http://schemas.microsoft.com/office/drawing/2014/chart" uri="{C3380CC4-5D6E-409C-BE32-E72D297353CC}">
              <c16:uniqueId val="{00000000-6E24-4D24-95A1-30A3348355C3}"/>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(processed)'!$AC$243:$AC$326</c:f>
              <c:numCache>
                <c:formatCode>0.00</c:formatCode>
                <c:ptCount val="84"/>
                <c:pt idx="0">
                  <c:v>19.399999999999999</c:v>
                </c:pt>
                <c:pt idx="1">
                  <c:v>34.700000000000003</c:v>
                </c:pt>
                <c:pt idx="2">
                  <c:v>134</c:v>
                </c:pt>
                <c:pt idx="3">
                  <c:v>44.9</c:v>
                </c:pt>
                <c:pt idx="4">
                  <c:v>5.64</c:v>
                </c:pt>
                <c:pt idx="5">
                  <c:v>3.33</c:v>
                </c:pt>
                <c:pt idx="6">
                  <c:v>49.2</c:v>
                </c:pt>
                <c:pt idx="7">
                  <c:v>44.6</c:v>
                </c:pt>
                <c:pt idx="8">
                  <c:v>45.9</c:v>
                </c:pt>
                <c:pt idx="9">
                  <c:v>232</c:v>
                </c:pt>
                <c:pt idx="10">
                  <c:v>80.599999999999994</c:v>
                </c:pt>
                <c:pt idx="11">
                  <c:v>21.3</c:v>
                </c:pt>
                <c:pt idx="12">
                  <c:v>40.6</c:v>
                </c:pt>
                <c:pt idx="13">
                  <c:v>60.5</c:v>
                </c:pt>
                <c:pt idx="14">
                  <c:v>34.299999999999997</c:v>
                </c:pt>
                <c:pt idx="15">
                  <c:v>5.61</c:v>
                </c:pt>
                <c:pt idx="16">
                  <c:v>25.4</c:v>
                </c:pt>
                <c:pt idx="17">
                  <c:v>36.4</c:v>
                </c:pt>
                <c:pt idx="18">
                  <c:v>83.8</c:v>
                </c:pt>
                <c:pt idx="19">
                  <c:v>77.900000000000006</c:v>
                </c:pt>
                <c:pt idx="20">
                  <c:v>124</c:v>
                </c:pt>
                <c:pt idx="21">
                  <c:v>72.7</c:v>
                </c:pt>
                <c:pt idx="22">
                  <c:v>46.6</c:v>
                </c:pt>
                <c:pt idx="23">
                  <c:v>73.3</c:v>
                </c:pt>
                <c:pt idx="24" formatCode="0.000">
                  <c:v>8.7690000000000001</c:v>
                </c:pt>
                <c:pt idx="25" formatCode="0.000">
                  <c:v>3.27</c:v>
                </c:pt>
                <c:pt idx="26" formatCode="0.000">
                  <c:v>3.7160000000000002</c:v>
                </c:pt>
                <c:pt idx="27" formatCode="0.000">
                  <c:v>7.1520000000000001</c:v>
                </c:pt>
                <c:pt idx="28" formatCode="0.000">
                  <c:v>11.125999999999999</c:v>
                </c:pt>
                <c:pt idx="29" formatCode="0.000">
                  <c:v>8.5229999999999997</c:v>
                </c:pt>
                <c:pt idx="30" formatCode="0.000">
                  <c:v>6.6959999999999997</c:v>
                </c:pt>
                <c:pt idx="31" formatCode="0.000">
                  <c:v>7.3070000000000004</c:v>
                </c:pt>
                <c:pt idx="32" formatCode="0.000">
                  <c:v>4.8460000000000001</c:v>
                </c:pt>
                <c:pt idx="33" formatCode="0.000">
                  <c:v>3.9729999999999999</c:v>
                </c:pt>
                <c:pt idx="34" formatCode="0.000">
                  <c:v>8.1069999999999993</c:v>
                </c:pt>
                <c:pt idx="35" formatCode="0.000">
                  <c:v>4.3869999999999996</c:v>
                </c:pt>
                <c:pt idx="36" formatCode="0.000">
                  <c:v>8.3369999999999997</c:v>
                </c:pt>
                <c:pt idx="37" formatCode="0.000">
                  <c:v>7.1820000000000004</c:v>
                </c:pt>
                <c:pt idx="38" formatCode="0.000">
                  <c:v>6.2629999999999999</c:v>
                </c:pt>
                <c:pt idx="39" formatCode="0.000">
                  <c:v>9.1880000000000006</c:v>
                </c:pt>
                <c:pt idx="40" formatCode="0.000">
                  <c:v>23.2548258208428</c:v>
                </c:pt>
                <c:pt idx="41" formatCode="0.000">
                  <c:v>13.9047328448389</c:v>
                </c:pt>
                <c:pt idx="42" formatCode="0.000">
                  <c:v>17.697947127967101</c:v>
                </c:pt>
                <c:pt idx="43" formatCode="0.000">
                  <c:v>4.3468987079171999</c:v>
                </c:pt>
                <c:pt idx="44" formatCode="0.000">
                  <c:v>9.2680000000000007</c:v>
                </c:pt>
                <c:pt idx="45" formatCode="0.000">
                  <c:v>8.125</c:v>
                </c:pt>
                <c:pt idx="46" formatCode="0.000">
                  <c:v>8.0239999999999991</c:v>
                </c:pt>
                <c:pt idx="47" formatCode="0.000">
                  <c:v>11.012</c:v>
                </c:pt>
                <c:pt idx="48" formatCode="0.000">
                  <c:v>12.41</c:v>
                </c:pt>
                <c:pt idx="49" formatCode="0.000">
                  <c:v>10.984</c:v>
                </c:pt>
                <c:pt idx="50" formatCode="0.000">
                  <c:v>15.064</c:v>
                </c:pt>
                <c:pt idx="51" formatCode="0.000">
                  <c:v>5.827</c:v>
                </c:pt>
                <c:pt idx="52" formatCode="0.000">
                  <c:v>3.4660000000000002</c:v>
                </c:pt>
                <c:pt idx="53" formatCode="0.000">
                  <c:v>5.7750000000000004</c:v>
                </c:pt>
                <c:pt idx="54" formatCode="0.000">
                  <c:v>25.417000000000002</c:v>
                </c:pt>
                <c:pt idx="55" formatCode="0.000">
                  <c:v>51.844549255407003</c:v>
                </c:pt>
                <c:pt idx="56" formatCode="0.000">
                  <c:v>42.54</c:v>
                </c:pt>
                <c:pt idx="57" formatCode="0.000">
                  <c:v>44.131</c:v>
                </c:pt>
                <c:pt idx="58" formatCode="0.000">
                  <c:v>33.503664457988201</c:v>
                </c:pt>
                <c:pt idx="59" formatCode="0.000">
                  <c:v>25.04</c:v>
                </c:pt>
                <c:pt idx="60" formatCode="0.000">
                  <c:v>5.0250000000000004</c:v>
                </c:pt>
                <c:pt idx="61" formatCode="0.000">
                  <c:v>4.1849999999999996</c:v>
                </c:pt>
                <c:pt idx="62" formatCode="0.000">
                  <c:v>7.2370000000000001</c:v>
                </c:pt>
                <c:pt idx="63" formatCode="0.000">
                  <c:v>7.4450000000000003</c:v>
                </c:pt>
                <c:pt idx="64" formatCode="0.000">
                  <c:v>3.7829999999999999</c:v>
                </c:pt>
                <c:pt idx="65" formatCode="0.000">
                  <c:v>3.2759592013808203</c:v>
                </c:pt>
                <c:pt idx="66" formatCode="0.000">
                  <c:v>4.18</c:v>
                </c:pt>
                <c:pt idx="67" formatCode="0.000">
                  <c:v>3.9340000000000002</c:v>
                </c:pt>
                <c:pt idx="68" formatCode="0.000">
                  <c:v>31.456</c:v>
                </c:pt>
                <c:pt idx="69" formatCode="0.000">
                  <c:v>4.4649999999999999</c:v>
                </c:pt>
                <c:pt idx="70" formatCode="0.000">
                  <c:v>33.875</c:v>
                </c:pt>
                <c:pt idx="71" formatCode="0.000">
                  <c:v>19.212</c:v>
                </c:pt>
                <c:pt idx="72" formatCode="0.000">
                  <c:v>4.4649999999999999</c:v>
                </c:pt>
                <c:pt idx="73" formatCode="0.000">
                  <c:v>89.173197541806005</c:v>
                </c:pt>
                <c:pt idx="74" formatCode="0.000">
                  <c:v>11.542</c:v>
                </c:pt>
                <c:pt idx="75" formatCode="0.000">
                  <c:v>10.657999999999999</c:v>
                </c:pt>
                <c:pt idx="76" formatCode="0.000">
                  <c:v>18.414000000000001</c:v>
                </c:pt>
                <c:pt idx="77" formatCode="0.000">
                  <c:v>16.103999999999999</c:v>
                </c:pt>
                <c:pt idx="78" formatCode="0.000">
                  <c:v>18.687999999999999</c:v>
                </c:pt>
                <c:pt idx="79" formatCode="0.000">
                  <c:v>4.9329999999999998</c:v>
                </c:pt>
                <c:pt idx="80" formatCode="0.000">
                  <c:v>60.908999999999999</c:v>
                </c:pt>
                <c:pt idx="81" formatCode="0.000">
                  <c:v>52.496000000000002</c:v>
                </c:pt>
                <c:pt idx="82" formatCode="0.000">
                  <c:v>42.563000000000002</c:v>
                </c:pt>
                <c:pt idx="83" formatCode="0.000">
                  <c:v>112.783</c:v>
                </c:pt>
              </c:numCache>
            </c:numRef>
          </c:xVal>
          <c:yVal>
            <c:numRef>
              <c:f>'Fluid sample data (processed)'!$AJ$243:$AJ$326</c:f>
              <c:numCache>
                <c:formatCode>0.00</c:formatCode>
                <c:ptCount val="84"/>
                <c:pt idx="0">
                  <c:v>0.09</c:v>
                </c:pt>
                <c:pt idx="1">
                  <c:v>0.14000000000000001</c:v>
                </c:pt>
                <c:pt idx="2">
                  <c:v>7.0000000000000007E-2</c:v>
                </c:pt>
                <c:pt idx="3">
                  <c:v>0</c:v>
                </c:pt>
                <c:pt idx="4">
                  <c:v>0</c:v>
                </c:pt>
                <c:pt idx="5">
                  <c:v>0</c:v>
                </c:pt>
                <c:pt idx="6">
                  <c:v>0.17</c:v>
                </c:pt>
                <c:pt idx="7">
                  <c:v>0</c:v>
                </c:pt>
                <c:pt idx="8">
                  <c:v>0.15</c:v>
                </c:pt>
                <c:pt idx="9">
                  <c:v>0.12</c:v>
                </c:pt>
                <c:pt idx="10">
                  <c:v>0.33</c:v>
                </c:pt>
                <c:pt idx="11">
                  <c:v>0.24</c:v>
                </c:pt>
                <c:pt idx="12">
                  <c:v>0.1</c:v>
                </c:pt>
                <c:pt idx="13">
                  <c:v>7.0000000000000007E-2</c:v>
                </c:pt>
                <c:pt idx="14">
                  <c:v>1.26</c:v>
                </c:pt>
                <c:pt idx="15">
                  <c:v>0.33</c:v>
                </c:pt>
                <c:pt idx="16">
                  <c:v>0.08</c:v>
                </c:pt>
                <c:pt idx="17">
                  <c:v>0.09</c:v>
                </c:pt>
                <c:pt idx="18">
                  <c:v>0.18</c:v>
                </c:pt>
                <c:pt idx="19">
                  <c:v>0.14000000000000001</c:v>
                </c:pt>
                <c:pt idx="20">
                  <c:v>0.15</c:v>
                </c:pt>
                <c:pt idx="21">
                  <c:v>0.16</c:v>
                </c:pt>
                <c:pt idx="22">
                  <c:v>0.1</c:v>
                </c:pt>
                <c:pt idx="23">
                  <c:v>0.16</c:v>
                </c:pt>
                <c:pt idx="24" formatCode="0.000">
                  <c:v>0</c:v>
                </c:pt>
                <c:pt idx="25" formatCode="0.000">
                  <c:v>0.60899999999999999</c:v>
                </c:pt>
                <c:pt idx="26" formatCode="0.000">
                  <c:v>0</c:v>
                </c:pt>
                <c:pt idx="27" formatCode="0.000">
                  <c:v>0</c:v>
                </c:pt>
                <c:pt idx="28" formatCode="0.000">
                  <c:v>0.60399999999999998</c:v>
                </c:pt>
                <c:pt idx="29" formatCode="0.000">
                  <c:v>0.60399999999999998</c:v>
                </c:pt>
                <c:pt idx="30" formatCode="0.000">
                  <c:v>0.60399999999999998</c:v>
                </c:pt>
                <c:pt idx="31" formatCode="0.000">
                  <c:v>0.60599999999999998</c:v>
                </c:pt>
                <c:pt idx="32" formatCode="0.000">
                  <c:v>0.60799999999999998</c:v>
                </c:pt>
                <c:pt idx="33" formatCode="0.000">
                  <c:v>0</c:v>
                </c:pt>
                <c:pt idx="34" formatCode="0.000">
                  <c:v>0.60199999999999998</c:v>
                </c:pt>
                <c:pt idx="35" formatCode="0.000">
                  <c:v>0</c:v>
                </c:pt>
                <c:pt idx="36" formatCode="0.000">
                  <c:v>0.60199999999999998</c:v>
                </c:pt>
                <c:pt idx="37" formatCode="0.000">
                  <c:v>0</c:v>
                </c:pt>
                <c:pt idx="38" formatCode="0.000">
                  <c:v>0.60199999999999998</c:v>
                </c:pt>
                <c:pt idx="39" formatCode="0.000">
                  <c:v>0</c:v>
                </c:pt>
                <c:pt idx="40" formatCode="0.000">
                  <c:v>2.427</c:v>
                </c:pt>
                <c:pt idx="41" formatCode="0.000">
                  <c:v>2.4209999999999998</c:v>
                </c:pt>
                <c:pt idx="42" formatCode="0.000">
                  <c:v>2.4239999999999999</c:v>
                </c:pt>
                <c:pt idx="43" formatCode="0.000">
                  <c:v>2.4460000000000002</c:v>
                </c:pt>
                <c:pt idx="44" formatCode="0.000">
                  <c:v>0.623</c:v>
                </c:pt>
                <c:pt idx="45" formatCode="0.000">
                  <c:v>0.628</c:v>
                </c:pt>
                <c:pt idx="46" formatCode="0.000">
                  <c:v>0.63100000000000001</c:v>
                </c:pt>
                <c:pt idx="47" formatCode="0.000">
                  <c:v>0.65100000000000002</c:v>
                </c:pt>
                <c:pt idx="48" formatCode="0.000">
                  <c:v>0.621</c:v>
                </c:pt>
                <c:pt idx="49" formatCode="0.000">
                  <c:v>0.63100000000000001</c:v>
                </c:pt>
                <c:pt idx="50" formatCode="0.000">
                  <c:v>0.64400000000000002</c:v>
                </c:pt>
                <c:pt idx="51" formatCode="0.000">
                  <c:v>7.7949999999999999</c:v>
                </c:pt>
                <c:pt idx="52" formatCode="0.000">
                  <c:v>2.879</c:v>
                </c:pt>
                <c:pt idx="53" formatCode="0.000">
                  <c:v>2.8340000000000001</c:v>
                </c:pt>
                <c:pt idx="54" formatCode="0.000">
                  <c:v>0.71199999999999997</c:v>
                </c:pt>
                <c:pt idx="55" formatCode="0.000">
                  <c:v>2.1040000000000001</c:v>
                </c:pt>
                <c:pt idx="56" formatCode="0.000">
                  <c:v>0.61699999999999999</c:v>
                </c:pt>
                <c:pt idx="57" formatCode="0.000">
                  <c:v>0.60599999999999998</c:v>
                </c:pt>
                <c:pt idx="58" formatCode="0.000">
                  <c:v>0.60399999999999998</c:v>
                </c:pt>
                <c:pt idx="59" formatCode="0.000">
                  <c:v>2.8519999999999999</c:v>
                </c:pt>
                <c:pt idx="60" formatCode="0.000">
                  <c:v>2.8679999999999999</c:v>
                </c:pt>
                <c:pt idx="61" formatCode="0.000">
                  <c:v>2.8250000000000002</c:v>
                </c:pt>
                <c:pt idx="62" formatCode="0.000">
                  <c:v>0</c:v>
                </c:pt>
                <c:pt idx="63" formatCode="0.000">
                  <c:v>0</c:v>
                </c:pt>
                <c:pt idx="64" formatCode="0.000">
                  <c:v>0</c:v>
                </c:pt>
                <c:pt idx="65" formatCode="0.000">
                  <c:v>0</c:v>
                </c:pt>
                <c:pt idx="66" formatCode="0.000">
                  <c:v>0</c:v>
                </c:pt>
                <c:pt idx="67" formatCode="0.000">
                  <c:v>2.8479999999999999</c:v>
                </c:pt>
                <c:pt idx="68" formatCode="0.000">
                  <c:v>0</c:v>
                </c:pt>
                <c:pt idx="69" formatCode="0.000">
                  <c:v>1.6020000000000001</c:v>
                </c:pt>
                <c:pt idx="70" formatCode="0.000">
                  <c:v>0.60899999999999999</c:v>
                </c:pt>
                <c:pt idx="71" formatCode="0.000">
                  <c:v>0</c:v>
                </c:pt>
                <c:pt idx="72" formatCode="0.000">
                  <c:v>1.609</c:v>
                </c:pt>
                <c:pt idx="73" formatCode="0.000">
                  <c:v>8.282</c:v>
                </c:pt>
                <c:pt idx="74" formatCode="0.000">
                  <c:v>0.61799999999999999</c:v>
                </c:pt>
                <c:pt idx="75" formatCode="0.000">
                  <c:v>0.60699999999999998</c:v>
                </c:pt>
                <c:pt idx="76" formatCode="0.000">
                  <c:v>0</c:v>
                </c:pt>
                <c:pt idx="77" formatCode="0.000">
                  <c:v>0.64600000000000002</c:v>
                </c:pt>
                <c:pt idx="78" formatCode="0.000">
                  <c:v>0.60699999999999998</c:v>
                </c:pt>
                <c:pt idx="79" formatCode="0.000">
                  <c:v>0.60199999999999998</c:v>
                </c:pt>
                <c:pt idx="80" formatCode="0.000">
                  <c:v>21.222000000000001</c:v>
                </c:pt>
                <c:pt idx="81" formatCode="0.000">
                  <c:v>12.116</c:v>
                </c:pt>
                <c:pt idx="82" formatCode="0.000">
                  <c:v>15.856999999999999</c:v>
                </c:pt>
                <c:pt idx="83" formatCode="0.000">
                  <c:v>0</c:v>
                </c:pt>
              </c:numCache>
            </c:numRef>
          </c:yVal>
          <c:smooth val="0"/>
          <c:extLst>
            <c:ext xmlns:c16="http://schemas.microsoft.com/office/drawing/2014/chart" uri="{C3380CC4-5D6E-409C-BE32-E72D297353CC}">
              <c16:uniqueId val="{00000001-6E24-4D24-95A1-30A3348355C3}"/>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(processed)'!$AC$17:$AC$22,'Fluid sample data (processed)'!$AC$212:$AC$233)</c:f>
              <c:strCache>
                <c:ptCount val="28"/>
                <c:pt idx="0">
                  <c:v>194</c:v>
                </c:pt>
                <c:pt idx="1">
                  <c:v>x</c:v>
                </c:pt>
                <c:pt idx="2">
                  <c:v>210</c:v>
                </c:pt>
                <c:pt idx="3">
                  <c:v>x</c:v>
                </c:pt>
                <c:pt idx="4">
                  <c:v>154</c:v>
                </c:pt>
                <c:pt idx="5">
                  <c:v>x</c:v>
                </c:pt>
                <c:pt idx="6">
                  <c:v>591</c:v>
                </c:pt>
                <c:pt idx="7">
                  <c:v>632</c:v>
                </c:pt>
                <c:pt idx="8">
                  <c:v>272</c:v>
                </c:pt>
                <c:pt idx="9">
                  <c:v>391</c:v>
                </c:pt>
                <c:pt idx="10">
                  <c:v>52</c:v>
                </c:pt>
                <c:pt idx="11">
                  <c:v>87</c:v>
                </c:pt>
                <c:pt idx="12">
                  <c:v>25</c:v>
                </c:pt>
                <c:pt idx="13">
                  <c:v>38</c:v>
                </c:pt>
                <c:pt idx="14">
                  <c:v>406</c:v>
                </c:pt>
                <c:pt idx="15">
                  <c:v>350</c:v>
                </c:pt>
                <c:pt idx="16">
                  <c:v>61</c:v>
                </c:pt>
                <c:pt idx="17">
                  <c:v>316</c:v>
                </c:pt>
                <c:pt idx="18">
                  <c:v>59</c:v>
                </c:pt>
                <c:pt idx="19">
                  <c:v>253</c:v>
                </c:pt>
                <c:pt idx="20">
                  <c:v>246</c:v>
                </c:pt>
                <c:pt idx="21">
                  <c:v>407</c:v>
                </c:pt>
                <c:pt idx="22">
                  <c:v>393</c:v>
                </c:pt>
                <c:pt idx="23">
                  <c:v>13</c:v>
                </c:pt>
                <c:pt idx="24">
                  <c:v>6.8</c:v>
                </c:pt>
                <c:pt idx="25">
                  <c:v>393</c:v>
                </c:pt>
                <c:pt idx="26">
                  <c:v>253</c:v>
                </c:pt>
                <c:pt idx="27">
                  <c:v>673</c:v>
                </c:pt>
              </c:strCache>
            </c:strRef>
          </c:xVal>
          <c:yVal>
            <c:numRef>
              <c:f>('Fluid sample data (processed)'!$AJ$17:$AJ$22,'Fluid sample data (processed)'!$AJ$212:$AJ$233)</c:f>
              <c:numCache>
                <c:formatCode>General</c:formatCode>
                <c:ptCount val="28"/>
                <c:pt idx="0">
                  <c:v>4.4321000000000002</c:v>
                </c:pt>
                <c:pt idx="1">
                  <c:v>0</c:v>
                </c:pt>
                <c:pt idx="2">
                  <c:v>2.6208</c:v>
                </c:pt>
                <c:pt idx="3">
                  <c:v>0</c:v>
                </c:pt>
                <c:pt idx="4">
                  <c:v>2.7846500000000001</c:v>
                </c:pt>
                <c:pt idx="5">
                  <c:v>0</c:v>
                </c:pt>
                <c:pt idx="6">
                  <c:v>1.0538500000000002</c:v>
                </c:pt>
                <c:pt idx="7">
                  <c:v>0.83505000000000007</c:v>
                </c:pt>
                <c:pt idx="8">
                  <c:v>0.46179999999999999</c:v>
                </c:pt>
                <c:pt idx="9">
                  <c:v>0.3251</c:v>
                </c:pt>
                <c:pt idx="10">
                  <c:v>9.1999999999999998E-2</c:v>
                </c:pt>
                <c:pt idx="11">
                  <c:v>9.9599999999999994E-2</c:v>
                </c:pt>
                <c:pt idx="12">
                  <c:v>0.25139999999999996</c:v>
                </c:pt>
                <c:pt idx="13">
                  <c:v>0.26854999999999996</c:v>
                </c:pt>
                <c:pt idx="14">
                  <c:v>0.73164999999999991</c:v>
                </c:pt>
                <c:pt idx="15">
                  <c:v>0.36554999999999999</c:v>
                </c:pt>
                <c:pt idx="16">
                  <c:v>0.88749999999999996</c:v>
                </c:pt>
                <c:pt idx="17">
                  <c:v>0.79580000000000006</c:v>
                </c:pt>
                <c:pt idx="18">
                  <c:v>0.58604999999999996</c:v>
                </c:pt>
                <c:pt idx="19">
                  <c:v>0.66064999999999996</c:v>
                </c:pt>
                <c:pt idx="20">
                  <c:v>0.61765000000000003</c:v>
                </c:pt>
                <c:pt idx="21">
                  <c:v>1.1522000000000001</c:v>
                </c:pt>
                <c:pt idx="23">
                  <c:v>0.63765000000000005</c:v>
                </c:pt>
                <c:pt idx="24">
                  <c:v>0</c:v>
                </c:pt>
                <c:pt idx="26">
                  <c:v>0.1512</c:v>
                </c:pt>
                <c:pt idx="27">
                  <c:v>1.1522000000000001</c:v>
                </c:pt>
              </c:numCache>
            </c:numRef>
          </c:yVal>
          <c:smooth val="0"/>
          <c:extLst>
            <c:ext xmlns:c16="http://schemas.microsoft.com/office/drawing/2014/chart" uri="{C3380CC4-5D6E-409C-BE32-E72D297353CC}">
              <c16:uniqueId val="{00000002-6E24-4D24-95A1-30A3348355C3}"/>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(processed)'!$AC$6:$AC$16,'Fluid sample data (processed)'!$AC$234:$AC$242)</c:f>
              <c:strCache>
                <c:ptCount val="20"/>
                <c:pt idx="0">
                  <c:v>14</c:v>
                </c:pt>
                <c:pt idx="1">
                  <c:v>1.9</c:v>
                </c:pt>
                <c:pt idx="2">
                  <c:v>x</c:v>
                </c:pt>
                <c:pt idx="3">
                  <c:v>x</c:v>
                </c:pt>
                <c:pt idx="4">
                  <c:v>x</c:v>
                </c:pt>
                <c:pt idx="5">
                  <c:v>x</c:v>
                </c:pt>
                <c:pt idx="6">
                  <c:v>x</c:v>
                </c:pt>
                <c:pt idx="7">
                  <c:v>x</c:v>
                </c:pt>
                <c:pt idx="8">
                  <c:v>x</c:v>
                </c:pt>
                <c:pt idx="9">
                  <c:v>x</c:v>
                </c:pt>
                <c:pt idx="10">
                  <c:v>x</c:v>
                </c:pt>
                <c:pt idx="11">
                  <c:v>198</c:v>
                </c:pt>
                <c:pt idx="12">
                  <c:v>17</c:v>
                </c:pt>
                <c:pt idx="13">
                  <c:v>155</c:v>
                </c:pt>
                <c:pt idx="14">
                  <c:v>224</c:v>
                </c:pt>
                <c:pt idx="16">
                  <c:v>158</c:v>
                </c:pt>
                <c:pt idx="17">
                  <c:v>219</c:v>
                </c:pt>
                <c:pt idx="18">
                  <c:v>248</c:v>
                </c:pt>
                <c:pt idx="19">
                  <c:v>170</c:v>
                </c:pt>
              </c:strCache>
            </c:strRef>
          </c:xVal>
          <c:yVal>
            <c:numRef>
              <c:f>('Fluid sample data (processed)'!$AJ$6:$AJ$16,'Fluid sample data (processed)'!$AJ$234:$AJ$242)</c:f>
              <c:numCache>
                <c:formatCode>General</c:formatCode>
                <c:ptCount val="20"/>
                <c:pt idx="0">
                  <c:v>0</c:v>
                </c:pt>
                <c:pt idx="1">
                  <c:v>0.11505</c:v>
                </c:pt>
                <c:pt idx="2">
                  <c:v>0</c:v>
                </c:pt>
                <c:pt idx="3">
                  <c:v>0</c:v>
                </c:pt>
                <c:pt idx="4">
                  <c:v>0</c:v>
                </c:pt>
                <c:pt idx="5">
                  <c:v>0</c:v>
                </c:pt>
                <c:pt idx="6">
                  <c:v>0</c:v>
                </c:pt>
                <c:pt idx="7">
                  <c:v>0</c:v>
                </c:pt>
                <c:pt idx="8">
                  <c:v>0</c:v>
                </c:pt>
                <c:pt idx="9">
                  <c:v>0</c:v>
                </c:pt>
                <c:pt idx="10">
                  <c:v>0</c:v>
                </c:pt>
                <c:pt idx="13">
                  <c:v>12.2</c:v>
                </c:pt>
              </c:numCache>
            </c:numRef>
          </c:yVal>
          <c:smooth val="0"/>
          <c:extLst>
            <c:ext xmlns:c16="http://schemas.microsoft.com/office/drawing/2014/chart" uri="{C3380CC4-5D6E-409C-BE32-E72D297353CC}">
              <c16:uniqueId val="{00000003-6E24-4D24-95A1-30A3348355C3}"/>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 vs Na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(processed)'!$AC$23:$AC$211</c:f>
              <c:strCache>
                <c:ptCount val="188"/>
                <c:pt idx="0">
                  <c:v>4.1</c:v>
                </c:pt>
                <c:pt idx="1">
                  <c:v>&lt; 1</c:v>
                </c:pt>
                <c:pt idx="2">
                  <c:v>5</c:v>
                </c:pt>
                <c:pt idx="4">
                  <c:v>x</c:v>
                </c:pt>
                <c:pt idx="12">
                  <c:v>3.2</c:v>
                </c:pt>
                <c:pt idx="13">
                  <c:v>2.5</c:v>
                </c:pt>
                <c:pt idx="14">
                  <c:v>5.8</c:v>
                </c:pt>
                <c:pt idx="16">
                  <c:v>x</c:v>
                </c:pt>
                <c:pt idx="20">
                  <c:v>7.4</c:v>
                </c:pt>
                <c:pt idx="21">
                  <c:v>x</c:v>
                </c:pt>
                <c:pt idx="25">
                  <c:v>5.2</c:v>
                </c:pt>
                <c:pt idx="26">
                  <c:v>3.5</c:v>
                </c:pt>
                <c:pt idx="27">
                  <c:v>7.2</c:v>
                </c:pt>
                <c:pt idx="28">
                  <c:v>x</c:v>
                </c:pt>
                <c:pt idx="31">
                  <c:v>3.6</c:v>
                </c:pt>
                <c:pt idx="32">
                  <c:v>4</c:v>
                </c:pt>
                <c:pt idx="33">
                  <c:v>1.9</c:v>
                </c:pt>
                <c:pt idx="35">
                  <c:v>x</c:v>
                </c:pt>
                <c:pt idx="38">
                  <c:v>&lt; 1</c:v>
                </c:pt>
                <c:pt idx="39">
                  <c:v>x</c:v>
                </c:pt>
                <c:pt idx="42">
                  <c:v>4.1</c:v>
                </c:pt>
                <c:pt idx="43">
                  <c:v>&lt; 1</c:v>
                </c:pt>
                <c:pt idx="46">
                  <c:v>x</c:v>
                </c:pt>
                <c:pt idx="49">
                  <c:v>4.1</c:v>
                </c:pt>
                <c:pt idx="50">
                  <c:v>&lt; 1</c:v>
                </c:pt>
                <c:pt idx="51">
                  <c:v>2.8</c:v>
                </c:pt>
                <c:pt idx="52">
                  <c:v>x</c:v>
                </c:pt>
                <c:pt idx="55">
                  <c:v>x</c:v>
                </c:pt>
                <c:pt idx="58">
                  <c:v>3.2</c:v>
                </c:pt>
                <c:pt idx="59">
                  <c:v>x</c:v>
                </c:pt>
                <c:pt idx="85">
                  <c:v>5.8</c:v>
                </c:pt>
                <c:pt idx="86">
                  <c:v>11</c:v>
                </c:pt>
                <c:pt idx="88">
                  <c:v>3.8</c:v>
                </c:pt>
                <c:pt idx="90">
                  <c:v>115</c:v>
                </c:pt>
                <c:pt idx="91">
                  <c:v>104</c:v>
                </c:pt>
                <c:pt idx="92">
                  <c:v>150</c:v>
                </c:pt>
                <c:pt idx="96">
                  <c:v>84</c:v>
                </c:pt>
                <c:pt idx="98">
                  <c:v>13</c:v>
                </c:pt>
                <c:pt idx="99">
                  <c:v>13</c:v>
                </c:pt>
                <c:pt idx="101">
                  <c:v>15</c:v>
                </c:pt>
                <c:pt idx="102">
                  <c:v>6.3</c:v>
                </c:pt>
                <c:pt idx="105">
                  <c:v>8.8</c:v>
                </c:pt>
                <c:pt idx="108">
                  <c:v>73</c:v>
                </c:pt>
                <c:pt idx="109">
                  <c:v>71</c:v>
                </c:pt>
                <c:pt idx="110">
                  <c:v>71</c:v>
                </c:pt>
                <c:pt idx="111">
                  <c:v>7.6</c:v>
                </c:pt>
                <c:pt idx="113">
                  <c:v>5.5</c:v>
                </c:pt>
                <c:pt idx="116">
                  <c:v>2.4</c:v>
                </c:pt>
                <c:pt idx="117">
                  <c:v>8.5</c:v>
                </c:pt>
                <c:pt idx="118">
                  <c:v>8.8</c:v>
                </c:pt>
                <c:pt idx="119">
                  <c:v>6.6</c:v>
                </c:pt>
                <c:pt idx="122">
                  <c:v>8.5</c:v>
                </c:pt>
                <c:pt idx="125">
                  <c:v>78</c:v>
                </c:pt>
                <c:pt idx="127">
                  <c:v>76</c:v>
                </c:pt>
                <c:pt idx="130">
                  <c:v>11</c:v>
                </c:pt>
                <c:pt idx="132">
                  <c:v>11</c:v>
                </c:pt>
                <c:pt idx="135">
                  <c:v>72</c:v>
                </c:pt>
                <c:pt idx="137">
                  <c:v>70</c:v>
                </c:pt>
                <c:pt idx="140">
                  <c:v>99</c:v>
                </c:pt>
                <c:pt idx="146">
                  <c:v>19</c:v>
                </c:pt>
                <c:pt idx="147">
                  <c:v>36</c:v>
                </c:pt>
                <c:pt idx="148">
                  <c:v>17</c:v>
                </c:pt>
                <c:pt idx="151">
                  <c:v>26</c:v>
                </c:pt>
                <c:pt idx="155">
                  <c:v>38</c:v>
                </c:pt>
                <c:pt idx="156">
                  <c:v>86</c:v>
                </c:pt>
                <c:pt idx="157">
                  <c:v>105</c:v>
                </c:pt>
                <c:pt idx="159">
                  <c:v>106</c:v>
                </c:pt>
                <c:pt idx="163">
                  <c:v>47</c:v>
                </c:pt>
                <c:pt idx="164">
                  <c:v>46</c:v>
                </c:pt>
                <c:pt idx="165">
                  <c:v>12</c:v>
                </c:pt>
                <c:pt idx="168">
                  <c:v>22</c:v>
                </c:pt>
                <c:pt idx="173">
                  <c:v>17</c:v>
                </c:pt>
                <c:pt idx="179">
                  <c:v>149</c:v>
                </c:pt>
                <c:pt idx="180">
                  <c:v>1.5</c:v>
                </c:pt>
                <c:pt idx="182">
                  <c:v>6.3</c:v>
                </c:pt>
                <c:pt idx="187">
                  <c:v>77</c:v>
                </c:pt>
              </c:strCache>
            </c:strRef>
          </c:xVal>
          <c:yVal>
            <c:numRef>
              <c:f>'Fluid sample data (processed)'!$AE$23:$AE$211</c:f>
              <c:numCache>
                <c:formatCode>General</c:formatCode>
                <c:ptCount val="189"/>
                <c:pt idx="0">
                  <c:v>20</c:v>
                </c:pt>
                <c:pt idx="1">
                  <c:v>0</c:v>
                </c:pt>
                <c:pt idx="2">
                  <c:v>349</c:v>
                </c:pt>
                <c:pt idx="4">
                  <c:v>0</c:v>
                </c:pt>
                <c:pt idx="12">
                  <c:v>283</c:v>
                </c:pt>
                <c:pt idx="13">
                  <c:v>349</c:v>
                </c:pt>
                <c:pt idx="14">
                  <c:v>389</c:v>
                </c:pt>
                <c:pt idx="16">
                  <c:v>0</c:v>
                </c:pt>
                <c:pt idx="20">
                  <c:v>228</c:v>
                </c:pt>
                <c:pt idx="21">
                  <c:v>0</c:v>
                </c:pt>
                <c:pt idx="25">
                  <c:v>75</c:v>
                </c:pt>
                <c:pt idx="26">
                  <c:v>272</c:v>
                </c:pt>
                <c:pt idx="27">
                  <c:v>208</c:v>
                </c:pt>
                <c:pt idx="28">
                  <c:v>0</c:v>
                </c:pt>
                <c:pt idx="31">
                  <c:v>258</c:v>
                </c:pt>
                <c:pt idx="32">
                  <c:v>306</c:v>
                </c:pt>
                <c:pt idx="33">
                  <c:v>213</c:v>
                </c:pt>
                <c:pt idx="35">
                  <c:v>0</c:v>
                </c:pt>
                <c:pt idx="38">
                  <c:v>303</c:v>
                </c:pt>
                <c:pt idx="39">
                  <c:v>0</c:v>
                </c:pt>
                <c:pt idx="42">
                  <c:v>78</c:v>
                </c:pt>
                <c:pt idx="43">
                  <c:v>87</c:v>
                </c:pt>
                <c:pt idx="46">
                  <c:v>0</c:v>
                </c:pt>
                <c:pt idx="49">
                  <c:v>64</c:v>
                </c:pt>
                <c:pt idx="50">
                  <c:v>208</c:v>
                </c:pt>
                <c:pt idx="51">
                  <c:v>433</c:v>
                </c:pt>
                <c:pt idx="52">
                  <c:v>0</c:v>
                </c:pt>
                <c:pt idx="55">
                  <c:v>0</c:v>
                </c:pt>
                <c:pt idx="58">
                  <c:v>1637</c:v>
                </c:pt>
                <c:pt idx="59">
                  <c:v>0</c:v>
                </c:pt>
                <c:pt idx="85">
                  <c:v>853</c:v>
                </c:pt>
                <c:pt idx="86">
                  <c:v>374</c:v>
                </c:pt>
                <c:pt idx="88">
                  <c:v>182</c:v>
                </c:pt>
                <c:pt idx="90">
                  <c:v>41</c:v>
                </c:pt>
                <c:pt idx="91">
                  <c:v>33</c:v>
                </c:pt>
                <c:pt idx="92">
                  <c:v>45</c:v>
                </c:pt>
                <c:pt idx="96">
                  <c:v>53</c:v>
                </c:pt>
                <c:pt idx="98">
                  <c:v>151</c:v>
                </c:pt>
                <c:pt idx="99">
                  <c:v>138</c:v>
                </c:pt>
                <c:pt idx="101">
                  <c:v>41</c:v>
                </c:pt>
                <c:pt idx="102">
                  <c:v>4</c:v>
                </c:pt>
                <c:pt idx="105">
                  <c:v>6</c:v>
                </c:pt>
                <c:pt idx="108">
                  <c:v>19</c:v>
                </c:pt>
                <c:pt idx="109">
                  <c:v>21</c:v>
                </c:pt>
                <c:pt idx="110">
                  <c:v>19</c:v>
                </c:pt>
                <c:pt idx="111">
                  <c:v>5.4</c:v>
                </c:pt>
                <c:pt idx="113">
                  <c:v>3.3</c:v>
                </c:pt>
                <c:pt idx="116">
                  <c:v>0</c:v>
                </c:pt>
                <c:pt idx="117">
                  <c:v>0</c:v>
                </c:pt>
                <c:pt idx="118">
                  <c:v>0</c:v>
                </c:pt>
                <c:pt idx="119">
                  <c:v>2.7</c:v>
                </c:pt>
                <c:pt idx="122">
                  <c:v>3.5</c:v>
                </c:pt>
                <c:pt idx="125">
                  <c:v>98</c:v>
                </c:pt>
                <c:pt idx="127">
                  <c:v>98</c:v>
                </c:pt>
                <c:pt idx="130">
                  <c:v>77</c:v>
                </c:pt>
                <c:pt idx="132">
                  <c:v>78</c:v>
                </c:pt>
                <c:pt idx="135">
                  <c:v>92</c:v>
                </c:pt>
                <c:pt idx="137">
                  <c:v>88</c:v>
                </c:pt>
                <c:pt idx="140">
                  <c:v>129</c:v>
                </c:pt>
                <c:pt idx="146">
                  <c:v>0</c:v>
                </c:pt>
                <c:pt idx="147">
                  <c:v>15</c:v>
                </c:pt>
                <c:pt idx="148">
                  <c:v>9.1</c:v>
                </c:pt>
                <c:pt idx="151">
                  <c:v>7.8</c:v>
                </c:pt>
                <c:pt idx="155">
                  <c:v>32</c:v>
                </c:pt>
                <c:pt idx="156">
                  <c:v>60</c:v>
                </c:pt>
                <c:pt idx="157">
                  <c:v>64</c:v>
                </c:pt>
                <c:pt idx="159">
                  <c:v>69</c:v>
                </c:pt>
                <c:pt idx="163">
                  <c:v>30</c:v>
                </c:pt>
                <c:pt idx="164">
                  <c:v>27</c:v>
                </c:pt>
                <c:pt idx="165">
                  <c:v>5.2</c:v>
                </c:pt>
                <c:pt idx="168">
                  <c:v>7.9</c:v>
                </c:pt>
                <c:pt idx="173">
                  <c:v>45</c:v>
                </c:pt>
                <c:pt idx="179">
                  <c:v>22</c:v>
                </c:pt>
                <c:pt idx="180">
                  <c:v>0.78</c:v>
                </c:pt>
                <c:pt idx="182">
                  <c:v>2.4</c:v>
                </c:pt>
                <c:pt idx="187">
                  <c:v>106</c:v>
                </c:pt>
              </c:numCache>
            </c:numRef>
          </c:yVal>
          <c:smooth val="0"/>
          <c:extLst>
            <c:ext xmlns:c16="http://schemas.microsoft.com/office/drawing/2014/chart" uri="{C3380CC4-5D6E-409C-BE32-E72D297353CC}">
              <c16:uniqueId val="{00000000-1AB3-4C6A-B2D6-64575E2F4152}"/>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(processed)'!$AC$243:$AC$326</c:f>
              <c:numCache>
                <c:formatCode>0.00</c:formatCode>
                <c:ptCount val="84"/>
                <c:pt idx="0">
                  <c:v>19.399999999999999</c:v>
                </c:pt>
                <c:pt idx="1">
                  <c:v>34.700000000000003</c:v>
                </c:pt>
                <c:pt idx="2">
                  <c:v>134</c:v>
                </c:pt>
                <c:pt idx="3">
                  <c:v>44.9</c:v>
                </c:pt>
                <c:pt idx="4">
                  <c:v>5.64</c:v>
                </c:pt>
                <c:pt idx="5">
                  <c:v>3.33</c:v>
                </c:pt>
                <c:pt idx="6">
                  <c:v>49.2</c:v>
                </c:pt>
                <c:pt idx="7">
                  <c:v>44.6</c:v>
                </c:pt>
                <c:pt idx="8">
                  <c:v>45.9</c:v>
                </c:pt>
                <c:pt idx="9">
                  <c:v>232</c:v>
                </c:pt>
                <c:pt idx="10">
                  <c:v>80.599999999999994</c:v>
                </c:pt>
                <c:pt idx="11">
                  <c:v>21.3</c:v>
                </c:pt>
                <c:pt idx="12">
                  <c:v>40.6</c:v>
                </c:pt>
                <c:pt idx="13">
                  <c:v>60.5</c:v>
                </c:pt>
                <c:pt idx="14">
                  <c:v>34.299999999999997</c:v>
                </c:pt>
                <c:pt idx="15">
                  <c:v>5.61</c:v>
                </c:pt>
                <c:pt idx="16">
                  <c:v>25.4</c:v>
                </c:pt>
                <c:pt idx="17">
                  <c:v>36.4</c:v>
                </c:pt>
                <c:pt idx="18">
                  <c:v>83.8</c:v>
                </c:pt>
                <c:pt idx="19">
                  <c:v>77.900000000000006</c:v>
                </c:pt>
                <c:pt idx="20">
                  <c:v>124</c:v>
                </c:pt>
                <c:pt idx="21">
                  <c:v>72.7</c:v>
                </c:pt>
                <c:pt idx="22">
                  <c:v>46.6</c:v>
                </c:pt>
                <c:pt idx="23">
                  <c:v>73.3</c:v>
                </c:pt>
                <c:pt idx="24" formatCode="0.000">
                  <c:v>8.7690000000000001</c:v>
                </c:pt>
                <c:pt idx="25" formatCode="0.000">
                  <c:v>3.27</c:v>
                </c:pt>
                <c:pt idx="26" formatCode="0.000">
                  <c:v>3.7160000000000002</c:v>
                </c:pt>
                <c:pt idx="27" formatCode="0.000">
                  <c:v>7.1520000000000001</c:v>
                </c:pt>
                <c:pt idx="28" formatCode="0.000">
                  <c:v>11.125999999999999</c:v>
                </c:pt>
                <c:pt idx="29" formatCode="0.000">
                  <c:v>8.5229999999999997</c:v>
                </c:pt>
                <c:pt idx="30" formatCode="0.000">
                  <c:v>6.6959999999999997</c:v>
                </c:pt>
                <c:pt idx="31" formatCode="0.000">
                  <c:v>7.3070000000000004</c:v>
                </c:pt>
                <c:pt idx="32" formatCode="0.000">
                  <c:v>4.8460000000000001</c:v>
                </c:pt>
                <c:pt idx="33" formatCode="0.000">
                  <c:v>3.9729999999999999</c:v>
                </c:pt>
                <c:pt idx="34" formatCode="0.000">
                  <c:v>8.1069999999999993</c:v>
                </c:pt>
                <c:pt idx="35" formatCode="0.000">
                  <c:v>4.3869999999999996</c:v>
                </c:pt>
                <c:pt idx="36" formatCode="0.000">
                  <c:v>8.3369999999999997</c:v>
                </c:pt>
                <c:pt idx="37" formatCode="0.000">
                  <c:v>7.1820000000000004</c:v>
                </c:pt>
                <c:pt idx="38" formatCode="0.000">
                  <c:v>6.2629999999999999</c:v>
                </c:pt>
                <c:pt idx="39" formatCode="0.000">
                  <c:v>9.1880000000000006</c:v>
                </c:pt>
                <c:pt idx="40" formatCode="0.000">
                  <c:v>23.2548258208428</c:v>
                </c:pt>
                <c:pt idx="41" formatCode="0.000">
                  <c:v>13.9047328448389</c:v>
                </c:pt>
                <c:pt idx="42" formatCode="0.000">
                  <c:v>17.697947127967101</c:v>
                </c:pt>
                <c:pt idx="43" formatCode="0.000">
                  <c:v>4.3468987079171999</c:v>
                </c:pt>
                <c:pt idx="44" formatCode="0.000">
                  <c:v>9.2680000000000007</c:v>
                </c:pt>
                <c:pt idx="45" formatCode="0.000">
                  <c:v>8.125</c:v>
                </c:pt>
                <c:pt idx="46" formatCode="0.000">
                  <c:v>8.0239999999999991</c:v>
                </c:pt>
                <c:pt idx="47" formatCode="0.000">
                  <c:v>11.012</c:v>
                </c:pt>
                <c:pt idx="48" formatCode="0.000">
                  <c:v>12.41</c:v>
                </c:pt>
                <c:pt idx="49" formatCode="0.000">
                  <c:v>10.984</c:v>
                </c:pt>
                <c:pt idx="50" formatCode="0.000">
                  <c:v>15.064</c:v>
                </c:pt>
                <c:pt idx="51" formatCode="0.000">
                  <c:v>5.827</c:v>
                </c:pt>
                <c:pt idx="52" formatCode="0.000">
                  <c:v>3.4660000000000002</c:v>
                </c:pt>
                <c:pt idx="53" formatCode="0.000">
                  <c:v>5.7750000000000004</c:v>
                </c:pt>
                <c:pt idx="54" formatCode="0.000">
                  <c:v>25.417000000000002</c:v>
                </c:pt>
                <c:pt idx="55" formatCode="0.000">
                  <c:v>51.844549255407003</c:v>
                </c:pt>
                <c:pt idx="56" formatCode="0.000">
                  <c:v>42.54</c:v>
                </c:pt>
                <c:pt idx="57" formatCode="0.000">
                  <c:v>44.131</c:v>
                </c:pt>
                <c:pt idx="58" formatCode="0.000">
                  <c:v>33.503664457988201</c:v>
                </c:pt>
                <c:pt idx="59" formatCode="0.000">
                  <c:v>25.04</c:v>
                </c:pt>
                <c:pt idx="60" formatCode="0.000">
                  <c:v>5.0250000000000004</c:v>
                </c:pt>
                <c:pt idx="61" formatCode="0.000">
                  <c:v>4.1849999999999996</c:v>
                </c:pt>
                <c:pt idx="62" formatCode="0.000">
                  <c:v>7.2370000000000001</c:v>
                </c:pt>
                <c:pt idx="63" formatCode="0.000">
                  <c:v>7.4450000000000003</c:v>
                </c:pt>
                <c:pt idx="64" formatCode="0.000">
                  <c:v>3.7829999999999999</c:v>
                </c:pt>
                <c:pt idx="65" formatCode="0.000">
                  <c:v>3.2759592013808203</c:v>
                </c:pt>
                <c:pt idx="66" formatCode="0.000">
                  <c:v>4.18</c:v>
                </c:pt>
                <c:pt idx="67" formatCode="0.000">
                  <c:v>3.9340000000000002</c:v>
                </c:pt>
                <c:pt idx="68" formatCode="0.000">
                  <c:v>31.456</c:v>
                </c:pt>
                <c:pt idx="69" formatCode="0.000">
                  <c:v>4.4649999999999999</c:v>
                </c:pt>
                <c:pt idx="70" formatCode="0.000">
                  <c:v>33.875</c:v>
                </c:pt>
                <c:pt idx="71" formatCode="0.000">
                  <c:v>19.212</c:v>
                </c:pt>
                <c:pt idx="72" formatCode="0.000">
                  <c:v>4.4649999999999999</c:v>
                </c:pt>
                <c:pt idx="73" formatCode="0.000">
                  <c:v>89.173197541806005</c:v>
                </c:pt>
                <c:pt idx="74" formatCode="0.000">
                  <c:v>11.542</c:v>
                </c:pt>
                <c:pt idx="75" formatCode="0.000">
                  <c:v>10.657999999999999</c:v>
                </c:pt>
                <c:pt idx="76" formatCode="0.000">
                  <c:v>18.414000000000001</c:v>
                </c:pt>
                <c:pt idx="77" formatCode="0.000">
                  <c:v>16.103999999999999</c:v>
                </c:pt>
                <c:pt idx="78" formatCode="0.000">
                  <c:v>18.687999999999999</c:v>
                </c:pt>
                <c:pt idx="79" formatCode="0.000">
                  <c:v>4.9329999999999998</c:v>
                </c:pt>
                <c:pt idx="80" formatCode="0.000">
                  <c:v>60.908999999999999</c:v>
                </c:pt>
                <c:pt idx="81" formatCode="0.000">
                  <c:v>52.496000000000002</c:v>
                </c:pt>
                <c:pt idx="82" formatCode="0.000">
                  <c:v>42.563000000000002</c:v>
                </c:pt>
                <c:pt idx="83" formatCode="0.000">
                  <c:v>112.783</c:v>
                </c:pt>
              </c:numCache>
            </c:numRef>
          </c:xVal>
          <c:yVal>
            <c:numRef>
              <c:f>'Fluid sample data (processed)'!$AE$243:$AE$326</c:f>
              <c:numCache>
                <c:formatCode>0.00</c:formatCode>
                <c:ptCount val="84"/>
                <c:pt idx="0">
                  <c:v>5.36</c:v>
                </c:pt>
                <c:pt idx="1">
                  <c:v>65.5</c:v>
                </c:pt>
                <c:pt idx="2">
                  <c:v>110</c:v>
                </c:pt>
                <c:pt idx="3">
                  <c:v>25.3</c:v>
                </c:pt>
                <c:pt idx="4">
                  <c:v>59.9</c:v>
                </c:pt>
                <c:pt idx="5">
                  <c:v>33.5</c:v>
                </c:pt>
                <c:pt idx="6">
                  <c:v>74.900000000000006</c:v>
                </c:pt>
                <c:pt idx="7">
                  <c:v>16.899999999999999</c:v>
                </c:pt>
                <c:pt idx="8">
                  <c:v>48.9</c:v>
                </c:pt>
                <c:pt idx="9">
                  <c:v>137</c:v>
                </c:pt>
                <c:pt idx="10">
                  <c:v>56.7</c:v>
                </c:pt>
                <c:pt idx="11">
                  <c:v>4.0199999999999996</c:v>
                </c:pt>
                <c:pt idx="12">
                  <c:v>73.8</c:v>
                </c:pt>
                <c:pt idx="13">
                  <c:v>60.6</c:v>
                </c:pt>
                <c:pt idx="14">
                  <c:v>3910</c:v>
                </c:pt>
                <c:pt idx="15">
                  <c:v>6.5</c:v>
                </c:pt>
                <c:pt idx="16">
                  <c:v>8.49</c:v>
                </c:pt>
                <c:pt idx="17">
                  <c:v>15.1</c:v>
                </c:pt>
                <c:pt idx="18">
                  <c:v>519</c:v>
                </c:pt>
                <c:pt idx="19">
                  <c:v>242</c:v>
                </c:pt>
                <c:pt idx="20">
                  <c:v>197</c:v>
                </c:pt>
                <c:pt idx="21">
                  <c:v>227</c:v>
                </c:pt>
                <c:pt idx="22">
                  <c:v>261</c:v>
                </c:pt>
                <c:pt idx="23">
                  <c:v>234</c:v>
                </c:pt>
                <c:pt idx="24" formatCode="0.000">
                  <c:v>3.0139999999999998</c:v>
                </c:pt>
                <c:pt idx="25" formatCode="0.000">
                  <c:v>1.9339999999999999</c:v>
                </c:pt>
                <c:pt idx="26" formatCode="0.000">
                  <c:v>1.1499999999999999</c:v>
                </c:pt>
                <c:pt idx="27" formatCode="0.000">
                  <c:v>3.5590000000000002</c:v>
                </c:pt>
                <c:pt idx="28" formatCode="0.000">
                  <c:v>4.38</c:v>
                </c:pt>
                <c:pt idx="29" formatCode="0.000">
                  <c:v>3.8069999999999999</c:v>
                </c:pt>
                <c:pt idx="30" formatCode="0.000">
                  <c:v>3.49</c:v>
                </c:pt>
                <c:pt idx="31" formatCode="0.000">
                  <c:v>3.9169999999999998</c:v>
                </c:pt>
                <c:pt idx="32" formatCode="0.000">
                  <c:v>2.5339999999999998</c:v>
                </c:pt>
                <c:pt idx="33" formatCode="0.000">
                  <c:v>1.899</c:v>
                </c:pt>
                <c:pt idx="34" formatCode="0.000">
                  <c:v>3.7040000000000002</c:v>
                </c:pt>
                <c:pt idx="35" formatCode="0.000">
                  <c:v>1.679</c:v>
                </c:pt>
                <c:pt idx="36" formatCode="0.000">
                  <c:v>4.4409999999999998</c:v>
                </c:pt>
                <c:pt idx="37" formatCode="0.000">
                  <c:v>3.7559999999999998</c:v>
                </c:pt>
                <c:pt idx="38" formatCode="0.000">
                  <c:v>2.879</c:v>
                </c:pt>
                <c:pt idx="39" formatCode="0.000">
                  <c:v>4.8719999999999999</c:v>
                </c:pt>
                <c:pt idx="40" formatCode="0.000">
                  <c:v>5.9739546611037904</c:v>
                </c:pt>
                <c:pt idx="41" formatCode="0.000">
                  <c:v>5.8295255723417103</c:v>
                </c:pt>
                <c:pt idx="42" formatCode="0.000">
                  <c:v>7.2527646059406701</c:v>
                </c:pt>
                <c:pt idx="43" formatCode="0.000">
                  <c:v>2.4631990688056198</c:v>
                </c:pt>
                <c:pt idx="44" formatCode="0.000">
                  <c:v>4.5839999999999996</c:v>
                </c:pt>
                <c:pt idx="45" formatCode="0.000">
                  <c:v>4.2030000000000003</c:v>
                </c:pt>
                <c:pt idx="46" formatCode="0.000">
                  <c:v>4.9740000000000002</c:v>
                </c:pt>
                <c:pt idx="47" formatCode="0.000">
                  <c:v>6.1559999999999997</c:v>
                </c:pt>
                <c:pt idx="48" formatCode="0.000">
                  <c:v>4.867</c:v>
                </c:pt>
                <c:pt idx="49" formatCode="0.000">
                  <c:v>5.3419999999999996</c:v>
                </c:pt>
                <c:pt idx="50" formatCode="0.000">
                  <c:v>6.1189999999999998</c:v>
                </c:pt>
                <c:pt idx="51" formatCode="0.000">
                  <c:v>2.73</c:v>
                </c:pt>
                <c:pt idx="52" formatCode="0.000">
                  <c:v>1.4339999999999999</c:v>
                </c:pt>
                <c:pt idx="53" formatCode="0.000">
                  <c:v>3.6269999999999998</c:v>
                </c:pt>
                <c:pt idx="54" formatCode="0.000">
                  <c:v>14.651999999999999</c:v>
                </c:pt>
                <c:pt idx="55" formatCode="0.000">
                  <c:v>37.747</c:v>
                </c:pt>
                <c:pt idx="56" formatCode="0.000">
                  <c:v>15.351000000000001</c:v>
                </c:pt>
                <c:pt idx="57" formatCode="0.000">
                  <c:v>16.971</c:v>
                </c:pt>
                <c:pt idx="58" formatCode="0.000">
                  <c:v>12.502000000000001</c:v>
                </c:pt>
                <c:pt idx="59" formatCode="0.000">
                  <c:v>8.3940000000000001</c:v>
                </c:pt>
                <c:pt idx="60" formatCode="0.000">
                  <c:v>1.764</c:v>
                </c:pt>
                <c:pt idx="61" formatCode="0.000">
                  <c:v>1.86</c:v>
                </c:pt>
                <c:pt idx="62" formatCode="0.000">
                  <c:v>3.7370000000000001</c:v>
                </c:pt>
                <c:pt idx="63" formatCode="0.000">
                  <c:v>4.0620000000000003</c:v>
                </c:pt>
                <c:pt idx="64" formatCode="0.000">
                  <c:v>1.61</c:v>
                </c:pt>
                <c:pt idx="65" formatCode="0.000">
                  <c:v>1.5110848524959499</c:v>
                </c:pt>
                <c:pt idx="66" formatCode="0.000">
                  <c:v>1.8759999999999999</c:v>
                </c:pt>
                <c:pt idx="67" formatCode="0.000">
                  <c:v>1.532</c:v>
                </c:pt>
                <c:pt idx="68" formatCode="0.000">
                  <c:v>10.566000000000001</c:v>
                </c:pt>
                <c:pt idx="69" formatCode="0.000">
                  <c:v>1.9610000000000001</c:v>
                </c:pt>
                <c:pt idx="70" formatCode="0.000">
                  <c:v>12.662000000000001</c:v>
                </c:pt>
                <c:pt idx="71" formatCode="0.000">
                  <c:v>6.2960000000000003</c:v>
                </c:pt>
                <c:pt idx="72" formatCode="0.000">
                  <c:v>1.9610000000000001</c:v>
                </c:pt>
                <c:pt idx="73" formatCode="0.000">
                  <c:v>81.686999999999998</c:v>
                </c:pt>
                <c:pt idx="74" formatCode="0.000">
                  <c:v>5.7229999999999999</c:v>
                </c:pt>
                <c:pt idx="75" formatCode="0.000">
                  <c:v>7.1349999999999998</c:v>
                </c:pt>
                <c:pt idx="76" formatCode="0.000">
                  <c:v>9.7100000000000009</c:v>
                </c:pt>
                <c:pt idx="77" formatCode="0.000">
                  <c:v>10.130000000000001</c:v>
                </c:pt>
                <c:pt idx="78" formatCode="0.000">
                  <c:v>8.6340000000000003</c:v>
                </c:pt>
                <c:pt idx="79" formatCode="0.000">
                  <c:v>3.169</c:v>
                </c:pt>
                <c:pt idx="80" formatCode="0.000">
                  <c:v>36.581000000000003</c:v>
                </c:pt>
                <c:pt idx="81" formatCode="0.000">
                  <c:v>32.677999999999997</c:v>
                </c:pt>
                <c:pt idx="82" formatCode="0.000">
                  <c:v>19.625</c:v>
                </c:pt>
                <c:pt idx="83" formatCode="0.000">
                  <c:v>101.035</c:v>
                </c:pt>
              </c:numCache>
            </c:numRef>
          </c:yVal>
          <c:smooth val="0"/>
          <c:extLst>
            <c:ext xmlns:c16="http://schemas.microsoft.com/office/drawing/2014/chart" uri="{C3380CC4-5D6E-409C-BE32-E72D297353CC}">
              <c16:uniqueId val="{00000001-1AB3-4C6A-B2D6-64575E2F4152}"/>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(processed)'!$AC$17:$AC$22,'Fluid sample data (processed)'!$AC$212:$AC$233)</c:f>
              <c:strCache>
                <c:ptCount val="28"/>
                <c:pt idx="0">
                  <c:v>194</c:v>
                </c:pt>
                <c:pt idx="1">
                  <c:v>x</c:v>
                </c:pt>
                <c:pt idx="2">
                  <c:v>210</c:v>
                </c:pt>
                <c:pt idx="3">
                  <c:v>x</c:v>
                </c:pt>
                <c:pt idx="4">
                  <c:v>154</c:v>
                </c:pt>
                <c:pt idx="5">
                  <c:v>x</c:v>
                </c:pt>
                <c:pt idx="6">
                  <c:v>591</c:v>
                </c:pt>
                <c:pt idx="7">
                  <c:v>632</c:v>
                </c:pt>
                <c:pt idx="8">
                  <c:v>272</c:v>
                </c:pt>
                <c:pt idx="9">
                  <c:v>391</c:v>
                </c:pt>
                <c:pt idx="10">
                  <c:v>52</c:v>
                </c:pt>
                <c:pt idx="11">
                  <c:v>87</c:v>
                </c:pt>
                <c:pt idx="12">
                  <c:v>25</c:v>
                </c:pt>
                <c:pt idx="13">
                  <c:v>38</c:v>
                </c:pt>
                <c:pt idx="14">
                  <c:v>406</c:v>
                </c:pt>
                <c:pt idx="15">
                  <c:v>350</c:v>
                </c:pt>
                <c:pt idx="16">
                  <c:v>61</c:v>
                </c:pt>
                <c:pt idx="17">
                  <c:v>316</c:v>
                </c:pt>
                <c:pt idx="18">
                  <c:v>59</c:v>
                </c:pt>
                <c:pt idx="19">
                  <c:v>253</c:v>
                </c:pt>
                <c:pt idx="20">
                  <c:v>246</c:v>
                </c:pt>
                <c:pt idx="21">
                  <c:v>407</c:v>
                </c:pt>
                <c:pt idx="22">
                  <c:v>393</c:v>
                </c:pt>
                <c:pt idx="23">
                  <c:v>13</c:v>
                </c:pt>
                <c:pt idx="24">
                  <c:v>6.8</c:v>
                </c:pt>
                <c:pt idx="25">
                  <c:v>393</c:v>
                </c:pt>
                <c:pt idx="26">
                  <c:v>253</c:v>
                </c:pt>
                <c:pt idx="27">
                  <c:v>673</c:v>
                </c:pt>
              </c:strCache>
            </c:strRef>
          </c:xVal>
          <c:yVal>
            <c:numRef>
              <c:f>('Fluid sample data (processed)'!$AE$17:$AE$22,'Fluid sample data (processed)'!$AE$212:$AE$233)</c:f>
              <c:numCache>
                <c:formatCode>General</c:formatCode>
                <c:ptCount val="28"/>
                <c:pt idx="0">
                  <c:v>560</c:v>
                </c:pt>
                <c:pt idx="1">
                  <c:v>0</c:v>
                </c:pt>
                <c:pt idx="2">
                  <c:v>590</c:v>
                </c:pt>
                <c:pt idx="3">
                  <c:v>0</c:v>
                </c:pt>
                <c:pt idx="4">
                  <c:v>368</c:v>
                </c:pt>
                <c:pt idx="5">
                  <c:v>0</c:v>
                </c:pt>
                <c:pt idx="6">
                  <c:v>104</c:v>
                </c:pt>
                <c:pt idx="7">
                  <c:v>112</c:v>
                </c:pt>
                <c:pt idx="8">
                  <c:v>114</c:v>
                </c:pt>
                <c:pt idx="9">
                  <c:v>115</c:v>
                </c:pt>
                <c:pt idx="10">
                  <c:v>19</c:v>
                </c:pt>
                <c:pt idx="11">
                  <c:v>25</c:v>
                </c:pt>
                <c:pt idx="12">
                  <c:v>73</c:v>
                </c:pt>
                <c:pt idx="13">
                  <c:v>11</c:v>
                </c:pt>
                <c:pt idx="14">
                  <c:v>113</c:v>
                </c:pt>
                <c:pt idx="15">
                  <c:v>116</c:v>
                </c:pt>
                <c:pt idx="16">
                  <c:v>79</c:v>
                </c:pt>
                <c:pt idx="17">
                  <c:v>111</c:v>
                </c:pt>
                <c:pt idx="18">
                  <c:v>71</c:v>
                </c:pt>
                <c:pt idx="19">
                  <c:v>110</c:v>
                </c:pt>
                <c:pt idx="20">
                  <c:v>112</c:v>
                </c:pt>
                <c:pt idx="21">
                  <c:v>69</c:v>
                </c:pt>
                <c:pt idx="22">
                  <c:v>69</c:v>
                </c:pt>
                <c:pt idx="23">
                  <c:v>0</c:v>
                </c:pt>
                <c:pt idx="24">
                  <c:v>0</c:v>
                </c:pt>
                <c:pt idx="25">
                  <c:v>69</c:v>
                </c:pt>
                <c:pt idx="26">
                  <c:v>110</c:v>
                </c:pt>
                <c:pt idx="27">
                  <c:v>92</c:v>
                </c:pt>
              </c:numCache>
            </c:numRef>
          </c:yVal>
          <c:smooth val="0"/>
          <c:extLst>
            <c:ext xmlns:c16="http://schemas.microsoft.com/office/drawing/2014/chart" uri="{C3380CC4-5D6E-409C-BE32-E72D297353CC}">
              <c16:uniqueId val="{00000002-1AB3-4C6A-B2D6-64575E2F4152}"/>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(processed)'!$AC$6:$AC$16,'Fluid sample data (processed)'!$AC$234:$AC$242)</c:f>
              <c:strCache>
                <c:ptCount val="20"/>
                <c:pt idx="0">
                  <c:v>14</c:v>
                </c:pt>
                <c:pt idx="1">
                  <c:v>1.9</c:v>
                </c:pt>
                <c:pt idx="2">
                  <c:v>x</c:v>
                </c:pt>
                <c:pt idx="3">
                  <c:v>x</c:v>
                </c:pt>
                <c:pt idx="4">
                  <c:v>x</c:v>
                </c:pt>
                <c:pt idx="5">
                  <c:v>x</c:v>
                </c:pt>
                <c:pt idx="6">
                  <c:v>x</c:v>
                </c:pt>
                <c:pt idx="7">
                  <c:v>x</c:v>
                </c:pt>
                <c:pt idx="8">
                  <c:v>x</c:v>
                </c:pt>
                <c:pt idx="9">
                  <c:v>x</c:v>
                </c:pt>
                <c:pt idx="10">
                  <c:v>x</c:v>
                </c:pt>
                <c:pt idx="11">
                  <c:v>198</c:v>
                </c:pt>
                <c:pt idx="12">
                  <c:v>17</c:v>
                </c:pt>
                <c:pt idx="13">
                  <c:v>155</c:v>
                </c:pt>
                <c:pt idx="14">
                  <c:v>224</c:v>
                </c:pt>
                <c:pt idx="16">
                  <c:v>158</c:v>
                </c:pt>
                <c:pt idx="17">
                  <c:v>219</c:v>
                </c:pt>
                <c:pt idx="18">
                  <c:v>248</c:v>
                </c:pt>
                <c:pt idx="19">
                  <c:v>170</c:v>
                </c:pt>
              </c:strCache>
            </c:strRef>
          </c:xVal>
          <c:yVal>
            <c:numRef>
              <c:f>('Fluid sample data (processed)'!$AE$6:$AE$16,'Fluid sample data (processed)'!$AE$234:$AE$242)</c:f>
              <c:numCache>
                <c:formatCode>General</c:formatCode>
                <c:ptCount val="20"/>
                <c:pt idx="0">
                  <c:v>0</c:v>
                </c:pt>
                <c:pt idx="1">
                  <c:v>0</c:v>
                </c:pt>
                <c:pt idx="2">
                  <c:v>0</c:v>
                </c:pt>
                <c:pt idx="3">
                  <c:v>0</c:v>
                </c:pt>
                <c:pt idx="4">
                  <c:v>0</c:v>
                </c:pt>
                <c:pt idx="5">
                  <c:v>0</c:v>
                </c:pt>
                <c:pt idx="6">
                  <c:v>0</c:v>
                </c:pt>
                <c:pt idx="7">
                  <c:v>0</c:v>
                </c:pt>
                <c:pt idx="8">
                  <c:v>0</c:v>
                </c:pt>
                <c:pt idx="9">
                  <c:v>0</c:v>
                </c:pt>
                <c:pt idx="10">
                  <c:v>0</c:v>
                </c:pt>
                <c:pt idx="11">
                  <c:v>3265</c:v>
                </c:pt>
                <c:pt idx="12">
                  <c:v>16</c:v>
                </c:pt>
                <c:pt idx="13">
                  <c:v>3444</c:v>
                </c:pt>
                <c:pt idx="14">
                  <c:v>3413</c:v>
                </c:pt>
                <c:pt idx="15">
                  <c:v>11</c:v>
                </c:pt>
                <c:pt idx="16">
                  <c:v>292</c:v>
                </c:pt>
                <c:pt idx="17">
                  <c:v>3529</c:v>
                </c:pt>
                <c:pt idx="18">
                  <c:v>4508</c:v>
                </c:pt>
                <c:pt idx="19">
                  <c:v>1698</c:v>
                </c:pt>
              </c:numCache>
            </c:numRef>
          </c:yVal>
          <c:smooth val="0"/>
          <c:extLst>
            <c:ext xmlns:c16="http://schemas.microsoft.com/office/drawing/2014/chart" uri="{C3380CC4-5D6E-409C-BE32-E72D297353CC}">
              <c16:uniqueId val="{00000003-1AB3-4C6A-B2D6-64575E2F4152}"/>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Ca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Na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Mg vs Temp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(processed)'!$AD$23:$AD$211</c:f>
              <c:strCache>
                <c:ptCount val="188"/>
                <c:pt idx="0">
                  <c:v>0.69</c:v>
                </c:pt>
                <c:pt idx="1">
                  <c:v>&lt; 0.1</c:v>
                </c:pt>
                <c:pt idx="2">
                  <c:v>&lt; 0.1</c:v>
                </c:pt>
                <c:pt idx="4">
                  <c:v>x</c:v>
                </c:pt>
                <c:pt idx="12">
                  <c:v>0.13</c:v>
                </c:pt>
                <c:pt idx="13">
                  <c:v>&lt; 0.1</c:v>
                </c:pt>
                <c:pt idx="14">
                  <c:v>&lt; 0.1</c:v>
                </c:pt>
                <c:pt idx="16">
                  <c:v>x</c:v>
                </c:pt>
                <c:pt idx="20">
                  <c:v>&lt; 0.1</c:v>
                </c:pt>
                <c:pt idx="21">
                  <c:v>x</c:v>
                </c:pt>
                <c:pt idx="25">
                  <c:v>0.52</c:v>
                </c:pt>
                <c:pt idx="26">
                  <c:v>&lt; 0.1</c:v>
                </c:pt>
                <c:pt idx="27">
                  <c:v>&lt; 0.1</c:v>
                </c:pt>
                <c:pt idx="28">
                  <c:v>x</c:v>
                </c:pt>
                <c:pt idx="31">
                  <c:v>0.15</c:v>
                </c:pt>
                <c:pt idx="32">
                  <c:v>&lt; 0.1</c:v>
                </c:pt>
                <c:pt idx="33">
                  <c:v>&lt; 0.1</c:v>
                </c:pt>
                <c:pt idx="35">
                  <c:v>x</c:v>
                </c:pt>
                <c:pt idx="38">
                  <c:v>&lt; 0.1</c:v>
                </c:pt>
                <c:pt idx="39">
                  <c:v>x</c:v>
                </c:pt>
                <c:pt idx="42">
                  <c:v>0.56</c:v>
                </c:pt>
                <c:pt idx="43">
                  <c:v>&lt; 0.1</c:v>
                </c:pt>
                <c:pt idx="46">
                  <c:v>x</c:v>
                </c:pt>
                <c:pt idx="49">
                  <c:v>0.58</c:v>
                </c:pt>
                <c:pt idx="50">
                  <c:v>&lt; 0.1</c:v>
                </c:pt>
                <c:pt idx="51">
                  <c:v>&lt; 0.1</c:v>
                </c:pt>
                <c:pt idx="52">
                  <c:v>x</c:v>
                </c:pt>
                <c:pt idx="55">
                  <c:v>x</c:v>
                </c:pt>
                <c:pt idx="58">
                  <c:v>5</c:v>
                </c:pt>
                <c:pt idx="59">
                  <c:v>x</c:v>
                </c:pt>
                <c:pt idx="85">
                  <c:v>0.76</c:v>
                </c:pt>
                <c:pt idx="86">
                  <c:v>&lt; 0.1</c:v>
                </c:pt>
                <c:pt idx="88">
                  <c:v>&lt; 0.1</c:v>
                </c:pt>
                <c:pt idx="90">
                  <c:v>37</c:v>
                </c:pt>
                <c:pt idx="91">
                  <c:v>35</c:v>
                </c:pt>
                <c:pt idx="92">
                  <c:v>47</c:v>
                </c:pt>
                <c:pt idx="96">
                  <c:v>30</c:v>
                </c:pt>
                <c:pt idx="98">
                  <c:v>4.9</c:v>
                </c:pt>
                <c:pt idx="99">
                  <c:v>4.9</c:v>
                </c:pt>
                <c:pt idx="101">
                  <c:v>6.2</c:v>
                </c:pt>
                <c:pt idx="102">
                  <c:v>2.7</c:v>
                </c:pt>
                <c:pt idx="105">
                  <c:v>4.8</c:v>
                </c:pt>
                <c:pt idx="108">
                  <c:v>8.5</c:v>
                </c:pt>
                <c:pt idx="109">
                  <c:v>9</c:v>
                </c:pt>
                <c:pt idx="110">
                  <c:v>8.1</c:v>
                </c:pt>
                <c:pt idx="111">
                  <c:v>3.2</c:v>
                </c:pt>
                <c:pt idx="113">
                  <c:v>3</c:v>
                </c:pt>
                <c:pt idx="116">
                  <c:v>1.8</c:v>
                </c:pt>
                <c:pt idx="117">
                  <c:v>8.5</c:v>
                </c:pt>
                <c:pt idx="118">
                  <c:v>5.1</c:v>
                </c:pt>
                <c:pt idx="119">
                  <c:v>3.9</c:v>
                </c:pt>
                <c:pt idx="122">
                  <c:v>6</c:v>
                </c:pt>
                <c:pt idx="125">
                  <c:v>40</c:v>
                </c:pt>
                <c:pt idx="127">
                  <c:v>38</c:v>
                </c:pt>
                <c:pt idx="130">
                  <c:v>5.1</c:v>
                </c:pt>
                <c:pt idx="132">
                  <c:v>5.3</c:v>
                </c:pt>
                <c:pt idx="135">
                  <c:v>41</c:v>
                </c:pt>
                <c:pt idx="137">
                  <c:v>39</c:v>
                </c:pt>
                <c:pt idx="140">
                  <c:v>54</c:v>
                </c:pt>
                <c:pt idx="146">
                  <c:v>10</c:v>
                </c:pt>
                <c:pt idx="147">
                  <c:v>23</c:v>
                </c:pt>
                <c:pt idx="148">
                  <c:v>8.6</c:v>
                </c:pt>
                <c:pt idx="151">
                  <c:v>15</c:v>
                </c:pt>
                <c:pt idx="155">
                  <c:v>29</c:v>
                </c:pt>
                <c:pt idx="156">
                  <c:v>38</c:v>
                </c:pt>
                <c:pt idx="157">
                  <c:v>51</c:v>
                </c:pt>
                <c:pt idx="159">
                  <c:v>46</c:v>
                </c:pt>
                <c:pt idx="163">
                  <c:v>4</c:v>
                </c:pt>
                <c:pt idx="164">
                  <c:v>12</c:v>
                </c:pt>
                <c:pt idx="165">
                  <c:v>4.3</c:v>
                </c:pt>
                <c:pt idx="168">
                  <c:v>7.8</c:v>
                </c:pt>
                <c:pt idx="173">
                  <c:v>6.3</c:v>
                </c:pt>
                <c:pt idx="179">
                  <c:v>81</c:v>
                </c:pt>
                <c:pt idx="180">
                  <c:v>1.8</c:v>
                </c:pt>
                <c:pt idx="182">
                  <c:v>24</c:v>
                </c:pt>
                <c:pt idx="187">
                  <c:v>41</c:v>
                </c:pt>
              </c:strCache>
            </c:strRef>
          </c:xVal>
          <c:yVal>
            <c:numRef>
              <c:f>'Fluid sample data (processed)'!$K$23:$K$211</c:f>
              <c:numCache>
                <c:formatCode>General</c:formatCode>
                <c:ptCount val="189"/>
                <c:pt idx="0">
                  <c:v>25.6</c:v>
                </c:pt>
                <c:pt idx="1">
                  <c:v>28.3</c:v>
                </c:pt>
                <c:pt idx="2">
                  <c:v>33.6</c:v>
                </c:pt>
                <c:pt idx="12" formatCode="@">
                  <c:v>0</c:v>
                </c:pt>
                <c:pt idx="13">
                  <c:v>25</c:v>
                </c:pt>
                <c:pt idx="14">
                  <c:v>39.200000000000003</c:v>
                </c:pt>
                <c:pt idx="25">
                  <c:v>33.1</c:v>
                </c:pt>
                <c:pt idx="26">
                  <c:v>34.299999999999997</c:v>
                </c:pt>
                <c:pt idx="27">
                  <c:v>67.5</c:v>
                </c:pt>
                <c:pt idx="31">
                  <c:v>47.1</c:v>
                </c:pt>
                <c:pt idx="32">
                  <c:v>23.7</c:v>
                </c:pt>
                <c:pt idx="33">
                  <c:v>56.3</c:v>
                </c:pt>
                <c:pt idx="38">
                  <c:v>27.2</c:v>
                </c:pt>
                <c:pt idx="42">
                  <c:v>26.4</c:v>
                </c:pt>
                <c:pt idx="43">
                  <c:v>38</c:v>
                </c:pt>
                <c:pt idx="49">
                  <c:v>26.6</c:v>
                </c:pt>
                <c:pt idx="50">
                  <c:v>35</c:v>
                </c:pt>
                <c:pt idx="51">
                  <c:v>56.9</c:v>
                </c:pt>
                <c:pt idx="58">
                  <c:v>27.3</c:v>
                </c:pt>
                <c:pt idx="85">
                  <c:v>33.700000000000003</c:v>
                </c:pt>
                <c:pt idx="86">
                  <c:v>67.8</c:v>
                </c:pt>
                <c:pt idx="88">
                  <c:v>50.8</c:v>
                </c:pt>
                <c:pt idx="90">
                  <c:v>85</c:v>
                </c:pt>
                <c:pt idx="91">
                  <c:v>81.3</c:v>
                </c:pt>
                <c:pt idx="92">
                  <c:v>65</c:v>
                </c:pt>
                <c:pt idx="93">
                  <c:v>94.6</c:v>
                </c:pt>
                <c:pt idx="98">
                  <c:v>53</c:v>
                </c:pt>
                <c:pt idx="99">
                  <c:v>49.6</c:v>
                </c:pt>
                <c:pt idx="101">
                  <c:v>55.2</c:v>
                </c:pt>
              </c:numCache>
            </c:numRef>
          </c:yVal>
          <c:smooth val="0"/>
          <c:extLst>
            <c:ext xmlns:c16="http://schemas.microsoft.com/office/drawing/2014/chart" uri="{C3380CC4-5D6E-409C-BE32-E72D297353CC}">
              <c16:uniqueId val="{00000000-FB95-45F9-B208-9B425177D5B6}"/>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(processed)'!$AD$243:$AD$326</c:f>
              <c:numCache>
                <c:formatCode>0.00</c:formatCode>
                <c:ptCount val="84"/>
                <c:pt idx="0">
                  <c:v>4.42</c:v>
                </c:pt>
                <c:pt idx="1">
                  <c:v>49.4</c:v>
                </c:pt>
                <c:pt idx="2">
                  <c:v>85.7</c:v>
                </c:pt>
                <c:pt idx="3">
                  <c:v>8.27</c:v>
                </c:pt>
                <c:pt idx="4">
                  <c:v>1.85</c:v>
                </c:pt>
                <c:pt idx="5">
                  <c:v>1.1499999999999999</c:v>
                </c:pt>
                <c:pt idx="6">
                  <c:v>19.2</c:v>
                </c:pt>
                <c:pt idx="7">
                  <c:v>25.7</c:v>
                </c:pt>
                <c:pt idx="8">
                  <c:v>32</c:v>
                </c:pt>
                <c:pt idx="9">
                  <c:v>113</c:v>
                </c:pt>
                <c:pt idx="10">
                  <c:v>20.100000000000001</c:v>
                </c:pt>
                <c:pt idx="11">
                  <c:v>2.36</c:v>
                </c:pt>
                <c:pt idx="12">
                  <c:v>26</c:v>
                </c:pt>
                <c:pt idx="13">
                  <c:v>29.9</c:v>
                </c:pt>
                <c:pt idx="14">
                  <c:v>30.9</c:v>
                </c:pt>
                <c:pt idx="15">
                  <c:v>4.8099999999999996</c:v>
                </c:pt>
                <c:pt idx="16">
                  <c:v>14</c:v>
                </c:pt>
                <c:pt idx="17">
                  <c:v>17.8</c:v>
                </c:pt>
                <c:pt idx="18">
                  <c:v>49.4</c:v>
                </c:pt>
                <c:pt idx="19">
                  <c:v>50.2</c:v>
                </c:pt>
                <c:pt idx="20">
                  <c:v>84.7</c:v>
                </c:pt>
                <c:pt idx="21">
                  <c:v>49.2</c:v>
                </c:pt>
                <c:pt idx="22">
                  <c:v>27.1</c:v>
                </c:pt>
                <c:pt idx="23">
                  <c:v>48</c:v>
                </c:pt>
                <c:pt idx="24" formatCode="0.000">
                  <c:v>3.0009999999999999</c:v>
                </c:pt>
                <c:pt idx="25" formatCode="0.000">
                  <c:v>1.645</c:v>
                </c:pt>
                <c:pt idx="26" formatCode="0.000">
                  <c:v>1.2809999999999999</c:v>
                </c:pt>
                <c:pt idx="27" formatCode="0.000">
                  <c:v>2.9329999999999998</c:v>
                </c:pt>
                <c:pt idx="28" formatCode="0.000">
                  <c:v>4.9710000000000001</c:v>
                </c:pt>
                <c:pt idx="29" formatCode="0.000">
                  <c:v>3.718</c:v>
                </c:pt>
                <c:pt idx="30" formatCode="0.000">
                  <c:v>2.931</c:v>
                </c:pt>
                <c:pt idx="31" formatCode="0.000">
                  <c:v>3.2360000000000002</c:v>
                </c:pt>
                <c:pt idx="32" formatCode="0.000">
                  <c:v>2.06</c:v>
                </c:pt>
                <c:pt idx="33" formatCode="0.000">
                  <c:v>1.8879999999999999</c:v>
                </c:pt>
                <c:pt idx="34" formatCode="0.000">
                  <c:v>3.6259999999999999</c:v>
                </c:pt>
                <c:pt idx="35" formatCode="0.000">
                  <c:v>1.645</c:v>
                </c:pt>
                <c:pt idx="36" formatCode="0.000">
                  <c:v>3.2519999999999998</c:v>
                </c:pt>
                <c:pt idx="37" formatCode="0.000">
                  <c:v>4.609</c:v>
                </c:pt>
                <c:pt idx="38" formatCode="0.000">
                  <c:v>2.7610000000000001</c:v>
                </c:pt>
                <c:pt idx="39" formatCode="0.000">
                  <c:v>5.1479999999999997</c:v>
                </c:pt>
                <c:pt idx="40" formatCode="0.000">
                  <c:v>4.5273800093132106</c:v>
                </c:pt>
                <c:pt idx="41" formatCode="0.000">
                  <c:v>3.5565119171137298</c:v>
                </c:pt>
                <c:pt idx="42" formatCode="0.000">
                  <c:v>5.17307312140648</c:v>
                </c:pt>
                <c:pt idx="43" formatCode="0.000">
                  <c:v>1.3305876889095101</c:v>
                </c:pt>
                <c:pt idx="44" formatCode="0.000">
                  <c:v>2.444</c:v>
                </c:pt>
                <c:pt idx="45" formatCode="0.000">
                  <c:v>2.3260000000000001</c:v>
                </c:pt>
                <c:pt idx="46" formatCode="0.000">
                  <c:v>2.3039999999999998</c:v>
                </c:pt>
                <c:pt idx="47" formatCode="0.000">
                  <c:v>3.294</c:v>
                </c:pt>
                <c:pt idx="48" formatCode="0.000">
                  <c:v>3.4180000000000001</c:v>
                </c:pt>
                <c:pt idx="49" formatCode="0.000">
                  <c:v>3.0529999999999999</c:v>
                </c:pt>
                <c:pt idx="50" formatCode="0.000">
                  <c:v>4.7539999999999996</c:v>
                </c:pt>
                <c:pt idx="51" formatCode="0.000">
                  <c:v>1.698</c:v>
                </c:pt>
                <c:pt idx="52" formatCode="0.000">
                  <c:v>1.0900000000000001</c:v>
                </c:pt>
                <c:pt idx="53" formatCode="0.000">
                  <c:v>1.869</c:v>
                </c:pt>
                <c:pt idx="54" formatCode="0.000">
                  <c:v>7.4859999999999998</c:v>
                </c:pt>
                <c:pt idx="55" formatCode="0.000">
                  <c:v>17.994</c:v>
                </c:pt>
                <c:pt idx="56" formatCode="0.000">
                  <c:v>12.276</c:v>
                </c:pt>
                <c:pt idx="57" formatCode="0.000">
                  <c:v>11.99</c:v>
                </c:pt>
                <c:pt idx="58" formatCode="0.000">
                  <c:v>12.824</c:v>
                </c:pt>
                <c:pt idx="59" formatCode="0.000">
                  <c:v>7.7460000000000004</c:v>
                </c:pt>
                <c:pt idx="60" formatCode="0.000">
                  <c:v>1.5680000000000001</c:v>
                </c:pt>
                <c:pt idx="61" formatCode="0.000">
                  <c:v>1.206</c:v>
                </c:pt>
                <c:pt idx="62" formatCode="0.000">
                  <c:v>2.5449999999999999</c:v>
                </c:pt>
                <c:pt idx="63" formatCode="0.000">
                  <c:v>2.6709999999999998</c:v>
                </c:pt>
                <c:pt idx="64" formatCode="0.000">
                  <c:v>1.2250000000000001</c:v>
                </c:pt>
                <c:pt idx="65" formatCode="0.000">
                  <c:v>1.1963449145234699</c:v>
                </c:pt>
                <c:pt idx="66" formatCode="0.000">
                  <c:v>1.329</c:v>
                </c:pt>
                <c:pt idx="67" formatCode="0.000">
                  <c:v>1.1599999999999999</c:v>
                </c:pt>
                <c:pt idx="68" formatCode="0.000">
                  <c:v>8.2370000000000001</c:v>
                </c:pt>
                <c:pt idx="69" formatCode="0.000">
                  <c:v>1.36</c:v>
                </c:pt>
                <c:pt idx="70" formatCode="0.000">
                  <c:v>10.323</c:v>
                </c:pt>
                <c:pt idx="71" formatCode="0.000">
                  <c:v>5.226</c:v>
                </c:pt>
                <c:pt idx="72" formatCode="0.000">
                  <c:v>1.36</c:v>
                </c:pt>
                <c:pt idx="73" formatCode="0.000">
                  <c:v>36.207000000000001</c:v>
                </c:pt>
                <c:pt idx="74" formatCode="0.000">
                  <c:v>2.8410000000000002</c:v>
                </c:pt>
                <c:pt idx="75" formatCode="0.000">
                  <c:v>2.9039999999999999</c:v>
                </c:pt>
                <c:pt idx="76" formatCode="0.000">
                  <c:v>4.3920000000000003</c:v>
                </c:pt>
                <c:pt idx="77" formatCode="0.000">
                  <c:v>10.519</c:v>
                </c:pt>
                <c:pt idx="78" formatCode="0.000">
                  <c:v>7.617</c:v>
                </c:pt>
                <c:pt idx="79" formatCode="0.000">
                  <c:v>2.4209999999999998</c:v>
                </c:pt>
                <c:pt idx="80" formatCode="0.000">
                  <c:v>21.152000000000001</c:v>
                </c:pt>
                <c:pt idx="81" formatCode="0.000">
                  <c:v>19.181999999999999</c:v>
                </c:pt>
                <c:pt idx="82" formatCode="0.000">
                  <c:v>10.101000000000001</c:v>
                </c:pt>
                <c:pt idx="83" formatCode="0.000">
                  <c:v>93.570999999999998</c:v>
                </c:pt>
              </c:numCache>
            </c:numRef>
          </c:xVal>
          <c:yVal>
            <c:numRef>
              <c:f>'Fluid sample data (processed)'!$K$243:$K$326</c:f>
              <c:numCache>
                <c:formatCode>0.0</c:formatCode>
                <c:ptCount val="84"/>
                <c:pt idx="0">
                  <c:v>62</c:v>
                </c:pt>
                <c:pt idx="1">
                  <c:v>48</c:v>
                </c:pt>
                <c:pt idx="2">
                  <c:v>44</c:v>
                </c:pt>
                <c:pt idx="3">
                  <c:v>62</c:v>
                </c:pt>
                <c:pt idx="4">
                  <c:v>32.799999999999997</c:v>
                </c:pt>
                <c:pt idx="5">
                  <c:v>31</c:v>
                </c:pt>
                <c:pt idx="6">
                  <c:v>71.3</c:v>
                </c:pt>
                <c:pt idx="7">
                  <c:v>92.2</c:v>
                </c:pt>
                <c:pt idx="8">
                  <c:v>38</c:v>
                </c:pt>
                <c:pt idx="9">
                  <c:v>41</c:v>
                </c:pt>
                <c:pt idx="10">
                  <c:v>54</c:v>
                </c:pt>
                <c:pt idx="11">
                  <c:v>68</c:v>
                </c:pt>
                <c:pt idx="12">
                  <c:v>38</c:v>
                </c:pt>
                <c:pt idx="13">
                  <c:v>42</c:v>
                </c:pt>
                <c:pt idx="14">
                  <c:v>28.8</c:v>
                </c:pt>
                <c:pt idx="15">
                  <c:v>21.9</c:v>
                </c:pt>
                <c:pt idx="16">
                  <c:v>25.5</c:v>
                </c:pt>
                <c:pt idx="17">
                  <c:v>29.1</c:v>
                </c:pt>
                <c:pt idx="18">
                  <c:v>47.3</c:v>
                </c:pt>
                <c:pt idx="19">
                  <c:v>49.9</c:v>
                </c:pt>
                <c:pt idx="20">
                  <c:v>35.9</c:v>
                </c:pt>
                <c:pt idx="21">
                  <c:v>44</c:v>
                </c:pt>
                <c:pt idx="22">
                  <c:v>40.4</c:v>
                </c:pt>
                <c:pt idx="23">
                  <c:v>50.5</c:v>
                </c:pt>
                <c:pt idx="24">
                  <c:v>22</c:v>
                </c:pt>
                <c:pt idx="25">
                  <c:v>21.2</c:v>
                </c:pt>
                <c:pt idx="26">
                  <c:v>21.5</c:v>
                </c:pt>
                <c:pt idx="27">
                  <c:v>22</c:v>
                </c:pt>
                <c:pt idx="28">
                  <c:v>18</c:v>
                </c:pt>
                <c:pt idx="29">
                  <c:v>18</c:v>
                </c:pt>
                <c:pt idx="30">
                  <c:v>18</c:v>
                </c:pt>
                <c:pt idx="31">
                  <c:v>20.6</c:v>
                </c:pt>
                <c:pt idx="32">
                  <c:v>19.2</c:v>
                </c:pt>
                <c:pt idx="33">
                  <c:v>19.5</c:v>
                </c:pt>
                <c:pt idx="34">
                  <c:v>23.4</c:v>
                </c:pt>
                <c:pt idx="35">
                  <c:v>22.2</c:v>
                </c:pt>
                <c:pt idx="36">
                  <c:v>23</c:v>
                </c:pt>
                <c:pt idx="37">
                  <c:v>22.8</c:v>
                </c:pt>
                <c:pt idx="38">
                  <c:v>22.4</c:v>
                </c:pt>
                <c:pt idx="39">
                  <c:v>23.4</c:v>
                </c:pt>
                <c:pt idx="40">
                  <c:v>23.2</c:v>
                </c:pt>
                <c:pt idx="41">
                  <c:v>23.5</c:v>
                </c:pt>
                <c:pt idx="42">
                  <c:v>24.1</c:v>
                </c:pt>
                <c:pt idx="43">
                  <c:v>24.6</c:v>
                </c:pt>
                <c:pt idx="44">
                  <c:v>22</c:v>
                </c:pt>
                <c:pt idx="45">
                  <c:v>22</c:v>
                </c:pt>
                <c:pt idx="46">
                  <c:v>22</c:v>
                </c:pt>
                <c:pt idx="47">
                  <c:v>22</c:v>
                </c:pt>
                <c:pt idx="48">
                  <c:v>22</c:v>
                </c:pt>
                <c:pt idx="49">
                  <c:v>22</c:v>
                </c:pt>
                <c:pt idx="50">
                  <c:v>22</c:v>
                </c:pt>
                <c:pt idx="51">
                  <c:v>22</c:v>
                </c:pt>
                <c:pt idx="52">
                  <c:v>22.4</c:v>
                </c:pt>
                <c:pt idx="53">
                  <c:v>22.4</c:v>
                </c:pt>
                <c:pt idx="54">
                  <c:v>23</c:v>
                </c:pt>
                <c:pt idx="55">
                  <c:v>24</c:v>
                </c:pt>
                <c:pt idx="56">
                  <c:v>24</c:v>
                </c:pt>
                <c:pt idx="57">
                  <c:v>24</c:v>
                </c:pt>
                <c:pt idx="58">
                  <c:v>24</c:v>
                </c:pt>
                <c:pt idx="59">
                  <c:v>24</c:v>
                </c:pt>
                <c:pt idx="60">
                  <c:v>24</c:v>
                </c:pt>
                <c:pt idx="61">
                  <c:v>24.2</c:v>
                </c:pt>
                <c:pt idx="62">
                  <c:v>24.5</c:v>
                </c:pt>
                <c:pt idx="63">
                  <c:v>24.2</c:v>
                </c:pt>
                <c:pt idx="64">
                  <c:v>24</c:v>
                </c:pt>
                <c:pt idx="65">
                  <c:v>24</c:v>
                </c:pt>
                <c:pt idx="66">
                  <c:v>24</c:v>
                </c:pt>
                <c:pt idx="67">
                  <c:v>24</c:v>
                </c:pt>
                <c:pt idx="68">
                  <c:v>24</c:v>
                </c:pt>
                <c:pt idx="69">
                  <c:v>21.6</c:v>
                </c:pt>
                <c:pt idx="70">
                  <c:v>25</c:v>
                </c:pt>
                <c:pt idx="71">
                  <c:v>24.2</c:v>
                </c:pt>
                <c:pt idx="72">
                  <c:v>24.5</c:v>
                </c:pt>
                <c:pt idx="73">
                  <c:v>35.200000000000003</c:v>
                </c:pt>
                <c:pt idx="74">
                  <c:v>25</c:v>
                </c:pt>
                <c:pt idx="75">
                  <c:v>25</c:v>
                </c:pt>
                <c:pt idx="76">
                  <c:v>25</c:v>
                </c:pt>
                <c:pt idx="77">
                  <c:v>25</c:v>
                </c:pt>
                <c:pt idx="78">
                  <c:v>25</c:v>
                </c:pt>
                <c:pt idx="79">
                  <c:v>25</c:v>
                </c:pt>
                <c:pt idx="80">
                  <c:v>43.6</c:v>
                </c:pt>
                <c:pt idx="81">
                  <c:v>39.700000000000003</c:v>
                </c:pt>
                <c:pt idx="82">
                  <c:v>95</c:v>
                </c:pt>
                <c:pt idx="83">
                  <c:v>47</c:v>
                </c:pt>
              </c:numCache>
            </c:numRef>
          </c:yVal>
          <c:smooth val="0"/>
          <c:extLst>
            <c:ext xmlns:c16="http://schemas.microsoft.com/office/drawing/2014/chart" uri="{C3380CC4-5D6E-409C-BE32-E72D297353CC}">
              <c16:uniqueId val="{00000001-FB95-45F9-B208-9B425177D5B6}"/>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(processed)'!$AD$17:$AD$22,'Fluid sample data (processed)'!$AD$212:$AD$233)</c:f>
              <c:strCache>
                <c:ptCount val="28"/>
                <c:pt idx="0">
                  <c:v>2</c:v>
                </c:pt>
                <c:pt idx="1">
                  <c:v>x</c:v>
                </c:pt>
                <c:pt idx="2">
                  <c:v>0.91</c:v>
                </c:pt>
                <c:pt idx="3">
                  <c:v>x</c:v>
                </c:pt>
                <c:pt idx="4">
                  <c:v>0.87</c:v>
                </c:pt>
                <c:pt idx="5">
                  <c:v>x</c:v>
                </c:pt>
                <c:pt idx="6">
                  <c:v>151</c:v>
                </c:pt>
                <c:pt idx="7">
                  <c:v>165</c:v>
                </c:pt>
                <c:pt idx="8">
                  <c:v>62</c:v>
                </c:pt>
                <c:pt idx="9">
                  <c:v>90</c:v>
                </c:pt>
                <c:pt idx="10">
                  <c:v>20</c:v>
                </c:pt>
                <c:pt idx="11">
                  <c:v>34</c:v>
                </c:pt>
                <c:pt idx="12">
                  <c:v>7.2</c:v>
                </c:pt>
                <c:pt idx="13">
                  <c:v>5.3</c:v>
                </c:pt>
                <c:pt idx="14">
                  <c:v>92</c:v>
                </c:pt>
                <c:pt idx="15">
                  <c:v>91</c:v>
                </c:pt>
                <c:pt idx="16">
                  <c:v>50</c:v>
                </c:pt>
                <c:pt idx="17">
                  <c:v>88</c:v>
                </c:pt>
                <c:pt idx="18">
                  <c:v>11</c:v>
                </c:pt>
                <c:pt idx="19">
                  <c:v>74</c:v>
                </c:pt>
                <c:pt idx="20">
                  <c:v>72</c:v>
                </c:pt>
                <c:pt idx="21">
                  <c:v>95</c:v>
                </c:pt>
                <c:pt idx="22">
                  <c:v>92</c:v>
                </c:pt>
                <c:pt idx="23">
                  <c:v>6.4</c:v>
                </c:pt>
                <c:pt idx="24">
                  <c:v>2.3</c:v>
                </c:pt>
                <c:pt idx="25">
                  <c:v>92</c:v>
                </c:pt>
                <c:pt idx="26">
                  <c:v>74</c:v>
                </c:pt>
                <c:pt idx="27">
                  <c:v>149</c:v>
                </c:pt>
              </c:strCache>
            </c:strRef>
          </c:xVal>
          <c:yVal>
            <c:numRef>
              <c:f>('Fluid sample data (processed)'!$K$17:$K$22,'Fluid sample data (processed)'!$K$212:$K$233)</c:f>
              <c:numCache>
                <c:formatCode>General</c:formatCode>
                <c:ptCount val="28"/>
                <c:pt idx="0">
                  <c:v>23.5</c:v>
                </c:pt>
                <c:pt idx="2">
                  <c:v>21.7</c:v>
                </c:pt>
                <c:pt idx="4">
                  <c:v>26.5</c:v>
                </c:pt>
                <c:pt idx="6">
                  <c:v>46.9</c:v>
                </c:pt>
                <c:pt idx="7">
                  <c:v>50.1</c:v>
                </c:pt>
                <c:pt idx="8">
                  <c:v>49</c:v>
                </c:pt>
                <c:pt idx="9">
                  <c:v>40</c:v>
                </c:pt>
                <c:pt idx="10">
                  <c:v>37.299999999999997</c:v>
                </c:pt>
                <c:pt idx="11">
                  <c:v>34</c:v>
                </c:pt>
                <c:pt idx="12">
                  <c:v>44.2</c:v>
                </c:pt>
                <c:pt idx="13">
                  <c:v>61.2</c:v>
                </c:pt>
                <c:pt idx="14">
                  <c:v>61.4</c:v>
                </c:pt>
                <c:pt idx="15">
                  <c:v>57.3</c:v>
                </c:pt>
                <c:pt idx="16">
                  <c:v>61.3</c:v>
                </c:pt>
                <c:pt idx="17">
                  <c:v>49.8</c:v>
                </c:pt>
                <c:pt idx="18">
                  <c:v>43.4</c:v>
                </c:pt>
                <c:pt idx="19">
                  <c:v>45</c:v>
                </c:pt>
                <c:pt idx="20">
                  <c:v>45.9</c:v>
                </c:pt>
                <c:pt idx="21">
                  <c:v>38</c:v>
                </c:pt>
                <c:pt idx="23">
                  <c:v>38.799999999999997</c:v>
                </c:pt>
                <c:pt idx="24">
                  <c:v>25.6</c:v>
                </c:pt>
                <c:pt idx="25">
                  <c:v>22.8</c:v>
                </c:pt>
                <c:pt idx="26">
                  <c:v>88.4</c:v>
                </c:pt>
                <c:pt idx="27">
                  <c:v>45</c:v>
                </c:pt>
              </c:numCache>
            </c:numRef>
          </c:yVal>
          <c:smooth val="0"/>
          <c:extLst>
            <c:ext xmlns:c16="http://schemas.microsoft.com/office/drawing/2014/chart" uri="{C3380CC4-5D6E-409C-BE32-E72D297353CC}">
              <c16:uniqueId val="{00000002-FB95-45F9-B208-9B425177D5B6}"/>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(processed)'!$AD$6:$AD$16,'Fluid sample data (processed)'!$AD$234:$AD$242)</c:f>
              <c:strCache>
                <c:ptCount val="20"/>
                <c:pt idx="0">
                  <c:v>6.1</c:v>
                </c:pt>
                <c:pt idx="1">
                  <c:v>1.2</c:v>
                </c:pt>
                <c:pt idx="2">
                  <c:v>x</c:v>
                </c:pt>
                <c:pt idx="3">
                  <c:v>x</c:v>
                </c:pt>
                <c:pt idx="4">
                  <c:v>x</c:v>
                </c:pt>
                <c:pt idx="5">
                  <c:v>x</c:v>
                </c:pt>
                <c:pt idx="6">
                  <c:v>x</c:v>
                </c:pt>
                <c:pt idx="7">
                  <c:v>x</c:v>
                </c:pt>
                <c:pt idx="8">
                  <c:v>x</c:v>
                </c:pt>
                <c:pt idx="9">
                  <c:v>x</c:v>
                </c:pt>
                <c:pt idx="10">
                  <c:v>x</c:v>
                </c:pt>
                <c:pt idx="11">
                  <c:v>125</c:v>
                </c:pt>
                <c:pt idx="12">
                  <c:v>9.6</c:v>
                </c:pt>
                <c:pt idx="13">
                  <c:v>153</c:v>
                </c:pt>
                <c:pt idx="14">
                  <c:v>226</c:v>
                </c:pt>
                <c:pt idx="15">
                  <c:v>2.93</c:v>
                </c:pt>
                <c:pt idx="16">
                  <c:v>22</c:v>
                </c:pt>
                <c:pt idx="17">
                  <c:v>162</c:v>
                </c:pt>
                <c:pt idx="18">
                  <c:v>249</c:v>
                </c:pt>
                <c:pt idx="19">
                  <c:v>167</c:v>
                </c:pt>
              </c:strCache>
            </c:strRef>
          </c:xVal>
          <c:yVal>
            <c:numRef>
              <c:f>('Fluid sample data (processed)'!$K$6:$K$16,'Fluid sample data (processed)'!$K$234:$K$242)</c:f>
              <c:numCache>
                <c:formatCode>General</c:formatCode>
                <c:ptCount val="20"/>
                <c:pt idx="0">
                  <c:v>90.2</c:v>
                </c:pt>
                <c:pt idx="1">
                  <c:v>93</c:v>
                </c:pt>
                <c:pt idx="11">
                  <c:v>100</c:v>
                </c:pt>
                <c:pt idx="12">
                  <c:v>59</c:v>
                </c:pt>
                <c:pt idx="13">
                  <c:v>100</c:v>
                </c:pt>
                <c:pt idx="14">
                  <c:v>98</c:v>
                </c:pt>
                <c:pt idx="15">
                  <c:v>85</c:v>
                </c:pt>
                <c:pt idx="16">
                  <c:v>65</c:v>
                </c:pt>
                <c:pt idx="17">
                  <c:v>98</c:v>
                </c:pt>
                <c:pt idx="18">
                  <c:v>98</c:v>
                </c:pt>
                <c:pt idx="19">
                  <c:v>56</c:v>
                </c:pt>
              </c:numCache>
            </c:numRef>
          </c:yVal>
          <c:smooth val="0"/>
          <c:extLst>
            <c:ext xmlns:c16="http://schemas.microsoft.com/office/drawing/2014/chart" uri="{C3380CC4-5D6E-409C-BE32-E72D297353CC}">
              <c16:uniqueId val="{00000003-FB95-45F9-B208-9B425177D5B6}"/>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Temperature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Al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(processed)'!$AV$23:$AV$211</c:f>
              <c:numCache>
                <c:formatCode>General</c:formatCode>
                <c:ptCount val="189"/>
                <c:pt idx="0">
                  <c:v>3.28</c:v>
                </c:pt>
                <c:pt idx="1">
                  <c:v>1.1000000000000001</c:v>
                </c:pt>
                <c:pt idx="12">
                  <c:v>0.92</c:v>
                </c:pt>
                <c:pt idx="14">
                  <c:v>0.43</c:v>
                </c:pt>
                <c:pt idx="25">
                  <c:v>1.88</c:v>
                </c:pt>
                <c:pt idx="27">
                  <c:v>0.32</c:v>
                </c:pt>
                <c:pt idx="31">
                  <c:v>1.27</c:v>
                </c:pt>
                <c:pt idx="33">
                  <c:v>0.39</c:v>
                </c:pt>
                <c:pt idx="42">
                  <c:v>2.92</c:v>
                </c:pt>
                <c:pt idx="49">
                  <c:v>1.65</c:v>
                </c:pt>
                <c:pt idx="51">
                  <c:v>0.6</c:v>
                </c:pt>
                <c:pt idx="86">
                  <c:v>1</c:v>
                </c:pt>
                <c:pt idx="88">
                  <c:v>1.1000000000000001</c:v>
                </c:pt>
                <c:pt idx="90">
                  <c:v>57.546999999999997</c:v>
                </c:pt>
                <c:pt idx="96">
                  <c:v>323</c:v>
                </c:pt>
                <c:pt idx="98">
                  <c:v>6.319</c:v>
                </c:pt>
                <c:pt idx="102">
                  <c:v>21</c:v>
                </c:pt>
                <c:pt idx="105">
                  <c:v>81</c:v>
                </c:pt>
                <c:pt idx="111">
                  <c:v>3.6</c:v>
                </c:pt>
                <c:pt idx="113">
                  <c:v>57</c:v>
                </c:pt>
                <c:pt idx="119">
                  <c:v>27</c:v>
                </c:pt>
                <c:pt idx="122">
                  <c:v>59</c:v>
                </c:pt>
                <c:pt idx="148">
                  <c:v>44</c:v>
                </c:pt>
                <c:pt idx="151">
                  <c:v>225</c:v>
                </c:pt>
                <c:pt idx="159">
                  <c:v>21</c:v>
                </c:pt>
                <c:pt idx="165">
                  <c:v>6.8</c:v>
                </c:pt>
                <c:pt idx="168">
                  <c:v>12</c:v>
                </c:pt>
                <c:pt idx="182">
                  <c:v>202</c:v>
                </c:pt>
              </c:numCache>
            </c:numRef>
          </c:xVal>
          <c:yVal>
            <c:numRef>
              <c:f>'Fluid sample data (processed)'!$AH$23:$AH$211</c:f>
              <c:numCache>
                <c:formatCode>General</c:formatCode>
                <c:ptCount val="189"/>
                <c:pt idx="0">
                  <c:v>20.9603</c:v>
                </c:pt>
                <c:pt idx="1">
                  <c:v>4</c:v>
                </c:pt>
                <c:pt idx="2">
                  <c:v>318.44</c:v>
                </c:pt>
                <c:pt idx="4">
                  <c:v>0</c:v>
                </c:pt>
                <c:pt idx="5">
                  <c:v>0</c:v>
                </c:pt>
                <c:pt idx="6">
                  <c:v>0</c:v>
                </c:pt>
                <c:pt idx="8">
                  <c:v>0</c:v>
                </c:pt>
                <c:pt idx="9">
                  <c:v>0</c:v>
                </c:pt>
                <c:pt idx="10">
                  <c:v>0</c:v>
                </c:pt>
                <c:pt idx="11">
                  <c:v>0</c:v>
                </c:pt>
                <c:pt idx="12">
                  <c:v>349.0009</c:v>
                </c:pt>
                <c:pt idx="13">
                  <c:v>347</c:v>
                </c:pt>
                <c:pt idx="14">
                  <c:v>449.08</c:v>
                </c:pt>
                <c:pt idx="16">
                  <c:v>0</c:v>
                </c:pt>
                <c:pt idx="17">
                  <c:v>360.08</c:v>
                </c:pt>
                <c:pt idx="18">
                  <c:v>312.39999999999998</c:v>
                </c:pt>
                <c:pt idx="19">
                  <c:v>349.79</c:v>
                </c:pt>
                <c:pt idx="20">
                  <c:v>294.60419999999999</c:v>
                </c:pt>
                <c:pt idx="21">
                  <c:v>0</c:v>
                </c:pt>
                <c:pt idx="22">
                  <c:v>284.08</c:v>
                </c:pt>
                <c:pt idx="23">
                  <c:v>0</c:v>
                </c:pt>
                <c:pt idx="24">
                  <c:v>298.33999999999997</c:v>
                </c:pt>
                <c:pt idx="25">
                  <c:v>93.9255</c:v>
                </c:pt>
                <c:pt idx="26">
                  <c:v>337</c:v>
                </c:pt>
                <c:pt idx="27">
                  <c:v>193.04</c:v>
                </c:pt>
                <c:pt idx="28">
                  <c:v>0</c:v>
                </c:pt>
                <c:pt idx="29">
                  <c:v>0</c:v>
                </c:pt>
                <c:pt idx="30">
                  <c:v>363.51</c:v>
                </c:pt>
                <c:pt idx="31">
                  <c:v>438.93304999999998</c:v>
                </c:pt>
                <c:pt idx="32">
                  <c:v>466</c:v>
                </c:pt>
                <c:pt idx="33">
                  <c:v>354.58</c:v>
                </c:pt>
                <c:pt idx="35">
                  <c:v>0</c:v>
                </c:pt>
                <c:pt idx="36">
                  <c:v>0</c:v>
                </c:pt>
                <c:pt idx="39">
                  <c:v>0</c:v>
                </c:pt>
                <c:pt idx="40">
                  <c:v>0</c:v>
                </c:pt>
                <c:pt idx="41">
                  <c:v>432.09</c:v>
                </c:pt>
                <c:pt idx="42">
                  <c:v>35.898949999999999</c:v>
                </c:pt>
                <c:pt idx="43">
                  <c:v>320</c:v>
                </c:pt>
                <c:pt idx="46">
                  <c:v>0</c:v>
                </c:pt>
                <c:pt idx="47">
                  <c:v>72.02</c:v>
                </c:pt>
                <c:pt idx="48">
                  <c:v>20.58</c:v>
                </c:pt>
                <c:pt idx="49">
                  <c:v>84.95805</c:v>
                </c:pt>
                <c:pt idx="50">
                  <c:v>37</c:v>
                </c:pt>
                <c:pt idx="51">
                  <c:v>669</c:v>
                </c:pt>
                <c:pt idx="52">
                  <c:v>0</c:v>
                </c:pt>
                <c:pt idx="53">
                  <c:v>637.85</c:v>
                </c:pt>
                <c:pt idx="54">
                  <c:v>281.2</c:v>
                </c:pt>
                <c:pt idx="55">
                  <c:v>0</c:v>
                </c:pt>
                <c:pt idx="56">
                  <c:v>75.44</c:v>
                </c:pt>
                <c:pt idx="57">
                  <c:v>0</c:v>
                </c:pt>
                <c:pt idx="58">
                  <c:v>1559.1347000000001</c:v>
                </c:pt>
                <c:pt idx="59">
                  <c:v>0</c:v>
                </c:pt>
                <c:pt idx="60">
                  <c:v>0</c:v>
                </c:pt>
                <c:pt idx="61">
                  <c:v>0</c:v>
                </c:pt>
                <c:pt idx="63">
                  <c:v>0</c:v>
                </c:pt>
                <c:pt idx="65">
                  <c:v>0</c:v>
                </c:pt>
                <c:pt idx="66">
                  <c:v>0</c:v>
                </c:pt>
                <c:pt idx="67">
                  <c:v>0</c:v>
                </c:pt>
                <c:pt idx="68">
                  <c:v>0</c:v>
                </c:pt>
                <c:pt idx="69">
                  <c:v>0</c:v>
                </c:pt>
                <c:pt idx="70">
                  <c:v>0</c:v>
                </c:pt>
                <c:pt idx="71">
                  <c:v>0</c:v>
                </c:pt>
                <c:pt idx="72">
                  <c:v>0</c:v>
                </c:pt>
                <c:pt idx="73">
                  <c:v>0</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35.807299999999998</c:v>
                </c:pt>
                <c:pt idx="91">
                  <c:v>15.34</c:v>
                </c:pt>
                <c:pt idx="92">
                  <c:v>30.93</c:v>
                </c:pt>
                <c:pt idx="95">
                  <c:v>5.48</c:v>
                </c:pt>
                <c:pt idx="98">
                  <c:v>186.00139999999999</c:v>
                </c:pt>
                <c:pt idx="99">
                  <c:v>124.34</c:v>
                </c:pt>
                <c:pt idx="101">
                  <c:v>37.587000000000003</c:v>
                </c:pt>
                <c:pt idx="102">
                  <c:v>8.58</c:v>
                </c:pt>
                <c:pt idx="104">
                  <c:v>2.82</c:v>
                </c:pt>
                <c:pt idx="108">
                  <c:v>1.35</c:v>
                </c:pt>
                <c:pt idx="109">
                  <c:v>0.84</c:v>
                </c:pt>
                <c:pt idx="110">
                  <c:v>1.7336</c:v>
                </c:pt>
                <c:pt idx="111">
                  <c:v>13.15</c:v>
                </c:pt>
                <c:pt idx="112">
                  <c:v>2.67</c:v>
                </c:pt>
                <c:pt idx="116">
                  <c:v>1.23</c:v>
                </c:pt>
                <c:pt idx="117">
                  <c:v>0.73</c:v>
                </c:pt>
                <c:pt idx="118">
                  <c:v>3.2252999999999998</c:v>
                </c:pt>
                <c:pt idx="119">
                  <c:v>5.01</c:v>
                </c:pt>
                <c:pt idx="121">
                  <c:v>3.01</c:v>
                </c:pt>
                <c:pt idx="125">
                  <c:v>120.44</c:v>
                </c:pt>
                <c:pt idx="127">
                  <c:v>124.45950000000001</c:v>
                </c:pt>
                <c:pt idx="130">
                  <c:v>19.78</c:v>
                </c:pt>
                <c:pt idx="132">
                  <c:v>21.311699999999998</c:v>
                </c:pt>
                <c:pt idx="135">
                  <c:v>86.66</c:v>
                </c:pt>
                <c:pt idx="137">
                  <c:v>91.882599999999996</c:v>
                </c:pt>
                <c:pt idx="140">
                  <c:v>147.03</c:v>
                </c:pt>
                <c:pt idx="146">
                  <c:v>1.02</c:v>
                </c:pt>
                <c:pt idx="147">
                  <c:v>2.1154000000000002</c:v>
                </c:pt>
                <c:pt idx="148">
                  <c:v>8.66</c:v>
                </c:pt>
                <c:pt idx="150">
                  <c:v>3.31</c:v>
                </c:pt>
                <c:pt idx="155">
                  <c:v>33.49</c:v>
                </c:pt>
                <c:pt idx="156">
                  <c:v>5.8198499999999997</c:v>
                </c:pt>
                <c:pt idx="157">
                  <c:v>19.66</c:v>
                </c:pt>
                <c:pt idx="158">
                  <c:v>7.76</c:v>
                </c:pt>
                <c:pt idx="163">
                  <c:v>0.59</c:v>
                </c:pt>
                <c:pt idx="164">
                  <c:v>6.5308999999999999</c:v>
                </c:pt>
                <c:pt idx="165">
                  <c:v>2.4900000000000002</c:v>
                </c:pt>
                <c:pt idx="167">
                  <c:v>3.14</c:v>
                </c:pt>
                <c:pt idx="173">
                  <c:v>43.253549999999997</c:v>
                </c:pt>
                <c:pt idx="179">
                  <c:v>1.4905999999999999</c:v>
                </c:pt>
                <c:pt idx="180">
                  <c:v>19.89</c:v>
                </c:pt>
                <c:pt idx="181">
                  <c:v>4.76</c:v>
                </c:pt>
                <c:pt idx="187">
                  <c:v>121.3048</c:v>
                </c:pt>
              </c:numCache>
            </c:numRef>
          </c:yVal>
          <c:smooth val="0"/>
          <c:extLst>
            <c:ext xmlns:c16="http://schemas.microsoft.com/office/drawing/2014/chart" uri="{C3380CC4-5D6E-409C-BE32-E72D297353CC}">
              <c16:uniqueId val="{00000000-B282-4031-BFF4-FAAB6A1770B6}"/>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(processed)'!$AV$243:$AV$326</c:f>
              <c:numCache>
                <c:formatCode>General</c:formatCode>
                <c:ptCount val="84"/>
                <c:pt idx="24" formatCode="0.00E+00">
                  <c:v>0.37329823692084502</c:v>
                </c:pt>
                <c:pt idx="25" formatCode="0.00E+00">
                  <c:v>0.25073272906641902</c:v>
                </c:pt>
                <c:pt idx="26" formatCode="0.00E+00">
                  <c:v>0.127815707915725</c:v>
                </c:pt>
                <c:pt idx="27" formatCode="0.00E+00">
                  <c:v>0.10864763535163099</c:v>
                </c:pt>
                <c:pt idx="28" formatCode="0.00E+00">
                  <c:v>0.121918835208062</c:v>
                </c:pt>
                <c:pt idx="29" formatCode="0.00E+00">
                  <c:v>0.12557304841386799</c:v>
                </c:pt>
                <c:pt idx="30" formatCode="0.00E+00">
                  <c:v>0.108390640560613</c:v>
                </c:pt>
                <c:pt idx="31" formatCode="0.00E+00">
                  <c:v>9.1216580000198499E-2</c:v>
                </c:pt>
                <c:pt idx="32" formatCode="0.00E+00">
                  <c:v>0.239191043045034</c:v>
                </c:pt>
                <c:pt idx="33" formatCode="0.00E+00">
                  <c:v>0.102368823189842</c:v>
                </c:pt>
                <c:pt idx="34" formatCode="0.00E+00">
                  <c:v>0.19334522786379799</c:v>
                </c:pt>
                <c:pt idx="35" formatCode="0.00E+00">
                  <c:v>0.136254973194465</c:v>
                </c:pt>
                <c:pt idx="36" formatCode="0.00E+00">
                  <c:v>7.7089365216718997E-2</c:v>
                </c:pt>
                <c:pt idx="37" formatCode="0.00E+00">
                  <c:v>0.137118509448895</c:v>
                </c:pt>
                <c:pt idx="38" formatCode="0.00E+00">
                  <c:v>0.12389537508552699</c:v>
                </c:pt>
                <c:pt idx="39" formatCode="0.00E+00">
                  <c:v>0.122479496316048</c:v>
                </c:pt>
                <c:pt idx="40" formatCode="0.00E+00">
                  <c:v>8.5742990921160306E-2</c:v>
                </c:pt>
                <c:pt idx="41" formatCode="0.00E+00">
                  <c:v>3.2778145559720501E-3</c:v>
                </c:pt>
                <c:pt idx="42" formatCode="0.00E+00">
                  <c:v>1.0142227110631201E-2</c:v>
                </c:pt>
                <c:pt idx="43" formatCode="0.00E+00">
                  <c:v>6.1442163200692394E-3</c:v>
                </c:pt>
                <c:pt idx="44" formatCode="0.00E+00">
                  <c:v>0.108160134245862</c:v>
                </c:pt>
                <c:pt idx="45" formatCode="0.00E+00">
                  <c:v>0.17738092011239398</c:v>
                </c:pt>
                <c:pt idx="46" formatCode="0.00E+00">
                  <c:v>9.8966157000875604E-2</c:v>
                </c:pt>
                <c:pt idx="47" formatCode="0.00E+00">
                  <c:v>0.13054128826352301</c:v>
                </c:pt>
                <c:pt idx="48" formatCode="0.00E+00">
                  <c:v>0.100299339613219</c:v>
                </c:pt>
                <c:pt idx="49" formatCode="0.00E+00">
                  <c:v>0.141683962724239</c:v>
                </c:pt>
                <c:pt idx="50" formatCode="0.00E+00">
                  <c:v>8.7548684751735092E-2</c:v>
                </c:pt>
                <c:pt idx="51" formatCode="0.00E+00">
                  <c:v>0.16390225423568403</c:v>
                </c:pt>
                <c:pt idx="52" formatCode="0.00E+00">
                  <c:v>4.9360133375007997E-2</c:v>
                </c:pt>
                <c:pt idx="53" formatCode="0.00E+00">
                  <c:v>5.7853413146800897E-2</c:v>
                </c:pt>
                <c:pt idx="54" formatCode="0.00E+00">
                  <c:v>0.14696060004735001</c:v>
                </c:pt>
                <c:pt idx="55" formatCode="0.00E+00">
                  <c:v>10.8087476900652</c:v>
                </c:pt>
                <c:pt idx="56" formatCode="0.00E+00">
                  <c:v>0.25035869378257297</c:v>
                </c:pt>
                <c:pt idx="57" formatCode="0.00E+00">
                  <c:v>9.2962415992834488E-2</c:v>
                </c:pt>
                <c:pt idx="58" formatCode="0.00E+00">
                  <c:v>9.4587126105822192E-2</c:v>
                </c:pt>
                <c:pt idx="59" formatCode="0.00E+00">
                  <c:v>3.1786033425930298E-3</c:v>
                </c:pt>
                <c:pt idx="60" formatCode="0.00E+00">
                  <c:v>6.8565771357155594E-2</c:v>
                </c:pt>
                <c:pt idx="61" formatCode="0.00E+00">
                  <c:v>1.8762495509896202E-2</c:v>
                </c:pt>
                <c:pt idx="62" formatCode="0.00E+00">
                  <c:v>4.0015419166939202E-2</c:v>
                </c:pt>
                <c:pt idx="63" formatCode="0.00E+00">
                  <c:v>1.8954657276315602E-2</c:v>
                </c:pt>
                <c:pt idx="64" formatCode="0.00E+00">
                  <c:v>3.3503003534585199E-2</c:v>
                </c:pt>
                <c:pt idx="65" formatCode="0.00E+00">
                  <c:v>4.4173321963878104E-2</c:v>
                </c:pt>
                <c:pt idx="66" formatCode="0.00E+00">
                  <c:v>5.1024353334181302E-2</c:v>
                </c:pt>
                <c:pt idx="67" formatCode="0.00E+00">
                  <c:v>7.1103719408597693E-2</c:v>
                </c:pt>
                <c:pt idx="68" formatCode="0.00E+00">
                  <c:v>1.69625450030873E-2</c:v>
                </c:pt>
                <c:pt idx="69" formatCode="0.00E+00">
                  <c:v>1.96391514024594E-2</c:v>
                </c:pt>
                <c:pt idx="70" formatCode="0.00E+00">
                  <c:v>9.3899576315725999E-2</c:v>
                </c:pt>
                <c:pt idx="71" formatCode="0.00E+00">
                  <c:v>7.6372807693053501E-3</c:v>
                </c:pt>
                <c:pt idx="72" formatCode="0.00E+00">
                  <c:v>1.96391514024594E-2</c:v>
                </c:pt>
                <c:pt idx="73" formatCode="0.00E+00">
                  <c:v>26.449102737227602</c:v>
                </c:pt>
                <c:pt idx="74" formatCode="0.00E+00">
                  <c:v>0.127995996840717</c:v>
                </c:pt>
                <c:pt idx="75" formatCode="0.00E+00">
                  <c:v>0.21214000736685301</c:v>
                </c:pt>
                <c:pt idx="76" formatCode="0.00E+00">
                  <c:v>9.2372790508718688E-2</c:v>
                </c:pt>
                <c:pt idx="77" formatCode="0.00E+00">
                  <c:v>9.6344202814928198E-2</c:v>
                </c:pt>
                <c:pt idx="78" formatCode="0.00E+00">
                  <c:v>0.10249111554795599</c:v>
                </c:pt>
                <c:pt idx="79" formatCode="0.00E+00">
                  <c:v>0.17739115369108299</c:v>
                </c:pt>
                <c:pt idx="80" formatCode="0.00E+00">
                  <c:v>76.912696931211201</c:v>
                </c:pt>
                <c:pt idx="81" formatCode="0.00E+00">
                  <c:v>56.196733589234199</c:v>
                </c:pt>
                <c:pt idx="82" formatCode="0.00E+00">
                  <c:v>85.230310967637891</c:v>
                </c:pt>
                <c:pt idx="83" formatCode="0.00E+00">
                  <c:v>9.1818361296439305E-2</c:v>
                </c:pt>
              </c:numCache>
            </c:numRef>
          </c:xVal>
          <c:y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yVal>
          <c:smooth val="0"/>
          <c:extLst>
            <c:ext xmlns:c16="http://schemas.microsoft.com/office/drawing/2014/chart" uri="{C3380CC4-5D6E-409C-BE32-E72D297353CC}">
              <c16:uniqueId val="{00000001-B282-4031-BFF4-FAAB6A1770B6}"/>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(processed)'!$AV$17:$AV$22,'Fluid sample data (processed)'!$AV$212:$AV$233)</c:f>
              <c:numCache>
                <c:formatCode>General</c:formatCode>
                <c:ptCount val="28"/>
                <c:pt idx="0">
                  <c:v>0.15552000000000002</c:v>
                </c:pt>
                <c:pt idx="2">
                  <c:v>0.116003</c:v>
                </c:pt>
                <c:pt idx="4">
                  <c:v>0.16742899999999999</c:v>
                </c:pt>
                <c:pt idx="6">
                  <c:v>5.5269999999999998E-3</c:v>
                </c:pt>
                <c:pt idx="7">
                  <c:v>1.5429999999999999E-2</c:v>
                </c:pt>
                <c:pt idx="8">
                  <c:v>7.3556999999999997E-2</c:v>
                </c:pt>
                <c:pt idx="10">
                  <c:v>5.7499999999999999E-3</c:v>
                </c:pt>
                <c:pt idx="11">
                  <c:v>7.9647999999999997E-2</c:v>
                </c:pt>
                <c:pt idx="12">
                  <c:v>6.2676999999999997E-2</c:v>
                </c:pt>
                <c:pt idx="13">
                  <c:v>1.3336000000000001E-2</c:v>
                </c:pt>
                <c:pt idx="14">
                  <c:v>1.5857E-2</c:v>
                </c:pt>
                <c:pt idx="15">
                  <c:v>7.7069999999999994E-3</c:v>
                </c:pt>
                <c:pt idx="16">
                  <c:v>5.1472000000000004E-2</c:v>
                </c:pt>
                <c:pt idx="17">
                  <c:v>7.5750000000000001E-3</c:v>
                </c:pt>
                <c:pt idx="18">
                  <c:v>2.9719999999999998E-3</c:v>
                </c:pt>
                <c:pt idx="19">
                  <c:v>6.0099999999999997E-3</c:v>
                </c:pt>
                <c:pt idx="20">
                  <c:v>2.5935E-2</c:v>
                </c:pt>
                <c:pt idx="21">
                  <c:v>5.5269999999999998E-3</c:v>
                </c:pt>
                <c:pt idx="22">
                  <c:v>3.8940000000000003E-3</c:v>
                </c:pt>
                <c:pt idx="23">
                  <c:v>1.1476E-2</c:v>
                </c:pt>
                <c:pt idx="24">
                  <c:v>0.161857</c:v>
                </c:pt>
                <c:pt idx="27">
                  <c:v>0.11964100000000001</c:v>
                </c:pt>
              </c:numCache>
            </c:numRef>
          </c:xVal>
          <c:yVal>
            <c:numRef>
              <c:f>('Fluid sample data (processed)'!$AH$17:$AH$22,'Fluid sample data (processed)'!$AH$212:$AH$233)</c:f>
              <c:numCache>
                <c:formatCode>General</c:formatCode>
                <c:ptCount val="28"/>
                <c:pt idx="0">
                  <c:v>1610.7978000000001</c:v>
                </c:pt>
                <c:pt idx="1">
                  <c:v>0</c:v>
                </c:pt>
                <c:pt idx="2">
                  <c:v>1143.9431</c:v>
                </c:pt>
                <c:pt idx="3">
                  <c:v>0</c:v>
                </c:pt>
                <c:pt idx="4">
                  <c:v>1087.4192499999999</c:v>
                </c:pt>
                <c:pt idx="5">
                  <c:v>0</c:v>
                </c:pt>
                <c:pt idx="6">
                  <c:v>112.6272</c:v>
                </c:pt>
                <c:pt idx="7">
                  <c:v>118.6097</c:v>
                </c:pt>
                <c:pt idx="8">
                  <c:v>61.580950000000001</c:v>
                </c:pt>
                <c:pt idx="9">
                  <c:v>65.214500000000001</c:v>
                </c:pt>
                <c:pt idx="10">
                  <c:v>2.6728999999999998</c:v>
                </c:pt>
                <c:pt idx="11">
                  <c:v>22.875599999999999</c:v>
                </c:pt>
                <c:pt idx="12">
                  <c:v>323.21904999999998</c:v>
                </c:pt>
                <c:pt idx="13">
                  <c:v>18.300550000000001</c:v>
                </c:pt>
                <c:pt idx="14">
                  <c:v>75.411049999999989</c:v>
                </c:pt>
                <c:pt idx="15">
                  <c:v>77.869499999999988</c:v>
                </c:pt>
                <c:pt idx="16">
                  <c:v>77.322249999999997</c:v>
                </c:pt>
                <c:pt idx="17">
                  <c:v>73.860950000000003</c:v>
                </c:pt>
                <c:pt idx="18">
                  <c:v>18.777549999999998</c:v>
                </c:pt>
                <c:pt idx="19">
                  <c:v>66.479050000000001</c:v>
                </c:pt>
                <c:pt idx="20">
                  <c:v>80.368750000000006</c:v>
                </c:pt>
                <c:pt idx="21">
                  <c:v>74.371000000000009</c:v>
                </c:pt>
                <c:pt idx="23">
                  <c:v>1.4424999999999999</c:v>
                </c:pt>
                <c:pt idx="24">
                  <c:v>0.86454999999999993</c:v>
                </c:pt>
                <c:pt idx="26">
                  <c:v>12.267250000000001</c:v>
                </c:pt>
                <c:pt idx="27">
                  <c:v>113.62615</c:v>
                </c:pt>
              </c:numCache>
            </c:numRef>
          </c:yVal>
          <c:smooth val="0"/>
          <c:extLst>
            <c:ext xmlns:c16="http://schemas.microsoft.com/office/drawing/2014/chart" uri="{C3380CC4-5D6E-409C-BE32-E72D297353CC}">
              <c16:uniqueId val="{00000002-B282-4031-BFF4-FAAB6A1770B6}"/>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(processed)'!$AV$6:$AV$16,'Fluid sample data (processed)'!$AV$234:$AV$242)</c:f>
              <c:numCache>
                <c:formatCode>General</c:formatCode>
                <c:ptCount val="20"/>
                <c:pt idx="0">
                  <c:v>18.111436000000001</c:v>
                </c:pt>
                <c:pt idx="1">
                  <c:v>11.895883</c:v>
                </c:pt>
              </c:numCache>
            </c:numRef>
          </c:xVal>
          <c:yVal>
            <c:numRef>
              <c:f>('Fluid sample data (processed)'!$AH$6:$AH$16,'Fluid sample data (processed)'!$AH$234:$AH$242)</c:f>
              <c:numCache>
                <c:formatCode>General</c:formatCode>
                <c:ptCount val="20"/>
                <c:pt idx="0">
                  <c:v>9.5150000000000006</c:v>
                </c:pt>
                <c:pt idx="1">
                  <c:v>0.67645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B282-4031-BFF4-FAAB6A1770B6}"/>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a:t>
                </a:r>
                <a:r>
                  <a:rPr lang="nl-NL" baseline="0"/>
                  <a:t> c</a:t>
                </a:r>
                <a:r>
                  <a:rPr lang="nl-NL"/>
                  <a:t>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2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Fe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(processed)'!$AW$23:$AW$211</c:f>
              <c:strCache>
                <c:ptCount val="188"/>
                <c:pt idx="0">
                  <c:v>4.5</c:v>
                </c:pt>
                <c:pt idx="1">
                  <c:v>&lt; 0.1</c:v>
                </c:pt>
                <c:pt idx="2">
                  <c:v>&lt; 0.1</c:v>
                </c:pt>
                <c:pt idx="4">
                  <c:v>x</c:v>
                </c:pt>
                <c:pt idx="12">
                  <c:v>0.71</c:v>
                </c:pt>
                <c:pt idx="13">
                  <c:v>&lt; 0.1</c:v>
                </c:pt>
                <c:pt idx="14">
                  <c:v>&lt; 0.1</c:v>
                </c:pt>
                <c:pt idx="16">
                  <c:v>x</c:v>
                </c:pt>
                <c:pt idx="20">
                  <c:v>0.6</c:v>
                </c:pt>
                <c:pt idx="21">
                  <c:v>x</c:v>
                </c:pt>
                <c:pt idx="25">
                  <c:v>1.8</c:v>
                </c:pt>
                <c:pt idx="26">
                  <c:v>0.3</c:v>
                </c:pt>
                <c:pt idx="27">
                  <c:v>&lt; 0.1</c:v>
                </c:pt>
                <c:pt idx="28">
                  <c:v>x</c:v>
                </c:pt>
                <c:pt idx="31">
                  <c:v>0.69</c:v>
                </c:pt>
                <c:pt idx="32">
                  <c:v>&lt; 0.1</c:v>
                </c:pt>
                <c:pt idx="33">
                  <c:v>0.3</c:v>
                </c:pt>
                <c:pt idx="35">
                  <c:v>x</c:v>
                </c:pt>
                <c:pt idx="38">
                  <c:v>&lt; 0.1</c:v>
                </c:pt>
                <c:pt idx="39">
                  <c:v>x</c:v>
                </c:pt>
                <c:pt idx="42">
                  <c:v>2.8</c:v>
                </c:pt>
                <c:pt idx="43">
                  <c:v>&lt; 0.1</c:v>
                </c:pt>
                <c:pt idx="46">
                  <c:v>x</c:v>
                </c:pt>
                <c:pt idx="49">
                  <c:v>1.9</c:v>
                </c:pt>
                <c:pt idx="50">
                  <c:v>0.1</c:v>
                </c:pt>
                <c:pt idx="51">
                  <c:v>&lt; 0.1</c:v>
                </c:pt>
                <c:pt idx="52">
                  <c:v>x</c:v>
                </c:pt>
                <c:pt idx="55">
                  <c:v>x</c:v>
                </c:pt>
                <c:pt idx="58">
                  <c:v>9.4</c:v>
                </c:pt>
                <c:pt idx="59">
                  <c:v>x</c:v>
                </c:pt>
                <c:pt idx="85">
                  <c:v>9.1</c:v>
                </c:pt>
                <c:pt idx="86">
                  <c:v>&lt; 0.1</c:v>
                </c:pt>
                <c:pt idx="88">
                  <c:v>&lt; 0.1</c:v>
                </c:pt>
                <c:pt idx="90">
                  <c:v>249</c:v>
                </c:pt>
                <c:pt idx="91">
                  <c:v>157</c:v>
                </c:pt>
                <c:pt idx="92">
                  <c:v>302</c:v>
                </c:pt>
                <c:pt idx="96">
                  <c:v>306</c:v>
                </c:pt>
                <c:pt idx="98">
                  <c:v>8.5</c:v>
                </c:pt>
                <c:pt idx="99">
                  <c:v>10</c:v>
                </c:pt>
                <c:pt idx="101">
                  <c:v>23</c:v>
                </c:pt>
                <c:pt idx="102">
                  <c:v>8.2</c:v>
                </c:pt>
                <c:pt idx="105">
                  <c:v>41</c:v>
                </c:pt>
                <c:pt idx="108">
                  <c:v>&lt; 0.1</c:v>
                </c:pt>
                <c:pt idx="109">
                  <c:v>0.26</c:v>
                </c:pt>
                <c:pt idx="110">
                  <c:v>&lt; 0.1</c:v>
                </c:pt>
                <c:pt idx="111">
                  <c:v>12</c:v>
                </c:pt>
                <c:pt idx="113">
                  <c:v>32</c:v>
                </c:pt>
                <c:pt idx="116">
                  <c:v>4.8</c:v>
                </c:pt>
                <c:pt idx="117">
                  <c:v>22</c:v>
                </c:pt>
                <c:pt idx="118">
                  <c:v>32</c:v>
                </c:pt>
                <c:pt idx="119">
                  <c:v>7</c:v>
                </c:pt>
                <c:pt idx="122">
                  <c:v>17</c:v>
                </c:pt>
                <c:pt idx="125">
                  <c:v>0.75</c:v>
                </c:pt>
                <c:pt idx="127">
                  <c:v>&lt; 0.1</c:v>
                </c:pt>
                <c:pt idx="130">
                  <c:v>0.35</c:v>
                </c:pt>
                <c:pt idx="132">
                  <c:v>0.22</c:v>
                </c:pt>
                <c:pt idx="135">
                  <c:v>0.13</c:v>
                </c:pt>
                <c:pt idx="137">
                  <c:v>&lt; 0.1</c:v>
                </c:pt>
                <c:pt idx="140">
                  <c:v>&lt; 0.1</c:v>
                </c:pt>
                <c:pt idx="146">
                  <c:v>16</c:v>
                </c:pt>
                <c:pt idx="147">
                  <c:v>106</c:v>
                </c:pt>
                <c:pt idx="148">
                  <c:v>23</c:v>
                </c:pt>
                <c:pt idx="151">
                  <c:v>210</c:v>
                </c:pt>
                <c:pt idx="155">
                  <c:v>218</c:v>
                </c:pt>
                <c:pt idx="156">
                  <c:v>179</c:v>
                </c:pt>
                <c:pt idx="157">
                  <c:v>382</c:v>
                </c:pt>
                <c:pt idx="159">
                  <c:v>239</c:v>
                </c:pt>
                <c:pt idx="163">
                  <c:v>&lt; 0.1</c:v>
                </c:pt>
                <c:pt idx="164">
                  <c:v>4.1</c:v>
                </c:pt>
                <c:pt idx="165">
                  <c:v>5.3</c:v>
                </c:pt>
                <c:pt idx="168">
                  <c:v>40</c:v>
                </c:pt>
                <c:pt idx="173">
                  <c:v>12</c:v>
                </c:pt>
                <c:pt idx="179">
                  <c:v>&lt; 10</c:v>
                </c:pt>
                <c:pt idx="180">
                  <c:v>0.9</c:v>
                </c:pt>
                <c:pt idx="182">
                  <c:v>265</c:v>
                </c:pt>
                <c:pt idx="187">
                  <c:v>&lt; 0.1</c:v>
                </c:pt>
              </c:strCache>
            </c:str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832A-4B50-A28B-3B82A7E9487B}"/>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(processed)'!$AW$243:$AW$326</c:f>
              <c:numCache>
                <c:formatCode>General</c:formatCode>
                <c:ptCount val="84"/>
                <c:pt idx="14" formatCode="0.000">
                  <c:v>0.18</c:v>
                </c:pt>
                <c:pt idx="15" formatCode="0.000">
                  <c:v>0.192</c:v>
                </c:pt>
                <c:pt idx="16" formatCode="0.000">
                  <c:v>0.01</c:v>
                </c:pt>
                <c:pt idx="17" formatCode="0.000">
                  <c:v>2.57</c:v>
                </c:pt>
                <c:pt idx="18" formatCode="0.000">
                  <c:v>2.97</c:v>
                </c:pt>
                <c:pt idx="19" formatCode="0.000">
                  <c:v>1.99</c:v>
                </c:pt>
                <c:pt idx="20" formatCode="0.000">
                  <c:v>12.1</c:v>
                </c:pt>
                <c:pt idx="21" formatCode="0.000">
                  <c:v>0.39400000000000002</c:v>
                </c:pt>
                <c:pt idx="22" formatCode="0.000">
                  <c:v>5.38</c:v>
                </c:pt>
                <c:pt idx="23" formatCode="0.000">
                  <c:v>1.42</c:v>
                </c:pt>
                <c:pt idx="24" formatCode="0.000">
                  <c:v>0.91015870578263003</c:v>
                </c:pt>
                <c:pt idx="25" formatCode="0.000">
                  <c:v>0.86093639948402201</c:v>
                </c:pt>
                <c:pt idx="26" formatCode="0.000">
                  <c:v>0.20571148710834899</c:v>
                </c:pt>
                <c:pt idx="27" formatCode="0.000">
                  <c:v>0.44047336535725201</c:v>
                </c:pt>
                <c:pt idx="28" formatCode="0.000">
                  <c:v>0.24000456009313501</c:v>
                </c:pt>
                <c:pt idx="29" formatCode="0.000">
                  <c:v>0.34642242396690304</c:v>
                </c:pt>
                <c:pt idx="30" formatCode="0.000">
                  <c:v>0.38827509948398498</c:v>
                </c:pt>
                <c:pt idx="31" formatCode="0.000">
                  <c:v>0.17312169810160599</c:v>
                </c:pt>
                <c:pt idx="32" formatCode="0.000">
                  <c:v>0.54577164285799906</c:v>
                </c:pt>
                <c:pt idx="33" formatCode="0.000">
                  <c:v>0.17669403465355199</c:v>
                </c:pt>
                <c:pt idx="34" formatCode="0.000">
                  <c:v>0.36704020506088697</c:v>
                </c:pt>
                <c:pt idx="35" formatCode="0.000">
                  <c:v>0.16282974726586899</c:v>
                </c:pt>
                <c:pt idx="36" formatCode="0.000">
                  <c:v>0.189118974046012</c:v>
                </c:pt>
                <c:pt idx="37" formatCode="0.000">
                  <c:v>0.36786533774178504</c:v>
                </c:pt>
                <c:pt idx="38" formatCode="0.000">
                  <c:v>0.418734543677034</c:v>
                </c:pt>
                <c:pt idx="39" formatCode="0.000">
                  <c:v>0.21680687314868602</c:v>
                </c:pt>
                <c:pt idx="40" formatCode="0.000">
                  <c:v>0.447095331820345</c:v>
                </c:pt>
                <c:pt idx="41" formatCode="0.000">
                  <c:v>6.2359635755563801E-3</c:v>
                </c:pt>
                <c:pt idx="42" formatCode="0.000">
                  <c:v>1.08541235830982E-2</c:v>
                </c:pt>
                <c:pt idx="43" formatCode="0.000">
                  <c:v>7.66458038985282E-3</c:v>
                </c:pt>
                <c:pt idx="44" formatCode="0.000">
                  <c:v>0.17601791389959101</c:v>
                </c:pt>
                <c:pt idx="45" formatCode="0.000">
                  <c:v>0.22390672732181699</c:v>
                </c:pt>
                <c:pt idx="46" formatCode="0.000">
                  <c:v>0.200109867570674</c:v>
                </c:pt>
                <c:pt idx="47" formatCode="0.000">
                  <c:v>0.54110299360438496</c:v>
                </c:pt>
                <c:pt idx="48" formatCode="0.000">
                  <c:v>0.20867253607644198</c:v>
                </c:pt>
                <c:pt idx="49" formatCode="0.000">
                  <c:v>0.37011104899744496</c:v>
                </c:pt>
                <c:pt idx="50" formatCode="0.000">
                  <c:v>0.21881083914924598</c:v>
                </c:pt>
                <c:pt idx="51" formatCode="0.000">
                  <c:v>0.16289459947731399</c:v>
                </c:pt>
                <c:pt idx="52" formatCode="0.000">
                  <c:v>0.28852770866587096</c:v>
                </c:pt>
                <c:pt idx="53" formatCode="0.000">
                  <c:v>5.7714252475235497E-2</c:v>
                </c:pt>
                <c:pt idx="54" formatCode="0.000">
                  <c:v>0.60512872515384297</c:v>
                </c:pt>
                <c:pt idx="55" formatCode="0.000">
                  <c:v>0.70559549253049791</c:v>
                </c:pt>
                <c:pt idx="56" formatCode="0.000">
                  <c:v>0.564957792771145</c:v>
                </c:pt>
                <c:pt idx="57" formatCode="0.000">
                  <c:v>0.144951742421811</c:v>
                </c:pt>
                <c:pt idx="58" formatCode="0.000">
                  <c:v>0.18513319199456099</c:v>
                </c:pt>
                <c:pt idx="59" formatCode="0.000">
                  <c:v>4.5473290204383803E-3</c:v>
                </c:pt>
                <c:pt idx="60" formatCode="0.000">
                  <c:v>0.28562611315369801</c:v>
                </c:pt>
                <c:pt idx="61" formatCode="0.000">
                  <c:v>8.3135034608035702E-2</c:v>
                </c:pt>
                <c:pt idx="62" formatCode="0.000">
                  <c:v>6.9645820409288101E-2</c:v>
                </c:pt>
                <c:pt idx="63" formatCode="0.000">
                  <c:v>1.15778073117082E-2</c:v>
                </c:pt>
                <c:pt idx="64" formatCode="0.000">
                  <c:v>0.207816640176336</c:v>
                </c:pt>
                <c:pt idx="65" formatCode="0.000">
                  <c:v>0.24656838727851998</c:v>
                </c:pt>
                <c:pt idx="66" formatCode="0.000">
                  <c:v>0.28013080993537104</c:v>
                </c:pt>
                <c:pt idx="67" formatCode="0.000">
                  <c:v>0.264715510503093</c:v>
                </c:pt>
                <c:pt idx="68" formatCode="0.000">
                  <c:v>1.10270000749949E-2</c:v>
                </c:pt>
                <c:pt idx="69" formatCode="0.000">
                  <c:v>0.179086174242306</c:v>
                </c:pt>
                <c:pt idx="70" formatCode="0.000">
                  <c:v>0.19261358374948198</c:v>
                </c:pt>
                <c:pt idx="71" formatCode="0.000">
                  <c:v>7.6526318914343899E-3</c:v>
                </c:pt>
                <c:pt idx="72" formatCode="0.000">
                  <c:v>0.179086174242306</c:v>
                </c:pt>
                <c:pt idx="73" formatCode="0.000">
                  <c:v>16.823992021638098</c:v>
                </c:pt>
                <c:pt idx="74" formatCode="0.000">
                  <c:v>0.47373279826375303</c:v>
                </c:pt>
                <c:pt idx="75" formatCode="0.000">
                  <c:v>0.41826641833197803</c:v>
                </c:pt>
                <c:pt idx="76" formatCode="0.000">
                  <c:v>0.206507011689363</c:v>
                </c:pt>
                <c:pt idx="77" formatCode="0.000">
                  <c:v>0.29094358680836702</c:v>
                </c:pt>
                <c:pt idx="78" formatCode="0.000">
                  <c:v>0.20309691505337599</c:v>
                </c:pt>
                <c:pt idx="79" formatCode="0.000">
                  <c:v>0.30559690158864</c:v>
                </c:pt>
                <c:pt idx="80" formatCode="0.000">
                  <c:v>20.794916195760202</c:v>
                </c:pt>
                <c:pt idx="81" formatCode="0.000">
                  <c:v>16.280858984501098</c:v>
                </c:pt>
                <c:pt idx="82" formatCode="0.000">
                  <c:v>18.656856537528</c:v>
                </c:pt>
                <c:pt idx="83" formatCode="0.000">
                  <c:v>0.131577794072334</c:v>
                </c:pt>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832A-4B50-A28B-3B82A7E9487B}"/>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(processed)'!$AW$17:$AW$22,'Fluid sample data (processed)'!$AW$212:$AW$233)</c:f>
              <c:strCache>
                <c:ptCount val="28"/>
                <c:pt idx="0">
                  <c:v>&lt; 0.1</c:v>
                </c:pt>
                <c:pt idx="1">
                  <c:v>x</c:v>
                </c:pt>
                <c:pt idx="2">
                  <c:v>&lt; 0.1</c:v>
                </c:pt>
                <c:pt idx="3">
                  <c:v>x</c:v>
                </c:pt>
                <c:pt idx="4">
                  <c:v>&lt; 0.1</c:v>
                </c:pt>
                <c:pt idx="5">
                  <c:v>x</c:v>
                </c:pt>
                <c:pt idx="6">
                  <c:v>&lt; 0.5</c:v>
                </c:pt>
                <c:pt idx="7">
                  <c:v>&lt; 0.5</c:v>
                </c:pt>
                <c:pt idx="8">
                  <c:v>&lt; 0.5</c:v>
                </c:pt>
                <c:pt idx="9">
                  <c:v>&lt; 0.5</c:v>
                </c:pt>
                <c:pt idx="10">
                  <c:v>6.1</c:v>
                </c:pt>
                <c:pt idx="11">
                  <c:v>6.8</c:v>
                </c:pt>
                <c:pt idx="12">
                  <c:v>4.3</c:v>
                </c:pt>
                <c:pt idx="13">
                  <c:v>13</c:v>
                </c:pt>
                <c:pt idx="14">
                  <c:v>&lt; 0.5</c:v>
                </c:pt>
                <c:pt idx="15">
                  <c:v>&lt; 0.5</c:v>
                </c:pt>
                <c:pt idx="16">
                  <c:v>&lt; 0.5</c:v>
                </c:pt>
                <c:pt idx="17">
                  <c:v>&lt; 0.5</c:v>
                </c:pt>
                <c:pt idx="18">
                  <c:v>4.2</c:v>
                </c:pt>
                <c:pt idx="19">
                  <c:v>&lt; 0.5</c:v>
                </c:pt>
                <c:pt idx="20">
                  <c:v>&lt; 0.5</c:v>
                </c:pt>
                <c:pt idx="21">
                  <c:v>1.2</c:v>
                </c:pt>
                <c:pt idx="22">
                  <c:v>1.1</c:v>
                </c:pt>
                <c:pt idx="23">
                  <c:v>&lt; 0.5</c:v>
                </c:pt>
                <c:pt idx="24">
                  <c:v>10</c:v>
                </c:pt>
                <c:pt idx="25">
                  <c:v>1.1</c:v>
                </c:pt>
                <c:pt idx="26">
                  <c:v>&lt; 0.5</c:v>
                </c:pt>
                <c:pt idx="27">
                  <c:v>&lt; 0.5</c:v>
                </c:pt>
              </c:strCache>
            </c:strRef>
          </c:xVal>
          <c:yVal>
            <c:numRef>
              <c:f>('Fluid sample data (processed)'!$V$17:$V$22,'Fluid sample data (processed)'!$V$212:$V$233)</c:f>
              <c:numCache>
                <c:formatCode>General</c:formatCode>
                <c:ptCount val="28"/>
                <c:pt idx="0">
                  <c:v>5.41</c:v>
                </c:pt>
                <c:pt idx="2">
                  <c:v>5.45</c:v>
                </c:pt>
                <c:pt idx="4">
                  <c:v>4.82</c:v>
                </c:pt>
                <c:pt idx="6">
                  <c:v>6.44</c:v>
                </c:pt>
                <c:pt idx="7">
                  <c:v>6.41</c:v>
                </c:pt>
                <c:pt idx="8">
                  <c:v>6.24</c:v>
                </c:pt>
                <c:pt idx="10">
                  <c:v>5.7</c:v>
                </c:pt>
                <c:pt idx="11">
                  <c:v>6.08</c:v>
                </c:pt>
                <c:pt idx="12">
                  <c:v>5.86</c:v>
                </c:pt>
                <c:pt idx="13">
                  <c:v>7.39</c:v>
                </c:pt>
                <c:pt idx="14">
                  <c:v>6.62</c:v>
                </c:pt>
                <c:pt idx="15">
                  <c:v>7.5</c:v>
                </c:pt>
                <c:pt idx="16">
                  <c:v>6.36</c:v>
                </c:pt>
                <c:pt idx="17">
                  <c:v>6.02</c:v>
                </c:pt>
                <c:pt idx="18">
                  <c:v>5.96</c:v>
                </c:pt>
                <c:pt idx="19">
                  <c:v>6.95</c:v>
                </c:pt>
                <c:pt idx="20">
                  <c:v>6.95</c:v>
                </c:pt>
                <c:pt idx="21">
                  <c:v>6.34</c:v>
                </c:pt>
                <c:pt idx="22">
                  <c:v>6.34</c:v>
                </c:pt>
                <c:pt idx="23">
                  <c:v>6.92</c:v>
                </c:pt>
                <c:pt idx="24">
                  <c:v>5.24</c:v>
                </c:pt>
                <c:pt idx="25">
                  <c:v>2.02</c:v>
                </c:pt>
                <c:pt idx="26">
                  <c:v>3.02</c:v>
                </c:pt>
                <c:pt idx="27">
                  <c:v>6.44</c:v>
                </c:pt>
              </c:numCache>
            </c:numRef>
          </c:yVal>
          <c:smooth val="0"/>
          <c:extLst>
            <c:ext xmlns:c16="http://schemas.microsoft.com/office/drawing/2014/chart" uri="{C3380CC4-5D6E-409C-BE32-E72D297353CC}">
              <c16:uniqueId val="{00000002-832A-4B50-A28B-3B82A7E9487B}"/>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(processed)'!$AW$6:$AW$16,'Fluid sample data (processed)'!$AW$234:$AW$242)</c:f>
              <c:strCache>
                <c:ptCount val="11"/>
                <c:pt idx="0">
                  <c:v>34</c:v>
                </c:pt>
                <c:pt idx="1">
                  <c:v>25</c:v>
                </c:pt>
                <c:pt idx="2">
                  <c:v>x</c:v>
                </c:pt>
                <c:pt idx="3">
                  <c:v>x</c:v>
                </c:pt>
                <c:pt idx="4">
                  <c:v>x</c:v>
                </c:pt>
                <c:pt idx="5">
                  <c:v>x</c:v>
                </c:pt>
                <c:pt idx="6">
                  <c:v>x</c:v>
                </c:pt>
                <c:pt idx="7">
                  <c:v>x</c:v>
                </c:pt>
                <c:pt idx="8">
                  <c:v>x</c:v>
                </c:pt>
                <c:pt idx="9">
                  <c:v>x</c:v>
                </c:pt>
                <c:pt idx="10">
                  <c:v>x</c:v>
                </c:pt>
              </c:strCache>
            </c:strRef>
          </c:xVal>
          <c:yVal>
            <c:numRef>
              <c:f>('Fluid sample data (processed)'!$V$6:$V$16,'Fluid sample data (processed)'!$V$234:$V$242)</c:f>
              <c:numCache>
                <c:formatCode>General</c:formatCode>
                <c:ptCount val="20"/>
                <c:pt idx="0">
                  <c:v>1.69</c:v>
                </c:pt>
                <c:pt idx="1">
                  <c:v>1.86</c:v>
                </c:pt>
                <c:pt idx="11">
                  <c:v>6.03</c:v>
                </c:pt>
                <c:pt idx="12">
                  <c:v>2.1</c:v>
                </c:pt>
                <c:pt idx="13">
                  <c:v>6</c:v>
                </c:pt>
                <c:pt idx="14">
                  <c:v>6.9</c:v>
                </c:pt>
                <c:pt idx="15">
                  <c:v>3.45</c:v>
                </c:pt>
                <c:pt idx="16">
                  <c:v>7.65</c:v>
                </c:pt>
                <c:pt idx="17">
                  <c:v>7.04</c:v>
                </c:pt>
                <c:pt idx="18">
                  <c:v>7.18</c:v>
                </c:pt>
                <c:pt idx="19">
                  <c:v>7.93</c:v>
                </c:pt>
              </c:numCache>
            </c:numRef>
          </c:yVal>
          <c:smooth val="0"/>
          <c:extLst>
            <c:ext xmlns:c16="http://schemas.microsoft.com/office/drawing/2014/chart" uri="{C3380CC4-5D6E-409C-BE32-E72D297353CC}">
              <c16:uniqueId val="{00000003-832A-4B50-A28B-3B82A7E9487B}"/>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Fe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(processed)'!$AJ$23:$AJ$211</c:f>
              <c:strCache>
                <c:ptCount val="188"/>
                <c:pt idx="0">
                  <c:v>0.1493</c:v>
                </c:pt>
                <c:pt idx="1">
                  <c:v>0.05</c:v>
                </c:pt>
                <c:pt idx="2">
                  <c:v>4.14</c:v>
                </c:pt>
                <c:pt idx="4">
                  <c:v>x</c:v>
                </c:pt>
                <c:pt idx="12">
                  <c:v>3.42255</c:v>
                </c:pt>
                <c:pt idx="13">
                  <c:v>3.42</c:v>
                </c:pt>
                <c:pt idx="14">
                  <c:v>3.98</c:v>
                </c:pt>
                <c:pt idx="16">
                  <c:v>x</c:v>
                </c:pt>
                <c:pt idx="20">
                  <c:v>1.4615</c:v>
                </c:pt>
                <c:pt idx="21">
                  <c:v>x</c:v>
                </c:pt>
                <c:pt idx="25">
                  <c:v>0.3837</c:v>
                </c:pt>
                <c:pt idx="26">
                  <c:v>1.67</c:v>
                </c:pt>
                <c:pt idx="27">
                  <c:v>3.41</c:v>
                </c:pt>
                <c:pt idx="28">
                  <c:v>x</c:v>
                </c:pt>
                <c:pt idx="31">
                  <c:v>1.31495</c:v>
                </c:pt>
                <c:pt idx="32">
                  <c:v>1.48</c:v>
                </c:pt>
                <c:pt idx="33">
                  <c:v>2.99</c:v>
                </c:pt>
                <c:pt idx="35">
                  <c:v>x</c:v>
                </c:pt>
                <c:pt idx="38">
                  <c:v>1.84</c:v>
                </c:pt>
                <c:pt idx="39">
                  <c:v>x</c:v>
                </c:pt>
                <c:pt idx="42">
                  <c:v>1.4833</c:v>
                </c:pt>
                <c:pt idx="43">
                  <c:v>0.48</c:v>
                </c:pt>
                <c:pt idx="46">
                  <c:v>x</c:v>
                </c:pt>
                <c:pt idx="49">
                  <c:v>0.13265</c:v>
                </c:pt>
                <c:pt idx="50">
                  <c:v>1.55</c:v>
                </c:pt>
                <c:pt idx="51">
                  <c:v>4.95</c:v>
                </c:pt>
                <c:pt idx="52">
                  <c:v>x</c:v>
                </c:pt>
                <c:pt idx="55">
                  <c:v>x</c:v>
                </c:pt>
                <c:pt idx="58">
                  <c:v>1.8942</c:v>
                </c:pt>
                <c:pt idx="59">
                  <c:v>x</c:v>
                </c:pt>
                <c:pt idx="85">
                  <c:v>1.93</c:v>
                </c:pt>
                <c:pt idx="90">
                  <c:v>0.66745</c:v>
                </c:pt>
                <c:pt idx="91">
                  <c:v>0.43</c:v>
                </c:pt>
                <c:pt idx="92">
                  <c:v>1.69</c:v>
                </c:pt>
                <c:pt idx="95">
                  <c:v>1.19</c:v>
                </c:pt>
                <c:pt idx="98">
                  <c:v>0.28155</c:v>
                </c:pt>
                <c:pt idx="99">
                  <c:v>0.33</c:v>
                </c:pt>
                <c:pt idx="101">
                  <c:v>0.15745</c:v>
                </c:pt>
                <c:pt idx="102">
                  <c:v>&lt; 0.25</c:v>
                </c:pt>
                <c:pt idx="104">
                  <c:v>0.38</c:v>
                </c:pt>
                <c:pt idx="108">
                  <c:v>0.03</c:v>
                </c:pt>
                <c:pt idx="110">
                  <c:v>&lt; 0.1</c:v>
                </c:pt>
                <c:pt idx="112">
                  <c:v>0.32</c:v>
                </c:pt>
                <c:pt idx="116">
                  <c:v>0.12</c:v>
                </c:pt>
                <c:pt idx="117">
                  <c:v>0.75</c:v>
                </c:pt>
                <c:pt idx="118">
                  <c:v>2.7865</c:v>
                </c:pt>
                <c:pt idx="121">
                  <c:v>0.39</c:v>
                </c:pt>
                <c:pt idx="125">
                  <c:v>0.3</c:v>
                </c:pt>
                <c:pt idx="127">
                  <c:v>0.28825</c:v>
                </c:pt>
                <c:pt idx="130">
                  <c:v>1.22</c:v>
                </c:pt>
                <c:pt idx="132">
                  <c:v>1.1577</c:v>
                </c:pt>
                <c:pt idx="135">
                  <c:v>0.24</c:v>
                </c:pt>
                <c:pt idx="137">
                  <c:v>0.2549</c:v>
                </c:pt>
                <c:pt idx="140">
                  <c:v>0.12</c:v>
                </c:pt>
                <c:pt idx="146">
                  <c:v>0.7</c:v>
                </c:pt>
                <c:pt idx="147">
                  <c:v>0.2023</c:v>
                </c:pt>
                <c:pt idx="150">
                  <c:v>0.62</c:v>
                </c:pt>
                <c:pt idx="155">
                  <c:v>1</c:v>
                </c:pt>
                <c:pt idx="156">
                  <c:v>0.2364</c:v>
                </c:pt>
                <c:pt idx="158">
                  <c:v>0.36</c:v>
                </c:pt>
                <c:pt idx="164">
                  <c:v>&lt; 0.1</c:v>
                </c:pt>
                <c:pt idx="165">
                  <c:v>0.51</c:v>
                </c:pt>
                <c:pt idx="167">
                  <c:v>0.36</c:v>
                </c:pt>
                <c:pt idx="173">
                  <c:v>0.2074</c:v>
                </c:pt>
                <c:pt idx="179">
                  <c:v>0.3588</c:v>
                </c:pt>
                <c:pt idx="180">
                  <c:v>&lt; 0.25</c:v>
                </c:pt>
                <c:pt idx="181">
                  <c:v>0.72</c:v>
                </c:pt>
                <c:pt idx="187">
                  <c:v>0.23825</c:v>
                </c:pt>
              </c:strCache>
            </c:strRef>
          </c:xVal>
          <c:yVal>
            <c:numRef>
              <c:f>'Fluid sample data (processed)'!$AH$23:$AH$211</c:f>
              <c:numCache>
                <c:formatCode>General</c:formatCode>
                <c:ptCount val="189"/>
                <c:pt idx="0">
                  <c:v>20.9603</c:v>
                </c:pt>
                <c:pt idx="1">
                  <c:v>4</c:v>
                </c:pt>
                <c:pt idx="2">
                  <c:v>318.44</c:v>
                </c:pt>
                <c:pt idx="4">
                  <c:v>0</c:v>
                </c:pt>
                <c:pt idx="5">
                  <c:v>0</c:v>
                </c:pt>
                <c:pt idx="6">
                  <c:v>0</c:v>
                </c:pt>
                <c:pt idx="8">
                  <c:v>0</c:v>
                </c:pt>
                <c:pt idx="9">
                  <c:v>0</c:v>
                </c:pt>
                <c:pt idx="10">
                  <c:v>0</c:v>
                </c:pt>
                <c:pt idx="11">
                  <c:v>0</c:v>
                </c:pt>
                <c:pt idx="12">
                  <c:v>349.0009</c:v>
                </c:pt>
                <c:pt idx="13">
                  <c:v>347</c:v>
                </c:pt>
                <c:pt idx="14">
                  <c:v>449.08</c:v>
                </c:pt>
                <c:pt idx="16">
                  <c:v>0</c:v>
                </c:pt>
                <c:pt idx="17">
                  <c:v>360.08</c:v>
                </c:pt>
                <c:pt idx="18">
                  <c:v>312.39999999999998</c:v>
                </c:pt>
                <c:pt idx="19">
                  <c:v>349.79</c:v>
                </c:pt>
                <c:pt idx="20">
                  <c:v>294.60419999999999</c:v>
                </c:pt>
                <c:pt idx="21">
                  <c:v>0</c:v>
                </c:pt>
                <c:pt idx="22">
                  <c:v>284.08</c:v>
                </c:pt>
                <c:pt idx="23">
                  <c:v>0</c:v>
                </c:pt>
                <c:pt idx="24">
                  <c:v>298.33999999999997</c:v>
                </c:pt>
                <c:pt idx="25">
                  <c:v>93.9255</c:v>
                </c:pt>
                <c:pt idx="26">
                  <c:v>337</c:v>
                </c:pt>
                <c:pt idx="27">
                  <c:v>193.04</c:v>
                </c:pt>
                <c:pt idx="28">
                  <c:v>0</c:v>
                </c:pt>
                <c:pt idx="29">
                  <c:v>0</c:v>
                </c:pt>
                <c:pt idx="30">
                  <c:v>363.51</c:v>
                </c:pt>
                <c:pt idx="31">
                  <c:v>438.93304999999998</c:v>
                </c:pt>
                <c:pt idx="32">
                  <c:v>466</c:v>
                </c:pt>
                <c:pt idx="33">
                  <c:v>354.58</c:v>
                </c:pt>
                <c:pt idx="35">
                  <c:v>0</c:v>
                </c:pt>
                <c:pt idx="36">
                  <c:v>0</c:v>
                </c:pt>
                <c:pt idx="39">
                  <c:v>0</c:v>
                </c:pt>
                <c:pt idx="40">
                  <c:v>0</c:v>
                </c:pt>
                <c:pt idx="41">
                  <c:v>432.09</c:v>
                </c:pt>
                <c:pt idx="42">
                  <c:v>35.898949999999999</c:v>
                </c:pt>
                <c:pt idx="43">
                  <c:v>320</c:v>
                </c:pt>
                <c:pt idx="46">
                  <c:v>0</c:v>
                </c:pt>
                <c:pt idx="47">
                  <c:v>72.02</c:v>
                </c:pt>
                <c:pt idx="48">
                  <c:v>20.58</c:v>
                </c:pt>
                <c:pt idx="49">
                  <c:v>84.95805</c:v>
                </c:pt>
                <c:pt idx="50">
                  <c:v>37</c:v>
                </c:pt>
                <c:pt idx="51">
                  <c:v>669</c:v>
                </c:pt>
                <c:pt idx="52">
                  <c:v>0</c:v>
                </c:pt>
                <c:pt idx="53">
                  <c:v>637.85</c:v>
                </c:pt>
                <c:pt idx="54">
                  <c:v>281.2</c:v>
                </c:pt>
                <c:pt idx="55">
                  <c:v>0</c:v>
                </c:pt>
                <c:pt idx="56">
                  <c:v>75.44</c:v>
                </c:pt>
                <c:pt idx="57">
                  <c:v>0</c:v>
                </c:pt>
                <c:pt idx="58">
                  <c:v>1559.1347000000001</c:v>
                </c:pt>
                <c:pt idx="59">
                  <c:v>0</c:v>
                </c:pt>
                <c:pt idx="60">
                  <c:v>0</c:v>
                </c:pt>
                <c:pt idx="61">
                  <c:v>0</c:v>
                </c:pt>
                <c:pt idx="63">
                  <c:v>0</c:v>
                </c:pt>
                <c:pt idx="65">
                  <c:v>0</c:v>
                </c:pt>
                <c:pt idx="66">
                  <c:v>0</c:v>
                </c:pt>
                <c:pt idx="67">
                  <c:v>0</c:v>
                </c:pt>
                <c:pt idx="68">
                  <c:v>0</c:v>
                </c:pt>
                <c:pt idx="69">
                  <c:v>0</c:v>
                </c:pt>
                <c:pt idx="70">
                  <c:v>0</c:v>
                </c:pt>
                <c:pt idx="71">
                  <c:v>0</c:v>
                </c:pt>
                <c:pt idx="72">
                  <c:v>0</c:v>
                </c:pt>
                <c:pt idx="73">
                  <c:v>0</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35.807299999999998</c:v>
                </c:pt>
                <c:pt idx="91">
                  <c:v>15.34</c:v>
                </c:pt>
                <c:pt idx="92">
                  <c:v>30.93</c:v>
                </c:pt>
                <c:pt idx="95">
                  <c:v>5.48</c:v>
                </c:pt>
                <c:pt idx="98">
                  <c:v>186.00139999999999</c:v>
                </c:pt>
                <c:pt idx="99">
                  <c:v>124.34</c:v>
                </c:pt>
                <c:pt idx="101">
                  <c:v>37.587000000000003</c:v>
                </c:pt>
                <c:pt idx="102">
                  <c:v>8.58</c:v>
                </c:pt>
                <c:pt idx="104">
                  <c:v>2.82</c:v>
                </c:pt>
                <c:pt idx="108">
                  <c:v>1.35</c:v>
                </c:pt>
                <c:pt idx="109">
                  <c:v>0.84</c:v>
                </c:pt>
                <c:pt idx="110">
                  <c:v>1.7336</c:v>
                </c:pt>
                <c:pt idx="111">
                  <c:v>13.15</c:v>
                </c:pt>
                <c:pt idx="112">
                  <c:v>2.67</c:v>
                </c:pt>
                <c:pt idx="116">
                  <c:v>1.23</c:v>
                </c:pt>
                <c:pt idx="117">
                  <c:v>0.73</c:v>
                </c:pt>
                <c:pt idx="118">
                  <c:v>3.2252999999999998</c:v>
                </c:pt>
                <c:pt idx="119">
                  <c:v>5.01</c:v>
                </c:pt>
                <c:pt idx="121">
                  <c:v>3.01</c:v>
                </c:pt>
                <c:pt idx="125">
                  <c:v>120.44</c:v>
                </c:pt>
                <c:pt idx="127">
                  <c:v>124.45950000000001</c:v>
                </c:pt>
                <c:pt idx="130">
                  <c:v>19.78</c:v>
                </c:pt>
                <c:pt idx="132">
                  <c:v>21.311699999999998</c:v>
                </c:pt>
                <c:pt idx="135">
                  <c:v>86.66</c:v>
                </c:pt>
                <c:pt idx="137">
                  <c:v>91.882599999999996</c:v>
                </c:pt>
                <c:pt idx="140">
                  <c:v>147.03</c:v>
                </c:pt>
                <c:pt idx="146">
                  <c:v>1.02</c:v>
                </c:pt>
                <c:pt idx="147">
                  <c:v>2.1154000000000002</c:v>
                </c:pt>
                <c:pt idx="148">
                  <c:v>8.66</c:v>
                </c:pt>
                <c:pt idx="150">
                  <c:v>3.31</c:v>
                </c:pt>
                <c:pt idx="155">
                  <c:v>33.49</c:v>
                </c:pt>
                <c:pt idx="156">
                  <c:v>5.8198499999999997</c:v>
                </c:pt>
                <c:pt idx="157">
                  <c:v>19.66</c:v>
                </c:pt>
                <c:pt idx="158">
                  <c:v>7.76</c:v>
                </c:pt>
                <c:pt idx="163">
                  <c:v>0.59</c:v>
                </c:pt>
                <c:pt idx="164">
                  <c:v>6.5308999999999999</c:v>
                </c:pt>
                <c:pt idx="165">
                  <c:v>2.4900000000000002</c:v>
                </c:pt>
                <c:pt idx="167">
                  <c:v>3.14</c:v>
                </c:pt>
                <c:pt idx="173">
                  <c:v>43.253549999999997</c:v>
                </c:pt>
                <c:pt idx="179">
                  <c:v>1.4905999999999999</c:v>
                </c:pt>
                <c:pt idx="180">
                  <c:v>19.89</c:v>
                </c:pt>
                <c:pt idx="181">
                  <c:v>4.76</c:v>
                </c:pt>
                <c:pt idx="187">
                  <c:v>121.3048</c:v>
                </c:pt>
              </c:numCache>
            </c:numRef>
          </c:yVal>
          <c:smooth val="0"/>
          <c:extLst>
            <c:ext xmlns:c16="http://schemas.microsoft.com/office/drawing/2014/chart" uri="{C3380CC4-5D6E-409C-BE32-E72D297353CC}">
              <c16:uniqueId val="{00000000-9AEB-4A85-A8BB-44442BA65BB2}"/>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(processed)'!$AJ$243:$AJ$326</c:f>
              <c:strCache>
                <c:ptCount val="84"/>
                <c:pt idx="0">
                  <c:v>0.09</c:v>
                </c:pt>
                <c:pt idx="1">
                  <c:v>0.14</c:v>
                </c:pt>
                <c:pt idx="2">
                  <c:v>0.07</c:v>
                </c:pt>
                <c:pt idx="3">
                  <c:v>&lt;0.02</c:v>
                </c:pt>
                <c:pt idx="4">
                  <c:v>&lt;0.02</c:v>
                </c:pt>
                <c:pt idx="5">
                  <c:v>&lt;0.02</c:v>
                </c:pt>
                <c:pt idx="6">
                  <c:v>0.17</c:v>
                </c:pt>
                <c:pt idx="7">
                  <c:v>&lt;0.02</c:v>
                </c:pt>
                <c:pt idx="8">
                  <c:v>0.15</c:v>
                </c:pt>
                <c:pt idx="9">
                  <c:v>0.12</c:v>
                </c:pt>
                <c:pt idx="10">
                  <c:v>0.33</c:v>
                </c:pt>
                <c:pt idx="11">
                  <c:v>0.24</c:v>
                </c:pt>
                <c:pt idx="12">
                  <c:v>0.10</c:v>
                </c:pt>
                <c:pt idx="13">
                  <c:v>0.07</c:v>
                </c:pt>
                <c:pt idx="14">
                  <c:v>1.26</c:v>
                </c:pt>
                <c:pt idx="15">
                  <c:v>0.33</c:v>
                </c:pt>
                <c:pt idx="16">
                  <c:v>0.08</c:v>
                </c:pt>
                <c:pt idx="17">
                  <c:v>0.09</c:v>
                </c:pt>
                <c:pt idx="18">
                  <c:v>0.18</c:v>
                </c:pt>
                <c:pt idx="19">
                  <c:v>0.14</c:v>
                </c:pt>
                <c:pt idx="20">
                  <c:v>0.15</c:v>
                </c:pt>
                <c:pt idx="21">
                  <c:v>0.16</c:v>
                </c:pt>
                <c:pt idx="22">
                  <c:v>0.10</c:v>
                </c:pt>
                <c:pt idx="23">
                  <c:v>0.16</c:v>
                </c:pt>
                <c:pt idx="24">
                  <c:v>0.000</c:v>
                </c:pt>
                <c:pt idx="25">
                  <c:v>0.609</c:v>
                </c:pt>
                <c:pt idx="26">
                  <c:v>0.000</c:v>
                </c:pt>
                <c:pt idx="27">
                  <c:v>0.000</c:v>
                </c:pt>
                <c:pt idx="28">
                  <c:v>0.604</c:v>
                </c:pt>
                <c:pt idx="29">
                  <c:v>0.604</c:v>
                </c:pt>
                <c:pt idx="30">
                  <c:v>0.604</c:v>
                </c:pt>
                <c:pt idx="31">
                  <c:v>0.606</c:v>
                </c:pt>
                <c:pt idx="32">
                  <c:v>0.608</c:v>
                </c:pt>
                <c:pt idx="33">
                  <c:v>0.000</c:v>
                </c:pt>
                <c:pt idx="34">
                  <c:v>0.602</c:v>
                </c:pt>
                <c:pt idx="35">
                  <c:v>0.000</c:v>
                </c:pt>
                <c:pt idx="36">
                  <c:v>0.602</c:v>
                </c:pt>
                <c:pt idx="37">
                  <c:v>0.000</c:v>
                </c:pt>
                <c:pt idx="38">
                  <c:v>0.602</c:v>
                </c:pt>
                <c:pt idx="39">
                  <c:v>0.000</c:v>
                </c:pt>
                <c:pt idx="40">
                  <c:v>2.427</c:v>
                </c:pt>
                <c:pt idx="41">
                  <c:v>2.421</c:v>
                </c:pt>
                <c:pt idx="42">
                  <c:v>2.424</c:v>
                </c:pt>
                <c:pt idx="43">
                  <c:v>2.446</c:v>
                </c:pt>
                <c:pt idx="44">
                  <c:v>0.623</c:v>
                </c:pt>
                <c:pt idx="45">
                  <c:v>0.628</c:v>
                </c:pt>
                <c:pt idx="46">
                  <c:v>0.631</c:v>
                </c:pt>
                <c:pt idx="47">
                  <c:v>0.651</c:v>
                </c:pt>
                <c:pt idx="48">
                  <c:v>0.621</c:v>
                </c:pt>
                <c:pt idx="49">
                  <c:v>0.631</c:v>
                </c:pt>
                <c:pt idx="50">
                  <c:v>0.644</c:v>
                </c:pt>
                <c:pt idx="51">
                  <c:v>7.795</c:v>
                </c:pt>
                <c:pt idx="52">
                  <c:v>2.879</c:v>
                </c:pt>
                <c:pt idx="53">
                  <c:v>2.834</c:v>
                </c:pt>
                <c:pt idx="54">
                  <c:v>0.712</c:v>
                </c:pt>
                <c:pt idx="55">
                  <c:v>2.104</c:v>
                </c:pt>
                <c:pt idx="56">
                  <c:v>0.617</c:v>
                </c:pt>
                <c:pt idx="57">
                  <c:v>0.606</c:v>
                </c:pt>
                <c:pt idx="58">
                  <c:v>0.604</c:v>
                </c:pt>
                <c:pt idx="59">
                  <c:v>2.852</c:v>
                </c:pt>
                <c:pt idx="60">
                  <c:v>2.868</c:v>
                </c:pt>
                <c:pt idx="61">
                  <c:v>2.825</c:v>
                </c:pt>
                <c:pt idx="62">
                  <c:v>0.000</c:v>
                </c:pt>
                <c:pt idx="63">
                  <c:v>0.000</c:v>
                </c:pt>
                <c:pt idx="64">
                  <c:v>0.000</c:v>
                </c:pt>
                <c:pt idx="65">
                  <c:v>0.000</c:v>
                </c:pt>
                <c:pt idx="66">
                  <c:v>0.000</c:v>
                </c:pt>
                <c:pt idx="67">
                  <c:v>2.848</c:v>
                </c:pt>
                <c:pt idx="68">
                  <c:v>0.000</c:v>
                </c:pt>
                <c:pt idx="69">
                  <c:v>1.602</c:v>
                </c:pt>
                <c:pt idx="70">
                  <c:v>0.609</c:v>
                </c:pt>
                <c:pt idx="71">
                  <c:v>0.000</c:v>
                </c:pt>
                <c:pt idx="72">
                  <c:v>1.609</c:v>
                </c:pt>
                <c:pt idx="73">
                  <c:v>8.282</c:v>
                </c:pt>
                <c:pt idx="74">
                  <c:v>0.618</c:v>
                </c:pt>
                <c:pt idx="75">
                  <c:v>0.607</c:v>
                </c:pt>
                <c:pt idx="76">
                  <c:v>0.000</c:v>
                </c:pt>
                <c:pt idx="77">
                  <c:v>0.646</c:v>
                </c:pt>
                <c:pt idx="78">
                  <c:v>0.607</c:v>
                </c:pt>
                <c:pt idx="79">
                  <c:v>0.602</c:v>
                </c:pt>
                <c:pt idx="80">
                  <c:v>21.222</c:v>
                </c:pt>
                <c:pt idx="81">
                  <c:v>12.116</c:v>
                </c:pt>
                <c:pt idx="82">
                  <c:v>15.857</c:v>
                </c:pt>
                <c:pt idx="83">
                  <c:v>0.000</c:v>
                </c:pt>
              </c:strCache>
            </c:strRef>
          </c:xVal>
          <c:y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yVal>
          <c:smooth val="0"/>
          <c:extLst>
            <c:ext xmlns:c16="http://schemas.microsoft.com/office/drawing/2014/chart" uri="{C3380CC4-5D6E-409C-BE32-E72D297353CC}">
              <c16:uniqueId val="{00000001-9AEB-4A85-A8BB-44442BA65BB2}"/>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(processed)'!$AJ$17:$AJ$22,'Fluid sample data (processed)'!$AJ$212:$AJ$233)</c:f>
              <c:strCache>
                <c:ptCount val="28"/>
                <c:pt idx="0">
                  <c:v>4.4321</c:v>
                </c:pt>
                <c:pt idx="1">
                  <c:v>x</c:v>
                </c:pt>
                <c:pt idx="2">
                  <c:v>2.6208</c:v>
                </c:pt>
                <c:pt idx="3">
                  <c:v>x</c:v>
                </c:pt>
                <c:pt idx="4">
                  <c:v>2.78465</c:v>
                </c:pt>
                <c:pt idx="5">
                  <c:v>x</c:v>
                </c:pt>
                <c:pt idx="6">
                  <c:v>1.05385</c:v>
                </c:pt>
                <c:pt idx="7">
                  <c:v>0.83505</c:v>
                </c:pt>
                <c:pt idx="8">
                  <c:v>0.4618</c:v>
                </c:pt>
                <c:pt idx="9">
                  <c:v>0.3251</c:v>
                </c:pt>
                <c:pt idx="10">
                  <c:v>0.092</c:v>
                </c:pt>
                <c:pt idx="11">
                  <c:v>0.0996</c:v>
                </c:pt>
                <c:pt idx="12">
                  <c:v>0.2514</c:v>
                </c:pt>
                <c:pt idx="13">
                  <c:v>0.26855</c:v>
                </c:pt>
                <c:pt idx="14">
                  <c:v>0.73165</c:v>
                </c:pt>
                <c:pt idx="15">
                  <c:v>0.36555</c:v>
                </c:pt>
                <c:pt idx="16">
                  <c:v>0.8875</c:v>
                </c:pt>
                <c:pt idx="17">
                  <c:v>0.7958</c:v>
                </c:pt>
                <c:pt idx="18">
                  <c:v>0.58605</c:v>
                </c:pt>
                <c:pt idx="19">
                  <c:v>0.66065</c:v>
                </c:pt>
                <c:pt idx="20">
                  <c:v>0.61765</c:v>
                </c:pt>
                <c:pt idx="21">
                  <c:v>1.1522</c:v>
                </c:pt>
                <c:pt idx="23">
                  <c:v>0.63765</c:v>
                </c:pt>
                <c:pt idx="24">
                  <c:v>&lt;0.1</c:v>
                </c:pt>
                <c:pt idx="26">
                  <c:v>0.1512</c:v>
                </c:pt>
                <c:pt idx="27">
                  <c:v>1.1522</c:v>
                </c:pt>
              </c:strCache>
            </c:strRef>
          </c:xVal>
          <c:yVal>
            <c:numRef>
              <c:f>('Fluid sample data (processed)'!$AH$17:$AH$22,'Fluid sample data (processed)'!$AH$212:$AH$233)</c:f>
              <c:numCache>
                <c:formatCode>General</c:formatCode>
                <c:ptCount val="28"/>
                <c:pt idx="0">
                  <c:v>1610.7978000000001</c:v>
                </c:pt>
                <c:pt idx="1">
                  <c:v>0</c:v>
                </c:pt>
                <c:pt idx="2">
                  <c:v>1143.9431</c:v>
                </c:pt>
                <c:pt idx="3">
                  <c:v>0</c:v>
                </c:pt>
                <c:pt idx="4">
                  <c:v>1087.4192499999999</c:v>
                </c:pt>
                <c:pt idx="5">
                  <c:v>0</c:v>
                </c:pt>
                <c:pt idx="6">
                  <c:v>112.6272</c:v>
                </c:pt>
                <c:pt idx="7">
                  <c:v>118.6097</c:v>
                </c:pt>
                <c:pt idx="8">
                  <c:v>61.580950000000001</c:v>
                </c:pt>
                <c:pt idx="9">
                  <c:v>65.214500000000001</c:v>
                </c:pt>
                <c:pt idx="10">
                  <c:v>2.6728999999999998</c:v>
                </c:pt>
                <c:pt idx="11">
                  <c:v>22.875599999999999</c:v>
                </c:pt>
                <c:pt idx="12">
                  <c:v>323.21904999999998</c:v>
                </c:pt>
                <c:pt idx="13">
                  <c:v>18.300550000000001</c:v>
                </c:pt>
                <c:pt idx="14">
                  <c:v>75.411049999999989</c:v>
                </c:pt>
                <c:pt idx="15">
                  <c:v>77.869499999999988</c:v>
                </c:pt>
                <c:pt idx="16">
                  <c:v>77.322249999999997</c:v>
                </c:pt>
                <c:pt idx="17">
                  <c:v>73.860950000000003</c:v>
                </c:pt>
                <c:pt idx="18">
                  <c:v>18.777549999999998</c:v>
                </c:pt>
                <c:pt idx="19">
                  <c:v>66.479050000000001</c:v>
                </c:pt>
                <c:pt idx="20">
                  <c:v>80.368750000000006</c:v>
                </c:pt>
                <c:pt idx="21">
                  <c:v>74.371000000000009</c:v>
                </c:pt>
                <c:pt idx="23">
                  <c:v>1.4424999999999999</c:v>
                </c:pt>
                <c:pt idx="24">
                  <c:v>0.86454999999999993</c:v>
                </c:pt>
                <c:pt idx="26">
                  <c:v>12.267250000000001</c:v>
                </c:pt>
                <c:pt idx="27">
                  <c:v>113.62615</c:v>
                </c:pt>
              </c:numCache>
            </c:numRef>
          </c:yVal>
          <c:smooth val="0"/>
          <c:extLst>
            <c:ext xmlns:c16="http://schemas.microsoft.com/office/drawing/2014/chart" uri="{C3380CC4-5D6E-409C-BE32-E72D297353CC}">
              <c16:uniqueId val="{00000002-9AEB-4A85-A8BB-44442BA65BB2}"/>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(processed)'!$AJ$6:$AJ$16,'Fluid sample data (processed)'!$AJ$234:$AJ$242)</c:f>
              <c:strCache>
                <c:ptCount val="14"/>
                <c:pt idx="0">
                  <c:v>-</c:v>
                </c:pt>
                <c:pt idx="1">
                  <c:v>0.11505</c:v>
                </c:pt>
                <c:pt idx="2">
                  <c:v>x</c:v>
                </c:pt>
                <c:pt idx="3">
                  <c:v>x</c:v>
                </c:pt>
                <c:pt idx="4">
                  <c:v>x</c:v>
                </c:pt>
                <c:pt idx="5">
                  <c:v>x</c:v>
                </c:pt>
                <c:pt idx="6">
                  <c:v>x</c:v>
                </c:pt>
                <c:pt idx="7">
                  <c:v>x</c:v>
                </c:pt>
                <c:pt idx="8">
                  <c:v>x</c:v>
                </c:pt>
                <c:pt idx="9">
                  <c:v>x</c:v>
                </c:pt>
                <c:pt idx="10">
                  <c:v>x</c:v>
                </c:pt>
                <c:pt idx="13">
                  <c:v>12.2</c:v>
                </c:pt>
              </c:strCache>
            </c:strRef>
          </c:xVal>
          <c:yVal>
            <c:numRef>
              <c:f>('Fluid sample data (processed)'!$AH$6:$AH$16,'Fluid sample data (processed)'!$AH$234:$AH$242)</c:f>
              <c:numCache>
                <c:formatCode>General</c:formatCode>
                <c:ptCount val="20"/>
                <c:pt idx="0">
                  <c:v>9.5150000000000006</c:v>
                </c:pt>
                <c:pt idx="1">
                  <c:v>0.67645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9AEB-4A85-A8BB-44442BA65BB2}"/>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(processed)'!$AJ$23:$AJ$211</c:f>
              <c:strCache>
                <c:ptCount val="188"/>
                <c:pt idx="0">
                  <c:v>0.1493</c:v>
                </c:pt>
                <c:pt idx="1">
                  <c:v>0.05</c:v>
                </c:pt>
                <c:pt idx="2">
                  <c:v>4.14</c:v>
                </c:pt>
                <c:pt idx="4">
                  <c:v>x</c:v>
                </c:pt>
                <c:pt idx="12">
                  <c:v>3.42255</c:v>
                </c:pt>
                <c:pt idx="13">
                  <c:v>3.42</c:v>
                </c:pt>
                <c:pt idx="14">
                  <c:v>3.98</c:v>
                </c:pt>
                <c:pt idx="16">
                  <c:v>x</c:v>
                </c:pt>
                <c:pt idx="20">
                  <c:v>1.4615</c:v>
                </c:pt>
                <c:pt idx="21">
                  <c:v>x</c:v>
                </c:pt>
                <c:pt idx="25">
                  <c:v>0.3837</c:v>
                </c:pt>
                <c:pt idx="26">
                  <c:v>1.67</c:v>
                </c:pt>
                <c:pt idx="27">
                  <c:v>3.41</c:v>
                </c:pt>
                <c:pt idx="28">
                  <c:v>x</c:v>
                </c:pt>
                <c:pt idx="31">
                  <c:v>1.31495</c:v>
                </c:pt>
                <c:pt idx="32">
                  <c:v>1.48</c:v>
                </c:pt>
                <c:pt idx="33">
                  <c:v>2.99</c:v>
                </c:pt>
                <c:pt idx="35">
                  <c:v>x</c:v>
                </c:pt>
                <c:pt idx="38">
                  <c:v>1.84</c:v>
                </c:pt>
                <c:pt idx="39">
                  <c:v>x</c:v>
                </c:pt>
                <c:pt idx="42">
                  <c:v>1.4833</c:v>
                </c:pt>
                <c:pt idx="43">
                  <c:v>0.48</c:v>
                </c:pt>
                <c:pt idx="46">
                  <c:v>x</c:v>
                </c:pt>
                <c:pt idx="49">
                  <c:v>0.13265</c:v>
                </c:pt>
                <c:pt idx="50">
                  <c:v>1.55</c:v>
                </c:pt>
                <c:pt idx="51">
                  <c:v>4.95</c:v>
                </c:pt>
                <c:pt idx="52">
                  <c:v>x</c:v>
                </c:pt>
                <c:pt idx="55">
                  <c:v>x</c:v>
                </c:pt>
                <c:pt idx="58">
                  <c:v>1.8942</c:v>
                </c:pt>
                <c:pt idx="59">
                  <c:v>x</c:v>
                </c:pt>
                <c:pt idx="85">
                  <c:v>1.93</c:v>
                </c:pt>
                <c:pt idx="90">
                  <c:v>0.66745</c:v>
                </c:pt>
                <c:pt idx="91">
                  <c:v>0.43</c:v>
                </c:pt>
                <c:pt idx="92">
                  <c:v>1.69</c:v>
                </c:pt>
                <c:pt idx="95">
                  <c:v>1.19</c:v>
                </c:pt>
                <c:pt idx="98">
                  <c:v>0.28155</c:v>
                </c:pt>
                <c:pt idx="99">
                  <c:v>0.33</c:v>
                </c:pt>
                <c:pt idx="101">
                  <c:v>0.15745</c:v>
                </c:pt>
                <c:pt idx="102">
                  <c:v>&lt; 0.25</c:v>
                </c:pt>
                <c:pt idx="104">
                  <c:v>0.38</c:v>
                </c:pt>
                <c:pt idx="108">
                  <c:v>0.03</c:v>
                </c:pt>
                <c:pt idx="110">
                  <c:v>&lt; 0.1</c:v>
                </c:pt>
                <c:pt idx="112">
                  <c:v>0.32</c:v>
                </c:pt>
                <c:pt idx="116">
                  <c:v>0.12</c:v>
                </c:pt>
                <c:pt idx="117">
                  <c:v>0.75</c:v>
                </c:pt>
                <c:pt idx="118">
                  <c:v>2.7865</c:v>
                </c:pt>
                <c:pt idx="121">
                  <c:v>0.39</c:v>
                </c:pt>
                <c:pt idx="125">
                  <c:v>0.3</c:v>
                </c:pt>
                <c:pt idx="127">
                  <c:v>0.28825</c:v>
                </c:pt>
                <c:pt idx="130">
                  <c:v>1.22</c:v>
                </c:pt>
                <c:pt idx="132">
                  <c:v>1.1577</c:v>
                </c:pt>
                <c:pt idx="135">
                  <c:v>0.24</c:v>
                </c:pt>
                <c:pt idx="137">
                  <c:v>0.2549</c:v>
                </c:pt>
                <c:pt idx="140">
                  <c:v>0.12</c:v>
                </c:pt>
                <c:pt idx="146">
                  <c:v>0.7</c:v>
                </c:pt>
                <c:pt idx="147">
                  <c:v>0.2023</c:v>
                </c:pt>
                <c:pt idx="150">
                  <c:v>0.62</c:v>
                </c:pt>
                <c:pt idx="155">
                  <c:v>1</c:v>
                </c:pt>
                <c:pt idx="156">
                  <c:v>0.2364</c:v>
                </c:pt>
                <c:pt idx="158">
                  <c:v>0.36</c:v>
                </c:pt>
                <c:pt idx="164">
                  <c:v>&lt; 0.1</c:v>
                </c:pt>
                <c:pt idx="165">
                  <c:v>0.51</c:v>
                </c:pt>
                <c:pt idx="167">
                  <c:v>0.36</c:v>
                </c:pt>
                <c:pt idx="173">
                  <c:v>0.2074</c:v>
                </c:pt>
                <c:pt idx="179">
                  <c:v>0.3588</c:v>
                </c:pt>
                <c:pt idx="180">
                  <c:v>&lt; 0.25</c:v>
                </c:pt>
                <c:pt idx="181">
                  <c:v>0.72</c:v>
                </c:pt>
                <c:pt idx="187">
                  <c:v>0.23825</c:v>
                </c:pt>
              </c:strCache>
            </c:strRef>
          </c:xVal>
          <c:yVal>
            <c:numRef>
              <c:f>'Fluid sample data (processed)'!$AM$23:$AM$211</c:f>
              <c:numCache>
                <c:formatCode>General</c:formatCode>
                <c:ptCount val="189"/>
                <c:pt idx="0">
                  <c:v>27.40005</c:v>
                </c:pt>
                <c:pt idx="1">
                  <c:v>7</c:v>
                </c:pt>
                <c:pt idx="2">
                  <c:v>165.04</c:v>
                </c:pt>
                <c:pt idx="4">
                  <c:v>0</c:v>
                </c:pt>
                <c:pt idx="12">
                  <c:v>102.96825</c:v>
                </c:pt>
                <c:pt idx="13">
                  <c:v>125</c:v>
                </c:pt>
                <c:pt idx="14">
                  <c:v>102.87</c:v>
                </c:pt>
                <c:pt idx="16">
                  <c:v>0</c:v>
                </c:pt>
                <c:pt idx="20">
                  <c:v>109.37360000000001</c:v>
                </c:pt>
                <c:pt idx="21">
                  <c:v>0</c:v>
                </c:pt>
                <c:pt idx="25">
                  <c:v>39.665399999999998</c:v>
                </c:pt>
                <c:pt idx="26">
                  <c:v>64</c:v>
                </c:pt>
                <c:pt idx="27">
                  <c:v>118.28</c:v>
                </c:pt>
                <c:pt idx="28">
                  <c:v>0</c:v>
                </c:pt>
                <c:pt idx="31">
                  <c:v>35.950900000000004</c:v>
                </c:pt>
                <c:pt idx="32">
                  <c:v>57</c:v>
                </c:pt>
                <c:pt idx="33">
                  <c:v>41.04</c:v>
                </c:pt>
                <c:pt idx="35">
                  <c:v>0</c:v>
                </c:pt>
                <c:pt idx="38">
                  <c:v>50</c:v>
                </c:pt>
                <c:pt idx="39">
                  <c:v>0</c:v>
                </c:pt>
                <c:pt idx="42">
                  <c:v>42.943250000000006</c:v>
                </c:pt>
                <c:pt idx="43">
                  <c:v>15</c:v>
                </c:pt>
                <c:pt idx="46">
                  <c:v>0</c:v>
                </c:pt>
                <c:pt idx="49">
                  <c:v>40.114400000000003</c:v>
                </c:pt>
                <c:pt idx="50">
                  <c:v>38</c:v>
                </c:pt>
                <c:pt idx="51">
                  <c:v>69.75</c:v>
                </c:pt>
                <c:pt idx="52">
                  <c:v>0</c:v>
                </c:pt>
                <c:pt idx="55">
                  <c:v>0</c:v>
                </c:pt>
                <c:pt idx="58">
                  <c:v>1608.8571000000002</c:v>
                </c:pt>
                <c:pt idx="59">
                  <c:v>0</c:v>
                </c:pt>
                <c:pt idx="85">
                  <c:v>523</c:v>
                </c:pt>
                <c:pt idx="86">
                  <c:v>123.38</c:v>
                </c:pt>
                <c:pt idx="88">
                  <c:v>55.43</c:v>
                </c:pt>
                <c:pt idx="90">
                  <c:v>2985.6628000000001</c:v>
                </c:pt>
                <c:pt idx="91">
                  <c:v>2127</c:v>
                </c:pt>
                <c:pt idx="92">
                  <c:v>4029</c:v>
                </c:pt>
                <c:pt idx="95">
                  <c:v>5237.24</c:v>
                </c:pt>
                <c:pt idx="98">
                  <c:v>672.87040000000002</c:v>
                </c:pt>
                <c:pt idx="99">
                  <c:v>335</c:v>
                </c:pt>
                <c:pt idx="102">
                  <c:v>874.52</c:v>
                </c:pt>
                <c:pt idx="104">
                  <c:v>2596.39</c:v>
                </c:pt>
                <c:pt idx="108">
                  <c:v>110</c:v>
                </c:pt>
                <c:pt idx="109">
                  <c:v>104</c:v>
                </c:pt>
                <c:pt idx="110">
                  <c:v>97.94</c:v>
                </c:pt>
                <c:pt idx="111">
                  <c:v>178.31</c:v>
                </c:pt>
                <c:pt idx="112">
                  <c:v>2397.4499999999998</c:v>
                </c:pt>
                <c:pt idx="116">
                  <c:v>1003</c:v>
                </c:pt>
                <c:pt idx="117">
                  <c:v>1492</c:v>
                </c:pt>
                <c:pt idx="118">
                  <c:v>3313</c:v>
                </c:pt>
                <c:pt idx="119">
                  <c:v>504.95</c:v>
                </c:pt>
                <c:pt idx="121">
                  <c:v>1014.92</c:v>
                </c:pt>
                <c:pt idx="125">
                  <c:v>103</c:v>
                </c:pt>
                <c:pt idx="127">
                  <c:v>101.7</c:v>
                </c:pt>
                <c:pt idx="130">
                  <c:v>7</c:v>
                </c:pt>
                <c:pt idx="132">
                  <c:v>6.734</c:v>
                </c:pt>
                <c:pt idx="135">
                  <c:v>90</c:v>
                </c:pt>
                <c:pt idx="137">
                  <c:v>89.21</c:v>
                </c:pt>
                <c:pt idx="140">
                  <c:v>118</c:v>
                </c:pt>
                <c:pt idx="146">
                  <c:v>881</c:v>
                </c:pt>
                <c:pt idx="147">
                  <c:v>5089</c:v>
                </c:pt>
                <c:pt idx="148">
                  <c:v>813.59</c:v>
                </c:pt>
                <c:pt idx="150">
                  <c:v>3602.61</c:v>
                </c:pt>
                <c:pt idx="155">
                  <c:v>2077</c:v>
                </c:pt>
                <c:pt idx="156">
                  <c:v>957.2</c:v>
                </c:pt>
                <c:pt idx="157">
                  <c:v>2796.8</c:v>
                </c:pt>
                <c:pt idx="158">
                  <c:v>1886.98</c:v>
                </c:pt>
                <c:pt idx="163">
                  <c:v>87</c:v>
                </c:pt>
                <c:pt idx="164">
                  <c:v>214.8</c:v>
                </c:pt>
                <c:pt idx="165">
                  <c:v>215.05</c:v>
                </c:pt>
                <c:pt idx="167">
                  <c:v>360.94</c:v>
                </c:pt>
                <c:pt idx="172">
                  <c:v>535</c:v>
                </c:pt>
                <c:pt idx="179">
                  <c:v>3236</c:v>
                </c:pt>
                <c:pt idx="180">
                  <c:v>2205.5100000000002</c:v>
                </c:pt>
                <c:pt idx="181">
                  <c:v>3698.99</c:v>
                </c:pt>
                <c:pt idx="187">
                  <c:v>80.27</c:v>
                </c:pt>
              </c:numCache>
            </c:numRef>
          </c:yVal>
          <c:smooth val="0"/>
          <c:extLst>
            <c:ext xmlns:c16="http://schemas.microsoft.com/office/drawing/2014/chart" uri="{C3380CC4-5D6E-409C-BE32-E72D297353CC}">
              <c16:uniqueId val="{00000000-5C18-4916-B8EF-6F7E15D9DFBC}"/>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(processed)'!$AJ$243:$AJ$326</c:f>
              <c:strCache>
                <c:ptCount val="84"/>
                <c:pt idx="0">
                  <c:v>0.09</c:v>
                </c:pt>
                <c:pt idx="1">
                  <c:v>0.14</c:v>
                </c:pt>
                <c:pt idx="2">
                  <c:v>0.07</c:v>
                </c:pt>
                <c:pt idx="3">
                  <c:v>&lt;0.02</c:v>
                </c:pt>
                <c:pt idx="4">
                  <c:v>&lt;0.02</c:v>
                </c:pt>
                <c:pt idx="5">
                  <c:v>&lt;0.02</c:v>
                </c:pt>
                <c:pt idx="6">
                  <c:v>0.17</c:v>
                </c:pt>
                <c:pt idx="7">
                  <c:v>&lt;0.02</c:v>
                </c:pt>
                <c:pt idx="8">
                  <c:v>0.15</c:v>
                </c:pt>
                <c:pt idx="9">
                  <c:v>0.12</c:v>
                </c:pt>
                <c:pt idx="10">
                  <c:v>0.33</c:v>
                </c:pt>
                <c:pt idx="11">
                  <c:v>0.24</c:v>
                </c:pt>
                <c:pt idx="12">
                  <c:v>0.10</c:v>
                </c:pt>
                <c:pt idx="13">
                  <c:v>0.07</c:v>
                </c:pt>
                <c:pt idx="14">
                  <c:v>1.26</c:v>
                </c:pt>
                <c:pt idx="15">
                  <c:v>0.33</c:v>
                </c:pt>
                <c:pt idx="16">
                  <c:v>0.08</c:v>
                </c:pt>
                <c:pt idx="17">
                  <c:v>0.09</c:v>
                </c:pt>
                <c:pt idx="18">
                  <c:v>0.18</c:v>
                </c:pt>
                <c:pt idx="19">
                  <c:v>0.14</c:v>
                </c:pt>
                <c:pt idx="20">
                  <c:v>0.15</c:v>
                </c:pt>
                <c:pt idx="21">
                  <c:v>0.16</c:v>
                </c:pt>
                <c:pt idx="22">
                  <c:v>0.10</c:v>
                </c:pt>
                <c:pt idx="23">
                  <c:v>0.16</c:v>
                </c:pt>
                <c:pt idx="24">
                  <c:v>0.000</c:v>
                </c:pt>
                <c:pt idx="25">
                  <c:v>0.609</c:v>
                </c:pt>
                <c:pt idx="26">
                  <c:v>0.000</c:v>
                </c:pt>
                <c:pt idx="27">
                  <c:v>0.000</c:v>
                </c:pt>
                <c:pt idx="28">
                  <c:v>0.604</c:v>
                </c:pt>
                <c:pt idx="29">
                  <c:v>0.604</c:v>
                </c:pt>
                <c:pt idx="30">
                  <c:v>0.604</c:v>
                </c:pt>
                <c:pt idx="31">
                  <c:v>0.606</c:v>
                </c:pt>
                <c:pt idx="32">
                  <c:v>0.608</c:v>
                </c:pt>
                <c:pt idx="33">
                  <c:v>0.000</c:v>
                </c:pt>
                <c:pt idx="34">
                  <c:v>0.602</c:v>
                </c:pt>
                <c:pt idx="35">
                  <c:v>0.000</c:v>
                </c:pt>
                <c:pt idx="36">
                  <c:v>0.602</c:v>
                </c:pt>
                <c:pt idx="37">
                  <c:v>0.000</c:v>
                </c:pt>
                <c:pt idx="38">
                  <c:v>0.602</c:v>
                </c:pt>
                <c:pt idx="39">
                  <c:v>0.000</c:v>
                </c:pt>
                <c:pt idx="40">
                  <c:v>2.427</c:v>
                </c:pt>
                <c:pt idx="41">
                  <c:v>2.421</c:v>
                </c:pt>
                <c:pt idx="42">
                  <c:v>2.424</c:v>
                </c:pt>
                <c:pt idx="43">
                  <c:v>2.446</c:v>
                </c:pt>
                <c:pt idx="44">
                  <c:v>0.623</c:v>
                </c:pt>
                <c:pt idx="45">
                  <c:v>0.628</c:v>
                </c:pt>
                <c:pt idx="46">
                  <c:v>0.631</c:v>
                </c:pt>
                <c:pt idx="47">
                  <c:v>0.651</c:v>
                </c:pt>
                <c:pt idx="48">
                  <c:v>0.621</c:v>
                </c:pt>
                <c:pt idx="49">
                  <c:v>0.631</c:v>
                </c:pt>
                <c:pt idx="50">
                  <c:v>0.644</c:v>
                </c:pt>
                <c:pt idx="51">
                  <c:v>7.795</c:v>
                </c:pt>
                <c:pt idx="52">
                  <c:v>2.879</c:v>
                </c:pt>
                <c:pt idx="53">
                  <c:v>2.834</c:v>
                </c:pt>
                <c:pt idx="54">
                  <c:v>0.712</c:v>
                </c:pt>
                <c:pt idx="55">
                  <c:v>2.104</c:v>
                </c:pt>
                <c:pt idx="56">
                  <c:v>0.617</c:v>
                </c:pt>
                <c:pt idx="57">
                  <c:v>0.606</c:v>
                </c:pt>
                <c:pt idx="58">
                  <c:v>0.604</c:v>
                </c:pt>
                <c:pt idx="59">
                  <c:v>2.852</c:v>
                </c:pt>
                <c:pt idx="60">
                  <c:v>2.868</c:v>
                </c:pt>
                <c:pt idx="61">
                  <c:v>2.825</c:v>
                </c:pt>
                <c:pt idx="62">
                  <c:v>0.000</c:v>
                </c:pt>
                <c:pt idx="63">
                  <c:v>0.000</c:v>
                </c:pt>
                <c:pt idx="64">
                  <c:v>0.000</c:v>
                </c:pt>
                <c:pt idx="65">
                  <c:v>0.000</c:v>
                </c:pt>
                <c:pt idx="66">
                  <c:v>0.000</c:v>
                </c:pt>
                <c:pt idx="67">
                  <c:v>2.848</c:v>
                </c:pt>
                <c:pt idx="68">
                  <c:v>0.000</c:v>
                </c:pt>
                <c:pt idx="69">
                  <c:v>1.602</c:v>
                </c:pt>
                <c:pt idx="70">
                  <c:v>0.609</c:v>
                </c:pt>
                <c:pt idx="71">
                  <c:v>0.000</c:v>
                </c:pt>
                <c:pt idx="72">
                  <c:v>1.609</c:v>
                </c:pt>
                <c:pt idx="73">
                  <c:v>8.282</c:v>
                </c:pt>
                <c:pt idx="74">
                  <c:v>0.618</c:v>
                </c:pt>
                <c:pt idx="75">
                  <c:v>0.607</c:v>
                </c:pt>
                <c:pt idx="76">
                  <c:v>0.000</c:v>
                </c:pt>
                <c:pt idx="77">
                  <c:v>0.646</c:v>
                </c:pt>
                <c:pt idx="78">
                  <c:v>0.607</c:v>
                </c:pt>
                <c:pt idx="79">
                  <c:v>0.602</c:v>
                </c:pt>
                <c:pt idx="80">
                  <c:v>21.222</c:v>
                </c:pt>
                <c:pt idx="81">
                  <c:v>12.116</c:v>
                </c:pt>
                <c:pt idx="82">
                  <c:v>15.857</c:v>
                </c:pt>
                <c:pt idx="83">
                  <c:v>0.000</c:v>
                </c:pt>
              </c:strCache>
            </c:strRef>
          </c:xVal>
          <c:yVal>
            <c:numRef>
              <c:f>'Fluid sample data (processed)'!$AM$243:$AM$326</c:f>
              <c:numCache>
                <c:formatCode>General</c:formatCode>
                <c:ptCount val="84"/>
                <c:pt idx="0">
                  <c:v>111</c:v>
                </c:pt>
                <c:pt idx="1">
                  <c:v>223</c:v>
                </c:pt>
                <c:pt idx="2">
                  <c:v>0</c:v>
                </c:pt>
                <c:pt idx="3">
                  <c:v>1770</c:v>
                </c:pt>
                <c:pt idx="4">
                  <c:v>346</c:v>
                </c:pt>
                <c:pt idx="5">
                  <c:v>328</c:v>
                </c:pt>
                <c:pt idx="6">
                  <c:v>55</c:v>
                </c:pt>
                <c:pt idx="7">
                  <c:v>2490</c:v>
                </c:pt>
                <c:pt idx="8">
                  <c:v>113</c:v>
                </c:pt>
                <c:pt idx="9">
                  <c:v>526</c:v>
                </c:pt>
                <c:pt idx="10">
                  <c:v>140</c:v>
                </c:pt>
                <c:pt idx="11">
                  <c:v>153</c:v>
                </c:pt>
                <c:pt idx="12">
                  <c:v>94</c:v>
                </c:pt>
                <c:pt idx="13">
                  <c:v>222</c:v>
                </c:pt>
                <c:pt idx="14">
                  <c:v>0</c:v>
                </c:pt>
                <c:pt idx="15">
                  <c:v>9</c:v>
                </c:pt>
                <c:pt idx="16">
                  <c:v>16</c:v>
                </c:pt>
                <c:pt idx="17">
                  <c:v>6</c:v>
                </c:pt>
                <c:pt idx="18">
                  <c:v>0</c:v>
                </c:pt>
                <c:pt idx="19">
                  <c:v>0</c:v>
                </c:pt>
                <c:pt idx="20">
                  <c:v>0</c:v>
                </c:pt>
                <c:pt idx="21">
                  <c:v>0</c:v>
                </c:pt>
                <c:pt idx="22">
                  <c:v>0</c:v>
                </c:pt>
                <c:pt idx="23">
                  <c:v>0</c:v>
                </c:pt>
                <c:pt idx="24" formatCode="0.000">
                  <c:v>0.69</c:v>
                </c:pt>
                <c:pt idx="25" formatCode="0.000">
                  <c:v>0.39600000000000002</c:v>
                </c:pt>
                <c:pt idx="26" formatCode="0.000">
                  <c:v>6.9000000000000006E-2</c:v>
                </c:pt>
                <c:pt idx="27" formatCode="0.000">
                  <c:v>0</c:v>
                </c:pt>
                <c:pt idx="28" formatCode="0.000">
                  <c:v>0.34100000000000003</c:v>
                </c:pt>
                <c:pt idx="29" formatCode="0.000">
                  <c:v>0.183</c:v>
                </c:pt>
                <c:pt idx="30" formatCode="0.000">
                  <c:v>0</c:v>
                </c:pt>
                <c:pt idx="31" formatCode="0.000">
                  <c:v>0.29599999999999999</c:v>
                </c:pt>
                <c:pt idx="32" formatCode="0.000">
                  <c:v>4.0880000000000001</c:v>
                </c:pt>
                <c:pt idx="33" formatCode="0.000">
                  <c:v>3.5310000000000001</c:v>
                </c:pt>
                <c:pt idx="34" formatCode="0.000">
                  <c:v>5.0590000000000002</c:v>
                </c:pt>
                <c:pt idx="35" formatCode="0.000">
                  <c:v>4.8959999999999999</c:v>
                </c:pt>
                <c:pt idx="36" formatCode="0.000">
                  <c:v>4.0579999999999998</c:v>
                </c:pt>
                <c:pt idx="37" formatCode="0.000">
                  <c:v>11.913</c:v>
                </c:pt>
                <c:pt idx="38" formatCode="0.000">
                  <c:v>4.0759999999999996</c:v>
                </c:pt>
                <c:pt idx="39" formatCode="0.000">
                  <c:v>7.8550000000000004</c:v>
                </c:pt>
                <c:pt idx="40" formatCode="0.000">
                  <c:v>4.3449999999999998</c:v>
                </c:pt>
                <c:pt idx="41" formatCode="0.000">
                  <c:v>3.0449999999999999</c:v>
                </c:pt>
                <c:pt idx="42" formatCode="0.000">
                  <c:v>3.6429999999999998</c:v>
                </c:pt>
                <c:pt idx="43" formatCode="0.000">
                  <c:v>6.1769999999999996</c:v>
                </c:pt>
                <c:pt idx="44" formatCode="0.000">
                  <c:v>5.1020000000000003</c:v>
                </c:pt>
                <c:pt idx="45" formatCode="0.000">
                  <c:v>7.5</c:v>
                </c:pt>
                <c:pt idx="46" formatCode="0.000">
                  <c:v>11.798999999999999</c:v>
                </c:pt>
                <c:pt idx="47" formatCode="0.000">
                  <c:v>15.367000000000001</c:v>
                </c:pt>
                <c:pt idx="48" formatCode="0.000">
                  <c:v>8.6660000000000004</c:v>
                </c:pt>
                <c:pt idx="49" formatCode="0.000">
                  <c:v>14.196999999999999</c:v>
                </c:pt>
                <c:pt idx="50" formatCode="0.000">
                  <c:v>12.406000000000001</c:v>
                </c:pt>
                <c:pt idx="51" formatCode="0.000">
                  <c:v>30.026</c:v>
                </c:pt>
                <c:pt idx="52" formatCode="0.000">
                  <c:v>10.119999999999999</c:v>
                </c:pt>
                <c:pt idx="53" formatCode="0.000">
                  <c:v>6.1150000000000002</c:v>
                </c:pt>
                <c:pt idx="54" formatCode="0.000">
                  <c:v>71.037999999999997</c:v>
                </c:pt>
                <c:pt idx="55" formatCode="0.000">
                  <c:v>649.81299999999999</c:v>
                </c:pt>
                <c:pt idx="56" formatCode="0.000">
                  <c:v>11.172000000000001</c:v>
                </c:pt>
                <c:pt idx="57" formatCode="0.000">
                  <c:v>21.387</c:v>
                </c:pt>
                <c:pt idx="58" formatCode="0.000">
                  <c:v>10.705</c:v>
                </c:pt>
                <c:pt idx="59" formatCode="0.000">
                  <c:v>17.167000000000002</c:v>
                </c:pt>
                <c:pt idx="60" formatCode="0.000">
                  <c:v>16.143999999999998</c:v>
                </c:pt>
                <c:pt idx="61" formatCode="0.000">
                  <c:v>11.348000000000001</c:v>
                </c:pt>
                <c:pt idx="62" formatCode="0.000">
                  <c:v>21.553999999999998</c:v>
                </c:pt>
                <c:pt idx="63" formatCode="0.000">
                  <c:v>18.946999999999999</c:v>
                </c:pt>
                <c:pt idx="64" formatCode="0.000">
                  <c:v>2.5760000000000001</c:v>
                </c:pt>
                <c:pt idx="65" formatCode="0.000">
                  <c:v>3.8359999999999999</c:v>
                </c:pt>
                <c:pt idx="66" formatCode="0.000">
                  <c:v>3.8220000000000001</c:v>
                </c:pt>
                <c:pt idx="67" formatCode="0.000">
                  <c:v>28.331</c:v>
                </c:pt>
                <c:pt idx="68" formatCode="0.000">
                  <c:v>15.422000000000001</c:v>
                </c:pt>
                <c:pt idx="69" formatCode="0.000">
                  <c:v>41.222999999999999</c:v>
                </c:pt>
                <c:pt idx="70" formatCode="0.000">
                  <c:v>18.550999999999998</c:v>
                </c:pt>
                <c:pt idx="71" formatCode="0.000">
                  <c:v>4.24</c:v>
                </c:pt>
                <c:pt idx="72" formatCode="0.000">
                  <c:v>174.285</c:v>
                </c:pt>
                <c:pt idx="73" formatCode="0.000">
                  <c:v>1561</c:v>
                </c:pt>
                <c:pt idx="74" formatCode="0.000">
                  <c:v>7</c:v>
                </c:pt>
                <c:pt idx="75" formatCode="0.000">
                  <c:v>3.5779999999999998</c:v>
                </c:pt>
                <c:pt idx="76" formatCode="0.000">
                  <c:v>3.302</c:v>
                </c:pt>
                <c:pt idx="77" formatCode="0.000">
                  <c:v>6.8970000000000002</c:v>
                </c:pt>
                <c:pt idx="78" formatCode="0.000">
                  <c:v>6.95</c:v>
                </c:pt>
                <c:pt idx="79" formatCode="0.000">
                  <c:v>6.2489999999999997</c:v>
                </c:pt>
                <c:pt idx="80" formatCode="0.000">
                  <c:v>563.36400000000003</c:v>
                </c:pt>
                <c:pt idx="81" formatCode="0.000">
                  <c:v>440.89400000000001</c:v>
                </c:pt>
                <c:pt idx="82" formatCode="0.000">
                  <c:v>6427.5219999999999</c:v>
                </c:pt>
                <c:pt idx="83" formatCode="0.000">
                  <c:v>0</c:v>
                </c:pt>
              </c:numCache>
            </c:numRef>
          </c:yVal>
          <c:smooth val="0"/>
          <c:extLst>
            <c:ext xmlns:c16="http://schemas.microsoft.com/office/drawing/2014/chart" uri="{C3380CC4-5D6E-409C-BE32-E72D297353CC}">
              <c16:uniqueId val="{00000001-5C18-4916-B8EF-6F7E15D9DFBC}"/>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(processed)'!$AJ$17:$AJ$22,'Fluid sample data (processed)'!$AJ$212:$AJ$233)</c:f>
              <c:strCache>
                <c:ptCount val="28"/>
                <c:pt idx="0">
                  <c:v>4.4321</c:v>
                </c:pt>
                <c:pt idx="1">
                  <c:v>x</c:v>
                </c:pt>
                <c:pt idx="2">
                  <c:v>2.6208</c:v>
                </c:pt>
                <c:pt idx="3">
                  <c:v>x</c:v>
                </c:pt>
                <c:pt idx="4">
                  <c:v>2.78465</c:v>
                </c:pt>
                <c:pt idx="5">
                  <c:v>x</c:v>
                </c:pt>
                <c:pt idx="6">
                  <c:v>1.05385</c:v>
                </c:pt>
                <c:pt idx="7">
                  <c:v>0.83505</c:v>
                </c:pt>
                <c:pt idx="8">
                  <c:v>0.4618</c:v>
                </c:pt>
                <c:pt idx="9">
                  <c:v>0.3251</c:v>
                </c:pt>
                <c:pt idx="10">
                  <c:v>0.092</c:v>
                </c:pt>
                <c:pt idx="11">
                  <c:v>0.0996</c:v>
                </c:pt>
                <c:pt idx="12">
                  <c:v>0.2514</c:v>
                </c:pt>
                <c:pt idx="13">
                  <c:v>0.26855</c:v>
                </c:pt>
                <c:pt idx="14">
                  <c:v>0.73165</c:v>
                </c:pt>
                <c:pt idx="15">
                  <c:v>0.36555</c:v>
                </c:pt>
                <c:pt idx="16">
                  <c:v>0.8875</c:v>
                </c:pt>
                <c:pt idx="17">
                  <c:v>0.7958</c:v>
                </c:pt>
                <c:pt idx="18">
                  <c:v>0.58605</c:v>
                </c:pt>
                <c:pt idx="19">
                  <c:v>0.66065</c:v>
                </c:pt>
                <c:pt idx="20">
                  <c:v>0.61765</c:v>
                </c:pt>
                <c:pt idx="21">
                  <c:v>1.1522</c:v>
                </c:pt>
                <c:pt idx="23">
                  <c:v>0.63765</c:v>
                </c:pt>
                <c:pt idx="24">
                  <c:v>&lt;0.1</c:v>
                </c:pt>
                <c:pt idx="26">
                  <c:v>0.1512</c:v>
                </c:pt>
                <c:pt idx="27">
                  <c:v>1.1522</c:v>
                </c:pt>
              </c:strCache>
            </c:strRef>
          </c:xVal>
          <c:yVal>
            <c:numRef>
              <c:f>('Fluid sample data (processed)'!$AM$17:$AM$22,'Fluid sample data (processed)'!$AM$212:$AM$233)</c:f>
              <c:numCache>
                <c:formatCode>General</c:formatCode>
                <c:ptCount val="28"/>
                <c:pt idx="0">
                  <c:v>12.823449999999999</c:v>
                </c:pt>
                <c:pt idx="1">
                  <c:v>0</c:v>
                </c:pt>
                <c:pt idx="2">
                  <c:v>9.8821999999999992</c:v>
                </c:pt>
                <c:pt idx="3">
                  <c:v>0</c:v>
                </c:pt>
                <c:pt idx="4">
                  <c:v>26.38</c:v>
                </c:pt>
                <c:pt idx="5">
                  <c:v>0</c:v>
                </c:pt>
                <c:pt idx="6">
                  <c:v>987.98114999999996</c:v>
                </c:pt>
                <c:pt idx="7">
                  <c:v>1077.3092000000001</c:v>
                </c:pt>
                <c:pt idx="8">
                  <c:v>95.330950000000001</c:v>
                </c:pt>
                <c:pt idx="9">
                  <c:v>79.551000000000002</c:v>
                </c:pt>
                <c:pt idx="10">
                  <c:v>7.7875499999999995</c:v>
                </c:pt>
                <c:pt idx="11">
                  <c:v>6.3774999999999995</c:v>
                </c:pt>
                <c:pt idx="12">
                  <c:v>0</c:v>
                </c:pt>
                <c:pt idx="13">
                  <c:v>87.5291</c:v>
                </c:pt>
                <c:pt idx="14">
                  <c:v>501.96665000000002</c:v>
                </c:pt>
                <c:pt idx="15">
                  <c:v>516.04455000000007</c:v>
                </c:pt>
                <c:pt idx="16">
                  <c:v>527.06835000000001</c:v>
                </c:pt>
                <c:pt idx="17">
                  <c:v>528.08854999999994</c:v>
                </c:pt>
                <c:pt idx="18">
                  <c:v>15.372949999999999</c:v>
                </c:pt>
                <c:pt idx="19">
                  <c:v>436.87729999999999</c:v>
                </c:pt>
                <c:pt idx="20">
                  <c:v>417.14840000000004</c:v>
                </c:pt>
                <c:pt idx="21">
                  <c:v>533.09739999999999</c:v>
                </c:pt>
                <c:pt idx="23">
                  <c:v>9.6150500000000001</c:v>
                </c:pt>
                <c:pt idx="24">
                  <c:v>752.22940000000006</c:v>
                </c:pt>
                <c:pt idx="26">
                  <c:v>460.03235000000001</c:v>
                </c:pt>
                <c:pt idx="27">
                  <c:v>950.18565000000001</c:v>
                </c:pt>
              </c:numCache>
            </c:numRef>
          </c:yVal>
          <c:smooth val="0"/>
          <c:extLst>
            <c:ext xmlns:c16="http://schemas.microsoft.com/office/drawing/2014/chart" uri="{C3380CC4-5D6E-409C-BE32-E72D297353CC}">
              <c16:uniqueId val="{00000002-5C18-4916-B8EF-6F7E15D9DFBC}"/>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(processed)'!$AJ$6:$AJ$16,'Fluid sample data (processed)'!$AJ$234:$AJ$242)</c:f>
              <c:strCache>
                <c:ptCount val="14"/>
                <c:pt idx="0">
                  <c:v>-</c:v>
                </c:pt>
                <c:pt idx="1">
                  <c:v>0.11505</c:v>
                </c:pt>
                <c:pt idx="2">
                  <c:v>x</c:v>
                </c:pt>
                <c:pt idx="3">
                  <c:v>x</c:v>
                </c:pt>
                <c:pt idx="4">
                  <c:v>x</c:v>
                </c:pt>
                <c:pt idx="5">
                  <c:v>x</c:v>
                </c:pt>
                <c:pt idx="6">
                  <c:v>x</c:v>
                </c:pt>
                <c:pt idx="7">
                  <c:v>x</c:v>
                </c:pt>
                <c:pt idx="8">
                  <c:v>x</c:v>
                </c:pt>
                <c:pt idx="9">
                  <c:v>x</c:v>
                </c:pt>
                <c:pt idx="10">
                  <c:v>x</c:v>
                </c:pt>
                <c:pt idx="13">
                  <c:v>12.2</c:v>
                </c:pt>
              </c:strCache>
            </c:strRef>
          </c:xVal>
          <c:yVal>
            <c:numRef>
              <c:f>('Fluid sample data (processed)'!$AM$6:$AM$16,'Fluid sample data (processed)'!$AM$234:$AM$242)</c:f>
              <c:numCache>
                <c:formatCode>General</c:formatCode>
                <c:ptCount val="20"/>
                <c:pt idx="0">
                  <c:v>2226.8975</c:v>
                </c:pt>
                <c:pt idx="1">
                  <c:v>1229.3759</c:v>
                </c:pt>
                <c:pt idx="2">
                  <c:v>0</c:v>
                </c:pt>
                <c:pt idx="3">
                  <c:v>0</c:v>
                </c:pt>
                <c:pt idx="4">
                  <c:v>0</c:v>
                </c:pt>
                <c:pt idx="5">
                  <c:v>0</c:v>
                </c:pt>
                <c:pt idx="6">
                  <c:v>0</c:v>
                </c:pt>
                <c:pt idx="7">
                  <c:v>0</c:v>
                </c:pt>
                <c:pt idx="8">
                  <c:v>0</c:v>
                </c:pt>
                <c:pt idx="9">
                  <c:v>0</c:v>
                </c:pt>
                <c:pt idx="10">
                  <c:v>0</c:v>
                </c:pt>
                <c:pt idx="11">
                  <c:v>380</c:v>
                </c:pt>
                <c:pt idx="12">
                  <c:v>690</c:v>
                </c:pt>
                <c:pt idx="13">
                  <c:v>373</c:v>
                </c:pt>
                <c:pt idx="14">
                  <c:v>498</c:v>
                </c:pt>
                <c:pt idx="15">
                  <c:v>91</c:v>
                </c:pt>
                <c:pt idx="16">
                  <c:v>19</c:v>
                </c:pt>
                <c:pt idx="17">
                  <c:v>483</c:v>
                </c:pt>
                <c:pt idx="18">
                  <c:v>662</c:v>
                </c:pt>
                <c:pt idx="19">
                  <c:v>374</c:v>
                </c:pt>
              </c:numCache>
            </c:numRef>
          </c:yVal>
          <c:smooth val="0"/>
          <c:extLst>
            <c:ext xmlns:c16="http://schemas.microsoft.com/office/drawing/2014/chart" uri="{C3380CC4-5D6E-409C-BE32-E72D297353CC}">
              <c16:uniqueId val="{00000003-5C18-4916-B8EF-6F7E15D9DFBC}"/>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 vs 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(processed)'!$AH$23:$AH$211</c:f>
              <c:strCache>
                <c:ptCount val="188"/>
                <c:pt idx="0">
                  <c:v>20.9603</c:v>
                </c:pt>
                <c:pt idx="1">
                  <c:v>4</c:v>
                </c:pt>
                <c:pt idx="2">
                  <c:v>318.44</c:v>
                </c:pt>
                <c:pt idx="4">
                  <c:v>x</c:v>
                </c:pt>
                <c:pt idx="5">
                  <c:v>x</c:v>
                </c:pt>
                <c:pt idx="6">
                  <c:v>x</c:v>
                </c:pt>
                <c:pt idx="8">
                  <c:v>x</c:v>
                </c:pt>
                <c:pt idx="9">
                  <c:v>x</c:v>
                </c:pt>
                <c:pt idx="10">
                  <c:v>x</c:v>
                </c:pt>
                <c:pt idx="11">
                  <c:v>x</c:v>
                </c:pt>
                <c:pt idx="12">
                  <c:v>349.0009</c:v>
                </c:pt>
                <c:pt idx="13">
                  <c:v>347</c:v>
                </c:pt>
                <c:pt idx="14">
                  <c:v>449.08</c:v>
                </c:pt>
                <c:pt idx="16">
                  <c:v>x</c:v>
                </c:pt>
                <c:pt idx="17">
                  <c:v>360.08</c:v>
                </c:pt>
                <c:pt idx="18">
                  <c:v>312.4</c:v>
                </c:pt>
                <c:pt idx="19">
                  <c:v>349.79</c:v>
                </c:pt>
                <c:pt idx="20">
                  <c:v>294.6042</c:v>
                </c:pt>
                <c:pt idx="21">
                  <c:v>x</c:v>
                </c:pt>
                <c:pt idx="22">
                  <c:v>284.08</c:v>
                </c:pt>
                <c:pt idx="23">
                  <c:v>x</c:v>
                </c:pt>
                <c:pt idx="24">
                  <c:v>298.34</c:v>
                </c:pt>
                <c:pt idx="25">
                  <c:v>93.9255</c:v>
                </c:pt>
                <c:pt idx="26">
                  <c:v>337</c:v>
                </c:pt>
                <c:pt idx="27">
                  <c:v>193.04</c:v>
                </c:pt>
                <c:pt idx="28">
                  <c:v>x</c:v>
                </c:pt>
                <c:pt idx="29">
                  <c:v>x</c:v>
                </c:pt>
                <c:pt idx="30">
                  <c:v>363.51</c:v>
                </c:pt>
                <c:pt idx="31">
                  <c:v>438.93305</c:v>
                </c:pt>
                <c:pt idx="32">
                  <c:v>466</c:v>
                </c:pt>
                <c:pt idx="33">
                  <c:v>354.58</c:v>
                </c:pt>
                <c:pt idx="35">
                  <c:v>x</c:v>
                </c:pt>
                <c:pt idx="36">
                  <c:v>x</c:v>
                </c:pt>
                <c:pt idx="39">
                  <c:v>x</c:v>
                </c:pt>
                <c:pt idx="40">
                  <c:v>x</c:v>
                </c:pt>
                <c:pt idx="41">
                  <c:v>432.09</c:v>
                </c:pt>
                <c:pt idx="42">
                  <c:v>35.89895</c:v>
                </c:pt>
                <c:pt idx="43">
                  <c:v>320</c:v>
                </c:pt>
                <c:pt idx="46">
                  <c:v>x</c:v>
                </c:pt>
                <c:pt idx="47">
                  <c:v>72.02</c:v>
                </c:pt>
                <c:pt idx="48">
                  <c:v>20.58</c:v>
                </c:pt>
                <c:pt idx="49">
                  <c:v>84.95805</c:v>
                </c:pt>
                <c:pt idx="50">
                  <c:v>37</c:v>
                </c:pt>
                <c:pt idx="51">
                  <c:v>669</c:v>
                </c:pt>
                <c:pt idx="52">
                  <c:v>x</c:v>
                </c:pt>
                <c:pt idx="53">
                  <c:v>637.85</c:v>
                </c:pt>
                <c:pt idx="54">
                  <c:v>281.2</c:v>
                </c:pt>
                <c:pt idx="55">
                  <c:v>x</c:v>
                </c:pt>
                <c:pt idx="56">
                  <c:v>75.44</c:v>
                </c:pt>
                <c:pt idx="57">
                  <c:v>x</c:v>
                </c:pt>
                <c:pt idx="58">
                  <c:v>1559.1347</c:v>
                </c:pt>
                <c:pt idx="59">
                  <c:v>x</c:v>
                </c:pt>
                <c:pt idx="60">
                  <c:v>x</c:v>
                </c:pt>
                <c:pt idx="61">
                  <c:v>x</c:v>
                </c:pt>
                <c:pt idx="63">
                  <c:v>x</c:v>
                </c:pt>
                <c:pt idx="65">
                  <c:v>x</c:v>
                </c:pt>
                <c:pt idx="66">
                  <c:v>x</c:v>
                </c:pt>
                <c:pt idx="67">
                  <c:v>x</c:v>
                </c:pt>
                <c:pt idx="68">
                  <c:v>x</c:v>
                </c:pt>
                <c:pt idx="69">
                  <c:v>x</c:v>
                </c:pt>
                <c:pt idx="70">
                  <c:v>x</c:v>
                </c:pt>
                <c:pt idx="71">
                  <c:v>x</c:v>
                </c:pt>
                <c:pt idx="72">
                  <c:v>x</c:v>
                </c:pt>
                <c:pt idx="73">
                  <c:v>x</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35.8073</c:v>
                </c:pt>
                <c:pt idx="91">
                  <c:v>15.34</c:v>
                </c:pt>
                <c:pt idx="92">
                  <c:v>30.93</c:v>
                </c:pt>
                <c:pt idx="95">
                  <c:v>5.48</c:v>
                </c:pt>
                <c:pt idx="98">
                  <c:v>186.0014</c:v>
                </c:pt>
                <c:pt idx="99">
                  <c:v>124.34</c:v>
                </c:pt>
                <c:pt idx="101">
                  <c:v>37.587</c:v>
                </c:pt>
                <c:pt idx="102">
                  <c:v>8.58</c:v>
                </c:pt>
                <c:pt idx="104">
                  <c:v>2.82</c:v>
                </c:pt>
                <c:pt idx="108">
                  <c:v>1.35</c:v>
                </c:pt>
                <c:pt idx="109">
                  <c:v>0.84</c:v>
                </c:pt>
                <c:pt idx="110">
                  <c:v>1.7336</c:v>
                </c:pt>
                <c:pt idx="111">
                  <c:v>13.15</c:v>
                </c:pt>
                <c:pt idx="112">
                  <c:v>2.67</c:v>
                </c:pt>
                <c:pt idx="116">
                  <c:v>1.23</c:v>
                </c:pt>
                <c:pt idx="117">
                  <c:v>0.73</c:v>
                </c:pt>
                <c:pt idx="118">
                  <c:v>3.2253</c:v>
                </c:pt>
                <c:pt idx="119">
                  <c:v>5.01</c:v>
                </c:pt>
                <c:pt idx="121">
                  <c:v>3.01</c:v>
                </c:pt>
                <c:pt idx="125">
                  <c:v>120.44</c:v>
                </c:pt>
                <c:pt idx="127">
                  <c:v>124.4595</c:v>
                </c:pt>
                <c:pt idx="130">
                  <c:v>19.78</c:v>
                </c:pt>
                <c:pt idx="132">
                  <c:v>21.3117</c:v>
                </c:pt>
                <c:pt idx="135">
                  <c:v>86.66</c:v>
                </c:pt>
                <c:pt idx="137">
                  <c:v>91.8826</c:v>
                </c:pt>
                <c:pt idx="140">
                  <c:v>147.03</c:v>
                </c:pt>
                <c:pt idx="146">
                  <c:v>1.02</c:v>
                </c:pt>
                <c:pt idx="147">
                  <c:v>2.1154</c:v>
                </c:pt>
                <c:pt idx="148">
                  <c:v>8.66</c:v>
                </c:pt>
                <c:pt idx="150">
                  <c:v>3.31</c:v>
                </c:pt>
                <c:pt idx="155">
                  <c:v>33.49</c:v>
                </c:pt>
                <c:pt idx="156">
                  <c:v>5.81985</c:v>
                </c:pt>
                <c:pt idx="157">
                  <c:v>19.66</c:v>
                </c:pt>
                <c:pt idx="158">
                  <c:v>7.76</c:v>
                </c:pt>
                <c:pt idx="163">
                  <c:v>0.59</c:v>
                </c:pt>
                <c:pt idx="164">
                  <c:v>6.5309</c:v>
                </c:pt>
                <c:pt idx="165">
                  <c:v>2.49</c:v>
                </c:pt>
                <c:pt idx="167">
                  <c:v>3.14</c:v>
                </c:pt>
                <c:pt idx="173">
                  <c:v>43.25355</c:v>
                </c:pt>
                <c:pt idx="179">
                  <c:v>1.4906</c:v>
                </c:pt>
                <c:pt idx="180">
                  <c:v>19.89</c:v>
                </c:pt>
                <c:pt idx="181">
                  <c:v>4.76</c:v>
                </c:pt>
                <c:pt idx="187">
                  <c:v>121.3048</c:v>
                </c:pt>
              </c:strCache>
            </c:strRef>
          </c:xVal>
          <c:yVal>
            <c:numRef>
              <c:f>'Fluid sample data (processed)'!$AT$23:$AT$211</c:f>
              <c:numCache>
                <c:formatCode>General</c:formatCode>
                <c:ptCount val="189"/>
                <c:pt idx="0">
                  <c:v>1.081253</c:v>
                </c:pt>
                <c:pt idx="4">
                  <c:v>0</c:v>
                </c:pt>
                <c:pt idx="12">
                  <c:v>8.882772000000001</c:v>
                </c:pt>
                <c:pt idx="16">
                  <c:v>0</c:v>
                </c:pt>
                <c:pt idx="20">
                  <c:v>3.0561120000000002</c:v>
                </c:pt>
                <c:pt idx="21">
                  <c:v>0</c:v>
                </c:pt>
                <c:pt idx="25">
                  <c:v>3.0905239999999998</c:v>
                </c:pt>
                <c:pt idx="28">
                  <c:v>0</c:v>
                </c:pt>
                <c:pt idx="31">
                  <c:v>4.2570180000000004</c:v>
                </c:pt>
                <c:pt idx="35">
                  <c:v>0</c:v>
                </c:pt>
                <c:pt idx="39">
                  <c:v>0</c:v>
                </c:pt>
                <c:pt idx="42">
                  <c:v>9.811395000000001</c:v>
                </c:pt>
                <c:pt idx="46">
                  <c:v>0</c:v>
                </c:pt>
                <c:pt idx="49">
                  <c:v>1.2106239999999999</c:v>
                </c:pt>
                <c:pt idx="52">
                  <c:v>0</c:v>
                </c:pt>
                <c:pt idx="55">
                  <c:v>0</c:v>
                </c:pt>
                <c:pt idx="58">
                  <c:v>13.085151</c:v>
                </c:pt>
                <c:pt idx="59">
                  <c:v>0</c:v>
                </c:pt>
                <c:pt idx="90">
                  <c:v>0.44942700000000002</c:v>
                </c:pt>
                <c:pt idx="98">
                  <c:v>1.9639899999999999</c:v>
                </c:pt>
                <c:pt idx="157">
                  <c:v>1480.57</c:v>
                </c:pt>
              </c:numCache>
            </c:numRef>
          </c:yVal>
          <c:smooth val="0"/>
          <c:extLst>
            <c:ext xmlns:c16="http://schemas.microsoft.com/office/drawing/2014/chart" uri="{C3380CC4-5D6E-409C-BE32-E72D297353CC}">
              <c16:uniqueId val="{00000000-CFEF-401C-A64F-D40594DB9F53}"/>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xVal>
          <c:yVal>
            <c:numRef>
              <c:f>'Fluid sample data (processed)'!$AT$243:$AT$326</c:f>
              <c:numCache>
                <c:formatCode>0.00</c:formatCode>
                <c:ptCount val="84"/>
                <c:pt idx="0">
                  <c:v>0.19049323000000001</c:v>
                </c:pt>
                <c:pt idx="1">
                  <c:v>1.5</c:v>
                </c:pt>
                <c:pt idx="2">
                  <c:v>1.8</c:v>
                </c:pt>
                <c:pt idx="3">
                  <c:v>3.6</c:v>
                </c:pt>
                <c:pt idx="4">
                  <c:v>0</c:v>
                </c:pt>
                <c:pt idx="5">
                  <c:v>0</c:v>
                </c:pt>
                <c:pt idx="6">
                  <c:v>1.4</c:v>
                </c:pt>
                <c:pt idx="7">
                  <c:v>0</c:v>
                </c:pt>
                <c:pt idx="8">
                  <c:v>1.9</c:v>
                </c:pt>
                <c:pt idx="9">
                  <c:v>8.4</c:v>
                </c:pt>
                <c:pt idx="10">
                  <c:v>0.5</c:v>
                </c:pt>
                <c:pt idx="11">
                  <c:v>0</c:v>
                </c:pt>
                <c:pt idx="12">
                  <c:v>0.8</c:v>
                </c:pt>
                <c:pt idx="13">
                  <c:v>4.8</c:v>
                </c:pt>
                <c:pt idx="14">
                  <c:v>142</c:v>
                </c:pt>
                <c:pt idx="15">
                  <c:v>0.61</c:v>
                </c:pt>
                <c:pt idx="16">
                  <c:v>0.54</c:v>
                </c:pt>
                <c:pt idx="17">
                  <c:v>0.39</c:v>
                </c:pt>
                <c:pt idx="18">
                  <c:v>5.92</c:v>
                </c:pt>
                <c:pt idx="19">
                  <c:v>4.8099999999999996</c:v>
                </c:pt>
                <c:pt idx="20">
                  <c:v>2.16</c:v>
                </c:pt>
                <c:pt idx="21">
                  <c:v>4.78</c:v>
                </c:pt>
                <c:pt idx="22">
                  <c:v>2.66</c:v>
                </c:pt>
                <c:pt idx="23">
                  <c:v>4.91</c:v>
                </c:pt>
                <c:pt idx="24" formatCode="0.00E+00">
                  <c:v>4.1909290042367098E-2</c:v>
                </c:pt>
                <c:pt idx="25" formatCode="0.00E+00">
                  <c:v>9.1601076417751892E-3</c:v>
                </c:pt>
                <c:pt idx="26" formatCode="0.00E+00">
                  <c:v>4.1219568423022405E-3</c:v>
                </c:pt>
                <c:pt idx="27" formatCode="0.00E+00">
                  <c:v>4.0074612215610893E-3</c:v>
                </c:pt>
                <c:pt idx="28" formatCode="0.00E+00">
                  <c:v>1.27095863803717E-2</c:v>
                </c:pt>
                <c:pt idx="29" formatCode="0.00E+00">
                  <c:v>6.6410894898490903E-3</c:v>
                </c:pt>
                <c:pt idx="30" formatCode="0.00E+00">
                  <c:v>1.0648665207030901E-2</c:v>
                </c:pt>
                <c:pt idx="31" formatCode="0.00E+00">
                  <c:v>6.0340274905150999E-3</c:v>
                </c:pt>
                <c:pt idx="32" formatCode="0.00E+00">
                  <c:v>5.5765206577599202E-2</c:v>
                </c:pt>
                <c:pt idx="33" formatCode="0.00E+00">
                  <c:v>5.72501002829912E-3</c:v>
                </c:pt>
                <c:pt idx="34" formatCode="0.00E+00">
                  <c:v>8.7021251588105791E-3</c:v>
                </c:pt>
                <c:pt idx="35" formatCode="0.00E+00">
                  <c:v>9.2747177581370792E-3</c:v>
                </c:pt>
                <c:pt idx="36" formatCode="0.00E+00">
                  <c:v>1.2594518281526801E-3</c:v>
                </c:pt>
                <c:pt idx="37" formatCode="0.00E+00">
                  <c:v>5.2671420409552494E-3</c:v>
                </c:pt>
                <c:pt idx="38" formatCode="0.00E+00">
                  <c:v>6.0684968905225798E-3</c:v>
                </c:pt>
                <c:pt idx="39" formatCode="0.00E+00">
                  <c:v>1.0534169586289799E-2</c:v>
                </c:pt>
                <c:pt idx="40" formatCode="0.00E+00">
                  <c:v>1.9007250218733302E-2</c:v>
                </c:pt>
                <c:pt idx="41" formatCode="0.00E+00">
                  <c:v>1.90071134837956E-2</c:v>
                </c:pt>
                <c:pt idx="42" formatCode="0.00E+00">
                  <c:v>9.4222951684272707E-2</c:v>
                </c:pt>
                <c:pt idx="43" formatCode="0.00E+00">
                  <c:v>2.6255022326052199E-2</c:v>
                </c:pt>
                <c:pt idx="44" formatCode="0.00E+00">
                  <c:v>0.111059428841004</c:v>
                </c:pt>
                <c:pt idx="45" formatCode="0.00E+00">
                  <c:v>1.24915790760699E-2</c:v>
                </c:pt>
                <c:pt idx="46" formatCode="0.00E+00">
                  <c:v>1.7976842916947698E-2</c:v>
                </c:pt>
                <c:pt idx="47" formatCode="0.00E+00">
                  <c:v>4.2875648594647799E-2</c:v>
                </c:pt>
                <c:pt idx="48" formatCode="0.00E+00">
                  <c:v>8.8173993497727698E-2</c:v>
                </c:pt>
                <c:pt idx="49" formatCode="0.00E+00">
                  <c:v>2.2328248983215199E-2</c:v>
                </c:pt>
                <c:pt idx="50" formatCode="0.00E+00">
                  <c:v>1.49998422820569E-2</c:v>
                </c:pt>
                <c:pt idx="51" formatCode="0.00E+00">
                  <c:v>6.5229402026118807E-2</c:v>
                </c:pt>
                <c:pt idx="52" formatCode="0.00E+00">
                  <c:v>9.7084540460297391E-3</c:v>
                </c:pt>
                <c:pt idx="53" formatCode="0.00E+00">
                  <c:v>0</c:v>
                </c:pt>
                <c:pt idx="54" formatCode="0.00E+00">
                  <c:v>5.9708746599475601E-2</c:v>
                </c:pt>
                <c:pt idx="55" formatCode="0.00E+00">
                  <c:v>0.26777537355654302</c:v>
                </c:pt>
                <c:pt idx="56" formatCode="0.00E+00">
                  <c:v>0.11187985378969999</c:v>
                </c:pt>
                <c:pt idx="57" formatCode="0.00E+00">
                  <c:v>1.12211433107367E-2</c:v>
                </c:pt>
                <c:pt idx="58" formatCode="0.00E+00">
                  <c:v>5.7251245239198596E-3</c:v>
                </c:pt>
                <c:pt idx="59" formatCode="0.00E+00">
                  <c:v>1.3810912381612299E-2</c:v>
                </c:pt>
                <c:pt idx="60" formatCode="0.00E+00">
                  <c:v>1.84601737330264E-2</c:v>
                </c:pt>
                <c:pt idx="61" formatCode="0.00E+00">
                  <c:v>1.47681936803962E-2</c:v>
                </c:pt>
                <c:pt idx="62" formatCode="0.00E+00">
                  <c:v>4.4989759813964705E-2</c:v>
                </c:pt>
                <c:pt idx="63" formatCode="0.00E+00">
                  <c:v>3.1587958365927801E-2</c:v>
                </c:pt>
                <c:pt idx="64" formatCode="0.00E+00">
                  <c:v>2.7348765092653E-2</c:v>
                </c:pt>
                <c:pt idx="65" formatCode="0.00E+00">
                  <c:v>1.5725338244242399E-2</c:v>
                </c:pt>
                <c:pt idx="66" formatCode="0.00E+00">
                  <c:v>4.4579281531012399E-2</c:v>
                </c:pt>
                <c:pt idx="67" formatCode="0.00E+00">
                  <c:v>2.51608693546383E-2</c:v>
                </c:pt>
                <c:pt idx="68" formatCode="0.00E+00">
                  <c:v>2.2562768803546601E-2</c:v>
                </c:pt>
                <c:pt idx="69" formatCode="0.00E+00">
                  <c:v>1.50416635557808E-2</c:v>
                </c:pt>
                <c:pt idx="70" formatCode="0.00E+00">
                  <c:v>2.4389284652176699E-2</c:v>
                </c:pt>
                <c:pt idx="71" formatCode="0.00E+00">
                  <c:v>2.3930391650345099E-2</c:v>
                </c:pt>
                <c:pt idx="72" formatCode="0.00E+00">
                  <c:v>1.50416635557808E-2</c:v>
                </c:pt>
                <c:pt idx="73" formatCode="0.00E+00">
                  <c:v>0.63256632143568692</c:v>
                </c:pt>
                <c:pt idx="74" formatCode="0.00E+00">
                  <c:v>1.0992152069254401E-2</c:v>
                </c:pt>
                <c:pt idx="75" formatCode="0.00E+00">
                  <c:v>1.1538888034990799E-2</c:v>
                </c:pt>
                <c:pt idx="76" formatCode="0.00E+00">
                  <c:v>8.9311164002928798E-3</c:v>
                </c:pt>
                <c:pt idx="77" formatCode="0.00E+00">
                  <c:v>1.9007646990480302E-2</c:v>
                </c:pt>
                <c:pt idx="78" formatCode="0.00E+00">
                  <c:v>9.5037089996193903E-3</c:v>
                </c:pt>
                <c:pt idx="79" formatCode="0.00E+00">
                  <c:v>5.0379218082314599E-3</c:v>
                </c:pt>
                <c:pt idx="80" formatCode="0.00E+00">
                  <c:v>1.3754506485115401</c:v>
                </c:pt>
                <c:pt idx="81" formatCode="0.00E+00">
                  <c:v>1.20264653834031</c:v>
                </c:pt>
                <c:pt idx="82" formatCode="0.00E+00">
                  <c:v>4.9827161602896499</c:v>
                </c:pt>
                <c:pt idx="83" formatCode="0.00E+00">
                  <c:v>1.4490613552784501</c:v>
                </c:pt>
              </c:numCache>
            </c:numRef>
          </c:yVal>
          <c:smooth val="0"/>
          <c:extLst>
            <c:ext xmlns:c16="http://schemas.microsoft.com/office/drawing/2014/chart" uri="{C3380CC4-5D6E-409C-BE32-E72D297353CC}">
              <c16:uniqueId val="{00000001-CFEF-401C-A64F-D40594DB9F53}"/>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(processed)'!$AH$17:$AH$22,'Fluid sample data (processed)'!$AH$212:$AH$233)</c:f>
              <c:strCache>
                <c:ptCount val="28"/>
                <c:pt idx="0">
                  <c:v>1610.7978</c:v>
                </c:pt>
                <c:pt idx="1">
                  <c:v>x</c:v>
                </c:pt>
                <c:pt idx="2">
                  <c:v>1143.9431</c:v>
                </c:pt>
                <c:pt idx="3">
                  <c:v>x</c:v>
                </c:pt>
                <c:pt idx="4">
                  <c:v>1087.41925</c:v>
                </c:pt>
                <c:pt idx="5">
                  <c:v>x</c:v>
                </c:pt>
                <c:pt idx="6">
                  <c:v>112.6272</c:v>
                </c:pt>
                <c:pt idx="7">
                  <c:v>118.6097</c:v>
                </c:pt>
                <c:pt idx="8">
                  <c:v>61.58095</c:v>
                </c:pt>
                <c:pt idx="9">
                  <c:v>65.2145</c:v>
                </c:pt>
                <c:pt idx="10">
                  <c:v>2.6729</c:v>
                </c:pt>
                <c:pt idx="11">
                  <c:v>22.8756</c:v>
                </c:pt>
                <c:pt idx="12">
                  <c:v>323.21905</c:v>
                </c:pt>
                <c:pt idx="13">
                  <c:v>18.30055</c:v>
                </c:pt>
                <c:pt idx="14">
                  <c:v>75.41105</c:v>
                </c:pt>
                <c:pt idx="15">
                  <c:v>77.8695</c:v>
                </c:pt>
                <c:pt idx="16">
                  <c:v>77.32225</c:v>
                </c:pt>
                <c:pt idx="17">
                  <c:v>73.86095</c:v>
                </c:pt>
                <c:pt idx="18">
                  <c:v>18.77755</c:v>
                </c:pt>
                <c:pt idx="19">
                  <c:v>66.47905</c:v>
                </c:pt>
                <c:pt idx="20">
                  <c:v>80.36875</c:v>
                </c:pt>
                <c:pt idx="21">
                  <c:v>74.371</c:v>
                </c:pt>
                <c:pt idx="23">
                  <c:v>1.4425</c:v>
                </c:pt>
                <c:pt idx="24">
                  <c:v>0.86455</c:v>
                </c:pt>
                <c:pt idx="26">
                  <c:v>12.26725</c:v>
                </c:pt>
                <c:pt idx="27">
                  <c:v>113.62615</c:v>
                </c:pt>
              </c:strCache>
            </c:strRef>
          </c:xVal>
          <c:yVal>
            <c:numRef>
              <c:f>('Fluid sample data (processed)'!$AT$17:$AT$22,'Fluid sample data (processed)'!$AT$212:$AT$233)</c:f>
              <c:numCache>
                <c:formatCode>General</c:formatCode>
                <c:ptCount val="28"/>
                <c:pt idx="0">
                  <c:v>3.5508899999999999</c:v>
                </c:pt>
                <c:pt idx="1">
                  <c:v>0</c:v>
                </c:pt>
                <c:pt idx="2">
                  <c:v>3.5512609999999998</c:v>
                </c:pt>
                <c:pt idx="3">
                  <c:v>0</c:v>
                </c:pt>
                <c:pt idx="4">
                  <c:v>2.9565189999999997</c:v>
                </c:pt>
                <c:pt idx="5">
                  <c:v>0</c:v>
                </c:pt>
                <c:pt idx="6">
                  <c:v>0.86287700000000001</c:v>
                </c:pt>
                <c:pt idx="7">
                  <c:v>1.409975</c:v>
                </c:pt>
                <c:pt idx="8">
                  <c:v>1.090452</c:v>
                </c:pt>
                <c:pt idx="10">
                  <c:v>3.6353999999999997E-2</c:v>
                </c:pt>
                <c:pt idx="11">
                  <c:v>2.8684999999999999E-2</c:v>
                </c:pt>
                <c:pt idx="12">
                  <c:v>0.22969100000000001</c:v>
                </c:pt>
                <c:pt idx="13">
                  <c:v>0.289412</c:v>
                </c:pt>
                <c:pt idx="14">
                  <c:v>2.7973220000000003</c:v>
                </c:pt>
                <c:pt idx="15">
                  <c:v>0.89036800000000005</c:v>
                </c:pt>
                <c:pt idx="16">
                  <c:v>2.7228970000000001</c:v>
                </c:pt>
                <c:pt idx="17">
                  <c:v>2.0230169999999998</c:v>
                </c:pt>
                <c:pt idx="18">
                  <c:v>0.70031100000000002</c:v>
                </c:pt>
                <c:pt idx="19">
                  <c:v>1.0147680000000001</c:v>
                </c:pt>
                <c:pt idx="20">
                  <c:v>1.054176</c:v>
                </c:pt>
                <c:pt idx="21">
                  <c:v>0.86287700000000001</c:v>
                </c:pt>
                <c:pt idx="22">
                  <c:v>0.821959</c:v>
                </c:pt>
                <c:pt idx="23">
                  <c:v>4.8420999999999999E-2</c:v>
                </c:pt>
                <c:pt idx="24">
                  <c:v>6.4406000000000005E-2</c:v>
                </c:pt>
                <c:pt idx="27">
                  <c:v>1.4048940000000001</c:v>
                </c:pt>
              </c:numCache>
            </c:numRef>
          </c:yVal>
          <c:smooth val="0"/>
          <c:extLst>
            <c:ext xmlns:c16="http://schemas.microsoft.com/office/drawing/2014/chart" uri="{C3380CC4-5D6E-409C-BE32-E72D297353CC}">
              <c16:uniqueId val="{00000002-CFEF-401C-A64F-D40594DB9F53}"/>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(processed)'!$AH$6:$AH$16,'Fluid sample data (processed)'!$AH$234:$AH$242)</c:f>
              <c:strCache>
                <c:ptCount val="11"/>
                <c:pt idx="0">
                  <c:v>9.515</c:v>
                </c:pt>
                <c:pt idx="1">
                  <c:v>0.67645</c:v>
                </c:pt>
                <c:pt idx="2">
                  <c:v>x</c:v>
                </c:pt>
                <c:pt idx="3">
                  <c:v>x</c:v>
                </c:pt>
                <c:pt idx="4">
                  <c:v>x</c:v>
                </c:pt>
                <c:pt idx="5">
                  <c:v>x</c:v>
                </c:pt>
                <c:pt idx="6">
                  <c:v>x</c:v>
                </c:pt>
                <c:pt idx="7">
                  <c:v>x</c:v>
                </c:pt>
                <c:pt idx="8">
                  <c:v>x</c:v>
                </c:pt>
                <c:pt idx="9">
                  <c:v>x</c:v>
                </c:pt>
                <c:pt idx="10">
                  <c:v>x</c:v>
                </c:pt>
              </c:strCache>
            </c:strRef>
          </c:xVal>
          <c:yVal>
            <c:numRef>
              <c:f>('Fluid sample data (processed)'!$AT$6:$AT$16,'Fluid sample data (processed)'!$AT$234:$AT$242)</c:f>
              <c:numCache>
                <c:formatCode>General</c:formatCode>
                <c:ptCount val="20"/>
                <c:pt idx="0">
                  <c:v>8.2282999999999995E-2</c:v>
                </c:pt>
                <c:pt idx="1">
                  <c:v>3.6773E-2</c:v>
                </c:pt>
                <c:pt idx="2">
                  <c:v>0</c:v>
                </c:pt>
                <c:pt idx="3">
                  <c:v>0</c:v>
                </c:pt>
                <c:pt idx="4">
                  <c:v>0</c:v>
                </c:pt>
                <c:pt idx="5">
                  <c:v>0</c:v>
                </c:pt>
                <c:pt idx="6">
                  <c:v>0</c:v>
                </c:pt>
                <c:pt idx="7">
                  <c:v>0</c:v>
                </c:pt>
                <c:pt idx="8">
                  <c:v>0</c:v>
                </c:pt>
                <c:pt idx="9">
                  <c:v>0</c:v>
                </c:pt>
                <c:pt idx="10">
                  <c:v>0</c:v>
                </c:pt>
                <c:pt idx="11">
                  <c:v>4.5999999999999996</c:v>
                </c:pt>
                <c:pt idx="12">
                  <c:v>0.21</c:v>
                </c:pt>
                <c:pt idx="13">
                  <c:v>2.1</c:v>
                </c:pt>
                <c:pt idx="14">
                  <c:v>3.85</c:v>
                </c:pt>
                <c:pt idx="16">
                  <c:v>0.7</c:v>
                </c:pt>
                <c:pt idx="17">
                  <c:v>4.5</c:v>
                </c:pt>
                <c:pt idx="18">
                  <c:v>4.4000000000000004</c:v>
                </c:pt>
                <c:pt idx="19">
                  <c:v>1.7</c:v>
                </c:pt>
              </c:numCache>
            </c:numRef>
          </c:yVal>
          <c:smooth val="0"/>
          <c:extLst>
            <c:ext xmlns:c16="http://schemas.microsoft.com/office/drawing/2014/chart" uri="{C3380CC4-5D6E-409C-BE32-E72D297353CC}">
              <c16:uniqueId val="{00000003-CFEF-401C-A64F-D40594DB9F53}"/>
            </c:ext>
          </c:extLst>
        </c:ser>
        <c:dLbls>
          <c:showLegendKey val="0"/>
          <c:showVal val="0"/>
          <c:showCatName val="0"/>
          <c:showSerName val="0"/>
          <c:showPercent val="0"/>
          <c:showBubbleSize val="0"/>
        </c:dLbls>
        <c:axId val="1216781967"/>
        <c:axId val="1216783215"/>
      </c:scatterChart>
      <c:valAx>
        <c:axId val="1216781967"/>
        <c:scaling>
          <c:orientation val="minMax"/>
          <c:max val="2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3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B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 vs As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(processed)'!$AH$23:$AH$211</c:f>
              <c:strCache>
                <c:ptCount val="188"/>
                <c:pt idx="0">
                  <c:v>20.9603</c:v>
                </c:pt>
                <c:pt idx="1">
                  <c:v>4</c:v>
                </c:pt>
                <c:pt idx="2">
                  <c:v>318.44</c:v>
                </c:pt>
                <c:pt idx="4">
                  <c:v>x</c:v>
                </c:pt>
                <c:pt idx="5">
                  <c:v>x</c:v>
                </c:pt>
                <c:pt idx="6">
                  <c:v>x</c:v>
                </c:pt>
                <c:pt idx="8">
                  <c:v>x</c:v>
                </c:pt>
                <c:pt idx="9">
                  <c:v>x</c:v>
                </c:pt>
                <c:pt idx="10">
                  <c:v>x</c:v>
                </c:pt>
                <c:pt idx="11">
                  <c:v>x</c:v>
                </c:pt>
                <c:pt idx="12">
                  <c:v>349.0009</c:v>
                </c:pt>
                <c:pt idx="13">
                  <c:v>347</c:v>
                </c:pt>
                <c:pt idx="14">
                  <c:v>449.08</c:v>
                </c:pt>
                <c:pt idx="16">
                  <c:v>x</c:v>
                </c:pt>
                <c:pt idx="17">
                  <c:v>360.08</c:v>
                </c:pt>
                <c:pt idx="18">
                  <c:v>312.4</c:v>
                </c:pt>
                <c:pt idx="19">
                  <c:v>349.79</c:v>
                </c:pt>
                <c:pt idx="20">
                  <c:v>294.6042</c:v>
                </c:pt>
                <c:pt idx="21">
                  <c:v>x</c:v>
                </c:pt>
                <c:pt idx="22">
                  <c:v>284.08</c:v>
                </c:pt>
                <c:pt idx="23">
                  <c:v>x</c:v>
                </c:pt>
                <c:pt idx="24">
                  <c:v>298.34</c:v>
                </c:pt>
                <c:pt idx="25">
                  <c:v>93.9255</c:v>
                </c:pt>
                <c:pt idx="26">
                  <c:v>337</c:v>
                </c:pt>
                <c:pt idx="27">
                  <c:v>193.04</c:v>
                </c:pt>
                <c:pt idx="28">
                  <c:v>x</c:v>
                </c:pt>
                <c:pt idx="29">
                  <c:v>x</c:v>
                </c:pt>
                <c:pt idx="30">
                  <c:v>363.51</c:v>
                </c:pt>
                <c:pt idx="31">
                  <c:v>438.93305</c:v>
                </c:pt>
                <c:pt idx="32">
                  <c:v>466</c:v>
                </c:pt>
                <c:pt idx="33">
                  <c:v>354.58</c:v>
                </c:pt>
                <c:pt idx="35">
                  <c:v>x</c:v>
                </c:pt>
                <c:pt idx="36">
                  <c:v>x</c:v>
                </c:pt>
                <c:pt idx="39">
                  <c:v>x</c:v>
                </c:pt>
                <c:pt idx="40">
                  <c:v>x</c:v>
                </c:pt>
                <c:pt idx="41">
                  <c:v>432.09</c:v>
                </c:pt>
                <c:pt idx="42">
                  <c:v>35.89895</c:v>
                </c:pt>
                <c:pt idx="43">
                  <c:v>320</c:v>
                </c:pt>
                <c:pt idx="46">
                  <c:v>x</c:v>
                </c:pt>
                <c:pt idx="47">
                  <c:v>72.02</c:v>
                </c:pt>
                <c:pt idx="48">
                  <c:v>20.58</c:v>
                </c:pt>
                <c:pt idx="49">
                  <c:v>84.95805</c:v>
                </c:pt>
                <c:pt idx="50">
                  <c:v>37</c:v>
                </c:pt>
                <c:pt idx="51">
                  <c:v>669</c:v>
                </c:pt>
                <c:pt idx="52">
                  <c:v>x</c:v>
                </c:pt>
                <c:pt idx="53">
                  <c:v>637.85</c:v>
                </c:pt>
                <c:pt idx="54">
                  <c:v>281.2</c:v>
                </c:pt>
                <c:pt idx="55">
                  <c:v>x</c:v>
                </c:pt>
                <c:pt idx="56">
                  <c:v>75.44</c:v>
                </c:pt>
                <c:pt idx="57">
                  <c:v>x</c:v>
                </c:pt>
                <c:pt idx="58">
                  <c:v>1559.1347</c:v>
                </c:pt>
                <c:pt idx="59">
                  <c:v>x</c:v>
                </c:pt>
                <c:pt idx="60">
                  <c:v>x</c:v>
                </c:pt>
                <c:pt idx="61">
                  <c:v>x</c:v>
                </c:pt>
                <c:pt idx="63">
                  <c:v>x</c:v>
                </c:pt>
                <c:pt idx="65">
                  <c:v>x</c:v>
                </c:pt>
                <c:pt idx="66">
                  <c:v>x</c:v>
                </c:pt>
                <c:pt idx="67">
                  <c:v>x</c:v>
                </c:pt>
                <c:pt idx="68">
                  <c:v>x</c:v>
                </c:pt>
                <c:pt idx="69">
                  <c:v>x</c:v>
                </c:pt>
                <c:pt idx="70">
                  <c:v>x</c:v>
                </c:pt>
                <c:pt idx="71">
                  <c:v>x</c:v>
                </c:pt>
                <c:pt idx="72">
                  <c:v>x</c:v>
                </c:pt>
                <c:pt idx="73">
                  <c:v>x</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35.8073</c:v>
                </c:pt>
                <c:pt idx="91">
                  <c:v>15.34</c:v>
                </c:pt>
                <c:pt idx="92">
                  <c:v>30.93</c:v>
                </c:pt>
                <c:pt idx="95">
                  <c:v>5.48</c:v>
                </c:pt>
                <c:pt idx="98">
                  <c:v>186.0014</c:v>
                </c:pt>
                <c:pt idx="99">
                  <c:v>124.34</c:v>
                </c:pt>
                <c:pt idx="101">
                  <c:v>37.587</c:v>
                </c:pt>
                <c:pt idx="102">
                  <c:v>8.58</c:v>
                </c:pt>
                <c:pt idx="104">
                  <c:v>2.82</c:v>
                </c:pt>
                <c:pt idx="108">
                  <c:v>1.35</c:v>
                </c:pt>
                <c:pt idx="109">
                  <c:v>0.84</c:v>
                </c:pt>
                <c:pt idx="110">
                  <c:v>1.7336</c:v>
                </c:pt>
                <c:pt idx="111">
                  <c:v>13.15</c:v>
                </c:pt>
                <c:pt idx="112">
                  <c:v>2.67</c:v>
                </c:pt>
                <c:pt idx="116">
                  <c:v>1.23</c:v>
                </c:pt>
                <c:pt idx="117">
                  <c:v>0.73</c:v>
                </c:pt>
                <c:pt idx="118">
                  <c:v>3.2253</c:v>
                </c:pt>
                <c:pt idx="119">
                  <c:v>5.01</c:v>
                </c:pt>
                <c:pt idx="121">
                  <c:v>3.01</c:v>
                </c:pt>
                <c:pt idx="125">
                  <c:v>120.44</c:v>
                </c:pt>
                <c:pt idx="127">
                  <c:v>124.4595</c:v>
                </c:pt>
                <c:pt idx="130">
                  <c:v>19.78</c:v>
                </c:pt>
                <c:pt idx="132">
                  <c:v>21.3117</c:v>
                </c:pt>
                <c:pt idx="135">
                  <c:v>86.66</c:v>
                </c:pt>
                <c:pt idx="137">
                  <c:v>91.8826</c:v>
                </c:pt>
                <c:pt idx="140">
                  <c:v>147.03</c:v>
                </c:pt>
                <c:pt idx="146">
                  <c:v>1.02</c:v>
                </c:pt>
                <c:pt idx="147">
                  <c:v>2.1154</c:v>
                </c:pt>
                <c:pt idx="148">
                  <c:v>8.66</c:v>
                </c:pt>
                <c:pt idx="150">
                  <c:v>3.31</c:v>
                </c:pt>
                <c:pt idx="155">
                  <c:v>33.49</c:v>
                </c:pt>
                <c:pt idx="156">
                  <c:v>5.81985</c:v>
                </c:pt>
                <c:pt idx="157">
                  <c:v>19.66</c:v>
                </c:pt>
                <c:pt idx="158">
                  <c:v>7.76</c:v>
                </c:pt>
                <c:pt idx="163">
                  <c:v>0.59</c:v>
                </c:pt>
                <c:pt idx="164">
                  <c:v>6.5309</c:v>
                </c:pt>
                <c:pt idx="165">
                  <c:v>2.49</c:v>
                </c:pt>
                <c:pt idx="167">
                  <c:v>3.14</c:v>
                </c:pt>
                <c:pt idx="173">
                  <c:v>43.25355</c:v>
                </c:pt>
                <c:pt idx="179">
                  <c:v>1.4906</c:v>
                </c:pt>
                <c:pt idx="180">
                  <c:v>19.89</c:v>
                </c:pt>
                <c:pt idx="181">
                  <c:v>4.76</c:v>
                </c:pt>
                <c:pt idx="187">
                  <c:v>121.3048</c:v>
                </c:pt>
              </c:strCache>
            </c:strRef>
          </c:xVal>
          <c:yVal>
            <c:numRef>
              <c:f>'Fluid sample data (processed)'!$BJ$23:$BJ$211</c:f>
              <c:numCache>
                <c:formatCode>General</c:formatCode>
                <c:ptCount val="189"/>
                <c:pt idx="0">
                  <c:v>0.14000000000000001</c:v>
                </c:pt>
                <c:pt idx="2">
                  <c:v>232</c:v>
                </c:pt>
                <c:pt idx="26">
                  <c:v>3.98</c:v>
                </c:pt>
                <c:pt idx="32">
                  <c:v>1.4</c:v>
                </c:pt>
                <c:pt idx="38">
                  <c:v>2.0099999999999998</c:v>
                </c:pt>
                <c:pt idx="42">
                  <c:v>3.57</c:v>
                </c:pt>
                <c:pt idx="49">
                  <c:v>0.6</c:v>
                </c:pt>
                <c:pt idx="85">
                  <c:v>2.29</c:v>
                </c:pt>
                <c:pt idx="91">
                  <c:v>4.3999999999999997E-2</c:v>
                </c:pt>
                <c:pt idx="99">
                  <c:v>0.184</c:v>
                </c:pt>
                <c:pt idx="108">
                  <c:v>2E-3</c:v>
                </c:pt>
                <c:pt idx="116">
                  <c:v>4.0000000000000001E-3</c:v>
                </c:pt>
                <c:pt idx="125">
                  <c:v>1.7000000000000001E-2</c:v>
                </c:pt>
                <c:pt idx="130">
                  <c:v>2E-3</c:v>
                </c:pt>
                <c:pt idx="135">
                  <c:v>8.0000000000000002E-3</c:v>
                </c:pt>
                <c:pt idx="140">
                  <c:v>1.4E-2</c:v>
                </c:pt>
              </c:numCache>
            </c:numRef>
          </c:yVal>
          <c:smooth val="0"/>
          <c:extLst>
            <c:ext xmlns:c16="http://schemas.microsoft.com/office/drawing/2014/chart" uri="{C3380CC4-5D6E-409C-BE32-E72D297353CC}">
              <c16:uniqueId val="{00000000-C2A5-43F6-9191-9B54615DD05B}"/>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xVal>
          <c:yVal>
            <c:numRef>
              <c:f>'Fluid sample data (processed)'!$BJ$243:$BJ$326</c:f>
              <c:numCache>
                <c:formatCode>0.00000</c:formatCode>
                <c:ptCount val="84"/>
                <c:pt idx="0">
                  <c:v>3.0999999999999999E-3</c:v>
                </c:pt>
                <c:pt idx="1">
                  <c:v>0.17799999999999999</c:v>
                </c:pt>
                <c:pt idx="2">
                  <c:v>1.8E-3</c:v>
                </c:pt>
                <c:pt idx="3">
                  <c:v>2.3999999999999998E-3</c:v>
                </c:pt>
                <c:pt idx="4">
                  <c:v>1.9E-3</c:v>
                </c:pt>
                <c:pt idx="5">
                  <c:v>1E-3</c:v>
                </c:pt>
                <c:pt idx="6">
                  <c:v>3.73E-2</c:v>
                </c:pt>
                <c:pt idx="7">
                  <c:v>1.72E-2</c:v>
                </c:pt>
                <c:pt idx="8">
                  <c:v>0.13400000000000001</c:v>
                </c:pt>
                <c:pt idx="9">
                  <c:v>1.4500000000000001E-2</c:v>
                </c:pt>
                <c:pt idx="10">
                  <c:v>5.3E-3</c:v>
                </c:pt>
                <c:pt idx="11">
                  <c:v>8.9999999999999998E-4</c:v>
                </c:pt>
                <c:pt idx="12">
                  <c:v>2.9000000000000001E-2</c:v>
                </c:pt>
                <c:pt idx="13">
                  <c:v>1.37E-2</c:v>
                </c:pt>
                <c:pt idx="14">
                  <c:v>7.1000000000000004E-3</c:v>
                </c:pt>
                <c:pt idx="15">
                  <c:v>1.5E-3</c:v>
                </c:pt>
                <c:pt idx="16">
                  <c:v>5.0000000000000001E-4</c:v>
                </c:pt>
                <c:pt idx="17">
                  <c:v>5.0000000000000001E-4</c:v>
                </c:pt>
                <c:pt idx="18">
                  <c:v>1.5E-3</c:v>
                </c:pt>
                <c:pt idx="19">
                  <c:v>5.0000000000000001E-4</c:v>
                </c:pt>
                <c:pt idx="20">
                  <c:v>8.0000000000000004E-4</c:v>
                </c:pt>
                <c:pt idx="21">
                  <c:v>5.0000000000000001E-4</c:v>
                </c:pt>
                <c:pt idx="22">
                  <c:v>8.0000000000000004E-4</c:v>
                </c:pt>
                <c:pt idx="23">
                  <c:v>5.1000000000000004E-4</c:v>
                </c:pt>
                <c:pt idx="24" formatCode="0.00E+00">
                  <c:v>3.5514712661840803E-4</c:v>
                </c:pt>
                <c:pt idx="25" formatCode="0.00E+00">
                  <c:v>4.18539184632213E-4</c:v>
                </c:pt>
                <c:pt idx="26" formatCode="0.00E+00">
                  <c:v>4.5633269676513896E-5</c:v>
                </c:pt>
                <c:pt idx="27" formatCode="0.00E+00">
                  <c:v>5.7662123189569803E-5</c:v>
                </c:pt>
                <c:pt idx="28" formatCode="0.00E+00">
                  <c:v>1.2372535042000401E-4</c:v>
                </c:pt>
                <c:pt idx="29" formatCode="0.00E+00">
                  <c:v>1.2964431008515901E-4</c:v>
                </c:pt>
                <c:pt idx="30" formatCode="0.00E+00">
                  <c:v>1.3728167739503501E-4</c:v>
                </c:pt>
                <c:pt idx="31" formatCode="0.00E+00">
                  <c:v>1.35344990772309E-4</c:v>
                </c:pt>
                <c:pt idx="32" formatCode="0.00E+00">
                  <c:v>8.7256921515342393E-5</c:v>
                </c:pt>
                <c:pt idx="33" formatCode="0.00E+00">
                  <c:v>4.3532993666297698E-5</c:v>
                </c:pt>
                <c:pt idx="34" formatCode="0.00E+00">
                  <c:v>5.7662123189569803E-5</c:v>
                </c:pt>
                <c:pt idx="35" formatCode="0.00E+00">
                  <c:v>7.3891528723057999E-5</c:v>
                </c:pt>
                <c:pt idx="36" formatCode="0.00E+00">
                  <c:v>4.1050849290587796E-5</c:v>
                </c:pt>
                <c:pt idx="37" formatCode="0.00E+00">
                  <c:v>8.8784394977317802E-5</c:v>
                </c:pt>
                <c:pt idx="38" formatCode="0.00E+00">
                  <c:v>7.7519278195249498E-5</c:v>
                </c:pt>
                <c:pt idx="39" formatCode="0.00E+00">
                  <c:v>4.7542611503983097E-5</c:v>
                </c:pt>
                <c:pt idx="40" formatCode="0.00E+00">
                  <c:v>2.45203170209165E-4</c:v>
                </c:pt>
                <c:pt idx="41" formatCode="0.00E+00">
                  <c:v>2.7433929222193596E-4</c:v>
                </c:pt>
                <c:pt idx="42" formatCode="0.00E+00">
                  <c:v>3.7102202644899001E-4</c:v>
                </c:pt>
                <c:pt idx="43" formatCode="0.00E+00">
                  <c:v>7.0948349057071996E-5</c:v>
                </c:pt>
                <c:pt idx="44" formatCode="0.00E+00">
                  <c:v>3.8595794745934495E-4</c:v>
                </c:pt>
                <c:pt idx="45" formatCode="0.00E+00">
                  <c:v>3.3300996559758897E-4</c:v>
                </c:pt>
                <c:pt idx="46" formatCode="0.00E+00">
                  <c:v>7.4029192268818499E-4</c:v>
                </c:pt>
                <c:pt idx="47" formatCode="0.00E+00">
                  <c:v>1.8182705722584799E-4</c:v>
                </c:pt>
                <c:pt idx="48" formatCode="0.00E+00">
                  <c:v>2.3046328660101501E-4</c:v>
                </c:pt>
                <c:pt idx="49" formatCode="0.00E+00">
                  <c:v>2.6998666242962699E-4</c:v>
                </c:pt>
                <c:pt idx="50" formatCode="0.00E+00">
                  <c:v>2.4497428448978103E-4</c:v>
                </c:pt>
                <c:pt idx="51" formatCode="0.00E+00">
                  <c:v>1.0727390377429299E-4</c:v>
                </c:pt>
                <c:pt idx="52" formatCode="0.00E+00">
                  <c:v>1.6441097421492201E-4</c:v>
                </c:pt>
                <c:pt idx="53" formatCode="0.00E+00">
                  <c:v>1.52302455975848E-4</c:v>
                </c:pt>
                <c:pt idx="54" formatCode="0.00E+00">
                  <c:v>1.7144209566973402E-4</c:v>
                </c:pt>
                <c:pt idx="55" formatCode="0.00E+00">
                  <c:v>9.1386827888158295E-4</c:v>
                </c:pt>
                <c:pt idx="56" formatCode="0.00E+00">
                  <c:v>7.9222983907900298E-4</c:v>
                </c:pt>
                <c:pt idx="57" formatCode="0.00E+00">
                  <c:v>3.2803256332651799E-4</c:v>
                </c:pt>
                <c:pt idx="58" formatCode="0.00E+00">
                  <c:v>2.8258831849092397E-4</c:v>
                </c:pt>
                <c:pt idx="59" formatCode="0.00E+00">
                  <c:v>2.3763534630974399E-4</c:v>
                </c:pt>
                <c:pt idx="60" formatCode="0.00E+00">
                  <c:v>1.8693092618362399E-4</c:v>
                </c:pt>
                <c:pt idx="61" formatCode="0.00E+00">
                  <c:v>7.0948349057071996E-5</c:v>
                </c:pt>
                <c:pt idx="62" formatCode="0.00E+00">
                  <c:v>2.6374433876274702E-4</c:v>
                </c:pt>
                <c:pt idx="63" formatCode="0.00E+00">
                  <c:v>2.2552682807067102E-4</c:v>
                </c:pt>
                <c:pt idx="64" formatCode="0.00E+00">
                  <c:v>1.73872646045173E-4</c:v>
                </c:pt>
                <c:pt idx="65" formatCode="0.00E+00">
                  <c:v>1.69897646542002E-4</c:v>
                </c:pt>
                <c:pt idx="66" formatCode="0.00E+00">
                  <c:v>2.0793163750451699E-4</c:v>
                </c:pt>
                <c:pt idx="67" formatCode="0.00E+00">
                  <c:v>1.9128242492579101E-4</c:v>
                </c:pt>
                <c:pt idx="68" formatCode="0.00E+00">
                  <c:v>7.9651346541406194E-5</c:v>
                </c:pt>
                <c:pt idx="69" formatCode="0.00E+00">
                  <c:v>1.7368534240366201E-4</c:v>
                </c:pt>
                <c:pt idx="70" formatCode="0.00E+00">
                  <c:v>7.4464331271298801E-5</c:v>
                </c:pt>
                <c:pt idx="71" formatCode="0.00E+00">
                  <c:v>6.356972075513651E-5</c:v>
                </c:pt>
                <c:pt idx="72" formatCode="0.00E+00">
                  <c:v>1.7368534240366201E-4</c:v>
                </c:pt>
                <c:pt idx="73" formatCode="0.00E+00">
                  <c:v>3.98682029626534E-4</c:v>
                </c:pt>
                <c:pt idx="74" formatCode="0.00E+00">
                  <c:v>1.41100361049974E-4</c:v>
                </c:pt>
                <c:pt idx="75" formatCode="0.00E+00">
                  <c:v>3.0049141630523801E-4</c:v>
                </c:pt>
                <c:pt idx="76" formatCode="0.00E+00">
                  <c:v>3.8779878120995899E-4</c:v>
                </c:pt>
                <c:pt idx="77" formatCode="0.00E+00">
                  <c:v>1.3155365191262798E-4</c:v>
                </c:pt>
                <c:pt idx="78" formatCode="0.00E+00">
                  <c:v>9.3557749545990798E-5</c:v>
                </c:pt>
                <c:pt idx="79" formatCode="0.00E+00">
                  <c:v>6.0717070113520494E-5</c:v>
                </c:pt>
                <c:pt idx="80" formatCode="0.00E+00">
                  <c:v>6.76217077308362E-2</c:v>
                </c:pt>
                <c:pt idx="81" formatCode="0.00E+00">
                  <c:v>3.5256346069327003E-2</c:v>
                </c:pt>
                <c:pt idx="82" formatCode="0.00E+00">
                  <c:v>1.39753111994633E-3</c:v>
                </c:pt>
                <c:pt idx="83" formatCode="0.00E+00">
                  <c:v>1.51167282390935E-4</c:v>
                </c:pt>
              </c:numCache>
            </c:numRef>
          </c:yVal>
          <c:smooth val="0"/>
          <c:extLst>
            <c:ext xmlns:c16="http://schemas.microsoft.com/office/drawing/2014/chart" uri="{C3380CC4-5D6E-409C-BE32-E72D297353CC}">
              <c16:uniqueId val="{00000001-C2A5-43F6-9191-9B54615DD05B}"/>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(processed)'!$AH$17:$AH$22,'Fluid sample data (processed)'!$AH$212:$AH$233)</c:f>
              <c:strCache>
                <c:ptCount val="28"/>
                <c:pt idx="0">
                  <c:v>1610.7978</c:v>
                </c:pt>
                <c:pt idx="1">
                  <c:v>x</c:v>
                </c:pt>
                <c:pt idx="2">
                  <c:v>1143.9431</c:v>
                </c:pt>
                <c:pt idx="3">
                  <c:v>x</c:v>
                </c:pt>
                <c:pt idx="4">
                  <c:v>1087.41925</c:v>
                </c:pt>
                <c:pt idx="5">
                  <c:v>x</c:v>
                </c:pt>
                <c:pt idx="6">
                  <c:v>112.6272</c:v>
                </c:pt>
                <c:pt idx="7">
                  <c:v>118.6097</c:v>
                </c:pt>
                <c:pt idx="8">
                  <c:v>61.58095</c:v>
                </c:pt>
                <c:pt idx="9">
                  <c:v>65.2145</c:v>
                </c:pt>
                <c:pt idx="10">
                  <c:v>2.6729</c:v>
                </c:pt>
                <c:pt idx="11">
                  <c:v>22.8756</c:v>
                </c:pt>
                <c:pt idx="12">
                  <c:v>323.21905</c:v>
                </c:pt>
                <c:pt idx="13">
                  <c:v>18.30055</c:v>
                </c:pt>
                <c:pt idx="14">
                  <c:v>75.41105</c:v>
                </c:pt>
                <c:pt idx="15">
                  <c:v>77.8695</c:v>
                </c:pt>
                <c:pt idx="16">
                  <c:v>77.32225</c:v>
                </c:pt>
                <c:pt idx="17">
                  <c:v>73.86095</c:v>
                </c:pt>
                <c:pt idx="18">
                  <c:v>18.77755</c:v>
                </c:pt>
                <c:pt idx="19">
                  <c:v>66.47905</c:v>
                </c:pt>
                <c:pt idx="20">
                  <c:v>80.36875</c:v>
                </c:pt>
                <c:pt idx="21">
                  <c:v>74.371</c:v>
                </c:pt>
                <c:pt idx="23">
                  <c:v>1.4425</c:v>
                </c:pt>
                <c:pt idx="24">
                  <c:v>0.86455</c:v>
                </c:pt>
                <c:pt idx="26">
                  <c:v>12.26725</c:v>
                </c:pt>
                <c:pt idx="27">
                  <c:v>113.62615</c:v>
                </c:pt>
              </c:strCache>
            </c:strRef>
          </c:xVal>
          <c:yVal>
            <c:numRef>
              <c:f>('Fluid sample data (processed)'!$BJ$17:$BJ$22,'Fluid sample data (processed)'!$BJ$212:$BJ$233)</c:f>
              <c:numCache>
                <c:formatCode>General</c:formatCode>
                <c:ptCount val="28"/>
                <c:pt idx="1">
                  <c:v>0</c:v>
                </c:pt>
                <c:pt idx="3">
                  <c:v>0</c:v>
                </c:pt>
                <c:pt idx="5" formatCode="@">
                  <c:v>0</c:v>
                </c:pt>
              </c:numCache>
            </c:numRef>
          </c:yVal>
          <c:smooth val="0"/>
          <c:extLst>
            <c:ext xmlns:c16="http://schemas.microsoft.com/office/drawing/2014/chart" uri="{C3380CC4-5D6E-409C-BE32-E72D297353CC}">
              <c16:uniqueId val="{00000002-C2A5-43F6-9191-9B54615DD05B}"/>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(processed)'!$AH$6:$AH$16,'Fluid sample data (processed)'!$AH$234:$AH$242)</c:f>
              <c:strCache>
                <c:ptCount val="11"/>
                <c:pt idx="0">
                  <c:v>9.515</c:v>
                </c:pt>
                <c:pt idx="1">
                  <c:v>0.67645</c:v>
                </c:pt>
                <c:pt idx="2">
                  <c:v>x</c:v>
                </c:pt>
                <c:pt idx="3">
                  <c:v>x</c:v>
                </c:pt>
                <c:pt idx="4">
                  <c:v>x</c:v>
                </c:pt>
                <c:pt idx="5">
                  <c:v>x</c:v>
                </c:pt>
                <c:pt idx="6">
                  <c:v>x</c:v>
                </c:pt>
                <c:pt idx="7">
                  <c:v>x</c:v>
                </c:pt>
                <c:pt idx="8">
                  <c:v>x</c:v>
                </c:pt>
                <c:pt idx="9">
                  <c:v>x</c:v>
                </c:pt>
                <c:pt idx="10">
                  <c:v>x</c:v>
                </c:pt>
              </c:strCache>
            </c:strRef>
          </c:xVal>
          <c:yVal>
            <c:numRef>
              <c:f>('Fluid sample data (processed)'!$BJ$6:$BJ$16,'Fluid sample data (processed)'!$BJ$234:$BJ$242)</c:f>
              <c:numCache>
                <c:formatCode>General</c:formatCode>
                <c:ptCount val="20"/>
              </c:numCache>
            </c:numRef>
          </c:yVal>
          <c:smooth val="0"/>
          <c:extLst>
            <c:ext xmlns:c16="http://schemas.microsoft.com/office/drawing/2014/chart" uri="{C3380CC4-5D6E-409C-BE32-E72D297353CC}">
              <c16:uniqueId val="{00000003-C2A5-43F6-9191-9B54615DD05B}"/>
            </c:ext>
          </c:extLst>
        </c:ser>
        <c:dLbls>
          <c:showLegendKey val="0"/>
          <c:showVal val="0"/>
          <c:showCatName val="0"/>
          <c:showSerName val="0"/>
          <c:showPercent val="0"/>
          <c:showBubbleSize val="0"/>
        </c:dLbls>
        <c:axId val="1216781967"/>
        <c:axId val="1216783215"/>
      </c:scatterChart>
      <c:valAx>
        <c:axId val="1216781967"/>
        <c:scaling>
          <c:orientation val="minMax"/>
          <c:max val="2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3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As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 vs HCO3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(processed)'!$AH$23:$AH$211</c:f>
              <c:strCache>
                <c:ptCount val="188"/>
                <c:pt idx="0">
                  <c:v>20.9603</c:v>
                </c:pt>
                <c:pt idx="1">
                  <c:v>4</c:v>
                </c:pt>
                <c:pt idx="2">
                  <c:v>318.44</c:v>
                </c:pt>
                <c:pt idx="4">
                  <c:v>x</c:v>
                </c:pt>
                <c:pt idx="5">
                  <c:v>x</c:v>
                </c:pt>
                <c:pt idx="6">
                  <c:v>x</c:v>
                </c:pt>
                <c:pt idx="8">
                  <c:v>x</c:v>
                </c:pt>
                <c:pt idx="9">
                  <c:v>x</c:v>
                </c:pt>
                <c:pt idx="10">
                  <c:v>x</c:v>
                </c:pt>
                <c:pt idx="11">
                  <c:v>x</c:v>
                </c:pt>
                <c:pt idx="12">
                  <c:v>349.0009</c:v>
                </c:pt>
                <c:pt idx="13">
                  <c:v>347</c:v>
                </c:pt>
                <c:pt idx="14">
                  <c:v>449.08</c:v>
                </c:pt>
                <c:pt idx="16">
                  <c:v>x</c:v>
                </c:pt>
                <c:pt idx="17">
                  <c:v>360.08</c:v>
                </c:pt>
                <c:pt idx="18">
                  <c:v>312.4</c:v>
                </c:pt>
                <c:pt idx="19">
                  <c:v>349.79</c:v>
                </c:pt>
                <c:pt idx="20">
                  <c:v>294.6042</c:v>
                </c:pt>
                <c:pt idx="21">
                  <c:v>x</c:v>
                </c:pt>
                <c:pt idx="22">
                  <c:v>284.08</c:v>
                </c:pt>
                <c:pt idx="23">
                  <c:v>x</c:v>
                </c:pt>
                <c:pt idx="24">
                  <c:v>298.34</c:v>
                </c:pt>
                <c:pt idx="25">
                  <c:v>93.9255</c:v>
                </c:pt>
                <c:pt idx="26">
                  <c:v>337</c:v>
                </c:pt>
                <c:pt idx="27">
                  <c:v>193.04</c:v>
                </c:pt>
                <c:pt idx="28">
                  <c:v>x</c:v>
                </c:pt>
                <c:pt idx="29">
                  <c:v>x</c:v>
                </c:pt>
                <c:pt idx="30">
                  <c:v>363.51</c:v>
                </c:pt>
                <c:pt idx="31">
                  <c:v>438.93305</c:v>
                </c:pt>
                <c:pt idx="32">
                  <c:v>466</c:v>
                </c:pt>
                <c:pt idx="33">
                  <c:v>354.58</c:v>
                </c:pt>
                <c:pt idx="35">
                  <c:v>x</c:v>
                </c:pt>
                <c:pt idx="36">
                  <c:v>x</c:v>
                </c:pt>
                <c:pt idx="39">
                  <c:v>x</c:v>
                </c:pt>
                <c:pt idx="40">
                  <c:v>x</c:v>
                </c:pt>
                <c:pt idx="41">
                  <c:v>432.09</c:v>
                </c:pt>
                <c:pt idx="42">
                  <c:v>35.89895</c:v>
                </c:pt>
                <c:pt idx="43">
                  <c:v>320</c:v>
                </c:pt>
                <c:pt idx="46">
                  <c:v>x</c:v>
                </c:pt>
                <c:pt idx="47">
                  <c:v>72.02</c:v>
                </c:pt>
                <c:pt idx="48">
                  <c:v>20.58</c:v>
                </c:pt>
                <c:pt idx="49">
                  <c:v>84.95805</c:v>
                </c:pt>
                <c:pt idx="50">
                  <c:v>37</c:v>
                </c:pt>
                <c:pt idx="51">
                  <c:v>669</c:v>
                </c:pt>
                <c:pt idx="52">
                  <c:v>x</c:v>
                </c:pt>
                <c:pt idx="53">
                  <c:v>637.85</c:v>
                </c:pt>
                <c:pt idx="54">
                  <c:v>281.2</c:v>
                </c:pt>
                <c:pt idx="55">
                  <c:v>x</c:v>
                </c:pt>
                <c:pt idx="56">
                  <c:v>75.44</c:v>
                </c:pt>
                <c:pt idx="57">
                  <c:v>x</c:v>
                </c:pt>
                <c:pt idx="58">
                  <c:v>1559.1347</c:v>
                </c:pt>
                <c:pt idx="59">
                  <c:v>x</c:v>
                </c:pt>
                <c:pt idx="60">
                  <c:v>x</c:v>
                </c:pt>
                <c:pt idx="61">
                  <c:v>x</c:v>
                </c:pt>
                <c:pt idx="63">
                  <c:v>x</c:v>
                </c:pt>
                <c:pt idx="65">
                  <c:v>x</c:v>
                </c:pt>
                <c:pt idx="66">
                  <c:v>x</c:v>
                </c:pt>
                <c:pt idx="67">
                  <c:v>x</c:v>
                </c:pt>
                <c:pt idx="68">
                  <c:v>x</c:v>
                </c:pt>
                <c:pt idx="69">
                  <c:v>x</c:v>
                </c:pt>
                <c:pt idx="70">
                  <c:v>x</c:v>
                </c:pt>
                <c:pt idx="71">
                  <c:v>x</c:v>
                </c:pt>
                <c:pt idx="72">
                  <c:v>x</c:v>
                </c:pt>
                <c:pt idx="73">
                  <c:v>x</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35.8073</c:v>
                </c:pt>
                <c:pt idx="91">
                  <c:v>15.34</c:v>
                </c:pt>
                <c:pt idx="92">
                  <c:v>30.93</c:v>
                </c:pt>
                <c:pt idx="95">
                  <c:v>5.48</c:v>
                </c:pt>
                <c:pt idx="98">
                  <c:v>186.0014</c:v>
                </c:pt>
                <c:pt idx="99">
                  <c:v>124.34</c:v>
                </c:pt>
                <c:pt idx="101">
                  <c:v>37.587</c:v>
                </c:pt>
                <c:pt idx="102">
                  <c:v>8.58</c:v>
                </c:pt>
                <c:pt idx="104">
                  <c:v>2.82</c:v>
                </c:pt>
                <c:pt idx="108">
                  <c:v>1.35</c:v>
                </c:pt>
                <c:pt idx="109">
                  <c:v>0.84</c:v>
                </c:pt>
                <c:pt idx="110">
                  <c:v>1.7336</c:v>
                </c:pt>
                <c:pt idx="111">
                  <c:v>13.15</c:v>
                </c:pt>
                <c:pt idx="112">
                  <c:v>2.67</c:v>
                </c:pt>
                <c:pt idx="116">
                  <c:v>1.23</c:v>
                </c:pt>
                <c:pt idx="117">
                  <c:v>0.73</c:v>
                </c:pt>
                <c:pt idx="118">
                  <c:v>3.2253</c:v>
                </c:pt>
                <c:pt idx="119">
                  <c:v>5.01</c:v>
                </c:pt>
                <c:pt idx="121">
                  <c:v>3.01</c:v>
                </c:pt>
                <c:pt idx="125">
                  <c:v>120.44</c:v>
                </c:pt>
                <c:pt idx="127">
                  <c:v>124.4595</c:v>
                </c:pt>
                <c:pt idx="130">
                  <c:v>19.78</c:v>
                </c:pt>
                <c:pt idx="132">
                  <c:v>21.3117</c:v>
                </c:pt>
                <c:pt idx="135">
                  <c:v>86.66</c:v>
                </c:pt>
                <c:pt idx="137">
                  <c:v>91.8826</c:v>
                </c:pt>
                <c:pt idx="140">
                  <c:v>147.03</c:v>
                </c:pt>
                <c:pt idx="146">
                  <c:v>1.02</c:v>
                </c:pt>
                <c:pt idx="147">
                  <c:v>2.1154</c:v>
                </c:pt>
                <c:pt idx="148">
                  <c:v>8.66</c:v>
                </c:pt>
                <c:pt idx="150">
                  <c:v>3.31</c:v>
                </c:pt>
                <c:pt idx="155">
                  <c:v>33.49</c:v>
                </c:pt>
                <c:pt idx="156">
                  <c:v>5.81985</c:v>
                </c:pt>
                <c:pt idx="157">
                  <c:v>19.66</c:v>
                </c:pt>
                <c:pt idx="158">
                  <c:v>7.76</c:v>
                </c:pt>
                <c:pt idx="163">
                  <c:v>0.59</c:v>
                </c:pt>
                <c:pt idx="164">
                  <c:v>6.5309</c:v>
                </c:pt>
                <c:pt idx="165">
                  <c:v>2.49</c:v>
                </c:pt>
                <c:pt idx="167">
                  <c:v>3.14</c:v>
                </c:pt>
                <c:pt idx="173">
                  <c:v>43.25355</c:v>
                </c:pt>
                <c:pt idx="179">
                  <c:v>1.4906</c:v>
                </c:pt>
                <c:pt idx="180">
                  <c:v>19.89</c:v>
                </c:pt>
                <c:pt idx="181">
                  <c:v>4.76</c:v>
                </c:pt>
                <c:pt idx="187">
                  <c:v>121.3048</c:v>
                </c:pt>
              </c:strCache>
            </c:strRef>
          </c:xVal>
          <c:yVal>
            <c:numRef>
              <c:f>'Fluid sample data (processed)'!$AL$23:$AL$211</c:f>
              <c:numCache>
                <c:formatCode>General</c:formatCode>
                <c:ptCount val="189"/>
                <c:pt idx="0">
                  <c:v>0</c:v>
                </c:pt>
                <c:pt idx="1">
                  <c:v>11.6</c:v>
                </c:pt>
                <c:pt idx="2">
                  <c:v>105</c:v>
                </c:pt>
                <c:pt idx="4">
                  <c:v>0</c:v>
                </c:pt>
                <c:pt idx="10">
                  <c:v>0</c:v>
                </c:pt>
                <c:pt idx="11">
                  <c:v>0</c:v>
                </c:pt>
                <c:pt idx="12">
                  <c:v>58</c:v>
                </c:pt>
                <c:pt idx="13">
                  <c:v>78</c:v>
                </c:pt>
                <c:pt idx="14">
                  <c:v>61</c:v>
                </c:pt>
                <c:pt idx="16">
                  <c:v>0</c:v>
                </c:pt>
                <c:pt idx="17">
                  <c:v>37.799999999999997</c:v>
                </c:pt>
                <c:pt idx="19">
                  <c:v>0</c:v>
                </c:pt>
                <c:pt idx="20">
                  <c:v>134.23699999999999</c:v>
                </c:pt>
                <c:pt idx="21">
                  <c:v>0</c:v>
                </c:pt>
                <c:pt idx="22">
                  <c:v>58.6</c:v>
                </c:pt>
                <c:pt idx="24">
                  <c:v>0</c:v>
                </c:pt>
                <c:pt idx="25">
                  <c:v>42.711799999999997</c:v>
                </c:pt>
                <c:pt idx="28">
                  <c:v>0</c:v>
                </c:pt>
                <c:pt idx="30">
                  <c:v>17.079999999999998</c:v>
                </c:pt>
                <c:pt idx="31">
                  <c:v>23</c:v>
                </c:pt>
                <c:pt idx="32">
                  <c:v>15</c:v>
                </c:pt>
                <c:pt idx="33">
                  <c:v>23</c:v>
                </c:pt>
                <c:pt idx="35">
                  <c:v>0</c:v>
                </c:pt>
                <c:pt idx="38">
                  <c:v>29</c:v>
                </c:pt>
                <c:pt idx="39">
                  <c:v>0</c:v>
                </c:pt>
                <c:pt idx="41">
                  <c:v>14.03</c:v>
                </c:pt>
                <c:pt idx="42">
                  <c:v>52.5</c:v>
                </c:pt>
                <c:pt idx="43">
                  <c:v>60.9</c:v>
                </c:pt>
                <c:pt idx="46">
                  <c:v>0</c:v>
                </c:pt>
                <c:pt idx="47">
                  <c:v>151.28</c:v>
                </c:pt>
                <c:pt idx="49">
                  <c:v>17</c:v>
                </c:pt>
                <c:pt idx="50">
                  <c:v>20</c:v>
                </c:pt>
                <c:pt idx="51">
                  <c:v>31</c:v>
                </c:pt>
                <c:pt idx="52">
                  <c:v>0</c:v>
                </c:pt>
                <c:pt idx="53">
                  <c:v>45.15</c:v>
                </c:pt>
                <c:pt idx="55">
                  <c:v>0</c:v>
                </c:pt>
                <c:pt idx="56">
                  <c:v>37.82</c:v>
                </c:pt>
                <c:pt idx="58">
                  <c:v>0</c:v>
                </c:pt>
                <c:pt idx="59">
                  <c:v>0</c:v>
                </c:pt>
                <c:pt idx="68">
                  <c:v>0</c:v>
                </c:pt>
                <c:pt idx="69">
                  <c:v>0</c:v>
                </c:pt>
                <c:pt idx="80">
                  <c:v>0</c:v>
                </c:pt>
                <c:pt idx="81">
                  <c:v>0</c:v>
                </c:pt>
                <c:pt idx="82">
                  <c:v>13.42</c:v>
                </c:pt>
                <c:pt idx="90">
                  <c:v>0</c:v>
                </c:pt>
                <c:pt idx="98">
                  <c:v>0</c:v>
                </c:pt>
                <c:pt idx="108">
                  <c:v>98.6</c:v>
                </c:pt>
                <c:pt idx="109">
                  <c:v>174</c:v>
                </c:pt>
                <c:pt idx="125">
                  <c:v>185.6</c:v>
                </c:pt>
                <c:pt idx="130">
                  <c:v>104.4</c:v>
                </c:pt>
                <c:pt idx="135">
                  <c:v>208.8</c:v>
                </c:pt>
                <c:pt idx="140">
                  <c:v>255.2</c:v>
                </c:pt>
              </c:numCache>
            </c:numRef>
          </c:yVal>
          <c:smooth val="0"/>
          <c:extLst>
            <c:ext xmlns:c16="http://schemas.microsoft.com/office/drawing/2014/chart" uri="{C3380CC4-5D6E-409C-BE32-E72D297353CC}">
              <c16:uniqueId val="{00000000-5312-4B39-8AA7-B68B5D5A7F7F}"/>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xVal>
          <c:yVal>
            <c:numRef>
              <c:f>'Fluid sample data (processed)'!$AL$243:$AL$326</c:f>
              <c:numCache>
                <c:formatCode>General</c:formatCode>
                <c:ptCount val="84"/>
                <c:pt idx="0">
                  <c:v>0</c:v>
                </c:pt>
                <c:pt idx="1">
                  <c:v>210</c:v>
                </c:pt>
                <c:pt idx="2">
                  <c:v>914</c:v>
                </c:pt>
                <c:pt idx="3">
                  <c:v>0</c:v>
                </c:pt>
                <c:pt idx="4">
                  <c:v>0</c:v>
                </c:pt>
                <c:pt idx="5">
                  <c:v>0</c:v>
                </c:pt>
                <c:pt idx="6">
                  <c:v>266</c:v>
                </c:pt>
                <c:pt idx="7" formatCode="@">
                  <c:v>0</c:v>
                </c:pt>
                <c:pt idx="8">
                  <c:v>132</c:v>
                </c:pt>
                <c:pt idx="9">
                  <c:v>297</c:v>
                </c:pt>
                <c:pt idx="10">
                  <c:v>205</c:v>
                </c:pt>
                <c:pt idx="11" formatCode="@">
                  <c:v>0</c:v>
                </c:pt>
                <c:pt idx="12">
                  <c:v>364</c:v>
                </c:pt>
                <c:pt idx="13">
                  <c:v>218</c:v>
                </c:pt>
                <c:pt idx="14">
                  <c:v>2620</c:v>
                </c:pt>
                <c:pt idx="15">
                  <c:v>42</c:v>
                </c:pt>
                <c:pt idx="16">
                  <c:v>123</c:v>
                </c:pt>
                <c:pt idx="17">
                  <c:v>185</c:v>
                </c:pt>
                <c:pt idx="18">
                  <c:v>598</c:v>
                </c:pt>
                <c:pt idx="19">
                  <c:v>572</c:v>
                </c:pt>
                <c:pt idx="20">
                  <c:v>854</c:v>
                </c:pt>
                <c:pt idx="21">
                  <c:v>576</c:v>
                </c:pt>
                <c:pt idx="22">
                  <c:v>370</c:v>
                </c:pt>
                <c:pt idx="23">
                  <c:v>581</c:v>
                </c:pt>
                <c:pt idx="24" formatCode="0.000">
                  <c:v>16.458532894736841</c:v>
                </c:pt>
                <c:pt idx="25" formatCode="0.000">
                  <c:v>15.153228476821194</c:v>
                </c:pt>
                <c:pt idx="26" formatCode="0.000">
                  <c:v>21.512403846153848</c:v>
                </c:pt>
                <c:pt idx="27" formatCode="0.000">
                  <c:v>13.198034482758619</c:v>
                </c:pt>
                <c:pt idx="28" formatCode="0.000">
                  <c:v>33.678214285714283</c:v>
                </c:pt>
                <c:pt idx="29" formatCode="0.000">
                  <c:v>65.317245714285718</c:v>
                </c:pt>
                <c:pt idx="30" formatCode="0.000">
                  <c:v>34.895343137254905</c:v>
                </c:pt>
                <c:pt idx="31" formatCode="0.000">
                  <c:v>31.306107843137251</c:v>
                </c:pt>
                <c:pt idx="32" formatCode="0.000">
                  <c:v>16.485959627329191</c:v>
                </c:pt>
                <c:pt idx="33" formatCode="0.000">
                  <c:v>18.578894230769233</c:v>
                </c:pt>
                <c:pt idx="34" formatCode="0.000">
                  <c:v>29.898329999999998</c:v>
                </c:pt>
                <c:pt idx="35" formatCode="0.000">
                  <c:v>13.970222222222224</c:v>
                </c:pt>
                <c:pt idx="36" formatCode="0.000">
                  <c:v>31.800390879478833</c:v>
                </c:pt>
                <c:pt idx="37" formatCode="0.000">
                  <c:v>6.1208275862068975</c:v>
                </c:pt>
                <c:pt idx="38" formatCode="0.000">
                  <c:v>29.393571428571427</c:v>
                </c:pt>
                <c:pt idx="39" formatCode="0.000">
                  <c:v>26.401586538461544</c:v>
                </c:pt>
                <c:pt idx="40" formatCode="0.000">
                  <c:v>53.6</c:v>
                </c:pt>
                <c:pt idx="41" formatCode="0.000">
                  <c:v>36.299999999999997</c:v>
                </c:pt>
                <c:pt idx="42" formatCode="0.000">
                  <c:v>29.7</c:v>
                </c:pt>
                <c:pt idx="43" formatCode="0.000">
                  <c:v>30</c:v>
                </c:pt>
                <c:pt idx="44" formatCode="0.000">
                  <c:v>18.459573417721515</c:v>
                </c:pt>
                <c:pt idx="45" formatCode="0.000">
                  <c:v>26.15014285714286</c:v>
                </c:pt>
                <c:pt idx="46" formatCode="0.000">
                  <c:v>55.915900321543411</c:v>
                </c:pt>
                <c:pt idx="47" formatCode="0.000">
                  <c:v>29.66423962264151</c:v>
                </c:pt>
                <c:pt idx="48" formatCode="0.000">
                  <c:v>37.730132278481008</c:v>
                </c:pt>
                <c:pt idx="49" formatCode="0.000">
                  <c:v>90.172906403940885</c:v>
                </c:pt>
                <c:pt idx="50" formatCode="0.000">
                  <c:v>52.531192052980131</c:v>
                </c:pt>
                <c:pt idx="51" formatCode="0.000">
                  <c:v>4.027524752475248</c:v>
                </c:pt>
                <c:pt idx="52" formatCode="0.000">
                  <c:v>44.339020000000005</c:v>
                </c:pt>
                <c:pt idx="53" formatCode="0.000">
                  <c:v>27.254259999999999</c:v>
                </c:pt>
                <c:pt idx="54" formatCode="0.000">
                  <c:v>14.205815479876163</c:v>
                </c:pt>
                <c:pt idx="55" formatCode="0.000">
                  <c:v>0</c:v>
                </c:pt>
                <c:pt idx="56" formatCode="0.000">
                  <c:v>86.344811320754701</c:v>
                </c:pt>
                <c:pt idx="57" formatCode="0.000">
                  <c:v>66.902884244372984</c:v>
                </c:pt>
                <c:pt idx="58" formatCode="0.000">
                  <c:v>68.292103846153836</c:v>
                </c:pt>
                <c:pt idx="59" formatCode="0.000">
                  <c:v>56.135639999999995</c:v>
                </c:pt>
                <c:pt idx="60" formatCode="0.000">
                  <c:v>16.800014000000001</c:v>
                </c:pt>
                <c:pt idx="61" formatCode="0.000">
                  <c:v>13.423740000000002</c:v>
                </c:pt>
                <c:pt idx="62" formatCode="0.000">
                  <c:v>26.440700000000003</c:v>
                </c:pt>
                <c:pt idx="63" formatCode="0.000">
                  <c:v>25.627140000000001</c:v>
                </c:pt>
                <c:pt idx="64" formatCode="0.000">
                  <c:v>27.254259999999999</c:v>
                </c:pt>
                <c:pt idx="65" formatCode="0.000">
                  <c:v>41.084780000000002</c:v>
                </c:pt>
                <c:pt idx="66" formatCode="0.000">
                  <c:v>72.813619999999986</c:v>
                </c:pt>
                <c:pt idx="67" formatCode="0.000">
                  <c:v>76.474639999999994</c:v>
                </c:pt>
                <c:pt idx="68" formatCode="0.000">
                  <c:v>55.810216000000011</c:v>
                </c:pt>
                <c:pt idx="69" formatCode="0.000">
                  <c:v>47.186479999999996</c:v>
                </c:pt>
                <c:pt idx="70" formatCode="0.000">
                  <c:v>24.944056603773582</c:v>
                </c:pt>
                <c:pt idx="71" formatCode="0.000">
                  <c:v>37.423760000000001</c:v>
                </c:pt>
                <c:pt idx="72" formatCode="0.000">
                  <c:v>31.728840000000002</c:v>
                </c:pt>
                <c:pt idx="73" formatCode="0.000">
                  <c:v>0</c:v>
                </c:pt>
                <c:pt idx="74" formatCode="0.000">
                  <c:v>36.610200000000006</c:v>
                </c:pt>
                <c:pt idx="75" formatCode="0.000">
                  <c:v>37.454460377358487</c:v>
                </c:pt>
                <c:pt idx="76" formatCode="0.000">
                  <c:v>44.2710094637224</c:v>
                </c:pt>
                <c:pt idx="77" formatCode="0.000">
                  <c:v>69.282561661341845</c:v>
                </c:pt>
                <c:pt idx="78" formatCode="0.000">
                  <c:v>34.576299999999996</c:v>
                </c:pt>
                <c:pt idx="79" formatCode="0.000">
                  <c:v>18.005016393442624</c:v>
                </c:pt>
                <c:pt idx="80" formatCode="0.000">
                  <c:v>0</c:v>
                </c:pt>
                <c:pt idx="81" formatCode="0.000">
                  <c:v>0</c:v>
                </c:pt>
                <c:pt idx="82" formatCode="0.000">
                  <c:v>0</c:v>
                </c:pt>
                <c:pt idx="83" formatCode="0.000">
                  <c:v>318.50799999999998</c:v>
                </c:pt>
              </c:numCache>
            </c:numRef>
          </c:yVal>
          <c:smooth val="0"/>
          <c:extLst>
            <c:ext xmlns:c16="http://schemas.microsoft.com/office/drawing/2014/chart" uri="{C3380CC4-5D6E-409C-BE32-E72D297353CC}">
              <c16:uniqueId val="{00000001-5312-4B39-8AA7-B68B5D5A7F7F}"/>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(processed)'!$AH$17:$AH$22,'Fluid sample data (processed)'!$AH$212:$AH$233)</c:f>
              <c:strCache>
                <c:ptCount val="28"/>
                <c:pt idx="0">
                  <c:v>1610.7978</c:v>
                </c:pt>
                <c:pt idx="1">
                  <c:v>x</c:v>
                </c:pt>
                <c:pt idx="2">
                  <c:v>1143.9431</c:v>
                </c:pt>
                <c:pt idx="3">
                  <c:v>x</c:v>
                </c:pt>
                <c:pt idx="4">
                  <c:v>1087.41925</c:v>
                </c:pt>
                <c:pt idx="5">
                  <c:v>x</c:v>
                </c:pt>
                <c:pt idx="6">
                  <c:v>112.6272</c:v>
                </c:pt>
                <c:pt idx="7">
                  <c:v>118.6097</c:v>
                </c:pt>
                <c:pt idx="8">
                  <c:v>61.58095</c:v>
                </c:pt>
                <c:pt idx="9">
                  <c:v>65.2145</c:v>
                </c:pt>
                <c:pt idx="10">
                  <c:v>2.6729</c:v>
                </c:pt>
                <c:pt idx="11">
                  <c:v>22.8756</c:v>
                </c:pt>
                <c:pt idx="12">
                  <c:v>323.21905</c:v>
                </c:pt>
                <c:pt idx="13">
                  <c:v>18.30055</c:v>
                </c:pt>
                <c:pt idx="14">
                  <c:v>75.41105</c:v>
                </c:pt>
                <c:pt idx="15">
                  <c:v>77.8695</c:v>
                </c:pt>
                <c:pt idx="16">
                  <c:v>77.32225</c:v>
                </c:pt>
                <c:pt idx="17">
                  <c:v>73.86095</c:v>
                </c:pt>
                <c:pt idx="18">
                  <c:v>18.77755</c:v>
                </c:pt>
                <c:pt idx="19">
                  <c:v>66.47905</c:v>
                </c:pt>
                <c:pt idx="20">
                  <c:v>80.36875</c:v>
                </c:pt>
                <c:pt idx="21">
                  <c:v>74.371</c:v>
                </c:pt>
                <c:pt idx="23">
                  <c:v>1.4425</c:v>
                </c:pt>
                <c:pt idx="24">
                  <c:v>0.86455</c:v>
                </c:pt>
                <c:pt idx="26">
                  <c:v>12.26725</c:v>
                </c:pt>
                <c:pt idx="27">
                  <c:v>113.62615</c:v>
                </c:pt>
              </c:strCache>
            </c:strRef>
          </c:xVal>
          <c:yVal>
            <c:numRef>
              <c:f>('Fluid sample data (processed)'!$AL$17:$AL$22,'Fluid sample data (processed)'!$AL$212:$AL$233)</c:f>
              <c:numCache>
                <c:formatCode>General</c:formatCode>
                <c:ptCount val="28"/>
                <c:pt idx="1">
                  <c:v>0</c:v>
                </c:pt>
                <c:pt idx="3">
                  <c:v>0</c:v>
                </c:pt>
                <c:pt idx="5">
                  <c:v>0</c:v>
                </c:pt>
                <c:pt idx="6">
                  <c:v>1872.7</c:v>
                </c:pt>
                <c:pt idx="7">
                  <c:v>1409.1</c:v>
                </c:pt>
                <c:pt idx="8">
                  <c:v>1256.5999999999999</c:v>
                </c:pt>
                <c:pt idx="10">
                  <c:v>323.3</c:v>
                </c:pt>
                <c:pt idx="11">
                  <c:v>567.29999999999995</c:v>
                </c:pt>
                <c:pt idx="12">
                  <c:v>292.8</c:v>
                </c:pt>
                <c:pt idx="13">
                  <c:v>530.70000000000005</c:v>
                </c:pt>
                <c:pt idx="14">
                  <c:v>1244.4000000000001</c:v>
                </c:pt>
                <c:pt idx="15">
                  <c:v>988.2</c:v>
                </c:pt>
                <c:pt idx="16">
                  <c:v>1146.8</c:v>
                </c:pt>
                <c:pt idx="17">
                  <c:v>939.4</c:v>
                </c:pt>
                <c:pt idx="18">
                  <c:v>366</c:v>
                </c:pt>
                <c:pt idx="19">
                  <c:v>744.2</c:v>
                </c:pt>
                <c:pt idx="20">
                  <c:v>768.6</c:v>
                </c:pt>
                <c:pt idx="21">
                  <c:v>921.1</c:v>
                </c:pt>
                <c:pt idx="22">
                  <c:v>994.3</c:v>
                </c:pt>
                <c:pt idx="23">
                  <c:v>91.5</c:v>
                </c:pt>
                <c:pt idx="24">
                  <c:v>91.5</c:v>
                </c:pt>
                <c:pt idx="27">
                  <c:v>1531.1</c:v>
                </c:pt>
              </c:numCache>
            </c:numRef>
          </c:yVal>
          <c:smooth val="0"/>
          <c:extLst>
            <c:ext xmlns:c16="http://schemas.microsoft.com/office/drawing/2014/chart" uri="{C3380CC4-5D6E-409C-BE32-E72D297353CC}">
              <c16:uniqueId val="{00000002-5312-4B39-8AA7-B68B5D5A7F7F}"/>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(processed)'!$AH$6:$AH$16,'Fluid sample data (processed)'!$AH$234:$AH$242)</c:f>
              <c:strCache>
                <c:ptCount val="11"/>
                <c:pt idx="0">
                  <c:v>9.515</c:v>
                </c:pt>
                <c:pt idx="1">
                  <c:v>0.67645</c:v>
                </c:pt>
                <c:pt idx="2">
                  <c:v>x</c:v>
                </c:pt>
                <c:pt idx="3">
                  <c:v>x</c:v>
                </c:pt>
                <c:pt idx="4">
                  <c:v>x</c:v>
                </c:pt>
                <c:pt idx="5">
                  <c:v>x</c:v>
                </c:pt>
                <c:pt idx="6">
                  <c:v>x</c:v>
                </c:pt>
                <c:pt idx="7">
                  <c:v>x</c:v>
                </c:pt>
                <c:pt idx="8">
                  <c:v>x</c:v>
                </c:pt>
                <c:pt idx="9">
                  <c:v>x</c:v>
                </c:pt>
                <c:pt idx="10">
                  <c:v>x</c:v>
                </c:pt>
              </c:strCache>
            </c:strRef>
          </c:xVal>
          <c:yVal>
            <c:numRef>
              <c:f>('Fluid sample data (processed)'!$AL$6:$AL$16,'Fluid sample data (processed)'!$AL$234:$AL$242)</c:f>
              <c:numCache>
                <c:formatCode>General</c:formatCode>
                <c:ptCount val="20"/>
                <c:pt idx="2">
                  <c:v>0</c:v>
                </c:pt>
                <c:pt idx="3">
                  <c:v>0</c:v>
                </c:pt>
                <c:pt idx="4">
                  <c:v>0</c:v>
                </c:pt>
                <c:pt idx="5">
                  <c:v>0</c:v>
                </c:pt>
                <c:pt idx="6">
                  <c:v>0</c:v>
                </c:pt>
                <c:pt idx="7">
                  <c:v>0</c:v>
                </c:pt>
                <c:pt idx="8">
                  <c:v>0</c:v>
                </c:pt>
                <c:pt idx="9">
                  <c:v>0</c:v>
                </c:pt>
                <c:pt idx="10">
                  <c:v>0</c:v>
                </c:pt>
                <c:pt idx="11">
                  <c:v>2</c:v>
                </c:pt>
                <c:pt idx="13">
                  <c:v>3</c:v>
                </c:pt>
                <c:pt idx="14">
                  <c:v>52</c:v>
                </c:pt>
                <c:pt idx="16">
                  <c:v>489</c:v>
                </c:pt>
                <c:pt idx="17">
                  <c:v>20</c:v>
                </c:pt>
                <c:pt idx="18">
                  <c:v>20</c:v>
                </c:pt>
                <c:pt idx="19">
                  <c:v>221</c:v>
                </c:pt>
              </c:numCache>
            </c:numRef>
          </c:yVal>
          <c:smooth val="0"/>
          <c:extLst>
            <c:ext xmlns:c16="http://schemas.microsoft.com/office/drawing/2014/chart" uri="{C3380CC4-5D6E-409C-BE32-E72D297353CC}">
              <c16:uniqueId val="{00000003-5312-4B39-8AA7-B68B5D5A7F7F}"/>
            </c:ext>
          </c:extLst>
        </c:ser>
        <c:dLbls>
          <c:showLegendKey val="0"/>
          <c:showVal val="0"/>
          <c:showCatName val="0"/>
          <c:showSerName val="0"/>
          <c:showPercent val="0"/>
          <c:showBubbleSize val="0"/>
        </c:dLbls>
        <c:axId val="1216781967"/>
        <c:axId val="1216783215"/>
      </c:scatterChart>
      <c:valAx>
        <c:axId val="1216781967"/>
        <c:scaling>
          <c:orientation val="minMax"/>
          <c:max val="2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2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Br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(processed)'!$AS$23:$AS$211</c:f>
              <c:strCache>
                <c:ptCount val="188"/>
                <c:pt idx="0">
                  <c:v>0.055182999</c:v>
                </c:pt>
                <c:pt idx="1">
                  <c:v>&lt; 0.01</c:v>
                </c:pt>
                <c:pt idx="2">
                  <c:v>&lt; 0.75</c:v>
                </c:pt>
                <c:pt idx="12">
                  <c:v>1.607259825</c:v>
                </c:pt>
                <c:pt idx="13">
                  <c:v>1.24</c:v>
                </c:pt>
                <c:pt idx="20">
                  <c:v>1.084653951</c:v>
                </c:pt>
                <c:pt idx="25">
                  <c:v>0.323271847</c:v>
                </c:pt>
                <c:pt idx="26">
                  <c:v>1.12</c:v>
                </c:pt>
                <c:pt idx="31">
                  <c:v>1.759510927</c:v>
                </c:pt>
                <c:pt idx="32">
                  <c:v>1.42</c:v>
                </c:pt>
                <c:pt idx="38">
                  <c:v>1.27</c:v>
                </c:pt>
                <c:pt idx="42">
                  <c:v>0.129445085</c:v>
                </c:pt>
                <c:pt idx="43">
                  <c:v>1.06</c:v>
                </c:pt>
                <c:pt idx="49">
                  <c:v>0.292531862</c:v>
                </c:pt>
                <c:pt idx="50">
                  <c:v>&lt; 0.1</c:v>
                </c:pt>
                <c:pt idx="51">
                  <c:v>&lt; 0.75</c:v>
                </c:pt>
                <c:pt idx="58">
                  <c:v>-</c:v>
                </c:pt>
                <c:pt idx="85">
                  <c:v>2.57</c:v>
                </c:pt>
                <c:pt idx="86">
                  <c:v>&lt; 0.75</c:v>
                </c:pt>
                <c:pt idx="88">
                  <c:v>&lt; 0.75</c:v>
                </c:pt>
                <c:pt idx="90">
                  <c:v>0.118190733</c:v>
                </c:pt>
                <c:pt idx="91">
                  <c:v>&lt; 0.1</c:v>
                </c:pt>
                <c:pt idx="94">
                  <c:v>&lt; 0.75</c:v>
                </c:pt>
                <c:pt idx="98">
                  <c:v>0.454350413</c:v>
                </c:pt>
                <c:pt idx="99">
                  <c:v>0.29</c:v>
                </c:pt>
                <c:pt idx="102">
                  <c:v>&lt; 0.75</c:v>
                </c:pt>
                <c:pt idx="111">
                  <c:v>&lt; 0.75</c:v>
                </c:pt>
                <c:pt idx="119">
                  <c:v>&lt; 0.75</c:v>
                </c:pt>
                <c:pt idx="121">
                  <c:v>1.4</c:v>
                </c:pt>
                <c:pt idx="125">
                  <c:v>0.25</c:v>
                </c:pt>
                <c:pt idx="127">
                  <c:v>0.2798</c:v>
                </c:pt>
                <c:pt idx="130">
                  <c:v>&lt; 0.1</c:v>
                </c:pt>
                <c:pt idx="135">
                  <c:v>0.18</c:v>
                </c:pt>
                <c:pt idx="137">
                  <c:v>0.1995</c:v>
                </c:pt>
                <c:pt idx="140">
                  <c:v>0.31</c:v>
                </c:pt>
                <c:pt idx="148">
                  <c:v>&lt; 0.75</c:v>
                </c:pt>
                <c:pt idx="158">
                  <c:v>0.58</c:v>
                </c:pt>
                <c:pt idx="165">
                  <c:v>&lt; 0.75</c:v>
                </c:pt>
                <c:pt idx="180">
                  <c:v>&lt; 0.75</c:v>
                </c:pt>
                <c:pt idx="187">
                  <c:v>0.2728</c:v>
                </c:pt>
              </c:strCache>
            </c:strRef>
          </c:xVal>
          <c:yVal>
            <c:numRef>
              <c:f>'Fluid sample data (processed)'!$AH$23:$AH$211</c:f>
              <c:numCache>
                <c:formatCode>General</c:formatCode>
                <c:ptCount val="189"/>
                <c:pt idx="0">
                  <c:v>20.9603</c:v>
                </c:pt>
                <c:pt idx="1">
                  <c:v>4</c:v>
                </c:pt>
                <c:pt idx="2">
                  <c:v>318.44</c:v>
                </c:pt>
                <c:pt idx="4">
                  <c:v>0</c:v>
                </c:pt>
                <c:pt idx="5">
                  <c:v>0</c:v>
                </c:pt>
                <c:pt idx="6">
                  <c:v>0</c:v>
                </c:pt>
                <c:pt idx="8">
                  <c:v>0</c:v>
                </c:pt>
                <c:pt idx="9">
                  <c:v>0</c:v>
                </c:pt>
                <c:pt idx="10">
                  <c:v>0</c:v>
                </c:pt>
                <c:pt idx="11">
                  <c:v>0</c:v>
                </c:pt>
                <c:pt idx="12">
                  <c:v>349.0009</c:v>
                </c:pt>
                <c:pt idx="13">
                  <c:v>347</c:v>
                </c:pt>
                <c:pt idx="14">
                  <c:v>449.08</c:v>
                </c:pt>
                <c:pt idx="16">
                  <c:v>0</c:v>
                </c:pt>
                <c:pt idx="17">
                  <c:v>360.08</c:v>
                </c:pt>
                <c:pt idx="18">
                  <c:v>312.39999999999998</c:v>
                </c:pt>
                <c:pt idx="19">
                  <c:v>349.79</c:v>
                </c:pt>
                <c:pt idx="20">
                  <c:v>294.60419999999999</c:v>
                </c:pt>
                <c:pt idx="21">
                  <c:v>0</c:v>
                </c:pt>
                <c:pt idx="22">
                  <c:v>284.08</c:v>
                </c:pt>
                <c:pt idx="23">
                  <c:v>0</c:v>
                </c:pt>
                <c:pt idx="24">
                  <c:v>298.33999999999997</c:v>
                </c:pt>
                <c:pt idx="25">
                  <c:v>93.9255</c:v>
                </c:pt>
                <c:pt idx="26">
                  <c:v>337</c:v>
                </c:pt>
                <c:pt idx="27">
                  <c:v>193.04</c:v>
                </c:pt>
                <c:pt idx="28">
                  <c:v>0</c:v>
                </c:pt>
                <c:pt idx="29">
                  <c:v>0</c:v>
                </c:pt>
                <c:pt idx="30">
                  <c:v>363.51</c:v>
                </c:pt>
                <c:pt idx="31">
                  <c:v>438.93304999999998</c:v>
                </c:pt>
                <c:pt idx="32">
                  <c:v>466</c:v>
                </c:pt>
                <c:pt idx="33">
                  <c:v>354.58</c:v>
                </c:pt>
                <c:pt idx="35">
                  <c:v>0</c:v>
                </c:pt>
                <c:pt idx="36">
                  <c:v>0</c:v>
                </c:pt>
                <c:pt idx="39">
                  <c:v>0</c:v>
                </c:pt>
                <c:pt idx="40">
                  <c:v>0</c:v>
                </c:pt>
                <c:pt idx="41">
                  <c:v>432.09</c:v>
                </c:pt>
                <c:pt idx="42">
                  <c:v>35.898949999999999</c:v>
                </c:pt>
                <c:pt idx="43">
                  <c:v>320</c:v>
                </c:pt>
                <c:pt idx="46">
                  <c:v>0</c:v>
                </c:pt>
                <c:pt idx="47">
                  <c:v>72.02</c:v>
                </c:pt>
                <c:pt idx="48">
                  <c:v>20.58</c:v>
                </c:pt>
                <c:pt idx="49">
                  <c:v>84.95805</c:v>
                </c:pt>
                <c:pt idx="50">
                  <c:v>37</c:v>
                </c:pt>
                <c:pt idx="51">
                  <c:v>669</c:v>
                </c:pt>
                <c:pt idx="52">
                  <c:v>0</c:v>
                </c:pt>
                <c:pt idx="53">
                  <c:v>637.85</c:v>
                </c:pt>
                <c:pt idx="54">
                  <c:v>281.2</c:v>
                </c:pt>
                <c:pt idx="55">
                  <c:v>0</c:v>
                </c:pt>
                <c:pt idx="56">
                  <c:v>75.44</c:v>
                </c:pt>
                <c:pt idx="57">
                  <c:v>0</c:v>
                </c:pt>
                <c:pt idx="58">
                  <c:v>1559.1347000000001</c:v>
                </c:pt>
                <c:pt idx="59">
                  <c:v>0</c:v>
                </c:pt>
                <c:pt idx="60">
                  <c:v>0</c:v>
                </c:pt>
                <c:pt idx="61">
                  <c:v>0</c:v>
                </c:pt>
                <c:pt idx="63">
                  <c:v>0</c:v>
                </c:pt>
                <c:pt idx="65">
                  <c:v>0</c:v>
                </c:pt>
                <c:pt idx="66">
                  <c:v>0</c:v>
                </c:pt>
                <c:pt idx="67">
                  <c:v>0</c:v>
                </c:pt>
                <c:pt idx="68">
                  <c:v>0</c:v>
                </c:pt>
                <c:pt idx="69">
                  <c:v>0</c:v>
                </c:pt>
                <c:pt idx="70">
                  <c:v>0</c:v>
                </c:pt>
                <c:pt idx="71">
                  <c:v>0</c:v>
                </c:pt>
                <c:pt idx="72">
                  <c:v>0</c:v>
                </c:pt>
                <c:pt idx="73">
                  <c:v>0</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35.807299999999998</c:v>
                </c:pt>
                <c:pt idx="91">
                  <c:v>15.34</c:v>
                </c:pt>
                <c:pt idx="92">
                  <c:v>30.93</c:v>
                </c:pt>
                <c:pt idx="95">
                  <c:v>5.48</c:v>
                </c:pt>
                <c:pt idx="98">
                  <c:v>186.00139999999999</c:v>
                </c:pt>
                <c:pt idx="99">
                  <c:v>124.34</c:v>
                </c:pt>
                <c:pt idx="101">
                  <c:v>37.587000000000003</c:v>
                </c:pt>
                <c:pt idx="102">
                  <c:v>8.58</c:v>
                </c:pt>
                <c:pt idx="104">
                  <c:v>2.82</c:v>
                </c:pt>
                <c:pt idx="108">
                  <c:v>1.35</c:v>
                </c:pt>
                <c:pt idx="109">
                  <c:v>0.84</c:v>
                </c:pt>
                <c:pt idx="110">
                  <c:v>1.7336</c:v>
                </c:pt>
                <c:pt idx="111">
                  <c:v>13.15</c:v>
                </c:pt>
                <c:pt idx="112">
                  <c:v>2.67</c:v>
                </c:pt>
                <c:pt idx="116">
                  <c:v>1.23</c:v>
                </c:pt>
                <c:pt idx="117">
                  <c:v>0.73</c:v>
                </c:pt>
                <c:pt idx="118">
                  <c:v>3.2252999999999998</c:v>
                </c:pt>
                <c:pt idx="119">
                  <c:v>5.01</c:v>
                </c:pt>
                <c:pt idx="121">
                  <c:v>3.01</c:v>
                </c:pt>
                <c:pt idx="125">
                  <c:v>120.44</c:v>
                </c:pt>
                <c:pt idx="127">
                  <c:v>124.45950000000001</c:v>
                </c:pt>
                <c:pt idx="130">
                  <c:v>19.78</c:v>
                </c:pt>
                <c:pt idx="132">
                  <c:v>21.311699999999998</c:v>
                </c:pt>
                <c:pt idx="135">
                  <c:v>86.66</c:v>
                </c:pt>
                <c:pt idx="137">
                  <c:v>91.882599999999996</c:v>
                </c:pt>
                <c:pt idx="140">
                  <c:v>147.03</c:v>
                </c:pt>
                <c:pt idx="146">
                  <c:v>1.02</c:v>
                </c:pt>
                <c:pt idx="147">
                  <c:v>2.1154000000000002</c:v>
                </c:pt>
                <c:pt idx="148">
                  <c:v>8.66</c:v>
                </c:pt>
                <c:pt idx="150">
                  <c:v>3.31</c:v>
                </c:pt>
                <c:pt idx="155">
                  <c:v>33.49</c:v>
                </c:pt>
                <c:pt idx="156">
                  <c:v>5.8198499999999997</c:v>
                </c:pt>
                <c:pt idx="157">
                  <c:v>19.66</c:v>
                </c:pt>
                <c:pt idx="158">
                  <c:v>7.76</c:v>
                </c:pt>
                <c:pt idx="163">
                  <c:v>0.59</c:v>
                </c:pt>
                <c:pt idx="164">
                  <c:v>6.5308999999999999</c:v>
                </c:pt>
                <c:pt idx="165">
                  <c:v>2.4900000000000002</c:v>
                </c:pt>
                <c:pt idx="167">
                  <c:v>3.14</c:v>
                </c:pt>
                <c:pt idx="173">
                  <c:v>43.253549999999997</c:v>
                </c:pt>
                <c:pt idx="179">
                  <c:v>1.4905999999999999</c:v>
                </c:pt>
                <c:pt idx="180">
                  <c:v>19.89</c:v>
                </c:pt>
                <c:pt idx="181">
                  <c:v>4.76</c:v>
                </c:pt>
                <c:pt idx="187">
                  <c:v>121.3048</c:v>
                </c:pt>
              </c:numCache>
            </c:numRef>
          </c:yVal>
          <c:smooth val="0"/>
          <c:extLst>
            <c:ext xmlns:c16="http://schemas.microsoft.com/office/drawing/2014/chart" uri="{C3380CC4-5D6E-409C-BE32-E72D297353CC}">
              <c16:uniqueId val="{00000000-096A-45CB-88F7-F90246F5959A}"/>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(processed)'!$AS$243:$AS$326</c:f>
              <c:numCache>
                <c:formatCode>General</c:formatCode>
                <c:ptCount val="84"/>
              </c:numCache>
            </c:numRef>
          </c:xVal>
          <c:y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yVal>
          <c:smooth val="0"/>
          <c:extLst>
            <c:ext xmlns:c16="http://schemas.microsoft.com/office/drawing/2014/chart" uri="{C3380CC4-5D6E-409C-BE32-E72D297353CC}">
              <c16:uniqueId val="{00000001-096A-45CB-88F7-F90246F5959A}"/>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(processed)'!$AS$17:$AS$22,'Fluid sample data (processed)'!$AS$212:$AS$233)</c:f>
              <c:strCache>
                <c:ptCount val="28"/>
                <c:pt idx="0">
                  <c:v>10.59741597</c:v>
                </c:pt>
                <c:pt idx="2">
                  <c:v>7.451688917</c:v>
                </c:pt>
                <c:pt idx="4">
                  <c:v>7.224549714</c:v>
                </c:pt>
                <c:pt idx="6">
                  <c:v>-</c:v>
                </c:pt>
                <c:pt idx="7">
                  <c:v>-</c:v>
                </c:pt>
                <c:pt idx="8">
                  <c:v>0.1773</c:v>
                </c:pt>
                <c:pt idx="9">
                  <c:v>0.229046532</c:v>
                </c:pt>
                <c:pt idx="10">
                  <c:v>-</c:v>
                </c:pt>
                <c:pt idx="11">
                  <c:v>-</c:v>
                </c:pt>
                <c:pt idx="12">
                  <c:v>-</c:v>
                </c:pt>
                <c:pt idx="13">
                  <c:v>-</c:v>
                </c:pt>
                <c:pt idx="14">
                  <c:v>&lt;0.5</c:v>
                </c:pt>
                <c:pt idx="15">
                  <c:v>-</c:v>
                </c:pt>
                <c:pt idx="16">
                  <c:v>-</c:v>
                </c:pt>
                <c:pt idx="17">
                  <c:v>&lt;0.5</c:v>
                </c:pt>
                <c:pt idx="18">
                  <c:v>&lt;0.1</c:v>
                </c:pt>
                <c:pt idx="19">
                  <c:v>&lt;0.5</c:v>
                </c:pt>
                <c:pt idx="20">
                  <c:v>0.170382196</c:v>
                </c:pt>
                <c:pt idx="21">
                  <c:v>0.20585</c:v>
                </c:pt>
                <c:pt idx="23">
                  <c:v>-</c:v>
                </c:pt>
                <c:pt idx="24">
                  <c:v>-</c:v>
                </c:pt>
                <c:pt idx="26">
                  <c:v>-</c:v>
                </c:pt>
                <c:pt idx="27">
                  <c:v>0.4267</c:v>
                </c:pt>
              </c:strCache>
            </c:strRef>
          </c:xVal>
          <c:yVal>
            <c:numRef>
              <c:f>('Fluid sample data (processed)'!$AH$17:$AH$22,'Fluid sample data (processed)'!$AH$212:$AH$233)</c:f>
              <c:numCache>
                <c:formatCode>General</c:formatCode>
                <c:ptCount val="28"/>
                <c:pt idx="0">
                  <c:v>1610.7978000000001</c:v>
                </c:pt>
                <c:pt idx="1">
                  <c:v>0</c:v>
                </c:pt>
                <c:pt idx="2">
                  <c:v>1143.9431</c:v>
                </c:pt>
                <c:pt idx="3">
                  <c:v>0</c:v>
                </c:pt>
                <c:pt idx="4">
                  <c:v>1087.4192499999999</c:v>
                </c:pt>
                <c:pt idx="5">
                  <c:v>0</c:v>
                </c:pt>
                <c:pt idx="6">
                  <c:v>112.6272</c:v>
                </c:pt>
                <c:pt idx="7">
                  <c:v>118.6097</c:v>
                </c:pt>
                <c:pt idx="8">
                  <c:v>61.580950000000001</c:v>
                </c:pt>
                <c:pt idx="9">
                  <c:v>65.214500000000001</c:v>
                </c:pt>
                <c:pt idx="10">
                  <c:v>2.6728999999999998</c:v>
                </c:pt>
                <c:pt idx="11">
                  <c:v>22.875599999999999</c:v>
                </c:pt>
                <c:pt idx="12">
                  <c:v>323.21904999999998</c:v>
                </c:pt>
                <c:pt idx="13">
                  <c:v>18.300550000000001</c:v>
                </c:pt>
                <c:pt idx="14">
                  <c:v>75.411049999999989</c:v>
                </c:pt>
                <c:pt idx="15">
                  <c:v>77.869499999999988</c:v>
                </c:pt>
                <c:pt idx="16">
                  <c:v>77.322249999999997</c:v>
                </c:pt>
                <c:pt idx="17">
                  <c:v>73.860950000000003</c:v>
                </c:pt>
                <c:pt idx="18">
                  <c:v>18.777549999999998</c:v>
                </c:pt>
                <c:pt idx="19">
                  <c:v>66.479050000000001</c:v>
                </c:pt>
                <c:pt idx="20">
                  <c:v>80.368750000000006</c:v>
                </c:pt>
                <c:pt idx="21">
                  <c:v>74.371000000000009</c:v>
                </c:pt>
                <c:pt idx="23">
                  <c:v>1.4424999999999999</c:v>
                </c:pt>
                <c:pt idx="24">
                  <c:v>0.86454999999999993</c:v>
                </c:pt>
                <c:pt idx="26">
                  <c:v>12.267250000000001</c:v>
                </c:pt>
                <c:pt idx="27">
                  <c:v>113.62615</c:v>
                </c:pt>
              </c:numCache>
            </c:numRef>
          </c:yVal>
          <c:smooth val="0"/>
          <c:extLst>
            <c:ext xmlns:c16="http://schemas.microsoft.com/office/drawing/2014/chart" uri="{C3380CC4-5D6E-409C-BE32-E72D297353CC}">
              <c16:uniqueId val="{00000002-096A-45CB-88F7-F90246F5959A}"/>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(processed)'!$AS$6:$AS$16,'Fluid sample data (processed)'!$AS$234:$AS$242)</c:f>
              <c:numCache>
                <c:formatCode>General</c:formatCode>
                <c:ptCount val="20"/>
                <c:pt idx="16">
                  <c:v>2</c:v>
                </c:pt>
                <c:pt idx="17">
                  <c:v>22</c:v>
                </c:pt>
                <c:pt idx="18">
                  <c:v>30</c:v>
                </c:pt>
                <c:pt idx="19">
                  <c:v>12.7</c:v>
                </c:pt>
              </c:numCache>
            </c:numRef>
          </c:xVal>
          <c:yVal>
            <c:numRef>
              <c:f>('Fluid sample data (processed)'!$AH$6:$AH$16,'Fluid sample data (processed)'!$AH$234:$AH$242)</c:f>
              <c:numCache>
                <c:formatCode>General</c:formatCode>
                <c:ptCount val="20"/>
                <c:pt idx="0">
                  <c:v>9.5150000000000006</c:v>
                </c:pt>
                <c:pt idx="1">
                  <c:v>0.67645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096A-45CB-88F7-F90246F5959A}"/>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Br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Br vs 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(processed)'!$AS$23:$AS$211</c:f>
              <c:strCache>
                <c:ptCount val="188"/>
                <c:pt idx="0">
                  <c:v>0.055182999</c:v>
                </c:pt>
                <c:pt idx="1">
                  <c:v>&lt; 0.01</c:v>
                </c:pt>
                <c:pt idx="2">
                  <c:v>&lt; 0.75</c:v>
                </c:pt>
                <c:pt idx="12">
                  <c:v>1.607259825</c:v>
                </c:pt>
                <c:pt idx="13">
                  <c:v>1.24</c:v>
                </c:pt>
                <c:pt idx="20">
                  <c:v>1.084653951</c:v>
                </c:pt>
                <c:pt idx="25">
                  <c:v>0.323271847</c:v>
                </c:pt>
                <c:pt idx="26">
                  <c:v>1.12</c:v>
                </c:pt>
                <c:pt idx="31">
                  <c:v>1.759510927</c:v>
                </c:pt>
                <c:pt idx="32">
                  <c:v>1.42</c:v>
                </c:pt>
                <c:pt idx="38">
                  <c:v>1.27</c:v>
                </c:pt>
                <c:pt idx="42">
                  <c:v>0.129445085</c:v>
                </c:pt>
                <c:pt idx="43">
                  <c:v>1.06</c:v>
                </c:pt>
                <c:pt idx="49">
                  <c:v>0.292531862</c:v>
                </c:pt>
                <c:pt idx="50">
                  <c:v>&lt; 0.1</c:v>
                </c:pt>
                <c:pt idx="51">
                  <c:v>&lt; 0.75</c:v>
                </c:pt>
                <c:pt idx="58">
                  <c:v>-</c:v>
                </c:pt>
                <c:pt idx="85">
                  <c:v>2.57</c:v>
                </c:pt>
                <c:pt idx="86">
                  <c:v>&lt; 0.75</c:v>
                </c:pt>
                <c:pt idx="88">
                  <c:v>&lt; 0.75</c:v>
                </c:pt>
                <c:pt idx="90">
                  <c:v>0.118190733</c:v>
                </c:pt>
                <c:pt idx="91">
                  <c:v>&lt; 0.1</c:v>
                </c:pt>
                <c:pt idx="94">
                  <c:v>&lt; 0.75</c:v>
                </c:pt>
                <c:pt idx="98">
                  <c:v>0.454350413</c:v>
                </c:pt>
                <c:pt idx="99">
                  <c:v>0.29</c:v>
                </c:pt>
                <c:pt idx="102">
                  <c:v>&lt; 0.75</c:v>
                </c:pt>
                <c:pt idx="111">
                  <c:v>&lt; 0.75</c:v>
                </c:pt>
                <c:pt idx="119">
                  <c:v>&lt; 0.75</c:v>
                </c:pt>
                <c:pt idx="121">
                  <c:v>1.4</c:v>
                </c:pt>
                <c:pt idx="125">
                  <c:v>0.25</c:v>
                </c:pt>
                <c:pt idx="127">
                  <c:v>0.2798</c:v>
                </c:pt>
                <c:pt idx="130">
                  <c:v>&lt; 0.1</c:v>
                </c:pt>
                <c:pt idx="135">
                  <c:v>0.18</c:v>
                </c:pt>
                <c:pt idx="137">
                  <c:v>0.1995</c:v>
                </c:pt>
                <c:pt idx="140">
                  <c:v>0.31</c:v>
                </c:pt>
                <c:pt idx="148">
                  <c:v>&lt; 0.75</c:v>
                </c:pt>
                <c:pt idx="158">
                  <c:v>0.58</c:v>
                </c:pt>
                <c:pt idx="165">
                  <c:v>&lt; 0.75</c:v>
                </c:pt>
                <c:pt idx="180">
                  <c:v>&lt; 0.75</c:v>
                </c:pt>
                <c:pt idx="187">
                  <c:v>0.2728</c:v>
                </c:pt>
              </c:strCache>
            </c:strRef>
          </c:xVal>
          <c:yVal>
            <c:numRef>
              <c:f>'Fluid sample data (processed)'!$AH$23:$AH$211</c:f>
              <c:numCache>
                <c:formatCode>General</c:formatCode>
                <c:ptCount val="189"/>
                <c:pt idx="0">
                  <c:v>20.9603</c:v>
                </c:pt>
                <c:pt idx="1">
                  <c:v>4</c:v>
                </c:pt>
                <c:pt idx="2">
                  <c:v>318.44</c:v>
                </c:pt>
                <c:pt idx="4">
                  <c:v>0</c:v>
                </c:pt>
                <c:pt idx="5">
                  <c:v>0</c:v>
                </c:pt>
                <c:pt idx="6">
                  <c:v>0</c:v>
                </c:pt>
                <c:pt idx="8">
                  <c:v>0</c:v>
                </c:pt>
                <c:pt idx="9">
                  <c:v>0</c:v>
                </c:pt>
                <c:pt idx="10">
                  <c:v>0</c:v>
                </c:pt>
                <c:pt idx="11">
                  <c:v>0</c:v>
                </c:pt>
                <c:pt idx="12">
                  <c:v>349.0009</c:v>
                </c:pt>
                <c:pt idx="13">
                  <c:v>347</c:v>
                </c:pt>
                <c:pt idx="14">
                  <c:v>449.08</c:v>
                </c:pt>
                <c:pt idx="16">
                  <c:v>0</c:v>
                </c:pt>
                <c:pt idx="17">
                  <c:v>360.08</c:v>
                </c:pt>
                <c:pt idx="18">
                  <c:v>312.39999999999998</c:v>
                </c:pt>
                <c:pt idx="19">
                  <c:v>349.79</c:v>
                </c:pt>
                <c:pt idx="20">
                  <c:v>294.60419999999999</c:v>
                </c:pt>
                <c:pt idx="21">
                  <c:v>0</c:v>
                </c:pt>
                <c:pt idx="22">
                  <c:v>284.08</c:v>
                </c:pt>
                <c:pt idx="23">
                  <c:v>0</c:v>
                </c:pt>
                <c:pt idx="24">
                  <c:v>298.33999999999997</c:v>
                </c:pt>
                <c:pt idx="25">
                  <c:v>93.9255</c:v>
                </c:pt>
                <c:pt idx="26">
                  <c:v>337</c:v>
                </c:pt>
                <c:pt idx="27">
                  <c:v>193.04</c:v>
                </c:pt>
                <c:pt idx="28">
                  <c:v>0</c:v>
                </c:pt>
                <c:pt idx="29">
                  <c:v>0</c:v>
                </c:pt>
                <c:pt idx="30">
                  <c:v>363.51</c:v>
                </c:pt>
                <c:pt idx="31">
                  <c:v>438.93304999999998</c:v>
                </c:pt>
                <c:pt idx="32">
                  <c:v>466</c:v>
                </c:pt>
                <c:pt idx="33">
                  <c:v>354.58</c:v>
                </c:pt>
                <c:pt idx="35">
                  <c:v>0</c:v>
                </c:pt>
                <c:pt idx="36">
                  <c:v>0</c:v>
                </c:pt>
                <c:pt idx="39">
                  <c:v>0</c:v>
                </c:pt>
                <c:pt idx="40">
                  <c:v>0</c:v>
                </c:pt>
                <c:pt idx="41">
                  <c:v>432.09</c:v>
                </c:pt>
                <c:pt idx="42">
                  <c:v>35.898949999999999</c:v>
                </c:pt>
                <c:pt idx="43">
                  <c:v>320</c:v>
                </c:pt>
                <c:pt idx="46">
                  <c:v>0</c:v>
                </c:pt>
                <c:pt idx="47">
                  <c:v>72.02</c:v>
                </c:pt>
                <c:pt idx="48">
                  <c:v>20.58</c:v>
                </c:pt>
                <c:pt idx="49">
                  <c:v>84.95805</c:v>
                </c:pt>
                <c:pt idx="50">
                  <c:v>37</c:v>
                </c:pt>
                <c:pt idx="51">
                  <c:v>669</c:v>
                </c:pt>
                <c:pt idx="52">
                  <c:v>0</c:v>
                </c:pt>
                <c:pt idx="53">
                  <c:v>637.85</c:v>
                </c:pt>
                <c:pt idx="54">
                  <c:v>281.2</c:v>
                </c:pt>
                <c:pt idx="55">
                  <c:v>0</c:v>
                </c:pt>
                <c:pt idx="56">
                  <c:v>75.44</c:v>
                </c:pt>
                <c:pt idx="57">
                  <c:v>0</c:v>
                </c:pt>
                <c:pt idx="58">
                  <c:v>1559.1347000000001</c:v>
                </c:pt>
                <c:pt idx="59">
                  <c:v>0</c:v>
                </c:pt>
                <c:pt idx="60">
                  <c:v>0</c:v>
                </c:pt>
                <c:pt idx="61">
                  <c:v>0</c:v>
                </c:pt>
                <c:pt idx="63">
                  <c:v>0</c:v>
                </c:pt>
                <c:pt idx="65">
                  <c:v>0</c:v>
                </c:pt>
                <c:pt idx="66">
                  <c:v>0</c:v>
                </c:pt>
                <c:pt idx="67">
                  <c:v>0</c:v>
                </c:pt>
                <c:pt idx="68">
                  <c:v>0</c:v>
                </c:pt>
                <c:pt idx="69">
                  <c:v>0</c:v>
                </c:pt>
                <c:pt idx="70">
                  <c:v>0</c:v>
                </c:pt>
                <c:pt idx="71">
                  <c:v>0</c:v>
                </c:pt>
                <c:pt idx="72">
                  <c:v>0</c:v>
                </c:pt>
                <c:pt idx="73">
                  <c:v>0</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35.807299999999998</c:v>
                </c:pt>
                <c:pt idx="91">
                  <c:v>15.34</c:v>
                </c:pt>
                <c:pt idx="92">
                  <c:v>30.93</c:v>
                </c:pt>
                <c:pt idx="95">
                  <c:v>5.48</c:v>
                </c:pt>
                <c:pt idx="98">
                  <c:v>186.00139999999999</c:v>
                </c:pt>
                <c:pt idx="99">
                  <c:v>124.34</c:v>
                </c:pt>
                <c:pt idx="101">
                  <c:v>37.587000000000003</c:v>
                </c:pt>
                <c:pt idx="102">
                  <c:v>8.58</c:v>
                </c:pt>
                <c:pt idx="104">
                  <c:v>2.82</c:v>
                </c:pt>
                <c:pt idx="108">
                  <c:v>1.35</c:v>
                </c:pt>
                <c:pt idx="109">
                  <c:v>0.84</c:v>
                </c:pt>
                <c:pt idx="110">
                  <c:v>1.7336</c:v>
                </c:pt>
                <c:pt idx="111">
                  <c:v>13.15</c:v>
                </c:pt>
                <c:pt idx="112">
                  <c:v>2.67</c:v>
                </c:pt>
                <c:pt idx="116">
                  <c:v>1.23</c:v>
                </c:pt>
                <c:pt idx="117">
                  <c:v>0.73</c:v>
                </c:pt>
                <c:pt idx="118">
                  <c:v>3.2252999999999998</c:v>
                </c:pt>
                <c:pt idx="119">
                  <c:v>5.01</c:v>
                </c:pt>
                <c:pt idx="121">
                  <c:v>3.01</c:v>
                </c:pt>
                <c:pt idx="125">
                  <c:v>120.44</c:v>
                </c:pt>
                <c:pt idx="127">
                  <c:v>124.45950000000001</c:v>
                </c:pt>
                <c:pt idx="130">
                  <c:v>19.78</c:v>
                </c:pt>
                <c:pt idx="132">
                  <c:v>21.311699999999998</c:v>
                </c:pt>
                <c:pt idx="135">
                  <c:v>86.66</c:v>
                </c:pt>
                <c:pt idx="137">
                  <c:v>91.882599999999996</c:v>
                </c:pt>
                <c:pt idx="140">
                  <c:v>147.03</c:v>
                </c:pt>
                <c:pt idx="146">
                  <c:v>1.02</c:v>
                </c:pt>
                <c:pt idx="147">
                  <c:v>2.1154000000000002</c:v>
                </c:pt>
                <c:pt idx="148">
                  <c:v>8.66</c:v>
                </c:pt>
                <c:pt idx="150">
                  <c:v>3.31</c:v>
                </c:pt>
                <c:pt idx="155">
                  <c:v>33.49</c:v>
                </c:pt>
                <c:pt idx="156">
                  <c:v>5.8198499999999997</c:v>
                </c:pt>
                <c:pt idx="157">
                  <c:v>19.66</c:v>
                </c:pt>
                <c:pt idx="158">
                  <c:v>7.76</c:v>
                </c:pt>
                <c:pt idx="163">
                  <c:v>0.59</c:v>
                </c:pt>
                <c:pt idx="164">
                  <c:v>6.5308999999999999</c:v>
                </c:pt>
                <c:pt idx="165">
                  <c:v>2.4900000000000002</c:v>
                </c:pt>
                <c:pt idx="167">
                  <c:v>3.14</c:v>
                </c:pt>
                <c:pt idx="173">
                  <c:v>43.253549999999997</c:v>
                </c:pt>
                <c:pt idx="179">
                  <c:v>1.4905999999999999</c:v>
                </c:pt>
                <c:pt idx="180">
                  <c:v>19.89</c:v>
                </c:pt>
                <c:pt idx="181">
                  <c:v>4.76</c:v>
                </c:pt>
                <c:pt idx="187">
                  <c:v>121.3048</c:v>
                </c:pt>
              </c:numCache>
            </c:numRef>
          </c:yVal>
          <c:smooth val="0"/>
          <c:extLst>
            <c:ext xmlns:c16="http://schemas.microsoft.com/office/drawing/2014/chart" uri="{C3380CC4-5D6E-409C-BE32-E72D297353CC}">
              <c16:uniqueId val="{00000000-10C8-4AF9-916A-3AF151C9CF4B}"/>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(processed)'!$AS$243:$AS$326</c:f>
              <c:numCache>
                <c:formatCode>General</c:formatCode>
                <c:ptCount val="84"/>
              </c:numCache>
            </c:numRef>
          </c:xVal>
          <c:y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yVal>
          <c:smooth val="0"/>
          <c:extLst>
            <c:ext xmlns:c16="http://schemas.microsoft.com/office/drawing/2014/chart" uri="{C3380CC4-5D6E-409C-BE32-E72D297353CC}">
              <c16:uniqueId val="{00000001-10C8-4AF9-916A-3AF151C9CF4B}"/>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(processed)'!$AS$17:$AS$22,'Fluid sample data (processed)'!$AS$212:$AS$233)</c:f>
              <c:strCache>
                <c:ptCount val="28"/>
                <c:pt idx="0">
                  <c:v>10.59741597</c:v>
                </c:pt>
                <c:pt idx="2">
                  <c:v>7.451688917</c:v>
                </c:pt>
                <c:pt idx="4">
                  <c:v>7.224549714</c:v>
                </c:pt>
                <c:pt idx="6">
                  <c:v>-</c:v>
                </c:pt>
                <c:pt idx="7">
                  <c:v>-</c:v>
                </c:pt>
                <c:pt idx="8">
                  <c:v>0.1773</c:v>
                </c:pt>
                <c:pt idx="9">
                  <c:v>0.229046532</c:v>
                </c:pt>
                <c:pt idx="10">
                  <c:v>-</c:v>
                </c:pt>
                <c:pt idx="11">
                  <c:v>-</c:v>
                </c:pt>
                <c:pt idx="12">
                  <c:v>-</c:v>
                </c:pt>
                <c:pt idx="13">
                  <c:v>-</c:v>
                </c:pt>
                <c:pt idx="14">
                  <c:v>&lt;0.5</c:v>
                </c:pt>
                <c:pt idx="15">
                  <c:v>-</c:v>
                </c:pt>
                <c:pt idx="16">
                  <c:v>-</c:v>
                </c:pt>
                <c:pt idx="17">
                  <c:v>&lt;0.5</c:v>
                </c:pt>
                <c:pt idx="18">
                  <c:v>&lt;0.1</c:v>
                </c:pt>
                <c:pt idx="19">
                  <c:v>&lt;0.5</c:v>
                </c:pt>
                <c:pt idx="20">
                  <c:v>0.170382196</c:v>
                </c:pt>
                <c:pt idx="21">
                  <c:v>0.20585</c:v>
                </c:pt>
                <c:pt idx="23">
                  <c:v>-</c:v>
                </c:pt>
                <c:pt idx="24">
                  <c:v>-</c:v>
                </c:pt>
                <c:pt idx="26">
                  <c:v>-</c:v>
                </c:pt>
                <c:pt idx="27">
                  <c:v>0.4267</c:v>
                </c:pt>
              </c:strCache>
            </c:strRef>
          </c:xVal>
          <c:yVal>
            <c:numRef>
              <c:f>('Fluid sample data (processed)'!$AH$17:$AH$22,'Fluid sample data (processed)'!$AH$212:$AH$233)</c:f>
              <c:numCache>
                <c:formatCode>General</c:formatCode>
                <c:ptCount val="28"/>
                <c:pt idx="0">
                  <c:v>1610.7978000000001</c:v>
                </c:pt>
                <c:pt idx="1">
                  <c:v>0</c:v>
                </c:pt>
                <c:pt idx="2">
                  <c:v>1143.9431</c:v>
                </c:pt>
                <c:pt idx="3">
                  <c:v>0</c:v>
                </c:pt>
                <c:pt idx="4">
                  <c:v>1087.4192499999999</c:v>
                </c:pt>
                <c:pt idx="5">
                  <c:v>0</c:v>
                </c:pt>
                <c:pt idx="6">
                  <c:v>112.6272</c:v>
                </c:pt>
                <c:pt idx="7">
                  <c:v>118.6097</c:v>
                </c:pt>
                <c:pt idx="8">
                  <c:v>61.580950000000001</c:v>
                </c:pt>
                <c:pt idx="9">
                  <c:v>65.214500000000001</c:v>
                </c:pt>
                <c:pt idx="10">
                  <c:v>2.6728999999999998</c:v>
                </c:pt>
                <c:pt idx="11">
                  <c:v>22.875599999999999</c:v>
                </c:pt>
                <c:pt idx="12">
                  <c:v>323.21904999999998</c:v>
                </c:pt>
                <c:pt idx="13">
                  <c:v>18.300550000000001</c:v>
                </c:pt>
                <c:pt idx="14">
                  <c:v>75.411049999999989</c:v>
                </c:pt>
                <c:pt idx="15">
                  <c:v>77.869499999999988</c:v>
                </c:pt>
                <c:pt idx="16">
                  <c:v>77.322249999999997</c:v>
                </c:pt>
                <c:pt idx="17">
                  <c:v>73.860950000000003</c:v>
                </c:pt>
                <c:pt idx="18">
                  <c:v>18.777549999999998</c:v>
                </c:pt>
                <c:pt idx="19">
                  <c:v>66.479050000000001</c:v>
                </c:pt>
                <c:pt idx="20">
                  <c:v>80.368750000000006</c:v>
                </c:pt>
                <c:pt idx="21">
                  <c:v>74.371000000000009</c:v>
                </c:pt>
                <c:pt idx="23">
                  <c:v>1.4424999999999999</c:v>
                </c:pt>
                <c:pt idx="24">
                  <c:v>0.86454999999999993</c:v>
                </c:pt>
                <c:pt idx="26">
                  <c:v>12.267250000000001</c:v>
                </c:pt>
                <c:pt idx="27">
                  <c:v>113.62615</c:v>
                </c:pt>
              </c:numCache>
            </c:numRef>
          </c:yVal>
          <c:smooth val="0"/>
          <c:extLst>
            <c:ext xmlns:c16="http://schemas.microsoft.com/office/drawing/2014/chart" uri="{C3380CC4-5D6E-409C-BE32-E72D297353CC}">
              <c16:uniqueId val="{00000002-10C8-4AF9-916A-3AF151C9CF4B}"/>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(processed)'!$AS$6:$AS$16,'Fluid sample data (processed)'!$AS$234:$AS$242)</c:f>
              <c:numCache>
                <c:formatCode>General</c:formatCode>
                <c:ptCount val="20"/>
                <c:pt idx="16">
                  <c:v>2</c:v>
                </c:pt>
                <c:pt idx="17">
                  <c:v>22</c:v>
                </c:pt>
                <c:pt idx="18">
                  <c:v>30</c:v>
                </c:pt>
                <c:pt idx="19">
                  <c:v>12.7</c:v>
                </c:pt>
              </c:numCache>
            </c:numRef>
          </c:xVal>
          <c:yVal>
            <c:numRef>
              <c:f>('Fluid sample data (processed)'!$AH$6:$AH$16,'Fluid sample data (processed)'!$AH$234:$AH$242)</c:f>
              <c:numCache>
                <c:formatCode>General</c:formatCode>
                <c:ptCount val="20"/>
                <c:pt idx="0">
                  <c:v>9.5150000000000006</c:v>
                </c:pt>
                <c:pt idx="1">
                  <c:v>0.67645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10C8-4AF9-916A-3AF151C9CF4B}"/>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Br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I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HCO3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(processed)'!$AL$23:$AL$211</c:f>
              <c:strCache>
                <c:ptCount val="141"/>
                <c:pt idx="0">
                  <c:v>0</c:v>
                </c:pt>
                <c:pt idx="1">
                  <c:v>11.6</c:v>
                </c:pt>
                <c:pt idx="2">
                  <c:v>105</c:v>
                </c:pt>
                <c:pt idx="4">
                  <c:v>x</c:v>
                </c:pt>
                <c:pt idx="10">
                  <c:v>x</c:v>
                </c:pt>
                <c:pt idx="11">
                  <c:v>x</c:v>
                </c:pt>
                <c:pt idx="12">
                  <c:v>58</c:v>
                </c:pt>
                <c:pt idx="13">
                  <c:v>78</c:v>
                </c:pt>
                <c:pt idx="14">
                  <c:v>61</c:v>
                </c:pt>
                <c:pt idx="16">
                  <c:v>x</c:v>
                </c:pt>
                <c:pt idx="17">
                  <c:v>37.8</c:v>
                </c:pt>
                <c:pt idx="19">
                  <c:v>0</c:v>
                </c:pt>
                <c:pt idx="20">
                  <c:v>134.237</c:v>
                </c:pt>
                <c:pt idx="21">
                  <c:v>x</c:v>
                </c:pt>
                <c:pt idx="22">
                  <c:v>58.6</c:v>
                </c:pt>
                <c:pt idx="24">
                  <c:v>0</c:v>
                </c:pt>
                <c:pt idx="25">
                  <c:v>42.7118</c:v>
                </c:pt>
                <c:pt idx="28">
                  <c:v>x</c:v>
                </c:pt>
                <c:pt idx="30">
                  <c:v>17.08</c:v>
                </c:pt>
                <c:pt idx="31">
                  <c:v>23</c:v>
                </c:pt>
                <c:pt idx="32">
                  <c:v>15</c:v>
                </c:pt>
                <c:pt idx="33">
                  <c:v>23</c:v>
                </c:pt>
                <c:pt idx="35">
                  <c:v>x</c:v>
                </c:pt>
                <c:pt idx="38">
                  <c:v>29</c:v>
                </c:pt>
                <c:pt idx="39">
                  <c:v>x</c:v>
                </c:pt>
                <c:pt idx="41">
                  <c:v>14.03</c:v>
                </c:pt>
                <c:pt idx="42">
                  <c:v>52.5</c:v>
                </c:pt>
                <c:pt idx="43">
                  <c:v>60.9</c:v>
                </c:pt>
                <c:pt idx="46">
                  <c:v>x</c:v>
                </c:pt>
                <c:pt idx="47">
                  <c:v>151.28</c:v>
                </c:pt>
                <c:pt idx="49">
                  <c:v>17</c:v>
                </c:pt>
                <c:pt idx="50">
                  <c:v>20</c:v>
                </c:pt>
                <c:pt idx="51">
                  <c:v>31</c:v>
                </c:pt>
                <c:pt idx="52">
                  <c:v>x</c:v>
                </c:pt>
                <c:pt idx="53">
                  <c:v>45.15</c:v>
                </c:pt>
                <c:pt idx="55">
                  <c:v>x</c:v>
                </c:pt>
                <c:pt idx="56">
                  <c:v>37.82</c:v>
                </c:pt>
                <c:pt idx="58">
                  <c:v>0</c:v>
                </c:pt>
                <c:pt idx="59">
                  <c:v>x</c:v>
                </c:pt>
                <c:pt idx="68">
                  <c:v>x</c:v>
                </c:pt>
                <c:pt idx="69">
                  <c:v>x</c:v>
                </c:pt>
                <c:pt idx="80">
                  <c:v>0</c:v>
                </c:pt>
                <c:pt idx="81">
                  <c:v>0</c:v>
                </c:pt>
                <c:pt idx="82">
                  <c:v>13.42</c:v>
                </c:pt>
                <c:pt idx="90">
                  <c:v>0</c:v>
                </c:pt>
                <c:pt idx="98">
                  <c:v>0</c:v>
                </c:pt>
                <c:pt idx="108">
                  <c:v>98.6</c:v>
                </c:pt>
                <c:pt idx="109">
                  <c:v>174</c:v>
                </c:pt>
                <c:pt idx="125">
                  <c:v>185.6</c:v>
                </c:pt>
                <c:pt idx="130">
                  <c:v>104.4</c:v>
                </c:pt>
                <c:pt idx="135">
                  <c:v>208.8</c:v>
                </c:pt>
                <c:pt idx="140">
                  <c:v>255.2</c:v>
                </c:pt>
              </c:strCache>
            </c:str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2415-49AF-A815-FCD0DB294F61}"/>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(processed)'!$AL$243:$AL$326</c:f>
              <c:strCache>
                <c:ptCount val="84"/>
                <c:pt idx="0">
                  <c:v>&lt;1</c:v>
                </c:pt>
                <c:pt idx="1">
                  <c:v>210</c:v>
                </c:pt>
                <c:pt idx="2">
                  <c:v>914</c:v>
                </c:pt>
                <c:pt idx="3">
                  <c:v>&lt;1</c:v>
                </c:pt>
                <c:pt idx="4">
                  <c:v>&lt;1</c:v>
                </c:pt>
                <c:pt idx="5">
                  <c:v>&lt;1</c:v>
                </c:pt>
                <c:pt idx="6">
                  <c:v>266</c:v>
                </c:pt>
                <c:pt idx="7">
                  <c:v>&lt;1</c:v>
                </c:pt>
                <c:pt idx="8">
                  <c:v>132</c:v>
                </c:pt>
                <c:pt idx="9">
                  <c:v>297</c:v>
                </c:pt>
                <c:pt idx="10">
                  <c:v>205</c:v>
                </c:pt>
                <c:pt idx="11">
                  <c:v>&lt;1</c:v>
                </c:pt>
                <c:pt idx="12">
                  <c:v>364</c:v>
                </c:pt>
                <c:pt idx="13">
                  <c:v>218</c:v>
                </c:pt>
                <c:pt idx="14">
                  <c:v>2620</c:v>
                </c:pt>
                <c:pt idx="15">
                  <c:v>42</c:v>
                </c:pt>
                <c:pt idx="16">
                  <c:v>123</c:v>
                </c:pt>
                <c:pt idx="17">
                  <c:v>185</c:v>
                </c:pt>
                <c:pt idx="18">
                  <c:v>598</c:v>
                </c:pt>
                <c:pt idx="19">
                  <c:v>572</c:v>
                </c:pt>
                <c:pt idx="20">
                  <c:v>854</c:v>
                </c:pt>
                <c:pt idx="21">
                  <c:v>576</c:v>
                </c:pt>
                <c:pt idx="22">
                  <c:v>370</c:v>
                </c:pt>
                <c:pt idx="23">
                  <c:v>581</c:v>
                </c:pt>
                <c:pt idx="24">
                  <c:v>16.459</c:v>
                </c:pt>
                <c:pt idx="25">
                  <c:v>15.153</c:v>
                </c:pt>
                <c:pt idx="26">
                  <c:v>21.512</c:v>
                </c:pt>
                <c:pt idx="27">
                  <c:v>13.198</c:v>
                </c:pt>
                <c:pt idx="28">
                  <c:v>33.678</c:v>
                </c:pt>
                <c:pt idx="29">
                  <c:v>65.317</c:v>
                </c:pt>
                <c:pt idx="30">
                  <c:v>34.895</c:v>
                </c:pt>
                <c:pt idx="31">
                  <c:v>31.306</c:v>
                </c:pt>
                <c:pt idx="32">
                  <c:v>16.486</c:v>
                </c:pt>
                <c:pt idx="33">
                  <c:v>18.579</c:v>
                </c:pt>
                <c:pt idx="34">
                  <c:v>29.898</c:v>
                </c:pt>
                <c:pt idx="35">
                  <c:v>13.970</c:v>
                </c:pt>
                <c:pt idx="36">
                  <c:v>31.800</c:v>
                </c:pt>
                <c:pt idx="37">
                  <c:v>6.121</c:v>
                </c:pt>
                <c:pt idx="38">
                  <c:v>29.394</c:v>
                </c:pt>
                <c:pt idx="39">
                  <c:v>26.402</c:v>
                </c:pt>
                <c:pt idx="40">
                  <c:v>53.600</c:v>
                </c:pt>
                <c:pt idx="41">
                  <c:v>36.300</c:v>
                </c:pt>
                <c:pt idx="42">
                  <c:v>29.700</c:v>
                </c:pt>
                <c:pt idx="43">
                  <c:v>30.000</c:v>
                </c:pt>
                <c:pt idx="44">
                  <c:v>18.460</c:v>
                </c:pt>
                <c:pt idx="45">
                  <c:v>26.150</c:v>
                </c:pt>
                <c:pt idx="46">
                  <c:v>55.916</c:v>
                </c:pt>
                <c:pt idx="47">
                  <c:v>29.664</c:v>
                </c:pt>
                <c:pt idx="48">
                  <c:v>37.730</c:v>
                </c:pt>
                <c:pt idx="49">
                  <c:v>90.173</c:v>
                </c:pt>
                <c:pt idx="50">
                  <c:v>52.531</c:v>
                </c:pt>
                <c:pt idx="51">
                  <c:v>4.028</c:v>
                </c:pt>
                <c:pt idx="52">
                  <c:v>44.339</c:v>
                </c:pt>
                <c:pt idx="53">
                  <c:v>27.254</c:v>
                </c:pt>
                <c:pt idx="54">
                  <c:v>14.206</c:v>
                </c:pt>
                <c:pt idx="55">
                  <c:v>0.000</c:v>
                </c:pt>
                <c:pt idx="56">
                  <c:v>86.345</c:v>
                </c:pt>
                <c:pt idx="57">
                  <c:v>66.903</c:v>
                </c:pt>
                <c:pt idx="58">
                  <c:v>68.292</c:v>
                </c:pt>
                <c:pt idx="59">
                  <c:v>56.136</c:v>
                </c:pt>
                <c:pt idx="60">
                  <c:v>16.800</c:v>
                </c:pt>
                <c:pt idx="61">
                  <c:v>13.424</c:v>
                </c:pt>
                <c:pt idx="62">
                  <c:v>26.441</c:v>
                </c:pt>
                <c:pt idx="63">
                  <c:v>25.627</c:v>
                </c:pt>
                <c:pt idx="64">
                  <c:v>27.254</c:v>
                </c:pt>
                <c:pt idx="65">
                  <c:v>41.085</c:v>
                </c:pt>
                <c:pt idx="66">
                  <c:v>72.814</c:v>
                </c:pt>
                <c:pt idx="67">
                  <c:v>76.475</c:v>
                </c:pt>
                <c:pt idx="68">
                  <c:v>55.810</c:v>
                </c:pt>
                <c:pt idx="69">
                  <c:v>47.186</c:v>
                </c:pt>
                <c:pt idx="70">
                  <c:v>24.944</c:v>
                </c:pt>
                <c:pt idx="71">
                  <c:v>37.424</c:v>
                </c:pt>
                <c:pt idx="72">
                  <c:v>31.729</c:v>
                </c:pt>
                <c:pt idx="73">
                  <c:v>0.000</c:v>
                </c:pt>
                <c:pt idx="74">
                  <c:v>36.610</c:v>
                </c:pt>
                <c:pt idx="75">
                  <c:v>37.454</c:v>
                </c:pt>
                <c:pt idx="76">
                  <c:v>44.271</c:v>
                </c:pt>
                <c:pt idx="77">
                  <c:v>69.283</c:v>
                </c:pt>
                <c:pt idx="78">
                  <c:v>34.576</c:v>
                </c:pt>
                <c:pt idx="79">
                  <c:v>18.005</c:v>
                </c:pt>
                <c:pt idx="80">
                  <c:v>0.000</c:v>
                </c:pt>
                <c:pt idx="81">
                  <c:v>0.000</c:v>
                </c:pt>
                <c:pt idx="82">
                  <c:v>0.000</c:v>
                </c:pt>
                <c:pt idx="83">
                  <c:v>318.508</c:v>
                </c:pt>
              </c:strCache>
            </c:str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2415-49AF-A815-FCD0DB294F61}"/>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(processed)'!$AL$17:$AL$22,'Fluid sample data (processed)'!$AL$212:$AL$233)</c:f>
              <c:strCache>
                <c:ptCount val="28"/>
                <c:pt idx="1">
                  <c:v>x</c:v>
                </c:pt>
                <c:pt idx="3">
                  <c:v>x</c:v>
                </c:pt>
                <c:pt idx="5">
                  <c:v>x</c:v>
                </c:pt>
                <c:pt idx="6">
                  <c:v>1872.7</c:v>
                </c:pt>
                <c:pt idx="7">
                  <c:v>1409.1</c:v>
                </c:pt>
                <c:pt idx="8">
                  <c:v>1256.6</c:v>
                </c:pt>
                <c:pt idx="10">
                  <c:v>323.3</c:v>
                </c:pt>
                <c:pt idx="11">
                  <c:v>567.3</c:v>
                </c:pt>
                <c:pt idx="12">
                  <c:v>292.8</c:v>
                </c:pt>
                <c:pt idx="13">
                  <c:v>530.7</c:v>
                </c:pt>
                <c:pt idx="14">
                  <c:v>1244.4</c:v>
                </c:pt>
                <c:pt idx="15">
                  <c:v>988.2</c:v>
                </c:pt>
                <c:pt idx="16">
                  <c:v>1146.8</c:v>
                </c:pt>
                <c:pt idx="17">
                  <c:v>939.4</c:v>
                </c:pt>
                <c:pt idx="18">
                  <c:v>366</c:v>
                </c:pt>
                <c:pt idx="19">
                  <c:v>744.2</c:v>
                </c:pt>
                <c:pt idx="20">
                  <c:v>768.6</c:v>
                </c:pt>
                <c:pt idx="21">
                  <c:v>921.1</c:v>
                </c:pt>
                <c:pt idx="22">
                  <c:v>994.3</c:v>
                </c:pt>
                <c:pt idx="23">
                  <c:v>91.5</c:v>
                </c:pt>
                <c:pt idx="24">
                  <c:v>91.5</c:v>
                </c:pt>
                <c:pt idx="27">
                  <c:v>1531.1</c:v>
                </c:pt>
              </c:strCache>
            </c:strRef>
          </c:xVal>
          <c:yVal>
            <c:numRef>
              <c:f>('Fluid sample data (processed)'!$V$17:$V$22,'Fluid sample data (processed)'!$V$212:$V$233)</c:f>
              <c:numCache>
                <c:formatCode>General</c:formatCode>
                <c:ptCount val="28"/>
                <c:pt idx="0">
                  <c:v>5.41</c:v>
                </c:pt>
                <c:pt idx="2">
                  <c:v>5.45</c:v>
                </c:pt>
                <c:pt idx="4">
                  <c:v>4.82</c:v>
                </c:pt>
                <c:pt idx="6">
                  <c:v>6.44</c:v>
                </c:pt>
                <c:pt idx="7">
                  <c:v>6.41</c:v>
                </c:pt>
                <c:pt idx="8">
                  <c:v>6.24</c:v>
                </c:pt>
                <c:pt idx="10">
                  <c:v>5.7</c:v>
                </c:pt>
                <c:pt idx="11">
                  <c:v>6.08</c:v>
                </c:pt>
                <c:pt idx="12">
                  <c:v>5.86</c:v>
                </c:pt>
                <c:pt idx="13">
                  <c:v>7.39</c:v>
                </c:pt>
                <c:pt idx="14">
                  <c:v>6.62</c:v>
                </c:pt>
                <c:pt idx="15">
                  <c:v>7.5</c:v>
                </c:pt>
                <c:pt idx="16">
                  <c:v>6.36</c:v>
                </c:pt>
                <c:pt idx="17">
                  <c:v>6.02</c:v>
                </c:pt>
                <c:pt idx="18">
                  <c:v>5.96</c:v>
                </c:pt>
                <c:pt idx="19">
                  <c:v>6.95</c:v>
                </c:pt>
                <c:pt idx="20">
                  <c:v>6.95</c:v>
                </c:pt>
                <c:pt idx="21">
                  <c:v>6.34</c:v>
                </c:pt>
                <c:pt idx="22">
                  <c:v>6.34</c:v>
                </c:pt>
                <c:pt idx="23">
                  <c:v>6.92</c:v>
                </c:pt>
                <c:pt idx="24">
                  <c:v>5.24</c:v>
                </c:pt>
                <c:pt idx="25">
                  <c:v>2.02</c:v>
                </c:pt>
                <c:pt idx="26">
                  <c:v>3.02</c:v>
                </c:pt>
                <c:pt idx="27">
                  <c:v>6.44</c:v>
                </c:pt>
              </c:numCache>
            </c:numRef>
          </c:yVal>
          <c:smooth val="0"/>
          <c:extLst>
            <c:ext xmlns:c16="http://schemas.microsoft.com/office/drawing/2014/chart" uri="{C3380CC4-5D6E-409C-BE32-E72D297353CC}">
              <c16:uniqueId val="{00000002-2415-49AF-A815-FCD0DB294F61}"/>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(processed)'!$AL$6:$AL$16,'Fluid sample data (processed)'!$AL$234:$AL$242)</c:f>
              <c:strCache>
                <c:ptCount val="20"/>
                <c:pt idx="2">
                  <c:v>x</c:v>
                </c:pt>
                <c:pt idx="3">
                  <c:v>x</c:v>
                </c:pt>
                <c:pt idx="4">
                  <c:v>x</c:v>
                </c:pt>
                <c:pt idx="5">
                  <c:v>x</c:v>
                </c:pt>
                <c:pt idx="6">
                  <c:v>x</c:v>
                </c:pt>
                <c:pt idx="7">
                  <c:v>x</c:v>
                </c:pt>
                <c:pt idx="8">
                  <c:v>x</c:v>
                </c:pt>
                <c:pt idx="9">
                  <c:v>x</c:v>
                </c:pt>
                <c:pt idx="10">
                  <c:v>x</c:v>
                </c:pt>
                <c:pt idx="11">
                  <c:v>2</c:v>
                </c:pt>
                <c:pt idx="13">
                  <c:v>3</c:v>
                </c:pt>
                <c:pt idx="14">
                  <c:v>52</c:v>
                </c:pt>
                <c:pt idx="16">
                  <c:v>489</c:v>
                </c:pt>
                <c:pt idx="17">
                  <c:v>20</c:v>
                </c:pt>
                <c:pt idx="18">
                  <c:v>20</c:v>
                </c:pt>
                <c:pt idx="19">
                  <c:v>221</c:v>
                </c:pt>
              </c:strCache>
            </c:strRef>
          </c:xVal>
          <c:yVal>
            <c:numRef>
              <c:f>('Fluid sample data (processed)'!$V$6:$V$16,'Fluid sample data (processed)'!$V$234:$V$242)</c:f>
              <c:numCache>
                <c:formatCode>General</c:formatCode>
                <c:ptCount val="20"/>
                <c:pt idx="0">
                  <c:v>1.69</c:v>
                </c:pt>
                <c:pt idx="1">
                  <c:v>1.86</c:v>
                </c:pt>
                <c:pt idx="11">
                  <c:v>6.03</c:v>
                </c:pt>
                <c:pt idx="12">
                  <c:v>2.1</c:v>
                </c:pt>
                <c:pt idx="13">
                  <c:v>6</c:v>
                </c:pt>
                <c:pt idx="14">
                  <c:v>6.9</c:v>
                </c:pt>
                <c:pt idx="15">
                  <c:v>3.45</c:v>
                </c:pt>
                <c:pt idx="16">
                  <c:v>7.65</c:v>
                </c:pt>
                <c:pt idx="17">
                  <c:v>7.04</c:v>
                </c:pt>
                <c:pt idx="18">
                  <c:v>7.18</c:v>
                </c:pt>
                <c:pt idx="19">
                  <c:v>7.93</c:v>
                </c:pt>
              </c:numCache>
            </c:numRef>
          </c:yVal>
          <c:smooth val="0"/>
          <c:extLst>
            <c:ext xmlns:c16="http://schemas.microsoft.com/office/drawing/2014/chart" uri="{C3380CC4-5D6E-409C-BE32-E72D297353CC}">
              <c16:uniqueId val="{00000003-2415-49AF-A815-FCD0DB294F61}"/>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HCO3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(processed)'!$AL$23:$AL$211</c:f>
              <c:strCache>
                <c:ptCount val="141"/>
                <c:pt idx="0">
                  <c:v>0</c:v>
                </c:pt>
                <c:pt idx="1">
                  <c:v>11.6</c:v>
                </c:pt>
                <c:pt idx="2">
                  <c:v>105</c:v>
                </c:pt>
                <c:pt idx="4">
                  <c:v>x</c:v>
                </c:pt>
                <c:pt idx="10">
                  <c:v>x</c:v>
                </c:pt>
                <c:pt idx="11">
                  <c:v>x</c:v>
                </c:pt>
                <c:pt idx="12">
                  <c:v>58</c:v>
                </c:pt>
                <c:pt idx="13">
                  <c:v>78</c:v>
                </c:pt>
                <c:pt idx="14">
                  <c:v>61</c:v>
                </c:pt>
                <c:pt idx="16">
                  <c:v>x</c:v>
                </c:pt>
                <c:pt idx="17">
                  <c:v>37.8</c:v>
                </c:pt>
                <c:pt idx="19">
                  <c:v>0</c:v>
                </c:pt>
                <c:pt idx="20">
                  <c:v>134.237</c:v>
                </c:pt>
                <c:pt idx="21">
                  <c:v>x</c:v>
                </c:pt>
                <c:pt idx="22">
                  <c:v>58.6</c:v>
                </c:pt>
                <c:pt idx="24">
                  <c:v>0</c:v>
                </c:pt>
                <c:pt idx="25">
                  <c:v>42.7118</c:v>
                </c:pt>
                <c:pt idx="28">
                  <c:v>x</c:v>
                </c:pt>
                <c:pt idx="30">
                  <c:v>17.08</c:v>
                </c:pt>
                <c:pt idx="31">
                  <c:v>23</c:v>
                </c:pt>
                <c:pt idx="32">
                  <c:v>15</c:v>
                </c:pt>
                <c:pt idx="33">
                  <c:v>23</c:v>
                </c:pt>
                <c:pt idx="35">
                  <c:v>x</c:v>
                </c:pt>
                <c:pt idx="38">
                  <c:v>29</c:v>
                </c:pt>
                <c:pt idx="39">
                  <c:v>x</c:v>
                </c:pt>
                <c:pt idx="41">
                  <c:v>14.03</c:v>
                </c:pt>
                <c:pt idx="42">
                  <c:v>52.5</c:v>
                </c:pt>
                <c:pt idx="43">
                  <c:v>60.9</c:v>
                </c:pt>
                <c:pt idx="46">
                  <c:v>x</c:v>
                </c:pt>
                <c:pt idx="47">
                  <c:v>151.28</c:v>
                </c:pt>
                <c:pt idx="49">
                  <c:v>17</c:v>
                </c:pt>
                <c:pt idx="50">
                  <c:v>20</c:v>
                </c:pt>
                <c:pt idx="51">
                  <c:v>31</c:v>
                </c:pt>
                <c:pt idx="52">
                  <c:v>x</c:v>
                </c:pt>
                <c:pt idx="53">
                  <c:v>45.15</c:v>
                </c:pt>
                <c:pt idx="55">
                  <c:v>x</c:v>
                </c:pt>
                <c:pt idx="56">
                  <c:v>37.82</c:v>
                </c:pt>
                <c:pt idx="58">
                  <c:v>0</c:v>
                </c:pt>
                <c:pt idx="59">
                  <c:v>x</c:v>
                </c:pt>
                <c:pt idx="68">
                  <c:v>x</c:v>
                </c:pt>
                <c:pt idx="69">
                  <c:v>x</c:v>
                </c:pt>
                <c:pt idx="80">
                  <c:v>0</c:v>
                </c:pt>
                <c:pt idx="81">
                  <c:v>0</c:v>
                </c:pt>
                <c:pt idx="82">
                  <c:v>13.42</c:v>
                </c:pt>
                <c:pt idx="90">
                  <c:v>0</c:v>
                </c:pt>
                <c:pt idx="98">
                  <c:v>0</c:v>
                </c:pt>
                <c:pt idx="108">
                  <c:v>98.6</c:v>
                </c:pt>
                <c:pt idx="109">
                  <c:v>174</c:v>
                </c:pt>
                <c:pt idx="125">
                  <c:v>185.6</c:v>
                </c:pt>
                <c:pt idx="130">
                  <c:v>104.4</c:v>
                </c:pt>
                <c:pt idx="135">
                  <c:v>208.8</c:v>
                </c:pt>
                <c:pt idx="140">
                  <c:v>255.2</c:v>
                </c:pt>
              </c:strCache>
            </c:strRef>
          </c:xVal>
          <c:yVal>
            <c:numRef>
              <c:f>'Fluid sample data (processed)'!$AM$23:$AM$211</c:f>
              <c:numCache>
                <c:formatCode>General</c:formatCode>
                <c:ptCount val="189"/>
                <c:pt idx="0">
                  <c:v>27.40005</c:v>
                </c:pt>
                <c:pt idx="1">
                  <c:v>7</c:v>
                </c:pt>
                <c:pt idx="2">
                  <c:v>165.04</c:v>
                </c:pt>
                <c:pt idx="4">
                  <c:v>0</c:v>
                </c:pt>
                <c:pt idx="12">
                  <c:v>102.96825</c:v>
                </c:pt>
                <c:pt idx="13">
                  <c:v>125</c:v>
                </c:pt>
                <c:pt idx="14">
                  <c:v>102.87</c:v>
                </c:pt>
                <c:pt idx="16">
                  <c:v>0</c:v>
                </c:pt>
                <c:pt idx="20">
                  <c:v>109.37360000000001</c:v>
                </c:pt>
                <c:pt idx="21">
                  <c:v>0</c:v>
                </c:pt>
                <c:pt idx="25">
                  <c:v>39.665399999999998</c:v>
                </c:pt>
                <c:pt idx="26">
                  <c:v>64</c:v>
                </c:pt>
                <c:pt idx="27">
                  <c:v>118.28</c:v>
                </c:pt>
                <c:pt idx="28">
                  <c:v>0</c:v>
                </c:pt>
                <c:pt idx="31">
                  <c:v>35.950900000000004</c:v>
                </c:pt>
                <c:pt idx="32">
                  <c:v>57</c:v>
                </c:pt>
                <c:pt idx="33">
                  <c:v>41.04</c:v>
                </c:pt>
                <c:pt idx="35">
                  <c:v>0</c:v>
                </c:pt>
                <c:pt idx="38">
                  <c:v>50</c:v>
                </c:pt>
                <c:pt idx="39">
                  <c:v>0</c:v>
                </c:pt>
                <c:pt idx="42">
                  <c:v>42.943250000000006</c:v>
                </c:pt>
                <c:pt idx="43">
                  <c:v>15</c:v>
                </c:pt>
                <c:pt idx="46">
                  <c:v>0</c:v>
                </c:pt>
                <c:pt idx="49">
                  <c:v>40.114400000000003</c:v>
                </c:pt>
                <c:pt idx="50">
                  <c:v>38</c:v>
                </c:pt>
                <c:pt idx="51">
                  <c:v>69.75</c:v>
                </c:pt>
                <c:pt idx="52">
                  <c:v>0</c:v>
                </c:pt>
                <c:pt idx="55">
                  <c:v>0</c:v>
                </c:pt>
                <c:pt idx="58">
                  <c:v>1608.8571000000002</c:v>
                </c:pt>
                <c:pt idx="59">
                  <c:v>0</c:v>
                </c:pt>
                <c:pt idx="85">
                  <c:v>523</c:v>
                </c:pt>
                <c:pt idx="86">
                  <c:v>123.38</c:v>
                </c:pt>
                <c:pt idx="88">
                  <c:v>55.43</c:v>
                </c:pt>
                <c:pt idx="90">
                  <c:v>2985.6628000000001</c:v>
                </c:pt>
                <c:pt idx="91">
                  <c:v>2127</c:v>
                </c:pt>
                <c:pt idx="92">
                  <c:v>4029</c:v>
                </c:pt>
                <c:pt idx="95">
                  <c:v>5237.24</c:v>
                </c:pt>
                <c:pt idx="98">
                  <c:v>672.87040000000002</c:v>
                </c:pt>
                <c:pt idx="99">
                  <c:v>335</c:v>
                </c:pt>
                <c:pt idx="102">
                  <c:v>874.52</c:v>
                </c:pt>
                <c:pt idx="104">
                  <c:v>2596.39</c:v>
                </c:pt>
                <c:pt idx="108">
                  <c:v>110</c:v>
                </c:pt>
                <c:pt idx="109">
                  <c:v>104</c:v>
                </c:pt>
                <c:pt idx="110">
                  <c:v>97.94</c:v>
                </c:pt>
                <c:pt idx="111">
                  <c:v>178.31</c:v>
                </c:pt>
                <c:pt idx="112">
                  <c:v>2397.4499999999998</c:v>
                </c:pt>
                <c:pt idx="116">
                  <c:v>1003</c:v>
                </c:pt>
                <c:pt idx="117">
                  <c:v>1492</c:v>
                </c:pt>
                <c:pt idx="118">
                  <c:v>3313</c:v>
                </c:pt>
                <c:pt idx="119">
                  <c:v>504.95</c:v>
                </c:pt>
                <c:pt idx="121">
                  <c:v>1014.92</c:v>
                </c:pt>
                <c:pt idx="125">
                  <c:v>103</c:v>
                </c:pt>
                <c:pt idx="127">
                  <c:v>101.7</c:v>
                </c:pt>
                <c:pt idx="130">
                  <c:v>7</c:v>
                </c:pt>
                <c:pt idx="132">
                  <c:v>6.734</c:v>
                </c:pt>
                <c:pt idx="135">
                  <c:v>90</c:v>
                </c:pt>
                <c:pt idx="137">
                  <c:v>89.21</c:v>
                </c:pt>
                <c:pt idx="140">
                  <c:v>118</c:v>
                </c:pt>
                <c:pt idx="146">
                  <c:v>881</c:v>
                </c:pt>
                <c:pt idx="147">
                  <c:v>5089</c:v>
                </c:pt>
                <c:pt idx="148">
                  <c:v>813.59</c:v>
                </c:pt>
                <c:pt idx="150">
                  <c:v>3602.61</c:v>
                </c:pt>
                <c:pt idx="155">
                  <c:v>2077</c:v>
                </c:pt>
                <c:pt idx="156">
                  <c:v>957.2</c:v>
                </c:pt>
                <c:pt idx="157">
                  <c:v>2796.8</c:v>
                </c:pt>
                <c:pt idx="158">
                  <c:v>1886.98</c:v>
                </c:pt>
                <c:pt idx="163">
                  <c:v>87</c:v>
                </c:pt>
                <c:pt idx="164">
                  <c:v>214.8</c:v>
                </c:pt>
                <c:pt idx="165">
                  <c:v>215.05</c:v>
                </c:pt>
                <c:pt idx="167">
                  <c:v>360.94</c:v>
                </c:pt>
                <c:pt idx="172">
                  <c:v>535</c:v>
                </c:pt>
                <c:pt idx="179">
                  <c:v>3236</c:v>
                </c:pt>
                <c:pt idx="180">
                  <c:v>2205.5100000000002</c:v>
                </c:pt>
                <c:pt idx="181">
                  <c:v>3698.99</c:v>
                </c:pt>
                <c:pt idx="187">
                  <c:v>80.27</c:v>
                </c:pt>
              </c:numCache>
            </c:numRef>
          </c:yVal>
          <c:smooth val="0"/>
          <c:extLst>
            <c:ext xmlns:c16="http://schemas.microsoft.com/office/drawing/2014/chart" uri="{C3380CC4-5D6E-409C-BE32-E72D297353CC}">
              <c16:uniqueId val="{00000000-1773-4BEE-B2A2-B10079BB6F8C}"/>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(processed)'!$AL$243:$AL$326</c:f>
              <c:strCache>
                <c:ptCount val="84"/>
                <c:pt idx="0">
                  <c:v>&lt;1</c:v>
                </c:pt>
                <c:pt idx="1">
                  <c:v>210</c:v>
                </c:pt>
                <c:pt idx="2">
                  <c:v>914</c:v>
                </c:pt>
                <c:pt idx="3">
                  <c:v>&lt;1</c:v>
                </c:pt>
                <c:pt idx="4">
                  <c:v>&lt;1</c:v>
                </c:pt>
                <c:pt idx="5">
                  <c:v>&lt;1</c:v>
                </c:pt>
                <c:pt idx="6">
                  <c:v>266</c:v>
                </c:pt>
                <c:pt idx="7">
                  <c:v>&lt;1</c:v>
                </c:pt>
                <c:pt idx="8">
                  <c:v>132</c:v>
                </c:pt>
                <c:pt idx="9">
                  <c:v>297</c:v>
                </c:pt>
                <c:pt idx="10">
                  <c:v>205</c:v>
                </c:pt>
                <c:pt idx="11">
                  <c:v>&lt;1</c:v>
                </c:pt>
                <c:pt idx="12">
                  <c:v>364</c:v>
                </c:pt>
                <c:pt idx="13">
                  <c:v>218</c:v>
                </c:pt>
                <c:pt idx="14">
                  <c:v>2620</c:v>
                </c:pt>
                <c:pt idx="15">
                  <c:v>42</c:v>
                </c:pt>
                <c:pt idx="16">
                  <c:v>123</c:v>
                </c:pt>
                <c:pt idx="17">
                  <c:v>185</c:v>
                </c:pt>
                <c:pt idx="18">
                  <c:v>598</c:v>
                </c:pt>
                <c:pt idx="19">
                  <c:v>572</c:v>
                </c:pt>
                <c:pt idx="20">
                  <c:v>854</c:v>
                </c:pt>
                <c:pt idx="21">
                  <c:v>576</c:v>
                </c:pt>
                <c:pt idx="22">
                  <c:v>370</c:v>
                </c:pt>
                <c:pt idx="23">
                  <c:v>581</c:v>
                </c:pt>
                <c:pt idx="24">
                  <c:v>16.459</c:v>
                </c:pt>
                <c:pt idx="25">
                  <c:v>15.153</c:v>
                </c:pt>
                <c:pt idx="26">
                  <c:v>21.512</c:v>
                </c:pt>
                <c:pt idx="27">
                  <c:v>13.198</c:v>
                </c:pt>
                <c:pt idx="28">
                  <c:v>33.678</c:v>
                </c:pt>
                <c:pt idx="29">
                  <c:v>65.317</c:v>
                </c:pt>
                <c:pt idx="30">
                  <c:v>34.895</c:v>
                </c:pt>
                <c:pt idx="31">
                  <c:v>31.306</c:v>
                </c:pt>
                <c:pt idx="32">
                  <c:v>16.486</c:v>
                </c:pt>
                <c:pt idx="33">
                  <c:v>18.579</c:v>
                </c:pt>
                <c:pt idx="34">
                  <c:v>29.898</c:v>
                </c:pt>
                <c:pt idx="35">
                  <c:v>13.970</c:v>
                </c:pt>
                <c:pt idx="36">
                  <c:v>31.800</c:v>
                </c:pt>
                <c:pt idx="37">
                  <c:v>6.121</c:v>
                </c:pt>
                <c:pt idx="38">
                  <c:v>29.394</c:v>
                </c:pt>
                <c:pt idx="39">
                  <c:v>26.402</c:v>
                </c:pt>
                <c:pt idx="40">
                  <c:v>53.600</c:v>
                </c:pt>
                <c:pt idx="41">
                  <c:v>36.300</c:v>
                </c:pt>
                <c:pt idx="42">
                  <c:v>29.700</c:v>
                </c:pt>
                <c:pt idx="43">
                  <c:v>30.000</c:v>
                </c:pt>
                <c:pt idx="44">
                  <c:v>18.460</c:v>
                </c:pt>
                <c:pt idx="45">
                  <c:v>26.150</c:v>
                </c:pt>
                <c:pt idx="46">
                  <c:v>55.916</c:v>
                </c:pt>
                <c:pt idx="47">
                  <c:v>29.664</c:v>
                </c:pt>
                <c:pt idx="48">
                  <c:v>37.730</c:v>
                </c:pt>
                <c:pt idx="49">
                  <c:v>90.173</c:v>
                </c:pt>
                <c:pt idx="50">
                  <c:v>52.531</c:v>
                </c:pt>
                <c:pt idx="51">
                  <c:v>4.028</c:v>
                </c:pt>
                <c:pt idx="52">
                  <c:v>44.339</c:v>
                </c:pt>
                <c:pt idx="53">
                  <c:v>27.254</c:v>
                </c:pt>
                <c:pt idx="54">
                  <c:v>14.206</c:v>
                </c:pt>
                <c:pt idx="55">
                  <c:v>0.000</c:v>
                </c:pt>
                <c:pt idx="56">
                  <c:v>86.345</c:v>
                </c:pt>
                <c:pt idx="57">
                  <c:v>66.903</c:v>
                </c:pt>
                <c:pt idx="58">
                  <c:v>68.292</c:v>
                </c:pt>
                <c:pt idx="59">
                  <c:v>56.136</c:v>
                </c:pt>
                <c:pt idx="60">
                  <c:v>16.800</c:v>
                </c:pt>
                <c:pt idx="61">
                  <c:v>13.424</c:v>
                </c:pt>
                <c:pt idx="62">
                  <c:v>26.441</c:v>
                </c:pt>
                <c:pt idx="63">
                  <c:v>25.627</c:v>
                </c:pt>
                <c:pt idx="64">
                  <c:v>27.254</c:v>
                </c:pt>
                <c:pt idx="65">
                  <c:v>41.085</c:v>
                </c:pt>
                <c:pt idx="66">
                  <c:v>72.814</c:v>
                </c:pt>
                <c:pt idx="67">
                  <c:v>76.475</c:v>
                </c:pt>
                <c:pt idx="68">
                  <c:v>55.810</c:v>
                </c:pt>
                <c:pt idx="69">
                  <c:v>47.186</c:v>
                </c:pt>
                <c:pt idx="70">
                  <c:v>24.944</c:v>
                </c:pt>
                <c:pt idx="71">
                  <c:v>37.424</c:v>
                </c:pt>
                <c:pt idx="72">
                  <c:v>31.729</c:v>
                </c:pt>
                <c:pt idx="73">
                  <c:v>0.000</c:v>
                </c:pt>
                <c:pt idx="74">
                  <c:v>36.610</c:v>
                </c:pt>
                <c:pt idx="75">
                  <c:v>37.454</c:v>
                </c:pt>
                <c:pt idx="76">
                  <c:v>44.271</c:v>
                </c:pt>
                <c:pt idx="77">
                  <c:v>69.283</c:v>
                </c:pt>
                <c:pt idx="78">
                  <c:v>34.576</c:v>
                </c:pt>
                <c:pt idx="79">
                  <c:v>18.005</c:v>
                </c:pt>
                <c:pt idx="80">
                  <c:v>0.000</c:v>
                </c:pt>
                <c:pt idx="81">
                  <c:v>0.000</c:v>
                </c:pt>
                <c:pt idx="82">
                  <c:v>0.000</c:v>
                </c:pt>
                <c:pt idx="83">
                  <c:v>318.508</c:v>
                </c:pt>
              </c:strCache>
            </c:strRef>
          </c:xVal>
          <c:yVal>
            <c:numRef>
              <c:f>'Fluid sample data (processed)'!$AM$243:$AM$326</c:f>
              <c:numCache>
                <c:formatCode>General</c:formatCode>
                <c:ptCount val="84"/>
                <c:pt idx="0">
                  <c:v>111</c:v>
                </c:pt>
                <c:pt idx="1">
                  <c:v>223</c:v>
                </c:pt>
                <c:pt idx="2">
                  <c:v>0</c:v>
                </c:pt>
                <c:pt idx="3">
                  <c:v>1770</c:v>
                </c:pt>
                <c:pt idx="4">
                  <c:v>346</c:v>
                </c:pt>
                <c:pt idx="5">
                  <c:v>328</c:v>
                </c:pt>
                <c:pt idx="6">
                  <c:v>55</c:v>
                </c:pt>
                <c:pt idx="7">
                  <c:v>2490</c:v>
                </c:pt>
                <c:pt idx="8">
                  <c:v>113</c:v>
                </c:pt>
                <c:pt idx="9">
                  <c:v>526</c:v>
                </c:pt>
                <c:pt idx="10">
                  <c:v>140</c:v>
                </c:pt>
                <c:pt idx="11">
                  <c:v>153</c:v>
                </c:pt>
                <c:pt idx="12">
                  <c:v>94</c:v>
                </c:pt>
                <c:pt idx="13">
                  <c:v>222</c:v>
                </c:pt>
                <c:pt idx="14">
                  <c:v>0</c:v>
                </c:pt>
                <c:pt idx="15">
                  <c:v>9</c:v>
                </c:pt>
                <c:pt idx="16">
                  <c:v>16</c:v>
                </c:pt>
                <c:pt idx="17">
                  <c:v>6</c:v>
                </c:pt>
                <c:pt idx="18">
                  <c:v>0</c:v>
                </c:pt>
                <c:pt idx="19">
                  <c:v>0</c:v>
                </c:pt>
                <c:pt idx="20">
                  <c:v>0</c:v>
                </c:pt>
                <c:pt idx="21">
                  <c:v>0</c:v>
                </c:pt>
                <c:pt idx="22">
                  <c:v>0</c:v>
                </c:pt>
                <c:pt idx="23">
                  <c:v>0</c:v>
                </c:pt>
                <c:pt idx="24" formatCode="0.000">
                  <c:v>0.69</c:v>
                </c:pt>
                <c:pt idx="25" formatCode="0.000">
                  <c:v>0.39600000000000002</c:v>
                </c:pt>
                <c:pt idx="26" formatCode="0.000">
                  <c:v>6.9000000000000006E-2</c:v>
                </c:pt>
                <c:pt idx="27" formatCode="0.000">
                  <c:v>0</c:v>
                </c:pt>
                <c:pt idx="28" formatCode="0.000">
                  <c:v>0.34100000000000003</c:v>
                </c:pt>
                <c:pt idx="29" formatCode="0.000">
                  <c:v>0.183</c:v>
                </c:pt>
                <c:pt idx="30" formatCode="0.000">
                  <c:v>0</c:v>
                </c:pt>
                <c:pt idx="31" formatCode="0.000">
                  <c:v>0.29599999999999999</c:v>
                </c:pt>
                <c:pt idx="32" formatCode="0.000">
                  <c:v>4.0880000000000001</c:v>
                </c:pt>
                <c:pt idx="33" formatCode="0.000">
                  <c:v>3.5310000000000001</c:v>
                </c:pt>
                <c:pt idx="34" formatCode="0.000">
                  <c:v>5.0590000000000002</c:v>
                </c:pt>
                <c:pt idx="35" formatCode="0.000">
                  <c:v>4.8959999999999999</c:v>
                </c:pt>
                <c:pt idx="36" formatCode="0.000">
                  <c:v>4.0579999999999998</c:v>
                </c:pt>
                <c:pt idx="37" formatCode="0.000">
                  <c:v>11.913</c:v>
                </c:pt>
                <c:pt idx="38" formatCode="0.000">
                  <c:v>4.0759999999999996</c:v>
                </c:pt>
                <c:pt idx="39" formatCode="0.000">
                  <c:v>7.8550000000000004</c:v>
                </c:pt>
                <c:pt idx="40" formatCode="0.000">
                  <c:v>4.3449999999999998</c:v>
                </c:pt>
                <c:pt idx="41" formatCode="0.000">
                  <c:v>3.0449999999999999</c:v>
                </c:pt>
                <c:pt idx="42" formatCode="0.000">
                  <c:v>3.6429999999999998</c:v>
                </c:pt>
                <c:pt idx="43" formatCode="0.000">
                  <c:v>6.1769999999999996</c:v>
                </c:pt>
                <c:pt idx="44" formatCode="0.000">
                  <c:v>5.1020000000000003</c:v>
                </c:pt>
                <c:pt idx="45" formatCode="0.000">
                  <c:v>7.5</c:v>
                </c:pt>
                <c:pt idx="46" formatCode="0.000">
                  <c:v>11.798999999999999</c:v>
                </c:pt>
                <c:pt idx="47" formatCode="0.000">
                  <c:v>15.367000000000001</c:v>
                </c:pt>
                <c:pt idx="48" formatCode="0.000">
                  <c:v>8.6660000000000004</c:v>
                </c:pt>
                <c:pt idx="49" formatCode="0.000">
                  <c:v>14.196999999999999</c:v>
                </c:pt>
                <c:pt idx="50" formatCode="0.000">
                  <c:v>12.406000000000001</c:v>
                </c:pt>
                <c:pt idx="51" formatCode="0.000">
                  <c:v>30.026</c:v>
                </c:pt>
                <c:pt idx="52" formatCode="0.000">
                  <c:v>10.119999999999999</c:v>
                </c:pt>
                <c:pt idx="53" formatCode="0.000">
                  <c:v>6.1150000000000002</c:v>
                </c:pt>
                <c:pt idx="54" formatCode="0.000">
                  <c:v>71.037999999999997</c:v>
                </c:pt>
                <c:pt idx="55" formatCode="0.000">
                  <c:v>649.81299999999999</c:v>
                </c:pt>
                <c:pt idx="56" formatCode="0.000">
                  <c:v>11.172000000000001</c:v>
                </c:pt>
                <c:pt idx="57" formatCode="0.000">
                  <c:v>21.387</c:v>
                </c:pt>
                <c:pt idx="58" formatCode="0.000">
                  <c:v>10.705</c:v>
                </c:pt>
                <c:pt idx="59" formatCode="0.000">
                  <c:v>17.167000000000002</c:v>
                </c:pt>
                <c:pt idx="60" formatCode="0.000">
                  <c:v>16.143999999999998</c:v>
                </c:pt>
                <c:pt idx="61" formatCode="0.000">
                  <c:v>11.348000000000001</c:v>
                </c:pt>
                <c:pt idx="62" formatCode="0.000">
                  <c:v>21.553999999999998</c:v>
                </c:pt>
                <c:pt idx="63" formatCode="0.000">
                  <c:v>18.946999999999999</c:v>
                </c:pt>
                <c:pt idx="64" formatCode="0.000">
                  <c:v>2.5760000000000001</c:v>
                </c:pt>
                <c:pt idx="65" formatCode="0.000">
                  <c:v>3.8359999999999999</c:v>
                </c:pt>
                <c:pt idx="66" formatCode="0.000">
                  <c:v>3.8220000000000001</c:v>
                </c:pt>
                <c:pt idx="67" formatCode="0.000">
                  <c:v>28.331</c:v>
                </c:pt>
                <c:pt idx="68" formatCode="0.000">
                  <c:v>15.422000000000001</c:v>
                </c:pt>
                <c:pt idx="69" formatCode="0.000">
                  <c:v>41.222999999999999</c:v>
                </c:pt>
                <c:pt idx="70" formatCode="0.000">
                  <c:v>18.550999999999998</c:v>
                </c:pt>
                <c:pt idx="71" formatCode="0.000">
                  <c:v>4.24</c:v>
                </c:pt>
                <c:pt idx="72" formatCode="0.000">
                  <c:v>174.285</c:v>
                </c:pt>
                <c:pt idx="73" formatCode="0.000">
                  <c:v>1561</c:v>
                </c:pt>
                <c:pt idx="74" formatCode="0.000">
                  <c:v>7</c:v>
                </c:pt>
                <c:pt idx="75" formatCode="0.000">
                  <c:v>3.5779999999999998</c:v>
                </c:pt>
                <c:pt idx="76" formatCode="0.000">
                  <c:v>3.302</c:v>
                </c:pt>
                <c:pt idx="77" formatCode="0.000">
                  <c:v>6.8970000000000002</c:v>
                </c:pt>
                <c:pt idx="78" formatCode="0.000">
                  <c:v>6.95</c:v>
                </c:pt>
                <c:pt idx="79" formatCode="0.000">
                  <c:v>6.2489999999999997</c:v>
                </c:pt>
                <c:pt idx="80" formatCode="0.000">
                  <c:v>563.36400000000003</c:v>
                </c:pt>
                <c:pt idx="81" formatCode="0.000">
                  <c:v>440.89400000000001</c:v>
                </c:pt>
                <c:pt idx="82" formatCode="0.000">
                  <c:v>6427.5219999999999</c:v>
                </c:pt>
                <c:pt idx="83" formatCode="0.000">
                  <c:v>0</c:v>
                </c:pt>
              </c:numCache>
            </c:numRef>
          </c:yVal>
          <c:smooth val="0"/>
          <c:extLst>
            <c:ext xmlns:c16="http://schemas.microsoft.com/office/drawing/2014/chart" uri="{C3380CC4-5D6E-409C-BE32-E72D297353CC}">
              <c16:uniqueId val="{00000001-1773-4BEE-B2A2-B10079BB6F8C}"/>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(processed)'!$AL$17:$AL$22,'Fluid sample data (processed)'!$AL$212:$AL$233)</c:f>
              <c:strCache>
                <c:ptCount val="28"/>
                <c:pt idx="1">
                  <c:v>x</c:v>
                </c:pt>
                <c:pt idx="3">
                  <c:v>x</c:v>
                </c:pt>
                <c:pt idx="5">
                  <c:v>x</c:v>
                </c:pt>
                <c:pt idx="6">
                  <c:v>1872.7</c:v>
                </c:pt>
                <c:pt idx="7">
                  <c:v>1409.1</c:v>
                </c:pt>
                <c:pt idx="8">
                  <c:v>1256.6</c:v>
                </c:pt>
                <c:pt idx="10">
                  <c:v>323.3</c:v>
                </c:pt>
                <c:pt idx="11">
                  <c:v>567.3</c:v>
                </c:pt>
                <c:pt idx="12">
                  <c:v>292.8</c:v>
                </c:pt>
                <c:pt idx="13">
                  <c:v>530.7</c:v>
                </c:pt>
                <c:pt idx="14">
                  <c:v>1244.4</c:v>
                </c:pt>
                <c:pt idx="15">
                  <c:v>988.2</c:v>
                </c:pt>
                <c:pt idx="16">
                  <c:v>1146.8</c:v>
                </c:pt>
                <c:pt idx="17">
                  <c:v>939.4</c:v>
                </c:pt>
                <c:pt idx="18">
                  <c:v>366</c:v>
                </c:pt>
                <c:pt idx="19">
                  <c:v>744.2</c:v>
                </c:pt>
                <c:pt idx="20">
                  <c:v>768.6</c:v>
                </c:pt>
                <c:pt idx="21">
                  <c:v>921.1</c:v>
                </c:pt>
                <c:pt idx="22">
                  <c:v>994.3</c:v>
                </c:pt>
                <c:pt idx="23">
                  <c:v>91.5</c:v>
                </c:pt>
                <c:pt idx="24">
                  <c:v>91.5</c:v>
                </c:pt>
                <c:pt idx="27">
                  <c:v>1531.1</c:v>
                </c:pt>
              </c:strCache>
            </c:strRef>
          </c:xVal>
          <c:yVal>
            <c:numRef>
              <c:f>('Fluid sample data (processed)'!$AM$17:$AM$22,'Fluid sample data (processed)'!$AM$212:$AM$233)</c:f>
              <c:numCache>
                <c:formatCode>General</c:formatCode>
                <c:ptCount val="28"/>
                <c:pt idx="0">
                  <c:v>12.823449999999999</c:v>
                </c:pt>
                <c:pt idx="1">
                  <c:v>0</c:v>
                </c:pt>
                <c:pt idx="2">
                  <c:v>9.8821999999999992</c:v>
                </c:pt>
                <c:pt idx="3">
                  <c:v>0</c:v>
                </c:pt>
                <c:pt idx="4">
                  <c:v>26.38</c:v>
                </c:pt>
                <c:pt idx="5">
                  <c:v>0</c:v>
                </c:pt>
                <c:pt idx="6">
                  <c:v>987.98114999999996</c:v>
                </c:pt>
                <c:pt idx="7">
                  <c:v>1077.3092000000001</c:v>
                </c:pt>
                <c:pt idx="8">
                  <c:v>95.330950000000001</c:v>
                </c:pt>
                <c:pt idx="9">
                  <c:v>79.551000000000002</c:v>
                </c:pt>
                <c:pt idx="10">
                  <c:v>7.7875499999999995</c:v>
                </c:pt>
                <c:pt idx="11">
                  <c:v>6.3774999999999995</c:v>
                </c:pt>
                <c:pt idx="12">
                  <c:v>0</c:v>
                </c:pt>
                <c:pt idx="13">
                  <c:v>87.5291</c:v>
                </c:pt>
                <c:pt idx="14">
                  <c:v>501.96665000000002</c:v>
                </c:pt>
                <c:pt idx="15">
                  <c:v>516.04455000000007</c:v>
                </c:pt>
                <c:pt idx="16">
                  <c:v>527.06835000000001</c:v>
                </c:pt>
                <c:pt idx="17">
                  <c:v>528.08854999999994</c:v>
                </c:pt>
                <c:pt idx="18">
                  <c:v>15.372949999999999</c:v>
                </c:pt>
                <c:pt idx="19">
                  <c:v>436.87729999999999</c:v>
                </c:pt>
                <c:pt idx="20">
                  <c:v>417.14840000000004</c:v>
                </c:pt>
                <c:pt idx="21">
                  <c:v>533.09739999999999</c:v>
                </c:pt>
                <c:pt idx="23">
                  <c:v>9.6150500000000001</c:v>
                </c:pt>
                <c:pt idx="24">
                  <c:v>752.22940000000006</c:v>
                </c:pt>
                <c:pt idx="26">
                  <c:v>460.03235000000001</c:v>
                </c:pt>
                <c:pt idx="27">
                  <c:v>950.18565000000001</c:v>
                </c:pt>
              </c:numCache>
            </c:numRef>
          </c:yVal>
          <c:smooth val="0"/>
          <c:extLst>
            <c:ext xmlns:c16="http://schemas.microsoft.com/office/drawing/2014/chart" uri="{C3380CC4-5D6E-409C-BE32-E72D297353CC}">
              <c16:uniqueId val="{00000002-1773-4BEE-B2A2-B10079BB6F8C}"/>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(processed)'!$AL$6:$AL$16,'Fluid sample data (processed)'!$AL$234:$AL$242)</c:f>
              <c:strCache>
                <c:ptCount val="20"/>
                <c:pt idx="2">
                  <c:v>x</c:v>
                </c:pt>
                <c:pt idx="3">
                  <c:v>x</c:v>
                </c:pt>
                <c:pt idx="4">
                  <c:v>x</c:v>
                </c:pt>
                <c:pt idx="5">
                  <c:v>x</c:v>
                </c:pt>
                <c:pt idx="6">
                  <c:v>x</c:v>
                </c:pt>
                <c:pt idx="7">
                  <c:v>x</c:v>
                </c:pt>
                <c:pt idx="8">
                  <c:v>x</c:v>
                </c:pt>
                <c:pt idx="9">
                  <c:v>x</c:v>
                </c:pt>
                <c:pt idx="10">
                  <c:v>x</c:v>
                </c:pt>
                <c:pt idx="11">
                  <c:v>2</c:v>
                </c:pt>
                <c:pt idx="13">
                  <c:v>3</c:v>
                </c:pt>
                <c:pt idx="14">
                  <c:v>52</c:v>
                </c:pt>
                <c:pt idx="16">
                  <c:v>489</c:v>
                </c:pt>
                <c:pt idx="17">
                  <c:v>20</c:v>
                </c:pt>
                <c:pt idx="18">
                  <c:v>20</c:v>
                </c:pt>
                <c:pt idx="19">
                  <c:v>221</c:v>
                </c:pt>
              </c:strCache>
            </c:strRef>
          </c:xVal>
          <c:yVal>
            <c:numRef>
              <c:f>('Fluid sample data (processed)'!$AM$6:$AM$16,'Fluid sample data (processed)'!$AM$234:$AM$242)</c:f>
              <c:numCache>
                <c:formatCode>General</c:formatCode>
                <c:ptCount val="20"/>
                <c:pt idx="0">
                  <c:v>2226.8975</c:v>
                </c:pt>
                <c:pt idx="1">
                  <c:v>1229.3759</c:v>
                </c:pt>
                <c:pt idx="2">
                  <c:v>0</c:v>
                </c:pt>
                <c:pt idx="3">
                  <c:v>0</c:v>
                </c:pt>
                <c:pt idx="4">
                  <c:v>0</c:v>
                </c:pt>
                <c:pt idx="5">
                  <c:v>0</c:v>
                </c:pt>
                <c:pt idx="6">
                  <c:v>0</c:v>
                </c:pt>
                <c:pt idx="7">
                  <c:v>0</c:v>
                </c:pt>
                <c:pt idx="8">
                  <c:v>0</c:v>
                </c:pt>
                <c:pt idx="9">
                  <c:v>0</c:v>
                </c:pt>
                <c:pt idx="10">
                  <c:v>0</c:v>
                </c:pt>
                <c:pt idx="11">
                  <c:v>380</c:v>
                </c:pt>
                <c:pt idx="12">
                  <c:v>690</c:v>
                </c:pt>
                <c:pt idx="13">
                  <c:v>373</c:v>
                </c:pt>
                <c:pt idx="14">
                  <c:v>498</c:v>
                </c:pt>
                <c:pt idx="15">
                  <c:v>91</c:v>
                </c:pt>
                <c:pt idx="16">
                  <c:v>19</c:v>
                </c:pt>
                <c:pt idx="17">
                  <c:v>483</c:v>
                </c:pt>
                <c:pt idx="18">
                  <c:v>662</c:v>
                </c:pt>
                <c:pt idx="19">
                  <c:v>374</c:v>
                </c:pt>
              </c:numCache>
            </c:numRef>
          </c:yVal>
          <c:smooth val="0"/>
          <c:extLst>
            <c:ext xmlns:c16="http://schemas.microsoft.com/office/drawing/2014/chart" uri="{C3380CC4-5D6E-409C-BE32-E72D297353CC}">
              <c16:uniqueId val="{00000003-1773-4BEE-B2A2-B10079BB6F8C}"/>
            </c:ext>
          </c:extLst>
        </c:ser>
        <c:dLbls>
          <c:showLegendKey val="0"/>
          <c:showVal val="0"/>
          <c:showCatName val="0"/>
          <c:showSerName val="0"/>
          <c:showPercent val="0"/>
          <c:showBubbleSize val="0"/>
        </c:dLbls>
        <c:axId val="1216781967"/>
        <c:axId val="1216783215"/>
      </c:scatterChart>
      <c:valAx>
        <c:axId val="121678196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HCO3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SO4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(processed)'!$AM$23:$AM$211</c:f>
              <c:strCache>
                <c:ptCount val="188"/>
                <c:pt idx="0">
                  <c:v>27.40005</c:v>
                </c:pt>
                <c:pt idx="1">
                  <c:v>7</c:v>
                </c:pt>
                <c:pt idx="2">
                  <c:v>165.04</c:v>
                </c:pt>
                <c:pt idx="4">
                  <c:v>x</c:v>
                </c:pt>
                <c:pt idx="12">
                  <c:v>102.96825</c:v>
                </c:pt>
                <c:pt idx="13">
                  <c:v>125</c:v>
                </c:pt>
                <c:pt idx="14">
                  <c:v>102.87</c:v>
                </c:pt>
                <c:pt idx="16">
                  <c:v>x</c:v>
                </c:pt>
                <c:pt idx="20">
                  <c:v>109.3736</c:v>
                </c:pt>
                <c:pt idx="21">
                  <c:v>x</c:v>
                </c:pt>
                <c:pt idx="25">
                  <c:v>39.6654</c:v>
                </c:pt>
                <c:pt idx="26">
                  <c:v>64</c:v>
                </c:pt>
                <c:pt idx="27">
                  <c:v>118.28</c:v>
                </c:pt>
                <c:pt idx="28">
                  <c:v>x</c:v>
                </c:pt>
                <c:pt idx="31">
                  <c:v>35.9509</c:v>
                </c:pt>
                <c:pt idx="32">
                  <c:v>57</c:v>
                </c:pt>
                <c:pt idx="33">
                  <c:v>41.04</c:v>
                </c:pt>
                <c:pt idx="35">
                  <c:v>x</c:v>
                </c:pt>
                <c:pt idx="38">
                  <c:v>50</c:v>
                </c:pt>
                <c:pt idx="39">
                  <c:v>x</c:v>
                </c:pt>
                <c:pt idx="42">
                  <c:v>42.94325</c:v>
                </c:pt>
                <c:pt idx="43">
                  <c:v>15</c:v>
                </c:pt>
                <c:pt idx="46">
                  <c:v>x</c:v>
                </c:pt>
                <c:pt idx="49">
                  <c:v>40.1144</c:v>
                </c:pt>
                <c:pt idx="50">
                  <c:v>38</c:v>
                </c:pt>
                <c:pt idx="51">
                  <c:v>69.75</c:v>
                </c:pt>
                <c:pt idx="52">
                  <c:v>x</c:v>
                </c:pt>
                <c:pt idx="55">
                  <c:v>x</c:v>
                </c:pt>
                <c:pt idx="58">
                  <c:v>1608.8571</c:v>
                </c:pt>
                <c:pt idx="59">
                  <c:v>x</c:v>
                </c:pt>
                <c:pt idx="85">
                  <c:v>523</c:v>
                </c:pt>
                <c:pt idx="86">
                  <c:v>123.38</c:v>
                </c:pt>
                <c:pt idx="88">
                  <c:v>55.43</c:v>
                </c:pt>
                <c:pt idx="90">
                  <c:v>2985.6628</c:v>
                </c:pt>
                <c:pt idx="91">
                  <c:v>2127</c:v>
                </c:pt>
                <c:pt idx="92">
                  <c:v>4029</c:v>
                </c:pt>
                <c:pt idx="95">
                  <c:v>5237.24</c:v>
                </c:pt>
                <c:pt idx="98">
                  <c:v>672.8704</c:v>
                </c:pt>
                <c:pt idx="99">
                  <c:v>335</c:v>
                </c:pt>
                <c:pt idx="102">
                  <c:v>874.52</c:v>
                </c:pt>
                <c:pt idx="104">
                  <c:v>2596.39</c:v>
                </c:pt>
                <c:pt idx="108">
                  <c:v>110</c:v>
                </c:pt>
                <c:pt idx="109">
                  <c:v>104</c:v>
                </c:pt>
                <c:pt idx="110">
                  <c:v>97.94</c:v>
                </c:pt>
                <c:pt idx="111">
                  <c:v>178.31</c:v>
                </c:pt>
                <c:pt idx="112">
                  <c:v>2397.45</c:v>
                </c:pt>
                <c:pt idx="116">
                  <c:v>1003</c:v>
                </c:pt>
                <c:pt idx="117">
                  <c:v>1492</c:v>
                </c:pt>
                <c:pt idx="118">
                  <c:v>3313</c:v>
                </c:pt>
                <c:pt idx="119">
                  <c:v>504.95</c:v>
                </c:pt>
                <c:pt idx="121">
                  <c:v>1014.92</c:v>
                </c:pt>
                <c:pt idx="125">
                  <c:v>103</c:v>
                </c:pt>
                <c:pt idx="127">
                  <c:v>101.7</c:v>
                </c:pt>
                <c:pt idx="130">
                  <c:v>7</c:v>
                </c:pt>
                <c:pt idx="132">
                  <c:v>6.734</c:v>
                </c:pt>
                <c:pt idx="135">
                  <c:v>90</c:v>
                </c:pt>
                <c:pt idx="137">
                  <c:v>89.21</c:v>
                </c:pt>
                <c:pt idx="140">
                  <c:v>118</c:v>
                </c:pt>
                <c:pt idx="146">
                  <c:v>881</c:v>
                </c:pt>
                <c:pt idx="147">
                  <c:v>5089</c:v>
                </c:pt>
                <c:pt idx="148">
                  <c:v>813.59</c:v>
                </c:pt>
                <c:pt idx="150">
                  <c:v>3602.61</c:v>
                </c:pt>
                <c:pt idx="155">
                  <c:v>2077</c:v>
                </c:pt>
                <c:pt idx="156">
                  <c:v>957.2</c:v>
                </c:pt>
                <c:pt idx="157">
                  <c:v>2796.8</c:v>
                </c:pt>
                <c:pt idx="158">
                  <c:v>1886.98</c:v>
                </c:pt>
                <c:pt idx="163">
                  <c:v>87</c:v>
                </c:pt>
                <c:pt idx="164">
                  <c:v>214.8</c:v>
                </c:pt>
                <c:pt idx="165">
                  <c:v>215.05</c:v>
                </c:pt>
                <c:pt idx="167">
                  <c:v>360.94</c:v>
                </c:pt>
                <c:pt idx="172">
                  <c:v>535</c:v>
                </c:pt>
                <c:pt idx="179">
                  <c:v>3236</c:v>
                </c:pt>
                <c:pt idx="180">
                  <c:v>2205.51</c:v>
                </c:pt>
                <c:pt idx="181">
                  <c:v>3698.99</c:v>
                </c:pt>
                <c:pt idx="187">
                  <c:v>80.27</c:v>
                </c:pt>
              </c:strCache>
            </c:strRef>
          </c:xVal>
          <c:yVal>
            <c:numRef>
              <c:f>'Fluid sample data (processed)'!$AH$23:$AH$211</c:f>
              <c:numCache>
                <c:formatCode>General</c:formatCode>
                <c:ptCount val="189"/>
                <c:pt idx="0">
                  <c:v>20.9603</c:v>
                </c:pt>
                <c:pt idx="1">
                  <c:v>4</c:v>
                </c:pt>
                <c:pt idx="2">
                  <c:v>318.44</c:v>
                </c:pt>
                <c:pt idx="4">
                  <c:v>0</c:v>
                </c:pt>
                <c:pt idx="5">
                  <c:v>0</c:v>
                </c:pt>
                <c:pt idx="6">
                  <c:v>0</c:v>
                </c:pt>
                <c:pt idx="8">
                  <c:v>0</c:v>
                </c:pt>
                <c:pt idx="9">
                  <c:v>0</c:v>
                </c:pt>
                <c:pt idx="10">
                  <c:v>0</c:v>
                </c:pt>
                <c:pt idx="11">
                  <c:v>0</c:v>
                </c:pt>
                <c:pt idx="12">
                  <c:v>349.0009</c:v>
                </c:pt>
                <c:pt idx="13">
                  <c:v>347</c:v>
                </c:pt>
                <c:pt idx="14">
                  <c:v>449.08</c:v>
                </c:pt>
                <c:pt idx="16">
                  <c:v>0</c:v>
                </c:pt>
                <c:pt idx="17">
                  <c:v>360.08</c:v>
                </c:pt>
                <c:pt idx="18">
                  <c:v>312.39999999999998</c:v>
                </c:pt>
                <c:pt idx="19">
                  <c:v>349.79</c:v>
                </c:pt>
                <c:pt idx="20">
                  <c:v>294.60419999999999</c:v>
                </c:pt>
                <c:pt idx="21">
                  <c:v>0</c:v>
                </c:pt>
                <c:pt idx="22">
                  <c:v>284.08</c:v>
                </c:pt>
                <c:pt idx="23">
                  <c:v>0</c:v>
                </c:pt>
                <c:pt idx="24">
                  <c:v>298.33999999999997</c:v>
                </c:pt>
                <c:pt idx="25">
                  <c:v>93.9255</c:v>
                </c:pt>
                <c:pt idx="26">
                  <c:v>337</c:v>
                </c:pt>
                <c:pt idx="27">
                  <c:v>193.04</c:v>
                </c:pt>
                <c:pt idx="28">
                  <c:v>0</c:v>
                </c:pt>
                <c:pt idx="29">
                  <c:v>0</c:v>
                </c:pt>
                <c:pt idx="30">
                  <c:v>363.51</c:v>
                </c:pt>
                <c:pt idx="31">
                  <c:v>438.93304999999998</c:v>
                </c:pt>
                <c:pt idx="32">
                  <c:v>466</c:v>
                </c:pt>
                <c:pt idx="33">
                  <c:v>354.58</c:v>
                </c:pt>
                <c:pt idx="35">
                  <c:v>0</c:v>
                </c:pt>
                <c:pt idx="36">
                  <c:v>0</c:v>
                </c:pt>
                <c:pt idx="39">
                  <c:v>0</c:v>
                </c:pt>
                <c:pt idx="40">
                  <c:v>0</c:v>
                </c:pt>
                <c:pt idx="41">
                  <c:v>432.09</c:v>
                </c:pt>
                <c:pt idx="42">
                  <c:v>35.898949999999999</c:v>
                </c:pt>
                <c:pt idx="43">
                  <c:v>320</c:v>
                </c:pt>
                <c:pt idx="46">
                  <c:v>0</c:v>
                </c:pt>
                <c:pt idx="47">
                  <c:v>72.02</c:v>
                </c:pt>
                <c:pt idx="48">
                  <c:v>20.58</c:v>
                </c:pt>
                <c:pt idx="49">
                  <c:v>84.95805</c:v>
                </c:pt>
                <c:pt idx="50">
                  <c:v>37</c:v>
                </c:pt>
                <c:pt idx="51">
                  <c:v>669</c:v>
                </c:pt>
                <c:pt idx="52">
                  <c:v>0</c:v>
                </c:pt>
                <c:pt idx="53">
                  <c:v>637.85</c:v>
                </c:pt>
                <c:pt idx="54">
                  <c:v>281.2</c:v>
                </c:pt>
                <c:pt idx="55">
                  <c:v>0</c:v>
                </c:pt>
                <c:pt idx="56">
                  <c:v>75.44</c:v>
                </c:pt>
                <c:pt idx="57">
                  <c:v>0</c:v>
                </c:pt>
                <c:pt idx="58">
                  <c:v>1559.1347000000001</c:v>
                </c:pt>
                <c:pt idx="59">
                  <c:v>0</c:v>
                </c:pt>
                <c:pt idx="60">
                  <c:v>0</c:v>
                </c:pt>
                <c:pt idx="61">
                  <c:v>0</c:v>
                </c:pt>
                <c:pt idx="63">
                  <c:v>0</c:v>
                </c:pt>
                <c:pt idx="65">
                  <c:v>0</c:v>
                </c:pt>
                <c:pt idx="66">
                  <c:v>0</c:v>
                </c:pt>
                <c:pt idx="67">
                  <c:v>0</c:v>
                </c:pt>
                <c:pt idx="68">
                  <c:v>0</c:v>
                </c:pt>
                <c:pt idx="69">
                  <c:v>0</c:v>
                </c:pt>
                <c:pt idx="70">
                  <c:v>0</c:v>
                </c:pt>
                <c:pt idx="71">
                  <c:v>0</c:v>
                </c:pt>
                <c:pt idx="72">
                  <c:v>0</c:v>
                </c:pt>
                <c:pt idx="73">
                  <c:v>0</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35.807299999999998</c:v>
                </c:pt>
                <c:pt idx="91">
                  <c:v>15.34</c:v>
                </c:pt>
                <c:pt idx="92">
                  <c:v>30.93</c:v>
                </c:pt>
                <c:pt idx="95">
                  <c:v>5.48</c:v>
                </c:pt>
                <c:pt idx="98">
                  <c:v>186.00139999999999</c:v>
                </c:pt>
                <c:pt idx="99">
                  <c:v>124.34</c:v>
                </c:pt>
                <c:pt idx="101">
                  <c:v>37.587000000000003</c:v>
                </c:pt>
                <c:pt idx="102">
                  <c:v>8.58</c:v>
                </c:pt>
                <c:pt idx="104">
                  <c:v>2.82</c:v>
                </c:pt>
                <c:pt idx="108">
                  <c:v>1.35</c:v>
                </c:pt>
                <c:pt idx="109">
                  <c:v>0.84</c:v>
                </c:pt>
                <c:pt idx="110">
                  <c:v>1.7336</c:v>
                </c:pt>
                <c:pt idx="111">
                  <c:v>13.15</c:v>
                </c:pt>
                <c:pt idx="112">
                  <c:v>2.67</c:v>
                </c:pt>
                <c:pt idx="116">
                  <c:v>1.23</c:v>
                </c:pt>
                <c:pt idx="117">
                  <c:v>0.73</c:v>
                </c:pt>
                <c:pt idx="118">
                  <c:v>3.2252999999999998</c:v>
                </c:pt>
                <c:pt idx="119">
                  <c:v>5.01</c:v>
                </c:pt>
                <c:pt idx="121">
                  <c:v>3.01</c:v>
                </c:pt>
                <c:pt idx="125">
                  <c:v>120.44</c:v>
                </c:pt>
                <c:pt idx="127">
                  <c:v>124.45950000000001</c:v>
                </c:pt>
                <c:pt idx="130">
                  <c:v>19.78</c:v>
                </c:pt>
                <c:pt idx="132">
                  <c:v>21.311699999999998</c:v>
                </c:pt>
                <c:pt idx="135">
                  <c:v>86.66</c:v>
                </c:pt>
                <c:pt idx="137">
                  <c:v>91.882599999999996</c:v>
                </c:pt>
                <c:pt idx="140">
                  <c:v>147.03</c:v>
                </c:pt>
                <c:pt idx="146">
                  <c:v>1.02</c:v>
                </c:pt>
                <c:pt idx="147">
                  <c:v>2.1154000000000002</c:v>
                </c:pt>
                <c:pt idx="148">
                  <c:v>8.66</c:v>
                </c:pt>
                <c:pt idx="150">
                  <c:v>3.31</c:v>
                </c:pt>
                <c:pt idx="155">
                  <c:v>33.49</c:v>
                </c:pt>
                <c:pt idx="156">
                  <c:v>5.8198499999999997</c:v>
                </c:pt>
                <c:pt idx="157">
                  <c:v>19.66</c:v>
                </c:pt>
                <c:pt idx="158">
                  <c:v>7.76</c:v>
                </c:pt>
                <c:pt idx="163">
                  <c:v>0.59</c:v>
                </c:pt>
                <c:pt idx="164">
                  <c:v>6.5308999999999999</c:v>
                </c:pt>
                <c:pt idx="165">
                  <c:v>2.4900000000000002</c:v>
                </c:pt>
                <c:pt idx="167">
                  <c:v>3.14</c:v>
                </c:pt>
                <c:pt idx="173">
                  <c:v>43.253549999999997</c:v>
                </c:pt>
                <c:pt idx="179">
                  <c:v>1.4905999999999999</c:v>
                </c:pt>
                <c:pt idx="180">
                  <c:v>19.89</c:v>
                </c:pt>
                <c:pt idx="181">
                  <c:v>4.76</c:v>
                </c:pt>
                <c:pt idx="187">
                  <c:v>121.3048</c:v>
                </c:pt>
              </c:numCache>
            </c:numRef>
          </c:yVal>
          <c:smooth val="0"/>
          <c:extLst>
            <c:ext xmlns:c16="http://schemas.microsoft.com/office/drawing/2014/chart" uri="{C3380CC4-5D6E-409C-BE32-E72D297353CC}">
              <c16:uniqueId val="{00000000-6D2C-44D2-935C-C87DC396F5AB}"/>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(processed)'!$AM$243:$AM$326</c:f>
              <c:strCache>
                <c:ptCount val="84"/>
                <c:pt idx="0">
                  <c:v>111</c:v>
                </c:pt>
                <c:pt idx="1">
                  <c:v>223</c:v>
                </c:pt>
                <c:pt idx="2">
                  <c:v>&lt;2</c:v>
                </c:pt>
                <c:pt idx="3">
                  <c:v>1770</c:v>
                </c:pt>
                <c:pt idx="4">
                  <c:v>346</c:v>
                </c:pt>
                <c:pt idx="5">
                  <c:v>328</c:v>
                </c:pt>
                <c:pt idx="6">
                  <c:v>55</c:v>
                </c:pt>
                <c:pt idx="7">
                  <c:v>2490</c:v>
                </c:pt>
                <c:pt idx="8">
                  <c:v>113</c:v>
                </c:pt>
                <c:pt idx="9">
                  <c:v>526</c:v>
                </c:pt>
                <c:pt idx="10">
                  <c:v>140</c:v>
                </c:pt>
                <c:pt idx="11">
                  <c:v>153</c:v>
                </c:pt>
                <c:pt idx="12">
                  <c:v>94</c:v>
                </c:pt>
                <c:pt idx="13">
                  <c:v>222</c:v>
                </c:pt>
                <c:pt idx="14">
                  <c:v>&lt;2</c:v>
                </c:pt>
                <c:pt idx="15">
                  <c:v>9</c:v>
                </c:pt>
                <c:pt idx="16">
                  <c:v>16</c:v>
                </c:pt>
                <c:pt idx="17">
                  <c:v>6</c:v>
                </c:pt>
                <c:pt idx="18">
                  <c:v>&lt;2</c:v>
                </c:pt>
                <c:pt idx="19">
                  <c:v>&lt;2</c:v>
                </c:pt>
                <c:pt idx="20">
                  <c:v>&lt;2</c:v>
                </c:pt>
                <c:pt idx="21">
                  <c:v>&lt;2</c:v>
                </c:pt>
                <c:pt idx="22">
                  <c:v>&lt;2</c:v>
                </c:pt>
                <c:pt idx="23">
                  <c:v>&lt;2</c:v>
                </c:pt>
                <c:pt idx="24">
                  <c:v>0.690</c:v>
                </c:pt>
                <c:pt idx="25">
                  <c:v>0.396</c:v>
                </c:pt>
                <c:pt idx="26">
                  <c:v>0.069</c:v>
                </c:pt>
                <c:pt idx="27">
                  <c:v>0.000</c:v>
                </c:pt>
                <c:pt idx="28">
                  <c:v>0.341</c:v>
                </c:pt>
                <c:pt idx="29">
                  <c:v>0.183</c:v>
                </c:pt>
                <c:pt idx="30">
                  <c:v>0.000</c:v>
                </c:pt>
                <c:pt idx="31">
                  <c:v>0.296</c:v>
                </c:pt>
                <c:pt idx="32">
                  <c:v>4.088</c:v>
                </c:pt>
                <c:pt idx="33">
                  <c:v>3.531</c:v>
                </c:pt>
                <c:pt idx="34">
                  <c:v>5.059</c:v>
                </c:pt>
                <c:pt idx="35">
                  <c:v>4.896</c:v>
                </c:pt>
                <c:pt idx="36">
                  <c:v>4.058</c:v>
                </c:pt>
                <c:pt idx="37">
                  <c:v>11.913</c:v>
                </c:pt>
                <c:pt idx="38">
                  <c:v>4.076</c:v>
                </c:pt>
                <c:pt idx="39">
                  <c:v>7.855</c:v>
                </c:pt>
                <c:pt idx="40">
                  <c:v>4.345</c:v>
                </c:pt>
                <c:pt idx="41">
                  <c:v>3.045</c:v>
                </c:pt>
                <c:pt idx="42">
                  <c:v>3.643</c:v>
                </c:pt>
                <c:pt idx="43">
                  <c:v>6.177</c:v>
                </c:pt>
                <c:pt idx="44">
                  <c:v>5.102</c:v>
                </c:pt>
                <c:pt idx="45">
                  <c:v>7.500</c:v>
                </c:pt>
                <c:pt idx="46">
                  <c:v>11.799</c:v>
                </c:pt>
                <c:pt idx="47">
                  <c:v>15.367</c:v>
                </c:pt>
                <c:pt idx="48">
                  <c:v>8.666</c:v>
                </c:pt>
                <c:pt idx="49">
                  <c:v>14.197</c:v>
                </c:pt>
                <c:pt idx="50">
                  <c:v>12.406</c:v>
                </c:pt>
                <c:pt idx="51">
                  <c:v>30.026</c:v>
                </c:pt>
                <c:pt idx="52">
                  <c:v>10.120</c:v>
                </c:pt>
                <c:pt idx="53">
                  <c:v>6.115</c:v>
                </c:pt>
                <c:pt idx="54">
                  <c:v>71.038</c:v>
                </c:pt>
                <c:pt idx="55">
                  <c:v>649.813</c:v>
                </c:pt>
                <c:pt idx="56">
                  <c:v>11.172</c:v>
                </c:pt>
                <c:pt idx="57">
                  <c:v>21.387</c:v>
                </c:pt>
                <c:pt idx="58">
                  <c:v>10.705</c:v>
                </c:pt>
                <c:pt idx="59">
                  <c:v>17.167</c:v>
                </c:pt>
                <c:pt idx="60">
                  <c:v>16.144</c:v>
                </c:pt>
                <c:pt idx="61">
                  <c:v>11.348</c:v>
                </c:pt>
                <c:pt idx="62">
                  <c:v>21.554</c:v>
                </c:pt>
                <c:pt idx="63">
                  <c:v>18.947</c:v>
                </c:pt>
                <c:pt idx="64">
                  <c:v>2.576</c:v>
                </c:pt>
                <c:pt idx="65">
                  <c:v>3.836</c:v>
                </c:pt>
                <c:pt idx="66">
                  <c:v>3.822</c:v>
                </c:pt>
                <c:pt idx="67">
                  <c:v>28.331</c:v>
                </c:pt>
                <c:pt idx="68">
                  <c:v>15.422</c:v>
                </c:pt>
                <c:pt idx="69">
                  <c:v>41.223</c:v>
                </c:pt>
                <c:pt idx="70">
                  <c:v>18.551</c:v>
                </c:pt>
                <c:pt idx="71">
                  <c:v>4.240</c:v>
                </c:pt>
                <c:pt idx="72">
                  <c:v>174.285</c:v>
                </c:pt>
                <c:pt idx="73">
                  <c:v>1561.000</c:v>
                </c:pt>
                <c:pt idx="74">
                  <c:v>7.000</c:v>
                </c:pt>
                <c:pt idx="75">
                  <c:v>3.578</c:v>
                </c:pt>
                <c:pt idx="76">
                  <c:v>3.302</c:v>
                </c:pt>
                <c:pt idx="77">
                  <c:v>6.897</c:v>
                </c:pt>
                <c:pt idx="78">
                  <c:v>6.950</c:v>
                </c:pt>
                <c:pt idx="79">
                  <c:v>6.249</c:v>
                </c:pt>
                <c:pt idx="80">
                  <c:v>563.364</c:v>
                </c:pt>
                <c:pt idx="81">
                  <c:v>440.894</c:v>
                </c:pt>
                <c:pt idx="82">
                  <c:v>6427.522</c:v>
                </c:pt>
                <c:pt idx="83">
                  <c:v>0.000</c:v>
                </c:pt>
              </c:strCache>
            </c:strRef>
          </c:xVal>
          <c:y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yVal>
          <c:smooth val="0"/>
          <c:extLst>
            <c:ext xmlns:c16="http://schemas.microsoft.com/office/drawing/2014/chart" uri="{C3380CC4-5D6E-409C-BE32-E72D297353CC}">
              <c16:uniqueId val="{00000001-6D2C-44D2-935C-C87DC396F5AB}"/>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(processed)'!$AM$17:$AM$22,'Fluid sample data (processed)'!$AM$212:$AM$233)</c:f>
              <c:strCache>
                <c:ptCount val="28"/>
                <c:pt idx="0">
                  <c:v>12.82345</c:v>
                </c:pt>
                <c:pt idx="1">
                  <c:v>x</c:v>
                </c:pt>
                <c:pt idx="2">
                  <c:v>9.8822</c:v>
                </c:pt>
                <c:pt idx="3">
                  <c:v>x</c:v>
                </c:pt>
                <c:pt idx="4">
                  <c:v>26.38</c:v>
                </c:pt>
                <c:pt idx="5">
                  <c:v>x</c:v>
                </c:pt>
                <c:pt idx="6">
                  <c:v>987.98115</c:v>
                </c:pt>
                <c:pt idx="7">
                  <c:v>1077.3092</c:v>
                </c:pt>
                <c:pt idx="8">
                  <c:v>95.33095</c:v>
                </c:pt>
                <c:pt idx="9">
                  <c:v>79.551</c:v>
                </c:pt>
                <c:pt idx="10">
                  <c:v>7.78755</c:v>
                </c:pt>
                <c:pt idx="11">
                  <c:v>6.3775</c:v>
                </c:pt>
                <c:pt idx="12">
                  <c:v>&lt;0.5</c:v>
                </c:pt>
                <c:pt idx="13">
                  <c:v>87.5291</c:v>
                </c:pt>
                <c:pt idx="14">
                  <c:v>501.96665</c:v>
                </c:pt>
                <c:pt idx="15">
                  <c:v>516.04455</c:v>
                </c:pt>
                <c:pt idx="16">
                  <c:v>527.06835</c:v>
                </c:pt>
                <c:pt idx="17">
                  <c:v>528.08855</c:v>
                </c:pt>
                <c:pt idx="18">
                  <c:v>15.37295</c:v>
                </c:pt>
                <c:pt idx="19">
                  <c:v>436.8773</c:v>
                </c:pt>
                <c:pt idx="20">
                  <c:v>417.1484</c:v>
                </c:pt>
                <c:pt idx="21">
                  <c:v>533.0974</c:v>
                </c:pt>
                <c:pt idx="23">
                  <c:v>9.61505</c:v>
                </c:pt>
                <c:pt idx="24">
                  <c:v>752.2294</c:v>
                </c:pt>
                <c:pt idx="26">
                  <c:v>460.03235</c:v>
                </c:pt>
                <c:pt idx="27">
                  <c:v>950.18565</c:v>
                </c:pt>
              </c:strCache>
            </c:strRef>
          </c:xVal>
          <c:yVal>
            <c:numRef>
              <c:f>('Fluid sample data (processed)'!$AH$17:$AH$22,'Fluid sample data (processed)'!$AH$212:$AH$233)</c:f>
              <c:numCache>
                <c:formatCode>General</c:formatCode>
                <c:ptCount val="28"/>
                <c:pt idx="0">
                  <c:v>1610.7978000000001</c:v>
                </c:pt>
                <c:pt idx="1">
                  <c:v>0</c:v>
                </c:pt>
                <c:pt idx="2">
                  <c:v>1143.9431</c:v>
                </c:pt>
                <c:pt idx="3">
                  <c:v>0</c:v>
                </c:pt>
                <c:pt idx="4">
                  <c:v>1087.4192499999999</c:v>
                </c:pt>
                <c:pt idx="5">
                  <c:v>0</c:v>
                </c:pt>
                <c:pt idx="6">
                  <c:v>112.6272</c:v>
                </c:pt>
                <c:pt idx="7">
                  <c:v>118.6097</c:v>
                </c:pt>
                <c:pt idx="8">
                  <c:v>61.580950000000001</c:v>
                </c:pt>
                <c:pt idx="9">
                  <c:v>65.214500000000001</c:v>
                </c:pt>
                <c:pt idx="10">
                  <c:v>2.6728999999999998</c:v>
                </c:pt>
                <c:pt idx="11">
                  <c:v>22.875599999999999</c:v>
                </c:pt>
                <c:pt idx="12">
                  <c:v>323.21904999999998</c:v>
                </c:pt>
                <c:pt idx="13">
                  <c:v>18.300550000000001</c:v>
                </c:pt>
                <c:pt idx="14">
                  <c:v>75.411049999999989</c:v>
                </c:pt>
                <c:pt idx="15">
                  <c:v>77.869499999999988</c:v>
                </c:pt>
                <c:pt idx="16">
                  <c:v>77.322249999999997</c:v>
                </c:pt>
                <c:pt idx="17">
                  <c:v>73.860950000000003</c:v>
                </c:pt>
                <c:pt idx="18">
                  <c:v>18.777549999999998</c:v>
                </c:pt>
                <c:pt idx="19">
                  <c:v>66.479050000000001</c:v>
                </c:pt>
                <c:pt idx="20">
                  <c:v>80.368750000000006</c:v>
                </c:pt>
                <c:pt idx="21">
                  <c:v>74.371000000000009</c:v>
                </c:pt>
                <c:pt idx="23">
                  <c:v>1.4424999999999999</c:v>
                </c:pt>
                <c:pt idx="24">
                  <c:v>0.86454999999999993</c:v>
                </c:pt>
                <c:pt idx="26">
                  <c:v>12.267250000000001</c:v>
                </c:pt>
                <c:pt idx="27">
                  <c:v>113.62615</c:v>
                </c:pt>
              </c:numCache>
            </c:numRef>
          </c:yVal>
          <c:smooth val="0"/>
          <c:extLst>
            <c:ext xmlns:c16="http://schemas.microsoft.com/office/drawing/2014/chart" uri="{C3380CC4-5D6E-409C-BE32-E72D297353CC}">
              <c16:uniqueId val="{00000002-6D2C-44D2-935C-C87DC396F5AB}"/>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(processed)'!$AM$6:$AM$16,'Fluid sample data (processed)'!$AM$234:$AM$242)</c:f>
              <c:strCache>
                <c:ptCount val="20"/>
                <c:pt idx="0">
                  <c:v>2226.8975</c:v>
                </c:pt>
                <c:pt idx="1">
                  <c:v>1229.3759</c:v>
                </c:pt>
                <c:pt idx="2">
                  <c:v>x</c:v>
                </c:pt>
                <c:pt idx="3">
                  <c:v>x</c:v>
                </c:pt>
                <c:pt idx="4">
                  <c:v>x</c:v>
                </c:pt>
                <c:pt idx="5">
                  <c:v>x</c:v>
                </c:pt>
                <c:pt idx="6">
                  <c:v>x</c:v>
                </c:pt>
                <c:pt idx="7">
                  <c:v>x</c:v>
                </c:pt>
                <c:pt idx="8">
                  <c:v>x</c:v>
                </c:pt>
                <c:pt idx="9">
                  <c:v>x</c:v>
                </c:pt>
                <c:pt idx="10">
                  <c:v>x</c:v>
                </c:pt>
                <c:pt idx="11">
                  <c:v>380</c:v>
                </c:pt>
                <c:pt idx="12">
                  <c:v>690</c:v>
                </c:pt>
                <c:pt idx="13">
                  <c:v>373</c:v>
                </c:pt>
                <c:pt idx="14">
                  <c:v>498</c:v>
                </c:pt>
                <c:pt idx="15">
                  <c:v>91</c:v>
                </c:pt>
                <c:pt idx="16">
                  <c:v>19</c:v>
                </c:pt>
                <c:pt idx="17">
                  <c:v>483</c:v>
                </c:pt>
                <c:pt idx="18">
                  <c:v>662</c:v>
                </c:pt>
                <c:pt idx="19">
                  <c:v>374</c:v>
                </c:pt>
              </c:strCache>
            </c:strRef>
          </c:xVal>
          <c:yVal>
            <c:numRef>
              <c:f>('Fluid sample data (processed)'!$AH$6:$AH$16,'Fluid sample data (processed)'!$AH$234:$AH$242)</c:f>
              <c:numCache>
                <c:formatCode>General</c:formatCode>
                <c:ptCount val="20"/>
                <c:pt idx="0">
                  <c:v>9.5150000000000006</c:v>
                </c:pt>
                <c:pt idx="1">
                  <c:v>0.67645</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3-6D2C-44D2-935C-C87DC396F5AB}"/>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SO4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2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Temp at depth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(processed)'!$AR$23:$AR$211</c:f>
              <c:strCache>
                <c:ptCount val="188"/>
                <c:pt idx="0">
                  <c:v>20</c:v>
                </c:pt>
                <c:pt idx="1">
                  <c:v>9.6</c:v>
                </c:pt>
                <c:pt idx="2">
                  <c:v>234</c:v>
                </c:pt>
                <c:pt idx="12">
                  <c:v>198</c:v>
                </c:pt>
                <c:pt idx="13">
                  <c:v>127</c:v>
                </c:pt>
                <c:pt idx="14">
                  <c:v>186</c:v>
                </c:pt>
                <c:pt idx="20">
                  <c:v>218</c:v>
                </c:pt>
                <c:pt idx="25">
                  <c:v>63</c:v>
                </c:pt>
                <c:pt idx="26">
                  <c:v>229</c:v>
                </c:pt>
                <c:pt idx="27">
                  <c:v>213</c:v>
                </c:pt>
                <c:pt idx="31">
                  <c:v>350</c:v>
                </c:pt>
                <c:pt idx="32">
                  <c:v>293</c:v>
                </c:pt>
                <c:pt idx="33">
                  <c:v>270</c:v>
                </c:pt>
                <c:pt idx="38">
                  <c:v>242</c:v>
                </c:pt>
                <c:pt idx="42">
                  <c:v>152</c:v>
                </c:pt>
                <c:pt idx="43">
                  <c:v>161</c:v>
                </c:pt>
                <c:pt idx="49">
                  <c:v>45</c:v>
                </c:pt>
                <c:pt idx="50">
                  <c:v>157</c:v>
                </c:pt>
                <c:pt idx="51">
                  <c:v>337</c:v>
                </c:pt>
                <c:pt idx="58">
                  <c:v>461</c:v>
                </c:pt>
                <c:pt idx="85">
                  <c:v>364</c:v>
                </c:pt>
                <c:pt idx="86">
                  <c:v>275</c:v>
                </c:pt>
                <c:pt idx="88">
                  <c:v>363</c:v>
                </c:pt>
                <c:pt idx="90">
                  <c:v>173</c:v>
                </c:pt>
                <c:pt idx="91">
                  <c:v>148</c:v>
                </c:pt>
                <c:pt idx="92">
                  <c:v>143</c:v>
                </c:pt>
                <c:pt idx="96">
                  <c:v>204</c:v>
                </c:pt>
                <c:pt idx="98">
                  <c:v>68</c:v>
                </c:pt>
                <c:pt idx="99">
                  <c:v>58</c:v>
                </c:pt>
                <c:pt idx="101">
                  <c:v>38</c:v>
                </c:pt>
                <c:pt idx="102">
                  <c:v>57</c:v>
                </c:pt>
                <c:pt idx="105">
                  <c:v>90</c:v>
                </c:pt>
                <c:pt idx="108">
                  <c:v>93</c:v>
                </c:pt>
                <c:pt idx="109">
                  <c:v>95</c:v>
                </c:pt>
                <c:pt idx="110">
                  <c:v>60</c:v>
                </c:pt>
                <c:pt idx="111">
                  <c:v>45</c:v>
                </c:pt>
                <c:pt idx="113">
                  <c:v>58</c:v>
                </c:pt>
                <c:pt idx="116">
                  <c:v>68</c:v>
                </c:pt>
                <c:pt idx="117">
                  <c:v>61</c:v>
                </c:pt>
                <c:pt idx="118">
                  <c:v>71</c:v>
                </c:pt>
                <c:pt idx="119">
                  <c:v>42</c:v>
                </c:pt>
                <c:pt idx="122">
                  <c:v>61</c:v>
                </c:pt>
                <c:pt idx="125">
                  <c:v>67</c:v>
                </c:pt>
                <c:pt idx="127">
                  <c:v>66</c:v>
                </c:pt>
                <c:pt idx="130">
                  <c:v>60</c:v>
                </c:pt>
                <c:pt idx="132">
                  <c:v>55</c:v>
                </c:pt>
                <c:pt idx="135">
                  <c:v>72</c:v>
                </c:pt>
                <c:pt idx="137">
                  <c:v>68</c:v>
                </c:pt>
                <c:pt idx="140">
                  <c:v>82</c:v>
                </c:pt>
                <c:pt idx="146">
                  <c:v>72</c:v>
                </c:pt>
                <c:pt idx="147">
                  <c:v>173</c:v>
                </c:pt>
                <c:pt idx="148">
                  <c:v>72</c:v>
                </c:pt>
                <c:pt idx="151">
                  <c:v>122</c:v>
                </c:pt>
                <c:pt idx="155">
                  <c:v>168</c:v>
                </c:pt>
                <c:pt idx="156">
                  <c:v>98</c:v>
                </c:pt>
                <c:pt idx="157">
                  <c:v>161</c:v>
                </c:pt>
                <c:pt idx="159">
                  <c:v>122</c:v>
                </c:pt>
                <c:pt idx="163">
                  <c:v>83</c:v>
                </c:pt>
                <c:pt idx="164">
                  <c:v>28</c:v>
                </c:pt>
                <c:pt idx="165">
                  <c:v>41</c:v>
                </c:pt>
                <c:pt idx="168">
                  <c:v>52</c:v>
                </c:pt>
                <c:pt idx="173">
                  <c:v>42</c:v>
                </c:pt>
                <c:pt idx="179">
                  <c:v>124</c:v>
                </c:pt>
                <c:pt idx="180">
                  <c:v>137</c:v>
                </c:pt>
                <c:pt idx="182">
                  <c:v>215</c:v>
                </c:pt>
                <c:pt idx="187">
                  <c:v>73</c:v>
                </c:pt>
              </c:strCache>
            </c:strRef>
          </c:xVal>
          <c:yVal>
            <c:numRef>
              <c:f>'Fluid sample data (processed)'!$L$23:$L$211</c:f>
              <c:numCache>
                <c:formatCode>@</c:formatCode>
                <c:ptCount val="189"/>
                <c:pt idx="5" formatCode="General">
                  <c:v>0</c:v>
                </c:pt>
                <c:pt idx="6" formatCode="General">
                  <c:v>0</c:v>
                </c:pt>
                <c:pt idx="7" formatCode="General">
                  <c:v>0</c:v>
                </c:pt>
                <c:pt idx="8" formatCode="General">
                  <c:v>0</c:v>
                </c:pt>
                <c:pt idx="10" formatCode="General">
                  <c:v>0</c:v>
                </c:pt>
                <c:pt idx="11" formatCode="General">
                  <c:v>0</c:v>
                </c:pt>
                <c:pt idx="17" formatCode="General">
                  <c:v>204</c:v>
                </c:pt>
                <c:pt idx="18" formatCode="General">
                  <c:v>198</c:v>
                </c:pt>
                <c:pt idx="19" formatCode="General">
                  <c:v>204</c:v>
                </c:pt>
                <c:pt idx="24" formatCode="General">
                  <c:v>198</c:v>
                </c:pt>
                <c:pt idx="29" formatCode="General">
                  <c:v>0</c:v>
                </c:pt>
                <c:pt idx="30" formatCode="General">
                  <c:v>211</c:v>
                </c:pt>
                <c:pt idx="36" formatCode="General">
                  <c:v>0</c:v>
                </c:pt>
                <c:pt idx="37" formatCode="General">
                  <c:v>115</c:v>
                </c:pt>
                <c:pt idx="40" formatCode="General">
                  <c:v>0</c:v>
                </c:pt>
                <c:pt idx="41" formatCode="General">
                  <c:v>201</c:v>
                </c:pt>
                <c:pt idx="47" formatCode="General">
                  <c:v>181</c:v>
                </c:pt>
                <c:pt idx="48" formatCode="General">
                  <c:v>181</c:v>
                </c:pt>
                <c:pt idx="53" formatCode="General">
                  <c:v>183</c:v>
                </c:pt>
                <c:pt idx="54" formatCode="General">
                  <c:v>184</c:v>
                </c:pt>
                <c:pt idx="56" formatCode="General">
                  <c:v>162</c:v>
                </c:pt>
                <c:pt idx="60" formatCode="General">
                  <c:v>0</c:v>
                </c:pt>
                <c:pt idx="63" formatCode="General">
                  <c:v>0</c:v>
                </c:pt>
                <c:pt idx="64" formatCode="General">
                  <c:v>0</c:v>
                </c:pt>
                <c:pt idx="65" formatCode="General">
                  <c:v>0</c:v>
                </c:pt>
                <c:pt idx="66" formatCode="General">
                  <c:v>0</c:v>
                </c:pt>
                <c:pt idx="68" formatCode="General">
                  <c:v>0</c:v>
                </c:pt>
                <c:pt idx="69" formatCode="General">
                  <c:v>0</c:v>
                </c:pt>
                <c:pt idx="70" formatCode="General">
                  <c:v>0</c:v>
                </c:pt>
                <c:pt idx="71" formatCode="General">
                  <c:v>0</c:v>
                </c:pt>
                <c:pt idx="72" formatCode="General">
                  <c:v>0</c:v>
                </c:pt>
                <c:pt idx="73" formatCode="General">
                  <c:v>0</c:v>
                </c:pt>
                <c:pt idx="74" formatCode="General">
                  <c:v>194</c:v>
                </c:pt>
                <c:pt idx="75" formatCode="General">
                  <c:v>196</c:v>
                </c:pt>
                <c:pt idx="76" formatCode="General">
                  <c:v>195</c:v>
                </c:pt>
                <c:pt idx="77" formatCode="General">
                  <c:v>198</c:v>
                </c:pt>
                <c:pt idx="78" formatCode="General">
                  <c:v>192</c:v>
                </c:pt>
                <c:pt idx="79" formatCode="General">
                  <c:v>196</c:v>
                </c:pt>
                <c:pt idx="80" formatCode="General">
                  <c:v>180</c:v>
                </c:pt>
                <c:pt idx="81" formatCode="General">
                  <c:v>185</c:v>
                </c:pt>
                <c:pt idx="82" formatCode="General">
                  <c:v>157</c:v>
                </c:pt>
                <c:pt idx="83" formatCode="General">
                  <c:v>148</c:v>
                </c:pt>
                <c:pt idx="84" formatCode="General">
                  <c:v>150</c:v>
                </c:pt>
              </c:numCache>
            </c:numRef>
          </c:yVal>
          <c:smooth val="0"/>
          <c:extLst>
            <c:ext xmlns:c16="http://schemas.microsoft.com/office/drawing/2014/chart" uri="{C3380CC4-5D6E-409C-BE32-E72D297353CC}">
              <c16:uniqueId val="{00000000-1618-41EC-BE47-BF4DE6EBBA0B}"/>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(processed)'!$AR$243:$AR$326</c:f>
              <c:numCache>
                <c:formatCode>General</c:formatCode>
                <c:ptCount val="84"/>
                <c:pt idx="24" formatCode="0.000">
                  <c:v>9.0391255632817309</c:v>
                </c:pt>
                <c:pt idx="25" formatCode="0.000">
                  <c:v>13.0035638570199</c:v>
                </c:pt>
                <c:pt idx="26" formatCode="0.000">
                  <c:v>6.6966415585546404</c:v>
                </c:pt>
                <c:pt idx="27" formatCode="0.000">
                  <c:v>13.504753566841201</c:v>
                </c:pt>
                <c:pt idx="28" formatCode="0.000">
                  <c:v>26.768560085708398</c:v>
                </c:pt>
                <c:pt idx="29" formatCode="0.000">
                  <c:v>23.682624746713202</c:v>
                </c:pt>
                <c:pt idx="30" formatCode="0.000">
                  <c:v>25.029315461755502</c:v>
                </c:pt>
                <c:pt idx="31" formatCode="0.000">
                  <c:v>20.6129623807001</c:v>
                </c:pt>
                <c:pt idx="32" formatCode="0.000">
                  <c:v>15.1386192612513</c:v>
                </c:pt>
                <c:pt idx="33" formatCode="0.000">
                  <c:v>11.701787347117401</c:v>
                </c:pt>
                <c:pt idx="34" formatCode="0.000">
                  <c:v>18.809843037406601</c:v>
                </c:pt>
                <c:pt idx="35" formatCode="0.000">
                  <c:v>9.868576891789461</c:v>
                </c:pt>
                <c:pt idx="36" formatCode="0.000">
                  <c:v>18.582918052796</c:v>
                </c:pt>
                <c:pt idx="37" formatCode="0.000">
                  <c:v>8.3874527443362492</c:v>
                </c:pt>
                <c:pt idx="38" formatCode="0.000">
                  <c:v>15.2041960737071</c:v>
                </c:pt>
                <c:pt idx="39" formatCode="0.000">
                  <c:v>21.738994593295502</c:v>
                </c:pt>
                <c:pt idx="40" formatCode="0.000">
                  <c:v>34.950691447833698</c:v>
                </c:pt>
                <c:pt idx="41" formatCode="0.000">
                  <c:v>34.575084331781397</c:v>
                </c:pt>
                <c:pt idx="42" formatCode="0.000">
                  <c:v>34.153994806192102</c:v>
                </c:pt>
                <c:pt idx="43" formatCode="0.000">
                  <c:v>18.114730454374399</c:v>
                </c:pt>
                <c:pt idx="44" formatCode="0.000">
                  <c:v>25.139773182294</c:v>
                </c:pt>
                <c:pt idx="45" formatCode="0.000">
                  <c:v>25.0844878412376</c:v>
                </c:pt>
                <c:pt idx="46" formatCode="0.000">
                  <c:v>36.301010855878204</c:v>
                </c:pt>
                <c:pt idx="47" formatCode="0.000">
                  <c:v>25.983972988122002</c:v>
                </c:pt>
                <c:pt idx="48" formatCode="0.000">
                  <c:v>30.4818671947348</c:v>
                </c:pt>
                <c:pt idx="49" formatCode="0.000">
                  <c:v>34.124131020247098</c:v>
                </c:pt>
                <c:pt idx="50" formatCode="0.000">
                  <c:v>31.051748502998997</c:v>
                </c:pt>
                <c:pt idx="51" formatCode="0.000">
                  <c:v>18.726456831662599</c:v>
                </c:pt>
                <c:pt idx="52" formatCode="0.000">
                  <c:v>4.3804829112727601</c:v>
                </c:pt>
                <c:pt idx="53" formatCode="0.000">
                  <c:v>24.0218000782214</c:v>
                </c:pt>
                <c:pt idx="54" formatCode="0.000">
                  <c:v>28.259144365454002</c:v>
                </c:pt>
                <c:pt idx="55" formatCode="0.000">
                  <c:v>57.728561333750399</c:v>
                </c:pt>
                <c:pt idx="56" formatCode="0.000">
                  <c:v>40.798928305940798</c:v>
                </c:pt>
                <c:pt idx="57" formatCode="0.000">
                  <c:v>43.710151162308804</c:v>
                </c:pt>
                <c:pt idx="58" formatCode="0.000">
                  <c:v>40.964009155558699</c:v>
                </c:pt>
                <c:pt idx="59" formatCode="0.000">
                  <c:v>28.713187522592101</c:v>
                </c:pt>
                <c:pt idx="60" formatCode="0.000">
                  <c:v>7.0503455858020496</c:v>
                </c:pt>
                <c:pt idx="61" formatCode="0.000">
                  <c:v>10.1135950058049</c:v>
                </c:pt>
                <c:pt idx="62" formatCode="0.000">
                  <c:v>27.731378210277299</c:v>
                </c:pt>
                <c:pt idx="63" formatCode="0.000">
                  <c:v>29.780391163941697</c:v>
                </c:pt>
                <c:pt idx="64" formatCode="0.000">
                  <c:v>5.2328327320787302</c:v>
                </c:pt>
                <c:pt idx="65" formatCode="0.000">
                  <c:v>6.37662391232573</c:v>
                </c:pt>
                <c:pt idx="66" formatCode="0.000">
                  <c:v>6.6865284474528597</c:v>
                </c:pt>
                <c:pt idx="67" formatCode="0.000">
                  <c:v>4.6289473090104005</c:v>
                </c:pt>
                <c:pt idx="68" formatCode="0.000">
                  <c:v>30.223912238380301</c:v>
                </c:pt>
                <c:pt idx="69" formatCode="0.000">
                  <c:v>5.68653556334462</c:v>
                </c:pt>
                <c:pt idx="70" formatCode="0.000">
                  <c:v>28.3754869376641</c:v>
                </c:pt>
                <c:pt idx="71" formatCode="0.000">
                  <c:v>25.8597303439192</c:v>
                </c:pt>
                <c:pt idx="72" formatCode="0.000">
                  <c:v>5.68653556334462</c:v>
                </c:pt>
                <c:pt idx="73" formatCode="0.000">
                  <c:v>65.057407839119804</c:v>
                </c:pt>
                <c:pt idx="74" formatCode="0.000">
                  <c:v>27.722078446733299</c:v>
                </c:pt>
                <c:pt idx="75" formatCode="0.000">
                  <c:v>25.1669452743145</c:v>
                </c:pt>
                <c:pt idx="76" formatCode="0.000">
                  <c:v>39.317422311441796</c:v>
                </c:pt>
                <c:pt idx="77" formatCode="0.000">
                  <c:v>29.0871008056289</c:v>
                </c:pt>
                <c:pt idx="78" formatCode="0.000">
                  <c:v>20.147474870235698</c:v>
                </c:pt>
                <c:pt idx="79" formatCode="0.000">
                  <c:v>16.7219364897974</c:v>
                </c:pt>
                <c:pt idx="80" formatCode="0.000">
                  <c:v>73.34365413139399</c:v>
                </c:pt>
                <c:pt idx="81" formatCode="0.000">
                  <c:v>64.494838076113197</c:v>
                </c:pt>
                <c:pt idx="82" formatCode="0.000">
                  <c:v>88.074762596211798</c:v>
                </c:pt>
                <c:pt idx="83" formatCode="0.000">
                  <c:v>85.177379527997999</c:v>
                </c:pt>
              </c:numCache>
            </c:numRef>
          </c:xVal>
          <c:yVal>
            <c:numRef>
              <c:f>'Fluid sample data (processed)'!$L$243:$L$326</c:f>
              <c:numCache>
                <c:formatCode>General</c:formatCode>
                <c:ptCount val="84"/>
              </c:numCache>
            </c:numRef>
          </c:yVal>
          <c:smooth val="0"/>
          <c:extLst>
            <c:ext xmlns:c16="http://schemas.microsoft.com/office/drawing/2014/chart" uri="{C3380CC4-5D6E-409C-BE32-E72D297353CC}">
              <c16:uniqueId val="{00000001-1618-41EC-BE47-BF4DE6EBBA0B}"/>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numRef>
              <c:f>('Fluid sample data (processed)'!$AR$17:$AR$22,'Fluid sample data (processed)'!$AR$212:$AR$233)</c:f>
              <c:numCache>
                <c:formatCode>General</c:formatCode>
                <c:ptCount val="28"/>
                <c:pt idx="0">
                  <c:v>306</c:v>
                </c:pt>
                <c:pt idx="2">
                  <c:v>302</c:v>
                </c:pt>
                <c:pt idx="4">
                  <c:v>204</c:v>
                </c:pt>
                <c:pt idx="6">
                  <c:v>28</c:v>
                </c:pt>
                <c:pt idx="7">
                  <c:v>29</c:v>
                </c:pt>
                <c:pt idx="8">
                  <c:v>75</c:v>
                </c:pt>
                <c:pt idx="9">
                  <c:v>45</c:v>
                </c:pt>
                <c:pt idx="10">
                  <c:v>72</c:v>
                </c:pt>
                <c:pt idx="11">
                  <c:v>62</c:v>
                </c:pt>
                <c:pt idx="12">
                  <c:v>80</c:v>
                </c:pt>
                <c:pt idx="13">
                  <c:v>30</c:v>
                </c:pt>
                <c:pt idx="14">
                  <c:v>46</c:v>
                </c:pt>
                <c:pt idx="15">
                  <c:v>46</c:v>
                </c:pt>
                <c:pt idx="16">
                  <c:v>86</c:v>
                </c:pt>
                <c:pt idx="17">
                  <c:v>45</c:v>
                </c:pt>
                <c:pt idx="18">
                  <c:v>81</c:v>
                </c:pt>
                <c:pt idx="19">
                  <c:v>42</c:v>
                </c:pt>
                <c:pt idx="20">
                  <c:v>42</c:v>
                </c:pt>
                <c:pt idx="21">
                  <c:v>46</c:v>
                </c:pt>
                <c:pt idx="22">
                  <c:v>46</c:v>
                </c:pt>
                <c:pt idx="23">
                  <c:v>56</c:v>
                </c:pt>
                <c:pt idx="24">
                  <c:v>22</c:v>
                </c:pt>
                <c:pt idx="25">
                  <c:v>46</c:v>
                </c:pt>
                <c:pt idx="26">
                  <c:v>42</c:v>
                </c:pt>
                <c:pt idx="27">
                  <c:v>39</c:v>
                </c:pt>
              </c:numCache>
            </c:numRef>
          </c:xVal>
          <c:yVal>
            <c:numRef>
              <c:f>('Fluid sample data (processed)'!$L$17:$L$22,'Fluid sample data (processed)'!$L$212:$L$233)</c:f>
              <c:numCache>
                <c:formatCode>@</c:formatCode>
                <c:ptCount val="28"/>
              </c:numCache>
            </c:numRef>
          </c:yVal>
          <c:smooth val="0"/>
          <c:extLst>
            <c:ext xmlns:c16="http://schemas.microsoft.com/office/drawing/2014/chart" uri="{C3380CC4-5D6E-409C-BE32-E72D297353CC}">
              <c16:uniqueId val="{00000002-1618-41EC-BE47-BF4DE6EBBA0B}"/>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numRef>
              <c:f>('Fluid sample data (processed)'!$AR$6:$AR$16,'Fluid sample data (processed)'!$AR$234:$AR$242)</c:f>
              <c:numCache>
                <c:formatCode>General</c:formatCode>
                <c:ptCount val="20"/>
                <c:pt idx="0">
                  <c:v>121</c:v>
                </c:pt>
                <c:pt idx="1">
                  <c:v>57</c:v>
                </c:pt>
              </c:numCache>
            </c:numRef>
          </c:xVal>
          <c:yVal>
            <c:numRef>
              <c:f>('Fluid sample data (processed)'!$L$6:$L$16,'Fluid sample data (processed)'!$L$234:$L$242)</c:f>
              <c:numCache>
                <c:formatCode>@</c:formatCode>
                <c:ptCount val="20"/>
                <c:pt idx="11" formatCode="General">
                  <c:v>100</c:v>
                </c:pt>
                <c:pt idx="12" formatCode="General">
                  <c:v>59</c:v>
                </c:pt>
                <c:pt idx="13" formatCode="General">
                  <c:v>100</c:v>
                </c:pt>
                <c:pt idx="14" formatCode="General">
                  <c:v>98</c:v>
                </c:pt>
                <c:pt idx="15" formatCode="General">
                  <c:v>85</c:v>
                </c:pt>
                <c:pt idx="16" formatCode="General">
                  <c:v>65</c:v>
                </c:pt>
                <c:pt idx="17" formatCode="General">
                  <c:v>98</c:v>
                </c:pt>
                <c:pt idx="18" formatCode="General">
                  <c:v>98</c:v>
                </c:pt>
                <c:pt idx="19" formatCode="General">
                  <c:v>56</c:v>
                </c:pt>
              </c:numCache>
            </c:numRef>
          </c:yVal>
          <c:smooth val="0"/>
          <c:extLst>
            <c:ext xmlns:c16="http://schemas.microsoft.com/office/drawing/2014/chart" uri="{C3380CC4-5D6E-409C-BE32-E72D297353CC}">
              <c16:uniqueId val="{00000003-1618-41EC-BE47-BF4DE6EBBA0B}"/>
            </c:ext>
          </c:extLst>
        </c:ser>
        <c:dLbls>
          <c:showLegendKey val="0"/>
          <c:showVal val="0"/>
          <c:showCatName val="0"/>
          <c:showSerName val="0"/>
          <c:showPercent val="0"/>
          <c:showBubbleSize val="0"/>
        </c:dLbls>
        <c:axId val="1216781967"/>
        <c:axId val="1216783215"/>
      </c:scatterChart>
      <c:valAx>
        <c:axId val="1216781967"/>
        <c:scaling>
          <c:orientation val="minMax"/>
          <c:max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Temperature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Sulawesi</c:v>
          </c:tx>
          <c:spPr>
            <a:ln w="25400" cap="rnd">
              <a:noFill/>
              <a:round/>
            </a:ln>
            <a:effectLst/>
          </c:spPr>
          <c:marker>
            <c:symbol val="circle"/>
            <c:size val="5"/>
            <c:spPr>
              <a:solidFill>
                <a:schemeClr val="accent1"/>
              </a:solidFill>
              <a:ln w="9525">
                <a:solidFill>
                  <a:schemeClr val="accent1"/>
                </a:solidFill>
              </a:ln>
              <a:effectLst/>
            </c:spPr>
          </c:marker>
          <c:xVal>
            <c:strRef>
              <c:f>'Fluid sample data (processed)'!$AH$23:$AH$211</c:f>
              <c:strCache>
                <c:ptCount val="188"/>
                <c:pt idx="0">
                  <c:v>20.9603</c:v>
                </c:pt>
                <c:pt idx="1">
                  <c:v>4</c:v>
                </c:pt>
                <c:pt idx="2">
                  <c:v>318.44</c:v>
                </c:pt>
                <c:pt idx="4">
                  <c:v>x</c:v>
                </c:pt>
                <c:pt idx="5">
                  <c:v>x</c:v>
                </c:pt>
                <c:pt idx="6">
                  <c:v>x</c:v>
                </c:pt>
                <c:pt idx="8">
                  <c:v>x</c:v>
                </c:pt>
                <c:pt idx="9">
                  <c:v>x</c:v>
                </c:pt>
                <c:pt idx="10">
                  <c:v>x</c:v>
                </c:pt>
                <c:pt idx="11">
                  <c:v>x</c:v>
                </c:pt>
                <c:pt idx="12">
                  <c:v>349.0009</c:v>
                </c:pt>
                <c:pt idx="13">
                  <c:v>347</c:v>
                </c:pt>
                <c:pt idx="14">
                  <c:v>449.08</c:v>
                </c:pt>
                <c:pt idx="16">
                  <c:v>x</c:v>
                </c:pt>
                <c:pt idx="17">
                  <c:v>360.08</c:v>
                </c:pt>
                <c:pt idx="18">
                  <c:v>312.4</c:v>
                </c:pt>
                <c:pt idx="19">
                  <c:v>349.79</c:v>
                </c:pt>
                <c:pt idx="20">
                  <c:v>294.6042</c:v>
                </c:pt>
                <c:pt idx="21">
                  <c:v>x</c:v>
                </c:pt>
                <c:pt idx="22">
                  <c:v>284.08</c:v>
                </c:pt>
                <c:pt idx="23">
                  <c:v>x</c:v>
                </c:pt>
                <c:pt idx="24">
                  <c:v>298.34</c:v>
                </c:pt>
                <c:pt idx="25">
                  <c:v>93.9255</c:v>
                </c:pt>
                <c:pt idx="26">
                  <c:v>337</c:v>
                </c:pt>
                <c:pt idx="27">
                  <c:v>193.04</c:v>
                </c:pt>
                <c:pt idx="28">
                  <c:v>x</c:v>
                </c:pt>
                <c:pt idx="29">
                  <c:v>x</c:v>
                </c:pt>
                <c:pt idx="30">
                  <c:v>363.51</c:v>
                </c:pt>
                <c:pt idx="31">
                  <c:v>438.93305</c:v>
                </c:pt>
                <c:pt idx="32">
                  <c:v>466</c:v>
                </c:pt>
                <c:pt idx="33">
                  <c:v>354.58</c:v>
                </c:pt>
                <c:pt idx="35">
                  <c:v>x</c:v>
                </c:pt>
                <c:pt idx="36">
                  <c:v>x</c:v>
                </c:pt>
                <c:pt idx="39">
                  <c:v>x</c:v>
                </c:pt>
                <c:pt idx="40">
                  <c:v>x</c:v>
                </c:pt>
                <c:pt idx="41">
                  <c:v>432.09</c:v>
                </c:pt>
                <c:pt idx="42">
                  <c:v>35.89895</c:v>
                </c:pt>
                <c:pt idx="43">
                  <c:v>320</c:v>
                </c:pt>
                <c:pt idx="46">
                  <c:v>x</c:v>
                </c:pt>
                <c:pt idx="47">
                  <c:v>72.02</c:v>
                </c:pt>
                <c:pt idx="48">
                  <c:v>20.58</c:v>
                </c:pt>
                <c:pt idx="49">
                  <c:v>84.95805</c:v>
                </c:pt>
                <c:pt idx="50">
                  <c:v>37</c:v>
                </c:pt>
                <c:pt idx="51">
                  <c:v>669</c:v>
                </c:pt>
                <c:pt idx="52">
                  <c:v>x</c:v>
                </c:pt>
                <c:pt idx="53">
                  <c:v>637.85</c:v>
                </c:pt>
                <c:pt idx="54">
                  <c:v>281.2</c:v>
                </c:pt>
                <c:pt idx="55">
                  <c:v>x</c:v>
                </c:pt>
                <c:pt idx="56">
                  <c:v>75.44</c:v>
                </c:pt>
                <c:pt idx="57">
                  <c:v>x</c:v>
                </c:pt>
                <c:pt idx="58">
                  <c:v>1559.1347</c:v>
                </c:pt>
                <c:pt idx="59">
                  <c:v>x</c:v>
                </c:pt>
                <c:pt idx="60">
                  <c:v>x</c:v>
                </c:pt>
                <c:pt idx="61">
                  <c:v>x</c:v>
                </c:pt>
                <c:pt idx="63">
                  <c:v>x</c:v>
                </c:pt>
                <c:pt idx="65">
                  <c:v>x</c:v>
                </c:pt>
                <c:pt idx="66">
                  <c:v>x</c:v>
                </c:pt>
                <c:pt idx="67">
                  <c:v>x</c:v>
                </c:pt>
                <c:pt idx="68">
                  <c:v>x</c:v>
                </c:pt>
                <c:pt idx="69">
                  <c:v>x</c:v>
                </c:pt>
                <c:pt idx="70">
                  <c:v>x</c:v>
                </c:pt>
                <c:pt idx="71">
                  <c:v>x</c:v>
                </c:pt>
                <c:pt idx="72">
                  <c:v>x</c:v>
                </c:pt>
                <c:pt idx="73">
                  <c:v>x</c:v>
                </c:pt>
                <c:pt idx="74">
                  <c:v>977.35</c:v>
                </c:pt>
                <c:pt idx="75">
                  <c:v>946.49</c:v>
                </c:pt>
                <c:pt idx="76">
                  <c:v>1011.64</c:v>
                </c:pt>
                <c:pt idx="77">
                  <c:v>915.62</c:v>
                </c:pt>
                <c:pt idx="78">
                  <c:v>922.48</c:v>
                </c:pt>
                <c:pt idx="79">
                  <c:v>915.62</c:v>
                </c:pt>
                <c:pt idx="80">
                  <c:v>20.58</c:v>
                </c:pt>
                <c:pt idx="81">
                  <c:v>973.92</c:v>
                </c:pt>
                <c:pt idx="82">
                  <c:v>881.33</c:v>
                </c:pt>
                <c:pt idx="83">
                  <c:v>867.71</c:v>
                </c:pt>
                <c:pt idx="84">
                  <c:v>1028.79</c:v>
                </c:pt>
                <c:pt idx="85">
                  <c:v>991</c:v>
                </c:pt>
                <c:pt idx="86">
                  <c:v>298.43</c:v>
                </c:pt>
                <c:pt idx="88">
                  <c:v>238.97</c:v>
                </c:pt>
                <c:pt idx="90">
                  <c:v>35.8073</c:v>
                </c:pt>
                <c:pt idx="91">
                  <c:v>15.34</c:v>
                </c:pt>
                <c:pt idx="92">
                  <c:v>30.93</c:v>
                </c:pt>
                <c:pt idx="95">
                  <c:v>5.48</c:v>
                </c:pt>
                <c:pt idx="98">
                  <c:v>186.0014</c:v>
                </c:pt>
                <c:pt idx="99">
                  <c:v>124.34</c:v>
                </c:pt>
                <c:pt idx="101">
                  <c:v>37.587</c:v>
                </c:pt>
                <c:pt idx="102">
                  <c:v>8.58</c:v>
                </c:pt>
                <c:pt idx="104">
                  <c:v>2.82</c:v>
                </c:pt>
                <c:pt idx="108">
                  <c:v>1.35</c:v>
                </c:pt>
                <c:pt idx="109">
                  <c:v>0.84</c:v>
                </c:pt>
                <c:pt idx="110">
                  <c:v>1.7336</c:v>
                </c:pt>
                <c:pt idx="111">
                  <c:v>13.15</c:v>
                </c:pt>
                <c:pt idx="112">
                  <c:v>2.67</c:v>
                </c:pt>
                <c:pt idx="116">
                  <c:v>1.23</c:v>
                </c:pt>
                <c:pt idx="117">
                  <c:v>0.73</c:v>
                </c:pt>
                <c:pt idx="118">
                  <c:v>3.2253</c:v>
                </c:pt>
                <c:pt idx="119">
                  <c:v>5.01</c:v>
                </c:pt>
                <c:pt idx="121">
                  <c:v>3.01</c:v>
                </c:pt>
                <c:pt idx="125">
                  <c:v>120.44</c:v>
                </c:pt>
                <c:pt idx="127">
                  <c:v>124.4595</c:v>
                </c:pt>
                <c:pt idx="130">
                  <c:v>19.78</c:v>
                </c:pt>
                <c:pt idx="132">
                  <c:v>21.3117</c:v>
                </c:pt>
                <c:pt idx="135">
                  <c:v>86.66</c:v>
                </c:pt>
                <c:pt idx="137">
                  <c:v>91.8826</c:v>
                </c:pt>
                <c:pt idx="140">
                  <c:v>147.03</c:v>
                </c:pt>
                <c:pt idx="146">
                  <c:v>1.02</c:v>
                </c:pt>
                <c:pt idx="147">
                  <c:v>2.1154</c:v>
                </c:pt>
                <c:pt idx="148">
                  <c:v>8.66</c:v>
                </c:pt>
                <c:pt idx="150">
                  <c:v>3.31</c:v>
                </c:pt>
                <c:pt idx="155">
                  <c:v>33.49</c:v>
                </c:pt>
                <c:pt idx="156">
                  <c:v>5.81985</c:v>
                </c:pt>
                <c:pt idx="157">
                  <c:v>19.66</c:v>
                </c:pt>
                <c:pt idx="158">
                  <c:v>7.76</c:v>
                </c:pt>
                <c:pt idx="163">
                  <c:v>0.59</c:v>
                </c:pt>
                <c:pt idx="164">
                  <c:v>6.5309</c:v>
                </c:pt>
                <c:pt idx="165">
                  <c:v>2.49</c:v>
                </c:pt>
                <c:pt idx="167">
                  <c:v>3.14</c:v>
                </c:pt>
                <c:pt idx="173">
                  <c:v>43.25355</c:v>
                </c:pt>
                <c:pt idx="179">
                  <c:v>1.4906</c:v>
                </c:pt>
                <c:pt idx="180">
                  <c:v>19.89</c:v>
                </c:pt>
                <c:pt idx="181">
                  <c:v>4.76</c:v>
                </c:pt>
                <c:pt idx="187">
                  <c:v>121.3048</c:v>
                </c:pt>
              </c:strCache>
            </c:strRef>
          </c:xVal>
          <c:yVal>
            <c:numRef>
              <c:f>'Fluid sample data (processed)'!$V$23:$V$211</c:f>
              <c:numCache>
                <c:formatCode>General</c:formatCode>
                <c:ptCount val="189"/>
                <c:pt idx="0">
                  <c:v>3.77</c:v>
                </c:pt>
                <c:pt idx="1">
                  <c:v>4.5999999999999996</c:v>
                </c:pt>
                <c:pt idx="2">
                  <c:v>8.6999999999999993</c:v>
                </c:pt>
                <c:pt idx="5">
                  <c:v>0</c:v>
                </c:pt>
                <c:pt idx="6">
                  <c:v>0</c:v>
                </c:pt>
                <c:pt idx="7">
                  <c:v>0</c:v>
                </c:pt>
                <c:pt idx="8">
                  <c:v>0</c:v>
                </c:pt>
                <c:pt idx="9">
                  <c:v>0</c:v>
                </c:pt>
                <c:pt idx="10">
                  <c:v>0</c:v>
                </c:pt>
                <c:pt idx="11">
                  <c:v>0</c:v>
                </c:pt>
                <c:pt idx="12">
                  <c:v>5.35</c:v>
                </c:pt>
                <c:pt idx="13">
                  <c:v>7.7</c:v>
                </c:pt>
                <c:pt idx="14">
                  <c:v>6.87</c:v>
                </c:pt>
                <c:pt idx="17">
                  <c:v>6.76</c:v>
                </c:pt>
                <c:pt idx="18">
                  <c:v>5.23</c:v>
                </c:pt>
                <c:pt idx="19">
                  <c:v>5.52</c:v>
                </c:pt>
                <c:pt idx="20">
                  <c:v>5.89</c:v>
                </c:pt>
                <c:pt idx="22">
                  <c:v>7.74</c:v>
                </c:pt>
                <c:pt idx="23">
                  <c:v>0</c:v>
                </c:pt>
                <c:pt idx="24">
                  <c:v>7.14</c:v>
                </c:pt>
                <c:pt idx="25">
                  <c:v>5</c:v>
                </c:pt>
                <c:pt idx="26">
                  <c:v>6.9</c:v>
                </c:pt>
                <c:pt idx="27">
                  <c:v>7.8</c:v>
                </c:pt>
                <c:pt idx="29">
                  <c:v>0</c:v>
                </c:pt>
                <c:pt idx="30">
                  <c:v>7.37</c:v>
                </c:pt>
                <c:pt idx="31">
                  <c:v>5.39</c:v>
                </c:pt>
                <c:pt idx="32">
                  <c:v>5.0999999999999996</c:v>
                </c:pt>
                <c:pt idx="33">
                  <c:v>4.8</c:v>
                </c:pt>
                <c:pt idx="36">
                  <c:v>0</c:v>
                </c:pt>
                <c:pt idx="38">
                  <c:v>6.1</c:v>
                </c:pt>
                <c:pt idx="40">
                  <c:v>0</c:v>
                </c:pt>
                <c:pt idx="41">
                  <c:v>6.83</c:v>
                </c:pt>
                <c:pt idx="42">
                  <c:v>5.0599999999999996</c:v>
                </c:pt>
                <c:pt idx="43">
                  <c:v>5.5</c:v>
                </c:pt>
                <c:pt idx="47">
                  <c:v>8.74</c:v>
                </c:pt>
                <c:pt idx="48">
                  <c:v>5.24</c:v>
                </c:pt>
                <c:pt idx="49">
                  <c:v>4.47</c:v>
                </c:pt>
                <c:pt idx="50">
                  <c:v>4.9000000000000004</c:v>
                </c:pt>
                <c:pt idx="51">
                  <c:v>7.4</c:v>
                </c:pt>
                <c:pt idx="53">
                  <c:v>6.44</c:v>
                </c:pt>
                <c:pt idx="54">
                  <c:v>4.88</c:v>
                </c:pt>
                <c:pt idx="56">
                  <c:v>5.07</c:v>
                </c:pt>
                <c:pt idx="57">
                  <c:v>0</c:v>
                </c:pt>
                <c:pt idx="58">
                  <c:v>2.7</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3.57</c:v>
                </c:pt>
                <c:pt idx="75">
                  <c:v>3.41</c:v>
                </c:pt>
                <c:pt idx="76">
                  <c:v>3.56</c:v>
                </c:pt>
                <c:pt idx="77">
                  <c:v>3.41</c:v>
                </c:pt>
                <c:pt idx="78">
                  <c:v>3.42</c:v>
                </c:pt>
                <c:pt idx="79">
                  <c:v>3.31</c:v>
                </c:pt>
                <c:pt idx="80">
                  <c:v>4.33</c:v>
                </c:pt>
                <c:pt idx="81">
                  <c:v>3.46</c:v>
                </c:pt>
                <c:pt idx="82">
                  <c:v>4.3600000000000003</c:v>
                </c:pt>
                <c:pt idx="83">
                  <c:v>3.87</c:v>
                </c:pt>
                <c:pt idx="84">
                  <c:v>3.86</c:v>
                </c:pt>
                <c:pt idx="85">
                  <c:v>3.2</c:v>
                </c:pt>
                <c:pt idx="86">
                  <c:v>8.4</c:v>
                </c:pt>
                <c:pt idx="88">
                  <c:v>6.2</c:v>
                </c:pt>
                <c:pt idx="90">
                  <c:v>2.25</c:v>
                </c:pt>
                <c:pt idx="91">
                  <c:v>2.2000000000000002</c:v>
                </c:pt>
                <c:pt idx="92">
                  <c:v>1.82</c:v>
                </c:pt>
                <c:pt idx="93">
                  <c:v>2.25</c:v>
                </c:pt>
                <c:pt idx="98">
                  <c:v>2.5</c:v>
                </c:pt>
                <c:pt idx="99">
                  <c:v>2.69</c:v>
                </c:pt>
                <c:pt idx="101">
                  <c:v>2.13</c:v>
                </c:pt>
                <c:pt idx="108">
                  <c:v>5.83</c:v>
                </c:pt>
                <c:pt idx="109">
                  <c:v>6.21</c:v>
                </c:pt>
                <c:pt idx="110">
                  <c:v>6.23</c:v>
                </c:pt>
                <c:pt idx="116">
                  <c:v>1.99</c:v>
                </c:pt>
                <c:pt idx="118">
                  <c:v>1.68</c:v>
                </c:pt>
                <c:pt idx="125">
                  <c:v>6.52</c:v>
                </c:pt>
                <c:pt idx="127">
                  <c:v>6.62</c:v>
                </c:pt>
                <c:pt idx="130">
                  <c:v>6.94</c:v>
                </c:pt>
                <c:pt idx="132">
                  <c:v>7.01</c:v>
                </c:pt>
                <c:pt idx="135">
                  <c:v>6.93</c:v>
                </c:pt>
                <c:pt idx="137">
                  <c:v>6.6</c:v>
                </c:pt>
                <c:pt idx="140">
                  <c:v>7</c:v>
                </c:pt>
                <c:pt idx="146">
                  <c:v>2.2599999999999998</c:v>
                </c:pt>
                <c:pt idx="147">
                  <c:v>1.65</c:v>
                </c:pt>
                <c:pt idx="155">
                  <c:v>2.0499999999999998</c:v>
                </c:pt>
                <c:pt idx="156">
                  <c:v>3.29</c:v>
                </c:pt>
                <c:pt idx="163">
                  <c:v>6.44</c:v>
                </c:pt>
                <c:pt idx="164">
                  <c:v>5.16</c:v>
                </c:pt>
                <c:pt idx="172">
                  <c:v>2.6</c:v>
                </c:pt>
                <c:pt idx="173">
                  <c:v>2.7</c:v>
                </c:pt>
                <c:pt idx="179">
                  <c:v>2.41</c:v>
                </c:pt>
                <c:pt idx="187">
                  <c:v>6.71</c:v>
                </c:pt>
              </c:numCache>
            </c:numRef>
          </c:yVal>
          <c:smooth val="0"/>
          <c:extLst>
            <c:ext xmlns:c16="http://schemas.microsoft.com/office/drawing/2014/chart" uri="{C3380CC4-5D6E-409C-BE32-E72D297353CC}">
              <c16:uniqueId val="{00000000-EAA6-47CA-BE37-BC77911DC2F3}"/>
            </c:ext>
          </c:extLst>
        </c:ser>
        <c:ser>
          <c:idx val="1"/>
          <c:order val="1"/>
          <c:tx>
            <c:v>Java</c:v>
          </c:tx>
          <c:spPr>
            <a:ln w="25400" cap="rnd">
              <a:noFill/>
              <a:round/>
            </a:ln>
            <a:effectLst/>
          </c:spPr>
          <c:marker>
            <c:symbol val="circle"/>
            <c:size val="5"/>
            <c:spPr>
              <a:solidFill>
                <a:schemeClr val="accent2"/>
              </a:solidFill>
              <a:ln w="9525">
                <a:solidFill>
                  <a:schemeClr val="accent2"/>
                </a:solidFill>
              </a:ln>
              <a:effectLst/>
            </c:spPr>
          </c:marker>
          <c:xVal>
            <c:numRef>
              <c:f>'Fluid sample data (processed)'!$AH$243:$AH$326</c:f>
              <c:numCache>
                <c:formatCode>General</c:formatCode>
                <c:ptCount val="84"/>
                <c:pt idx="0">
                  <c:v>0.8</c:v>
                </c:pt>
                <c:pt idx="1">
                  <c:v>140</c:v>
                </c:pt>
                <c:pt idx="2" formatCode="0.0">
                  <c:v>56.3</c:v>
                </c:pt>
                <c:pt idx="3" formatCode="0.0">
                  <c:v>11.1</c:v>
                </c:pt>
                <c:pt idx="4" formatCode="0.0">
                  <c:v>323</c:v>
                </c:pt>
                <c:pt idx="5" formatCode="0.0">
                  <c:v>351</c:v>
                </c:pt>
                <c:pt idx="6">
                  <c:v>38.9</c:v>
                </c:pt>
                <c:pt idx="7">
                  <c:v>1.2</c:v>
                </c:pt>
                <c:pt idx="8">
                  <c:v>77.099999999999994</c:v>
                </c:pt>
                <c:pt idx="9">
                  <c:v>186</c:v>
                </c:pt>
                <c:pt idx="10">
                  <c:v>1.9</c:v>
                </c:pt>
                <c:pt idx="11">
                  <c:v>0.8</c:v>
                </c:pt>
                <c:pt idx="12">
                  <c:v>1.8</c:v>
                </c:pt>
                <c:pt idx="13">
                  <c:v>9.8000000000000007</c:v>
                </c:pt>
                <c:pt idx="14">
                  <c:v>4630</c:v>
                </c:pt>
                <c:pt idx="15">
                  <c:v>0.9</c:v>
                </c:pt>
                <c:pt idx="16">
                  <c:v>1</c:v>
                </c:pt>
                <c:pt idx="17">
                  <c:v>1.4</c:v>
                </c:pt>
                <c:pt idx="18">
                  <c:v>681</c:v>
                </c:pt>
                <c:pt idx="19">
                  <c:v>248</c:v>
                </c:pt>
                <c:pt idx="20">
                  <c:v>114</c:v>
                </c:pt>
                <c:pt idx="21">
                  <c:v>235</c:v>
                </c:pt>
                <c:pt idx="22">
                  <c:v>309</c:v>
                </c:pt>
                <c:pt idx="23">
                  <c:v>248</c:v>
                </c:pt>
                <c:pt idx="24" formatCode="0.000">
                  <c:v>3.6970000000000001</c:v>
                </c:pt>
                <c:pt idx="25" formatCode="0.000">
                  <c:v>1.615</c:v>
                </c:pt>
                <c:pt idx="26" formatCode="0.000">
                  <c:v>1.726</c:v>
                </c:pt>
                <c:pt idx="27" formatCode="0.000">
                  <c:v>1.7909999999999999</c:v>
                </c:pt>
                <c:pt idx="28" formatCode="0.000">
                  <c:v>1.9319999999999999</c:v>
                </c:pt>
                <c:pt idx="29" formatCode="0.000">
                  <c:v>1.637</c:v>
                </c:pt>
                <c:pt idx="30" formatCode="0.000">
                  <c:v>1.5680000000000001</c:v>
                </c:pt>
                <c:pt idx="31" formatCode="0.000">
                  <c:v>1.607</c:v>
                </c:pt>
                <c:pt idx="32" formatCode="0.000">
                  <c:v>1.637</c:v>
                </c:pt>
                <c:pt idx="33" formatCode="0.000">
                  <c:v>1.605</c:v>
                </c:pt>
                <c:pt idx="34" formatCode="0.000">
                  <c:v>1.6539999999999999</c:v>
                </c:pt>
                <c:pt idx="35" formatCode="0.000">
                  <c:v>1.546</c:v>
                </c:pt>
                <c:pt idx="36" formatCode="0.000">
                  <c:v>2.0840000000000001</c:v>
                </c:pt>
                <c:pt idx="37" formatCode="0.000">
                  <c:v>3.964</c:v>
                </c:pt>
                <c:pt idx="38" formatCode="0.000">
                  <c:v>1.9359999999999999</c:v>
                </c:pt>
                <c:pt idx="39" formatCode="0.000">
                  <c:v>1.7509999999999999</c:v>
                </c:pt>
                <c:pt idx="40" formatCode="0.000">
                  <c:v>9.8179999999999996</c:v>
                </c:pt>
                <c:pt idx="41" formatCode="0.000">
                  <c:v>4.5460000000000003</c:v>
                </c:pt>
                <c:pt idx="42" formatCode="0.000">
                  <c:v>4.5010000000000003</c:v>
                </c:pt>
                <c:pt idx="43" formatCode="0.000">
                  <c:v>2.415</c:v>
                </c:pt>
                <c:pt idx="44" formatCode="0.000">
                  <c:v>2.2570000000000001</c:v>
                </c:pt>
                <c:pt idx="45" formatCode="0.000">
                  <c:v>1.76</c:v>
                </c:pt>
                <c:pt idx="46" formatCode="0.000">
                  <c:v>1.641</c:v>
                </c:pt>
                <c:pt idx="47" formatCode="0.000">
                  <c:v>2.6190000000000002</c:v>
                </c:pt>
                <c:pt idx="48" formatCode="0.000">
                  <c:v>2.4289999999999998</c:v>
                </c:pt>
                <c:pt idx="49" formatCode="0.000">
                  <c:v>2.1120000000000001</c:v>
                </c:pt>
                <c:pt idx="50" formatCode="0.000">
                  <c:v>1.9119999999999999</c:v>
                </c:pt>
                <c:pt idx="51" formatCode="0.000">
                  <c:v>7.0869999999999997</c:v>
                </c:pt>
                <c:pt idx="52" formatCode="0.000">
                  <c:v>2.9060000000000001</c:v>
                </c:pt>
                <c:pt idx="53" formatCode="0.000">
                  <c:v>2.484</c:v>
                </c:pt>
                <c:pt idx="54" formatCode="0.000">
                  <c:v>33.280999999999999</c:v>
                </c:pt>
                <c:pt idx="55" formatCode="0.000">
                  <c:v>202.61099999999999</c:v>
                </c:pt>
                <c:pt idx="56" formatCode="0.000">
                  <c:v>20.798999999999999</c:v>
                </c:pt>
                <c:pt idx="57" formatCode="0.000">
                  <c:v>28.960999999999999</c:v>
                </c:pt>
                <c:pt idx="58" formatCode="0.000">
                  <c:v>32.576000000000001</c:v>
                </c:pt>
                <c:pt idx="59" formatCode="0.000">
                  <c:v>20.463999999999999</c:v>
                </c:pt>
                <c:pt idx="60" formatCode="0.000">
                  <c:v>1.8819999999999999</c:v>
                </c:pt>
                <c:pt idx="61" formatCode="0.000">
                  <c:v>1.9059999999999999</c:v>
                </c:pt>
                <c:pt idx="62" formatCode="0.000">
                  <c:v>19.407</c:v>
                </c:pt>
                <c:pt idx="63" formatCode="0.000">
                  <c:v>7.7370000000000001</c:v>
                </c:pt>
                <c:pt idx="64" formatCode="0.000">
                  <c:v>22.061</c:v>
                </c:pt>
                <c:pt idx="65" formatCode="0.000">
                  <c:v>2.9550000000000001</c:v>
                </c:pt>
                <c:pt idx="66" formatCode="0.000">
                  <c:v>2.3290000000000002</c:v>
                </c:pt>
                <c:pt idx="67" formatCode="0.000">
                  <c:v>44.642000000000003</c:v>
                </c:pt>
                <c:pt idx="68" formatCode="0.000">
                  <c:v>24.597999999999999</c:v>
                </c:pt>
                <c:pt idx="69" formatCode="0.000">
                  <c:v>2.0920000000000001</c:v>
                </c:pt>
                <c:pt idx="70" formatCode="0.000">
                  <c:v>40.115000000000002</c:v>
                </c:pt>
                <c:pt idx="71" formatCode="0.000">
                  <c:v>11.41</c:v>
                </c:pt>
                <c:pt idx="72" formatCode="0.000">
                  <c:v>162.22399999999999</c:v>
                </c:pt>
                <c:pt idx="73" formatCode="0.000">
                  <c:v>579.59400000000005</c:v>
                </c:pt>
                <c:pt idx="74" formatCode="0.000">
                  <c:v>1.5920000000000001</c:v>
                </c:pt>
                <c:pt idx="75" formatCode="0.000">
                  <c:v>1.653</c:v>
                </c:pt>
                <c:pt idx="76" formatCode="0.000">
                  <c:v>2.0259999999999998</c:v>
                </c:pt>
                <c:pt idx="77" formatCode="0.000">
                  <c:v>2.3879999999999999</c:v>
                </c:pt>
                <c:pt idx="78" formatCode="0.000">
                  <c:v>8.6999999999999993</c:v>
                </c:pt>
                <c:pt idx="79" formatCode="0.000">
                  <c:v>1.6739999999999999</c:v>
                </c:pt>
                <c:pt idx="80" formatCode="0.000">
                  <c:v>693.03099999999995</c:v>
                </c:pt>
                <c:pt idx="81" formatCode="0.000">
                  <c:v>497.48899999999998</c:v>
                </c:pt>
                <c:pt idx="82" formatCode="0.000">
                  <c:v>14.175000000000001</c:v>
                </c:pt>
                <c:pt idx="83" formatCode="0.000">
                  <c:v>77.102999999999994</c:v>
                </c:pt>
              </c:numCache>
            </c:numRef>
          </c:xVal>
          <c:yVal>
            <c:numRef>
              <c:f>'Fluid sample data (processed)'!$V$243:$V$326</c:f>
              <c:numCache>
                <c:formatCode>0.00</c:formatCode>
                <c:ptCount val="84"/>
                <c:pt idx="0">
                  <c:v>5.8</c:v>
                </c:pt>
                <c:pt idx="1">
                  <c:v>6</c:v>
                </c:pt>
                <c:pt idx="2">
                  <c:v>5.5</c:v>
                </c:pt>
                <c:pt idx="3">
                  <c:v>1.8</c:v>
                </c:pt>
                <c:pt idx="4">
                  <c:v>1.9</c:v>
                </c:pt>
                <c:pt idx="5">
                  <c:v>4.3</c:v>
                </c:pt>
                <c:pt idx="6">
                  <c:v>6.1</c:v>
                </c:pt>
                <c:pt idx="7">
                  <c:v>2</c:v>
                </c:pt>
                <c:pt idx="8">
                  <c:v>7.55</c:v>
                </c:pt>
                <c:pt idx="9">
                  <c:v>6.2</c:v>
                </c:pt>
                <c:pt idx="10">
                  <c:v>6.1</c:v>
                </c:pt>
                <c:pt idx="11">
                  <c:v>6.85</c:v>
                </c:pt>
                <c:pt idx="12">
                  <c:v>6</c:v>
                </c:pt>
                <c:pt idx="13">
                  <c:v>5.7</c:v>
                </c:pt>
                <c:pt idx="14">
                  <c:v>7.75</c:v>
                </c:pt>
                <c:pt idx="15">
                  <c:v>8.11</c:v>
                </c:pt>
                <c:pt idx="16">
                  <c:v>7.08</c:v>
                </c:pt>
                <c:pt idx="17">
                  <c:v>6.47</c:v>
                </c:pt>
                <c:pt idx="18">
                  <c:v>6.59</c:v>
                </c:pt>
                <c:pt idx="19">
                  <c:v>6.6</c:v>
                </c:pt>
                <c:pt idx="20">
                  <c:v>6.57</c:v>
                </c:pt>
                <c:pt idx="21">
                  <c:v>6.6</c:v>
                </c:pt>
                <c:pt idx="22">
                  <c:v>6.63</c:v>
                </c:pt>
                <c:pt idx="23">
                  <c:v>6.59</c:v>
                </c:pt>
                <c:pt idx="24">
                  <c:v>6.4</c:v>
                </c:pt>
                <c:pt idx="25">
                  <c:v>7.01</c:v>
                </c:pt>
                <c:pt idx="26">
                  <c:v>6.7</c:v>
                </c:pt>
                <c:pt idx="27">
                  <c:v>6</c:v>
                </c:pt>
                <c:pt idx="28">
                  <c:v>7.1</c:v>
                </c:pt>
                <c:pt idx="29">
                  <c:v>6.95</c:v>
                </c:pt>
                <c:pt idx="30">
                  <c:v>7.12</c:v>
                </c:pt>
                <c:pt idx="31">
                  <c:v>6.8</c:v>
                </c:pt>
                <c:pt idx="32">
                  <c:v>7.2</c:v>
                </c:pt>
                <c:pt idx="33">
                  <c:v>7.3</c:v>
                </c:pt>
                <c:pt idx="34">
                  <c:v>7.2</c:v>
                </c:pt>
                <c:pt idx="35">
                  <c:v>7.2</c:v>
                </c:pt>
                <c:pt idx="36">
                  <c:v>8.3000000000000007</c:v>
                </c:pt>
                <c:pt idx="37">
                  <c:v>7.3</c:v>
                </c:pt>
                <c:pt idx="38">
                  <c:v>7.2</c:v>
                </c:pt>
                <c:pt idx="39">
                  <c:v>7.3</c:v>
                </c:pt>
                <c:pt idx="40">
                  <c:v>6.9</c:v>
                </c:pt>
                <c:pt idx="41">
                  <c:v>6.89</c:v>
                </c:pt>
                <c:pt idx="42">
                  <c:v>6.88</c:v>
                </c:pt>
                <c:pt idx="43">
                  <c:v>6.46</c:v>
                </c:pt>
                <c:pt idx="44">
                  <c:v>6.37</c:v>
                </c:pt>
                <c:pt idx="45">
                  <c:v>5.78</c:v>
                </c:pt>
                <c:pt idx="46">
                  <c:v>5.74</c:v>
                </c:pt>
                <c:pt idx="47">
                  <c:v>6.24</c:v>
                </c:pt>
                <c:pt idx="48">
                  <c:v>5.97</c:v>
                </c:pt>
                <c:pt idx="49">
                  <c:v>6.25</c:v>
                </c:pt>
                <c:pt idx="50">
                  <c:v>7.1</c:v>
                </c:pt>
                <c:pt idx="51">
                  <c:v>5.55</c:v>
                </c:pt>
                <c:pt idx="52">
                  <c:v>6.46</c:v>
                </c:pt>
                <c:pt idx="53">
                  <c:v>6.7</c:v>
                </c:pt>
                <c:pt idx="54">
                  <c:v>6.63</c:v>
                </c:pt>
                <c:pt idx="55">
                  <c:v>2.88</c:v>
                </c:pt>
                <c:pt idx="56">
                  <c:v>6.23</c:v>
                </c:pt>
                <c:pt idx="57">
                  <c:v>6.06</c:v>
                </c:pt>
                <c:pt idx="58">
                  <c:v>5.74</c:v>
                </c:pt>
                <c:pt idx="59">
                  <c:v>6.5</c:v>
                </c:pt>
                <c:pt idx="60">
                  <c:v>6.67</c:v>
                </c:pt>
                <c:pt idx="61">
                  <c:v>5.59</c:v>
                </c:pt>
                <c:pt idx="62">
                  <c:v>7.03</c:v>
                </c:pt>
                <c:pt idx="63">
                  <c:v>6.19</c:v>
                </c:pt>
                <c:pt idx="64">
                  <c:v>6.65</c:v>
                </c:pt>
                <c:pt idx="65">
                  <c:v>6.65</c:v>
                </c:pt>
                <c:pt idx="66">
                  <c:v>6.65</c:v>
                </c:pt>
                <c:pt idx="67">
                  <c:v>6.67</c:v>
                </c:pt>
                <c:pt idx="68">
                  <c:v>6.51</c:v>
                </c:pt>
                <c:pt idx="69">
                  <c:v>6.7</c:v>
                </c:pt>
                <c:pt idx="70">
                  <c:v>6.66</c:v>
                </c:pt>
                <c:pt idx="71">
                  <c:v>6.05</c:v>
                </c:pt>
                <c:pt idx="72">
                  <c:v>6.43</c:v>
                </c:pt>
                <c:pt idx="73">
                  <c:v>2.79</c:v>
                </c:pt>
                <c:pt idx="74">
                  <c:v>6.21</c:v>
                </c:pt>
                <c:pt idx="75">
                  <c:v>6.06</c:v>
                </c:pt>
                <c:pt idx="76">
                  <c:v>6.11</c:v>
                </c:pt>
                <c:pt idx="77">
                  <c:v>6.2</c:v>
                </c:pt>
                <c:pt idx="78">
                  <c:v>5.9</c:v>
                </c:pt>
                <c:pt idx="79">
                  <c:v>7.2</c:v>
                </c:pt>
                <c:pt idx="80">
                  <c:v>2.19</c:v>
                </c:pt>
                <c:pt idx="81">
                  <c:v>2.2599999999999998</c:v>
                </c:pt>
                <c:pt idx="82">
                  <c:v>2.0499999999999998</c:v>
                </c:pt>
                <c:pt idx="83">
                  <c:v>6.79</c:v>
                </c:pt>
              </c:numCache>
            </c:numRef>
          </c:yVal>
          <c:smooth val="0"/>
          <c:extLst>
            <c:ext xmlns:c16="http://schemas.microsoft.com/office/drawing/2014/chart" uri="{C3380CC4-5D6E-409C-BE32-E72D297353CC}">
              <c16:uniqueId val="{00000001-EAA6-47CA-BE37-BC77911DC2F3}"/>
            </c:ext>
          </c:extLst>
        </c:ser>
        <c:ser>
          <c:idx val="2"/>
          <c:order val="2"/>
          <c:tx>
            <c:v>North Sumatra</c:v>
          </c:tx>
          <c:spPr>
            <a:ln w="25400" cap="rnd">
              <a:noFill/>
              <a:round/>
            </a:ln>
            <a:effectLst/>
          </c:spPr>
          <c:marker>
            <c:symbol val="circle"/>
            <c:size val="5"/>
            <c:spPr>
              <a:solidFill>
                <a:schemeClr val="accent3"/>
              </a:solidFill>
              <a:ln w="9525">
                <a:solidFill>
                  <a:schemeClr val="accent3"/>
                </a:solidFill>
              </a:ln>
              <a:effectLst/>
            </c:spPr>
          </c:marker>
          <c:xVal>
            <c:strRef>
              <c:f>('Fluid sample data (processed)'!$AH$17:$AH$22,'Fluid sample data (processed)'!$AH$212:$AH$233)</c:f>
              <c:strCache>
                <c:ptCount val="28"/>
                <c:pt idx="0">
                  <c:v>1610.7978</c:v>
                </c:pt>
                <c:pt idx="1">
                  <c:v>x</c:v>
                </c:pt>
                <c:pt idx="2">
                  <c:v>1143.9431</c:v>
                </c:pt>
                <c:pt idx="3">
                  <c:v>x</c:v>
                </c:pt>
                <c:pt idx="4">
                  <c:v>1087.41925</c:v>
                </c:pt>
                <c:pt idx="5">
                  <c:v>x</c:v>
                </c:pt>
                <c:pt idx="6">
                  <c:v>112.6272</c:v>
                </c:pt>
                <c:pt idx="7">
                  <c:v>118.6097</c:v>
                </c:pt>
                <c:pt idx="8">
                  <c:v>61.58095</c:v>
                </c:pt>
                <c:pt idx="9">
                  <c:v>65.2145</c:v>
                </c:pt>
                <c:pt idx="10">
                  <c:v>2.6729</c:v>
                </c:pt>
                <c:pt idx="11">
                  <c:v>22.8756</c:v>
                </c:pt>
                <c:pt idx="12">
                  <c:v>323.21905</c:v>
                </c:pt>
                <c:pt idx="13">
                  <c:v>18.30055</c:v>
                </c:pt>
                <c:pt idx="14">
                  <c:v>75.41105</c:v>
                </c:pt>
                <c:pt idx="15">
                  <c:v>77.8695</c:v>
                </c:pt>
                <c:pt idx="16">
                  <c:v>77.32225</c:v>
                </c:pt>
                <c:pt idx="17">
                  <c:v>73.86095</c:v>
                </c:pt>
                <c:pt idx="18">
                  <c:v>18.77755</c:v>
                </c:pt>
                <c:pt idx="19">
                  <c:v>66.47905</c:v>
                </c:pt>
                <c:pt idx="20">
                  <c:v>80.36875</c:v>
                </c:pt>
                <c:pt idx="21">
                  <c:v>74.371</c:v>
                </c:pt>
                <c:pt idx="23">
                  <c:v>1.4425</c:v>
                </c:pt>
                <c:pt idx="24">
                  <c:v>0.86455</c:v>
                </c:pt>
                <c:pt idx="26">
                  <c:v>12.26725</c:v>
                </c:pt>
                <c:pt idx="27">
                  <c:v>113.62615</c:v>
                </c:pt>
              </c:strCache>
            </c:strRef>
          </c:xVal>
          <c:yVal>
            <c:numRef>
              <c:f>('Fluid sample data (processed)'!$V$17:$V$22,'Fluid sample data (processed)'!$V$212:$V$233)</c:f>
              <c:numCache>
                <c:formatCode>General</c:formatCode>
                <c:ptCount val="28"/>
                <c:pt idx="0">
                  <c:v>5.41</c:v>
                </c:pt>
                <c:pt idx="2">
                  <c:v>5.45</c:v>
                </c:pt>
                <c:pt idx="4">
                  <c:v>4.82</c:v>
                </c:pt>
                <c:pt idx="6">
                  <c:v>6.44</c:v>
                </c:pt>
                <c:pt idx="7">
                  <c:v>6.41</c:v>
                </c:pt>
                <c:pt idx="8">
                  <c:v>6.24</c:v>
                </c:pt>
                <c:pt idx="10">
                  <c:v>5.7</c:v>
                </c:pt>
                <c:pt idx="11">
                  <c:v>6.08</c:v>
                </c:pt>
                <c:pt idx="12">
                  <c:v>5.86</c:v>
                </c:pt>
                <c:pt idx="13">
                  <c:v>7.39</c:v>
                </c:pt>
                <c:pt idx="14">
                  <c:v>6.62</c:v>
                </c:pt>
                <c:pt idx="15">
                  <c:v>7.5</c:v>
                </c:pt>
                <c:pt idx="16">
                  <c:v>6.36</c:v>
                </c:pt>
                <c:pt idx="17">
                  <c:v>6.02</c:v>
                </c:pt>
                <c:pt idx="18">
                  <c:v>5.96</c:v>
                </c:pt>
                <c:pt idx="19">
                  <c:v>6.95</c:v>
                </c:pt>
                <c:pt idx="20">
                  <c:v>6.95</c:v>
                </c:pt>
                <c:pt idx="21">
                  <c:v>6.34</c:v>
                </c:pt>
                <c:pt idx="22">
                  <c:v>6.34</c:v>
                </c:pt>
                <c:pt idx="23">
                  <c:v>6.92</c:v>
                </c:pt>
                <c:pt idx="24">
                  <c:v>5.24</c:v>
                </c:pt>
                <c:pt idx="25">
                  <c:v>2.02</c:v>
                </c:pt>
                <c:pt idx="26">
                  <c:v>3.02</c:v>
                </c:pt>
                <c:pt idx="27">
                  <c:v>6.44</c:v>
                </c:pt>
              </c:numCache>
            </c:numRef>
          </c:yVal>
          <c:smooth val="0"/>
          <c:extLst>
            <c:ext xmlns:c16="http://schemas.microsoft.com/office/drawing/2014/chart" uri="{C3380CC4-5D6E-409C-BE32-E72D297353CC}">
              <c16:uniqueId val="{00000002-EAA6-47CA-BE37-BC77911DC2F3}"/>
            </c:ext>
          </c:extLst>
        </c:ser>
        <c:ser>
          <c:idx val="3"/>
          <c:order val="3"/>
          <c:tx>
            <c:v>South Sumatra</c:v>
          </c:tx>
          <c:spPr>
            <a:ln w="25400" cap="rnd">
              <a:noFill/>
              <a:round/>
            </a:ln>
            <a:effectLst/>
          </c:spPr>
          <c:marker>
            <c:symbol val="circle"/>
            <c:size val="5"/>
            <c:spPr>
              <a:solidFill>
                <a:schemeClr val="accent4"/>
              </a:solidFill>
              <a:ln w="9525">
                <a:solidFill>
                  <a:schemeClr val="accent4"/>
                </a:solidFill>
              </a:ln>
              <a:effectLst/>
            </c:spPr>
          </c:marker>
          <c:xVal>
            <c:strRef>
              <c:f>('Fluid sample data (processed)'!$AH$6:$AH$16,'Fluid sample data (processed)'!$AH$234:$AH$242)</c:f>
              <c:strCache>
                <c:ptCount val="11"/>
                <c:pt idx="0">
                  <c:v>9.515</c:v>
                </c:pt>
                <c:pt idx="1">
                  <c:v>0.67645</c:v>
                </c:pt>
                <c:pt idx="2">
                  <c:v>x</c:v>
                </c:pt>
                <c:pt idx="3">
                  <c:v>x</c:v>
                </c:pt>
                <c:pt idx="4">
                  <c:v>x</c:v>
                </c:pt>
                <c:pt idx="5">
                  <c:v>x</c:v>
                </c:pt>
                <c:pt idx="6">
                  <c:v>x</c:v>
                </c:pt>
                <c:pt idx="7">
                  <c:v>x</c:v>
                </c:pt>
                <c:pt idx="8">
                  <c:v>x</c:v>
                </c:pt>
                <c:pt idx="9">
                  <c:v>x</c:v>
                </c:pt>
                <c:pt idx="10">
                  <c:v>x</c:v>
                </c:pt>
              </c:strCache>
            </c:strRef>
          </c:xVal>
          <c:yVal>
            <c:numRef>
              <c:f>('Fluid sample data (processed)'!$V$6:$V$16,'Fluid sample data (processed)'!$V$234:$V$242)</c:f>
              <c:numCache>
                <c:formatCode>General</c:formatCode>
                <c:ptCount val="20"/>
                <c:pt idx="0">
                  <c:v>1.69</c:v>
                </c:pt>
                <c:pt idx="1">
                  <c:v>1.86</c:v>
                </c:pt>
                <c:pt idx="11">
                  <c:v>6.03</c:v>
                </c:pt>
                <c:pt idx="12">
                  <c:v>2.1</c:v>
                </c:pt>
                <c:pt idx="13">
                  <c:v>6</c:v>
                </c:pt>
                <c:pt idx="14">
                  <c:v>6.9</c:v>
                </c:pt>
                <c:pt idx="15">
                  <c:v>3.45</c:v>
                </c:pt>
                <c:pt idx="16">
                  <c:v>7.65</c:v>
                </c:pt>
                <c:pt idx="17">
                  <c:v>7.04</c:v>
                </c:pt>
                <c:pt idx="18">
                  <c:v>7.18</c:v>
                </c:pt>
                <c:pt idx="19">
                  <c:v>7.93</c:v>
                </c:pt>
              </c:numCache>
            </c:numRef>
          </c:yVal>
          <c:smooth val="0"/>
          <c:extLst>
            <c:ext xmlns:c16="http://schemas.microsoft.com/office/drawing/2014/chart" uri="{C3380CC4-5D6E-409C-BE32-E72D297353CC}">
              <c16:uniqueId val="{00000003-EAA6-47CA-BE37-BC77911DC2F3}"/>
            </c:ext>
          </c:extLst>
        </c:ser>
        <c:dLbls>
          <c:showLegendKey val="0"/>
          <c:showVal val="0"/>
          <c:showCatName val="0"/>
          <c:showSerName val="0"/>
          <c:showPercent val="0"/>
          <c:showBubbleSize val="0"/>
        </c:dLbls>
        <c:axId val="1216781967"/>
        <c:axId val="1216783215"/>
      </c:scatterChart>
      <c:valAx>
        <c:axId val="1216781967"/>
        <c:scaling>
          <c:orientation val="minMax"/>
          <c:max val="5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Si vs Temp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data'!$K$146:$K$328</c:f>
              <c:numCache>
                <c:formatCode>0.0</c:formatCode>
                <c:ptCount val="183"/>
                <c:pt idx="0">
                  <c:v>22</c:v>
                </c:pt>
                <c:pt idx="1">
                  <c:v>21.2</c:v>
                </c:pt>
                <c:pt idx="2">
                  <c:v>21.5</c:v>
                </c:pt>
                <c:pt idx="3">
                  <c:v>22</c:v>
                </c:pt>
                <c:pt idx="4">
                  <c:v>18</c:v>
                </c:pt>
                <c:pt idx="5">
                  <c:v>18</c:v>
                </c:pt>
                <c:pt idx="6">
                  <c:v>18</c:v>
                </c:pt>
                <c:pt idx="7">
                  <c:v>20.6</c:v>
                </c:pt>
                <c:pt idx="8">
                  <c:v>19.2</c:v>
                </c:pt>
                <c:pt idx="9">
                  <c:v>19.5</c:v>
                </c:pt>
                <c:pt idx="10">
                  <c:v>23.4</c:v>
                </c:pt>
                <c:pt idx="11">
                  <c:v>22.2</c:v>
                </c:pt>
                <c:pt idx="12">
                  <c:v>23</c:v>
                </c:pt>
                <c:pt idx="13">
                  <c:v>22.8</c:v>
                </c:pt>
                <c:pt idx="14">
                  <c:v>22.4</c:v>
                </c:pt>
                <c:pt idx="15">
                  <c:v>23.4</c:v>
                </c:pt>
                <c:pt idx="16">
                  <c:v>23.2</c:v>
                </c:pt>
                <c:pt idx="17">
                  <c:v>23.5</c:v>
                </c:pt>
                <c:pt idx="18">
                  <c:v>24.1</c:v>
                </c:pt>
                <c:pt idx="19">
                  <c:v>24.6</c:v>
                </c:pt>
                <c:pt idx="20">
                  <c:v>22</c:v>
                </c:pt>
                <c:pt idx="21">
                  <c:v>22</c:v>
                </c:pt>
                <c:pt idx="22">
                  <c:v>22</c:v>
                </c:pt>
                <c:pt idx="23">
                  <c:v>22</c:v>
                </c:pt>
                <c:pt idx="24">
                  <c:v>22</c:v>
                </c:pt>
                <c:pt idx="25">
                  <c:v>22</c:v>
                </c:pt>
                <c:pt idx="26">
                  <c:v>22</c:v>
                </c:pt>
                <c:pt idx="27">
                  <c:v>22</c:v>
                </c:pt>
                <c:pt idx="28">
                  <c:v>22.4</c:v>
                </c:pt>
                <c:pt idx="29">
                  <c:v>22.4</c:v>
                </c:pt>
                <c:pt idx="30">
                  <c:v>23</c:v>
                </c:pt>
                <c:pt idx="31">
                  <c:v>24</c:v>
                </c:pt>
                <c:pt idx="32">
                  <c:v>24</c:v>
                </c:pt>
                <c:pt idx="33">
                  <c:v>24</c:v>
                </c:pt>
                <c:pt idx="34">
                  <c:v>24</c:v>
                </c:pt>
                <c:pt idx="35">
                  <c:v>24</c:v>
                </c:pt>
                <c:pt idx="36">
                  <c:v>24</c:v>
                </c:pt>
                <c:pt idx="37">
                  <c:v>24.2</c:v>
                </c:pt>
                <c:pt idx="38">
                  <c:v>24.5</c:v>
                </c:pt>
                <c:pt idx="39">
                  <c:v>24.2</c:v>
                </c:pt>
                <c:pt idx="40">
                  <c:v>24</c:v>
                </c:pt>
                <c:pt idx="41">
                  <c:v>24</c:v>
                </c:pt>
                <c:pt idx="42">
                  <c:v>24</c:v>
                </c:pt>
                <c:pt idx="43">
                  <c:v>24</c:v>
                </c:pt>
                <c:pt idx="44">
                  <c:v>24</c:v>
                </c:pt>
                <c:pt idx="45">
                  <c:v>21.6</c:v>
                </c:pt>
                <c:pt idx="46">
                  <c:v>25</c:v>
                </c:pt>
                <c:pt idx="47">
                  <c:v>24.2</c:v>
                </c:pt>
                <c:pt idx="48">
                  <c:v>24.5</c:v>
                </c:pt>
                <c:pt idx="49">
                  <c:v>35.200000000000003</c:v>
                </c:pt>
                <c:pt idx="50">
                  <c:v>25</c:v>
                </c:pt>
                <c:pt idx="51">
                  <c:v>25</c:v>
                </c:pt>
                <c:pt idx="52">
                  <c:v>25</c:v>
                </c:pt>
                <c:pt idx="53">
                  <c:v>25</c:v>
                </c:pt>
                <c:pt idx="54">
                  <c:v>25</c:v>
                </c:pt>
                <c:pt idx="55">
                  <c:v>25</c:v>
                </c:pt>
                <c:pt idx="56">
                  <c:v>43.6</c:v>
                </c:pt>
                <c:pt idx="57">
                  <c:v>39.700000000000003</c:v>
                </c:pt>
                <c:pt idx="58">
                  <c:v>95</c:v>
                </c:pt>
                <c:pt idx="59">
                  <c:v>47</c:v>
                </c:pt>
                <c:pt idx="60" formatCode="General">
                  <c:v>85</c:v>
                </c:pt>
                <c:pt idx="61" formatCode="General">
                  <c:v>81.3</c:v>
                </c:pt>
                <c:pt idx="62" formatCode="General">
                  <c:v>65</c:v>
                </c:pt>
                <c:pt idx="63" formatCode="General">
                  <c:v>94.6</c:v>
                </c:pt>
                <c:pt idx="68" formatCode="General">
                  <c:v>53</c:v>
                </c:pt>
                <c:pt idx="69" formatCode="General">
                  <c:v>49.6</c:v>
                </c:pt>
                <c:pt idx="71" formatCode="General">
                  <c:v>55.2</c:v>
                </c:pt>
                <c:pt idx="159" formatCode="General">
                  <c:v>46.9</c:v>
                </c:pt>
                <c:pt idx="160" formatCode="General">
                  <c:v>50.1</c:v>
                </c:pt>
                <c:pt idx="161" formatCode="General">
                  <c:v>49</c:v>
                </c:pt>
                <c:pt idx="162" formatCode="General">
                  <c:v>40</c:v>
                </c:pt>
                <c:pt idx="163" formatCode="General">
                  <c:v>37.299999999999997</c:v>
                </c:pt>
                <c:pt idx="164" formatCode="General">
                  <c:v>34</c:v>
                </c:pt>
                <c:pt idx="165" formatCode="General">
                  <c:v>44.2</c:v>
                </c:pt>
                <c:pt idx="166" formatCode="General">
                  <c:v>61.2</c:v>
                </c:pt>
                <c:pt idx="167" formatCode="General">
                  <c:v>61.4</c:v>
                </c:pt>
                <c:pt idx="168" formatCode="General">
                  <c:v>57.3</c:v>
                </c:pt>
                <c:pt idx="169" formatCode="General">
                  <c:v>61.3</c:v>
                </c:pt>
                <c:pt idx="170" formatCode="General">
                  <c:v>49.8</c:v>
                </c:pt>
                <c:pt idx="171" formatCode="General">
                  <c:v>43.4</c:v>
                </c:pt>
                <c:pt idx="172" formatCode="General">
                  <c:v>45</c:v>
                </c:pt>
                <c:pt idx="173" formatCode="General">
                  <c:v>45.9</c:v>
                </c:pt>
                <c:pt idx="174" formatCode="General">
                  <c:v>38</c:v>
                </c:pt>
                <c:pt idx="176" formatCode="General">
                  <c:v>38.799999999999997</c:v>
                </c:pt>
                <c:pt idx="177" formatCode="General">
                  <c:v>25.6</c:v>
                </c:pt>
                <c:pt idx="178" formatCode="General">
                  <c:v>22.8</c:v>
                </c:pt>
                <c:pt idx="179" formatCode="General">
                  <c:v>88.4</c:v>
                </c:pt>
                <c:pt idx="180" formatCode="General">
                  <c:v>45</c:v>
                </c:pt>
                <c:pt idx="181" formatCode="General">
                  <c:v>90.2</c:v>
                </c:pt>
                <c:pt idx="182" formatCode="General">
                  <c:v>93</c:v>
                </c:pt>
              </c:numCache>
            </c:numRef>
          </c:yVal>
          <c:smooth val="0"/>
          <c:extLst>
            <c:ext xmlns:c16="http://schemas.microsoft.com/office/drawing/2014/chart" uri="{C3380CC4-5D6E-409C-BE32-E72D297353CC}">
              <c16:uniqueId val="{00000000-71F5-4299-BA88-0640F70FD76A}"/>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data'!$AR$7:$AR$111</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'Well and spring data'!$K$7:$K$111</c:f>
              <c:numCache>
                <c:formatCode>General</c:formatCode>
                <c:ptCount val="105"/>
                <c:pt idx="9">
                  <c:v>23.5</c:v>
                </c:pt>
                <c:pt idx="11">
                  <c:v>21.7</c:v>
                </c:pt>
                <c:pt idx="13">
                  <c:v>26.5</c:v>
                </c:pt>
                <c:pt idx="15">
                  <c:v>25.6</c:v>
                </c:pt>
                <c:pt idx="16">
                  <c:v>28.3</c:v>
                </c:pt>
                <c:pt idx="17">
                  <c:v>33.6</c:v>
                </c:pt>
                <c:pt idx="27" formatCode="@">
                  <c:v>0</c:v>
                </c:pt>
                <c:pt idx="28">
                  <c:v>25</c:v>
                </c:pt>
                <c:pt idx="29">
                  <c:v>39.200000000000003</c:v>
                </c:pt>
                <c:pt idx="40">
                  <c:v>33.1</c:v>
                </c:pt>
                <c:pt idx="41">
                  <c:v>34.299999999999997</c:v>
                </c:pt>
                <c:pt idx="42">
                  <c:v>67.5</c:v>
                </c:pt>
                <c:pt idx="46">
                  <c:v>47.1</c:v>
                </c:pt>
                <c:pt idx="47">
                  <c:v>23.7</c:v>
                </c:pt>
                <c:pt idx="48">
                  <c:v>56.3</c:v>
                </c:pt>
                <c:pt idx="53">
                  <c:v>27.2</c:v>
                </c:pt>
                <c:pt idx="57">
                  <c:v>26.4</c:v>
                </c:pt>
                <c:pt idx="58">
                  <c:v>38</c:v>
                </c:pt>
                <c:pt idx="64">
                  <c:v>26.6</c:v>
                </c:pt>
                <c:pt idx="65">
                  <c:v>35</c:v>
                </c:pt>
                <c:pt idx="66">
                  <c:v>56.9</c:v>
                </c:pt>
                <c:pt idx="73">
                  <c:v>27.3</c:v>
                </c:pt>
                <c:pt idx="100">
                  <c:v>33.700000000000003</c:v>
                </c:pt>
                <c:pt idx="101">
                  <c:v>67.8</c:v>
                </c:pt>
                <c:pt idx="103">
                  <c:v>50.8</c:v>
                </c:pt>
              </c:numCache>
            </c:numRef>
          </c:yVal>
          <c:smooth val="0"/>
          <c:extLst>
            <c:ext xmlns:c16="http://schemas.microsoft.com/office/drawing/2014/chart" uri="{C3380CC4-5D6E-409C-BE32-E72D297353CC}">
              <c16:uniqueId val="{00000001-71F5-4299-BA88-0640F70FD76A}"/>
            </c:ext>
          </c:extLst>
        </c:ser>
        <c:dLbls>
          <c:showLegendKey val="0"/>
          <c:showVal val="0"/>
          <c:showCatName val="0"/>
          <c:showSerName val="0"/>
          <c:showPercent val="0"/>
          <c:showBubbleSize val="0"/>
        </c:dLbls>
        <c:axId val="1216781967"/>
        <c:axId val="1216783215"/>
      </c:scatterChart>
      <c:valAx>
        <c:axId val="121678196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3215"/>
        <c:crosses val="autoZero"/>
        <c:crossBetween val="midCat"/>
      </c:valAx>
      <c:valAx>
        <c:axId val="1216783215"/>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Temperature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678196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nl-NL" sz="1600" b="0"/>
              <a:t>Si vs K</a:t>
            </a:r>
          </a:p>
        </c:rich>
      </c:tx>
      <c:overlay val="0"/>
    </c:title>
    <c:autoTitleDeleted val="0"/>
    <c:plotArea>
      <c:layout/>
      <c:scatterChart>
        <c:scatterStyle val="lineMarker"/>
        <c:varyColors val="0"/>
        <c:ser>
          <c:idx val="1"/>
          <c:order val="0"/>
          <c:tx>
            <c:v>Springs</c:v>
          </c:tx>
          <c:spPr>
            <a:ln>
              <a:noFill/>
            </a:ln>
          </c:spP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data'!$AF$146:$AF$328</c:f>
              <c:numCache>
                <c:formatCode>0.000</c:formatCode>
                <c:ptCount val="183"/>
                <c:pt idx="0">
                  <c:v>1.7529999999999999</c:v>
                </c:pt>
                <c:pt idx="1">
                  <c:v>0.96699999999999997</c:v>
                </c:pt>
                <c:pt idx="2">
                  <c:v>1.4019999999999999</c:v>
                </c:pt>
                <c:pt idx="3">
                  <c:v>1.48</c:v>
                </c:pt>
                <c:pt idx="4">
                  <c:v>3.0430000000000001</c:v>
                </c:pt>
                <c:pt idx="5">
                  <c:v>2.6520000000000001</c:v>
                </c:pt>
                <c:pt idx="6">
                  <c:v>2.613</c:v>
                </c:pt>
                <c:pt idx="7">
                  <c:v>2.633</c:v>
                </c:pt>
                <c:pt idx="8">
                  <c:v>1.0980000000000001</c:v>
                </c:pt>
                <c:pt idx="9">
                  <c:v>1.077</c:v>
                </c:pt>
                <c:pt idx="10">
                  <c:v>1.821</c:v>
                </c:pt>
                <c:pt idx="11">
                  <c:v>1.4530000000000001</c:v>
                </c:pt>
                <c:pt idx="12">
                  <c:v>2.4940000000000002</c:v>
                </c:pt>
                <c:pt idx="13">
                  <c:v>1.637</c:v>
                </c:pt>
                <c:pt idx="14">
                  <c:v>2.0289999999999999</c:v>
                </c:pt>
                <c:pt idx="15">
                  <c:v>1.383</c:v>
                </c:pt>
                <c:pt idx="16">
                  <c:v>3.9071734454409102</c:v>
                </c:pt>
                <c:pt idx="17">
                  <c:v>2.8439682168127502</c:v>
                </c:pt>
                <c:pt idx="18">
                  <c:v>4.4108057102647003</c:v>
                </c:pt>
                <c:pt idx="19">
                  <c:v>0.74477960993832004</c:v>
                </c:pt>
                <c:pt idx="20">
                  <c:v>2.7250000000000001</c:v>
                </c:pt>
                <c:pt idx="21">
                  <c:v>3.137</c:v>
                </c:pt>
                <c:pt idx="22">
                  <c:v>3.7949999999999999</c:v>
                </c:pt>
                <c:pt idx="23">
                  <c:v>5.2480000000000002</c:v>
                </c:pt>
                <c:pt idx="24">
                  <c:v>3.226</c:v>
                </c:pt>
                <c:pt idx="25">
                  <c:v>4.1680000000000001</c:v>
                </c:pt>
                <c:pt idx="26">
                  <c:v>3.38</c:v>
                </c:pt>
                <c:pt idx="27">
                  <c:v>1.754</c:v>
                </c:pt>
                <c:pt idx="28">
                  <c:v>0.66300000000000003</c:v>
                </c:pt>
                <c:pt idx="29">
                  <c:v>2.3969999999999998</c:v>
                </c:pt>
                <c:pt idx="30">
                  <c:v>10.455</c:v>
                </c:pt>
                <c:pt idx="31">
                  <c:v>26.16</c:v>
                </c:pt>
                <c:pt idx="32">
                  <c:v>5.9260000000000002</c:v>
                </c:pt>
                <c:pt idx="33">
                  <c:v>4.7770000000000001</c:v>
                </c:pt>
                <c:pt idx="34">
                  <c:v>5.4729999999999999</c:v>
                </c:pt>
                <c:pt idx="35">
                  <c:v>3.7040000000000002</c:v>
                </c:pt>
                <c:pt idx="36">
                  <c:v>0.69</c:v>
                </c:pt>
                <c:pt idx="37">
                  <c:v>0.52</c:v>
                </c:pt>
                <c:pt idx="38">
                  <c:v>2.9620000000000002</c:v>
                </c:pt>
                <c:pt idx="39">
                  <c:v>3.4140000000000001</c:v>
                </c:pt>
                <c:pt idx="40">
                  <c:v>0.68</c:v>
                </c:pt>
                <c:pt idx="41">
                  <c:v>0.655365110819914</c:v>
                </c:pt>
                <c:pt idx="42">
                  <c:v>0.75900000000000001</c:v>
                </c:pt>
                <c:pt idx="43">
                  <c:v>0.71799999999999997</c:v>
                </c:pt>
                <c:pt idx="44">
                  <c:v>6.7149999999999999</c:v>
                </c:pt>
                <c:pt idx="45">
                  <c:v>0.752</c:v>
                </c:pt>
                <c:pt idx="46">
                  <c:v>4.5110000000000001</c:v>
                </c:pt>
                <c:pt idx="47">
                  <c:v>3.3069999999999999</c:v>
                </c:pt>
                <c:pt idx="48">
                  <c:v>0.752</c:v>
                </c:pt>
                <c:pt idx="49">
                  <c:v>59.438000000000002</c:v>
                </c:pt>
                <c:pt idx="50">
                  <c:v>1.0820000000000001</c:v>
                </c:pt>
                <c:pt idx="51">
                  <c:v>2.6970000000000001</c:v>
                </c:pt>
                <c:pt idx="52">
                  <c:v>4.3</c:v>
                </c:pt>
                <c:pt idx="53">
                  <c:v>3.1539999999999999</c:v>
                </c:pt>
                <c:pt idx="54">
                  <c:v>3.4049999999999998</c:v>
                </c:pt>
                <c:pt idx="55">
                  <c:v>2.218</c:v>
                </c:pt>
                <c:pt idx="56">
                  <c:v>29.395</c:v>
                </c:pt>
                <c:pt idx="57">
                  <c:v>24.858000000000001</c:v>
                </c:pt>
                <c:pt idx="58">
                  <c:v>14.065</c:v>
                </c:pt>
                <c:pt idx="59">
                  <c:v>25.670999999999999</c:v>
                </c:pt>
                <c:pt idx="60" formatCode="General">
                  <c:v>0</c:v>
                </c:pt>
                <c:pt idx="61" formatCode="General">
                  <c:v>0</c:v>
                </c:pt>
                <c:pt idx="62" formatCode="General">
                  <c:v>23</c:v>
                </c:pt>
                <c:pt idx="66" formatCode="General">
                  <c:v>31</c:v>
                </c:pt>
                <c:pt idx="68" formatCode="General">
                  <c:v>18</c:v>
                </c:pt>
                <c:pt idx="69" formatCode="General">
                  <c:v>17</c:v>
                </c:pt>
                <c:pt idx="71" formatCode="General">
                  <c:v>16</c:v>
                </c:pt>
                <c:pt idx="72" formatCode="General">
                  <c:v>2.9</c:v>
                </c:pt>
                <c:pt idx="75" formatCode="General">
                  <c:v>7.1</c:v>
                </c:pt>
                <c:pt idx="78" formatCode="General">
                  <c:v>12</c:v>
                </c:pt>
                <c:pt idx="79" formatCode="General">
                  <c:v>12</c:v>
                </c:pt>
                <c:pt idx="80" formatCode="General">
                  <c:v>12</c:v>
                </c:pt>
                <c:pt idx="81" formatCode="General">
                  <c:v>17</c:v>
                </c:pt>
                <c:pt idx="83" formatCode="General">
                  <c:v>3.7</c:v>
                </c:pt>
                <c:pt idx="86" formatCode="General">
                  <c:v>0</c:v>
                </c:pt>
                <c:pt idx="87" formatCode="General">
                  <c:v>0</c:v>
                </c:pt>
                <c:pt idx="88" formatCode="General">
                  <c:v>0</c:v>
                </c:pt>
                <c:pt idx="89" formatCode="General">
                  <c:v>1.5</c:v>
                </c:pt>
                <c:pt idx="92" formatCode="General">
                  <c:v>2.4</c:v>
                </c:pt>
                <c:pt idx="95" formatCode="General">
                  <c:v>17</c:v>
                </c:pt>
                <c:pt idx="97" formatCode="General">
                  <c:v>22</c:v>
                </c:pt>
                <c:pt idx="100" formatCode="General">
                  <c:v>0</c:v>
                </c:pt>
                <c:pt idx="102" formatCode="General">
                  <c:v>0</c:v>
                </c:pt>
                <c:pt idx="105" formatCode="General">
                  <c:v>18</c:v>
                </c:pt>
                <c:pt idx="107" formatCode="General">
                  <c:v>26</c:v>
                </c:pt>
                <c:pt idx="110" formatCode="General">
                  <c:v>29</c:v>
                </c:pt>
                <c:pt idx="116" formatCode="General">
                  <c:v>0</c:v>
                </c:pt>
                <c:pt idx="117" formatCode="General">
                  <c:v>13</c:v>
                </c:pt>
                <c:pt idx="118" formatCode="General">
                  <c:v>3.4</c:v>
                </c:pt>
                <c:pt idx="121" formatCode="General">
                  <c:v>7.6</c:v>
                </c:pt>
                <c:pt idx="125" formatCode="General">
                  <c:v>31</c:v>
                </c:pt>
                <c:pt idx="126" formatCode="General">
                  <c:v>14</c:v>
                </c:pt>
                <c:pt idx="127" formatCode="General">
                  <c:v>18</c:v>
                </c:pt>
                <c:pt idx="129" formatCode="General">
                  <c:v>18</c:v>
                </c:pt>
                <c:pt idx="133" formatCode="General">
                  <c:v>11</c:v>
                </c:pt>
                <c:pt idx="134" formatCode="General">
                  <c:v>0</c:v>
                </c:pt>
                <c:pt idx="135" formatCode="General">
                  <c:v>3.2</c:v>
                </c:pt>
                <c:pt idx="138" formatCode="General">
                  <c:v>4.3</c:v>
                </c:pt>
                <c:pt idx="143" formatCode="General">
                  <c:v>12</c:v>
                </c:pt>
                <c:pt idx="149" formatCode="General">
                  <c:v>0</c:v>
                </c:pt>
                <c:pt idx="150" formatCode="General">
                  <c:v>0.9</c:v>
                </c:pt>
                <c:pt idx="152" formatCode="General">
                  <c:v>1.8</c:v>
                </c:pt>
                <c:pt idx="157" formatCode="General">
                  <c:v>23</c:v>
                </c:pt>
                <c:pt idx="159" formatCode="General">
                  <c:v>37</c:v>
                </c:pt>
                <c:pt idx="160" formatCode="General">
                  <c:v>39</c:v>
                </c:pt>
                <c:pt idx="161" formatCode="General">
                  <c:v>51</c:v>
                </c:pt>
                <c:pt idx="162" formatCode="General">
                  <c:v>47</c:v>
                </c:pt>
                <c:pt idx="163" formatCode="General">
                  <c:v>13</c:v>
                </c:pt>
                <c:pt idx="164" formatCode="General">
                  <c:v>37</c:v>
                </c:pt>
                <c:pt idx="165" formatCode="General">
                  <c:v>17</c:v>
                </c:pt>
                <c:pt idx="166" formatCode="General">
                  <c:v>0</c:v>
                </c:pt>
                <c:pt idx="167" formatCode="General">
                  <c:v>46</c:v>
                </c:pt>
                <c:pt idx="168" formatCode="General">
                  <c:v>47</c:v>
                </c:pt>
                <c:pt idx="169" formatCode="General">
                  <c:v>29</c:v>
                </c:pt>
                <c:pt idx="170" formatCode="General">
                  <c:v>44</c:v>
                </c:pt>
                <c:pt idx="171" formatCode="General">
                  <c:v>0</c:v>
                </c:pt>
                <c:pt idx="172" formatCode="General">
                  <c:v>48</c:v>
                </c:pt>
                <c:pt idx="173" formatCode="General">
                  <c:v>86</c:v>
                </c:pt>
                <c:pt idx="174" formatCode="General">
                  <c:v>147</c:v>
                </c:pt>
                <c:pt idx="175" formatCode="General">
                  <c:v>40</c:v>
                </c:pt>
                <c:pt idx="176" formatCode="General">
                  <c:v>53</c:v>
                </c:pt>
                <c:pt idx="177" formatCode="General">
                  <c:v>15</c:v>
                </c:pt>
                <c:pt idx="178" formatCode="General">
                  <c:v>40</c:v>
                </c:pt>
                <c:pt idx="179" formatCode="General">
                  <c:v>48</c:v>
                </c:pt>
                <c:pt idx="180" formatCode="General">
                  <c:v>28</c:v>
                </c:pt>
                <c:pt idx="181" formatCode="General">
                  <c:v>10</c:v>
                </c:pt>
                <c:pt idx="182" formatCode="General">
                  <c:v>0</c:v>
                </c:pt>
              </c:numCache>
            </c:numRef>
          </c:yVal>
          <c:smooth val="0"/>
          <c:extLst>
            <c:ext xmlns:c16="http://schemas.microsoft.com/office/drawing/2014/chart" uri="{C3380CC4-5D6E-409C-BE32-E72D297353CC}">
              <c16:uniqueId val="{00000000-D42F-4DA5-BAFE-F6B69ACB93E5}"/>
            </c:ext>
          </c:extLst>
        </c:ser>
        <c:ser>
          <c:idx val="2"/>
          <c:order val="1"/>
          <c:tx>
            <c:v>Wells</c:v>
          </c:tx>
          <c:spPr>
            <a:ln w="19050" cap="rnd">
              <a:noFill/>
              <a:round/>
            </a:ln>
            <a:effectLst/>
          </c:spPr>
          <c:xVal>
            <c:strRef>
              <c:f>'Well and spring data'!$AR$7:$AR$111</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'Well and spring data'!$AF$7:$AF$111</c:f>
              <c:numCache>
                <c:formatCode>General</c:formatCode>
                <c:ptCount val="105"/>
                <c:pt idx="0">
                  <c:v>0</c:v>
                </c:pt>
                <c:pt idx="1">
                  <c:v>0</c:v>
                </c:pt>
                <c:pt idx="2">
                  <c:v>0</c:v>
                </c:pt>
                <c:pt idx="3">
                  <c:v>0</c:v>
                </c:pt>
                <c:pt idx="4">
                  <c:v>0</c:v>
                </c:pt>
                <c:pt idx="5">
                  <c:v>0</c:v>
                </c:pt>
                <c:pt idx="6">
                  <c:v>0</c:v>
                </c:pt>
                <c:pt idx="7">
                  <c:v>0</c:v>
                </c:pt>
                <c:pt idx="8">
                  <c:v>0</c:v>
                </c:pt>
                <c:pt idx="9">
                  <c:v>238</c:v>
                </c:pt>
                <c:pt idx="10">
                  <c:v>0</c:v>
                </c:pt>
                <c:pt idx="11">
                  <c:v>248</c:v>
                </c:pt>
                <c:pt idx="12">
                  <c:v>0</c:v>
                </c:pt>
                <c:pt idx="13">
                  <c:v>158</c:v>
                </c:pt>
                <c:pt idx="14">
                  <c:v>0</c:v>
                </c:pt>
                <c:pt idx="15">
                  <c:v>0</c:v>
                </c:pt>
                <c:pt idx="16">
                  <c:v>0</c:v>
                </c:pt>
                <c:pt idx="17">
                  <c:v>37</c:v>
                </c:pt>
                <c:pt idx="19">
                  <c:v>0</c:v>
                </c:pt>
                <c:pt idx="27">
                  <c:v>31</c:v>
                </c:pt>
                <c:pt idx="28">
                  <c:v>23</c:v>
                </c:pt>
                <c:pt idx="29">
                  <c:v>28</c:v>
                </c:pt>
                <c:pt idx="31">
                  <c:v>0</c:v>
                </c:pt>
                <c:pt idx="35">
                  <c:v>45</c:v>
                </c:pt>
                <c:pt idx="36">
                  <c:v>0</c:v>
                </c:pt>
                <c:pt idx="40">
                  <c:v>17</c:v>
                </c:pt>
                <c:pt idx="41">
                  <c:v>44</c:v>
                </c:pt>
                <c:pt idx="42">
                  <c:v>26</c:v>
                </c:pt>
                <c:pt idx="43">
                  <c:v>0</c:v>
                </c:pt>
                <c:pt idx="46">
                  <c:v>78</c:v>
                </c:pt>
                <c:pt idx="47">
                  <c:v>82</c:v>
                </c:pt>
                <c:pt idx="48">
                  <c:v>65</c:v>
                </c:pt>
                <c:pt idx="50">
                  <c:v>0</c:v>
                </c:pt>
                <c:pt idx="53">
                  <c:v>60</c:v>
                </c:pt>
                <c:pt idx="54">
                  <c:v>0</c:v>
                </c:pt>
                <c:pt idx="57">
                  <c:v>13</c:v>
                </c:pt>
                <c:pt idx="58">
                  <c:v>10</c:v>
                </c:pt>
                <c:pt idx="61">
                  <c:v>0</c:v>
                </c:pt>
                <c:pt idx="64">
                  <c:v>18</c:v>
                </c:pt>
                <c:pt idx="65">
                  <c:v>40</c:v>
                </c:pt>
                <c:pt idx="66">
                  <c:v>94</c:v>
                </c:pt>
                <c:pt idx="67">
                  <c:v>0</c:v>
                </c:pt>
                <c:pt idx="70">
                  <c:v>0</c:v>
                </c:pt>
                <c:pt idx="73">
                  <c:v>173</c:v>
                </c:pt>
                <c:pt idx="74">
                  <c:v>0</c:v>
                </c:pt>
                <c:pt idx="100">
                  <c:v>124</c:v>
                </c:pt>
                <c:pt idx="101">
                  <c:v>36</c:v>
                </c:pt>
                <c:pt idx="103">
                  <c:v>41</c:v>
                </c:pt>
              </c:numCache>
            </c:numRef>
          </c:yVal>
          <c:smooth val="0"/>
          <c:extLst>
            <c:ext xmlns:c16="http://schemas.microsoft.com/office/drawing/2014/chart" uri="{C3380CC4-5D6E-409C-BE32-E72D297353CC}">
              <c16:uniqueId val="{00000001-D42F-4DA5-BAFE-F6B69ACB93E5}"/>
            </c:ext>
          </c:extLst>
        </c:ser>
        <c:dLbls>
          <c:showLegendKey val="0"/>
          <c:showVal val="0"/>
          <c:showCatName val="0"/>
          <c:showSerName val="0"/>
          <c:showPercent val="0"/>
          <c:showBubbleSize val="0"/>
        </c:dLbls>
        <c:axId val="1226069391"/>
        <c:axId val="1226076047"/>
      </c:scatterChart>
      <c:valAx>
        <c:axId val="122606939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26076047"/>
        <c:crosses val="autoZero"/>
        <c:crossBetween val="midCat"/>
      </c:valAx>
      <c:valAx>
        <c:axId val="12260760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K content (mg/L)</a:t>
                </a:r>
              </a:p>
            </c:rich>
          </c:tx>
          <c:overlay val="0"/>
          <c:spPr>
            <a:noFill/>
            <a:ln>
              <a:noFill/>
            </a:ln>
            <a:effectLst/>
          </c:sp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26069391"/>
        <c:crosses val="autoZero"/>
        <c:crossBetween val="midCat"/>
      </c:valAx>
    </c:plotArea>
    <c:legend>
      <c:legendPos val="r"/>
      <c:overlay val="0"/>
    </c:legend>
    <c:plotVisOnly val="1"/>
    <c:dispBlanksAs val="gap"/>
    <c:showDLblsOverMax val="0"/>
    <c:extLst/>
  </c:chart>
  <c:spPr>
    <a:ln>
      <a:solidFill>
        <a:schemeClr val="bg1"/>
      </a:solidFill>
    </a:ln>
  </c:spPr>
  <c:txPr>
    <a:bodyPr/>
    <a:lstStyle/>
    <a:p>
      <a:pPr>
        <a:defRPr/>
      </a:pPr>
      <a:endParaRPr lang="nl-NL"/>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1905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data'!$AD$146:$AD$328</c:f>
              <c:numCache>
                <c:formatCode>0.000</c:formatCode>
                <c:ptCount val="183"/>
                <c:pt idx="0">
                  <c:v>3.0009999999999999</c:v>
                </c:pt>
                <c:pt idx="1">
                  <c:v>1.645</c:v>
                </c:pt>
                <c:pt idx="2">
                  <c:v>1.2809999999999999</c:v>
                </c:pt>
                <c:pt idx="3">
                  <c:v>2.9329999999999998</c:v>
                </c:pt>
                <c:pt idx="4">
                  <c:v>4.9710000000000001</c:v>
                </c:pt>
                <c:pt idx="5">
                  <c:v>3.718</c:v>
                </c:pt>
                <c:pt idx="6">
                  <c:v>2.931</c:v>
                </c:pt>
                <c:pt idx="7">
                  <c:v>3.2360000000000002</c:v>
                </c:pt>
                <c:pt idx="8">
                  <c:v>2.06</c:v>
                </c:pt>
                <c:pt idx="9">
                  <c:v>1.8879999999999999</c:v>
                </c:pt>
                <c:pt idx="10">
                  <c:v>3.6259999999999999</c:v>
                </c:pt>
                <c:pt idx="11">
                  <c:v>1.645</c:v>
                </c:pt>
                <c:pt idx="12">
                  <c:v>3.2519999999999998</c:v>
                </c:pt>
                <c:pt idx="13">
                  <c:v>4.609</c:v>
                </c:pt>
                <c:pt idx="14">
                  <c:v>2.7610000000000001</c:v>
                </c:pt>
                <c:pt idx="15">
                  <c:v>5.1479999999999997</c:v>
                </c:pt>
                <c:pt idx="16">
                  <c:v>4.5273800093132106</c:v>
                </c:pt>
                <c:pt idx="17">
                  <c:v>3.5565119171137298</c:v>
                </c:pt>
                <c:pt idx="18">
                  <c:v>5.17307312140648</c:v>
                </c:pt>
                <c:pt idx="19">
                  <c:v>1.3305876889095101</c:v>
                </c:pt>
                <c:pt idx="20">
                  <c:v>2.444</c:v>
                </c:pt>
                <c:pt idx="21">
                  <c:v>2.3260000000000001</c:v>
                </c:pt>
                <c:pt idx="22">
                  <c:v>2.3039999999999998</c:v>
                </c:pt>
                <c:pt idx="23">
                  <c:v>3.294</c:v>
                </c:pt>
                <c:pt idx="24">
                  <c:v>3.4180000000000001</c:v>
                </c:pt>
                <c:pt idx="25">
                  <c:v>3.0529999999999999</c:v>
                </c:pt>
                <c:pt idx="26">
                  <c:v>4.7539999999999996</c:v>
                </c:pt>
                <c:pt idx="27">
                  <c:v>1.698</c:v>
                </c:pt>
                <c:pt idx="28">
                  <c:v>1.0900000000000001</c:v>
                </c:pt>
                <c:pt idx="29">
                  <c:v>1.869</c:v>
                </c:pt>
                <c:pt idx="30">
                  <c:v>7.4859999999999998</c:v>
                </c:pt>
                <c:pt idx="31">
                  <c:v>17.994</c:v>
                </c:pt>
                <c:pt idx="32">
                  <c:v>12.276</c:v>
                </c:pt>
                <c:pt idx="33">
                  <c:v>11.99</c:v>
                </c:pt>
                <c:pt idx="34">
                  <c:v>12.824</c:v>
                </c:pt>
                <c:pt idx="35">
                  <c:v>7.7460000000000004</c:v>
                </c:pt>
                <c:pt idx="36">
                  <c:v>1.5680000000000001</c:v>
                </c:pt>
                <c:pt idx="37">
                  <c:v>1.206</c:v>
                </c:pt>
                <c:pt idx="38">
                  <c:v>2.5449999999999999</c:v>
                </c:pt>
                <c:pt idx="39">
                  <c:v>2.6709999999999998</c:v>
                </c:pt>
                <c:pt idx="40">
                  <c:v>1.2250000000000001</c:v>
                </c:pt>
                <c:pt idx="41">
                  <c:v>1.1963449145234699</c:v>
                </c:pt>
                <c:pt idx="42">
                  <c:v>1.329</c:v>
                </c:pt>
                <c:pt idx="43">
                  <c:v>1.1599999999999999</c:v>
                </c:pt>
                <c:pt idx="44">
                  <c:v>8.2370000000000001</c:v>
                </c:pt>
                <c:pt idx="45">
                  <c:v>1.36</c:v>
                </c:pt>
                <c:pt idx="46">
                  <c:v>10.323</c:v>
                </c:pt>
                <c:pt idx="47">
                  <c:v>5.226</c:v>
                </c:pt>
                <c:pt idx="48">
                  <c:v>1.36</c:v>
                </c:pt>
                <c:pt idx="49">
                  <c:v>36.207000000000001</c:v>
                </c:pt>
                <c:pt idx="50">
                  <c:v>2.8410000000000002</c:v>
                </c:pt>
                <c:pt idx="51">
                  <c:v>2.9039999999999999</c:v>
                </c:pt>
                <c:pt idx="52">
                  <c:v>4.3920000000000003</c:v>
                </c:pt>
                <c:pt idx="53">
                  <c:v>10.519</c:v>
                </c:pt>
                <c:pt idx="54">
                  <c:v>7.617</c:v>
                </c:pt>
                <c:pt idx="55">
                  <c:v>2.4209999999999998</c:v>
                </c:pt>
                <c:pt idx="56">
                  <c:v>21.152000000000001</c:v>
                </c:pt>
                <c:pt idx="57">
                  <c:v>19.181999999999999</c:v>
                </c:pt>
                <c:pt idx="58">
                  <c:v>10.101000000000001</c:v>
                </c:pt>
                <c:pt idx="59">
                  <c:v>93.570999999999998</c:v>
                </c:pt>
                <c:pt idx="60" formatCode="General">
                  <c:v>37</c:v>
                </c:pt>
                <c:pt idx="61" formatCode="General">
                  <c:v>35</c:v>
                </c:pt>
                <c:pt idx="62" formatCode="General">
                  <c:v>47</c:v>
                </c:pt>
                <c:pt idx="66" formatCode="General">
                  <c:v>30</c:v>
                </c:pt>
                <c:pt idx="68" formatCode="General">
                  <c:v>4.9000000000000004</c:v>
                </c:pt>
                <c:pt idx="69" formatCode="General">
                  <c:v>4.9000000000000004</c:v>
                </c:pt>
                <c:pt idx="71" formatCode="General">
                  <c:v>6.2</c:v>
                </c:pt>
                <c:pt idx="72" formatCode="General">
                  <c:v>2.7</c:v>
                </c:pt>
                <c:pt idx="75" formatCode="General">
                  <c:v>4.8</c:v>
                </c:pt>
                <c:pt idx="78" formatCode="General">
                  <c:v>8.5</c:v>
                </c:pt>
                <c:pt idx="79" formatCode="General">
                  <c:v>9</c:v>
                </c:pt>
                <c:pt idx="80" formatCode="General">
                  <c:v>8.1</c:v>
                </c:pt>
                <c:pt idx="81" formatCode="General">
                  <c:v>3.2</c:v>
                </c:pt>
                <c:pt idx="83" formatCode="General">
                  <c:v>3</c:v>
                </c:pt>
                <c:pt idx="86" formatCode="General">
                  <c:v>1.8</c:v>
                </c:pt>
                <c:pt idx="87" formatCode="General">
                  <c:v>8.5</c:v>
                </c:pt>
                <c:pt idx="88" formatCode="General">
                  <c:v>5.0999999999999996</c:v>
                </c:pt>
                <c:pt idx="89" formatCode="General">
                  <c:v>3.9</c:v>
                </c:pt>
                <c:pt idx="92" formatCode="General">
                  <c:v>6</c:v>
                </c:pt>
                <c:pt idx="95" formatCode="General">
                  <c:v>40</c:v>
                </c:pt>
                <c:pt idx="97" formatCode="General">
                  <c:v>38</c:v>
                </c:pt>
                <c:pt idx="100" formatCode="General">
                  <c:v>5.0999999999999996</c:v>
                </c:pt>
                <c:pt idx="102" formatCode="General">
                  <c:v>5.3</c:v>
                </c:pt>
                <c:pt idx="105" formatCode="General">
                  <c:v>41</c:v>
                </c:pt>
                <c:pt idx="107" formatCode="General">
                  <c:v>39</c:v>
                </c:pt>
                <c:pt idx="110" formatCode="General">
                  <c:v>54</c:v>
                </c:pt>
                <c:pt idx="116" formatCode="General">
                  <c:v>10</c:v>
                </c:pt>
                <c:pt idx="117" formatCode="General">
                  <c:v>23</c:v>
                </c:pt>
                <c:pt idx="118" formatCode="General">
                  <c:v>8.6</c:v>
                </c:pt>
                <c:pt idx="121" formatCode="General">
                  <c:v>15</c:v>
                </c:pt>
                <c:pt idx="125" formatCode="General">
                  <c:v>29</c:v>
                </c:pt>
                <c:pt idx="126" formatCode="General">
                  <c:v>38</c:v>
                </c:pt>
                <c:pt idx="127" formatCode="General">
                  <c:v>51</c:v>
                </c:pt>
                <c:pt idx="129" formatCode="General">
                  <c:v>46</c:v>
                </c:pt>
                <c:pt idx="133" formatCode="General">
                  <c:v>4</c:v>
                </c:pt>
                <c:pt idx="134" formatCode="General">
                  <c:v>12</c:v>
                </c:pt>
                <c:pt idx="135" formatCode="General">
                  <c:v>4.3</c:v>
                </c:pt>
                <c:pt idx="138" formatCode="General">
                  <c:v>7.8</c:v>
                </c:pt>
                <c:pt idx="143" formatCode="General">
                  <c:v>6.3</c:v>
                </c:pt>
                <c:pt idx="149" formatCode="General">
                  <c:v>81</c:v>
                </c:pt>
                <c:pt idx="150" formatCode="General">
                  <c:v>1.8</c:v>
                </c:pt>
                <c:pt idx="152" formatCode="General">
                  <c:v>24</c:v>
                </c:pt>
                <c:pt idx="157" formatCode="General">
                  <c:v>41</c:v>
                </c:pt>
                <c:pt idx="159" formatCode="General">
                  <c:v>151</c:v>
                </c:pt>
                <c:pt idx="160" formatCode="General">
                  <c:v>165</c:v>
                </c:pt>
                <c:pt idx="161" formatCode="General">
                  <c:v>62</c:v>
                </c:pt>
                <c:pt idx="162" formatCode="General">
                  <c:v>90</c:v>
                </c:pt>
                <c:pt idx="163" formatCode="General">
                  <c:v>20</c:v>
                </c:pt>
                <c:pt idx="164" formatCode="General">
                  <c:v>34</c:v>
                </c:pt>
                <c:pt idx="165" formatCode="General">
                  <c:v>7.2</c:v>
                </c:pt>
                <c:pt idx="166" formatCode="General">
                  <c:v>5.3</c:v>
                </c:pt>
                <c:pt idx="167" formatCode="General">
                  <c:v>92</c:v>
                </c:pt>
                <c:pt idx="168" formatCode="General">
                  <c:v>91</c:v>
                </c:pt>
                <c:pt idx="169" formatCode="General">
                  <c:v>50</c:v>
                </c:pt>
                <c:pt idx="170" formatCode="General">
                  <c:v>88</c:v>
                </c:pt>
                <c:pt idx="171" formatCode="General">
                  <c:v>11</c:v>
                </c:pt>
                <c:pt idx="172" formatCode="General">
                  <c:v>74</c:v>
                </c:pt>
                <c:pt idx="173" formatCode="General">
                  <c:v>72</c:v>
                </c:pt>
                <c:pt idx="174" formatCode="General">
                  <c:v>95</c:v>
                </c:pt>
                <c:pt idx="175" formatCode="General">
                  <c:v>92</c:v>
                </c:pt>
                <c:pt idx="176" formatCode="General">
                  <c:v>6.4</c:v>
                </c:pt>
                <c:pt idx="177" formatCode="General">
                  <c:v>2.2999999999999998</c:v>
                </c:pt>
                <c:pt idx="178" formatCode="General">
                  <c:v>92</c:v>
                </c:pt>
                <c:pt idx="179" formatCode="General">
                  <c:v>74</c:v>
                </c:pt>
                <c:pt idx="180" formatCode="General">
                  <c:v>149</c:v>
                </c:pt>
                <c:pt idx="181" formatCode="General">
                  <c:v>6.1</c:v>
                </c:pt>
                <c:pt idx="182" formatCode="General">
                  <c:v>1.2</c:v>
                </c:pt>
              </c:numCache>
            </c:numRef>
          </c:yVal>
          <c:smooth val="0"/>
          <c:extLst>
            <c:ext xmlns:c16="http://schemas.microsoft.com/office/drawing/2014/chart" uri="{C3380CC4-5D6E-409C-BE32-E72D297353CC}">
              <c16:uniqueId val="{00000000-BAA4-46A8-AAB4-C31A587A0265}"/>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data'!$AR$7:$AR$111</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'Well and spring data'!$AD$7:$AD$111</c:f>
              <c:numCache>
                <c:formatCode>General</c:formatCode>
                <c:ptCount val="105"/>
                <c:pt idx="0">
                  <c:v>0</c:v>
                </c:pt>
                <c:pt idx="1">
                  <c:v>0</c:v>
                </c:pt>
                <c:pt idx="2">
                  <c:v>0</c:v>
                </c:pt>
                <c:pt idx="3">
                  <c:v>0</c:v>
                </c:pt>
                <c:pt idx="4">
                  <c:v>0</c:v>
                </c:pt>
                <c:pt idx="5">
                  <c:v>0</c:v>
                </c:pt>
                <c:pt idx="6">
                  <c:v>0</c:v>
                </c:pt>
                <c:pt idx="7">
                  <c:v>0</c:v>
                </c:pt>
                <c:pt idx="8">
                  <c:v>0</c:v>
                </c:pt>
                <c:pt idx="9">
                  <c:v>2</c:v>
                </c:pt>
                <c:pt idx="10">
                  <c:v>0</c:v>
                </c:pt>
                <c:pt idx="11">
                  <c:v>0.91</c:v>
                </c:pt>
                <c:pt idx="12">
                  <c:v>0</c:v>
                </c:pt>
                <c:pt idx="13">
                  <c:v>0.87</c:v>
                </c:pt>
                <c:pt idx="14">
                  <c:v>0</c:v>
                </c:pt>
                <c:pt idx="15">
                  <c:v>0.69</c:v>
                </c:pt>
                <c:pt idx="16">
                  <c:v>0</c:v>
                </c:pt>
                <c:pt idx="17">
                  <c:v>0</c:v>
                </c:pt>
                <c:pt idx="19">
                  <c:v>0</c:v>
                </c:pt>
                <c:pt idx="27">
                  <c:v>0.13</c:v>
                </c:pt>
                <c:pt idx="28">
                  <c:v>0</c:v>
                </c:pt>
                <c:pt idx="29">
                  <c:v>0</c:v>
                </c:pt>
                <c:pt idx="31">
                  <c:v>0</c:v>
                </c:pt>
                <c:pt idx="35">
                  <c:v>0</c:v>
                </c:pt>
                <c:pt idx="36">
                  <c:v>0</c:v>
                </c:pt>
                <c:pt idx="40">
                  <c:v>0.52</c:v>
                </c:pt>
                <c:pt idx="41">
                  <c:v>0</c:v>
                </c:pt>
                <c:pt idx="42">
                  <c:v>0</c:v>
                </c:pt>
                <c:pt idx="43">
                  <c:v>0</c:v>
                </c:pt>
                <c:pt idx="46">
                  <c:v>0.15</c:v>
                </c:pt>
                <c:pt idx="47">
                  <c:v>0</c:v>
                </c:pt>
                <c:pt idx="48">
                  <c:v>0</c:v>
                </c:pt>
                <c:pt idx="50">
                  <c:v>0</c:v>
                </c:pt>
                <c:pt idx="53">
                  <c:v>0</c:v>
                </c:pt>
                <c:pt idx="54">
                  <c:v>0</c:v>
                </c:pt>
                <c:pt idx="57">
                  <c:v>0.56000000000000005</c:v>
                </c:pt>
                <c:pt idx="58">
                  <c:v>0</c:v>
                </c:pt>
                <c:pt idx="61">
                  <c:v>0</c:v>
                </c:pt>
                <c:pt idx="64">
                  <c:v>0.57999999999999996</c:v>
                </c:pt>
                <c:pt idx="65">
                  <c:v>0</c:v>
                </c:pt>
                <c:pt idx="66">
                  <c:v>0</c:v>
                </c:pt>
                <c:pt idx="67">
                  <c:v>0</c:v>
                </c:pt>
                <c:pt idx="70">
                  <c:v>0</c:v>
                </c:pt>
                <c:pt idx="73">
                  <c:v>5</c:v>
                </c:pt>
                <c:pt idx="74">
                  <c:v>0</c:v>
                </c:pt>
                <c:pt idx="100">
                  <c:v>0.76</c:v>
                </c:pt>
                <c:pt idx="101">
                  <c:v>0</c:v>
                </c:pt>
                <c:pt idx="103">
                  <c:v>0</c:v>
                </c:pt>
              </c:numCache>
            </c:numRef>
          </c:yVal>
          <c:smooth val="0"/>
          <c:extLst>
            <c:ext xmlns:c16="http://schemas.microsoft.com/office/drawing/2014/chart" uri="{C3380CC4-5D6E-409C-BE32-E72D297353CC}">
              <c16:uniqueId val="{00000001-BAA4-46A8-AAB4-C31A587A0265}"/>
            </c:ext>
          </c:extLst>
        </c:ser>
        <c:dLbls>
          <c:showLegendKey val="0"/>
          <c:showVal val="0"/>
          <c:showCatName val="0"/>
          <c:showSerName val="0"/>
          <c:showPercent val="0"/>
          <c:showBubbleSize val="0"/>
        </c:dLbls>
        <c:axId val="1226091439"/>
        <c:axId val="1226091023"/>
      </c:scatterChart>
      <c:valAx>
        <c:axId val="1226091439"/>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26091023"/>
        <c:crosses val="autoZero"/>
        <c:crossBetween val="midCat"/>
      </c:valAx>
      <c:valAx>
        <c:axId val="122609102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Mg 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26091439"/>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Sr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1905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data'!$AY$146:$AY$328</c:f>
              <c:numCache>
                <c:formatCode>0.00E+00</c:formatCode>
                <c:ptCount val="183"/>
                <c:pt idx="0">
                  <c:v>5.6870930786748701E-2</c:v>
                </c:pt>
                <c:pt idx="1">
                  <c:v>2.3789142734100602E-2</c:v>
                </c:pt>
                <c:pt idx="2">
                  <c:v>1.9180595239562202E-2</c:v>
                </c:pt>
                <c:pt idx="3">
                  <c:v>4.0209027472251496E-2</c:v>
                </c:pt>
                <c:pt idx="4">
                  <c:v>6.1299547020512601E-2</c:v>
                </c:pt>
                <c:pt idx="5">
                  <c:v>4.4740588051671401E-2</c:v>
                </c:pt>
                <c:pt idx="6">
                  <c:v>3.9713168604120705E-2</c:v>
                </c:pt>
                <c:pt idx="7">
                  <c:v>2.9417662726512799E-2</c:v>
                </c:pt>
                <c:pt idx="8">
                  <c:v>3.0015134894797502E-2</c:v>
                </c:pt>
                <c:pt idx="9">
                  <c:v>1.6001987546900503E-2</c:v>
                </c:pt>
                <c:pt idx="10">
                  <c:v>3.9916213919226201E-2</c:v>
                </c:pt>
                <c:pt idx="11">
                  <c:v>2.2909540837099597E-2</c:v>
                </c:pt>
                <c:pt idx="12">
                  <c:v>5.75038534875962E-2</c:v>
                </c:pt>
                <c:pt idx="13">
                  <c:v>4.9853393547308202E-2</c:v>
                </c:pt>
                <c:pt idx="14">
                  <c:v>4.3612544681719004E-2</c:v>
                </c:pt>
                <c:pt idx="15">
                  <c:v>5.4106208222433699E-2</c:v>
                </c:pt>
                <c:pt idx="16">
                  <c:v>0.134817309998885</c:v>
                </c:pt>
                <c:pt idx="17">
                  <c:v>9.8221464761223898E-2</c:v>
                </c:pt>
                <c:pt idx="18">
                  <c:v>0.12855494636242698</c:v>
                </c:pt>
                <c:pt idx="19">
                  <c:v>2.2612011643734699E-2</c:v>
                </c:pt>
                <c:pt idx="20">
                  <c:v>4.4826081352879202E-2</c:v>
                </c:pt>
                <c:pt idx="21">
                  <c:v>3.2771316152362902E-2</c:v>
                </c:pt>
                <c:pt idx="22">
                  <c:v>3.72533237786523E-2</c:v>
                </c:pt>
                <c:pt idx="23">
                  <c:v>4.5449422106321101E-2</c:v>
                </c:pt>
                <c:pt idx="24">
                  <c:v>5.3350414682459504E-2</c:v>
                </c:pt>
                <c:pt idx="25">
                  <c:v>5.1164775862961198E-2</c:v>
                </c:pt>
                <c:pt idx="26">
                  <c:v>4.1719630543686201E-2</c:v>
                </c:pt>
                <c:pt idx="27">
                  <c:v>3.29000315156684E-2</c:v>
                </c:pt>
                <c:pt idx="28">
                  <c:v>3.8046740444864703E-2</c:v>
                </c:pt>
                <c:pt idx="29">
                  <c:v>2.90862779930154E-2</c:v>
                </c:pt>
                <c:pt idx="30">
                  <c:v>0.13006344624659</c:v>
                </c:pt>
                <c:pt idx="31">
                  <c:v>0.15238181182704399</c:v>
                </c:pt>
                <c:pt idx="32">
                  <c:v>0.16514786747035198</c:v>
                </c:pt>
                <c:pt idx="33">
                  <c:v>0.21589493210451702</c:v>
                </c:pt>
                <c:pt idx="34">
                  <c:v>0.211637388743217</c:v>
                </c:pt>
                <c:pt idx="35">
                  <c:v>0.16541866074120098</c:v>
                </c:pt>
                <c:pt idx="36">
                  <c:v>3.9571848272959502E-2</c:v>
                </c:pt>
                <c:pt idx="37">
                  <c:v>2.4333399622836101E-2</c:v>
                </c:pt>
                <c:pt idx="38">
                  <c:v>3.3938601105563501E-2</c:v>
                </c:pt>
                <c:pt idx="39">
                  <c:v>4.2935597622167102E-2</c:v>
                </c:pt>
                <c:pt idx="40">
                  <c:v>3.9029753616933699E-2</c:v>
                </c:pt>
                <c:pt idx="41">
                  <c:v>4.1621695101389695E-2</c:v>
                </c:pt>
                <c:pt idx="42">
                  <c:v>4.6144213987484695E-2</c:v>
                </c:pt>
                <c:pt idx="43">
                  <c:v>4.00027411608034E-2</c:v>
                </c:pt>
                <c:pt idx="44">
                  <c:v>0.24574818969551501</c:v>
                </c:pt>
                <c:pt idx="45">
                  <c:v>5.1266545952961796E-2</c:v>
                </c:pt>
                <c:pt idx="46">
                  <c:v>0.25023410092806697</c:v>
                </c:pt>
                <c:pt idx="47">
                  <c:v>0.19069040517392599</c:v>
                </c:pt>
                <c:pt idx="48">
                  <c:v>5.1266545952961796E-2</c:v>
                </c:pt>
                <c:pt idx="49">
                  <c:v>0.20026496373250599</c:v>
                </c:pt>
                <c:pt idx="50">
                  <c:v>3.9825833340847799E-2</c:v>
                </c:pt>
                <c:pt idx="51">
                  <c:v>4.4733895259561895E-2</c:v>
                </c:pt>
                <c:pt idx="52">
                  <c:v>7.4812426597606202E-2</c:v>
                </c:pt>
                <c:pt idx="53">
                  <c:v>6.8944190753861087E-2</c:v>
                </c:pt>
                <c:pt idx="54">
                  <c:v>0.10753168649561801</c:v>
                </c:pt>
                <c:pt idx="55">
                  <c:v>2.7304846417739101E-2</c:v>
                </c:pt>
                <c:pt idx="56">
                  <c:v>0.34823665855365404</c:v>
                </c:pt>
                <c:pt idx="57">
                  <c:v>0.25192877344940401</c:v>
                </c:pt>
                <c:pt idx="58">
                  <c:v>0.17052164927567198</c:v>
                </c:pt>
                <c:pt idx="59">
                  <c:v>0.56016804569522505</c:v>
                </c:pt>
                <c:pt idx="60" formatCode="General">
                  <c:v>7.0000000000000007E-2</c:v>
                </c:pt>
                <c:pt idx="61" formatCode="General">
                  <c:v>0</c:v>
                </c:pt>
                <c:pt idx="62" formatCode="General">
                  <c:v>0.28000000000000003</c:v>
                </c:pt>
                <c:pt idx="66" formatCode="General">
                  <c:v>0.52</c:v>
                </c:pt>
                <c:pt idx="68" formatCode="General">
                  <c:v>0.05</c:v>
                </c:pt>
                <c:pt idx="69" formatCode="General">
                  <c:v>0</c:v>
                </c:pt>
                <c:pt idx="71" formatCode="General">
                  <c:v>0</c:v>
                </c:pt>
                <c:pt idx="72" formatCode="General">
                  <c:v>0</c:v>
                </c:pt>
                <c:pt idx="75" formatCode="General">
                  <c:v>0.09</c:v>
                </c:pt>
                <c:pt idx="78" formatCode="General">
                  <c:v>0.32</c:v>
                </c:pt>
                <c:pt idx="79" formatCode="General">
                  <c:v>0.33</c:v>
                </c:pt>
                <c:pt idx="80" formatCode="General">
                  <c:v>0.33</c:v>
                </c:pt>
                <c:pt idx="81" formatCode="General">
                  <c:v>0</c:v>
                </c:pt>
                <c:pt idx="83" formatCode="General">
                  <c:v>0.09</c:v>
                </c:pt>
                <c:pt idx="86" formatCode="General">
                  <c:v>0</c:v>
                </c:pt>
                <c:pt idx="87" formatCode="General">
                  <c:v>0</c:v>
                </c:pt>
                <c:pt idx="88" formatCode="General">
                  <c:v>0</c:v>
                </c:pt>
                <c:pt idx="89" formatCode="General">
                  <c:v>0</c:v>
                </c:pt>
                <c:pt idx="92" formatCode="General">
                  <c:v>0</c:v>
                </c:pt>
                <c:pt idx="95" formatCode="General">
                  <c:v>0.18</c:v>
                </c:pt>
                <c:pt idx="97" formatCode="General">
                  <c:v>0.19</c:v>
                </c:pt>
                <c:pt idx="100" formatCode="General">
                  <c:v>0</c:v>
                </c:pt>
                <c:pt idx="102" formatCode="General">
                  <c:v>0</c:v>
                </c:pt>
                <c:pt idx="105" formatCode="General">
                  <c:v>0.17</c:v>
                </c:pt>
                <c:pt idx="107" formatCode="General">
                  <c:v>0.16</c:v>
                </c:pt>
                <c:pt idx="110" formatCode="General">
                  <c:v>0.25</c:v>
                </c:pt>
                <c:pt idx="116" formatCode="General">
                  <c:v>0</c:v>
                </c:pt>
                <c:pt idx="117" formatCode="General">
                  <c:v>0.26</c:v>
                </c:pt>
                <c:pt idx="118" formatCode="General">
                  <c:v>0.08</c:v>
                </c:pt>
                <c:pt idx="121" formatCode="General">
                  <c:v>0.15</c:v>
                </c:pt>
                <c:pt idx="125" formatCode="General">
                  <c:v>0</c:v>
                </c:pt>
                <c:pt idx="126" formatCode="General">
                  <c:v>0.24</c:v>
                </c:pt>
                <c:pt idx="127" formatCode="General">
                  <c:v>0.31</c:v>
                </c:pt>
                <c:pt idx="129" formatCode="General">
                  <c:v>0.34</c:v>
                </c:pt>
                <c:pt idx="133" formatCode="General">
                  <c:v>0.38</c:v>
                </c:pt>
                <c:pt idx="134" formatCode="General">
                  <c:v>0.19</c:v>
                </c:pt>
                <c:pt idx="135" formatCode="General">
                  <c:v>7.0000000000000007E-2</c:v>
                </c:pt>
                <c:pt idx="138" formatCode="General">
                  <c:v>0.11</c:v>
                </c:pt>
                <c:pt idx="143" formatCode="General">
                  <c:v>0</c:v>
                </c:pt>
                <c:pt idx="149" formatCode="General">
                  <c:v>0.46</c:v>
                </c:pt>
                <c:pt idx="150" formatCode="General">
                  <c:v>0</c:v>
                </c:pt>
                <c:pt idx="152" formatCode="General">
                  <c:v>7.0000000000000007E-2</c:v>
                </c:pt>
                <c:pt idx="157" formatCode="General">
                  <c:v>0.18</c:v>
                </c:pt>
                <c:pt idx="159" formatCode="General">
                  <c:v>3.1</c:v>
                </c:pt>
                <c:pt idx="160" formatCode="General">
                  <c:v>3.3</c:v>
                </c:pt>
                <c:pt idx="161" formatCode="General">
                  <c:v>2</c:v>
                </c:pt>
                <c:pt idx="162" formatCode="General">
                  <c:v>3.3</c:v>
                </c:pt>
                <c:pt idx="163" formatCode="General">
                  <c:v>0.31</c:v>
                </c:pt>
                <c:pt idx="164" formatCode="General">
                  <c:v>0.44</c:v>
                </c:pt>
                <c:pt idx="165" formatCode="General">
                  <c:v>0.19</c:v>
                </c:pt>
                <c:pt idx="166" formatCode="General">
                  <c:v>0.16</c:v>
                </c:pt>
                <c:pt idx="167" formatCode="General">
                  <c:v>3.4</c:v>
                </c:pt>
                <c:pt idx="168" formatCode="General">
                  <c:v>3.1</c:v>
                </c:pt>
                <c:pt idx="169" formatCode="General">
                  <c:v>0.19</c:v>
                </c:pt>
                <c:pt idx="170" formatCode="General">
                  <c:v>3</c:v>
                </c:pt>
                <c:pt idx="171" formatCode="General">
                  <c:v>0.38</c:v>
                </c:pt>
                <c:pt idx="172" formatCode="General">
                  <c:v>2.2999999999999998</c:v>
                </c:pt>
                <c:pt idx="173" formatCode="General">
                  <c:v>2.2999999999999998</c:v>
                </c:pt>
                <c:pt idx="174" formatCode="General">
                  <c:v>1.6</c:v>
                </c:pt>
                <c:pt idx="175" formatCode="General">
                  <c:v>1.5</c:v>
                </c:pt>
                <c:pt idx="176" formatCode="General">
                  <c:v>0</c:v>
                </c:pt>
                <c:pt idx="177" formatCode="General">
                  <c:v>0</c:v>
                </c:pt>
                <c:pt idx="178" formatCode="General">
                  <c:v>1.5</c:v>
                </c:pt>
                <c:pt idx="179" formatCode="General">
                  <c:v>2.2999999999999998</c:v>
                </c:pt>
                <c:pt idx="180" formatCode="General">
                  <c:v>1.6</c:v>
                </c:pt>
                <c:pt idx="181" formatCode="General">
                  <c:v>0.06</c:v>
                </c:pt>
                <c:pt idx="182" formatCode="General">
                  <c:v>7.0000000000000007E-2</c:v>
                </c:pt>
              </c:numCache>
            </c:numRef>
          </c:yVal>
          <c:smooth val="0"/>
          <c:extLst>
            <c:ext xmlns:c16="http://schemas.microsoft.com/office/drawing/2014/chart" uri="{C3380CC4-5D6E-409C-BE32-E72D297353CC}">
              <c16:uniqueId val="{00000000-4194-47AC-8900-3EB97A858418}"/>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data'!$AR$7:$AR$111</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'Well and spring data'!$AY$7:$AY$111</c:f>
              <c:numCache>
                <c:formatCode>General</c:formatCode>
                <c:ptCount val="105"/>
                <c:pt idx="9">
                  <c:v>1.6</c:v>
                </c:pt>
                <c:pt idx="11">
                  <c:v>1.8</c:v>
                </c:pt>
                <c:pt idx="13">
                  <c:v>1.6</c:v>
                </c:pt>
                <c:pt idx="15">
                  <c:v>0</c:v>
                </c:pt>
                <c:pt idx="16">
                  <c:v>0</c:v>
                </c:pt>
                <c:pt idx="17">
                  <c:v>0.05</c:v>
                </c:pt>
                <c:pt idx="27">
                  <c:v>0.01</c:v>
                </c:pt>
                <c:pt idx="28">
                  <c:v>0</c:v>
                </c:pt>
                <c:pt idx="29">
                  <c:v>0</c:v>
                </c:pt>
                <c:pt idx="35">
                  <c:v>0.03</c:v>
                </c:pt>
                <c:pt idx="40">
                  <c:v>0.01</c:v>
                </c:pt>
                <c:pt idx="41">
                  <c:v>0</c:v>
                </c:pt>
                <c:pt idx="42">
                  <c:v>0</c:v>
                </c:pt>
                <c:pt idx="46">
                  <c:v>0.01</c:v>
                </c:pt>
                <c:pt idx="47">
                  <c:v>0</c:v>
                </c:pt>
                <c:pt idx="48">
                  <c:v>0</c:v>
                </c:pt>
                <c:pt idx="53">
                  <c:v>0</c:v>
                </c:pt>
                <c:pt idx="57">
                  <c:v>0</c:v>
                </c:pt>
                <c:pt idx="58">
                  <c:v>0</c:v>
                </c:pt>
                <c:pt idx="64">
                  <c:v>0.01</c:v>
                </c:pt>
                <c:pt idx="65">
                  <c:v>0</c:v>
                </c:pt>
                <c:pt idx="66">
                  <c:v>0</c:v>
                </c:pt>
                <c:pt idx="73">
                  <c:v>0.04</c:v>
                </c:pt>
                <c:pt idx="100">
                  <c:v>0</c:v>
                </c:pt>
                <c:pt idx="101">
                  <c:v>0.1</c:v>
                </c:pt>
                <c:pt idx="103">
                  <c:v>0</c:v>
                </c:pt>
              </c:numCache>
            </c:numRef>
          </c:yVal>
          <c:smooth val="0"/>
          <c:extLst>
            <c:ext xmlns:c16="http://schemas.microsoft.com/office/drawing/2014/chart" uri="{C3380CC4-5D6E-409C-BE32-E72D297353CC}">
              <c16:uniqueId val="{00000001-4194-47AC-8900-3EB97A858418}"/>
            </c:ext>
          </c:extLst>
        </c:ser>
        <c:dLbls>
          <c:showLegendKey val="0"/>
          <c:showVal val="0"/>
          <c:showCatName val="0"/>
          <c:showSerName val="0"/>
          <c:showPercent val="0"/>
          <c:showBubbleSize val="0"/>
        </c:dLbls>
        <c:axId val="1212886719"/>
        <c:axId val="1212880895"/>
      </c:scatterChart>
      <c:valAx>
        <c:axId val="1212886719"/>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2880895"/>
        <c:crosses val="autoZero"/>
        <c:crossBetween val="midCat"/>
      </c:valAx>
      <c:valAx>
        <c:axId val="12128808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a:t>
                </a:r>
                <a:r>
                  <a:rPr lang="nl-NL" baseline="0"/>
                  <a: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212886719"/>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data'!$AH$146:$AH$328</c:f>
              <c:numCache>
                <c:formatCode>0.000</c:formatCode>
                <c:ptCount val="183"/>
                <c:pt idx="0">
                  <c:v>3.6970000000000001</c:v>
                </c:pt>
                <c:pt idx="1">
                  <c:v>1.615</c:v>
                </c:pt>
                <c:pt idx="2">
                  <c:v>1.726</c:v>
                </c:pt>
                <c:pt idx="3">
                  <c:v>1.7909999999999999</c:v>
                </c:pt>
                <c:pt idx="4">
                  <c:v>1.9319999999999999</c:v>
                </c:pt>
                <c:pt idx="5">
                  <c:v>1.637</c:v>
                </c:pt>
                <c:pt idx="6">
                  <c:v>1.5680000000000001</c:v>
                </c:pt>
                <c:pt idx="7">
                  <c:v>1.607</c:v>
                </c:pt>
                <c:pt idx="8">
                  <c:v>1.637</c:v>
                </c:pt>
                <c:pt idx="9">
                  <c:v>1.605</c:v>
                </c:pt>
                <c:pt idx="10">
                  <c:v>1.6539999999999999</c:v>
                </c:pt>
                <c:pt idx="11">
                  <c:v>1.546</c:v>
                </c:pt>
                <c:pt idx="12">
                  <c:v>2.0840000000000001</c:v>
                </c:pt>
                <c:pt idx="13">
                  <c:v>3.964</c:v>
                </c:pt>
                <c:pt idx="14">
                  <c:v>1.9359999999999999</c:v>
                </c:pt>
                <c:pt idx="15">
                  <c:v>1.7509999999999999</c:v>
                </c:pt>
                <c:pt idx="16">
                  <c:v>9.8179999999999996</c:v>
                </c:pt>
                <c:pt idx="17">
                  <c:v>4.5460000000000003</c:v>
                </c:pt>
                <c:pt idx="18">
                  <c:v>4.5010000000000003</c:v>
                </c:pt>
                <c:pt idx="19">
                  <c:v>2.415</c:v>
                </c:pt>
                <c:pt idx="20">
                  <c:v>2.2570000000000001</c:v>
                </c:pt>
                <c:pt idx="21">
                  <c:v>1.76</c:v>
                </c:pt>
                <c:pt idx="22">
                  <c:v>1.641</c:v>
                </c:pt>
                <c:pt idx="23">
                  <c:v>2.6190000000000002</c:v>
                </c:pt>
                <c:pt idx="24">
                  <c:v>2.4289999999999998</c:v>
                </c:pt>
                <c:pt idx="25">
                  <c:v>2.1120000000000001</c:v>
                </c:pt>
                <c:pt idx="26">
                  <c:v>1.9119999999999999</c:v>
                </c:pt>
                <c:pt idx="27">
                  <c:v>7.0869999999999997</c:v>
                </c:pt>
                <c:pt idx="28">
                  <c:v>2.9060000000000001</c:v>
                </c:pt>
                <c:pt idx="29">
                  <c:v>2.484</c:v>
                </c:pt>
                <c:pt idx="30">
                  <c:v>33.280999999999999</c:v>
                </c:pt>
                <c:pt idx="31">
                  <c:v>202.61099999999999</c:v>
                </c:pt>
                <c:pt idx="32">
                  <c:v>20.798999999999999</c:v>
                </c:pt>
                <c:pt idx="33">
                  <c:v>28.960999999999999</c:v>
                </c:pt>
                <c:pt idx="34">
                  <c:v>32.576000000000001</c:v>
                </c:pt>
                <c:pt idx="35">
                  <c:v>20.463999999999999</c:v>
                </c:pt>
                <c:pt idx="36">
                  <c:v>1.8819999999999999</c:v>
                </c:pt>
                <c:pt idx="37">
                  <c:v>1.9059999999999999</c:v>
                </c:pt>
                <c:pt idx="38">
                  <c:v>19.407</c:v>
                </c:pt>
                <c:pt idx="39">
                  <c:v>7.7370000000000001</c:v>
                </c:pt>
                <c:pt idx="40">
                  <c:v>22.061</c:v>
                </c:pt>
                <c:pt idx="41">
                  <c:v>2.9550000000000001</c:v>
                </c:pt>
                <c:pt idx="42">
                  <c:v>2.3290000000000002</c:v>
                </c:pt>
                <c:pt idx="43">
                  <c:v>44.642000000000003</c:v>
                </c:pt>
                <c:pt idx="44">
                  <c:v>24.597999999999999</c:v>
                </c:pt>
                <c:pt idx="45">
                  <c:v>2.0920000000000001</c:v>
                </c:pt>
                <c:pt idx="46">
                  <c:v>40.115000000000002</c:v>
                </c:pt>
                <c:pt idx="47">
                  <c:v>11.41</c:v>
                </c:pt>
                <c:pt idx="48">
                  <c:v>162.22399999999999</c:v>
                </c:pt>
                <c:pt idx="49">
                  <c:v>579.59400000000005</c:v>
                </c:pt>
                <c:pt idx="50">
                  <c:v>1.5920000000000001</c:v>
                </c:pt>
                <c:pt idx="51">
                  <c:v>1.653</c:v>
                </c:pt>
                <c:pt idx="52">
                  <c:v>2.0259999999999998</c:v>
                </c:pt>
                <c:pt idx="53">
                  <c:v>2.3879999999999999</c:v>
                </c:pt>
                <c:pt idx="54">
                  <c:v>8.6999999999999993</c:v>
                </c:pt>
                <c:pt idx="55">
                  <c:v>1.6739999999999999</c:v>
                </c:pt>
                <c:pt idx="56">
                  <c:v>693.03099999999995</c:v>
                </c:pt>
                <c:pt idx="57">
                  <c:v>497.48899999999998</c:v>
                </c:pt>
                <c:pt idx="58">
                  <c:v>14.175000000000001</c:v>
                </c:pt>
                <c:pt idx="59">
                  <c:v>77.102999999999994</c:v>
                </c:pt>
                <c:pt idx="60" formatCode="General">
                  <c:v>35.807299999999998</c:v>
                </c:pt>
                <c:pt idx="61" formatCode="General">
                  <c:v>15.34</c:v>
                </c:pt>
                <c:pt idx="62" formatCode="General">
                  <c:v>30.93</c:v>
                </c:pt>
                <c:pt idx="65" formatCode="General">
                  <c:v>5.48</c:v>
                </c:pt>
                <c:pt idx="68" formatCode="General">
                  <c:v>186.00139999999999</c:v>
                </c:pt>
                <c:pt idx="69" formatCode="General">
                  <c:v>124.34</c:v>
                </c:pt>
                <c:pt idx="71" formatCode="General">
                  <c:v>37.587000000000003</c:v>
                </c:pt>
                <c:pt idx="72" formatCode="General">
                  <c:v>8.58</c:v>
                </c:pt>
                <c:pt idx="74" formatCode="General">
                  <c:v>2.82</c:v>
                </c:pt>
                <c:pt idx="78" formatCode="General">
                  <c:v>1.35</c:v>
                </c:pt>
                <c:pt idx="79" formatCode="General">
                  <c:v>0.84</c:v>
                </c:pt>
                <c:pt idx="80" formatCode="General">
                  <c:v>1.7336</c:v>
                </c:pt>
                <c:pt idx="81" formatCode="General">
                  <c:v>13.15</c:v>
                </c:pt>
                <c:pt idx="82" formatCode="General">
                  <c:v>2.67</c:v>
                </c:pt>
                <c:pt idx="86" formatCode="General">
                  <c:v>1.23</c:v>
                </c:pt>
                <c:pt idx="87" formatCode="General">
                  <c:v>0.73</c:v>
                </c:pt>
                <c:pt idx="88" formatCode="General">
                  <c:v>3.2252999999999998</c:v>
                </c:pt>
                <c:pt idx="89" formatCode="General">
                  <c:v>5.01</c:v>
                </c:pt>
                <c:pt idx="91" formatCode="General">
                  <c:v>3.01</c:v>
                </c:pt>
                <c:pt idx="95" formatCode="General">
                  <c:v>120.44</c:v>
                </c:pt>
                <c:pt idx="97" formatCode="General">
                  <c:v>124.45950000000001</c:v>
                </c:pt>
                <c:pt idx="100" formatCode="General">
                  <c:v>19.78</c:v>
                </c:pt>
                <c:pt idx="102" formatCode="General">
                  <c:v>21.311699999999998</c:v>
                </c:pt>
                <c:pt idx="105" formatCode="General">
                  <c:v>86.66</c:v>
                </c:pt>
                <c:pt idx="107" formatCode="General">
                  <c:v>91.882599999999996</c:v>
                </c:pt>
                <c:pt idx="110" formatCode="General">
                  <c:v>147.03</c:v>
                </c:pt>
                <c:pt idx="116" formatCode="General">
                  <c:v>1.02</c:v>
                </c:pt>
                <c:pt idx="117" formatCode="General">
                  <c:v>2.1154000000000002</c:v>
                </c:pt>
                <c:pt idx="118" formatCode="General">
                  <c:v>8.66</c:v>
                </c:pt>
                <c:pt idx="120" formatCode="General">
                  <c:v>3.31</c:v>
                </c:pt>
                <c:pt idx="125" formatCode="General">
                  <c:v>33.49</c:v>
                </c:pt>
                <c:pt idx="126" formatCode="General">
                  <c:v>5.8198499999999997</c:v>
                </c:pt>
                <c:pt idx="127" formatCode="General">
                  <c:v>19.66</c:v>
                </c:pt>
                <c:pt idx="128" formatCode="General">
                  <c:v>7.76</c:v>
                </c:pt>
                <c:pt idx="133" formatCode="General">
                  <c:v>0.59</c:v>
                </c:pt>
                <c:pt idx="134" formatCode="General">
                  <c:v>6.5308999999999999</c:v>
                </c:pt>
                <c:pt idx="135" formatCode="General">
                  <c:v>2.4900000000000002</c:v>
                </c:pt>
                <c:pt idx="137" formatCode="General">
                  <c:v>3.14</c:v>
                </c:pt>
                <c:pt idx="143" formatCode="General">
                  <c:v>43.253549999999997</c:v>
                </c:pt>
                <c:pt idx="149" formatCode="General">
                  <c:v>1.4905999999999999</c:v>
                </c:pt>
                <c:pt idx="150" formatCode="General">
                  <c:v>19.89</c:v>
                </c:pt>
                <c:pt idx="151" formatCode="General">
                  <c:v>4.76</c:v>
                </c:pt>
                <c:pt idx="157" formatCode="General">
                  <c:v>121.3048</c:v>
                </c:pt>
                <c:pt idx="159" formatCode="General">
                  <c:v>112.6272</c:v>
                </c:pt>
                <c:pt idx="160" formatCode="General">
                  <c:v>118.6097</c:v>
                </c:pt>
                <c:pt idx="161" formatCode="General">
                  <c:v>61.580950000000001</c:v>
                </c:pt>
                <c:pt idx="162" formatCode="General">
                  <c:v>65.214500000000001</c:v>
                </c:pt>
                <c:pt idx="163" formatCode="General">
                  <c:v>2.6728999999999998</c:v>
                </c:pt>
                <c:pt idx="164" formatCode="General">
                  <c:v>22.875599999999999</c:v>
                </c:pt>
                <c:pt idx="165" formatCode="General">
                  <c:v>323.21904999999998</c:v>
                </c:pt>
                <c:pt idx="166" formatCode="General">
                  <c:v>18.300550000000001</c:v>
                </c:pt>
                <c:pt idx="167" formatCode="General">
                  <c:v>75.411049999999989</c:v>
                </c:pt>
                <c:pt idx="168" formatCode="General">
                  <c:v>77.869499999999988</c:v>
                </c:pt>
                <c:pt idx="169" formatCode="General">
                  <c:v>77.322249999999997</c:v>
                </c:pt>
                <c:pt idx="170" formatCode="General">
                  <c:v>73.860950000000003</c:v>
                </c:pt>
                <c:pt idx="171" formatCode="General">
                  <c:v>18.777549999999998</c:v>
                </c:pt>
                <c:pt idx="172" formatCode="General">
                  <c:v>66.479050000000001</c:v>
                </c:pt>
                <c:pt idx="173" formatCode="General">
                  <c:v>80.368750000000006</c:v>
                </c:pt>
                <c:pt idx="174" formatCode="General">
                  <c:v>74.371000000000009</c:v>
                </c:pt>
                <c:pt idx="176" formatCode="General">
                  <c:v>1.4424999999999999</c:v>
                </c:pt>
                <c:pt idx="177" formatCode="General">
                  <c:v>0.86454999999999993</c:v>
                </c:pt>
                <c:pt idx="179" formatCode="General">
                  <c:v>12.267250000000001</c:v>
                </c:pt>
                <c:pt idx="180" formatCode="General">
                  <c:v>113.62615</c:v>
                </c:pt>
                <c:pt idx="181" formatCode="General">
                  <c:v>9.5150000000000006</c:v>
                </c:pt>
                <c:pt idx="182" formatCode="General">
                  <c:v>0.67645</c:v>
                </c:pt>
              </c:numCache>
            </c:numRef>
          </c:yVal>
          <c:smooth val="0"/>
          <c:extLst>
            <c:ext xmlns:c16="http://schemas.microsoft.com/office/drawing/2014/chart" uri="{C3380CC4-5D6E-409C-BE32-E72D297353CC}">
              <c16:uniqueId val="{00000000-E4C3-4BBF-BA61-747A1CC5111B}"/>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data'!$AR$7:$AR$111</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'Well and spring data'!$AH$7:$AH$111</c:f>
              <c:numCache>
                <c:formatCode>General</c:formatCode>
                <c:ptCount val="105"/>
                <c:pt idx="0">
                  <c:v>0</c:v>
                </c:pt>
                <c:pt idx="1">
                  <c:v>0</c:v>
                </c:pt>
                <c:pt idx="2">
                  <c:v>0</c:v>
                </c:pt>
                <c:pt idx="3">
                  <c:v>0</c:v>
                </c:pt>
                <c:pt idx="4">
                  <c:v>0</c:v>
                </c:pt>
                <c:pt idx="5">
                  <c:v>0</c:v>
                </c:pt>
                <c:pt idx="6">
                  <c:v>0</c:v>
                </c:pt>
                <c:pt idx="7">
                  <c:v>0</c:v>
                </c:pt>
                <c:pt idx="8">
                  <c:v>0</c:v>
                </c:pt>
                <c:pt idx="9">
                  <c:v>1610.7978000000001</c:v>
                </c:pt>
                <c:pt idx="10">
                  <c:v>0</c:v>
                </c:pt>
                <c:pt idx="11">
                  <c:v>1143.9431</c:v>
                </c:pt>
                <c:pt idx="12">
                  <c:v>0</c:v>
                </c:pt>
                <c:pt idx="13">
                  <c:v>1087.4192499999999</c:v>
                </c:pt>
                <c:pt idx="14">
                  <c:v>0</c:v>
                </c:pt>
                <c:pt idx="15">
                  <c:v>20.9603</c:v>
                </c:pt>
                <c:pt idx="16">
                  <c:v>4</c:v>
                </c:pt>
                <c:pt idx="17">
                  <c:v>318.44</c:v>
                </c:pt>
                <c:pt idx="19">
                  <c:v>0</c:v>
                </c:pt>
                <c:pt idx="20">
                  <c:v>0</c:v>
                </c:pt>
                <c:pt idx="21">
                  <c:v>0</c:v>
                </c:pt>
                <c:pt idx="23">
                  <c:v>0</c:v>
                </c:pt>
                <c:pt idx="24">
                  <c:v>0</c:v>
                </c:pt>
                <c:pt idx="25">
                  <c:v>0</c:v>
                </c:pt>
                <c:pt idx="26">
                  <c:v>0</c:v>
                </c:pt>
                <c:pt idx="27">
                  <c:v>349.0009</c:v>
                </c:pt>
                <c:pt idx="28">
                  <c:v>347</c:v>
                </c:pt>
                <c:pt idx="29">
                  <c:v>449.08</c:v>
                </c:pt>
                <c:pt idx="31">
                  <c:v>0</c:v>
                </c:pt>
                <c:pt idx="32">
                  <c:v>360.08</c:v>
                </c:pt>
                <c:pt idx="33">
                  <c:v>312.39999999999998</c:v>
                </c:pt>
                <c:pt idx="34">
                  <c:v>349.79</c:v>
                </c:pt>
                <c:pt idx="35">
                  <c:v>294.60419999999999</c:v>
                </c:pt>
                <c:pt idx="36">
                  <c:v>0</c:v>
                </c:pt>
                <c:pt idx="37">
                  <c:v>284.08</c:v>
                </c:pt>
                <c:pt idx="38">
                  <c:v>0</c:v>
                </c:pt>
                <c:pt idx="39">
                  <c:v>298.33999999999997</c:v>
                </c:pt>
                <c:pt idx="40">
                  <c:v>93.9255</c:v>
                </c:pt>
                <c:pt idx="41">
                  <c:v>337</c:v>
                </c:pt>
                <c:pt idx="42">
                  <c:v>193.04</c:v>
                </c:pt>
                <c:pt idx="43">
                  <c:v>0</c:v>
                </c:pt>
                <c:pt idx="44">
                  <c:v>0</c:v>
                </c:pt>
                <c:pt idx="45">
                  <c:v>363.51</c:v>
                </c:pt>
                <c:pt idx="46">
                  <c:v>438.93304999999998</c:v>
                </c:pt>
                <c:pt idx="47">
                  <c:v>466</c:v>
                </c:pt>
                <c:pt idx="48">
                  <c:v>354.58</c:v>
                </c:pt>
                <c:pt idx="50">
                  <c:v>0</c:v>
                </c:pt>
                <c:pt idx="51">
                  <c:v>0</c:v>
                </c:pt>
                <c:pt idx="54">
                  <c:v>0</c:v>
                </c:pt>
                <c:pt idx="55">
                  <c:v>0</c:v>
                </c:pt>
                <c:pt idx="56">
                  <c:v>432.09</c:v>
                </c:pt>
                <c:pt idx="57">
                  <c:v>35.898949999999999</c:v>
                </c:pt>
                <c:pt idx="58">
                  <c:v>320</c:v>
                </c:pt>
                <c:pt idx="61">
                  <c:v>0</c:v>
                </c:pt>
                <c:pt idx="62">
                  <c:v>72.02</c:v>
                </c:pt>
                <c:pt idx="63">
                  <c:v>20.58</c:v>
                </c:pt>
                <c:pt idx="64">
                  <c:v>84.95805</c:v>
                </c:pt>
                <c:pt idx="65">
                  <c:v>37</c:v>
                </c:pt>
                <c:pt idx="66">
                  <c:v>669</c:v>
                </c:pt>
                <c:pt idx="67">
                  <c:v>0</c:v>
                </c:pt>
                <c:pt idx="68">
                  <c:v>637.85</c:v>
                </c:pt>
                <c:pt idx="69">
                  <c:v>281.2</c:v>
                </c:pt>
                <c:pt idx="70">
                  <c:v>0</c:v>
                </c:pt>
                <c:pt idx="71">
                  <c:v>75.44</c:v>
                </c:pt>
                <c:pt idx="72">
                  <c:v>0</c:v>
                </c:pt>
                <c:pt idx="73">
                  <c:v>1559.1347000000001</c:v>
                </c:pt>
                <c:pt idx="74">
                  <c:v>0</c:v>
                </c:pt>
                <c:pt idx="75">
                  <c:v>0</c:v>
                </c:pt>
                <c:pt idx="76">
                  <c:v>0</c:v>
                </c:pt>
                <c:pt idx="78">
                  <c:v>0</c:v>
                </c:pt>
                <c:pt idx="80">
                  <c:v>0</c:v>
                </c:pt>
                <c:pt idx="81">
                  <c:v>0</c:v>
                </c:pt>
                <c:pt idx="82">
                  <c:v>0</c:v>
                </c:pt>
                <c:pt idx="83">
                  <c:v>0</c:v>
                </c:pt>
                <c:pt idx="84">
                  <c:v>0</c:v>
                </c:pt>
                <c:pt idx="85">
                  <c:v>0</c:v>
                </c:pt>
                <c:pt idx="86">
                  <c:v>0</c:v>
                </c:pt>
                <c:pt idx="87">
                  <c:v>0</c:v>
                </c:pt>
                <c:pt idx="88">
                  <c:v>0</c:v>
                </c:pt>
                <c:pt idx="89">
                  <c:v>977.35</c:v>
                </c:pt>
                <c:pt idx="90">
                  <c:v>946.49</c:v>
                </c:pt>
                <c:pt idx="91">
                  <c:v>1011.64</c:v>
                </c:pt>
                <c:pt idx="92">
                  <c:v>915.62</c:v>
                </c:pt>
                <c:pt idx="93">
                  <c:v>922.48</c:v>
                </c:pt>
                <c:pt idx="94">
                  <c:v>915.62</c:v>
                </c:pt>
                <c:pt idx="95">
                  <c:v>20.58</c:v>
                </c:pt>
                <c:pt idx="96">
                  <c:v>973.92</c:v>
                </c:pt>
                <c:pt idx="97">
                  <c:v>881.33</c:v>
                </c:pt>
                <c:pt idx="98">
                  <c:v>867.71</c:v>
                </c:pt>
                <c:pt idx="99">
                  <c:v>1028.79</c:v>
                </c:pt>
                <c:pt idx="100">
                  <c:v>991</c:v>
                </c:pt>
                <c:pt idx="101">
                  <c:v>298.43</c:v>
                </c:pt>
                <c:pt idx="103">
                  <c:v>238.97</c:v>
                </c:pt>
              </c:numCache>
            </c:numRef>
          </c:yVal>
          <c:smooth val="0"/>
          <c:extLst>
            <c:ext xmlns:c16="http://schemas.microsoft.com/office/drawing/2014/chart" uri="{C3380CC4-5D6E-409C-BE32-E72D297353CC}">
              <c16:uniqueId val="{00000001-E4C3-4BBF-BA61-747A1CC5111B}"/>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Cl </a:t>
                </a:r>
                <a:r>
                  <a:rPr lang="nl-NL"/>
                  <a:t>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Na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data'!$AE$146:$AE$328</c:f>
              <c:numCache>
                <c:formatCode>0.000</c:formatCode>
                <c:ptCount val="183"/>
                <c:pt idx="0">
                  <c:v>3.0139999999999998</c:v>
                </c:pt>
                <c:pt idx="1">
                  <c:v>1.9339999999999999</c:v>
                </c:pt>
                <c:pt idx="2">
                  <c:v>1.1499999999999999</c:v>
                </c:pt>
                <c:pt idx="3">
                  <c:v>3.5590000000000002</c:v>
                </c:pt>
                <c:pt idx="4">
                  <c:v>4.38</c:v>
                </c:pt>
                <c:pt idx="5">
                  <c:v>3.8069999999999999</c:v>
                </c:pt>
                <c:pt idx="6">
                  <c:v>3.49</c:v>
                </c:pt>
                <c:pt idx="7">
                  <c:v>3.9169999999999998</c:v>
                </c:pt>
                <c:pt idx="8">
                  <c:v>2.5339999999999998</c:v>
                </c:pt>
                <c:pt idx="9">
                  <c:v>1.899</c:v>
                </c:pt>
                <c:pt idx="10">
                  <c:v>3.7040000000000002</c:v>
                </c:pt>
                <c:pt idx="11">
                  <c:v>1.679</c:v>
                </c:pt>
                <c:pt idx="12">
                  <c:v>4.4409999999999998</c:v>
                </c:pt>
                <c:pt idx="13">
                  <c:v>3.7559999999999998</c:v>
                </c:pt>
                <c:pt idx="14">
                  <c:v>2.879</c:v>
                </c:pt>
                <c:pt idx="15">
                  <c:v>4.8719999999999999</c:v>
                </c:pt>
                <c:pt idx="16">
                  <c:v>5.9739546611037904</c:v>
                </c:pt>
                <c:pt idx="17">
                  <c:v>5.8295255723417103</c:v>
                </c:pt>
                <c:pt idx="18">
                  <c:v>7.2527646059406701</c:v>
                </c:pt>
                <c:pt idx="19">
                  <c:v>2.4631990688056198</c:v>
                </c:pt>
                <c:pt idx="20">
                  <c:v>4.5839999999999996</c:v>
                </c:pt>
                <c:pt idx="21">
                  <c:v>4.2030000000000003</c:v>
                </c:pt>
                <c:pt idx="22">
                  <c:v>4.9740000000000002</c:v>
                </c:pt>
                <c:pt idx="23">
                  <c:v>6.1559999999999997</c:v>
                </c:pt>
                <c:pt idx="24">
                  <c:v>4.867</c:v>
                </c:pt>
                <c:pt idx="25">
                  <c:v>5.3419999999999996</c:v>
                </c:pt>
                <c:pt idx="26">
                  <c:v>6.1189999999999998</c:v>
                </c:pt>
                <c:pt idx="27">
                  <c:v>2.73</c:v>
                </c:pt>
                <c:pt idx="28">
                  <c:v>1.4339999999999999</c:v>
                </c:pt>
                <c:pt idx="29">
                  <c:v>3.6269999999999998</c:v>
                </c:pt>
                <c:pt idx="30">
                  <c:v>14.651999999999999</c:v>
                </c:pt>
                <c:pt idx="31">
                  <c:v>37.747</c:v>
                </c:pt>
                <c:pt idx="32">
                  <c:v>15.351000000000001</c:v>
                </c:pt>
                <c:pt idx="33">
                  <c:v>16.971</c:v>
                </c:pt>
                <c:pt idx="34">
                  <c:v>12.502000000000001</c:v>
                </c:pt>
                <c:pt idx="35">
                  <c:v>8.3940000000000001</c:v>
                </c:pt>
                <c:pt idx="36">
                  <c:v>1.764</c:v>
                </c:pt>
                <c:pt idx="37">
                  <c:v>1.86</c:v>
                </c:pt>
                <c:pt idx="38">
                  <c:v>3.7370000000000001</c:v>
                </c:pt>
                <c:pt idx="39">
                  <c:v>4.0620000000000003</c:v>
                </c:pt>
                <c:pt idx="40">
                  <c:v>1.61</c:v>
                </c:pt>
                <c:pt idx="41">
                  <c:v>1.5110848524959499</c:v>
                </c:pt>
                <c:pt idx="42">
                  <c:v>1.8759999999999999</c:v>
                </c:pt>
                <c:pt idx="43">
                  <c:v>1.532</c:v>
                </c:pt>
                <c:pt idx="44">
                  <c:v>10.566000000000001</c:v>
                </c:pt>
                <c:pt idx="45">
                  <c:v>1.9610000000000001</c:v>
                </c:pt>
                <c:pt idx="46">
                  <c:v>12.662000000000001</c:v>
                </c:pt>
                <c:pt idx="47">
                  <c:v>6.2960000000000003</c:v>
                </c:pt>
                <c:pt idx="48">
                  <c:v>1.9610000000000001</c:v>
                </c:pt>
                <c:pt idx="49">
                  <c:v>81.686999999999998</c:v>
                </c:pt>
                <c:pt idx="50">
                  <c:v>5.7229999999999999</c:v>
                </c:pt>
                <c:pt idx="51">
                  <c:v>7.1349999999999998</c:v>
                </c:pt>
                <c:pt idx="52">
                  <c:v>9.7100000000000009</c:v>
                </c:pt>
                <c:pt idx="53">
                  <c:v>10.130000000000001</c:v>
                </c:pt>
                <c:pt idx="54">
                  <c:v>8.6340000000000003</c:v>
                </c:pt>
                <c:pt idx="55">
                  <c:v>3.169</c:v>
                </c:pt>
                <c:pt idx="56">
                  <c:v>36.581000000000003</c:v>
                </c:pt>
                <c:pt idx="57">
                  <c:v>32.677999999999997</c:v>
                </c:pt>
                <c:pt idx="58">
                  <c:v>19.625</c:v>
                </c:pt>
                <c:pt idx="59">
                  <c:v>101.035</c:v>
                </c:pt>
                <c:pt idx="60" formatCode="General">
                  <c:v>41</c:v>
                </c:pt>
                <c:pt idx="61" formatCode="General">
                  <c:v>33</c:v>
                </c:pt>
                <c:pt idx="62" formatCode="General">
                  <c:v>45</c:v>
                </c:pt>
                <c:pt idx="66" formatCode="General">
                  <c:v>53</c:v>
                </c:pt>
                <c:pt idx="68" formatCode="General">
                  <c:v>151</c:v>
                </c:pt>
                <c:pt idx="69" formatCode="General">
                  <c:v>138</c:v>
                </c:pt>
                <c:pt idx="71" formatCode="General">
                  <c:v>41</c:v>
                </c:pt>
                <c:pt idx="72" formatCode="General">
                  <c:v>4</c:v>
                </c:pt>
                <c:pt idx="75" formatCode="General">
                  <c:v>6</c:v>
                </c:pt>
                <c:pt idx="78" formatCode="General">
                  <c:v>19</c:v>
                </c:pt>
                <c:pt idx="79" formatCode="General">
                  <c:v>21</c:v>
                </c:pt>
                <c:pt idx="80" formatCode="General">
                  <c:v>19</c:v>
                </c:pt>
                <c:pt idx="81" formatCode="General">
                  <c:v>5.4</c:v>
                </c:pt>
                <c:pt idx="83" formatCode="General">
                  <c:v>3.3</c:v>
                </c:pt>
                <c:pt idx="86" formatCode="General">
                  <c:v>0</c:v>
                </c:pt>
                <c:pt idx="87" formatCode="General">
                  <c:v>0</c:v>
                </c:pt>
                <c:pt idx="88" formatCode="General">
                  <c:v>0</c:v>
                </c:pt>
                <c:pt idx="89" formatCode="General">
                  <c:v>2.7</c:v>
                </c:pt>
                <c:pt idx="92" formatCode="General">
                  <c:v>3.5</c:v>
                </c:pt>
                <c:pt idx="95" formatCode="General">
                  <c:v>98</c:v>
                </c:pt>
                <c:pt idx="97" formatCode="General">
                  <c:v>98</c:v>
                </c:pt>
                <c:pt idx="100" formatCode="General">
                  <c:v>77</c:v>
                </c:pt>
                <c:pt idx="102" formatCode="General">
                  <c:v>78</c:v>
                </c:pt>
                <c:pt idx="105" formatCode="General">
                  <c:v>92</c:v>
                </c:pt>
                <c:pt idx="107" formatCode="General">
                  <c:v>88</c:v>
                </c:pt>
                <c:pt idx="110" formatCode="General">
                  <c:v>129</c:v>
                </c:pt>
                <c:pt idx="116" formatCode="General">
                  <c:v>0</c:v>
                </c:pt>
                <c:pt idx="117" formatCode="General">
                  <c:v>15</c:v>
                </c:pt>
                <c:pt idx="118" formatCode="General">
                  <c:v>9.1</c:v>
                </c:pt>
                <c:pt idx="121" formatCode="General">
                  <c:v>7.8</c:v>
                </c:pt>
                <c:pt idx="125" formatCode="General">
                  <c:v>32</c:v>
                </c:pt>
                <c:pt idx="126" formatCode="General">
                  <c:v>60</c:v>
                </c:pt>
                <c:pt idx="127" formatCode="General">
                  <c:v>64</c:v>
                </c:pt>
                <c:pt idx="129" formatCode="General">
                  <c:v>69</c:v>
                </c:pt>
                <c:pt idx="133" formatCode="General">
                  <c:v>30</c:v>
                </c:pt>
                <c:pt idx="134" formatCode="General">
                  <c:v>27</c:v>
                </c:pt>
                <c:pt idx="135" formatCode="General">
                  <c:v>5.2</c:v>
                </c:pt>
                <c:pt idx="138" formatCode="General">
                  <c:v>7.9</c:v>
                </c:pt>
                <c:pt idx="143" formatCode="General">
                  <c:v>45</c:v>
                </c:pt>
                <c:pt idx="149" formatCode="General">
                  <c:v>22</c:v>
                </c:pt>
                <c:pt idx="150" formatCode="General">
                  <c:v>0.78</c:v>
                </c:pt>
                <c:pt idx="152" formatCode="General">
                  <c:v>2.4</c:v>
                </c:pt>
                <c:pt idx="157" formatCode="General">
                  <c:v>106</c:v>
                </c:pt>
                <c:pt idx="159" formatCode="General">
                  <c:v>104</c:v>
                </c:pt>
                <c:pt idx="160" formatCode="General">
                  <c:v>112</c:v>
                </c:pt>
                <c:pt idx="161" formatCode="General">
                  <c:v>114</c:v>
                </c:pt>
                <c:pt idx="162" formatCode="General">
                  <c:v>115</c:v>
                </c:pt>
                <c:pt idx="163" formatCode="General">
                  <c:v>19</c:v>
                </c:pt>
                <c:pt idx="164" formatCode="General">
                  <c:v>25</c:v>
                </c:pt>
                <c:pt idx="165" formatCode="General">
                  <c:v>73</c:v>
                </c:pt>
                <c:pt idx="166" formatCode="General">
                  <c:v>11</c:v>
                </c:pt>
                <c:pt idx="167" formatCode="General">
                  <c:v>113</c:v>
                </c:pt>
                <c:pt idx="168" formatCode="General">
                  <c:v>116</c:v>
                </c:pt>
                <c:pt idx="169" formatCode="General">
                  <c:v>79</c:v>
                </c:pt>
                <c:pt idx="170" formatCode="General">
                  <c:v>111</c:v>
                </c:pt>
                <c:pt idx="171" formatCode="General">
                  <c:v>71</c:v>
                </c:pt>
                <c:pt idx="172" formatCode="General">
                  <c:v>110</c:v>
                </c:pt>
                <c:pt idx="173" formatCode="General">
                  <c:v>112</c:v>
                </c:pt>
                <c:pt idx="174" formatCode="General">
                  <c:v>69</c:v>
                </c:pt>
                <c:pt idx="175" formatCode="General">
                  <c:v>69</c:v>
                </c:pt>
                <c:pt idx="176" formatCode="General">
                  <c:v>0</c:v>
                </c:pt>
                <c:pt idx="177" formatCode="General">
                  <c:v>0</c:v>
                </c:pt>
                <c:pt idx="178" formatCode="General">
                  <c:v>69</c:v>
                </c:pt>
                <c:pt idx="179" formatCode="General">
                  <c:v>110</c:v>
                </c:pt>
                <c:pt idx="180" formatCode="General">
                  <c:v>92</c:v>
                </c:pt>
                <c:pt idx="181" formatCode="General">
                  <c:v>0</c:v>
                </c:pt>
                <c:pt idx="182" formatCode="General">
                  <c:v>0</c:v>
                </c:pt>
              </c:numCache>
            </c:numRef>
          </c:yVal>
          <c:smooth val="0"/>
          <c:extLst>
            <c:ext xmlns:c16="http://schemas.microsoft.com/office/drawing/2014/chart" uri="{C3380CC4-5D6E-409C-BE32-E72D297353CC}">
              <c16:uniqueId val="{00000000-F9CA-4C14-B734-9756A22548C7}"/>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data'!$AR$7:$AR$111</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'Well and spring data'!$AE$7:$AE$111</c:f>
              <c:numCache>
                <c:formatCode>General</c:formatCode>
                <c:ptCount val="105"/>
                <c:pt idx="0">
                  <c:v>0</c:v>
                </c:pt>
                <c:pt idx="1">
                  <c:v>0</c:v>
                </c:pt>
                <c:pt idx="2">
                  <c:v>0</c:v>
                </c:pt>
                <c:pt idx="3">
                  <c:v>0</c:v>
                </c:pt>
                <c:pt idx="4">
                  <c:v>0</c:v>
                </c:pt>
                <c:pt idx="5">
                  <c:v>0</c:v>
                </c:pt>
                <c:pt idx="6">
                  <c:v>0</c:v>
                </c:pt>
                <c:pt idx="7">
                  <c:v>0</c:v>
                </c:pt>
                <c:pt idx="8">
                  <c:v>0</c:v>
                </c:pt>
                <c:pt idx="9">
                  <c:v>560</c:v>
                </c:pt>
                <c:pt idx="10">
                  <c:v>0</c:v>
                </c:pt>
                <c:pt idx="11">
                  <c:v>590</c:v>
                </c:pt>
                <c:pt idx="12">
                  <c:v>0</c:v>
                </c:pt>
                <c:pt idx="13">
                  <c:v>368</c:v>
                </c:pt>
                <c:pt idx="14">
                  <c:v>0</c:v>
                </c:pt>
                <c:pt idx="15">
                  <c:v>20</c:v>
                </c:pt>
                <c:pt idx="16">
                  <c:v>0</c:v>
                </c:pt>
                <c:pt idx="17">
                  <c:v>349</c:v>
                </c:pt>
                <c:pt idx="19">
                  <c:v>0</c:v>
                </c:pt>
                <c:pt idx="27">
                  <c:v>283</c:v>
                </c:pt>
                <c:pt idx="28">
                  <c:v>349</c:v>
                </c:pt>
                <c:pt idx="29">
                  <c:v>389</c:v>
                </c:pt>
                <c:pt idx="31">
                  <c:v>0</c:v>
                </c:pt>
                <c:pt idx="35">
                  <c:v>228</c:v>
                </c:pt>
                <c:pt idx="36">
                  <c:v>0</c:v>
                </c:pt>
                <c:pt idx="40">
                  <c:v>75</c:v>
                </c:pt>
                <c:pt idx="41">
                  <c:v>272</c:v>
                </c:pt>
                <c:pt idx="42">
                  <c:v>208</c:v>
                </c:pt>
                <c:pt idx="43">
                  <c:v>0</c:v>
                </c:pt>
                <c:pt idx="46">
                  <c:v>258</c:v>
                </c:pt>
                <c:pt idx="47">
                  <c:v>306</c:v>
                </c:pt>
                <c:pt idx="48">
                  <c:v>213</c:v>
                </c:pt>
                <c:pt idx="50">
                  <c:v>0</c:v>
                </c:pt>
                <c:pt idx="53">
                  <c:v>303</c:v>
                </c:pt>
                <c:pt idx="54">
                  <c:v>0</c:v>
                </c:pt>
                <c:pt idx="57">
                  <c:v>78</c:v>
                </c:pt>
                <c:pt idx="58">
                  <c:v>87</c:v>
                </c:pt>
                <c:pt idx="61">
                  <c:v>0</c:v>
                </c:pt>
                <c:pt idx="64">
                  <c:v>64</c:v>
                </c:pt>
                <c:pt idx="65">
                  <c:v>208</c:v>
                </c:pt>
                <c:pt idx="66">
                  <c:v>433</c:v>
                </c:pt>
                <c:pt idx="67">
                  <c:v>0</c:v>
                </c:pt>
                <c:pt idx="70">
                  <c:v>0</c:v>
                </c:pt>
                <c:pt idx="73">
                  <c:v>1637</c:v>
                </c:pt>
                <c:pt idx="74">
                  <c:v>0</c:v>
                </c:pt>
                <c:pt idx="100">
                  <c:v>853</c:v>
                </c:pt>
                <c:pt idx="101">
                  <c:v>374</c:v>
                </c:pt>
                <c:pt idx="103">
                  <c:v>182</c:v>
                </c:pt>
              </c:numCache>
            </c:numRef>
          </c:yVal>
          <c:smooth val="0"/>
          <c:extLst>
            <c:ext xmlns:c16="http://schemas.microsoft.com/office/drawing/2014/chart" uri="{C3380CC4-5D6E-409C-BE32-E72D297353CC}">
              <c16:uniqueId val="{00000001-F9CA-4C14-B734-9756A22548C7}"/>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2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Na </a:t>
                </a:r>
                <a:r>
                  <a:rPr lang="nl-NL"/>
                  <a:t>content (mg/L)</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data'!$V$146:$V$328</c:f>
              <c:numCache>
                <c:formatCode>0.00</c:formatCode>
                <c:ptCount val="183"/>
                <c:pt idx="0">
                  <c:v>6.4</c:v>
                </c:pt>
                <c:pt idx="1">
                  <c:v>7.01</c:v>
                </c:pt>
                <c:pt idx="2">
                  <c:v>6.7</c:v>
                </c:pt>
                <c:pt idx="3">
                  <c:v>6</c:v>
                </c:pt>
                <c:pt idx="4">
                  <c:v>7.1</c:v>
                </c:pt>
                <c:pt idx="5">
                  <c:v>6.95</c:v>
                </c:pt>
                <c:pt idx="6">
                  <c:v>7.12</c:v>
                </c:pt>
                <c:pt idx="7">
                  <c:v>6.8</c:v>
                </c:pt>
                <c:pt idx="8">
                  <c:v>7.2</c:v>
                </c:pt>
                <c:pt idx="9">
                  <c:v>7.3</c:v>
                </c:pt>
                <c:pt idx="10">
                  <c:v>7.2</c:v>
                </c:pt>
                <c:pt idx="11">
                  <c:v>7.2</c:v>
                </c:pt>
                <c:pt idx="12">
                  <c:v>8.3000000000000007</c:v>
                </c:pt>
                <c:pt idx="13">
                  <c:v>7.3</c:v>
                </c:pt>
                <c:pt idx="14">
                  <c:v>7.2</c:v>
                </c:pt>
                <c:pt idx="15">
                  <c:v>7.3</c:v>
                </c:pt>
                <c:pt idx="16">
                  <c:v>6.9</c:v>
                </c:pt>
                <c:pt idx="17">
                  <c:v>6.89</c:v>
                </c:pt>
                <c:pt idx="18">
                  <c:v>6.88</c:v>
                </c:pt>
                <c:pt idx="19">
                  <c:v>6.46</c:v>
                </c:pt>
                <c:pt idx="20">
                  <c:v>6.37</c:v>
                </c:pt>
                <c:pt idx="21">
                  <c:v>5.78</c:v>
                </c:pt>
                <c:pt idx="22">
                  <c:v>5.74</c:v>
                </c:pt>
                <c:pt idx="23">
                  <c:v>6.24</c:v>
                </c:pt>
                <c:pt idx="24">
                  <c:v>5.97</c:v>
                </c:pt>
                <c:pt idx="25">
                  <c:v>6.25</c:v>
                </c:pt>
                <c:pt idx="26">
                  <c:v>7.1</c:v>
                </c:pt>
                <c:pt idx="27">
                  <c:v>5.55</c:v>
                </c:pt>
                <c:pt idx="28">
                  <c:v>6.46</c:v>
                </c:pt>
                <c:pt idx="29">
                  <c:v>6.7</c:v>
                </c:pt>
                <c:pt idx="30">
                  <c:v>6.63</c:v>
                </c:pt>
                <c:pt idx="31">
                  <c:v>2.88</c:v>
                </c:pt>
                <c:pt idx="32">
                  <c:v>6.23</c:v>
                </c:pt>
                <c:pt idx="33">
                  <c:v>6.06</c:v>
                </c:pt>
                <c:pt idx="34">
                  <c:v>5.74</c:v>
                </c:pt>
                <c:pt idx="35">
                  <c:v>6.5</c:v>
                </c:pt>
                <c:pt idx="36">
                  <c:v>6.67</c:v>
                </c:pt>
                <c:pt idx="37">
                  <c:v>5.59</c:v>
                </c:pt>
                <c:pt idx="38">
                  <c:v>7.03</c:v>
                </c:pt>
                <c:pt idx="39">
                  <c:v>6.19</c:v>
                </c:pt>
                <c:pt idx="40">
                  <c:v>6.65</c:v>
                </c:pt>
                <c:pt idx="41">
                  <c:v>6.65</c:v>
                </c:pt>
                <c:pt idx="42">
                  <c:v>6.65</c:v>
                </c:pt>
                <c:pt idx="43">
                  <c:v>6.67</c:v>
                </c:pt>
                <c:pt idx="44">
                  <c:v>6.51</c:v>
                </c:pt>
                <c:pt idx="45">
                  <c:v>6.7</c:v>
                </c:pt>
                <c:pt idx="46">
                  <c:v>6.66</c:v>
                </c:pt>
                <c:pt idx="47">
                  <c:v>6.05</c:v>
                </c:pt>
                <c:pt idx="48">
                  <c:v>6.43</c:v>
                </c:pt>
                <c:pt idx="49">
                  <c:v>2.79</c:v>
                </c:pt>
                <c:pt idx="50">
                  <c:v>6.21</c:v>
                </c:pt>
                <c:pt idx="51">
                  <c:v>6.06</c:v>
                </c:pt>
                <c:pt idx="52">
                  <c:v>6.11</c:v>
                </c:pt>
                <c:pt idx="53">
                  <c:v>6.2</c:v>
                </c:pt>
                <c:pt idx="54">
                  <c:v>5.9</c:v>
                </c:pt>
                <c:pt idx="55">
                  <c:v>7.2</c:v>
                </c:pt>
                <c:pt idx="56">
                  <c:v>2.19</c:v>
                </c:pt>
                <c:pt idx="57">
                  <c:v>2.2599999999999998</c:v>
                </c:pt>
                <c:pt idx="58">
                  <c:v>2.0499999999999998</c:v>
                </c:pt>
                <c:pt idx="59">
                  <c:v>6.79</c:v>
                </c:pt>
                <c:pt idx="60" formatCode="General">
                  <c:v>2.25</c:v>
                </c:pt>
                <c:pt idx="61" formatCode="General">
                  <c:v>2.2000000000000002</c:v>
                </c:pt>
                <c:pt idx="62" formatCode="General">
                  <c:v>1.82</c:v>
                </c:pt>
                <c:pt idx="63" formatCode="General">
                  <c:v>2.25</c:v>
                </c:pt>
                <c:pt idx="68" formatCode="General">
                  <c:v>2.5</c:v>
                </c:pt>
                <c:pt idx="69" formatCode="General">
                  <c:v>2.69</c:v>
                </c:pt>
                <c:pt idx="71" formatCode="General">
                  <c:v>2.13</c:v>
                </c:pt>
                <c:pt idx="78" formatCode="General">
                  <c:v>5.83</c:v>
                </c:pt>
                <c:pt idx="79" formatCode="General">
                  <c:v>6.21</c:v>
                </c:pt>
                <c:pt idx="80" formatCode="General">
                  <c:v>6.23</c:v>
                </c:pt>
                <c:pt idx="86" formatCode="General">
                  <c:v>1.99</c:v>
                </c:pt>
                <c:pt idx="88" formatCode="General">
                  <c:v>1.68</c:v>
                </c:pt>
                <c:pt idx="95" formatCode="General">
                  <c:v>6.52</c:v>
                </c:pt>
                <c:pt idx="97" formatCode="General">
                  <c:v>6.62</c:v>
                </c:pt>
                <c:pt idx="100" formatCode="General">
                  <c:v>6.94</c:v>
                </c:pt>
                <c:pt idx="102" formatCode="General">
                  <c:v>7.01</c:v>
                </c:pt>
                <c:pt idx="105" formatCode="General">
                  <c:v>6.93</c:v>
                </c:pt>
                <c:pt idx="107" formatCode="General">
                  <c:v>6.6</c:v>
                </c:pt>
                <c:pt idx="110" formatCode="General">
                  <c:v>7</c:v>
                </c:pt>
                <c:pt idx="116" formatCode="General">
                  <c:v>2.2599999999999998</c:v>
                </c:pt>
                <c:pt idx="117" formatCode="General">
                  <c:v>1.65</c:v>
                </c:pt>
                <c:pt idx="125" formatCode="General">
                  <c:v>2.0499999999999998</c:v>
                </c:pt>
                <c:pt idx="126" formatCode="General">
                  <c:v>3.29</c:v>
                </c:pt>
                <c:pt idx="133" formatCode="General">
                  <c:v>6.44</c:v>
                </c:pt>
                <c:pt idx="134" formatCode="General">
                  <c:v>5.16</c:v>
                </c:pt>
                <c:pt idx="142" formatCode="General">
                  <c:v>2.6</c:v>
                </c:pt>
                <c:pt idx="143" formatCode="General">
                  <c:v>2.7</c:v>
                </c:pt>
                <c:pt idx="149" formatCode="General">
                  <c:v>2.41</c:v>
                </c:pt>
                <c:pt idx="157" formatCode="General">
                  <c:v>6.71</c:v>
                </c:pt>
                <c:pt idx="159" formatCode="General">
                  <c:v>6.44</c:v>
                </c:pt>
                <c:pt idx="160" formatCode="General">
                  <c:v>6.41</c:v>
                </c:pt>
                <c:pt idx="161" formatCode="General">
                  <c:v>6.24</c:v>
                </c:pt>
                <c:pt idx="163" formatCode="General">
                  <c:v>5.7</c:v>
                </c:pt>
                <c:pt idx="164" formatCode="General">
                  <c:v>6.08</c:v>
                </c:pt>
                <c:pt idx="165" formatCode="General">
                  <c:v>5.86</c:v>
                </c:pt>
                <c:pt idx="166" formatCode="General">
                  <c:v>7.39</c:v>
                </c:pt>
                <c:pt idx="167" formatCode="General">
                  <c:v>6.62</c:v>
                </c:pt>
                <c:pt idx="168" formatCode="General">
                  <c:v>7.5</c:v>
                </c:pt>
                <c:pt idx="169" formatCode="General">
                  <c:v>6.36</c:v>
                </c:pt>
                <c:pt idx="170" formatCode="General">
                  <c:v>6.02</c:v>
                </c:pt>
                <c:pt idx="171" formatCode="General">
                  <c:v>5.96</c:v>
                </c:pt>
                <c:pt idx="172" formatCode="General">
                  <c:v>6.95</c:v>
                </c:pt>
                <c:pt idx="173" formatCode="General">
                  <c:v>6.95</c:v>
                </c:pt>
                <c:pt idx="174" formatCode="General">
                  <c:v>6.34</c:v>
                </c:pt>
                <c:pt idx="175" formatCode="General">
                  <c:v>6.34</c:v>
                </c:pt>
                <c:pt idx="176" formatCode="General">
                  <c:v>6.92</c:v>
                </c:pt>
                <c:pt idx="177" formatCode="General">
                  <c:v>5.24</c:v>
                </c:pt>
                <c:pt idx="178" formatCode="General">
                  <c:v>2.02</c:v>
                </c:pt>
                <c:pt idx="179" formatCode="General">
                  <c:v>3.02</c:v>
                </c:pt>
                <c:pt idx="180" formatCode="General">
                  <c:v>6.44</c:v>
                </c:pt>
                <c:pt idx="181" formatCode="General">
                  <c:v>1.69</c:v>
                </c:pt>
                <c:pt idx="182" formatCode="General">
                  <c:v>1.86</c:v>
                </c:pt>
              </c:numCache>
            </c:numRef>
          </c:yVal>
          <c:smooth val="0"/>
          <c:extLst>
            <c:ext xmlns:c16="http://schemas.microsoft.com/office/drawing/2014/chart" uri="{C3380CC4-5D6E-409C-BE32-E72D297353CC}">
              <c16:uniqueId val="{00000000-2A96-4169-ABDD-E6923FA68BE1}"/>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data'!$AR$7:$AR$111</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'Well and spring data'!$V$7:$V$111</c:f>
              <c:numCache>
                <c:formatCode>General</c:formatCode>
                <c:ptCount val="105"/>
                <c:pt idx="9">
                  <c:v>5.41</c:v>
                </c:pt>
                <c:pt idx="11">
                  <c:v>5.45</c:v>
                </c:pt>
                <c:pt idx="13">
                  <c:v>4.82</c:v>
                </c:pt>
                <c:pt idx="15">
                  <c:v>3.77</c:v>
                </c:pt>
                <c:pt idx="16">
                  <c:v>4.5999999999999996</c:v>
                </c:pt>
                <c:pt idx="17">
                  <c:v>8.6999999999999993</c:v>
                </c:pt>
                <c:pt idx="20">
                  <c:v>0</c:v>
                </c:pt>
                <c:pt idx="21">
                  <c:v>0</c:v>
                </c:pt>
                <c:pt idx="22">
                  <c:v>0</c:v>
                </c:pt>
                <c:pt idx="23">
                  <c:v>0</c:v>
                </c:pt>
                <c:pt idx="24">
                  <c:v>0</c:v>
                </c:pt>
                <c:pt idx="25">
                  <c:v>0</c:v>
                </c:pt>
                <c:pt idx="26">
                  <c:v>0</c:v>
                </c:pt>
                <c:pt idx="27">
                  <c:v>5.35</c:v>
                </c:pt>
                <c:pt idx="28">
                  <c:v>7.7</c:v>
                </c:pt>
                <c:pt idx="29">
                  <c:v>6.87</c:v>
                </c:pt>
                <c:pt idx="32">
                  <c:v>6.76</c:v>
                </c:pt>
                <c:pt idx="33">
                  <c:v>5.23</c:v>
                </c:pt>
                <c:pt idx="34">
                  <c:v>5.52</c:v>
                </c:pt>
                <c:pt idx="35">
                  <c:v>5.89</c:v>
                </c:pt>
                <c:pt idx="37">
                  <c:v>7.74</c:v>
                </c:pt>
                <c:pt idx="38">
                  <c:v>0</c:v>
                </c:pt>
                <c:pt idx="39">
                  <c:v>7.14</c:v>
                </c:pt>
                <c:pt idx="40">
                  <c:v>5</c:v>
                </c:pt>
                <c:pt idx="41">
                  <c:v>6.9</c:v>
                </c:pt>
                <c:pt idx="42">
                  <c:v>7.8</c:v>
                </c:pt>
                <c:pt idx="44">
                  <c:v>0</c:v>
                </c:pt>
                <c:pt idx="45">
                  <c:v>7.37</c:v>
                </c:pt>
                <c:pt idx="46">
                  <c:v>5.39</c:v>
                </c:pt>
                <c:pt idx="47">
                  <c:v>5.0999999999999996</c:v>
                </c:pt>
                <c:pt idx="48">
                  <c:v>4.8</c:v>
                </c:pt>
                <c:pt idx="51">
                  <c:v>0</c:v>
                </c:pt>
                <c:pt idx="53">
                  <c:v>6.1</c:v>
                </c:pt>
                <c:pt idx="55">
                  <c:v>0</c:v>
                </c:pt>
                <c:pt idx="56">
                  <c:v>6.83</c:v>
                </c:pt>
                <c:pt idx="57">
                  <c:v>5.0599999999999996</c:v>
                </c:pt>
                <c:pt idx="58">
                  <c:v>5.5</c:v>
                </c:pt>
                <c:pt idx="62">
                  <c:v>8.74</c:v>
                </c:pt>
                <c:pt idx="63">
                  <c:v>5.24</c:v>
                </c:pt>
                <c:pt idx="64">
                  <c:v>4.47</c:v>
                </c:pt>
                <c:pt idx="65">
                  <c:v>4.9000000000000004</c:v>
                </c:pt>
                <c:pt idx="66">
                  <c:v>7.4</c:v>
                </c:pt>
                <c:pt idx="68">
                  <c:v>6.44</c:v>
                </c:pt>
                <c:pt idx="69">
                  <c:v>4.88</c:v>
                </c:pt>
                <c:pt idx="71">
                  <c:v>5.07</c:v>
                </c:pt>
                <c:pt idx="72">
                  <c:v>0</c:v>
                </c:pt>
                <c:pt idx="73">
                  <c:v>2.7</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3.57</c:v>
                </c:pt>
                <c:pt idx="90">
                  <c:v>3.41</c:v>
                </c:pt>
                <c:pt idx="91">
                  <c:v>3.56</c:v>
                </c:pt>
                <c:pt idx="92">
                  <c:v>3.41</c:v>
                </c:pt>
                <c:pt idx="93">
                  <c:v>3.42</c:v>
                </c:pt>
                <c:pt idx="94">
                  <c:v>3.31</c:v>
                </c:pt>
                <c:pt idx="95">
                  <c:v>4.33</c:v>
                </c:pt>
                <c:pt idx="96">
                  <c:v>3.46</c:v>
                </c:pt>
                <c:pt idx="97">
                  <c:v>4.3600000000000003</c:v>
                </c:pt>
                <c:pt idx="98">
                  <c:v>3.87</c:v>
                </c:pt>
                <c:pt idx="99">
                  <c:v>3.86</c:v>
                </c:pt>
                <c:pt idx="100">
                  <c:v>3.2</c:v>
                </c:pt>
                <c:pt idx="101">
                  <c:v>8.4</c:v>
                </c:pt>
                <c:pt idx="103">
                  <c:v>6.2</c:v>
                </c:pt>
              </c:numCache>
            </c:numRef>
          </c:yVal>
          <c:smooth val="0"/>
          <c:extLst>
            <c:ext xmlns:c16="http://schemas.microsoft.com/office/drawing/2014/chart" uri="{C3380CC4-5D6E-409C-BE32-E72D297353CC}">
              <c16:uniqueId val="{00000001-2A96-4169-ABDD-E6923FA68BE1}"/>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F vs 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data'!$AJ$146:$AJ$328</c:f>
              <c:strCache>
                <c:ptCount val="183"/>
                <c:pt idx="0">
                  <c:v>0.000</c:v>
                </c:pt>
                <c:pt idx="1">
                  <c:v>0.609</c:v>
                </c:pt>
                <c:pt idx="2">
                  <c:v>0.000</c:v>
                </c:pt>
                <c:pt idx="3">
                  <c:v>0.000</c:v>
                </c:pt>
                <c:pt idx="4">
                  <c:v>0.604</c:v>
                </c:pt>
                <c:pt idx="5">
                  <c:v>0.604</c:v>
                </c:pt>
                <c:pt idx="6">
                  <c:v>0.604</c:v>
                </c:pt>
                <c:pt idx="7">
                  <c:v>0.606</c:v>
                </c:pt>
                <c:pt idx="8">
                  <c:v>0.608</c:v>
                </c:pt>
                <c:pt idx="9">
                  <c:v>0.000</c:v>
                </c:pt>
                <c:pt idx="10">
                  <c:v>0.602</c:v>
                </c:pt>
                <c:pt idx="11">
                  <c:v>0.000</c:v>
                </c:pt>
                <c:pt idx="12">
                  <c:v>0.602</c:v>
                </c:pt>
                <c:pt idx="13">
                  <c:v>0.000</c:v>
                </c:pt>
                <c:pt idx="14">
                  <c:v>0.602</c:v>
                </c:pt>
                <c:pt idx="15">
                  <c:v>0.000</c:v>
                </c:pt>
                <c:pt idx="16">
                  <c:v>2.427</c:v>
                </c:pt>
                <c:pt idx="17">
                  <c:v>2.421</c:v>
                </c:pt>
                <c:pt idx="18">
                  <c:v>2.424</c:v>
                </c:pt>
                <c:pt idx="19">
                  <c:v>2.446</c:v>
                </c:pt>
                <c:pt idx="20">
                  <c:v>0.623</c:v>
                </c:pt>
                <c:pt idx="21">
                  <c:v>0.628</c:v>
                </c:pt>
                <c:pt idx="22">
                  <c:v>0.631</c:v>
                </c:pt>
                <c:pt idx="23">
                  <c:v>0.651</c:v>
                </c:pt>
                <c:pt idx="24">
                  <c:v>0.621</c:v>
                </c:pt>
                <c:pt idx="25">
                  <c:v>0.631</c:v>
                </c:pt>
                <c:pt idx="26">
                  <c:v>0.644</c:v>
                </c:pt>
                <c:pt idx="27">
                  <c:v>7.795</c:v>
                </c:pt>
                <c:pt idx="28">
                  <c:v>2.879</c:v>
                </c:pt>
                <c:pt idx="29">
                  <c:v>2.834</c:v>
                </c:pt>
                <c:pt idx="30">
                  <c:v>0.712</c:v>
                </c:pt>
                <c:pt idx="31">
                  <c:v>2.104</c:v>
                </c:pt>
                <c:pt idx="32">
                  <c:v>0.617</c:v>
                </c:pt>
                <c:pt idx="33">
                  <c:v>0.606</c:v>
                </c:pt>
                <c:pt idx="34">
                  <c:v>0.604</c:v>
                </c:pt>
                <c:pt idx="35">
                  <c:v>2.852</c:v>
                </c:pt>
                <c:pt idx="36">
                  <c:v>2.868</c:v>
                </c:pt>
                <c:pt idx="37">
                  <c:v>2.825</c:v>
                </c:pt>
                <c:pt idx="38">
                  <c:v>0.000</c:v>
                </c:pt>
                <c:pt idx="39">
                  <c:v>0.000</c:v>
                </c:pt>
                <c:pt idx="40">
                  <c:v>0.000</c:v>
                </c:pt>
                <c:pt idx="41">
                  <c:v>0.000</c:v>
                </c:pt>
                <c:pt idx="42">
                  <c:v>0.000</c:v>
                </c:pt>
                <c:pt idx="43">
                  <c:v>2.848</c:v>
                </c:pt>
                <c:pt idx="44">
                  <c:v>0.000</c:v>
                </c:pt>
                <c:pt idx="45">
                  <c:v>1.602</c:v>
                </c:pt>
                <c:pt idx="46">
                  <c:v>0.609</c:v>
                </c:pt>
                <c:pt idx="47">
                  <c:v>0.000</c:v>
                </c:pt>
                <c:pt idx="48">
                  <c:v>1.609</c:v>
                </c:pt>
                <c:pt idx="49">
                  <c:v>8.282</c:v>
                </c:pt>
                <c:pt idx="50">
                  <c:v>0.618</c:v>
                </c:pt>
                <c:pt idx="51">
                  <c:v>0.607</c:v>
                </c:pt>
                <c:pt idx="52">
                  <c:v>0.000</c:v>
                </c:pt>
                <c:pt idx="53">
                  <c:v>0.646</c:v>
                </c:pt>
                <c:pt idx="54">
                  <c:v>0.607</c:v>
                </c:pt>
                <c:pt idx="55">
                  <c:v>0.602</c:v>
                </c:pt>
                <c:pt idx="56">
                  <c:v>21.222</c:v>
                </c:pt>
                <c:pt idx="57">
                  <c:v>12.116</c:v>
                </c:pt>
                <c:pt idx="58">
                  <c:v>15.857</c:v>
                </c:pt>
                <c:pt idx="59">
                  <c:v>0.000</c:v>
                </c:pt>
                <c:pt idx="60">
                  <c:v>0.66745</c:v>
                </c:pt>
                <c:pt idx="61">
                  <c:v>0.43</c:v>
                </c:pt>
                <c:pt idx="62">
                  <c:v>1.69</c:v>
                </c:pt>
                <c:pt idx="65">
                  <c:v>1.19</c:v>
                </c:pt>
                <c:pt idx="68">
                  <c:v>0.28155</c:v>
                </c:pt>
                <c:pt idx="69">
                  <c:v>0.33</c:v>
                </c:pt>
                <c:pt idx="71">
                  <c:v>0.15745</c:v>
                </c:pt>
                <c:pt idx="72">
                  <c:v>&lt; 0.25</c:v>
                </c:pt>
                <c:pt idx="74">
                  <c:v>0.38</c:v>
                </c:pt>
                <c:pt idx="78">
                  <c:v>0.03</c:v>
                </c:pt>
                <c:pt idx="80">
                  <c:v>&lt; 0.1</c:v>
                </c:pt>
                <c:pt idx="82">
                  <c:v>0.32</c:v>
                </c:pt>
                <c:pt idx="86">
                  <c:v>0.12</c:v>
                </c:pt>
                <c:pt idx="87">
                  <c:v>0.75</c:v>
                </c:pt>
                <c:pt idx="88">
                  <c:v>2.7865</c:v>
                </c:pt>
                <c:pt idx="91">
                  <c:v>0.39</c:v>
                </c:pt>
                <c:pt idx="95">
                  <c:v>0.3</c:v>
                </c:pt>
                <c:pt idx="97">
                  <c:v>0.28825</c:v>
                </c:pt>
                <c:pt idx="100">
                  <c:v>1.22</c:v>
                </c:pt>
                <c:pt idx="102">
                  <c:v>1.1577</c:v>
                </c:pt>
                <c:pt idx="105">
                  <c:v>0.24</c:v>
                </c:pt>
                <c:pt idx="107">
                  <c:v>0.2549</c:v>
                </c:pt>
                <c:pt idx="110">
                  <c:v>0.12</c:v>
                </c:pt>
                <c:pt idx="116">
                  <c:v>0.7</c:v>
                </c:pt>
                <c:pt idx="117">
                  <c:v>0.2023</c:v>
                </c:pt>
                <c:pt idx="120">
                  <c:v>0.62</c:v>
                </c:pt>
                <c:pt idx="125">
                  <c:v>1</c:v>
                </c:pt>
                <c:pt idx="126">
                  <c:v>0.2364</c:v>
                </c:pt>
                <c:pt idx="128">
                  <c:v>0.36</c:v>
                </c:pt>
                <c:pt idx="134">
                  <c:v>&lt; 0.1</c:v>
                </c:pt>
                <c:pt idx="135">
                  <c:v>0.51</c:v>
                </c:pt>
                <c:pt idx="137">
                  <c:v>0.36</c:v>
                </c:pt>
                <c:pt idx="143">
                  <c:v>0.2074</c:v>
                </c:pt>
                <c:pt idx="149">
                  <c:v>0.3588</c:v>
                </c:pt>
                <c:pt idx="150">
                  <c:v>&lt; 0.25</c:v>
                </c:pt>
                <c:pt idx="151">
                  <c:v>0.72</c:v>
                </c:pt>
                <c:pt idx="157">
                  <c:v>0.23825</c:v>
                </c:pt>
                <c:pt idx="159">
                  <c:v>1.05385</c:v>
                </c:pt>
                <c:pt idx="160">
                  <c:v>0.83505</c:v>
                </c:pt>
                <c:pt idx="161">
                  <c:v>0.4618</c:v>
                </c:pt>
                <c:pt idx="162">
                  <c:v>0.3251</c:v>
                </c:pt>
                <c:pt idx="163">
                  <c:v>0.092</c:v>
                </c:pt>
                <c:pt idx="164">
                  <c:v>0.0996</c:v>
                </c:pt>
                <c:pt idx="165">
                  <c:v>0.2514</c:v>
                </c:pt>
                <c:pt idx="166">
                  <c:v>0.26855</c:v>
                </c:pt>
                <c:pt idx="167">
                  <c:v>0.73165</c:v>
                </c:pt>
                <c:pt idx="168">
                  <c:v>0.36555</c:v>
                </c:pt>
                <c:pt idx="169">
                  <c:v>0.8875</c:v>
                </c:pt>
                <c:pt idx="170">
                  <c:v>0.7958</c:v>
                </c:pt>
                <c:pt idx="171">
                  <c:v>0.58605</c:v>
                </c:pt>
                <c:pt idx="172">
                  <c:v>0.66065</c:v>
                </c:pt>
                <c:pt idx="173">
                  <c:v>0.61765</c:v>
                </c:pt>
                <c:pt idx="174">
                  <c:v>1.1522</c:v>
                </c:pt>
                <c:pt idx="176">
                  <c:v>0.63765</c:v>
                </c:pt>
                <c:pt idx="177">
                  <c:v>&lt;0.1</c:v>
                </c:pt>
                <c:pt idx="179">
                  <c:v>0.1512</c:v>
                </c:pt>
                <c:pt idx="180">
                  <c:v>1.1522</c:v>
                </c:pt>
                <c:pt idx="181">
                  <c:v>-</c:v>
                </c:pt>
                <c:pt idx="182">
                  <c:v>0.11505</c:v>
                </c:pt>
              </c:strCache>
            </c:strRef>
          </c:xVal>
          <c:yVal>
            <c:numRef>
              <c:f>'Well and spring data'!$AV$146:$AV$328</c:f>
              <c:numCache>
                <c:formatCode>0.00E+00</c:formatCode>
                <c:ptCount val="183"/>
                <c:pt idx="0">
                  <c:v>0.37329823692084502</c:v>
                </c:pt>
                <c:pt idx="1">
                  <c:v>0.25073272906641902</c:v>
                </c:pt>
                <c:pt idx="2">
                  <c:v>0.127815707915725</c:v>
                </c:pt>
                <c:pt idx="3">
                  <c:v>0.10864763535163099</c:v>
                </c:pt>
                <c:pt idx="4">
                  <c:v>0.121918835208062</c:v>
                </c:pt>
                <c:pt idx="5">
                  <c:v>0.12557304841386799</c:v>
                </c:pt>
                <c:pt idx="6">
                  <c:v>0.108390640560613</c:v>
                </c:pt>
                <c:pt idx="7">
                  <c:v>9.1216580000198499E-2</c:v>
                </c:pt>
                <c:pt idx="8">
                  <c:v>0.239191043045034</c:v>
                </c:pt>
                <c:pt idx="9">
                  <c:v>0.102368823189842</c:v>
                </c:pt>
                <c:pt idx="10">
                  <c:v>0.19334522786379799</c:v>
                </c:pt>
                <c:pt idx="11">
                  <c:v>0.136254973194465</c:v>
                </c:pt>
                <c:pt idx="12">
                  <c:v>7.7089365216718997E-2</c:v>
                </c:pt>
                <c:pt idx="13">
                  <c:v>0.137118509448895</c:v>
                </c:pt>
                <c:pt idx="14">
                  <c:v>0.12389537508552699</c:v>
                </c:pt>
                <c:pt idx="15">
                  <c:v>0.122479496316048</c:v>
                </c:pt>
                <c:pt idx="16">
                  <c:v>8.5742990921160306E-2</c:v>
                </c:pt>
                <c:pt idx="17">
                  <c:v>3.2778145559720501E-3</c:v>
                </c:pt>
                <c:pt idx="18">
                  <c:v>1.0142227110631201E-2</c:v>
                </c:pt>
                <c:pt idx="19">
                  <c:v>6.1442163200692394E-3</c:v>
                </c:pt>
                <c:pt idx="20">
                  <c:v>0.108160134245862</c:v>
                </c:pt>
                <c:pt idx="21">
                  <c:v>0.17738092011239398</c:v>
                </c:pt>
                <c:pt idx="22">
                  <c:v>9.8966157000875604E-2</c:v>
                </c:pt>
                <c:pt idx="23">
                  <c:v>0.13054128826352301</c:v>
                </c:pt>
                <c:pt idx="24">
                  <c:v>0.100299339613219</c:v>
                </c:pt>
                <c:pt idx="25">
                  <c:v>0.141683962724239</c:v>
                </c:pt>
                <c:pt idx="26">
                  <c:v>8.7548684751735092E-2</c:v>
                </c:pt>
                <c:pt idx="27">
                  <c:v>0.16390225423568403</c:v>
                </c:pt>
                <c:pt idx="28">
                  <c:v>4.9360133375007997E-2</c:v>
                </c:pt>
                <c:pt idx="29">
                  <c:v>5.7853413146800897E-2</c:v>
                </c:pt>
                <c:pt idx="30">
                  <c:v>0.14696060004735001</c:v>
                </c:pt>
                <c:pt idx="31">
                  <c:v>10.8087476900652</c:v>
                </c:pt>
                <c:pt idx="32">
                  <c:v>0.25035869378257297</c:v>
                </c:pt>
                <c:pt idx="33">
                  <c:v>9.2962415992834488E-2</c:v>
                </c:pt>
                <c:pt idx="34">
                  <c:v>9.4587126105822192E-2</c:v>
                </c:pt>
                <c:pt idx="35">
                  <c:v>3.1786033425930298E-3</c:v>
                </c:pt>
                <c:pt idx="36">
                  <c:v>6.8565771357155594E-2</c:v>
                </c:pt>
                <c:pt idx="37">
                  <c:v>1.8762495509896202E-2</c:v>
                </c:pt>
                <c:pt idx="38">
                  <c:v>4.0015419166939202E-2</c:v>
                </c:pt>
                <c:pt idx="39">
                  <c:v>1.8954657276315602E-2</c:v>
                </c:pt>
                <c:pt idx="40">
                  <c:v>3.3503003534585199E-2</c:v>
                </c:pt>
                <c:pt idx="41">
                  <c:v>4.4173321963878104E-2</c:v>
                </c:pt>
                <c:pt idx="42">
                  <c:v>5.1024353334181302E-2</c:v>
                </c:pt>
                <c:pt idx="43">
                  <c:v>7.1103719408597693E-2</c:v>
                </c:pt>
                <c:pt idx="44">
                  <c:v>1.69625450030873E-2</c:v>
                </c:pt>
                <c:pt idx="45">
                  <c:v>1.96391514024594E-2</c:v>
                </c:pt>
                <c:pt idx="46">
                  <c:v>9.3899576315725999E-2</c:v>
                </c:pt>
                <c:pt idx="47">
                  <c:v>7.6372807693053501E-3</c:v>
                </c:pt>
                <c:pt idx="48">
                  <c:v>1.96391514024594E-2</c:v>
                </c:pt>
                <c:pt idx="49">
                  <c:v>26.449102737227602</c:v>
                </c:pt>
                <c:pt idx="50">
                  <c:v>0.127995996840717</c:v>
                </c:pt>
                <c:pt idx="51">
                  <c:v>0.21214000736685301</c:v>
                </c:pt>
                <c:pt idx="52">
                  <c:v>9.2372790508718688E-2</c:v>
                </c:pt>
                <c:pt idx="53">
                  <c:v>9.6344202814928198E-2</c:v>
                </c:pt>
                <c:pt idx="54">
                  <c:v>0.10249111554795599</c:v>
                </c:pt>
                <c:pt idx="55">
                  <c:v>0.17739115369108299</c:v>
                </c:pt>
                <c:pt idx="56">
                  <c:v>76.912696931211201</c:v>
                </c:pt>
                <c:pt idx="57">
                  <c:v>56.196733589234199</c:v>
                </c:pt>
                <c:pt idx="58">
                  <c:v>85.230310967637891</c:v>
                </c:pt>
                <c:pt idx="59">
                  <c:v>9.1818361296439305E-2</c:v>
                </c:pt>
                <c:pt idx="60" formatCode="General">
                  <c:v>57.546999999999997</c:v>
                </c:pt>
                <c:pt idx="66" formatCode="General">
                  <c:v>323</c:v>
                </c:pt>
                <c:pt idx="68" formatCode="General">
                  <c:v>6.319</c:v>
                </c:pt>
                <c:pt idx="72" formatCode="General">
                  <c:v>21</c:v>
                </c:pt>
                <c:pt idx="75" formatCode="General">
                  <c:v>81</c:v>
                </c:pt>
                <c:pt idx="81" formatCode="General">
                  <c:v>3.6</c:v>
                </c:pt>
                <c:pt idx="83" formatCode="General">
                  <c:v>57</c:v>
                </c:pt>
                <c:pt idx="89" formatCode="General">
                  <c:v>27</c:v>
                </c:pt>
                <c:pt idx="92" formatCode="General">
                  <c:v>59</c:v>
                </c:pt>
                <c:pt idx="118" formatCode="General">
                  <c:v>44</c:v>
                </c:pt>
                <c:pt idx="121" formatCode="General">
                  <c:v>225</c:v>
                </c:pt>
                <c:pt idx="129" formatCode="General">
                  <c:v>21</c:v>
                </c:pt>
                <c:pt idx="135" formatCode="General">
                  <c:v>6.8</c:v>
                </c:pt>
                <c:pt idx="138" formatCode="General">
                  <c:v>12</c:v>
                </c:pt>
                <c:pt idx="152" formatCode="General">
                  <c:v>202</c:v>
                </c:pt>
                <c:pt idx="159" formatCode="General">
                  <c:v>5.5269999999999998E-3</c:v>
                </c:pt>
                <c:pt idx="160" formatCode="General">
                  <c:v>1.5429999999999999E-2</c:v>
                </c:pt>
                <c:pt idx="161" formatCode="General">
                  <c:v>7.3556999999999997E-2</c:v>
                </c:pt>
                <c:pt idx="163" formatCode="General">
                  <c:v>5.7499999999999999E-3</c:v>
                </c:pt>
                <c:pt idx="164" formatCode="General">
                  <c:v>7.9647999999999997E-2</c:v>
                </c:pt>
                <c:pt idx="165" formatCode="General">
                  <c:v>6.2676999999999997E-2</c:v>
                </c:pt>
                <c:pt idx="166" formatCode="General">
                  <c:v>1.3336000000000001E-2</c:v>
                </c:pt>
                <c:pt idx="167" formatCode="General">
                  <c:v>1.5857E-2</c:v>
                </c:pt>
                <c:pt idx="168" formatCode="General">
                  <c:v>7.7069999999999994E-3</c:v>
                </c:pt>
                <c:pt idx="169" formatCode="General">
                  <c:v>5.1472000000000004E-2</c:v>
                </c:pt>
                <c:pt idx="170" formatCode="General">
                  <c:v>7.5750000000000001E-3</c:v>
                </c:pt>
                <c:pt idx="171" formatCode="General">
                  <c:v>2.9719999999999998E-3</c:v>
                </c:pt>
                <c:pt idx="172" formatCode="General">
                  <c:v>6.0099999999999997E-3</c:v>
                </c:pt>
                <c:pt idx="173" formatCode="General">
                  <c:v>2.5935E-2</c:v>
                </c:pt>
                <c:pt idx="174" formatCode="General">
                  <c:v>5.5269999999999998E-3</c:v>
                </c:pt>
                <c:pt idx="175" formatCode="General">
                  <c:v>3.8940000000000003E-3</c:v>
                </c:pt>
                <c:pt idx="176" formatCode="General">
                  <c:v>1.1476E-2</c:v>
                </c:pt>
                <c:pt idx="177" formatCode="General">
                  <c:v>0.161857</c:v>
                </c:pt>
                <c:pt idx="180" formatCode="General">
                  <c:v>0.11964100000000001</c:v>
                </c:pt>
                <c:pt idx="181" formatCode="General">
                  <c:v>18.111436000000001</c:v>
                </c:pt>
                <c:pt idx="182" formatCode="General">
                  <c:v>11.895883</c:v>
                </c:pt>
              </c:numCache>
            </c:numRef>
          </c:yVal>
          <c:smooth val="0"/>
          <c:extLst>
            <c:ext xmlns:c16="http://schemas.microsoft.com/office/drawing/2014/chart" uri="{C3380CC4-5D6E-409C-BE32-E72D297353CC}">
              <c16:uniqueId val="{00000000-ABD2-4ECF-8F58-37AACD37A1B3}"/>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data'!$AJ$7:$AJ$111</c:f>
              <c:strCache>
                <c:ptCount val="101"/>
                <c:pt idx="0">
                  <c:v>x</c:v>
                </c:pt>
                <c:pt idx="1">
                  <c:v>x</c:v>
                </c:pt>
                <c:pt idx="2">
                  <c:v>x</c:v>
                </c:pt>
                <c:pt idx="3">
                  <c:v>x</c:v>
                </c:pt>
                <c:pt idx="4">
                  <c:v>x</c:v>
                </c:pt>
                <c:pt idx="5">
                  <c:v>x</c:v>
                </c:pt>
                <c:pt idx="6">
                  <c:v>x</c:v>
                </c:pt>
                <c:pt idx="7">
                  <c:v>x</c:v>
                </c:pt>
                <c:pt idx="8">
                  <c:v>x</c:v>
                </c:pt>
                <c:pt idx="9">
                  <c:v>4.4321</c:v>
                </c:pt>
                <c:pt idx="10">
                  <c:v>x</c:v>
                </c:pt>
                <c:pt idx="11">
                  <c:v>2.6208</c:v>
                </c:pt>
                <c:pt idx="12">
                  <c:v>x</c:v>
                </c:pt>
                <c:pt idx="13">
                  <c:v>2.78465</c:v>
                </c:pt>
                <c:pt idx="14">
                  <c:v>x</c:v>
                </c:pt>
                <c:pt idx="15">
                  <c:v>0.1493</c:v>
                </c:pt>
                <c:pt idx="16">
                  <c:v>0.05</c:v>
                </c:pt>
                <c:pt idx="17">
                  <c:v>4.14</c:v>
                </c:pt>
                <c:pt idx="19">
                  <c:v>x</c:v>
                </c:pt>
                <c:pt idx="27">
                  <c:v>3.42255</c:v>
                </c:pt>
                <c:pt idx="28">
                  <c:v>3.42</c:v>
                </c:pt>
                <c:pt idx="29">
                  <c:v>3.98</c:v>
                </c:pt>
                <c:pt idx="31">
                  <c:v>x</c:v>
                </c:pt>
                <c:pt idx="35">
                  <c:v>1.4615</c:v>
                </c:pt>
                <c:pt idx="36">
                  <c:v>x</c:v>
                </c:pt>
                <c:pt idx="40">
                  <c:v>0.3837</c:v>
                </c:pt>
                <c:pt idx="41">
                  <c:v>1.67</c:v>
                </c:pt>
                <c:pt idx="42">
                  <c:v>3.41</c:v>
                </c:pt>
                <c:pt idx="43">
                  <c:v>x</c:v>
                </c:pt>
                <c:pt idx="46">
                  <c:v>1.31495</c:v>
                </c:pt>
                <c:pt idx="47">
                  <c:v>1.48</c:v>
                </c:pt>
                <c:pt idx="48">
                  <c:v>2.99</c:v>
                </c:pt>
                <c:pt idx="50">
                  <c:v>x</c:v>
                </c:pt>
                <c:pt idx="53">
                  <c:v>1.84</c:v>
                </c:pt>
                <c:pt idx="54">
                  <c:v>x</c:v>
                </c:pt>
                <c:pt idx="57">
                  <c:v>1.4833</c:v>
                </c:pt>
                <c:pt idx="58">
                  <c:v>0.48</c:v>
                </c:pt>
                <c:pt idx="61">
                  <c:v>x</c:v>
                </c:pt>
                <c:pt idx="64">
                  <c:v>0.13265</c:v>
                </c:pt>
                <c:pt idx="65">
                  <c:v>1.55</c:v>
                </c:pt>
                <c:pt idx="66">
                  <c:v>4.95</c:v>
                </c:pt>
                <c:pt idx="67">
                  <c:v>x</c:v>
                </c:pt>
                <c:pt idx="70">
                  <c:v>x</c:v>
                </c:pt>
                <c:pt idx="73">
                  <c:v>1.8942</c:v>
                </c:pt>
                <c:pt idx="74">
                  <c:v>x</c:v>
                </c:pt>
                <c:pt idx="100">
                  <c:v>1.93</c:v>
                </c:pt>
              </c:strCache>
            </c:strRef>
          </c:xVal>
          <c:y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yVal>
          <c:smooth val="0"/>
          <c:extLst>
            <c:ext xmlns:c16="http://schemas.microsoft.com/office/drawing/2014/chart" uri="{C3380CC4-5D6E-409C-BE32-E72D297353CC}">
              <c16:uniqueId val="{00000001-ABD2-4ECF-8F58-37AACD37A1B3}"/>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Al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data'!$AW$146:$AW$328</c:f>
              <c:numCache>
                <c:formatCode>0.000</c:formatCode>
                <c:ptCount val="183"/>
                <c:pt idx="0">
                  <c:v>0.91015870578263003</c:v>
                </c:pt>
                <c:pt idx="1">
                  <c:v>0.86093639948402201</c:v>
                </c:pt>
                <c:pt idx="2">
                  <c:v>0.20571148710834899</c:v>
                </c:pt>
                <c:pt idx="3">
                  <c:v>0.44047336535725201</c:v>
                </c:pt>
                <c:pt idx="4">
                  <c:v>0.24000456009313501</c:v>
                </c:pt>
                <c:pt idx="5">
                  <c:v>0.34642242396690304</c:v>
                </c:pt>
                <c:pt idx="6">
                  <c:v>0.38827509948398498</c:v>
                </c:pt>
                <c:pt idx="7">
                  <c:v>0.17312169810160599</c:v>
                </c:pt>
                <c:pt idx="8">
                  <c:v>0.54577164285799906</c:v>
                </c:pt>
                <c:pt idx="9">
                  <c:v>0.17669403465355199</c:v>
                </c:pt>
                <c:pt idx="10">
                  <c:v>0.36704020506088697</c:v>
                </c:pt>
                <c:pt idx="11">
                  <c:v>0.16282974726586899</c:v>
                </c:pt>
                <c:pt idx="12">
                  <c:v>0.189118974046012</c:v>
                </c:pt>
                <c:pt idx="13">
                  <c:v>0.36786533774178504</c:v>
                </c:pt>
                <c:pt idx="14">
                  <c:v>0.418734543677034</c:v>
                </c:pt>
                <c:pt idx="15">
                  <c:v>0.21680687314868602</c:v>
                </c:pt>
                <c:pt idx="16">
                  <c:v>0.447095331820345</c:v>
                </c:pt>
                <c:pt idx="17">
                  <c:v>6.2359635755563801E-3</c:v>
                </c:pt>
                <c:pt idx="18">
                  <c:v>1.08541235830982E-2</c:v>
                </c:pt>
                <c:pt idx="19">
                  <c:v>7.66458038985282E-3</c:v>
                </c:pt>
                <c:pt idx="20">
                  <c:v>0.17601791389959101</c:v>
                </c:pt>
                <c:pt idx="21">
                  <c:v>0.22390672732181699</c:v>
                </c:pt>
                <c:pt idx="22">
                  <c:v>0.200109867570674</c:v>
                </c:pt>
                <c:pt idx="23">
                  <c:v>0.54110299360438496</c:v>
                </c:pt>
                <c:pt idx="24">
                  <c:v>0.20867253607644198</c:v>
                </c:pt>
                <c:pt idx="25">
                  <c:v>0.37011104899744496</c:v>
                </c:pt>
                <c:pt idx="26">
                  <c:v>0.21881083914924598</c:v>
                </c:pt>
                <c:pt idx="27">
                  <c:v>0.16289459947731399</c:v>
                </c:pt>
                <c:pt idx="28">
                  <c:v>0.28852770866587096</c:v>
                </c:pt>
                <c:pt idx="29">
                  <c:v>5.7714252475235497E-2</c:v>
                </c:pt>
                <c:pt idx="30">
                  <c:v>0.60512872515384297</c:v>
                </c:pt>
                <c:pt idx="31">
                  <c:v>0.70559549253049791</c:v>
                </c:pt>
                <c:pt idx="32">
                  <c:v>0.564957792771145</c:v>
                </c:pt>
                <c:pt idx="33">
                  <c:v>0.144951742421811</c:v>
                </c:pt>
                <c:pt idx="34">
                  <c:v>0.18513319199456099</c:v>
                </c:pt>
                <c:pt idx="35">
                  <c:v>4.5473290204383803E-3</c:v>
                </c:pt>
                <c:pt idx="36">
                  <c:v>0.28562611315369801</c:v>
                </c:pt>
                <c:pt idx="37">
                  <c:v>8.3135034608035702E-2</c:v>
                </c:pt>
                <c:pt idx="38">
                  <c:v>6.9645820409288101E-2</c:v>
                </c:pt>
                <c:pt idx="39">
                  <c:v>1.15778073117082E-2</c:v>
                </c:pt>
                <c:pt idx="40">
                  <c:v>0.207816640176336</c:v>
                </c:pt>
                <c:pt idx="41">
                  <c:v>0.24656838727851998</c:v>
                </c:pt>
                <c:pt idx="42">
                  <c:v>0.28013080993537104</c:v>
                </c:pt>
                <c:pt idx="43">
                  <c:v>0.264715510503093</c:v>
                </c:pt>
                <c:pt idx="44">
                  <c:v>1.10270000749949E-2</c:v>
                </c:pt>
                <c:pt idx="45">
                  <c:v>0.179086174242306</c:v>
                </c:pt>
                <c:pt idx="46">
                  <c:v>0.19261358374948198</c:v>
                </c:pt>
                <c:pt idx="47">
                  <c:v>7.6526318914343899E-3</c:v>
                </c:pt>
                <c:pt idx="48">
                  <c:v>0.179086174242306</c:v>
                </c:pt>
                <c:pt idx="49">
                  <c:v>16.823992021638098</c:v>
                </c:pt>
                <c:pt idx="50">
                  <c:v>0.47373279826375303</c:v>
                </c:pt>
                <c:pt idx="51">
                  <c:v>0.41826641833197803</c:v>
                </c:pt>
                <c:pt idx="52">
                  <c:v>0.206507011689363</c:v>
                </c:pt>
                <c:pt idx="53">
                  <c:v>0.29094358680836702</c:v>
                </c:pt>
                <c:pt idx="54">
                  <c:v>0.20309691505337599</c:v>
                </c:pt>
                <c:pt idx="55">
                  <c:v>0.30559690158864</c:v>
                </c:pt>
                <c:pt idx="56">
                  <c:v>20.794916195760202</c:v>
                </c:pt>
                <c:pt idx="57">
                  <c:v>16.280858984501098</c:v>
                </c:pt>
                <c:pt idx="58">
                  <c:v>18.656856537528</c:v>
                </c:pt>
                <c:pt idx="59">
                  <c:v>0.131577794072334</c:v>
                </c:pt>
                <c:pt idx="60" formatCode="General">
                  <c:v>249</c:v>
                </c:pt>
                <c:pt idx="61" formatCode="General">
                  <c:v>157</c:v>
                </c:pt>
                <c:pt idx="62" formatCode="General">
                  <c:v>302</c:v>
                </c:pt>
                <c:pt idx="66" formatCode="General">
                  <c:v>306</c:v>
                </c:pt>
                <c:pt idx="68" formatCode="General">
                  <c:v>8.5</c:v>
                </c:pt>
                <c:pt idx="69" formatCode="General">
                  <c:v>10</c:v>
                </c:pt>
                <c:pt idx="71" formatCode="General">
                  <c:v>23</c:v>
                </c:pt>
                <c:pt idx="72" formatCode="General">
                  <c:v>8.1999999999999993</c:v>
                </c:pt>
                <c:pt idx="75" formatCode="General">
                  <c:v>41</c:v>
                </c:pt>
                <c:pt idx="78" formatCode="General">
                  <c:v>0</c:v>
                </c:pt>
                <c:pt idx="79" formatCode="General">
                  <c:v>0.26</c:v>
                </c:pt>
                <c:pt idx="80" formatCode="General">
                  <c:v>0</c:v>
                </c:pt>
                <c:pt idx="81" formatCode="General">
                  <c:v>12</c:v>
                </c:pt>
                <c:pt idx="83" formatCode="General">
                  <c:v>32</c:v>
                </c:pt>
                <c:pt idx="86" formatCode="General">
                  <c:v>4.8</c:v>
                </c:pt>
                <c:pt idx="87" formatCode="General">
                  <c:v>22</c:v>
                </c:pt>
                <c:pt idx="88" formatCode="General">
                  <c:v>32</c:v>
                </c:pt>
                <c:pt idx="89" formatCode="General">
                  <c:v>7</c:v>
                </c:pt>
                <c:pt idx="92" formatCode="General">
                  <c:v>17</c:v>
                </c:pt>
                <c:pt idx="95" formatCode="General">
                  <c:v>0.75</c:v>
                </c:pt>
                <c:pt idx="97" formatCode="General">
                  <c:v>0</c:v>
                </c:pt>
                <c:pt idx="100" formatCode="General">
                  <c:v>0.35</c:v>
                </c:pt>
                <c:pt idx="102" formatCode="General">
                  <c:v>0.22</c:v>
                </c:pt>
                <c:pt idx="105" formatCode="General">
                  <c:v>0.13</c:v>
                </c:pt>
                <c:pt idx="107" formatCode="General">
                  <c:v>0</c:v>
                </c:pt>
                <c:pt idx="110" formatCode="General">
                  <c:v>0</c:v>
                </c:pt>
                <c:pt idx="116" formatCode="General">
                  <c:v>16</c:v>
                </c:pt>
                <c:pt idx="117" formatCode="General">
                  <c:v>106</c:v>
                </c:pt>
                <c:pt idx="118" formatCode="General">
                  <c:v>23</c:v>
                </c:pt>
                <c:pt idx="121" formatCode="General">
                  <c:v>210</c:v>
                </c:pt>
                <c:pt idx="125" formatCode="General">
                  <c:v>218</c:v>
                </c:pt>
                <c:pt idx="126" formatCode="General">
                  <c:v>179</c:v>
                </c:pt>
                <c:pt idx="127" formatCode="General">
                  <c:v>382</c:v>
                </c:pt>
                <c:pt idx="129" formatCode="General">
                  <c:v>239</c:v>
                </c:pt>
                <c:pt idx="133" formatCode="General">
                  <c:v>0</c:v>
                </c:pt>
                <c:pt idx="134" formatCode="General">
                  <c:v>4.0999999999999996</c:v>
                </c:pt>
                <c:pt idx="135" formatCode="General">
                  <c:v>5.3</c:v>
                </c:pt>
                <c:pt idx="138" formatCode="General">
                  <c:v>40</c:v>
                </c:pt>
                <c:pt idx="143" formatCode="General">
                  <c:v>12</c:v>
                </c:pt>
                <c:pt idx="149" formatCode="General">
                  <c:v>0</c:v>
                </c:pt>
                <c:pt idx="150" formatCode="General">
                  <c:v>0.9</c:v>
                </c:pt>
                <c:pt idx="152" formatCode="General">
                  <c:v>265</c:v>
                </c:pt>
                <c:pt idx="157" formatCode="General">
                  <c:v>0</c:v>
                </c:pt>
                <c:pt idx="159" formatCode="General">
                  <c:v>0</c:v>
                </c:pt>
                <c:pt idx="160" formatCode="General">
                  <c:v>0</c:v>
                </c:pt>
                <c:pt idx="161" formatCode="General">
                  <c:v>0</c:v>
                </c:pt>
                <c:pt idx="162" formatCode="General">
                  <c:v>0</c:v>
                </c:pt>
                <c:pt idx="163" formatCode="General">
                  <c:v>6.1</c:v>
                </c:pt>
                <c:pt idx="164" formatCode="General">
                  <c:v>6.8</c:v>
                </c:pt>
                <c:pt idx="165" formatCode="General">
                  <c:v>4.3</c:v>
                </c:pt>
                <c:pt idx="166" formatCode="General">
                  <c:v>13</c:v>
                </c:pt>
                <c:pt idx="167" formatCode="General">
                  <c:v>0</c:v>
                </c:pt>
                <c:pt idx="168" formatCode="General">
                  <c:v>0</c:v>
                </c:pt>
                <c:pt idx="169" formatCode="General">
                  <c:v>0</c:v>
                </c:pt>
                <c:pt idx="170" formatCode="General">
                  <c:v>0</c:v>
                </c:pt>
                <c:pt idx="171" formatCode="General">
                  <c:v>4.2</c:v>
                </c:pt>
                <c:pt idx="172" formatCode="General">
                  <c:v>0</c:v>
                </c:pt>
                <c:pt idx="173" formatCode="General">
                  <c:v>0</c:v>
                </c:pt>
                <c:pt idx="174" formatCode="General">
                  <c:v>1.2</c:v>
                </c:pt>
                <c:pt idx="175" formatCode="General">
                  <c:v>1.1000000000000001</c:v>
                </c:pt>
                <c:pt idx="176" formatCode="General">
                  <c:v>0</c:v>
                </c:pt>
                <c:pt idx="177" formatCode="General">
                  <c:v>10</c:v>
                </c:pt>
                <c:pt idx="178" formatCode="General">
                  <c:v>1.1000000000000001</c:v>
                </c:pt>
                <c:pt idx="179" formatCode="General">
                  <c:v>0</c:v>
                </c:pt>
                <c:pt idx="180" formatCode="General">
                  <c:v>0</c:v>
                </c:pt>
                <c:pt idx="181" formatCode="General">
                  <c:v>34</c:v>
                </c:pt>
                <c:pt idx="182" formatCode="General">
                  <c:v>25</c:v>
                </c:pt>
              </c:numCache>
            </c:numRef>
          </c:yVal>
          <c:smooth val="0"/>
          <c:extLst>
            <c:ext xmlns:c16="http://schemas.microsoft.com/office/drawing/2014/chart" uri="{C3380CC4-5D6E-409C-BE32-E72D297353CC}">
              <c16:uniqueId val="{00000000-BFAC-4A46-A04C-B89C8E43AE70}"/>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(processed)'!$AR$8:$AR$112</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'Fluid sample data (processed)'!$AW$8:$AW$112</c:f>
              <c:numCache>
                <c:formatCode>General</c:formatCode>
                <c:ptCount val="10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4.5</c:v>
                </c:pt>
                <c:pt idx="16">
                  <c:v>0</c:v>
                </c:pt>
                <c:pt idx="17">
                  <c:v>0</c:v>
                </c:pt>
                <c:pt idx="19">
                  <c:v>0</c:v>
                </c:pt>
                <c:pt idx="27">
                  <c:v>0.71</c:v>
                </c:pt>
                <c:pt idx="28">
                  <c:v>0</c:v>
                </c:pt>
                <c:pt idx="29">
                  <c:v>0</c:v>
                </c:pt>
                <c:pt idx="31">
                  <c:v>0</c:v>
                </c:pt>
                <c:pt idx="35">
                  <c:v>0.6</c:v>
                </c:pt>
                <c:pt idx="36">
                  <c:v>0</c:v>
                </c:pt>
                <c:pt idx="40">
                  <c:v>1.8</c:v>
                </c:pt>
                <c:pt idx="41">
                  <c:v>0.3</c:v>
                </c:pt>
                <c:pt idx="42">
                  <c:v>0</c:v>
                </c:pt>
                <c:pt idx="43">
                  <c:v>0</c:v>
                </c:pt>
                <c:pt idx="46">
                  <c:v>0.69</c:v>
                </c:pt>
                <c:pt idx="47">
                  <c:v>0</c:v>
                </c:pt>
                <c:pt idx="48">
                  <c:v>0.3</c:v>
                </c:pt>
                <c:pt idx="50">
                  <c:v>0</c:v>
                </c:pt>
                <c:pt idx="53">
                  <c:v>0</c:v>
                </c:pt>
                <c:pt idx="54">
                  <c:v>0</c:v>
                </c:pt>
                <c:pt idx="57">
                  <c:v>2.8</c:v>
                </c:pt>
                <c:pt idx="58">
                  <c:v>0</c:v>
                </c:pt>
                <c:pt idx="61">
                  <c:v>0</c:v>
                </c:pt>
                <c:pt idx="64">
                  <c:v>1.9</c:v>
                </c:pt>
                <c:pt idx="65">
                  <c:v>0.1</c:v>
                </c:pt>
                <c:pt idx="66">
                  <c:v>0</c:v>
                </c:pt>
                <c:pt idx="67">
                  <c:v>0</c:v>
                </c:pt>
                <c:pt idx="70">
                  <c:v>0</c:v>
                </c:pt>
                <c:pt idx="73">
                  <c:v>9.4</c:v>
                </c:pt>
                <c:pt idx="74">
                  <c:v>0</c:v>
                </c:pt>
                <c:pt idx="100">
                  <c:v>9.1</c:v>
                </c:pt>
                <c:pt idx="101">
                  <c:v>0</c:v>
                </c:pt>
                <c:pt idx="103">
                  <c:v>0</c:v>
                </c:pt>
              </c:numCache>
            </c:numRef>
          </c:yVal>
          <c:smooth val="0"/>
          <c:extLst>
            <c:ext xmlns:c16="http://schemas.microsoft.com/office/drawing/2014/chart" uri="{C3380CC4-5D6E-409C-BE32-E72D297353CC}">
              <c16:uniqueId val="{00000001-BFAC-4A46-A04C-B89C8E43AE70}"/>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Fe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data'!$AV$146:$AV$328</c:f>
              <c:numCache>
                <c:formatCode>0.00E+00</c:formatCode>
                <c:ptCount val="183"/>
                <c:pt idx="0">
                  <c:v>0.37329823692084502</c:v>
                </c:pt>
                <c:pt idx="1">
                  <c:v>0.25073272906641902</c:v>
                </c:pt>
                <c:pt idx="2">
                  <c:v>0.127815707915725</c:v>
                </c:pt>
                <c:pt idx="3">
                  <c:v>0.10864763535163099</c:v>
                </c:pt>
                <c:pt idx="4">
                  <c:v>0.121918835208062</c:v>
                </c:pt>
                <c:pt idx="5">
                  <c:v>0.12557304841386799</c:v>
                </c:pt>
                <c:pt idx="6">
                  <c:v>0.108390640560613</c:v>
                </c:pt>
                <c:pt idx="7">
                  <c:v>9.1216580000198499E-2</c:v>
                </c:pt>
                <c:pt idx="8">
                  <c:v>0.239191043045034</c:v>
                </c:pt>
                <c:pt idx="9">
                  <c:v>0.102368823189842</c:v>
                </c:pt>
                <c:pt idx="10">
                  <c:v>0.19334522786379799</c:v>
                </c:pt>
                <c:pt idx="11">
                  <c:v>0.136254973194465</c:v>
                </c:pt>
                <c:pt idx="12">
                  <c:v>7.7089365216718997E-2</c:v>
                </c:pt>
                <c:pt idx="13">
                  <c:v>0.137118509448895</c:v>
                </c:pt>
                <c:pt idx="14">
                  <c:v>0.12389537508552699</c:v>
                </c:pt>
                <c:pt idx="15">
                  <c:v>0.122479496316048</c:v>
                </c:pt>
                <c:pt idx="16">
                  <c:v>8.5742990921160306E-2</c:v>
                </c:pt>
                <c:pt idx="17">
                  <c:v>3.2778145559720501E-3</c:v>
                </c:pt>
                <c:pt idx="18">
                  <c:v>1.0142227110631201E-2</c:v>
                </c:pt>
                <c:pt idx="19">
                  <c:v>6.1442163200692394E-3</c:v>
                </c:pt>
                <c:pt idx="20">
                  <c:v>0.108160134245862</c:v>
                </c:pt>
                <c:pt idx="21">
                  <c:v>0.17738092011239398</c:v>
                </c:pt>
                <c:pt idx="22">
                  <c:v>9.8966157000875604E-2</c:v>
                </c:pt>
                <c:pt idx="23">
                  <c:v>0.13054128826352301</c:v>
                </c:pt>
                <c:pt idx="24">
                  <c:v>0.100299339613219</c:v>
                </c:pt>
                <c:pt idx="25">
                  <c:v>0.141683962724239</c:v>
                </c:pt>
                <c:pt idx="26">
                  <c:v>8.7548684751735092E-2</c:v>
                </c:pt>
                <c:pt idx="27">
                  <c:v>0.16390225423568403</c:v>
                </c:pt>
                <c:pt idx="28">
                  <c:v>4.9360133375007997E-2</c:v>
                </c:pt>
                <c:pt idx="29">
                  <c:v>5.7853413146800897E-2</c:v>
                </c:pt>
                <c:pt idx="30">
                  <c:v>0.14696060004735001</c:v>
                </c:pt>
                <c:pt idx="31">
                  <c:v>10.8087476900652</c:v>
                </c:pt>
                <c:pt idx="32">
                  <c:v>0.25035869378257297</c:v>
                </c:pt>
                <c:pt idx="33">
                  <c:v>9.2962415992834488E-2</c:v>
                </c:pt>
                <c:pt idx="34">
                  <c:v>9.4587126105822192E-2</c:v>
                </c:pt>
                <c:pt idx="35">
                  <c:v>3.1786033425930298E-3</c:v>
                </c:pt>
                <c:pt idx="36">
                  <c:v>6.8565771357155594E-2</c:v>
                </c:pt>
                <c:pt idx="37">
                  <c:v>1.8762495509896202E-2</c:v>
                </c:pt>
                <c:pt idx="38">
                  <c:v>4.0015419166939202E-2</c:v>
                </c:pt>
                <c:pt idx="39">
                  <c:v>1.8954657276315602E-2</c:v>
                </c:pt>
                <c:pt idx="40">
                  <c:v>3.3503003534585199E-2</c:v>
                </c:pt>
                <c:pt idx="41">
                  <c:v>4.4173321963878104E-2</c:v>
                </c:pt>
                <c:pt idx="42">
                  <c:v>5.1024353334181302E-2</c:v>
                </c:pt>
                <c:pt idx="43">
                  <c:v>7.1103719408597693E-2</c:v>
                </c:pt>
                <c:pt idx="44">
                  <c:v>1.69625450030873E-2</c:v>
                </c:pt>
                <c:pt idx="45">
                  <c:v>1.96391514024594E-2</c:v>
                </c:pt>
                <c:pt idx="46">
                  <c:v>9.3899576315725999E-2</c:v>
                </c:pt>
                <c:pt idx="47">
                  <c:v>7.6372807693053501E-3</c:v>
                </c:pt>
                <c:pt idx="48">
                  <c:v>1.96391514024594E-2</c:v>
                </c:pt>
                <c:pt idx="49">
                  <c:v>26.449102737227602</c:v>
                </c:pt>
                <c:pt idx="50">
                  <c:v>0.127995996840717</c:v>
                </c:pt>
                <c:pt idx="51">
                  <c:v>0.21214000736685301</c:v>
                </c:pt>
                <c:pt idx="52">
                  <c:v>9.2372790508718688E-2</c:v>
                </c:pt>
                <c:pt idx="53">
                  <c:v>9.6344202814928198E-2</c:v>
                </c:pt>
                <c:pt idx="54">
                  <c:v>0.10249111554795599</c:v>
                </c:pt>
                <c:pt idx="55">
                  <c:v>0.17739115369108299</c:v>
                </c:pt>
                <c:pt idx="56">
                  <c:v>76.912696931211201</c:v>
                </c:pt>
                <c:pt idx="57">
                  <c:v>56.196733589234199</c:v>
                </c:pt>
                <c:pt idx="58">
                  <c:v>85.230310967637891</c:v>
                </c:pt>
                <c:pt idx="59">
                  <c:v>9.1818361296439305E-2</c:v>
                </c:pt>
                <c:pt idx="60" formatCode="General">
                  <c:v>57.546999999999997</c:v>
                </c:pt>
                <c:pt idx="66" formatCode="General">
                  <c:v>323</c:v>
                </c:pt>
                <c:pt idx="68" formatCode="General">
                  <c:v>6.319</c:v>
                </c:pt>
                <c:pt idx="72" formatCode="General">
                  <c:v>21</c:v>
                </c:pt>
                <c:pt idx="75" formatCode="General">
                  <c:v>81</c:v>
                </c:pt>
                <c:pt idx="81" formatCode="General">
                  <c:v>3.6</c:v>
                </c:pt>
                <c:pt idx="83" formatCode="General">
                  <c:v>57</c:v>
                </c:pt>
                <c:pt idx="89" formatCode="General">
                  <c:v>27</c:v>
                </c:pt>
                <c:pt idx="92" formatCode="General">
                  <c:v>59</c:v>
                </c:pt>
                <c:pt idx="118" formatCode="General">
                  <c:v>44</c:v>
                </c:pt>
                <c:pt idx="121" formatCode="General">
                  <c:v>225</c:v>
                </c:pt>
                <c:pt idx="129" formatCode="General">
                  <c:v>21</c:v>
                </c:pt>
                <c:pt idx="135" formatCode="General">
                  <c:v>6.8</c:v>
                </c:pt>
                <c:pt idx="138" formatCode="General">
                  <c:v>12</c:v>
                </c:pt>
                <c:pt idx="152" formatCode="General">
                  <c:v>202</c:v>
                </c:pt>
                <c:pt idx="159" formatCode="General">
                  <c:v>5.5269999999999998E-3</c:v>
                </c:pt>
                <c:pt idx="160" formatCode="General">
                  <c:v>1.5429999999999999E-2</c:v>
                </c:pt>
                <c:pt idx="161" formatCode="General">
                  <c:v>7.3556999999999997E-2</c:v>
                </c:pt>
                <c:pt idx="163" formatCode="General">
                  <c:v>5.7499999999999999E-3</c:v>
                </c:pt>
                <c:pt idx="164" formatCode="General">
                  <c:v>7.9647999999999997E-2</c:v>
                </c:pt>
                <c:pt idx="165" formatCode="General">
                  <c:v>6.2676999999999997E-2</c:v>
                </c:pt>
                <c:pt idx="166" formatCode="General">
                  <c:v>1.3336000000000001E-2</c:v>
                </c:pt>
                <c:pt idx="167" formatCode="General">
                  <c:v>1.5857E-2</c:v>
                </c:pt>
                <c:pt idx="168" formatCode="General">
                  <c:v>7.7069999999999994E-3</c:v>
                </c:pt>
                <c:pt idx="169" formatCode="General">
                  <c:v>5.1472000000000004E-2</c:v>
                </c:pt>
                <c:pt idx="170" formatCode="General">
                  <c:v>7.5750000000000001E-3</c:v>
                </c:pt>
                <c:pt idx="171" formatCode="General">
                  <c:v>2.9719999999999998E-3</c:v>
                </c:pt>
                <c:pt idx="172" formatCode="General">
                  <c:v>6.0099999999999997E-3</c:v>
                </c:pt>
                <c:pt idx="173" formatCode="General">
                  <c:v>2.5935E-2</c:v>
                </c:pt>
                <c:pt idx="174" formatCode="General">
                  <c:v>5.5269999999999998E-3</c:v>
                </c:pt>
                <c:pt idx="175" formatCode="General">
                  <c:v>3.8940000000000003E-3</c:v>
                </c:pt>
                <c:pt idx="176" formatCode="General">
                  <c:v>1.1476E-2</c:v>
                </c:pt>
                <c:pt idx="177" formatCode="General">
                  <c:v>0.161857</c:v>
                </c:pt>
                <c:pt idx="180" formatCode="General">
                  <c:v>0.11964100000000001</c:v>
                </c:pt>
                <c:pt idx="181" formatCode="General">
                  <c:v>18.111436000000001</c:v>
                </c:pt>
                <c:pt idx="182" formatCode="General">
                  <c:v>11.895883</c:v>
                </c:pt>
              </c:numCache>
            </c:numRef>
          </c:yVal>
          <c:smooth val="0"/>
          <c:extLst>
            <c:ext xmlns:c16="http://schemas.microsoft.com/office/drawing/2014/chart" uri="{C3380CC4-5D6E-409C-BE32-E72D297353CC}">
              <c16:uniqueId val="{00000000-11D6-4162-A541-667A214B0B61}"/>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data'!$AR$7:$AR$111</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yVal>
          <c:smooth val="0"/>
          <c:extLst>
            <c:ext xmlns:c16="http://schemas.microsoft.com/office/drawing/2014/chart" uri="{C3380CC4-5D6E-409C-BE32-E72D297353CC}">
              <c16:uniqueId val="{00000001-11D6-4162-A541-667A214B0B61}"/>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Al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Mn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data'!$AX$146:$AX$328</c:f>
              <c:numCache>
                <c:formatCode>0.00E+00</c:formatCode>
                <c:ptCount val="183"/>
                <c:pt idx="0">
                  <c:v>5.5114598055873799E-2</c:v>
                </c:pt>
                <c:pt idx="1">
                  <c:v>2.48936146854336E-2</c:v>
                </c:pt>
                <c:pt idx="2">
                  <c:v>8.6551492248554303E-3</c:v>
                </c:pt>
                <c:pt idx="3">
                  <c:v>6.86934743196218E-3</c:v>
                </c:pt>
                <c:pt idx="4">
                  <c:v>6.3652041042911601E-3</c:v>
                </c:pt>
                <c:pt idx="5">
                  <c:v>7.1043122439126399E-3</c:v>
                </c:pt>
                <c:pt idx="6">
                  <c:v>5.7539240797333203E-3</c:v>
                </c:pt>
                <c:pt idx="7">
                  <c:v>3.7546242180384703E-3</c:v>
                </c:pt>
                <c:pt idx="8">
                  <c:v>8.9468474148734004E-3</c:v>
                </c:pt>
                <c:pt idx="9">
                  <c:v>4.0941103028285198E-3</c:v>
                </c:pt>
                <c:pt idx="10">
                  <c:v>8.3757309944903595E-3</c:v>
                </c:pt>
                <c:pt idx="11">
                  <c:v>3.72810527044567E-3</c:v>
                </c:pt>
                <c:pt idx="12">
                  <c:v>3.3684297051633097E-3</c:v>
                </c:pt>
                <c:pt idx="13">
                  <c:v>1.9547696084520599E-2</c:v>
                </c:pt>
                <c:pt idx="14">
                  <c:v>7.7872294127885305E-3</c:v>
                </c:pt>
                <c:pt idx="15">
                  <c:v>4.9865210489905198E-3</c:v>
                </c:pt>
                <c:pt idx="16">
                  <c:v>1.2666582347115799E-2</c:v>
                </c:pt>
                <c:pt idx="17">
                  <c:v>3.8743937524491099E-4</c:v>
                </c:pt>
                <c:pt idx="18">
                  <c:v>7.4352516023656098E-4</c:v>
                </c:pt>
                <c:pt idx="19">
                  <c:v>5.0105037827521308E-4</c:v>
                </c:pt>
                <c:pt idx="20">
                  <c:v>1.0529824498187E-2</c:v>
                </c:pt>
                <c:pt idx="21">
                  <c:v>5.0883583264473902E-3</c:v>
                </c:pt>
                <c:pt idx="22">
                  <c:v>5.4891372276623706E-3</c:v>
                </c:pt>
                <c:pt idx="23">
                  <c:v>1.4854454496992901E-2</c:v>
                </c:pt>
                <c:pt idx="24">
                  <c:v>6.7338267257204699E-3</c:v>
                </c:pt>
                <c:pt idx="25">
                  <c:v>8.0632821715224297E-3</c:v>
                </c:pt>
                <c:pt idx="26">
                  <c:v>3.8199148154540201E-3</c:v>
                </c:pt>
                <c:pt idx="27">
                  <c:v>3.40960108936618E-2</c:v>
                </c:pt>
                <c:pt idx="28">
                  <c:v>1.67937200247455E-3</c:v>
                </c:pt>
                <c:pt idx="29">
                  <c:v>3.3985439602714396E-3</c:v>
                </c:pt>
                <c:pt idx="30">
                  <c:v>6.6119127993326601E-3</c:v>
                </c:pt>
                <c:pt idx="31">
                  <c:v>2.8228110674999298</c:v>
                </c:pt>
                <c:pt idx="32">
                  <c:v>1.4464914612098999E-2</c:v>
                </c:pt>
                <c:pt idx="33">
                  <c:v>3.75363571988316E-3</c:v>
                </c:pt>
                <c:pt idx="34">
                  <c:v>4.4412415144959401E-3</c:v>
                </c:pt>
                <c:pt idx="35">
                  <c:v>1.0426748616798002E-3</c:v>
                </c:pt>
                <c:pt idx="36">
                  <c:v>1.87497031704199E-3</c:v>
                </c:pt>
                <c:pt idx="37">
                  <c:v>0.21200087768381598</c:v>
                </c:pt>
                <c:pt idx="38">
                  <c:v>1.42679986962666E-3</c:v>
                </c:pt>
                <c:pt idx="39">
                  <c:v>4.3016800117154504E-4</c:v>
                </c:pt>
                <c:pt idx="40">
                  <c:v>1.3658132604988699E-3</c:v>
                </c:pt>
                <c:pt idx="41">
                  <c:v>1.7019052646152499E-3</c:v>
                </c:pt>
                <c:pt idx="42">
                  <c:v>2.3549279731226898E-3</c:v>
                </c:pt>
                <c:pt idx="43">
                  <c:v>2.0162157221740602E-3</c:v>
                </c:pt>
                <c:pt idx="44">
                  <c:v>1.2053996045066401E-3</c:v>
                </c:pt>
                <c:pt idx="45">
                  <c:v>1.34889386726609E-3</c:v>
                </c:pt>
                <c:pt idx="46">
                  <c:v>1.410754161327E-2</c:v>
                </c:pt>
                <c:pt idx="47">
                  <c:v>4.71568298328871E-4</c:v>
                </c:pt>
                <c:pt idx="48">
                  <c:v>1.34889386726609E-3</c:v>
                </c:pt>
                <c:pt idx="49">
                  <c:v>3.4374850516202202</c:v>
                </c:pt>
                <c:pt idx="50">
                  <c:v>8.3598809761651106E-3</c:v>
                </c:pt>
                <c:pt idx="51">
                  <c:v>2.4156561931307399E-2</c:v>
                </c:pt>
                <c:pt idx="52">
                  <c:v>5.9920018123075201E-3</c:v>
                </c:pt>
                <c:pt idx="53">
                  <c:v>5.7274503389597806E-3</c:v>
                </c:pt>
                <c:pt idx="54">
                  <c:v>1.32588799257962E-2</c:v>
                </c:pt>
                <c:pt idx="55">
                  <c:v>1.3048832394307401E-2</c:v>
                </c:pt>
                <c:pt idx="56">
                  <c:v>2.55425614219254</c:v>
                </c:pt>
                <c:pt idx="57">
                  <c:v>1.9610968638794399</c:v>
                </c:pt>
                <c:pt idx="58">
                  <c:v>1.81673950419309</c:v>
                </c:pt>
                <c:pt idx="59">
                  <c:v>0.108593350832872</c:v>
                </c:pt>
                <c:pt idx="60" formatCode="General">
                  <c:v>2</c:v>
                </c:pt>
                <c:pt idx="61" formatCode="General">
                  <c:v>1.7</c:v>
                </c:pt>
                <c:pt idx="62" formatCode="General">
                  <c:v>2.4</c:v>
                </c:pt>
                <c:pt idx="66" formatCode="General">
                  <c:v>1.7</c:v>
                </c:pt>
                <c:pt idx="68" formatCode="General">
                  <c:v>0.71</c:v>
                </c:pt>
                <c:pt idx="69" formatCode="General">
                  <c:v>0.61</c:v>
                </c:pt>
                <c:pt idx="71" formatCode="General">
                  <c:v>0.42</c:v>
                </c:pt>
                <c:pt idx="72" formatCode="General">
                  <c:v>0.13</c:v>
                </c:pt>
                <c:pt idx="75" formatCode="General">
                  <c:v>0.32</c:v>
                </c:pt>
                <c:pt idx="78" formatCode="General">
                  <c:v>1.1000000000000001</c:v>
                </c:pt>
                <c:pt idx="79" formatCode="General">
                  <c:v>1.1000000000000001</c:v>
                </c:pt>
                <c:pt idx="80" formatCode="General">
                  <c:v>1.1000000000000001</c:v>
                </c:pt>
                <c:pt idx="81" formatCode="General">
                  <c:v>0.13</c:v>
                </c:pt>
                <c:pt idx="83" formatCode="General">
                  <c:v>0.19</c:v>
                </c:pt>
                <c:pt idx="86" formatCode="General">
                  <c:v>0.12</c:v>
                </c:pt>
                <c:pt idx="87" formatCode="General">
                  <c:v>0.73</c:v>
                </c:pt>
                <c:pt idx="88" formatCode="General">
                  <c:v>0.35</c:v>
                </c:pt>
                <c:pt idx="89" formatCode="General">
                  <c:v>0.18</c:v>
                </c:pt>
                <c:pt idx="92" formatCode="General">
                  <c:v>0.42</c:v>
                </c:pt>
                <c:pt idx="95" formatCode="General">
                  <c:v>0.55000000000000004</c:v>
                </c:pt>
                <c:pt idx="97" formatCode="General">
                  <c:v>0.55000000000000004</c:v>
                </c:pt>
                <c:pt idx="100" formatCode="General">
                  <c:v>0.38</c:v>
                </c:pt>
                <c:pt idx="102" formatCode="General">
                  <c:v>0.4</c:v>
                </c:pt>
                <c:pt idx="105" formatCode="General">
                  <c:v>1.1000000000000001</c:v>
                </c:pt>
                <c:pt idx="107" formatCode="General">
                  <c:v>0</c:v>
                </c:pt>
                <c:pt idx="110" formatCode="General">
                  <c:v>0.78</c:v>
                </c:pt>
                <c:pt idx="116" formatCode="General">
                  <c:v>0.56999999999999995</c:v>
                </c:pt>
                <c:pt idx="117" formatCode="General">
                  <c:v>1.8</c:v>
                </c:pt>
                <c:pt idx="118" formatCode="General">
                  <c:v>0.5</c:v>
                </c:pt>
                <c:pt idx="121" formatCode="General">
                  <c:v>1.9</c:v>
                </c:pt>
                <c:pt idx="125" formatCode="General">
                  <c:v>1.5</c:v>
                </c:pt>
                <c:pt idx="126" formatCode="General">
                  <c:v>6.2</c:v>
                </c:pt>
                <c:pt idx="127" formatCode="General">
                  <c:v>6.8</c:v>
                </c:pt>
                <c:pt idx="129" formatCode="General">
                  <c:v>8.9</c:v>
                </c:pt>
                <c:pt idx="133" formatCode="General">
                  <c:v>0</c:v>
                </c:pt>
                <c:pt idx="134" formatCode="General">
                  <c:v>0.87</c:v>
                </c:pt>
                <c:pt idx="135" formatCode="General">
                  <c:v>0.28999999999999998</c:v>
                </c:pt>
                <c:pt idx="138" formatCode="General">
                  <c:v>0.78</c:v>
                </c:pt>
                <c:pt idx="143" formatCode="General">
                  <c:v>0.42</c:v>
                </c:pt>
                <c:pt idx="149" formatCode="General">
                  <c:v>7</c:v>
                </c:pt>
                <c:pt idx="150" formatCode="General">
                  <c:v>0.08</c:v>
                </c:pt>
                <c:pt idx="152" formatCode="General">
                  <c:v>1</c:v>
                </c:pt>
                <c:pt idx="157" formatCode="General">
                  <c:v>0.76</c:v>
                </c:pt>
                <c:pt idx="159" formatCode="General">
                  <c:v>0.1</c:v>
                </c:pt>
                <c:pt idx="160" formatCode="General">
                  <c:v>0</c:v>
                </c:pt>
                <c:pt idx="161" formatCode="General">
                  <c:v>1.4</c:v>
                </c:pt>
                <c:pt idx="162" formatCode="General">
                  <c:v>0.16</c:v>
                </c:pt>
                <c:pt idx="163" formatCode="General">
                  <c:v>0.43</c:v>
                </c:pt>
                <c:pt idx="164" formatCode="General">
                  <c:v>0.88</c:v>
                </c:pt>
                <c:pt idx="165" formatCode="General">
                  <c:v>0.8</c:v>
                </c:pt>
                <c:pt idx="166" formatCode="General">
                  <c:v>11</c:v>
                </c:pt>
                <c:pt idx="167" formatCode="General">
                  <c:v>0.22</c:v>
                </c:pt>
                <c:pt idx="168" formatCode="General">
                  <c:v>0.14000000000000001</c:v>
                </c:pt>
                <c:pt idx="169" formatCode="General">
                  <c:v>0</c:v>
                </c:pt>
                <c:pt idx="170" formatCode="General">
                  <c:v>0.13</c:v>
                </c:pt>
                <c:pt idx="171" formatCode="General">
                  <c:v>0.7</c:v>
                </c:pt>
                <c:pt idx="172" formatCode="General">
                  <c:v>0.13</c:v>
                </c:pt>
                <c:pt idx="173" formatCode="General">
                  <c:v>0.12</c:v>
                </c:pt>
                <c:pt idx="174" formatCode="General">
                  <c:v>0.28999999999999998</c:v>
                </c:pt>
                <c:pt idx="175" formatCode="General">
                  <c:v>0.3</c:v>
                </c:pt>
                <c:pt idx="176" formatCode="General">
                  <c:v>0</c:v>
                </c:pt>
                <c:pt idx="177" formatCode="General">
                  <c:v>0.41</c:v>
                </c:pt>
                <c:pt idx="178" formatCode="General">
                  <c:v>0.3</c:v>
                </c:pt>
                <c:pt idx="179" formatCode="General">
                  <c:v>0.13</c:v>
                </c:pt>
                <c:pt idx="180" formatCode="General">
                  <c:v>0</c:v>
                </c:pt>
                <c:pt idx="181" formatCode="General">
                  <c:v>0.55000000000000004</c:v>
                </c:pt>
                <c:pt idx="182" formatCode="General">
                  <c:v>0.1</c:v>
                </c:pt>
              </c:numCache>
            </c:numRef>
          </c:yVal>
          <c:smooth val="0"/>
          <c:extLst>
            <c:ext xmlns:c16="http://schemas.microsoft.com/office/drawing/2014/chart" uri="{C3380CC4-5D6E-409C-BE32-E72D297353CC}">
              <c16:uniqueId val="{00000000-E4F7-4A4F-A39B-B8E1623BCF47}"/>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data'!$AR$7:$AR$111</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'Well and spring data'!$AX$7:$AX$111</c:f>
              <c:numCache>
                <c:formatCode>General</c:formatCode>
                <c:ptCount val="105"/>
                <c:pt idx="9">
                  <c:v>2.6</c:v>
                </c:pt>
                <c:pt idx="11">
                  <c:v>2.7</c:v>
                </c:pt>
                <c:pt idx="13">
                  <c:v>1.2</c:v>
                </c:pt>
                <c:pt idx="15">
                  <c:v>0</c:v>
                </c:pt>
                <c:pt idx="16">
                  <c:v>0</c:v>
                </c:pt>
                <c:pt idx="17">
                  <c:v>0</c:v>
                </c:pt>
                <c:pt idx="27">
                  <c:v>0</c:v>
                </c:pt>
                <c:pt idx="28">
                  <c:v>0</c:v>
                </c:pt>
                <c:pt idx="29">
                  <c:v>0</c:v>
                </c:pt>
                <c:pt idx="35">
                  <c:v>0</c:v>
                </c:pt>
                <c:pt idx="40">
                  <c:v>0</c:v>
                </c:pt>
                <c:pt idx="41">
                  <c:v>0</c:v>
                </c:pt>
                <c:pt idx="42">
                  <c:v>0</c:v>
                </c:pt>
                <c:pt idx="46">
                  <c:v>0</c:v>
                </c:pt>
                <c:pt idx="47">
                  <c:v>0</c:v>
                </c:pt>
                <c:pt idx="48">
                  <c:v>0</c:v>
                </c:pt>
                <c:pt idx="53">
                  <c:v>0</c:v>
                </c:pt>
                <c:pt idx="57">
                  <c:v>0</c:v>
                </c:pt>
                <c:pt idx="58">
                  <c:v>0</c:v>
                </c:pt>
                <c:pt idx="64">
                  <c:v>0</c:v>
                </c:pt>
                <c:pt idx="65">
                  <c:v>0</c:v>
                </c:pt>
                <c:pt idx="66">
                  <c:v>0</c:v>
                </c:pt>
                <c:pt idx="73">
                  <c:v>6.4</c:v>
                </c:pt>
                <c:pt idx="100">
                  <c:v>1.1000000000000001</c:v>
                </c:pt>
                <c:pt idx="101">
                  <c:v>7.0000000000000007E-2</c:v>
                </c:pt>
                <c:pt idx="103">
                  <c:v>0</c:v>
                </c:pt>
              </c:numCache>
            </c:numRef>
          </c:yVal>
          <c:smooth val="0"/>
          <c:extLst>
            <c:ext xmlns:c16="http://schemas.microsoft.com/office/drawing/2014/chart" uri="{C3380CC4-5D6E-409C-BE32-E72D297353CC}">
              <c16:uniqueId val="{00000001-E4F7-4A4F-A39B-B8E1623BCF47}"/>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Mn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Si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xVal>
          <c:yVal>
            <c:numRef>
              <c:f>'Well and spring data'!$AC$146:$AC$328</c:f>
              <c:numCache>
                <c:formatCode>0.000</c:formatCode>
                <c:ptCount val="183"/>
                <c:pt idx="0">
                  <c:v>8.7690000000000001</c:v>
                </c:pt>
                <c:pt idx="1">
                  <c:v>3.27</c:v>
                </c:pt>
                <c:pt idx="2">
                  <c:v>3.7160000000000002</c:v>
                </c:pt>
                <c:pt idx="3">
                  <c:v>7.1520000000000001</c:v>
                </c:pt>
                <c:pt idx="4">
                  <c:v>11.125999999999999</c:v>
                </c:pt>
                <c:pt idx="5">
                  <c:v>8.5229999999999997</c:v>
                </c:pt>
                <c:pt idx="6">
                  <c:v>6.6959999999999997</c:v>
                </c:pt>
                <c:pt idx="7">
                  <c:v>7.3070000000000004</c:v>
                </c:pt>
                <c:pt idx="8">
                  <c:v>4.8460000000000001</c:v>
                </c:pt>
                <c:pt idx="9">
                  <c:v>3.9729999999999999</c:v>
                </c:pt>
                <c:pt idx="10">
                  <c:v>8.1069999999999993</c:v>
                </c:pt>
                <c:pt idx="11">
                  <c:v>4.3869999999999996</c:v>
                </c:pt>
                <c:pt idx="12">
                  <c:v>8.3369999999999997</c:v>
                </c:pt>
                <c:pt idx="13">
                  <c:v>7.1820000000000004</c:v>
                </c:pt>
                <c:pt idx="14">
                  <c:v>6.2629999999999999</c:v>
                </c:pt>
                <c:pt idx="15">
                  <c:v>9.1880000000000006</c:v>
                </c:pt>
                <c:pt idx="16">
                  <c:v>23.2548258208428</c:v>
                </c:pt>
                <c:pt idx="17">
                  <c:v>13.9047328448389</c:v>
                </c:pt>
                <c:pt idx="18">
                  <c:v>17.697947127967101</c:v>
                </c:pt>
                <c:pt idx="19">
                  <c:v>4.3468987079171999</c:v>
                </c:pt>
                <c:pt idx="20">
                  <c:v>9.2680000000000007</c:v>
                </c:pt>
                <c:pt idx="21">
                  <c:v>8.125</c:v>
                </c:pt>
                <c:pt idx="22">
                  <c:v>8.0239999999999991</c:v>
                </c:pt>
                <c:pt idx="23">
                  <c:v>11.012</c:v>
                </c:pt>
                <c:pt idx="24">
                  <c:v>12.41</c:v>
                </c:pt>
                <c:pt idx="25">
                  <c:v>10.984</c:v>
                </c:pt>
                <c:pt idx="26">
                  <c:v>15.064</c:v>
                </c:pt>
                <c:pt idx="27">
                  <c:v>5.827</c:v>
                </c:pt>
                <c:pt idx="28">
                  <c:v>3.4660000000000002</c:v>
                </c:pt>
                <c:pt idx="29">
                  <c:v>5.7750000000000004</c:v>
                </c:pt>
                <c:pt idx="30">
                  <c:v>25.417000000000002</c:v>
                </c:pt>
                <c:pt idx="31">
                  <c:v>51.844549255407003</c:v>
                </c:pt>
                <c:pt idx="32">
                  <c:v>42.54</c:v>
                </c:pt>
                <c:pt idx="33">
                  <c:v>44.131</c:v>
                </c:pt>
                <c:pt idx="34">
                  <c:v>33.503664457988201</c:v>
                </c:pt>
                <c:pt idx="35">
                  <c:v>25.04</c:v>
                </c:pt>
                <c:pt idx="36">
                  <c:v>5.0250000000000004</c:v>
                </c:pt>
                <c:pt idx="37">
                  <c:v>4.1849999999999996</c:v>
                </c:pt>
                <c:pt idx="38">
                  <c:v>7.2370000000000001</c:v>
                </c:pt>
                <c:pt idx="39">
                  <c:v>7.4450000000000003</c:v>
                </c:pt>
                <c:pt idx="40">
                  <c:v>3.7829999999999999</c:v>
                </c:pt>
                <c:pt idx="41">
                  <c:v>3.2759592013808203</c:v>
                </c:pt>
                <c:pt idx="42">
                  <c:v>4.18</c:v>
                </c:pt>
                <c:pt idx="43">
                  <c:v>3.9340000000000002</c:v>
                </c:pt>
                <c:pt idx="44">
                  <c:v>31.456</c:v>
                </c:pt>
                <c:pt idx="45">
                  <c:v>4.4649999999999999</c:v>
                </c:pt>
                <c:pt idx="46">
                  <c:v>33.875</c:v>
                </c:pt>
                <c:pt idx="47">
                  <c:v>19.212</c:v>
                </c:pt>
                <c:pt idx="48">
                  <c:v>4.4649999999999999</c:v>
                </c:pt>
                <c:pt idx="49">
                  <c:v>89.173197541806005</c:v>
                </c:pt>
                <c:pt idx="50">
                  <c:v>11.542</c:v>
                </c:pt>
                <c:pt idx="51">
                  <c:v>10.657999999999999</c:v>
                </c:pt>
                <c:pt idx="52">
                  <c:v>18.414000000000001</c:v>
                </c:pt>
                <c:pt idx="53">
                  <c:v>16.103999999999999</c:v>
                </c:pt>
                <c:pt idx="54">
                  <c:v>18.687999999999999</c:v>
                </c:pt>
                <c:pt idx="55">
                  <c:v>4.9329999999999998</c:v>
                </c:pt>
                <c:pt idx="56">
                  <c:v>60.908999999999999</c:v>
                </c:pt>
                <c:pt idx="57">
                  <c:v>52.496000000000002</c:v>
                </c:pt>
                <c:pt idx="58">
                  <c:v>42.563000000000002</c:v>
                </c:pt>
                <c:pt idx="59">
                  <c:v>112.783</c:v>
                </c:pt>
                <c:pt idx="60" formatCode="General">
                  <c:v>115</c:v>
                </c:pt>
                <c:pt idx="61" formatCode="General">
                  <c:v>104</c:v>
                </c:pt>
                <c:pt idx="62" formatCode="General">
                  <c:v>150</c:v>
                </c:pt>
                <c:pt idx="66" formatCode="General">
                  <c:v>84</c:v>
                </c:pt>
                <c:pt idx="68" formatCode="General">
                  <c:v>13</c:v>
                </c:pt>
                <c:pt idx="69" formatCode="General">
                  <c:v>13</c:v>
                </c:pt>
                <c:pt idx="71" formatCode="General">
                  <c:v>15</c:v>
                </c:pt>
                <c:pt idx="72" formatCode="General">
                  <c:v>6.3</c:v>
                </c:pt>
                <c:pt idx="75" formatCode="General">
                  <c:v>8.8000000000000007</c:v>
                </c:pt>
                <c:pt idx="78" formatCode="General">
                  <c:v>73</c:v>
                </c:pt>
                <c:pt idx="79" formatCode="General">
                  <c:v>71</c:v>
                </c:pt>
                <c:pt idx="80" formatCode="General">
                  <c:v>71</c:v>
                </c:pt>
                <c:pt idx="81" formatCode="General">
                  <c:v>7.6</c:v>
                </c:pt>
                <c:pt idx="83" formatCode="General">
                  <c:v>5.5</c:v>
                </c:pt>
                <c:pt idx="86" formatCode="General">
                  <c:v>2.4</c:v>
                </c:pt>
                <c:pt idx="87" formatCode="General">
                  <c:v>8.5</c:v>
                </c:pt>
                <c:pt idx="88" formatCode="General">
                  <c:v>8.8000000000000007</c:v>
                </c:pt>
                <c:pt idx="89" formatCode="General">
                  <c:v>6.6</c:v>
                </c:pt>
                <c:pt idx="92" formatCode="General">
                  <c:v>8.5</c:v>
                </c:pt>
                <c:pt idx="95" formatCode="General">
                  <c:v>78</c:v>
                </c:pt>
                <c:pt idx="97" formatCode="General">
                  <c:v>76</c:v>
                </c:pt>
                <c:pt idx="100" formatCode="General">
                  <c:v>11</c:v>
                </c:pt>
                <c:pt idx="102" formatCode="General">
                  <c:v>11</c:v>
                </c:pt>
                <c:pt idx="105" formatCode="General">
                  <c:v>72</c:v>
                </c:pt>
                <c:pt idx="107" formatCode="General">
                  <c:v>70</c:v>
                </c:pt>
                <c:pt idx="110" formatCode="General">
                  <c:v>99</c:v>
                </c:pt>
                <c:pt idx="116" formatCode="General">
                  <c:v>19</c:v>
                </c:pt>
                <c:pt idx="117" formatCode="General">
                  <c:v>36</c:v>
                </c:pt>
                <c:pt idx="118" formatCode="General">
                  <c:v>17</c:v>
                </c:pt>
                <c:pt idx="121" formatCode="General">
                  <c:v>26</c:v>
                </c:pt>
                <c:pt idx="125" formatCode="General">
                  <c:v>38</c:v>
                </c:pt>
                <c:pt idx="126" formatCode="General">
                  <c:v>86</c:v>
                </c:pt>
                <c:pt idx="127" formatCode="General">
                  <c:v>105</c:v>
                </c:pt>
                <c:pt idx="129" formatCode="General">
                  <c:v>106</c:v>
                </c:pt>
                <c:pt idx="133" formatCode="General">
                  <c:v>47</c:v>
                </c:pt>
                <c:pt idx="134" formatCode="General">
                  <c:v>46</c:v>
                </c:pt>
                <c:pt idx="135" formatCode="General">
                  <c:v>12</c:v>
                </c:pt>
                <c:pt idx="138" formatCode="General">
                  <c:v>22</c:v>
                </c:pt>
                <c:pt idx="143" formatCode="General">
                  <c:v>17</c:v>
                </c:pt>
                <c:pt idx="149" formatCode="General">
                  <c:v>149</c:v>
                </c:pt>
                <c:pt idx="150" formatCode="General">
                  <c:v>1.5</c:v>
                </c:pt>
                <c:pt idx="152" formatCode="General">
                  <c:v>6.3</c:v>
                </c:pt>
                <c:pt idx="157" formatCode="General">
                  <c:v>77</c:v>
                </c:pt>
                <c:pt idx="159" formatCode="General">
                  <c:v>591</c:v>
                </c:pt>
                <c:pt idx="160" formatCode="General">
                  <c:v>632</c:v>
                </c:pt>
                <c:pt idx="161" formatCode="General">
                  <c:v>272</c:v>
                </c:pt>
                <c:pt idx="162" formatCode="General">
                  <c:v>391</c:v>
                </c:pt>
                <c:pt idx="163" formatCode="General">
                  <c:v>52</c:v>
                </c:pt>
                <c:pt idx="164" formatCode="General">
                  <c:v>87</c:v>
                </c:pt>
                <c:pt idx="165" formatCode="General">
                  <c:v>25</c:v>
                </c:pt>
                <c:pt idx="166" formatCode="General">
                  <c:v>38</c:v>
                </c:pt>
                <c:pt idx="167" formatCode="General">
                  <c:v>406</c:v>
                </c:pt>
                <c:pt idx="168" formatCode="General">
                  <c:v>350</c:v>
                </c:pt>
                <c:pt idx="169" formatCode="General">
                  <c:v>61</c:v>
                </c:pt>
                <c:pt idx="170" formatCode="General">
                  <c:v>316</c:v>
                </c:pt>
                <c:pt idx="171" formatCode="General">
                  <c:v>59</c:v>
                </c:pt>
                <c:pt idx="172" formatCode="General">
                  <c:v>253</c:v>
                </c:pt>
                <c:pt idx="173" formatCode="General">
                  <c:v>246</c:v>
                </c:pt>
                <c:pt idx="174" formatCode="General">
                  <c:v>407</c:v>
                </c:pt>
                <c:pt idx="175" formatCode="General">
                  <c:v>393</c:v>
                </c:pt>
                <c:pt idx="176" formatCode="General">
                  <c:v>13</c:v>
                </c:pt>
                <c:pt idx="177" formatCode="General">
                  <c:v>6.8</c:v>
                </c:pt>
                <c:pt idx="178" formatCode="General">
                  <c:v>393</c:v>
                </c:pt>
                <c:pt idx="179" formatCode="General">
                  <c:v>253</c:v>
                </c:pt>
                <c:pt idx="180" formatCode="General">
                  <c:v>673</c:v>
                </c:pt>
                <c:pt idx="181" formatCode="General">
                  <c:v>14</c:v>
                </c:pt>
                <c:pt idx="182" formatCode="General">
                  <c:v>1.9</c:v>
                </c:pt>
              </c:numCache>
            </c:numRef>
          </c:yVal>
          <c:smooth val="0"/>
          <c:extLst>
            <c:ext xmlns:c16="http://schemas.microsoft.com/office/drawing/2014/chart" uri="{C3380CC4-5D6E-409C-BE32-E72D297353CC}">
              <c16:uniqueId val="{00000000-64A3-458B-A16A-9E29D5D199F9}"/>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'Fluid sample data (processed)'!$AR$8:$AR$112</c:f>
              <c:strCache>
                <c:ptCount val="104"/>
                <c:pt idx="9">
                  <c:v>306</c:v>
                </c:pt>
                <c:pt idx="11">
                  <c:v>302</c:v>
                </c:pt>
                <c:pt idx="13">
                  <c:v>204</c:v>
                </c:pt>
                <c:pt idx="15">
                  <c:v>20</c:v>
                </c:pt>
                <c:pt idx="16">
                  <c:v>9.6</c:v>
                </c:pt>
                <c:pt idx="17">
                  <c:v>234</c:v>
                </c:pt>
                <c:pt idx="27">
                  <c:v>198</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strCache>
            </c:strRef>
          </c:xVal>
          <c:yVal>
            <c:numRef>
              <c:f>'Fluid sample data (processed)'!$AC$8:$AC$112</c:f>
              <c:numCache>
                <c:formatCode>General</c:formatCode>
                <c:ptCount val="105"/>
                <c:pt idx="0">
                  <c:v>0</c:v>
                </c:pt>
                <c:pt idx="1">
                  <c:v>0</c:v>
                </c:pt>
                <c:pt idx="2">
                  <c:v>0</c:v>
                </c:pt>
                <c:pt idx="3">
                  <c:v>0</c:v>
                </c:pt>
                <c:pt idx="4">
                  <c:v>0</c:v>
                </c:pt>
                <c:pt idx="5">
                  <c:v>0</c:v>
                </c:pt>
                <c:pt idx="6">
                  <c:v>0</c:v>
                </c:pt>
                <c:pt idx="7">
                  <c:v>0</c:v>
                </c:pt>
                <c:pt idx="8">
                  <c:v>0</c:v>
                </c:pt>
                <c:pt idx="9">
                  <c:v>194</c:v>
                </c:pt>
                <c:pt idx="10">
                  <c:v>0</c:v>
                </c:pt>
                <c:pt idx="11">
                  <c:v>210</c:v>
                </c:pt>
                <c:pt idx="12">
                  <c:v>0</c:v>
                </c:pt>
                <c:pt idx="13">
                  <c:v>154</c:v>
                </c:pt>
                <c:pt idx="14">
                  <c:v>0</c:v>
                </c:pt>
                <c:pt idx="15">
                  <c:v>4.0999999999999996</c:v>
                </c:pt>
                <c:pt idx="16">
                  <c:v>0</c:v>
                </c:pt>
                <c:pt idx="17">
                  <c:v>5</c:v>
                </c:pt>
                <c:pt idx="19">
                  <c:v>0</c:v>
                </c:pt>
                <c:pt idx="27">
                  <c:v>3.2</c:v>
                </c:pt>
                <c:pt idx="28">
                  <c:v>2.5</c:v>
                </c:pt>
                <c:pt idx="29">
                  <c:v>5.8</c:v>
                </c:pt>
                <c:pt idx="31">
                  <c:v>0</c:v>
                </c:pt>
                <c:pt idx="35">
                  <c:v>7.4</c:v>
                </c:pt>
                <c:pt idx="36">
                  <c:v>0</c:v>
                </c:pt>
                <c:pt idx="40">
                  <c:v>5.2</c:v>
                </c:pt>
                <c:pt idx="41">
                  <c:v>3.5</c:v>
                </c:pt>
                <c:pt idx="42">
                  <c:v>7.2</c:v>
                </c:pt>
                <c:pt idx="43">
                  <c:v>0</c:v>
                </c:pt>
                <c:pt idx="46">
                  <c:v>3.6</c:v>
                </c:pt>
                <c:pt idx="47">
                  <c:v>4</c:v>
                </c:pt>
                <c:pt idx="48">
                  <c:v>1.9</c:v>
                </c:pt>
                <c:pt idx="50">
                  <c:v>0</c:v>
                </c:pt>
                <c:pt idx="53">
                  <c:v>0</c:v>
                </c:pt>
                <c:pt idx="54">
                  <c:v>0</c:v>
                </c:pt>
                <c:pt idx="57">
                  <c:v>4.0999999999999996</c:v>
                </c:pt>
                <c:pt idx="58">
                  <c:v>0</c:v>
                </c:pt>
                <c:pt idx="61">
                  <c:v>0</c:v>
                </c:pt>
                <c:pt idx="64">
                  <c:v>4.0999999999999996</c:v>
                </c:pt>
                <c:pt idx="65">
                  <c:v>0</c:v>
                </c:pt>
                <c:pt idx="66">
                  <c:v>2.8</c:v>
                </c:pt>
                <c:pt idx="67">
                  <c:v>0</c:v>
                </c:pt>
                <c:pt idx="70">
                  <c:v>0</c:v>
                </c:pt>
                <c:pt idx="73">
                  <c:v>3.2</c:v>
                </c:pt>
                <c:pt idx="74">
                  <c:v>0</c:v>
                </c:pt>
                <c:pt idx="100">
                  <c:v>5.8</c:v>
                </c:pt>
                <c:pt idx="101">
                  <c:v>11</c:v>
                </c:pt>
                <c:pt idx="103">
                  <c:v>3.8</c:v>
                </c:pt>
              </c:numCache>
            </c:numRef>
          </c:yVal>
          <c:smooth val="0"/>
          <c:extLst>
            <c:ext xmlns:c16="http://schemas.microsoft.com/office/drawing/2014/chart" uri="{C3380CC4-5D6E-409C-BE32-E72D297353CC}">
              <c16:uniqueId val="{00000001-64A3-458B-A16A-9E29D5D199F9}"/>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Ca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F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data'!$AJ$146:$AJ$328</c:f>
              <c:strCache>
                <c:ptCount val="183"/>
                <c:pt idx="0">
                  <c:v>0.000</c:v>
                </c:pt>
                <c:pt idx="1">
                  <c:v>0.609</c:v>
                </c:pt>
                <c:pt idx="2">
                  <c:v>0.000</c:v>
                </c:pt>
                <c:pt idx="3">
                  <c:v>0.000</c:v>
                </c:pt>
                <c:pt idx="4">
                  <c:v>0.604</c:v>
                </c:pt>
                <c:pt idx="5">
                  <c:v>0.604</c:v>
                </c:pt>
                <c:pt idx="6">
                  <c:v>0.604</c:v>
                </c:pt>
                <c:pt idx="7">
                  <c:v>0.606</c:v>
                </c:pt>
                <c:pt idx="8">
                  <c:v>0.608</c:v>
                </c:pt>
                <c:pt idx="9">
                  <c:v>0.000</c:v>
                </c:pt>
                <c:pt idx="10">
                  <c:v>0.602</c:v>
                </c:pt>
                <c:pt idx="11">
                  <c:v>0.000</c:v>
                </c:pt>
                <c:pt idx="12">
                  <c:v>0.602</c:v>
                </c:pt>
                <c:pt idx="13">
                  <c:v>0.000</c:v>
                </c:pt>
                <c:pt idx="14">
                  <c:v>0.602</c:v>
                </c:pt>
                <c:pt idx="15">
                  <c:v>0.000</c:v>
                </c:pt>
                <c:pt idx="16">
                  <c:v>2.427</c:v>
                </c:pt>
                <c:pt idx="17">
                  <c:v>2.421</c:v>
                </c:pt>
                <c:pt idx="18">
                  <c:v>2.424</c:v>
                </c:pt>
                <c:pt idx="19">
                  <c:v>2.446</c:v>
                </c:pt>
                <c:pt idx="20">
                  <c:v>0.623</c:v>
                </c:pt>
                <c:pt idx="21">
                  <c:v>0.628</c:v>
                </c:pt>
                <c:pt idx="22">
                  <c:v>0.631</c:v>
                </c:pt>
                <c:pt idx="23">
                  <c:v>0.651</c:v>
                </c:pt>
                <c:pt idx="24">
                  <c:v>0.621</c:v>
                </c:pt>
                <c:pt idx="25">
                  <c:v>0.631</c:v>
                </c:pt>
                <c:pt idx="26">
                  <c:v>0.644</c:v>
                </c:pt>
                <c:pt idx="27">
                  <c:v>7.795</c:v>
                </c:pt>
                <c:pt idx="28">
                  <c:v>2.879</c:v>
                </c:pt>
                <c:pt idx="29">
                  <c:v>2.834</c:v>
                </c:pt>
                <c:pt idx="30">
                  <c:v>0.712</c:v>
                </c:pt>
                <c:pt idx="31">
                  <c:v>2.104</c:v>
                </c:pt>
                <c:pt idx="32">
                  <c:v>0.617</c:v>
                </c:pt>
                <c:pt idx="33">
                  <c:v>0.606</c:v>
                </c:pt>
                <c:pt idx="34">
                  <c:v>0.604</c:v>
                </c:pt>
                <c:pt idx="35">
                  <c:v>2.852</c:v>
                </c:pt>
                <c:pt idx="36">
                  <c:v>2.868</c:v>
                </c:pt>
                <c:pt idx="37">
                  <c:v>2.825</c:v>
                </c:pt>
                <c:pt idx="38">
                  <c:v>0.000</c:v>
                </c:pt>
                <c:pt idx="39">
                  <c:v>0.000</c:v>
                </c:pt>
                <c:pt idx="40">
                  <c:v>0.000</c:v>
                </c:pt>
                <c:pt idx="41">
                  <c:v>0.000</c:v>
                </c:pt>
                <c:pt idx="42">
                  <c:v>0.000</c:v>
                </c:pt>
                <c:pt idx="43">
                  <c:v>2.848</c:v>
                </c:pt>
                <c:pt idx="44">
                  <c:v>0.000</c:v>
                </c:pt>
                <c:pt idx="45">
                  <c:v>1.602</c:v>
                </c:pt>
                <c:pt idx="46">
                  <c:v>0.609</c:v>
                </c:pt>
                <c:pt idx="47">
                  <c:v>0.000</c:v>
                </c:pt>
                <c:pt idx="48">
                  <c:v>1.609</c:v>
                </c:pt>
                <c:pt idx="49">
                  <c:v>8.282</c:v>
                </c:pt>
                <c:pt idx="50">
                  <c:v>0.618</c:v>
                </c:pt>
                <c:pt idx="51">
                  <c:v>0.607</c:v>
                </c:pt>
                <c:pt idx="52">
                  <c:v>0.000</c:v>
                </c:pt>
                <c:pt idx="53">
                  <c:v>0.646</c:v>
                </c:pt>
                <c:pt idx="54">
                  <c:v>0.607</c:v>
                </c:pt>
                <c:pt idx="55">
                  <c:v>0.602</c:v>
                </c:pt>
                <c:pt idx="56">
                  <c:v>21.222</c:v>
                </c:pt>
                <c:pt idx="57">
                  <c:v>12.116</c:v>
                </c:pt>
                <c:pt idx="58">
                  <c:v>15.857</c:v>
                </c:pt>
                <c:pt idx="59">
                  <c:v>0.000</c:v>
                </c:pt>
                <c:pt idx="60">
                  <c:v>0.66745</c:v>
                </c:pt>
                <c:pt idx="61">
                  <c:v>0.43</c:v>
                </c:pt>
                <c:pt idx="62">
                  <c:v>1.69</c:v>
                </c:pt>
                <c:pt idx="65">
                  <c:v>1.19</c:v>
                </c:pt>
                <c:pt idx="68">
                  <c:v>0.28155</c:v>
                </c:pt>
                <c:pt idx="69">
                  <c:v>0.33</c:v>
                </c:pt>
                <c:pt idx="71">
                  <c:v>0.15745</c:v>
                </c:pt>
                <c:pt idx="72">
                  <c:v>&lt; 0.25</c:v>
                </c:pt>
                <c:pt idx="74">
                  <c:v>0.38</c:v>
                </c:pt>
                <c:pt idx="78">
                  <c:v>0.03</c:v>
                </c:pt>
                <c:pt idx="80">
                  <c:v>&lt; 0.1</c:v>
                </c:pt>
                <c:pt idx="82">
                  <c:v>0.32</c:v>
                </c:pt>
                <c:pt idx="86">
                  <c:v>0.12</c:v>
                </c:pt>
                <c:pt idx="87">
                  <c:v>0.75</c:v>
                </c:pt>
                <c:pt idx="88">
                  <c:v>2.7865</c:v>
                </c:pt>
                <c:pt idx="91">
                  <c:v>0.39</c:v>
                </c:pt>
                <c:pt idx="95">
                  <c:v>0.3</c:v>
                </c:pt>
                <c:pt idx="97">
                  <c:v>0.28825</c:v>
                </c:pt>
                <c:pt idx="100">
                  <c:v>1.22</c:v>
                </c:pt>
                <c:pt idx="102">
                  <c:v>1.1577</c:v>
                </c:pt>
                <c:pt idx="105">
                  <c:v>0.24</c:v>
                </c:pt>
                <c:pt idx="107">
                  <c:v>0.2549</c:v>
                </c:pt>
                <c:pt idx="110">
                  <c:v>0.12</c:v>
                </c:pt>
                <c:pt idx="116">
                  <c:v>0.7</c:v>
                </c:pt>
                <c:pt idx="117">
                  <c:v>0.2023</c:v>
                </c:pt>
                <c:pt idx="120">
                  <c:v>0.62</c:v>
                </c:pt>
                <c:pt idx="125">
                  <c:v>1</c:v>
                </c:pt>
                <c:pt idx="126">
                  <c:v>0.2364</c:v>
                </c:pt>
                <c:pt idx="128">
                  <c:v>0.36</c:v>
                </c:pt>
                <c:pt idx="134">
                  <c:v>&lt; 0.1</c:v>
                </c:pt>
                <c:pt idx="135">
                  <c:v>0.51</c:v>
                </c:pt>
                <c:pt idx="137">
                  <c:v>0.36</c:v>
                </c:pt>
                <c:pt idx="143">
                  <c:v>0.2074</c:v>
                </c:pt>
                <c:pt idx="149">
                  <c:v>0.3588</c:v>
                </c:pt>
                <c:pt idx="150">
                  <c:v>&lt; 0.25</c:v>
                </c:pt>
                <c:pt idx="151">
                  <c:v>0.72</c:v>
                </c:pt>
                <c:pt idx="157">
                  <c:v>0.23825</c:v>
                </c:pt>
                <c:pt idx="159">
                  <c:v>1.05385</c:v>
                </c:pt>
                <c:pt idx="160">
                  <c:v>0.83505</c:v>
                </c:pt>
                <c:pt idx="161">
                  <c:v>0.4618</c:v>
                </c:pt>
                <c:pt idx="162">
                  <c:v>0.3251</c:v>
                </c:pt>
                <c:pt idx="163">
                  <c:v>0.092</c:v>
                </c:pt>
                <c:pt idx="164">
                  <c:v>0.0996</c:v>
                </c:pt>
                <c:pt idx="165">
                  <c:v>0.2514</c:v>
                </c:pt>
                <c:pt idx="166">
                  <c:v>0.26855</c:v>
                </c:pt>
                <c:pt idx="167">
                  <c:v>0.73165</c:v>
                </c:pt>
                <c:pt idx="168">
                  <c:v>0.36555</c:v>
                </c:pt>
                <c:pt idx="169">
                  <c:v>0.8875</c:v>
                </c:pt>
                <c:pt idx="170">
                  <c:v>0.7958</c:v>
                </c:pt>
                <c:pt idx="171">
                  <c:v>0.58605</c:v>
                </c:pt>
                <c:pt idx="172">
                  <c:v>0.66065</c:v>
                </c:pt>
                <c:pt idx="173">
                  <c:v>0.61765</c:v>
                </c:pt>
                <c:pt idx="174">
                  <c:v>1.1522</c:v>
                </c:pt>
                <c:pt idx="176">
                  <c:v>0.63765</c:v>
                </c:pt>
                <c:pt idx="177">
                  <c:v>&lt;0.1</c:v>
                </c:pt>
                <c:pt idx="179">
                  <c:v>0.1512</c:v>
                </c:pt>
                <c:pt idx="180">
                  <c:v>1.1522</c:v>
                </c:pt>
                <c:pt idx="181">
                  <c:v>-</c:v>
                </c:pt>
                <c:pt idx="182">
                  <c:v>0.11505</c:v>
                </c:pt>
              </c:strCache>
            </c:strRef>
          </c:xVal>
          <c:yVal>
            <c:numRef>
              <c:f>'Well and spring data'!$AC$146:$AC$328</c:f>
              <c:numCache>
                <c:formatCode>0.000</c:formatCode>
                <c:ptCount val="183"/>
                <c:pt idx="0">
                  <c:v>8.7690000000000001</c:v>
                </c:pt>
                <c:pt idx="1">
                  <c:v>3.27</c:v>
                </c:pt>
                <c:pt idx="2">
                  <c:v>3.7160000000000002</c:v>
                </c:pt>
                <c:pt idx="3">
                  <c:v>7.1520000000000001</c:v>
                </c:pt>
                <c:pt idx="4">
                  <c:v>11.125999999999999</c:v>
                </c:pt>
                <c:pt idx="5">
                  <c:v>8.5229999999999997</c:v>
                </c:pt>
                <c:pt idx="6">
                  <c:v>6.6959999999999997</c:v>
                </c:pt>
                <c:pt idx="7">
                  <c:v>7.3070000000000004</c:v>
                </c:pt>
                <c:pt idx="8">
                  <c:v>4.8460000000000001</c:v>
                </c:pt>
                <c:pt idx="9">
                  <c:v>3.9729999999999999</c:v>
                </c:pt>
                <c:pt idx="10">
                  <c:v>8.1069999999999993</c:v>
                </c:pt>
                <c:pt idx="11">
                  <c:v>4.3869999999999996</c:v>
                </c:pt>
                <c:pt idx="12">
                  <c:v>8.3369999999999997</c:v>
                </c:pt>
                <c:pt idx="13">
                  <c:v>7.1820000000000004</c:v>
                </c:pt>
                <c:pt idx="14">
                  <c:v>6.2629999999999999</c:v>
                </c:pt>
                <c:pt idx="15">
                  <c:v>9.1880000000000006</c:v>
                </c:pt>
                <c:pt idx="16">
                  <c:v>23.2548258208428</c:v>
                </c:pt>
                <c:pt idx="17">
                  <c:v>13.9047328448389</c:v>
                </c:pt>
                <c:pt idx="18">
                  <c:v>17.697947127967101</c:v>
                </c:pt>
                <c:pt idx="19">
                  <c:v>4.3468987079171999</c:v>
                </c:pt>
                <c:pt idx="20">
                  <c:v>9.2680000000000007</c:v>
                </c:pt>
                <c:pt idx="21">
                  <c:v>8.125</c:v>
                </c:pt>
                <c:pt idx="22">
                  <c:v>8.0239999999999991</c:v>
                </c:pt>
                <c:pt idx="23">
                  <c:v>11.012</c:v>
                </c:pt>
                <c:pt idx="24">
                  <c:v>12.41</c:v>
                </c:pt>
                <c:pt idx="25">
                  <c:v>10.984</c:v>
                </c:pt>
                <c:pt idx="26">
                  <c:v>15.064</c:v>
                </c:pt>
                <c:pt idx="27">
                  <c:v>5.827</c:v>
                </c:pt>
                <c:pt idx="28">
                  <c:v>3.4660000000000002</c:v>
                </c:pt>
                <c:pt idx="29">
                  <c:v>5.7750000000000004</c:v>
                </c:pt>
                <c:pt idx="30">
                  <c:v>25.417000000000002</c:v>
                </c:pt>
                <c:pt idx="31">
                  <c:v>51.844549255407003</c:v>
                </c:pt>
                <c:pt idx="32">
                  <c:v>42.54</c:v>
                </c:pt>
                <c:pt idx="33">
                  <c:v>44.131</c:v>
                </c:pt>
                <c:pt idx="34">
                  <c:v>33.503664457988201</c:v>
                </c:pt>
                <c:pt idx="35">
                  <c:v>25.04</c:v>
                </c:pt>
                <c:pt idx="36">
                  <c:v>5.0250000000000004</c:v>
                </c:pt>
                <c:pt idx="37">
                  <c:v>4.1849999999999996</c:v>
                </c:pt>
                <c:pt idx="38">
                  <c:v>7.2370000000000001</c:v>
                </c:pt>
                <c:pt idx="39">
                  <c:v>7.4450000000000003</c:v>
                </c:pt>
                <c:pt idx="40">
                  <c:v>3.7829999999999999</c:v>
                </c:pt>
                <c:pt idx="41">
                  <c:v>3.2759592013808203</c:v>
                </c:pt>
                <c:pt idx="42">
                  <c:v>4.18</c:v>
                </c:pt>
                <c:pt idx="43">
                  <c:v>3.9340000000000002</c:v>
                </c:pt>
                <c:pt idx="44">
                  <c:v>31.456</c:v>
                </c:pt>
                <c:pt idx="45">
                  <c:v>4.4649999999999999</c:v>
                </c:pt>
                <c:pt idx="46">
                  <c:v>33.875</c:v>
                </c:pt>
                <c:pt idx="47">
                  <c:v>19.212</c:v>
                </c:pt>
                <c:pt idx="48">
                  <c:v>4.4649999999999999</c:v>
                </c:pt>
                <c:pt idx="49">
                  <c:v>89.173197541806005</c:v>
                </c:pt>
                <c:pt idx="50">
                  <c:v>11.542</c:v>
                </c:pt>
                <c:pt idx="51">
                  <c:v>10.657999999999999</c:v>
                </c:pt>
                <c:pt idx="52">
                  <c:v>18.414000000000001</c:v>
                </c:pt>
                <c:pt idx="53">
                  <c:v>16.103999999999999</c:v>
                </c:pt>
                <c:pt idx="54">
                  <c:v>18.687999999999999</c:v>
                </c:pt>
                <c:pt idx="55">
                  <c:v>4.9329999999999998</c:v>
                </c:pt>
                <c:pt idx="56">
                  <c:v>60.908999999999999</c:v>
                </c:pt>
                <c:pt idx="57">
                  <c:v>52.496000000000002</c:v>
                </c:pt>
                <c:pt idx="58">
                  <c:v>42.563000000000002</c:v>
                </c:pt>
                <c:pt idx="59">
                  <c:v>112.783</c:v>
                </c:pt>
                <c:pt idx="60" formatCode="General">
                  <c:v>115</c:v>
                </c:pt>
                <c:pt idx="61" formatCode="General">
                  <c:v>104</c:v>
                </c:pt>
                <c:pt idx="62" formatCode="General">
                  <c:v>150</c:v>
                </c:pt>
                <c:pt idx="66" formatCode="General">
                  <c:v>84</c:v>
                </c:pt>
                <c:pt idx="68" formatCode="General">
                  <c:v>13</c:v>
                </c:pt>
                <c:pt idx="69" formatCode="General">
                  <c:v>13</c:v>
                </c:pt>
                <c:pt idx="71" formatCode="General">
                  <c:v>15</c:v>
                </c:pt>
                <c:pt idx="72" formatCode="General">
                  <c:v>6.3</c:v>
                </c:pt>
                <c:pt idx="75" formatCode="General">
                  <c:v>8.8000000000000007</c:v>
                </c:pt>
                <c:pt idx="78" formatCode="General">
                  <c:v>73</c:v>
                </c:pt>
                <c:pt idx="79" formatCode="General">
                  <c:v>71</c:v>
                </c:pt>
                <c:pt idx="80" formatCode="General">
                  <c:v>71</c:v>
                </c:pt>
                <c:pt idx="81" formatCode="General">
                  <c:v>7.6</c:v>
                </c:pt>
                <c:pt idx="83" formatCode="General">
                  <c:v>5.5</c:v>
                </c:pt>
                <c:pt idx="86" formatCode="General">
                  <c:v>2.4</c:v>
                </c:pt>
                <c:pt idx="87" formatCode="General">
                  <c:v>8.5</c:v>
                </c:pt>
                <c:pt idx="88" formatCode="General">
                  <c:v>8.8000000000000007</c:v>
                </c:pt>
                <c:pt idx="89" formatCode="General">
                  <c:v>6.6</c:v>
                </c:pt>
                <c:pt idx="92" formatCode="General">
                  <c:v>8.5</c:v>
                </c:pt>
                <c:pt idx="95" formatCode="General">
                  <c:v>78</c:v>
                </c:pt>
                <c:pt idx="97" formatCode="General">
                  <c:v>76</c:v>
                </c:pt>
                <c:pt idx="100" formatCode="General">
                  <c:v>11</c:v>
                </c:pt>
                <c:pt idx="102" formatCode="General">
                  <c:v>11</c:v>
                </c:pt>
                <c:pt idx="105" formatCode="General">
                  <c:v>72</c:v>
                </c:pt>
                <c:pt idx="107" formatCode="General">
                  <c:v>70</c:v>
                </c:pt>
                <c:pt idx="110" formatCode="General">
                  <c:v>99</c:v>
                </c:pt>
                <c:pt idx="116" formatCode="General">
                  <c:v>19</c:v>
                </c:pt>
                <c:pt idx="117" formatCode="General">
                  <c:v>36</c:v>
                </c:pt>
                <c:pt idx="118" formatCode="General">
                  <c:v>17</c:v>
                </c:pt>
                <c:pt idx="121" formatCode="General">
                  <c:v>26</c:v>
                </c:pt>
                <c:pt idx="125" formatCode="General">
                  <c:v>38</c:v>
                </c:pt>
                <c:pt idx="126" formatCode="General">
                  <c:v>86</c:v>
                </c:pt>
                <c:pt idx="127" formatCode="General">
                  <c:v>105</c:v>
                </c:pt>
                <c:pt idx="129" formatCode="General">
                  <c:v>106</c:v>
                </c:pt>
                <c:pt idx="133" formatCode="General">
                  <c:v>47</c:v>
                </c:pt>
                <c:pt idx="134" formatCode="General">
                  <c:v>46</c:v>
                </c:pt>
                <c:pt idx="135" formatCode="General">
                  <c:v>12</c:v>
                </c:pt>
                <c:pt idx="138" formatCode="General">
                  <c:v>22</c:v>
                </c:pt>
                <c:pt idx="143" formatCode="General">
                  <c:v>17</c:v>
                </c:pt>
                <c:pt idx="149" formatCode="General">
                  <c:v>149</c:v>
                </c:pt>
                <c:pt idx="150" formatCode="General">
                  <c:v>1.5</c:v>
                </c:pt>
                <c:pt idx="152" formatCode="General">
                  <c:v>6.3</c:v>
                </c:pt>
                <c:pt idx="157" formatCode="General">
                  <c:v>77</c:v>
                </c:pt>
                <c:pt idx="159" formatCode="General">
                  <c:v>591</c:v>
                </c:pt>
                <c:pt idx="160" formatCode="General">
                  <c:v>632</c:v>
                </c:pt>
                <c:pt idx="161" formatCode="General">
                  <c:v>272</c:v>
                </c:pt>
                <c:pt idx="162" formatCode="General">
                  <c:v>391</c:v>
                </c:pt>
                <c:pt idx="163" formatCode="General">
                  <c:v>52</c:v>
                </c:pt>
                <c:pt idx="164" formatCode="General">
                  <c:v>87</c:v>
                </c:pt>
                <c:pt idx="165" formatCode="General">
                  <c:v>25</c:v>
                </c:pt>
                <c:pt idx="166" formatCode="General">
                  <c:v>38</c:v>
                </c:pt>
                <c:pt idx="167" formatCode="General">
                  <c:v>406</c:v>
                </c:pt>
                <c:pt idx="168" formatCode="General">
                  <c:v>350</c:v>
                </c:pt>
                <c:pt idx="169" formatCode="General">
                  <c:v>61</c:v>
                </c:pt>
                <c:pt idx="170" formatCode="General">
                  <c:v>316</c:v>
                </c:pt>
                <c:pt idx="171" formatCode="General">
                  <c:v>59</c:v>
                </c:pt>
                <c:pt idx="172" formatCode="General">
                  <c:v>253</c:v>
                </c:pt>
                <c:pt idx="173" formatCode="General">
                  <c:v>246</c:v>
                </c:pt>
                <c:pt idx="174" formatCode="General">
                  <c:v>407</c:v>
                </c:pt>
                <c:pt idx="175" formatCode="General">
                  <c:v>393</c:v>
                </c:pt>
                <c:pt idx="176" formatCode="General">
                  <c:v>13</c:v>
                </c:pt>
                <c:pt idx="177" formatCode="General">
                  <c:v>6.8</c:v>
                </c:pt>
                <c:pt idx="178" formatCode="General">
                  <c:v>393</c:v>
                </c:pt>
                <c:pt idx="179" formatCode="General">
                  <c:v>253</c:v>
                </c:pt>
                <c:pt idx="180" formatCode="General">
                  <c:v>673</c:v>
                </c:pt>
                <c:pt idx="181" formatCode="General">
                  <c:v>14</c:v>
                </c:pt>
                <c:pt idx="182" formatCode="General">
                  <c:v>1.9</c:v>
                </c:pt>
              </c:numCache>
            </c:numRef>
          </c:yVal>
          <c:smooth val="0"/>
          <c:extLst>
            <c:ext xmlns:c16="http://schemas.microsoft.com/office/drawing/2014/chart" uri="{C3380CC4-5D6E-409C-BE32-E72D297353CC}">
              <c16:uniqueId val="{00000000-B70E-4402-BC51-687819FE1B1B}"/>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data'!$AJ$7:$AJ$111</c:f>
              <c:strCache>
                <c:ptCount val="101"/>
                <c:pt idx="0">
                  <c:v>x</c:v>
                </c:pt>
                <c:pt idx="1">
                  <c:v>x</c:v>
                </c:pt>
                <c:pt idx="2">
                  <c:v>x</c:v>
                </c:pt>
                <c:pt idx="3">
                  <c:v>x</c:v>
                </c:pt>
                <c:pt idx="4">
                  <c:v>x</c:v>
                </c:pt>
                <c:pt idx="5">
                  <c:v>x</c:v>
                </c:pt>
                <c:pt idx="6">
                  <c:v>x</c:v>
                </c:pt>
                <c:pt idx="7">
                  <c:v>x</c:v>
                </c:pt>
                <c:pt idx="8">
                  <c:v>x</c:v>
                </c:pt>
                <c:pt idx="9">
                  <c:v>4.4321</c:v>
                </c:pt>
                <c:pt idx="10">
                  <c:v>x</c:v>
                </c:pt>
                <c:pt idx="11">
                  <c:v>2.6208</c:v>
                </c:pt>
                <c:pt idx="12">
                  <c:v>x</c:v>
                </c:pt>
                <c:pt idx="13">
                  <c:v>2.78465</c:v>
                </c:pt>
                <c:pt idx="14">
                  <c:v>x</c:v>
                </c:pt>
                <c:pt idx="15">
                  <c:v>0.1493</c:v>
                </c:pt>
                <c:pt idx="16">
                  <c:v>0.05</c:v>
                </c:pt>
                <c:pt idx="17">
                  <c:v>4.14</c:v>
                </c:pt>
                <c:pt idx="19">
                  <c:v>x</c:v>
                </c:pt>
                <c:pt idx="27">
                  <c:v>3.42255</c:v>
                </c:pt>
                <c:pt idx="28">
                  <c:v>3.42</c:v>
                </c:pt>
                <c:pt idx="29">
                  <c:v>3.98</c:v>
                </c:pt>
                <c:pt idx="31">
                  <c:v>x</c:v>
                </c:pt>
                <c:pt idx="35">
                  <c:v>1.4615</c:v>
                </c:pt>
                <c:pt idx="36">
                  <c:v>x</c:v>
                </c:pt>
                <c:pt idx="40">
                  <c:v>0.3837</c:v>
                </c:pt>
                <c:pt idx="41">
                  <c:v>1.67</c:v>
                </c:pt>
                <c:pt idx="42">
                  <c:v>3.41</c:v>
                </c:pt>
                <c:pt idx="43">
                  <c:v>x</c:v>
                </c:pt>
                <c:pt idx="46">
                  <c:v>1.31495</c:v>
                </c:pt>
                <c:pt idx="47">
                  <c:v>1.48</c:v>
                </c:pt>
                <c:pt idx="48">
                  <c:v>2.99</c:v>
                </c:pt>
                <c:pt idx="50">
                  <c:v>x</c:v>
                </c:pt>
                <c:pt idx="53">
                  <c:v>1.84</c:v>
                </c:pt>
                <c:pt idx="54">
                  <c:v>x</c:v>
                </c:pt>
                <c:pt idx="57">
                  <c:v>1.4833</c:v>
                </c:pt>
                <c:pt idx="58">
                  <c:v>0.48</c:v>
                </c:pt>
                <c:pt idx="61">
                  <c:v>x</c:v>
                </c:pt>
                <c:pt idx="64">
                  <c:v>0.13265</c:v>
                </c:pt>
                <c:pt idx="65">
                  <c:v>1.55</c:v>
                </c:pt>
                <c:pt idx="66">
                  <c:v>4.95</c:v>
                </c:pt>
                <c:pt idx="67">
                  <c:v>x</c:v>
                </c:pt>
                <c:pt idx="70">
                  <c:v>x</c:v>
                </c:pt>
                <c:pt idx="73">
                  <c:v>1.8942</c:v>
                </c:pt>
                <c:pt idx="74">
                  <c:v>x</c:v>
                </c:pt>
                <c:pt idx="100">
                  <c:v>1.93</c:v>
                </c:pt>
              </c:strCache>
            </c:strRef>
          </c:xVal>
          <c:yVal>
            <c:numRef>
              <c:f>'Well and spring data'!$AC$7:$AC$111</c:f>
              <c:numCache>
                <c:formatCode>General</c:formatCode>
                <c:ptCount val="105"/>
                <c:pt idx="0">
                  <c:v>0</c:v>
                </c:pt>
                <c:pt idx="1">
                  <c:v>0</c:v>
                </c:pt>
                <c:pt idx="2">
                  <c:v>0</c:v>
                </c:pt>
                <c:pt idx="3">
                  <c:v>0</c:v>
                </c:pt>
                <c:pt idx="4">
                  <c:v>0</c:v>
                </c:pt>
                <c:pt idx="5">
                  <c:v>0</c:v>
                </c:pt>
                <c:pt idx="6">
                  <c:v>0</c:v>
                </c:pt>
                <c:pt idx="7">
                  <c:v>0</c:v>
                </c:pt>
                <c:pt idx="8">
                  <c:v>0</c:v>
                </c:pt>
                <c:pt idx="9">
                  <c:v>194</c:v>
                </c:pt>
                <c:pt idx="10">
                  <c:v>0</c:v>
                </c:pt>
                <c:pt idx="11">
                  <c:v>210</c:v>
                </c:pt>
                <c:pt idx="12">
                  <c:v>0</c:v>
                </c:pt>
                <c:pt idx="13">
                  <c:v>154</c:v>
                </c:pt>
                <c:pt idx="14">
                  <c:v>0</c:v>
                </c:pt>
                <c:pt idx="15">
                  <c:v>4.0999999999999996</c:v>
                </c:pt>
                <c:pt idx="16">
                  <c:v>0</c:v>
                </c:pt>
                <c:pt idx="17">
                  <c:v>5</c:v>
                </c:pt>
                <c:pt idx="19">
                  <c:v>0</c:v>
                </c:pt>
                <c:pt idx="27">
                  <c:v>3.2</c:v>
                </c:pt>
                <c:pt idx="28">
                  <c:v>2.5</c:v>
                </c:pt>
                <c:pt idx="29">
                  <c:v>5.8</c:v>
                </c:pt>
                <c:pt idx="31">
                  <c:v>0</c:v>
                </c:pt>
                <c:pt idx="35">
                  <c:v>7.4</c:v>
                </c:pt>
                <c:pt idx="36">
                  <c:v>0</c:v>
                </c:pt>
                <c:pt idx="40">
                  <c:v>5.2</c:v>
                </c:pt>
                <c:pt idx="41">
                  <c:v>3.5</c:v>
                </c:pt>
                <c:pt idx="42">
                  <c:v>7.2</c:v>
                </c:pt>
                <c:pt idx="43">
                  <c:v>0</c:v>
                </c:pt>
                <c:pt idx="46">
                  <c:v>3.6</c:v>
                </c:pt>
                <c:pt idx="47">
                  <c:v>4</c:v>
                </c:pt>
                <c:pt idx="48">
                  <c:v>1.9</c:v>
                </c:pt>
                <c:pt idx="50">
                  <c:v>0</c:v>
                </c:pt>
                <c:pt idx="53">
                  <c:v>0</c:v>
                </c:pt>
                <c:pt idx="54">
                  <c:v>0</c:v>
                </c:pt>
                <c:pt idx="57">
                  <c:v>4.0999999999999996</c:v>
                </c:pt>
                <c:pt idx="58">
                  <c:v>0</c:v>
                </c:pt>
                <c:pt idx="61">
                  <c:v>0</c:v>
                </c:pt>
                <c:pt idx="64">
                  <c:v>4.0999999999999996</c:v>
                </c:pt>
                <c:pt idx="65">
                  <c:v>0</c:v>
                </c:pt>
                <c:pt idx="66">
                  <c:v>2.8</c:v>
                </c:pt>
                <c:pt idx="67">
                  <c:v>0</c:v>
                </c:pt>
                <c:pt idx="70">
                  <c:v>0</c:v>
                </c:pt>
                <c:pt idx="73">
                  <c:v>3.2</c:v>
                </c:pt>
                <c:pt idx="74">
                  <c:v>0</c:v>
                </c:pt>
                <c:pt idx="100">
                  <c:v>5.8</c:v>
                </c:pt>
                <c:pt idx="101">
                  <c:v>11</c:v>
                </c:pt>
                <c:pt idx="103">
                  <c:v>3.8</c:v>
                </c:pt>
              </c:numCache>
            </c:numRef>
          </c:yVal>
          <c:smooth val="0"/>
          <c:extLst>
            <c:ext xmlns:c16="http://schemas.microsoft.com/office/drawing/2014/chart" uri="{C3380CC4-5D6E-409C-BE32-E72D297353CC}">
              <c16:uniqueId val="{00000001-B70E-4402-BC51-687819FE1B1B}"/>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Ca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F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data'!$AJ$146:$AJ$328</c:f>
              <c:strCache>
                <c:ptCount val="183"/>
                <c:pt idx="0">
                  <c:v>0.000</c:v>
                </c:pt>
                <c:pt idx="1">
                  <c:v>0.609</c:v>
                </c:pt>
                <c:pt idx="2">
                  <c:v>0.000</c:v>
                </c:pt>
                <c:pt idx="3">
                  <c:v>0.000</c:v>
                </c:pt>
                <c:pt idx="4">
                  <c:v>0.604</c:v>
                </c:pt>
                <c:pt idx="5">
                  <c:v>0.604</c:v>
                </c:pt>
                <c:pt idx="6">
                  <c:v>0.604</c:v>
                </c:pt>
                <c:pt idx="7">
                  <c:v>0.606</c:v>
                </c:pt>
                <c:pt idx="8">
                  <c:v>0.608</c:v>
                </c:pt>
                <c:pt idx="9">
                  <c:v>0.000</c:v>
                </c:pt>
                <c:pt idx="10">
                  <c:v>0.602</c:v>
                </c:pt>
                <c:pt idx="11">
                  <c:v>0.000</c:v>
                </c:pt>
                <c:pt idx="12">
                  <c:v>0.602</c:v>
                </c:pt>
                <c:pt idx="13">
                  <c:v>0.000</c:v>
                </c:pt>
                <c:pt idx="14">
                  <c:v>0.602</c:v>
                </c:pt>
                <c:pt idx="15">
                  <c:v>0.000</c:v>
                </c:pt>
                <c:pt idx="16">
                  <c:v>2.427</c:v>
                </c:pt>
                <c:pt idx="17">
                  <c:v>2.421</c:v>
                </c:pt>
                <c:pt idx="18">
                  <c:v>2.424</c:v>
                </c:pt>
                <c:pt idx="19">
                  <c:v>2.446</c:v>
                </c:pt>
                <c:pt idx="20">
                  <c:v>0.623</c:v>
                </c:pt>
                <c:pt idx="21">
                  <c:v>0.628</c:v>
                </c:pt>
                <c:pt idx="22">
                  <c:v>0.631</c:v>
                </c:pt>
                <c:pt idx="23">
                  <c:v>0.651</c:v>
                </c:pt>
                <c:pt idx="24">
                  <c:v>0.621</c:v>
                </c:pt>
                <c:pt idx="25">
                  <c:v>0.631</c:v>
                </c:pt>
                <c:pt idx="26">
                  <c:v>0.644</c:v>
                </c:pt>
                <c:pt idx="27">
                  <c:v>7.795</c:v>
                </c:pt>
                <c:pt idx="28">
                  <c:v>2.879</c:v>
                </c:pt>
                <c:pt idx="29">
                  <c:v>2.834</c:v>
                </c:pt>
                <c:pt idx="30">
                  <c:v>0.712</c:v>
                </c:pt>
                <c:pt idx="31">
                  <c:v>2.104</c:v>
                </c:pt>
                <c:pt idx="32">
                  <c:v>0.617</c:v>
                </c:pt>
                <c:pt idx="33">
                  <c:v>0.606</c:v>
                </c:pt>
                <c:pt idx="34">
                  <c:v>0.604</c:v>
                </c:pt>
                <c:pt idx="35">
                  <c:v>2.852</c:v>
                </c:pt>
                <c:pt idx="36">
                  <c:v>2.868</c:v>
                </c:pt>
                <c:pt idx="37">
                  <c:v>2.825</c:v>
                </c:pt>
                <c:pt idx="38">
                  <c:v>0.000</c:v>
                </c:pt>
                <c:pt idx="39">
                  <c:v>0.000</c:v>
                </c:pt>
                <c:pt idx="40">
                  <c:v>0.000</c:v>
                </c:pt>
                <c:pt idx="41">
                  <c:v>0.000</c:v>
                </c:pt>
                <c:pt idx="42">
                  <c:v>0.000</c:v>
                </c:pt>
                <c:pt idx="43">
                  <c:v>2.848</c:v>
                </c:pt>
                <c:pt idx="44">
                  <c:v>0.000</c:v>
                </c:pt>
                <c:pt idx="45">
                  <c:v>1.602</c:v>
                </c:pt>
                <c:pt idx="46">
                  <c:v>0.609</c:v>
                </c:pt>
                <c:pt idx="47">
                  <c:v>0.000</c:v>
                </c:pt>
                <c:pt idx="48">
                  <c:v>1.609</c:v>
                </c:pt>
                <c:pt idx="49">
                  <c:v>8.282</c:v>
                </c:pt>
                <c:pt idx="50">
                  <c:v>0.618</c:v>
                </c:pt>
                <c:pt idx="51">
                  <c:v>0.607</c:v>
                </c:pt>
                <c:pt idx="52">
                  <c:v>0.000</c:v>
                </c:pt>
                <c:pt idx="53">
                  <c:v>0.646</c:v>
                </c:pt>
                <c:pt idx="54">
                  <c:v>0.607</c:v>
                </c:pt>
                <c:pt idx="55">
                  <c:v>0.602</c:v>
                </c:pt>
                <c:pt idx="56">
                  <c:v>21.222</c:v>
                </c:pt>
                <c:pt idx="57">
                  <c:v>12.116</c:v>
                </c:pt>
                <c:pt idx="58">
                  <c:v>15.857</c:v>
                </c:pt>
                <c:pt idx="59">
                  <c:v>0.000</c:v>
                </c:pt>
                <c:pt idx="60">
                  <c:v>0.66745</c:v>
                </c:pt>
                <c:pt idx="61">
                  <c:v>0.43</c:v>
                </c:pt>
                <c:pt idx="62">
                  <c:v>1.69</c:v>
                </c:pt>
                <c:pt idx="65">
                  <c:v>1.19</c:v>
                </c:pt>
                <c:pt idx="68">
                  <c:v>0.28155</c:v>
                </c:pt>
                <c:pt idx="69">
                  <c:v>0.33</c:v>
                </c:pt>
                <c:pt idx="71">
                  <c:v>0.15745</c:v>
                </c:pt>
                <c:pt idx="72">
                  <c:v>&lt; 0.25</c:v>
                </c:pt>
                <c:pt idx="74">
                  <c:v>0.38</c:v>
                </c:pt>
                <c:pt idx="78">
                  <c:v>0.03</c:v>
                </c:pt>
                <c:pt idx="80">
                  <c:v>&lt; 0.1</c:v>
                </c:pt>
                <c:pt idx="82">
                  <c:v>0.32</c:v>
                </c:pt>
                <c:pt idx="86">
                  <c:v>0.12</c:v>
                </c:pt>
                <c:pt idx="87">
                  <c:v>0.75</c:v>
                </c:pt>
                <c:pt idx="88">
                  <c:v>2.7865</c:v>
                </c:pt>
                <c:pt idx="91">
                  <c:v>0.39</c:v>
                </c:pt>
                <c:pt idx="95">
                  <c:v>0.3</c:v>
                </c:pt>
                <c:pt idx="97">
                  <c:v>0.28825</c:v>
                </c:pt>
                <c:pt idx="100">
                  <c:v>1.22</c:v>
                </c:pt>
                <c:pt idx="102">
                  <c:v>1.1577</c:v>
                </c:pt>
                <c:pt idx="105">
                  <c:v>0.24</c:v>
                </c:pt>
                <c:pt idx="107">
                  <c:v>0.2549</c:v>
                </c:pt>
                <c:pt idx="110">
                  <c:v>0.12</c:v>
                </c:pt>
                <c:pt idx="116">
                  <c:v>0.7</c:v>
                </c:pt>
                <c:pt idx="117">
                  <c:v>0.2023</c:v>
                </c:pt>
                <c:pt idx="120">
                  <c:v>0.62</c:v>
                </c:pt>
                <c:pt idx="125">
                  <c:v>1</c:v>
                </c:pt>
                <c:pt idx="126">
                  <c:v>0.2364</c:v>
                </c:pt>
                <c:pt idx="128">
                  <c:v>0.36</c:v>
                </c:pt>
                <c:pt idx="134">
                  <c:v>&lt; 0.1</c:v>
                </c:pt>
                <c:pt idx="135">
                  <c:v>0.51</c:v>
                </c:pt>
                <c:pt idx="137">
                  <c:v>0.36</c:v>
                </c:pt>
                <c:pt idx="143">
                  <c:v>0.2074</c:v>
                </c:pt>
                <c:pt idx="149">
                  <c:v>0.3588</c:v>
                </c:pt>
                <c:pt idx="150">
                  <c:v>&lt; 0.25</c:v>
                </c:pt>
                <c:pt idx="151">
                  <c:v>0.72</c:v>
                </c:pt>
                <c:pt idx="157">
                  <c:v>0.23825</c:v>
                </c:pt>
                <c:pt idx="159">
                  <c:v>1.05385</c:v>
                </c:pt>
                <c:pt idx="160">
                  <c:v>0.83505</c:v>
                </c:pt>
                <c:pt idx="161">
                  <c:v>0.4618</c:v>
                </c:pt>
                <c:pt idx="162">
                  <c:v>0.3251</c:v>
                </c:pt>
                <c:pt idx="163">
                  <c:v>0.092</c:v>
                </c:pt>
                <c:pt idx="164">
                  <c:v>0.0996</c:v>
                </c:pt>
                <c:pt idx="165">
                  <c:v>0.2514</c:v>
                </c:pt>
                <c:pt idx="166">
                  <c:v>0.26855</c:v>
                </c:pt>
                <c:pt idx="167">
                  <c:v>0.73165</c:v>
                </c:pt>
                <c:pt idx="168">
                  <c:v>0.36555</c:v>
                </c:pt>
                <c:pt idx="169">
                  <c:v>0.8875</c:v>
                </c:pt>
                <c:pt idx="170">
                  <c:v>0.7958</c:v>
                </c:pt>
                <c:pt idx="171">
                  <c:v>0.58605</c:v>
                </c:pt>
                <c:pt idx="172">
                  <c:v>0.66065</c:v>
                </c:pt>
                <c:pt idx="173">
                  <c:v>0.61765</c:v>
                </c:pt>
                <c:pt idx="174">
                  <c:v>1.1522</c:v>
                </c:pt>
                <c:pt idx="176">
                  <c:v>0.63765</c:v>
                </c:pt>
                <c:pt idx="177">
                  <c:v>&lt;0.1</c:v>
                </c:pt>
                <c:pt idx="179">
                  <c:v>0.1512</c:v>
                </c:pt>
                <c:pt idx="180">
                  <c:v>1.1522</c:v>
                </c:pt>
                <c:pt idx="181">
                  <c:v>-</c:v>
                </c:pt>
                <c:pt idx="182">
                  <c:v>0.11505</c:v>
                </c:pt>
              </c:strCache>
            </c:strRef>
          </c:xVal>
          <c:y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yVal>
          <c:smooth val="0"/>
          <c:extLst>
            <c:ext xmlns:c16="http://schemas.microsoft.com/office/drawing/2014/chart" uri="{C3380CC4-5D6E-409C-BE32-E72D297353CC}">
              <c16:uniqueId val="{00000000-5F98-4AE7-9DA9-990C6189ABD3}"/>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data'!$AJ$7:$AJ$111</c:f>
              <c:strCache>
                <c:ptCount val="101"/>
                <c:pt idx="0">
                  <c:v>x</c:v>
                </c:pt>
                <c:pt idx="1">
                  <c:v>x</c:v>
                </c:pt>
                <c:pt idx="2">
                  <c:v>x</c:v>
                </c:pt>
                <c:pt idx="3">
                  <c:v>x</c:v>
                </c:pt>
                <c:pt idx="4">
                  <c:v>x</c:v>
                </c:pt>
                <c:pt idx="5">
                  <c:v>x</c:v>
                </c:pt>
                <c:pt idx="6">
                  <c:v>x</c:v>
                </c:pt>
                <c:pt idx="7">
                  <c:v>x</c:v>
                </c:pt>
                <c:pt idx="8">
                  <c:v>x</c:v>
                </c:pt>
                <c:pt idx="9">
                  <c:v>4.4321</c:v>
                </c:pt>
                <c:pt idx="10">
                  <c:v>x</c:v>
                </c:pt>
                <c:pt idx="11">
                  <c:v>2.6208</c:v>
                </c:pt>
                <c:pt idx="12">
                  <c:v>x</c:v>
                </c:pt>
                <c:pt idx="13">
                  <c:v>2.78465</c:v>
                </c:pt>
                <c:pt idx="14">
                  <c:v>x</c:v>
                </c:pt>
                <c:pt idx="15">
                  <c:v>0.1493</c:v>
                </c:pt>
                <c:pt idx="16">
                  <c:v>0.05</c:v>
                </c:pt>
                <c:pt idx="17">
                  <c:v>4.14</c:v>
                </c:pt>
                <c:pt idx="19">
                  <c:v>x</c:v>
                </c:pt>
                <c:pt idx="27">
                  <c:v>3.42255</c:v>
                </c:pt>
                <c:pt idx="28">
                  <c:v>3.42</c:v>
                </c:pt>
                <c:pt idx="29">
                  <c:v>3.98</c:v>
                </c:pt>
                <c:pt idx="31">
                  <c:v>x</c:v>
                </c:pt>
                <c:pt idx="35">
                  <c:v>1.4615</c:v>
                </c:pt>
                <c:pt idx="36">
                  <c:v>x</c:v>
                </c:pt>
                <c:pt idx="40">
                  <c:v>0.3837</c:v>
                </c:pt>
                <c:pt idx="41">
                  <c:v>1.67</c:v>
                </c:pt>
                <c:pt idx="42">
                  <c:v>3.41</c:v>
                </c:pt>
                <c:pt idx="43">
                  <c:v>x</c:v>
                </c:pt>
                <c:pt idx="46">
                  <c:v>1.31495</c:v>
                </c:pt>
                <c:pt idx="47">
                  <c:v>1.48</c:v>
                </c:pt>
                <c:pt idx="48">
                  <c:v>2.99</c:v>
                </c:pt>
                <c:pt idx="50">
                  <c:v>x</c:v>
                </c:pt>
                <c:pt idx="53">
                  <c:v>1.84</c:v>
                </c:pt>
                <c:pt idx="54">
                  <c:v>x</c:v>
                </c:pt>
                <c:pt idx="57">
                  <c:v>1.4833</c:v>
                </c:pt>
                <c:pt idx="58">
                  <c:v>0.48</c:v>
                </c:pt>
                <c:pt idx="61">
                  <c:v>x</c:v>
                </c:pt>
                <c:pt idx="64">
                  <c:v>0.13265</c:v>
                </c:pt>
                <c:pt idx="65">
                  <c:v>1.55</c:v>
                </c:pt>
                <c:pt idx="66">
                  <c:v>4.95</c:v>
                </c:pt>
                <c:pt idx="67">
                  <c:v>x</c:v>
                </c:pt>
                <c:pt idx="70">
                  <c:v>x</c:v>
                </c:pt>
                <c:pt idx="73">
                  <c:v>1.8942</c:v>
                </c:pt>
                <c:pt idx="74">
                  <c:v>x</c:v>
                </c:pt>
                <c:pt idx="100">
                  <c:v>1.93</c:v>
                </c:pt>
              </c:strCache>
            </c:strRef>
          </c:xVal>
          <c:yVal>
            <c:numRef>
              <c:f>'Well and spring data'!$AR$7:$AR$111</c:f>
              <c:numCache>
                <c:formatCode>General</c:formatCode>
                <c:ptCount val="105"/>
                <c:pt idx="9">
                  <c:v>306</c:v>
                </c:pt>
                <c:pt idx="11">
                  <c:v>302</c:v>
                </c:pt>
                <c:pt idx="13">
                  <c:v>204</c:v>
                </c:pt>
                <c:pt idx="15">
                  <c:v>20</c:v>
                </c:pt>
                <c:pt idx="16">
                  <c:v>9.6</c:v>
                </c:pt>
                <c:pt idx="17">
                  <c:v>234</c:v>
                </c:pt>
                <c:pt idx="27" formatCode="@">
                  <c:v>0</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numCache>
            </c:numRef>
          </c:yVal>
          <c:smooth val="0"/>
          <c:extLst>
            <c:ext xmlns:c16="http://schemas.microsoft.com/office/drawing/2014/chart" uri="{C3380CC4-5D6E-409C-BE32-E72D297353CC}">
              <c16:uniqueId val="{00000001-5F98-4AE7-9DA9-990C6189ABD3}"/>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F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data'!$AJ$146:$AJ$328</c:f>
              <c:strCache>
                <c:ptCount val="183"/>
                <c:pt idx="0">
                  <c:v>0.000</c:v>
                </c:pt>
                <c:pt idx="1">
                  <c:v>0.609</c:v>
                </c:pt>
                <c:pt idx="2">
                  <c:v>0.000</c:v>
                </c:pt>
                <c:pt idx="3">
                  <c:v>0.000</c:v>
                </c:pt>
                <c:pt idx="4">
                  <c:v>0.604</c:v>
                </c:pt>
                <c:pt idx="5">
                  <c:v>0.604</c:v>
                </c:pt>
                <c:pt idx="6">
                  <c:v>0.604</c:v>
                </c:pt>
                <c:pt idx="7">
                  <c:v>0.606</c:v>
                </c:pt>
                <c:pt idx="8">
                  <c:v>0.608</c:v>
                </c:pt>
                <c:pt idx="9">
                  <c:v>0.000</c:v>
                </c:pt>
                <c:pt idx="10">
                  <c:v>0.602</c:v>
                </c:pt>
                <c:pt idx="11">
                  <c:v>0.000</c:v>
                </c:pt>
                <c:pt idx="12">
                  <c:v>0.602</c:v>
                </c:pt>
                <c:pt idx="13">
                  <c:v>0.000</c:v>
                </c:pt>
                <c:pt idx="14">
                  <c:v>0.602</c:v>
                </c:pt>
                <c:pt idx="15">
                  <c:v>0.000</c:v>
                </c:pt>
                <c:pt idx="16">
                  <c:v>2.427</c:v>
                </c:pt>
                <c:pt idx="17">
                  <c:v>2.421</c:v>
                </c:pt>
                <c:pt idx="18">
                  <c:v>2.424</c:v>
                </c:pt>
                <c:pt idx="19">
                  <c:v>2.446</c:v>
                </c:pt>
                <c:pt idx="20">
                  <c:v>0.623</c:v>
                </c:pt>
                <c:pt idx="21">
                  <c:v>0.628</c:v>
                </c:pt>
                <c:pt idx="22">
                  <c:v>0.631</c:v>
                </c:pt>
                <c:pt idx="23">
                  <c:v>0.651</c:v>
                </c:pt>
                <c:pt idx="24">
                  <c:v>0.621</c:v>
                </c:pt>
                <c:pt idx="25">
                  <c:v>0.631</c:v>
                </c:pt>
                <c:pt idx="26">
                  <c:v>0.644</c:v>
                </c:pt>
                <c:pt idx="27">
                  <c:v>7.795</c:v>
                </c:pt>
                <c:pt idx="28">
                  <c:v>2.879</c:v>
                </c:pt>
                <c:pt idx="29">
                  <c:v>2.834</c:v>
                </c:pt>
                <c:pt idx="30">
                  <c:v>0.712</c:v>
                </c:pt>
                <c:pt idx="31">
                  <c:v>2.104</c:v>
                </c:pt>
                <c:pt idx="32">
                  <c:v>0.617</c:v>
                </c:pt>
                <c:pt idx="33">
                  <c:v>0.606</c:v>
                </c:pt>
                <c:pt idx="34">
                  <c:v>0.604</c:v>
                </c:pt>
                <c:pt idx="35">
                  <c:v>2.852</c:v>
                </c:pt>
                <c:pt idx="36">
                  <c:v>2.868</c:v>
                </c:pt>
                <c:pt idx="37">
                  <c:v>2.825</c:v>
                </c:pt>
                <c:pt idx="38">
                  <c:v>0.000</c:v>
                </c:pt>
                <c:pt idx="39">
                  <c:v>0.000</c:v>
                </c:pt>
                <c:pt idx="40">
                  <c:v>0.000</c:v>
                </c:pt>
                <c:pt idx="41">
                  <c:v>0.000</c:v>
                </c:pt>
                <c:pt idx="42">
                  <c:v>0.000</c:v>
                </c:pt>
                <c:pt idx="43">
                  <c:v>2.848</c:v>
                </c:pt>
                <c:pt idx="44">
                  <c:v>0.000</c:v>
                </c:pt>
                <c:pt idx="45">
                  <c:v>1.602</c:v>
                </c:pt>
                <c:pt idx="46">
                  <c:v>0.609</c:v>
                </c:pt>
                <c:pt idx="47">
                  <c:v>0.000</c:v>
                </c:pt>
                <c:pt idx="48">
                  <c:v>1.609</c:v>
                </c:pt>
                <c:pt idx="49">
                  <c:v>8.282</c:v>
                </c:pt>
                <c:pt idx="50">
                  <c:v>0.618</c:v>
                </c:pt>
                <c:pt idx="51">
                  <c:v>0.607</c:v>
                </c:pt>
                <c:pt idx="52">
                  <c:v>0.000</c:v>
                </c:pt>
                <c:pt idx="53">
                  <c:v>0.646</c:v>
                </c:pt>
                <c:pt idx="54">
                  <c:v>0.607</c:v>
                </c:pt>
                <c:pt idx="55">
                  <c:v>0.602</c:v>
                </c:pt>
                <c:pt idx="56">
                  <c:v>21.222</c:v>
                </c:pt>
                <c:pt idx="57">
                  <c:v>12.116</c:v>
                </c:pt>
                <c:pt idx="58">
                  <c:v>15.857</c:v>
                </c:pt>
                <c:pt idx="59">
                  <c:v>0.000</c:v>
                </c:pt>
                <c:pt idx="60">
                  <c:v>0.66745</c:v>
                </c:pt>
                <c:pt idx="61">
                  <c:v>0.43</c:v>
                </c:pt>
                <c:pt idx="62">
                  <c:v>1.69</c:v>
                </c:pt>
                <c:pt idx="65">
                  <c:v>1.19</c:v>
                </c:pt>
                <c:pt idx="68">
                  <c:v>0.28155</c:v>
                </c:pt>
                <c:pt idx="69">
                  <c:v>0.33</c:v>
                </c:pt>
                <c:pt idx="71">
                  <c:v>0.15745</c:v>
                </c:pt>
                <c:pt idx="72">
                  <c:v>&lt; 0.25</c:v>
                </c:pt>
                <c:pt idx="74">
                  <c:v>0.38</c:v>
                </c:pt>
                <c:pt idx="78">
                  <c:v>0.03</c:v>
                </c:pt>
                <c:pt idx="80">
                  <c:v>&lt; 0.1</c:v>
                </c:pt>
                <c:pt idx="82">
                  <c:v>0.32</c:v>
                </c:pt>
                <c:pt idx="86">
                  <c:v>0.12</c:v>
                </c:pt>
                <c:pt idx="87">
                  <c:v>0.75</c:v>
                </c:pt>
                <c:pt idx="88">
                  <c:v>2.7865</c:v>
                </c:pt>
                <c:pt idx="91">
                  <c:v>0.39</c:v>
                </c:pt>
                <c:pt idx="95">
                  <c:v>0.3</c:v>
                </c:pt>
                <c:pt idx="97">
                  <c:v>0.28825</c:v>
                </c:pt>
                <c:pt idx="100">
                  <c:v>1.22</c:v>
                </c:pt>
                <c:pt idx="102">
                  <c:v>1.1577</c:v>
                </c:pt>
                <c:pt idx="105">
                  <c:v>0.24</c:v>
                </c:pt>
                <c:pt idx="107">
                  <c:v>0.2549</c:v>
                </c:pt>
                <c:pt idx="110">
                  <c:v>0.12</c:v>
                </c:pt>
                <c:pt idx="116">
                  <c:v>0.7</c:v>
                </c:pt>
                <c:pt idx="117">
                  <c:v>0.2023</c:v>
                </c:pt>
                <c:pt idx="120">
                  <c:v>0.62</c:v>
                </c:pt>
                <c:pt idx="125">
                  <c:v>1</c:v>
                </c:pt>
                <c:pt idx="126">
                  <c:v>0.2364</c:v>
                </c:pt>
                <c:pt idx="128">
                  <c:v>0.36</c:v>
                </c:pt>
                <c:pt idx="134">
                  <c:v>&lt; 0.1</c:v>
                </c:pt>
                <c:pt idx="135">
                  <c:v>0.51</c:v>
                </c:pt>
                <c:pt idx="137">
                  <c:v>0.36</c:v>
                </c:pt>
                <c:pt idx="143">
                  <c:v>0.2074</c:v>
                </c:pt>
                <c:pt idx="149">
                  <c:v>0.3588</c:v>
                </c:pt>
                <c:pt idx="150">
                  <c:v>&lt; 0.25</c:v>
                </c:pt>
                <c:pt idx="151">
                  <c:v>0.72</c:v>
                </c:pt>
                <c:pt idx="157">
                  <c:v>0.23825</c:v>
                </c:pt>
                <c:pt idx="159">
                  <c:v>1.05385</c:v>
                </c:pt>
                <c:pt idx="160">
                  <c:v>0.83505</c:v>
                </c:pt>
                <c:pt idx="161">
                  <c:v>0.4618</c:v>
                </c:pt>
                <c:pt idx="162">
                  <c:v>0.3251</c:v>
                </c:pt>
                <c:pt idx="163">
                  <c:v>0.092</c:v>
                </c:pt>
                <c:pt idx="164">
                  <c:v>0.0996</c:v>
                </c:pt>
                <c:pt idx="165">
                  <c:v>0.2514</c:v>
                </c:pt>
                <c:pt idx="166">
                  <c:v>0.26855</c:v>
                </c:pt>
                <c:pt idx="167">
                  <c:v>0.73165</c:v>
                </c:pt>
                <c:pt idx="168">
                  <c:v>0.36555</c:v>
                </c:pt>
                <c:pt idx="169">
                  <c:v>0.8875</c:v>
                </c:pt>
                <c:pt idx="170">
                  <c:v>0.7958</c:v>
                </c:pt>
                <c:pt idx="171">
                  <c:v>0.58605</c:v>
                </c:pt>
                <c:pt idx="172">
                  <c:v>0.66065</c:v>
                </c:pt>
                <c:pt idx="173">
                  <c:v>0.61765</c:v>
                </c:pt>
                <c:pt idx="174">
                  <c:v>1.1522</c:v>
                </c:pt>
                <c:pt idx="176">
                  <c:v>0.63765</c:v>
                </c:pt>
                <c:pt idx="177">
                  <c:v>&lt;0.1</c:v>
                </c:pt>
                <c:pt idx="179">
                  <c:v>0.1512</c:v>
                </c:pt>
                <c:pt idx="180">
                  <c:v>1.1522</c:v>
                </c:pt>
                <c:pt idx="181">
                  <c:v>-</c:v>
                </c:pt>
                <c:pt idx="182">
                  <c:v>0.11505</c:v>
                </c:pt>
              </c:strCache>
            </c:strRef>
          </c:xVal>
          <c:yVal>
            <c:numRef>
              <c:f>'Well and spring data'!$AD$146:$AD$328</c:f>
              <c:numCache>
                <c:formatCode>0.000</c:formatCode>
                <c:ptCount val="183"/>
                <c:pt idx="0">
                  <c:v>3.0009999999999999</c:v>
                </c:pt>
                <c:pt idx="1">
                  <c:v>1.645</c:v>
                </c:pt>
                <c:pt idx="2">
                  <c:v>1.2809999999999999</c:v>
                </c:pt>
                <c:pt idx="3">
                  <c:v>2.9329999999999998</c:v>
                </c:pt>
                <c:pt idx="4">
                  <c:v>4.9710000000000001</c:v>
                </c:pt>
                <c:pt idx="5">
                  <c:v>3.718</c:v>
                </c:pt>
                <c:pt idx="6">
                  <c:v>2.931</c:v>
                </c:pt>
                <c:pt idx="7">
                  <c:v>3.2360000000000002</c:v>
                </c:pt>
                <c:pt idx="8">
                  <c:v>2.06</c:v>
                </c:pt>
                <c:pt idx="9">
                  <c:v>1.8879999999999999</c:v>
                </c:pt>
                <c:pt idx="10">
                  <c:v>3.6259999999999999</c:v>
                </c:pt>
                <c:pt idx="11">
                  <c:v>1.645</c:v>
                </c:pt>
                <c:pt idx="12">
                  <c:v>3.2519999999999998</c:v>
                </c:pt>
                <c:pt idx="13">
                  <c:v>4.609</c:v>
                </c:pt>
                <c:pt idx="14">
                  <c:v>2.7610000000000001</c:v>
                </c:pt>
                <c:pt idx="15">
                  <c:v>5.1479999999999997</c:v>
                </c:pt>
                <c:pt idx="16">
                  <c:v>4.5273800093132106</c:v>
                </c:pt>
                <c:pt idx="17">
                  <c:v>3.5565119171137298</c:v>
                </c:pt>
                <c:pt idx="18">
                  <c:v>5.17307312140648</c:v>
                </c:pt>
                <c:pt idx="19">
                  <c:v>1.3305876889095101</c:v>
                </c:pt>
                <c:pt idx="20">
                  <c:v>2.444</c:v>
                </c:pt>
                <c:pt idx="21">
                  <c:v>2.3260000000000001</c:v>
                </c:pt>
                <c:pt idx="22">
                  <c:v>2.3039999999999998</c:v>
                </c:pt>
                <c:pt idx="23">
                  <c:v>3.294</c:v>
                </c:pt>
                <c:pt idx="24">
                  <c:v>3.4180000000000001</c:v>
                </c:pt>
                <c:pt idx="25">
                  <c:v>3.0529999999999999</c:v>
                </c:pt>
                <c:pt idx="26">
                  <c:v>4.7539999999999996</c:v>
                </c:pt>
                <c:pt idx="27">
                  <c:v>1.698</c:v>
                </c:pt>
                <c:pt idx="28">
                  <c:v>1.0900000000000001</c:v>
                </c:pt>
                <c:pt idx="29">
                  <c:v>1.869</c:v>
                </c:pt>
                <c:pt idx="30">
                  <c:v>7.4859999999999998</c:v>
                </c:pt>
                <c:pt idx="31">
                  <c:v>17.994</c:v>
                </c:pt>
                <c:pt idx="32">
                  <c:v>12.276</c:v>
                </c:pt>
                <c:pt idx="33">
                  <c:v>11.99</c:v>
                </c:pt>
                <c:pt idx="34">
                  <c:v>12.824</c:v>
                </c:pt>
                <c:pt idx="35">
                  <c:v>7.7460000000000004</c:v>
                </c:pt>
                <c:pt idx="36">
                  <c:v>1.5680000000000001</c:v>
                </c:pt>
                <c:pt idx="37">
                  <c:v>1.206</c:v>
                </c:pt>
                <c:pt idx="38">
                  <c:v>2.5449999999999999</c:v>
                </c:pt>
                <c:pt idx="39">
                  <c:v>2.6709999999999998</c:v>
                </c:pt>
                <c:pt idx="40">
                  <c:v>1.2250000000000001</c:v>
                </c:pt>
                <c:pt idx="41">
                  <c:v>1.1963449145234699</c:v>
                </c:pt>
                <c:pt idx="42">
                  <c:v>1.329</c:v>
                </c:pt>
                <c:pt idx="43">
                  <c:v>1.1599999999999999</c:v>
                </c:pt>
                <c:pt idx="44">
                  <c:v>8.2370000000000001</c:v>
                </c:pt>
                <c:pt idx="45">
                  <c:v>1.36</c:v>
                </c:pt>
                <c:pt idx="46">
                  <c:v>10.323</c:v>
                </c:pt>
                <c:pt idx="47">
                  <c:v>5.226</c:v>
                </c:pt>
                <c:pt idx="48">
                  <c:v>1.36</c:v>
                </c:pt>
                <c:pt idx="49">
                  <c:v>36.207000000000001</c:v>
                </c:pt>
                <c:pt idx="50">
                  <c:v>2.8410000000000002</c:v>
                </c:pt>
                <c:pt idx="51">
                  <c:v>2.9039999999999999</c:v>
                </c:pt>
                <c:pt idx="52">
                  <c:v>4.3920000000000003</c:v>
                </c:pt>
                <c:pt idx="53">
                  <c:v>10.519</c:v>
                </c:pt>
                <c:pt idx="54">
                  <c:v>7.617</c:v>
                </c:pt>
                <c:pt idx="55">
                  <c:v>2.4209999999999998</c:v>
                </c:pt>
                <c:pt idx="56">
                  <c:v>21.152000000000001</c:v>
                </c:pt>
                <c:pt idx="57">
                  <c:v>19.181999999999999</c:v>
                </c:pt>
                <c:pt idx="58">
                  <c:v>10.101000000000001</c:v>
                </c:pt>
                <c:pt idx="59">
                  <c:v>93.570999999999998</c:v>
                </c:pt>
                <c:pt idx="60" formatCode="General">
                  <c:v>37</c:v>
                </c:pt>
                <c:pt idx="61" formatCode="General">
                  <c:v>35</c:v>
                </c:pt>
                <c:pt idx="62" formatCode="General">
                  <c:v>47</c:v>
                </c:pt>
                <c:pt idx="66" formatCode="General">
                  <c:v>30</c:v>
                </c:pt>
                <c:pt idx="68" formatCode="General">
                  <c:v>4.9000000000000004</c:v>
                </c:pt>
                <c:pt idx="69" formatCode="General">
                  <c:v>4.9000000000000004</c:v>
                </c:pt>
                <c:pt idx="71" formatCode="General">
                  <c:v>6.2</c:v>
                </c:pt>
                <c:pt idx="72" formatCode="General">
                  <c:v>2.7</c:v>
                </c:pt>
                <c:pt idx="75" formatCode="General">
                  <c:v>4.8</c:v>
                </c:pt>
                <c:pt idx="78" formatCode="General">
                  <c:v>8.5</c:v>
                </c:pt>
                <c:pt idx="79" formatCode="General">
                  <c:v>9</c:v>
                </c:pt>
                <c:pt idx="80" formatCode="General">
                  <c:v>8.1</c:v>
                </c:pt>
                <c:pt idx="81" formatCode="General">
                  <c:v>3.2</c:v>
                </c:pt>
                <c:pt idx="83" formatCode="General">
                  <c:v>3</c:v>
                </c:pt>
                <c:pt idx="86" formatCode="General">
                  <c:v>1.8</c:v>
                </c:pt>
                <c:pt idx="87" formatCode="General">
                  <c:v>8.5</c:v>
                </c:pt>
                <c:pt idx="88" formatCode="General">
                  <c:v>5.0999999999999996</c:v>
                </c:pt>
                <c:pt idx="89" formatCode="General">
                  <c:v>3.9</c:v>
                </c:pt>
                <c:pt idx="92" formatCode="General">
                  <c:v>6</c:v>
                </c:pt>
                <c:pt idx="95" formatCode="General">
                  <c:v>40</c:v>
                </c:pt>
                <c:pt idx="97" formatCode="General">
                  <c:v>38</c:v>
                </c:pt>
                <c:pt idx="100" formatCode="General">
                  <c:v>5.0999999999999996</c:v>
                </c:pt>
                <c:pt idx="102" formatCode="General">
                  <c:v>5.3</c:v>
                </c:pt>
                <c:pt idx="105" formatCode="General">
                  <c:v>41</c:v>
                </c:pt>
                <c:pt idx="107" formatCode="General">
                  <c:v>39</c:v>
                </c:pt>
                <c:pt idx="110" formatCode="General">
                  <c:v>54</c:v>
                </c:pt>
                <c:pt idx="116" formatCode="General">
                  <c:v>10</c:v>
                </c:pt>
                <c:pt idx="117" formatCode="General">
                  <c:v>23</c:v>
                </c:pt>
                <c:pt idx="118" formatCode="General">
                  <c:v>8.6</c:v>
                </c:pt>
                <c:pt idx="121" formatCode="General">
                  <c:v>15</c:v>
                </c:pt>
                <c:pt idx="125" formatCode="General">
                  <c:v>29</c:v>
                </c:pt>
                <c:pt idx="126" formatCode="General">
                  <c:v>38</c:v>
                </c:pt>
                <c:pt idx="127" formatCode="General">
                  <c:v>51</c:v>
                </c:pt>
                <c:pt idx="129" formatCode="General">
                  <c:v>46</c:v>
                </c:pt>
                <c:pt idx="133" formatCode="General">
                  <c:v>4</c:v>
                </c:pt>
                <c:pt idx="134" formatCode="General">
                  <c:v>12</c:v>
                </c:pt>
                <c:pt idx="135" formatCode="General">
                  <c:v>4.3</c:v>
                </c:pt>
                <c:pt idx="138" formatCode="General">
                  <c:v>7.8</c:v>
                </c:pt>
                <c:pt idx="143" formatCode="General">
                  <c:v>6.3</c:v>
                </c:pt>
                <c:pt idx="149" formatCode="General">
                  <c:v>81</c:v>
                </c:pt>
                <c:pt idx="150" formatCode="General">
                  <c:v>1.8</c:v>
                </c:pt>
                <c:pt idx="152" formatCode="General">
                  <c:v>24</c:v>
                </c:pt>
                <c:pt idx="157" formatCode="General">
                  <c:v>41</c:v>
                </c:pt>
                <c:pt idx="159" formatCode="General">
                  <c:v>151</c:v>
                </c:pt>
                <c:pt idx="160" formatCode="General">
                  <c:v>165</c:v>
                </c:pt>
                <c:pt idx="161" formatCode="General">
                  <c:v>62</c:v>
                </c:pt>
                <c:pt idx="162" formatCode="General">
                  <c:v>90</c:v>
                </c:pt>
                <c:pt idx="163" formatCode="General">
                  <c:v>20</c:v>
                </c:pt>
                <c:pt idx="164" formatCode="General">
                  <c:v>34</c:v>
                </c:pt>
                <c:pt idx="165" formatCode="General">
                  <c:v>7.2</c:v>
                </c:pt>
                <c:pt idx="166" formatCode="General">
                  <c:v>5.3</c:v>
                </c:pt>
                <c:pt idx="167" formatCode="General">
                  <c:v>92</c:v>
                </c:pt>
                <c:pt idx="168" formatCode="General">
                  <c:v>91</c:v>
                </c:pt>
                <c:pt idx="169" formatCode="General">
                  <c:v>50</c:v>
                </c:pt>
                <c:pt idx="170" formatCode="General">
                  <c:v>88</c:v>
                </c:pt>
                <c:pt idx="171" formatCode="General">
                  <c:v>11</c:v>
                </c:pt>
                <c:pt idx="172" formatCode="General">
                  <c:v>74</c:v>
                </c:pt>
                <c:pt idx="173" formatCode="General">
                  <c:v>72</c:v>
                </c:pt>
                <c:pt idx="174" formatCode="General">
                  <c:v>95</c:v>
                </c:pt>
                <c:pt idx="175" formatCode="General">
                  <c:v>92</c:v>
                </c:pt>
                <c:pt idx="176" formatCode="General">
                  <c:v>6.4</c:v>
                </c:pt>
                <c:pt idx="177" formatCode="General">
                  <c:v>2.2999999999999998</c:v>
                </c:pt>
                <c:pt idx="178" formatCode="General">
                  <c:v>92</c:v>
                </c:pt>
                <c:pt idx="179" formatCode="General">
                  <c:v>74</c:v>
                </c:pt>
                <c:pt idx="180" formatCode="General">
                  <c:v>149</c:v>
                </c:pt>
                <c:pt idx="181" formatCode="General">
                  <c:v>6.1</c:v>
                </c:pt>
                <c:pt idx="182" formatCode="General">
                  <c:v>1.2</c:v>
                </c:pt>
              </c:numCache>
            </c:numRef>
          </c:yVal>
          <c:smooth val="0"/>
          <c:extLst>
            <c:ext xmlns:c16="http://schemas.microsoft.com/office/drawing/2014/chart" uri="{C3380CC4-5D6E-409C-BE32-E72D297353CC}">
              <c16:uniqueId val="{00000000-BC38-4B96-89EB-07934EF405D4}"/>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data'!$AJ$7:$AJ$111</c:f>
              <c:strCache>
                <c:ptCount val="101"/>
                <c:pt idx="0">
                  <c:v>x</c:v>
                </c:pt>
                <c:pt idx="1">
                  <c:v>x</c:v>
                </c:pt>
                <c:pt idx="2">
                  <c:v>x</c:v>
                </c:pt>
                <c:pt idx="3">
                  <c:v>x</c:v>
                </c:pt>
                <c:pt idx="4">
                  <c:v>x</c:v>
                </c:pt>
                <c:pt idx="5">
                  <c:v>x</c:v>
                </c:pt>
                <c:pt idx="6">
                  <c:v>x</c:v>
                </c:pt>
                <c:pt idx="7">
                  <c:v>x</c:v>
                </c:pt>
                <c:pt idx="8">
                  <c:v>x</c:v>
                </c:pt>
                <c:pt idx="9">
                  <c:v>4.4321</c:v>
                </c:pt>
                <c:pt idx="10">
                  <c:v>x</c:v>
                </c:pt>
                <c:pt idx="11">
                  <c:v>2.6208</c:v>
                </c:pt>
                <c:pt idx="12">
                  <c:v>x</c:v>
                </c:pt>
                <c:pt idx="13">
                  <c:v>2.78465</c:v>
                </c:pt>
                <c:pt idx="14">
                  <c:v>x</c:v>
                </c:pt>
                <c:pt idx="15">
                  <c:v>0.1493</c:v>
                </c:pt>
                <c:pt idx="16">
                  <c:v>0.05</c:v>
                </c:pt>
                <c:pt idx="17">
                  <c:v>4.14</c:v>
                </c:pt>
                <c:pt idx="19">
                  <c:v>x</c:v>
                </c:pt>
                <c:pt idx="27">
                  <c:v>3.42255</c:v>
                </c:pt>
                <c:pt idx="28">
                  <c:v>3.42</c:v>
                </c:pt>
                <c:pt idx="29">
                  <c:v>3.98</c:v>
                </c:pt>
                <c:pt idx="31">
                  <c:v>x</c:v>
                </c:pt>
                <c:pt idx="35">
                  <c:v>1.4615</c:v>
                </c:pt>
                <c:pt idx="36">
                  <c:v>x</c:v>
                </c:pt>
                <c:pt idx="40">
                  <c:v>0.3837</c:v>
                </c:pt>
                <c:pt idx="41">
                  <c:v>1.67</c:v>
                </c:pt>
                <c:pt idx="42">
                  <c:v>3.41</c:v>
                </c:pt>
                <c:pt idx="43">
                  <c:v>x</c:v>
                </c:pt>
                <c:pt idx="46">
                  <c:v>1.31495</c:v>
                </c:pt>
                <c:pt idx="47">
                  <c:v>1.48</c:v>
                </c:pt>
                <c:pt idx="48">
                  <c:v>2.99</c:v>
                </c:pt>
                <c:pt idx="50">
                  <c:v>x</c:v>
                </c:pt>
                <c:pt idx="53">
                  <c:v>1.84</c:v>
                </c:pt>
                <c:pt idx="54">
                  <c:v>x</c:v>
                </c:pt>
                <c:pt idx="57">
                  <c:v>1.4833</c:v>
                </c:pt>
                <c:pt idx="58">
                  <c:v>0.48</c:v>
                </c:pt>
                <c:pt idx="61">
                  <c:v>x</c:v>
                </c:pt>
                <c:pt idx="64">
                  <c:v>0.13265</c:v>
                </c:pt>
                <c:pt idx="65">
                  <c:v>1.55</c:v>
                </c:pt>
                <c:pt idx="66">
                  <c:v>4.95</c:v>
                </c:pt>
                <c:pt idx="67">
                  <c:v>x</c:v>
                </c:pt>
                <c:pt idx="70">
                  <c:v>x</c:v>
                </c:pt>
                <c:pt idx="73">
                  <c:v>1.8942</c:v>
                </c:pt>
                <c:pt idx="74">
                  <c:v>x</c:v>
                </c:pt>
                <c:pt idx="100">
                  <c:v>1.93</c:v>
                </c:pt>
              </c:strCache>
            </c:strRef>
          </c:xVal>
          <c:yVal>
            <c:numRef>
              <c:f>'Well and spring data'!$AD$7:$AD$111</c:f>
              <c:numCache>
                <c:formatCode>General</c:formatCode>
                <c:ptCount val="105"/>
                <c:pt idx="0">
                  <c:v>0</c:v>
                </c:pt>
                <c:pt idx="1">
                  <c:v>0</c:v>
                </c:pt>
                <c:pt idx="2">
                  <c:v>0</c:v>
                </c:pt>
                <c:pt idx="3">
                  <c:v>0</c:v>
                </c:pt>
                <c:pt idx="4">
                  <c:v>0</c:v>
                </c:pt>
                <c:pt idx="5">
                  <c:v>0</c:v>
                </c:pt>
                <c:pt idx="6">
                  <c:v>0</c:v>
                </c:pt>
                <c:pt idx="7">
                  <c:v>0</c:v>
                </c:pt>
                <c:pt idx="8">
                  <c:v>0</c:v>
                </c:pt>
                <c:pt idx="9">
                  <c:v>2</c:v>
                </c:pt>
                <c:pt idx="10">
                  <c:v>0</c:v>
                </c:pt>
                <c:pt idx="11">
                  <c:v>0.91</c:v>
                </c:pt>
                <c:pt idx="12">
                  <c:v>0</c:v>
                </c:pt>
                <c:pt idx="13">
                  <c:v>0.87</c:v>
                </c:pt>
                <c:pt idx="14">
                  <c:v>0</c:v>
                </c:pt>
                <c:pt idx="15">
                  <c:v>0.69</c:v>
                </c:pt>
                <c:pt idx="16">
                  <c:v>0</c:v>
                </c:pt>
                <c:pt idx="17">
                  <c:v>0</c:v>
                </c:pt>
                <c:pt idx="19">
                  <c:v>0</c:v>
                </c:pt>
                <c:pt idx="27">
                  <c:v>0.13</c:v>
                </c:pt>
                <c:pt idx="28">
                  <c:v>0</c:v>
                </c:pt>
                <c:pt idx="29">
                  <c:v>0</c:v>
                </c:pt>
                <c:pt idx="31">
                  <c:v>0</c:v>
                </c:pt>
                <c:pt idx="35">
                  <c:v>0</c:v>
                </c:pt>
                <c:pt idx="36">
                  <c:v>0</c:v>
                </c:pt>
                <c:pt idx="40">
                  <c:v>0.52</c:v>
                </c:pt>
                <c:pt idx="41">
                  <c:v>0</c:v>
                </c:pt>
                <c:pt idx="42">
                  <c:v>0</c:v>
                </c:pt>
                <c:pt idx="43">
                  <c:v>0</c:v>
                </c:pt>
                <c:pt idx="46">
                  <c:v>0.15</c:v>
                </c:pt>
                <c:pt idx="47">
                  <c:v>0</c:v>
                </c:pt>
                <c:pt idx="48">
                  <c:v>0</c:v>
                </c:pt>
                <c:pt idx="50">
                  <c:v>0</c:v>
                </c:pt>
                <c:pt idx="53">
                  <c:v>0</c:v>
                </c:pt>
                <c:pt idx="54">
                  <c:v>0</c:v>
                </c:pt>
                <c:pt idx="57">
                  <c:v>0.56000000000000005</c:v>
                </c:pt>
                <c:pt idx="58">
                  <c:v>0</c:v>
                </c:pt>
                <c:pt idx="61">
                  <c:v>0</c:v>
                </c:pt>
                <c:pt idx="64">
                  <c:v>0.57999999999999996</c:v>
                </c:pt>
                <c:pt idx="65">
                  <c:v>0</c:v>
                </c:pt>
                <c:pt idx="66">
                  <c:v>0</c:v>
                </c:pt>
                <c:pt idx="67">
                  <c:v>0</c:v>
                </c:pt>
                <c:pt idx="70">
                  <c:v>0</c:v>
                </c:pt>
                <c:pt idx="73">
                  <c:v>5</c:v>
                </c:pt>
                <c:pt idx="74">
                  <c:v>0</c:v>
                </c:pt>
                <c:pt idx="100">
                  <c:v>0.76</c:v>
                </c:pt>
                <c:pt idx="101">
                  <c:v>0</c:v>
                </c:pt>
                <c:pt idx="103">
                  <c:v>0</c:v>
                </c:pt>
              </c:numCache>
            </c:numRef>
          </c:yVal>
          <c:smooth val="0"/>
          <c:extLst>
            <c:ext xmlns:c16="http://schemas.microsoft.com/office/drawing/2014/chart" uri="{C3380CC4-5D6E-409C-BE32-E72D297353CC}">
              <c16:uniqueId val="{00000001-BC38-4B96-89EB-07934EF405D4}"/>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F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Mg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data'!$AV$146:$AV$328</c:f>
              <c:numCache>
                <c:formatCode>0.00E+00</c:formatCode>
                <c:ptCount val="183"/>
                <c:pt idx="0">
                  <c:v>0.37329823692084502</c:v>
                </c:pt>
                <c:pt idx="1">
                  <c:v>0.25073272906641902</c:v>
                </c:pt>
                <c:pt idx="2">
                  <c:v>0.127815707915725</c:v>
                </c:pt>
                <c:pt idx="3">
                  <c:v>0.10864763535163099</c:v>
                </c:pt>
                <c:pt idx="4">
                  <c:v>0.121918835208062</c:v>
                </c:pt>
                <c:pt idx="5">
                  <c:v>0.12557304841386799</c:v>
                </c:pt>
                <c:pt idx="6">
                  <c:v>0.108390640560613</c:v>
                </c:pt>
                <c:pt idx="7">
                  <c:v>9.1216580000198499E-2</c:v>
                </c:pt>
                <c:pt idx="8">
                  <c:v>0.239191043045034</c:v>
                </c:pt>
                <c:pt idx="9">
                  <c:v>0.102368823189842</c:v>
                </c:pt>
                <c:pt idx="10">
                  <c:v>0.19334522786379799</c:v>
                </c:pt>
                <c:pt idx="11">
                  <c:v>0.136254973194465</c:v>
                </c:pt>
                <c:pt idx="12">
                  <c:v>7.7089365216718997E-2</c:v>
                </c:pt>
                <c:pt idx="13">
                  <c:v>0.137118509448895</c:v>
                </c:pt>
                <c:pt idx="14">
                  <c:v>0.12389537508552699</c:v>
                </c:pt>
                <c:pt idx="15">
                  <c:v>0.122479496316048</c:v>
                </c:pt>
                <c:pt idx="16">
                  <c:v>8.5742990921160306E-2</c:v>
                </c:pt>
                <c:pt idx="17">
                  <c:v>3.2778145559720501E-3</c:v>
                </c:pt>
                <c:pt idx="18">
                  <c:v>1.0142227110631201E-2</c:v>
                </c:pt>
                <c:pt idx="19">
                  <c:v>6.1442163200692394E-3</c:v>
                </c:pt>
                <c:pt idx="20">
                  <c:v>0.108160134245862</c:v>
                </c:pt>
                <c:pt idx="21">
                  <c:v>0.17738092011239398</c:v>
                </c:pt>
                <c:pt idx="22">
                  <c:v>9.8966157000875604E-2</c:v>
                </c:pt>
                <c:pt idx="23">
                  <c:v>0.13054128826352301</c:v>
                </c:pt>
                <c:pt idx="24">
                  <c:v>0.100299339613219</c:v>
                </c:pt>
                <c:pt idx="25">
                  <c:v>0.141683962724239</c:v>
                </c:pt>
                <c:pt idx="26">
                  <c:v>8.7548684751735092E-2</c:v>
                </c:pt>
                <c:pt idx="27">
                  <c:v>0.16390225423568403</c:v>
                </c:pt>
                <c:pt idx="28">
                  <c:v>4.9360133375007997E-2</c:v>
                </c:pt>
                <c:pt idx="29">
                  <c:v>5.7853413146800897E-2</c:v>
                </c:pt>
                <c:pt idx="30">
                  <c:v>0.14696060004735001</c:v>
                </c:pt>
                <c:pt idx="31">
                  <c:v>10.8087476900652</c:v>
                </c:pt>
                <c:pt idx="32">
                  <c:v>0.25035869378257297</c:v>
                </c:pt>
                <c:pt idx="33">
                  <c:v>9.2962415992834488E-2</c:v>
                </c:pt>
                <c:pt idx="34">
                  <c:v>9.4587126105822192E-2</c:v>
                </c:pt>
                <c:pt idx="35">
                  <c:v>3.1786033425930298E-3</c:v>
                </c:pt>
                <c:pt idx="36">
                  <c:v>6.8565771357155594E-2</c:v>
                </c:pt>
                <c:pt idx="37">
                  <c:v>1.8762495509896202E-2</c:v>
                </c:pt>
                <c:pt idx="38">
                  <c:v>4.0015419166939202E-2</c:v>
                </c:pt>
                <c:pt idx="39">
                  <c:v>1.8954657276315602E-2</c:v>
                </c:pt>
                <c:pt idx="40">
                  <c:v>3.3503003534585199E-2</c:v>
                </c:pt>
                <c:pt idx="41">
                  <c:v>4.4173321963878104E-2</c:v>
                </c:pt>
                <c:pt idx="42">
                  <c:v>5.1024353334181302E-2</c:v>
                </c:pt>
                <c:pt idx="43">
                  <c:v>7.1103719408597693E-2</c:v>
                </c:pt>
                <c:pt idx="44">
                  <c:v>1.69625450030873E-2</c:v>
                </c:pt>
                <c:pt idx="45">
                  <c:v>1.96391514024594E-2</c:v>
                </c:pt>
                <c:pt idx="46">
                  <c:v>9.3899576315725999E-2</c:v>
                </c:pt>
                <c:pt idx="47">
                  <c:v>7.6372807693053501E-3</c:v>
                </c:pt>
                <c:pt idx="48">
                  <c:v>1.96391514024594E-2</c:v>
                </c:pt>
                <c:pt idx="49">
                  <c:v>26.449102737227602</c:v>
                </c:pt>
                <c:pt idx="50">
                  <c:v>0.127995996840717</c:v>
                </c:pt>
                <c:pt idx="51">
                  <c:v>0.21214000736685301</c:v>
                </c:pt>
                <c:pt idx="52">
                  <c:v>9.2372790508718688E-2</c:v>
                </c:pt>
                <c:pt idx="53">
                  <c:v>9.6344202814928198E-2</c:v>
                </c:pt>
                <c:pt idx="54">
                  <c:v>0.10249111554795599</c:v>
                </c:pt>
                <c:pt idx="55">
                  <c:v>0.17739115369108299</c:v>
                </c:pt>
                <c:pt idx="56">
                  <c:v>76.912696931211201</c:v>
                </c:pt>
                <c:pt idx="57">
                  <c:v>56.196733589234199</c:v>
                </c:pt>
                <c:pt idx="58">
                  <c:v>85.230310967637891</c:v>
                </c:pt>
                <c:pt idx="59">
                  <c:v>9.1818361296439305E-2</c:v>
                </c:pt>
                <c:pt idx="60" formatCode="General">
                  <c:v>57.546999999999997</c:v>
                </c:pt>
                <c:pt idx="66" formatCode="General">
                  <c:v>323</c:v>
                </c:pt>
                <c:pt idx="68" formatCode="General">
                  <c:v>6.319</c:v>
                </c:pt>
                <c:pt idx="72" formatCode="General">
                  <c:v>21</c:v>
                </c:pt>
                <c:pt idx="75" formatCode="General">
                  <c:v>81</c:v>
                </c:pt>
                <c:pt idx="81" formatCode="General">
                  <c:v>3.6</c:v>
                </c:pt>
                <c:pt idx="83" formatCode="General">
                  <c:v>57</c:v>
                </c:pt>
                <c:pt idx="89" formatCode="General">
                  <c:v>27</c:v>
                </c:pt>
                <c:pt idx="92" formatCode="General">
                  <c:v>59</c:v>
                </c:pt>
                <c:pt idx="118" formatCode="General">
                  <c:v>44</c:v>
                </c:pt>
                <c:pt idx="121" formatCode="General">
                  <c:v>225</c:v>
                </c:pt>
                <c:pt idx="129" formatCode="General">
                  <c:v>21</c:v>
                </c:pt>
                <c:pt idx="135" formatCode="General">
                  <c:v>6.8</c:v>
                </c:pt>
                <c:pt idx="138" formatCode="General">
                  <c:v>12</c:v>
                </c:pt>
                <c:pt idx="152" formatCode="General">
                  <c:v>202</c:v>
                </c:pt>
                <c:pt idx="159" formatCode="General">
                  <c:v>5.5269999999999998E-3</c:v>
                </c:pt>
                <c:pt idx="160" formatCode="General">
                  <c:v>1.5429999999999999E-2</c:v>
                </c:pt>
                <c:pt idx="161" formatCode="General">
                  <c:v>7.3556999999999997E-2</c:v>
                </c:pt>
                <c:pt idx="163" formatCode="General">
                  <c:v>5.7499999999999999E-3</c:v>
                </c:pt>
                <c:pt idx="164" formatCode="General">
                  <c:v>7.9647999999999997E-2</c:v>
                </c:pt>
                <c:pt idx="165" formatCode="General">
                  <c:v>6.2676999999999997E-2</c:v>
                </c:pt>
                <c:pt idx="166" formatCode="General">
                  <c:v>1.3336000000000001E-2</c:v>
                </c:pt>
                <c:pt idx="167" formatCode="General">
                  <c:v>1.5857E-2</c:v>
                </c:pt>
                <c:pt idx="168" formatCode="General">
                  <c:v>7.7069999999999994E-3</c:v>
                </c:pt>
                <c:pt idx="169" formatCode="General">
                  <c:v>5.1472000000000004E-2</c:v>
                </c:pt>
                <c:pt idx="170" formatCode="General">
                  <c:v>7.5750000000000001E-3</c:v>
                </c:pt>
                <c:pt idx="171" formatCode="General">
                  <c:v>2.9719999999999998E-3</c:v>
                </c:pt>
                <c:pt idx="172" formatCode="General">
                  <c:v>6.0099999999999997E-3</c:v>
                </c:pt>
                <c:pt idx="173" formatCode="General">
                  <c:v>2.5935E-2</c:v>
                </c:pt>
                <c:pt idx="174" formatCode="General">
                  <c:v>5.5269999999999998E-3</c:v>
                </c:pt>
                <c:pt idx="175" formatCode="General">
                  <c:v>3.8940000000000003E-3</c:v>
                </c:pt>
                <c:pt idx="176" formatCode="General">
                  <c:v>1.1476E-2</c:v>
                </c:pt>
                <c:pt idx="177" formatCode="General">
                  <c:v>0.161857</c:v>
                </c:pt>
                <c:pt idx="180" formatCode="General">
                  <c:v>0.11964100000000001</c:v>
                </c:pt>
                <c:pt idx="181" formatCode="General">
                  <c:v>18.111436000000001</c:v>
                </c:pt>
                <c:pt idx="182" formatCode="General">
                  <c:v>11.895883</c:v>
                </c:pt>
              </c:numCache>
            </c:numRef>
          </c:xVal>
          <c:yVal>
            <c:numRef>
              <c:f>'Well and spring data'!$AW$146:$AW$328</c:f>
              <c:numCache>
                <c:formatCode>0.000</c:formatCode>
                <c:ptCount val="183"/>
                <c:pt idx="0">
                  <c:v>0.91015870578263003</c:v>
                </c:pt>
                <c:pt idx="1">
                  <c:v>0.86093639948402201</c:v>
                </c:pt>
                <c:pt idx="2">
                  <c:v>0.20571148710834899</c:v>
                </c:pt>
                <c:pt idx="3">
                  <c:v>0.44047336535725201</c:v>
                </c:pt>
                <c:pt idx="4">
                  <c:v>0.24000456009313501</c:v>
                </c:pt>
                <c:pt idx="5">
                  <c:v>0.34642242396690304</c:v>
                </c:pt>
                <c:pt idx="6">
                  <c:v>0.38827509948398498</c:v>
                </c:pt>
                <c:pt idx="7">
                  <c:v>0.17312169810160599</c:v>
                </c:pt>
                <c:pt idx="8">
                  <c:v>0.54577164285799906</c:v>
                </c:pt>
                <c:pt idx="9">
                  <c:v>0.17669403465355199</c:v>
                </c:pt>
                <c:pt idx="10">
                  <c:v>0.36704020506088697</c:v>
                </c:pt>
                <c:pt idx="11">
                  <c:v>0.16282974726586899</c:v>
                </c:pt>
                <c:pt idx="12">
                  <c:v>0.189118974046012</c:v>
                </c:pt>
                <c:pt idx="13">
                  <c:v>0.36786533774178504</c:v>
                </c:pt>
                <c:pt idx="14">
                  <c:v>0.418734543677034</c:v>
                </c:pt>
                <c:pt idx="15">
                  <c:v>0.21680687314868602</c:v>
                </c:pt>
                <c:pt idx="16">
                  <c:v>0.447095331820345</c:v>
                </c:pt>
                <c:pt idx="17">
                  <c:v>6.2359635755563801E-3</c:v>
                </c:pt>
                <c:pt idx="18">
                  <c:v>1.08541235830982E-2</c:v>
                </c:pt>
                <c:pt idx="19">
                  <c:v>7.66458038985282E-3</c:v>
                </c:pt>
                <c:pt idx="20">
                  <c:v>0.17601791389959101</c:v>
                </c:pt>
                <c:pt idx="21">
                  <c:v>0.22390672732181699</c:v>
                </c:pt>
                <c:pt idx="22">
                  <c:v>0.200109867570674</c:v>
                </c:pt>
                <c:pt idx="23">
                  <c:v>0.54110299360438496</c:v>
                </c:pt>
                <c:pt idx="24">
                  <c:v>0.20867253607644198</c:v>
                </c:pt>
                <c:pt idx="25">
                  <c:v>0.37011104899744496</c:v>
                </c:pt>
                <c:pt idx="26">
                  <c:v>0.21881083914924598</c:v>
                </c:pt>
                <c:pt idx="27">
                  <c:v>0.16289459947731399</c:v>
                </c:pt>
                <c:pt idx="28">
                  <c:v>0.28852770866587096</c:v>
                </c:pt>
                <c:pt idx="29">
                  <c:v>5.7714252475235497E-2</c:v>
                </c:pt>
                <c:pt idx="30">
                  <c:v>0.60512872515384297</c:v>
                </c:pt>
                <c:pt idx="31">
                  <c:v>0.70559549253049791</c:v>
                </c:pt>
                <c:pt idx="32">
                  <c:v>0.564957792771145</c:v>
                </c:pt>
                <c:pt idx="33">
                  <c:v>0.144951742421811</c:v>
                </c:pt>
                <c:pt idx="34">
                  <c:v>0.18513319199456099</c:v>
                </c:pt>
                <c:pt idx="35">
                  <c:v>4.5473290204383803E-3</c:v>
                </c:pt>
                <c:pt idx="36">
                  <c:v>0.28562611315369801</c:v>
                </c:pt>
                <c:pt idx="37">
                  <c:v>8.3135034608035702E-2</c:v>
                </c:pt>
                <c:pt idx="38">
                  <c:v>6.9645820409288101E-2</c:v>
                </c:pt>
                <c:pt idx="39">
                  <c:v>1.15778073117082E-2</c:v>
                </c:pt>
                <c:pt idx="40">
                  <c:v>0.207816640176336</c:v>
                </c:pt>
                <c:pt idx="41">
                  <c:v>0.24656838727851998</c:v>
                </c:pt>
                <c:pt idx="42">
                  <c:v>0.28013080993537104</c:v>
                </c:pt>
                <c:pt idx="43">
                  <c:v>0.264715510503093</c:v>
                </c:pt>
                <c:pt idx="44">
                  <c:v>1.10270000749949E-2</c:v>
                </c:pt>
                <c:pt idx="45">
                  <c:v>0.179086174242306</c:v>
                </c:pt>
                <c:pt idx="46">
                  <c:v>0.19261358374948198</c:v>
                </c:pt>
                <c:pt idx="47">
                  <c:v>7.6526318914343899E-3</c:v>
                </c:pt>
                <c:pt idx="48">
                  <c:v>0.179086174242306</c:v>
                </c:pt>
                <c:pt idx="49">
                  <c:v>16.823992021638098</c:v>
                </c:pt>
                <c:pt idx="50">
                  <c:v>0.47373279826375303</c:v>
                </c:pt>
                <c:pt idx="51">
                  <c:v>0.41826641833197803</c:v>
                </c:pt>
                <c:pt idx="52">
                  <c:v>0.206507011689363</c:v>
                </c:pt>
                <c:pt idx="53">
                  <c:v>0.29094358680836702</c:v>
                </c:pt>
                <c:pt idx="54">
                  <c:v>0.20309691505337599</c:v>
                </c:pt>
                <c:pt idx="55">
                  <c:v>0.30559690158864</c:v>
                </c:pt>
                <c:pt idx="56">
                  <c:v>20.794916195760202</c:v>
                </c:pt>
                <c:pt idx="57">
                  <c:v>16.280858984501098</c:v>
                </c:pt>
                <c:pt idx="58">
                  <c:v>18.656856537528</c:v>
                </c:pt>
                <c:pt idx="59">
                  <c:v>0.131577794072334</c:v>
                </c:pt>
                <c:pt idx="60" formatCode="General">
                  <c:v>249</c:v>
                </c:pt>
                <c:pt idx="61" formatCode="General">
                  <c:v>157</c:v>
                </c:pt>
                <c:pt idx="62" formatCode="General">
                  <c:v>302</c:v>
                </c:pt>
                <c:pt idx="66" formatCode="General">
                  <c:v>306</c:v>
                </c:pt>
                <c:pt idx="68" formatCode="General">
                  <c:v>8.5</c:v>
                </c:pt>
                <c:pt idx="69" formatCode="General">
                  <c:v>10</c:v>
                </c:pt>
                <c:pt idx="71" formatCode="General">
                  <c:v>23</c:v>
                </c:pt>
                <c:pt idx="72" formatCode="General">
                  <c:v>8.1999999999999993</c:v>
                </c:pt>
                <c:pt idx="75" formatCode="General">
                  <c:v>41</c:v>
                </c:pt>
                <c:pt idx="78" formatCode="General">
                  <c:v>0</c:v>
                </c:pt>
                <c:pt idx="79" formatCode="General">
                  <c:v>0.26</c:v>
                </c:pt>
                <c:pt idx="80" formatCode="General">
                  <c:v>0</c:v>
                </c:pt>
                <c:pt idx="81" formatCode="General">
                  <c:v>12</c:v>
                </c:pt>
                <c:pt idx="83" formatCode="General">
                  <c:v>32</c:v>
                </c:pt>
                <c:pt idx="86" formatCode="General">
                  <c:v>4.8</c:v>
                </c:pt>
                <c:pt idx="87" formatCode="General">
                  <c:v>22</c:v>
                </c:pt>
                <c:pt idx="88" formatCode="General">
                  <c:v>32</c:v>
                </c:pt>
                <c:pt idx="89" formatCode="General">
                  <c:v>7</c:v>
                </c:pt>
                <c:pt idx="92" formatCode="General">
                  <c:v>17</c:v>
                </c:pt>
                <c:pt idx="95" formatCode="General">
                  <c:v>0.75</c:v>
                </c:pt>
                <c:pt idx="97" formatCode="General">
                  <c:v>0</c:v>
                </c:pt>
                <c:pt idx="100" formatCode="General">
                  <c:v>0.35</c:v>
                </c:pt>
                <c:pt idx="102" formatCode="General">
                  <c:v>0.22</c:v>
                </c:pt>
                <c:pt idx="105" formatCode="General">
                  <c:v>0.13</c:v>
                </c:pt>
                <c:pt idx="107" formatCode="General">
                  <c:v>0</c:v>
                </c:pt>
                <c:pt idx="110" formatCode="General">
                  <c:v>0</c:v>
                </c:pt>
                <c:pt idx="116" formatCode="General">
                  <c:v>16</c:v>
                </c:pt>
                <c:pt idx="117" formatCode="General">
                  <c:v>106</c:v>
                </c:pt>
                <c:pt idx="118" formatCode="General">
                  <c:v>23</c:v>
                </c:pt>
                <c:pt idx="121" formatCode="General">
                  <c:v>210</c:v>
                </c:pt>
                <c:pt idx="125" formatCode="General">
                  <c:v>218</c:v>
                </c:pt>
                <c:pt idx="126" formatCode="General">
                  <c:v>179</c:v>
                </c:pt>
                <c:pt idx="127" formatCode="General">
                  <c:v>382</c:v>
                </c:pt>
                <c:pt idx="129" formatCode="General">
                  <c:v>239</c:v>
                </c:pt>
                <c:pt idx="133" formatCode="General">
                  <c:v>0</c:v>
                </c:pt>
                <c:pt idx="134" formatCode="General">
                  <c:v>4.0999999999999996</c:v>
                </c:pt>
                <c:pt idx="135" formatCode="General">
                  <c:v>5.3</c:v>
                </c:pt>
                <c:pt idx="138" formatCode="General">
                  <c:v>40</c:v>
                </c:pt>
                <c:pt idx="143" formatCode="General">
                  <c:v>12</c:v>
                </c:pt>
                <c:pt idx="149" formatCode="General">
                  <c:v>0</c:v>
                </c:pt>
                <c:pt idx="150" formatCode="General">
                  <c:v>0.9</c:v>
                </c:pt>
                <c:pt idx="152" formatCode="General">
                  <c:v>265</c:v>
                </c:pt>
                <c:pt idx="157" formatCode="General">
                  <c:v>0</c:v>
                </c:pt>
                <c:pt idx="159" formatCode="General">
                  <c:v>0</c:v>
                </c:pt>
                <c:pt idx="160" formatCode="General">
                  <c:v>0</c:v>
                </c:pt>
                <c:pt idx="161" formatCode="General">
                  <c:v>0</c:v>
                </c:pt>
                <c:pt idx="162" formatCode="General">
                  <c:v>0</c:v>
                </c:pt>
                <c:pt idx="163" formatCode="General">
                  <c:v>6.1</c:v>
                </c:pt>
                <c:pt idx="164" formatCode="General">
                  <c:v>6.8</c:v>
                </c:pt>
                <c:pt idx="165" formatCode="General">
                  <c:v>4.3</c:v>
                </c:pt>
                <c:pt idx="166" formatCode="General">
                  <c:v>13</c:v>
                </c:pt>
                <c:pt idx="167" formatCode="General">
                  <c:v>0</c:v>
                </c:pt>
                <c:pt idx="168" formatCode="General">
                  <c:v>0</c:v>
                </c:pt>
                <c:pt idx="169" formatCode="General">
                  <c:v>0</c:v>
                </c:pt>
                <c:pt idx="170" formatCode="General">
                  <c:v>0</c:v>
                </c:pt>
                <c:pt idx="171" formatCode="General">
                  <c:v>4.2</c:v>
                </c:pt>
                <c:pt idx="172" formatCode="General">
                  <c:v>0</c:v>
                </c:pt>
                <c:pt idx="173" formatCode="General">
                  <c:v>0</c:v>
                </c:pt>
                <c:pt idx="174" formatCode="General">
                  <c:v>1.2</c:v>
                </c:pt>
                <c:pt idx="175" formatCode="General">
                  <c:v>1.1000000000000001</c:v>
                </c:pt>
                <c:pt idx="176" formatCode="General">
                  <c:v>0</c:v>
                </c:pt>
                <c:pt idx="177" formatCode="General">
                  <c:v>10</c:v>
                </c:pt>
                <c:pt idx="178" formatCode="General">
                  <c:v>1.1000000000000001</c:v>
                </c:pt>
                <c:pt idx="179" formatCode="General">
                  <c:v>0</c:v>
                </c:pt>
                <c:pt idx="180" formatCode="General">
                  <c:v>0</c:v>
                </c:pt>
                <c:pt idx="181" formatCode="General">
                  <c:v>34</c:v>
                </c:pt>
                <c:pt idx="182" formatCode="General">
                  <c:v>25</c:v>
                </c:pt>
              </c:numCache>
            </c:numRef>
          </c:yVal>
          <c:smooth val="0"/>
          <c:extLst>
            <c:ext xmlns:c16="http://schemas.microsoft.com/office/drawing/2014/chart" uri="{C3380CC4-5D6E-409C-BE32-E72D297353CC}">
              <c16:uniqueId val="{00000000-2D36-4C9E-A4C9-E8DB2B0AFA95}"/>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xVal>
          <c:yVal>
            <c:numRef>
              <c:f>'Well and spring data'!$AW$7:$AW$111</c:f>
              <c:numCache>
                <c:formatCode>General</c:formatCode>
                <c:ptCount val="10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4.5</c:v>
                </c:pt>
                <c:pt idx="16">
                  <c:v>0</c:v>
                </c:pt>
                <c:pt idx="17">
                  <c:v>0</c:v>
                </c:pt>
                <c:pt idx="19">
                  <c:v>0</c:v>
                </c:pt>
                <c:pt idx="27">
                  <c:v>0.71</c:v>
                </c:pt>
                <c:pt idx="28">
                  <c:v>0</c:v>
                </c:pt>
                <c:pt idx="29">
                  <c:v>0</c:v>
                </c:pt>
                <c:pt idx="31">
                  <c:v>0</c:v>
                </c:pt>
                <c:pt idx="35">
                  <c:v>0.6</c:v>
                </c:pt>
                <c:pt idx="36">
                  <c:v>0</c:v>
                </c:pt>
                <c:pt idx="40">
                  <c:v>1.8</c:v>
                </c:pt>
                <c:pt idx="41">
                  <c:v>0.3</c:v>
                </c:pt>
                <c:pt idx="42">
                  <c:v>0</c:v>
                </c:pt>
                <c:pt idx="43">
                  <c:v>0</c:v>
                </c:pt>
                <c:pt idx="46">
                  <c:v>0.69</c:v>
                </c:pt>
                <c:pt idx="47">
                  <c:v>0</c:v>
                </c:pt>
                <c:pt idx="48">
                  <c:v>0.3</c:v>
                </c:pt>
                <c:pt idx="50">
                  <c:v>0</c:v>
                </c:pt>
                <c:pt idx="53">
                  <c:v>0</c:v>
                </c:pt>
                <c:pt idx="54">
                  <c:v>0</c:v>
                </c:pt>
                <c:pt idx="57">
                  <c:v>2.8</c:v>
                </c:pt>
                <c:pt idx="58">
                  <c:v>0</c:v>
                </c:pt>
                <c:pt idx="61">
                  <c:v>0</c:v>
                </c:pt>
                <c:pt idx="64">
                  <c:v>1.9</c:v>
                </c:pt>
                <c:pt idx="65">
                  <c:v>0.1</c:v>
                </c:pt>
                <c:pt idx="66">
                  <c:v>0</c:v>
                </c:pt>
                <c:pt idx="67">
                  <c:v>0</c:v>
                </c:pt>
                <c:pt idx="70">
                  <c:v>0</c:v>
                </c:pt>
                <c:pt idx="73">
                  <c:v>9.4</c:v>
                </c:pt>
                <c:pt idx="74">
                  <c:v>0</c:v>
                </c:pt>
                <c:pt idx="100">
                  <c:v>9.1</c:v>
                </c:pt>
                <c:pt idx="101">
                  <c:v>0</c:v>
                </c:pt>
                <c:pt idx="103">
                  <c:v>0</c:v>
                </c:pt>
              </c:numCache>
            </c:numRef>
          </c:yVal>
          <c:smooth val="0"/>
          <c:extLst>
            <c:ext xmlns:c16="http://schemas.microsoft.com/office/drawing/2014/chart" uri="{C3380CC4-5D6E-409C-BE32-E72D297353CC}">
              <c16:uniqueId val="{00000001-2D36-4C9E-A4C9-E8DB2B0AFA95}"/>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Fe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data'!$AV$146:$AV$328</c:f>
              <c:numCache>
                <c:formatCode>0.00E+00</c:formatCode>
                <c:ptCount val="183"/>
                <c:pt idx="0">
                  <c:v>0.37329823692084502</c:v>
                </c:pt>
                <c:pt idx="1">
                  <c:v>0.25073272906641902</c:v>
                </c:pt>
                <c:pt idx="2">
                  <c:v>0.127815707915725</c:v>
                </c:pt>
                <c:pt idx="3">
                  <c:v>0.10864763535163099</c:v>
                </c:pt>
                <c:pt idx="4">
                  <c:v>0.121918835208062</c:v>
                </c:pt>
                <c:pt idx="5">
                  <c:v>0.12557304841386799</c:v>
                </c:pt>
                <c:pt idx="6">
                  <c:v>0.108390640560613</c:v>
                </c:pt>
                <c:pt idx="7">
                  <c:v>9.1216580000198499E-2</c:v>
                </c:pt>
                <c:pt idx="8">
                  <c:v>0.239191043045034</c:v>
                </c:pt>
                <c:pt idx="9">
                  <c:v>0.102368823189842</c:v>
                </c:pt>
                <c:pt idx="10">
                  <c:v>0.19334522786379799</c:v>
                </c:pt>
                <c:pt idx="11">
                  <c:v>0.136254973194465</c:v>
                </c:pt>
                <c:pt idx="12">
                  <c:v>7.7089365216718997E-2</c:v>
                </c:pt>
                <c:pt idx="13">
                  <c:v>0.137118509448895</c:v>
                </c:pt>
                <c:pt idx="14">
                  <c:v>0.12389537508552699</c:v>
                </c:pt>
                <c:pt idx="15">
                  <c:v>0.122479496316048</c:v>
                </c:pt>
                <c:pt idx="16">
                  <c:v>8.5742990921160306E-2</c:v>
                </c:pt>
                <c:pt idx="17">
                  <c:v>3.2778145559720501E-3</c:v>
                </c:pt>
                <c:pt idx="18">
                  <c:v>1.0142227110631201E-2</c:v>
                </c:pt>
                <c:pt idx="19">
                  <c:v>6.1442163200692394E-3</c:v>
                </c:pt>
                <c:pt idx="20">
                  <c:v>0.108160134245862</c:v>
                </c:pt>
                <c:pt idx="21">
                  <c:v>0.17738092011239398</c:v>
                </c:pt>
                <c:pt idx="22">
                  <c:v>9.8966157000875604E-2</c:v>
                </c:pt>
                <c:pt idx="23">
                  <c:v>0.13054128826352301</c:v>
                </c:pt>
                <c:pt idx="24">
                  <c:v>0.100299339613219</c:v>
                </c:pt>
                <c:pt idx="25">
                  <c:v>0.141683962724239</c:v>
                </c:pt>
                <c:pt idx="26">
                  <c:v>8.7548684751735092E-2</c:v>
                </c:pt>
                <c:pt idx="27">
                  <c:v>0.16390225423568403</c:v>
                </c:pt>
                <c:pt idx="28">
                  <c:v>4.9360133375007997E-2</c:v>
                </c:pt>
                <c:pt idx="29">
                  <c:v>5.7853413146800897E-2</c:v>
                </c:pt>
                <c:pt idx="30">
                  <c:v>0.14696060004735001</c:v>
                </c:pt>
                <c:pt idx="31">
                  <c:v>10.8087476900652</c:v>
                </c:pt>
                <c:pt idx="32">
                  <c:v>0.25035869378257297</c:v>
                </c:pt>
                <c:pt idx="33">
                  <c:v>9.2962415992834488E-2</c:v>
                </c:pt>
                <c:pt idx="34">
                  <c:v>9.4587126105822192E-2</c:v>
                </c:pt>
                <c:pt idx="35">
                  <c:v>3.1786033425930298E-3</c:v>
                </c:pt>
                <c:pt idx="36">
                  <c:v>6.8565771357155594E-2</c:v>
                </c:pt>
                <c:pt idx="37">
                  <c:v>1.8762495509896202E-2</c:v>
                </c:pt>
                <c:pt idx="38">
                  <c:v>4.0015419166939202E-2</c:v>
                </c:pt>
                <c:pt idx="39">
                  <c:v>1.8954657276315602E-2</c:v>
                </c:pt>
                <c:pt idx="40">
                  <c:v>3.3503003534585199E-2</c:v>
                </c:pt>
                <c:pt idx="41">
                  <c:v>4.4173321963878104E-2</c:v>
                </c:pt>
                <c:pt idx="42">
                  <c:v>5.1024353334181302E-2</c:v>
                </c:pt>
                <c:pt idx="43">
                  <c:v>7.1103719408597693E-2</c:v>
                </c:pt>
                <c:pt idx="44">
                  <c:v>1.69625450030873E-2</c:v>
                </c:pt>
                <c:pt idx="45">
                  <c:v>1.96391514024594E-2</c:v>
                </c:pt>
                <c:pt idx="46">
                  <c:v>9.3899576315725999E-2</c:v>
                </c:pt>
                <c:pt idx="47">
                  <c:v>7.6372807693053501E-3</c:v>
                </c:pt>
                <c:pt idx="48">
                  <c:v>1.96391514024594E-2</c:v>
                </c:pt>
                <c:pt idx="49">
                  <c:v>26.449102737227602</c:v>
                </c:pt>
                <c:pt idx="50">
                  <c:v>0.127995996840717</c:v>
                </c:pt>
                <c:pt idx="51">
                  <c:v>0.21214000736685301</c:v>
                </c:pt>
                <c:pt idx="52">
                  <c:v>9.2372790508718688E-2</c:v>
                </c:pt>
                <c:pt idx="53">
                  <c:v>9.6344202814928198E-2</c:v>
                </c:pt>
                <c:pt idx="54">
                  <c:v>0.10249111554795599</c:v>
                </c:pt>
                <c:pt idx="55">
                  <c:v>0.17739115369108299</c:v>
                </c:pt>
                <c:pt idx="56">
                  <c:v>76.912696931211201</c:v>
                </c:pt>
                <c:pt idx="57">
                  <c:v>56.196733589234199</c:v>
                </c:pt>
                <c:pt idx="58">
                  <c:v>85.230310967637891</c:v>
                </c:pt>
                <c:pt idx="59">
                  <c:v>9.1818361296439305E-2</c:v>
                </c:pt>
                <c:pt idx="60" formatCode="General">
                  <c:v>57.546999999999997</c:v>
                </c:pt>
                <c:pt idx="66" formatCode="General">
                  <c:v>323</c:v>
                </c:pt>
                <c:pt idx="68" formatCode="General">
                  <c:v>6.319</c:v>
                </c:pt>
                <c:pt idx="72" formatCode="General">
                  <c:v>21</c:v>
                </c:pt>
                <c:pt idx="75" formatCode="General">
                  <c:v>81</c:v>
                </c:pt>
                <c:pt idx="81" formatCode="General">
                  <c:v>3.6</c:v>
                </c:pt>
                <c:pt idx="83" formatCode="General">
                  <c:v>57</c:v>
                </c:pt>
                <c:pt idx="89" formatCode="General">
                  <c:v>27</c:v>
                </c:pt>
                <c:pt idx="92" formatCode="General">
                  <c:v>59</c:v>
                </c:pt>
                <c:pt idx="118" formatCode="General">
                  <c:v>44</c:v>
                </c:pt>
                <c:pt idx="121" formatCode="General">
                  <c:v>225</c:v>
                </c:pt>
                <c:pt idx="129" formatCode="General">
                  <c:v>21</c:v>
                </c:pt>
                <c:pt idx="135" formatCode="General">
                  <c:v>6.8</c:v>
                </c:pt>
                <c:pt idx="138" formatCode="General">
                  <c:v>12</c:v>
                </c:pt>
                <c:pt idx="152" formatCode="General">
                  <c:v>202</c:v>
                </c:pt>
                <c:pt idx="159" formatCode="General">
                  <c:v>5.5269999999999998E-3</c:v>
                </c:pt>
                <c:pt idx="160" formatCode="General">
                  <c:v>1.5429999999999999E-2</c:v>
                </c:pt>
                <c:pt idx="161" formatCode="General">
                  <c:v>7.3556999999999997E-2</c:v>
                </c:pt>
                <c:pt idx="163" formatCode="General">
                  <c:v>5.7499999999999999E-3</c:v>
                </c:pt>
                <c:pt idx="164" formatCode="General">
                  <c:v>7.9647999999999997E-2</c:v>
                </c:pt>
                <c:pt idx="165" formatCode="General">
                  <c:v>6.2676999999999997E-2</c:v>
                </c:pt>
                <c:pt idx="166" formatCode="General">
                  <c:v>1.3336000000000001E-2</c:v>
                </c:pt>
                <c:pt idx="167" formatCode="General">
                  <c:v>1.5857E-2</c:v>
                </c:pt>
                <c:pt idx="168" formatCode="General">
                  <c:v>7.7069999999999994E-3</c:v>
                </c:pt>
                <c:pt idx="169" formatCode="General">
                  <c:v>5.1472000000000004E-2</c:v>
                </c:pt>
                <c:pt idx="170" formatCode="General">
                  <c:v>7.5750000000000001E-3</c:v>
                </c:pt>
                <c:pt idx="171" formatCode="General">
                  <c:v>2.9719999999999998E-3</c:v>
                </c:pt>
                <c:pt idx="172" formatCode="General">
                  <c:v>6.0099999999999997E-3</c:v>
                </c:pt>
                <c:pt idx="173" formatCode="General">
                  <c:v>2.5935E-2</c:v>
                </c:pt>
                <c:pt idx="174" formatCode="General">
                  <c:v>5.5269999999999998E-3</c:v>
                </c:pt>
                <c:pt idx="175" formatCode="General">
                  <c:v>3.8940000000000003E-3</c:v>
                </c:pt>
                <c:pt idx="176" formatCode="General">
                  <c:v>1.1476E-2</c:v>
                </c:pt>
                <c:pt idx="177" formatCode="General">
                  <c:v>0.161857</c:v>
                </c:pt>
                <c:pt idx="180" formatCode="General">
                  <c:v>0.11964100000000001</c:v>
                </c:pt>
                <c:pt idx="181" formatCode="General">
                  <c:v>18.111436000000001</c:v>
                </c:pt>
                <c:pt idx="182" formatCode="General">
                  <c:v>11.895883</c:v>
                </c:pt>
              </c:numCache>
            </c:numRef>
          </c:xVal>
          <c:yVal>
            <c:numRef>
              <c:f>'Well and spring data'!$V$146:$V$328</c:f>
              <c:numCache>
                <c:formatCode>0.00</c:formatCode>
                <c:ptCount val="183"/>
                <c:pt idx="0">
                  <c:v>6.4</c:v>
                </c:pt>
                <c:pt idx="1">
                  <c:v>7.01</c:v>
                </c:pt>
                <c:pt idx="2">
                  <c:v>6.7</c:v>
                </c:pt>
                <c:pt idx="3">
                  <c:v>6</c:v>
                </c:pt>
                <c:pt idx="4">
                  <c:v>7.1</c:v>
                </c:pt>
                <c:pt idx="5">
                  <c:v>6.95</c:v>
                </c:pt>
                <c:pt idx="6">
                  <c:v>7.12</c:v>
                </c:pt>
                <c:pt idx="7">
                  <c:v>6.8</c:v>
                </c:pt>
                <c:pt idx="8">
                  <c:v>7.2</c:v>
                </c:pt>
                <c:pt idx="9">
                  <c:v>7.3</c:v>
                </c:pt>
                <c:pt idx="10">
                  <c:v>7.2</c:v>
                </c:pt>
                <c:pt idx="11">
                  <c:v>7.2</c:v>
                </c:pt>
                <c:pt idx="12">
                  <c:v>8.3000000000000007</c:v>
                </c:pt>
                <c:pt idx="13">
                  <c:v>7.3</c:v>
                </c:pt>
                <c:pt idx="14">
                  <c:v>7.2</c:v>
                </c:pt>
                <c:pt idx="15">
                  <c:v>7.3</c:v>
                </c:pt>
                <c:pt idx="16">
                  <c:v>6.9</c:v>
                </c:pt>
                <c:pt idx="17">
                  <c:v>6.89</c:v>
                </c:pt>
                <c:pt idx="18">
                  <c:v>6.88</c:v>
                </c:pt>
                <c:pt idx="19">
                  <c:v>6.46</c:v>
                </c:pt>
                <c:pt idx="20">
                  <c:v>6.37</c:v>
                </c:pt>
                <c:pt idx="21">
                  <c:v>5.78</c:v>
                </c:pt>
                <c:pt idx="22">
                  <c:v>5.74</c:v>
                </c:pt>
                <c:pt idx="23">
                  <c:v>6.24</c:v>
                </c:pt>
                <c:pt idx="24">
                  <c:v>5.97</c:v>
                </c:pt>
                <c:pt idx="25">
                  <c:v>6.25</c:v>
                </c:pt>
                <c:pt idx="26">
                  <c:v>7.1</c:v>
                </c:pt>
                <c:pt idx="27">
                  <c:v>5.55</c:v>
                </c:pt>
                <c:pt idx="28">
                  <c:v>6.46</c:v>
                </c:pt>
                <c:pt idx="29">
                  <c:v>6.7</c:v>
                </c:pt>
                <c:pt idx="30">
                  <c:v>6.63</c:v>
                </c:pt>
                <c:pt idx="31">
                  <c:v>2.88</c:v>
                </c:pt>
                <c:pt idx="32">
                  <c:v>6.23</c:v>
                </c:pt>
                <c:pt idx="33">
                  <c:v>6.06</c:v>
                </c:pt>
                <c:pt idx="34">
                  <c:v>5.74</c:v>
                </c:pt>
                <c:pt idx="35">
                  <c:v>6.5</c:v>
                </c:pt>
                <c:pt idx="36">
                  <c:v>6.67</c:v>
                </c:pt>
                <c:pt idx="37">
                  <c:v>5.59</c:v>
                </c:pt>
                <c:pt idx="38">
                  <c:v>7.03</c:v>
                </c:pt>
                <c:pt idx="39">
                  <c:v>6.19</c:v>
                </c:pt>
                <c:pt idx="40">
                  <c:v>6.65</c:v>
                </c:pt>
                <c:pt idx="41">
                  <c:v>6.65</c:v>
                </c:pt>
                <c:pt idx="42">
                  <c:v>6.65</c:v>
                </c:pt>
                <c:pt idx="43">
                  <c:v>6.67</c:v>
                </c:pt>
                <c:pt idx="44">
                  <c:v>6.51</c:v>
                </c:pt>
                <c:pt idx="45">
                  <c:v>6.7</c:v>
                </c:pt>
                <c:pt idx="46">
                  <c:v>6.66</c:v>
                </c:pt>
                <c:pt idx="47">
                  <c:v>6.05</c:v>
                </c:pt>
                <c:pt idx="48">
                  <c:v>6.43</c:v>
                </c:pt>
                <c:pt idx="49">
                  <c:v>2.79</c:v>
                </c:pt>
                <c:pt idx="50">
                  <c:v>6.21</c:v>
                </c:pt>
                <c:pt idx="51">
                  <c:v>6.06</c:v>
                </c:pt>
                <c:pt idx="52">
                  <c:v>6.11</c:v>
                </c:pt>
                <c:pt idx="53">
                  <c:v>6.2</c:v>
                </c:pt>
                <c:pt idx="54">
                  <c:v>5.9</c:v>
                </c:pt>
                <c:pt idx="55">
                  <c:v>7.2</c:v>
                </c:pt>
                <c:pt idx="56">
                  <c:v>2.19</c:v>
                </c:pt>
                <c:pt idx="57">
                  <c:v>2.2599999999999998</c:v>
                </c:pt>
                <c:pt idx="58">
                  <c:v>2.0499999999999998</c:v>
                </c:pt>
                <c:pt idx="59">
                  <c:v>6.79</c:v>
                </c:pt>
                <c:pt idx="60" formatCode="General">
                  <c:v>2.25</c:v>
                </c:pt>
                <c:pt idx="61" formatCode="General">
                  <c:v>2.2000000000000002</c:v>
                </c:pt>
                <c:pt idx="62" formatCode="General">
                  <c:v>1.82</c:v>
                </c:pt>
                <c:pt idx="63" formatCode="General">
                  <c:v>2.25</c:v>
                </c:pt>
                <c:pt idx="68" formatCode="General">
                  <c:v>2.5</c:v>
                </c:pt>
                <c:pt idx="69" formatCode="General">
                  <c:v>2.69</c:v>
                </c:pt>
                <c:pt idx="71" formatCode="General">
                  <c:v>2.13</c:v>
                </c:pt>
                <c:pt idx="78" formatCode="General">
                  <c:v>5.83</c:v>
                </c:pt>
                <c:pt idx="79" formatCode="General">
                  <c:v>6.21</c:v>
                </c:pt>
                <c:pt idx="80" formatCode="General">
                  <c:v>6.23</c:v>
                </c:pt>
                <c:pt idx="86" formatCode="General">
                  <c:v>1.99</c:v>
                </c:pt>
                <c:pt idx="88" formatCode="General">
                  <c:v>1.68</c:v>
                </c:pt>
                <c:pt idx="95" formatCode="General">
                  <c:v>6.52</c:v>
                </c:pt>
                <c:pt idx="97" formatCode="General">
                  <c:v>6.62</c:v>
                </c:pt>
                <c:pt idx="100" formatCode="General">
                  <c:v>6.94</c:v>
                </c:pt>
                <c:pt idx="102" formatCode="General">
                  <c:v>7.01</c:v>
                </c:pt>
                <c:pt idx="105" formatCode="General">
                  <c:v>6.93</c:v>
                </c:pt>
                <c:pt idx="107" formatCode="General">
                  <c:v>6.6</c:v>
                </c:pt>
                <c:pt idx="110" formatCode="General">
                  <c:v>7</c:v>
                </c:pt>
                <c:pt idx="116" formatCode="General">
                  <c:v>2.2599999999999998</c:v>
                </c:pt>
                <c:pt idx="117" formatCode="General">
                  <c:v>1.65</c:v>
                </c:pt>
                <c:pt idx="125" formatCode="General">
                  <c:v>2.0499999999999998</c:v>
                </c:pt>
                <c:pt idx="126" formatCode="General">
                  <c:v>3.29</c:v>
                </c:pt>
                <c:pt idx="133" formatCode="General">
                  <c:v>6.44</c:v>
                </c:pt>
                <c:pt idx="134" formatCode="General">
                  <c:v>5.16</c:v>
                </c:pt>
                <c:pt idx="142" formatCode="General">
                  <c:v>2.6</c:v>
                </c:pt>
                <c:pt idx="143" formatCode="General">
                  <c:v>2.7</c:v>
                </c:pt>
                <c:pt idx="149" formatCode="General">
                  <c:v>2.41</c:v>
                </c:pt>
                <c:pt idx="157" formatCode="General">
                  <c:v>6.71</c:v>
                </c:pt>
                <c:pt idx="159" formatCode="General">
                  <c:v>6.44</c:v>
                </c:pt>
                <c:pt idx="160" formatCode="General">
                  <c:v>6.41</c:v>
                </c:pt>
                <c:pt idx="161" formatCode="General">
                  <c:v>6.24</c:v>
                </c:pt>
                <c:pt idx="163" formatCode="General">
                  <c:v>5.7</c:v>
                </c:pt>
                <c:pt idx="164" formatCode="General">
                  <c:v>6.08</c:v>
                </c:pt>
                <c:pt idx="165" formatCode="General">
                  <c:v>5.86</c:v>
                </c:pt>
                <c:pt idx="166" formatCode="General">
                  <c:v>7.39</c:v>
                </c:pt>
                <c:pt idx="167" formatCode="General">
                  <c:v>6.62</c:v>
                </c:pt>
                <c:pt idx="168" formatCode="General">
                  <c:v>7.5</c:v>
                </c:pt>
                <c:pt idx="169" formatCode="General">
                  <c:v>6.36</c:v>
                </c:pt>
                <c:pt idx="170" formatCode="General">
                  <c:v>6.02</c:v>
                </c:pt>
                <c:pt idx="171" formatCode="General">
                  <c:v>5.96</c:v>
                </c:pt>
                <c:pt idx="172" formatCode="General">
                  <c:v>6.95</c:v>
                </c:pt>
                <c:pt idx="173" formatCode="General">
                  <c:v>6.95</c:v>
                </c:pt>
                <c:pt idx="174" formatCode="General">
                  <c:v>6.34</c:v>
                </c:pt>
                <c:pt idx="175" formatCode="General">
                  <c:v>6.34</c:v>
                </c:pt>
                <c:pt idx="176" formatCode="General">
                  <c:v>6.92</c:v>
                </c:pt>
                <c:pt idx="177" formatCode="General">
                  <c:v>5.24</c:v>
                </c:pt>
                <c:pt idx="178" formatCode="General">
                  <c:v>2.02</c:v>
                </c:pt>
                <c:pt idx="179" formatCode="General">
                  <c:v>3.02</c:v>
                </c:pt>
                <c:pt idx="180" formatCode="General">
                  <c:v>6.44</c:v>
                </c:pt>
                <c:pt idx="181" formatCode="General">
                  <c:v>1.69</c:v>
                </c:pt>
                <c:pt idx="182" formatCode="General">
                  <c:v>1.86</c:v>
                </c:pt>
              </c:numCache>
            </c:numRef>
          </c:yVal>
          <c:smooth val="0"/>
          <c:extLst>
            <c:ext xmlns:c16="http://schemas.microsoft.com/office/drawing/2014/chart" uri="{C3380CC4-5D6E-409C-BE32-E72D297353CC}">
              <c16:uniqueId val="{00000000-94FC-4920-AED8-63480BB3DAD8}"/>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xVal>
          <c:yVal>
            <c:numRef>
              <c:f>'Well and spring data'!$V$7:$V$111</c:f>
              <c:numCache>
                <c:formatCode>General</c:formatCode>
                <c:ptCount val="105"/>
                <c:pt idx="9">
                  <c:v>5.41</c:v>
                </c:pt>
                <c:pt idx="11">
                  <c:v>5.45</c:v>
                </c:pt>
                <c:pt idx="13">
                  <c:v>4.82</c:v>
                </c:pt>
                <c:pt idx="15">
                  <c:v>3.77</c:v>
                </c:pt>
                <c:pt idx="16">
                  <c:v>4.5999999999999996</c:v>
                </c:pt>
                <c:pt idx="17">
                  <c:v>8.6999999999999993</c:v>
                </c:pt>
                <c:pt idx="20">
                  <c:v>0</c:v>
                </c:pt>
                <c:pt idx="21">
                  <c:v>0</c:v>
                </c:pt>
                <c:pt idx="22">
                  <c:v>0</c:v>
                </c:pt>
                <c:pt idx="23">
                  <c:v>0</c:v>
                </c:pt>
                <c:pt idx="24">
                  <c:v>0</c:v>
                </c:pt>
                <c:pt idx="25">
                  <c:v>0</c:v>
                </c:pt>
                <c:pt idx="26">
                  <c:v>0</c:v>
                </c:pt>
                <c:pt idx="27">
                  <c:v>5.35</c:v>
                </c:pt>
                <c:pt idx="28">
                  <c:v>7.7</c:v>
                </c:pt>
                <c:pt idx="29">
                  <c:v>6.87</c:v>
                </c:pt>
                <c:pt idx="32">
                  <c:v>6.76</c:v>
                </c:pt>
                <c:pt idx="33">
                  <c:v>5.23</c:v>
                </c:pt>
                <c:pt idx="34">
                  <c:v>5.52</c:v>
                </c:pt>
                <c:pt idx="35">
                  <c:v>5.89</c:v>
                </c:pt>
                <c:pt idx="37">
                  <c:v>7.74</c:v>
                </c:pt>
                <c:pt idx="38">
                  <c:v>0</c:v>
                </c:pt>
                <c:pt idx="39">
                  <c:v>7.14</c:v>
                </c:pt>
                <c:pt idx="40">
                  <c:v>5</c:v>
                </c:pt>
                <c:pt idx="41">
                  <c:v>6.9</c:v>
                </c:pt>
                <c:pt idx="42">
                  <c:v>7.8</c:v>
                </c:pt>
                <c:pt idx="44">
                  <c:v>0</c:v>
                </c:pt>
                <c:pt idx="45">
                  <c:v>7.37</c:v>
                </c:pt>
                <c:pt idx="46">
                  <c:v>5.39</c:v>
                </c:pt>
                <c:pt idx="47">
                  <c:v>5.0999999999999996</c:v>
                </c:pt>
                <c:pt idx="48">
                  <c:v>4.8</c:v>
                </c:pt>
                <c:pt idx="51">
                  <c:v>0</c:v>
                </c:pt>
                <c:pt idx="53">
                  <c:v>6.1</c:v>
                </c:pt>
                <c:pt idx="55">
                  <c:v>0</c:v>
                </c:pt>
                <c:pt idx="56">
                  <c:v>6.83</c:v>
                </c:pt>
                <c:pt idx="57">
                  <c:v>5.0599999999999996</c:v>
                </c:pt>
                <c:pt idx="58">
                  <c:v>5.5</c:v>
                </c:pt>
                <c:pt idx="62">
                  <c:v>8.74</c:v>
                </c:pt>
                <c:pt idx="63">
                  <c:v>5.24</c:v>
                </c:pt>
                <c:pt idx="64">
                  <c:v>4.47</c:v>
                </c:pt>
                <c:pt idx="65">
                  <c:v>4.9000000000000004</c:v>
                </c:pt>
                <c:pt idx="66">
                  <c:v>7.4</c:v>
                </c:pt>
                <c:pt idx="68">
                  <c:v>6.44</c:v>
                </c:pt>
                <c:pt idx="69">
                  <c:v>4.88</c:v>
                </c:pt>
                <c:pt idx="71">
                  <c:v>5.07</c:v>
                </c:pt>
                <c:pt idx="72">
                  <c:v>0</c:v>
                </c:pt>
                <c:pt idx="73">
                  <c:v>2.7</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3.57</c:v>
                </c:pt>
                <c:pt idx="90">
                  <c:v>3.41</c:v>
                </c:pt>
                <c:pt idx="91">
                  <c:v>3.56</c:v>
                </c:pt>
                <c:pt idx="92">
                  <c:v>3.41</c:v>
                </c:pt>
                <c:pt idx="93">
                  <c:v>3.42</c:v>
                </c:pt>
                <c:pt idx="94">
                  <c:v>3.31</c:v>
                </c:pt>
                <c:pt idx="95">
                  <c:v>4.33</c:v>
                </c:pt>
                <c:pt idx="96">
                  <c:v>3.46</c:v>
                </c:pt>
                <c:pt idx="97">
                  <c:v>4.3600000000000003</c:v>
                </c:pt>
                <c:pt idx="98">
                  <c:v>3.87</c:v>
                </c:pt>
                <c:pt idx="99">
                  <c:v>3.86</c:v>
                </c:pt>
                <c:pt idx="100">
                  <c:v>3.2</c:v>
                </c:pt>
                <c:pt idx="101">
                  <c:v>8.4</c:v>
                </c:pt>
                <c:pt idx="103">
                  <c:v>6.2</c:v>
                </c:pt>
              </c:numCache>
            </c:numRef>
          </c:yVal>
          <c:smooth val="0"/>
          <c:extLst>
            <c:ext xmlns:c16="http://schemas.microsoft.com/office/drawing/2014/chart" uri="{C3380CC4-5D6E-409C-BE32-E72D297353CC}">
              <c16:uniqueId val="{00000001-94FC-4920-AED8-63480BB3DAD8}"/>
            </c:ext>
          </c:extLst>
        </c:ser>
        <c:dLbls>
          <c:showLegendKey val="0"/>
          <c:showVal val="0"/>
          <c:showCatName val="0"/>
          <c:showSerName val="0"/>
          <c:showPercent val="0"/>
          <c:showBubbleSize val="0"/>
        </c:dLbls>
        <c:axId val="1439235407"/>
        <c:axId val="1439241647"/>
      </c:scatterChart>
      <c:valAx>
        <c:axId val="1439235407"/>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data'!$AV$146:$AV$328</c:f>
              <c:numCache>
                <c:formatCode>0.00E+00</c:formatCode>
                <c:ptCount val="183"/>
                <c:pt idx="0">
                  <c:v>0.37329823692084502</c:v>
                </c:pt>
                <c:pt idx="1">
                  <c:v>0.25073272906641902</c:v>
                </c:pt>
                <c:pt idx="2">
                  <c:v>0.127815707915725</c:v>
                </c:pt>
                <c:pt idx="3">
                  <c:v>0.10864763535163099</c:v>
                </c:pt>
                <c:pt idx="4">
                  <c:v>0.121918835208062</c:v>
                </c:pt>
                <c:pt idx="5">
                  <c:v>0.12557304841386799</c:v>
                </c:pt>
                <c:pt idx="6">
                  <c:v>0.108390640560613</c:v>
                </c:pt>
                <c:pt idx="7">
                  <c:v>9.1216580000198499E-2</c:v>
                </c:pt>
                <c:pt idx="8">
                  <c:v>0.239191043045034</c:v>
                </c:pt>
                <c:pt idx="9">
                  <c:v>0.102368823189842</c:v>
                </c:pt>
                <c:pt idx="10">
                  <c:v>0.19334522786379799</c:v>
                </c:pt>
                <c:pt idx="11">
                  <c:v>0.136254973194465</c:v>
                </c:pt>
                <c:pt idx="12">
                  <c:v>7.7089365216718997E-2</c:v>
                </c:pt>
                <c:pt idx="13">
                  <c:v>0.137118509448895</c:v>
                </c:pt>
                <c:pt idx="14">
                  <c:v>0.12389537508552699</c:v>
                </c:pt>
                <c:pt idx="15">
                  <c:v>0.122479496316048</c:v>
                </c:pt>
                <c:pt idx="16">
                  <c:v>8.5742990921160306E-2</c:v>
                </c:pt>
                <c:pt idx="17">
                  <c:v>3.2778145559720501E-3</c:v>
                </c:pt>
                <c:pt idx="18">
                  <c:v>1.0142227110631201E-2</c:v>
                </c:pt>
                <c:pt idx="19">
                  <c:v>6.1442163200692394E-3</c:v>
                </c:pt>
                <c:pt idx="20">
                  <c:v>0.108160134245862</c:v>
                </c:pt>
                <c:pt idx="21">
                  <c:v>0.17738092011239398</c:v>
                </c:pt>
                <c:pt idx="22">
                  <c:v>9.8966157000875604E-2</c:v>
                </c:pt>
                <c:pt idx="23">
                  <c:v>0.13054128826352301</c:v>
                </c:pt>
                <c:pt idx="24">
                  <c:v>0.100299339613219</c:v>
                </c:pt>
                <c:pt idx="25">
                  <c:v>0.141683962724239</c:v>
                </c:pt>
                <c:pt idx="26">
                  <c:v>8.7548684751735092E-2</c:v>
                </c:pt>
                <c:pt idx="27">
                  <c:v>0.16390225423568403</c:v>
                </c:pt>
                <c:pt idx="28">
                  <c:v>4.9360133375007997E-2</c:v>
                </c:pt>
                <c:pt idx="29">
                  <c:v>5.7853413146800897E-2</c:v>
                </c:pt>
                <c:pt idx="30">
                  <c:v>0.14696060004735001</c:v>
                </c:pt>
                <c:pt idx="31">
                  <c:v>10.8087476900652</c:v>
                </c:pt>
                <c:pt idx="32">
                  <c:v>0.25035869378257297</c:v>
                </c:pt>
                <c:pt idx="33">
                  <c:v>9.2962415992834488E-2</c:v>
                </c:pt>
                <c:pt idx="34">
                  <c:v>9.4587126105822192E-2</c:v>
                </c:pt>
                <c:pt idx="35">
                  <c:v>3.1786033425930298E-3</c:v>
                </c:pt>
                <c:pt idx="36">
                  <c:v>6.8565771357155594E-2</c:v>
                </c:pt>
                <c:pt idx="37">
                  <c:v>1.8762495509896202E-2</c:v>
                </c:pt>
                <c:pt idx="38">
                  <c:v>4.0015419166939202E-2</c:v>
                </c:pt>
                <c:pt idx="39">
                  <c:v>1.8954657276315602E-2</c:v>
                </c:pt>
                <c:pt idx="40">
                  <c:v>3.3503003534585199E-2</c:v>
                </c:pt>
                <c:pt idx="41">
                  <c:v>4.4173321963878104E-2</c:v>
                </c:pt>
                <c:pt idx="42">
                  <c:v>5.1024353334181302E-2</c:v>
                </c:pt>
                <c:pt idx="43">
                  <c:v>7.1103719408597693E-2</c:v>
                </c:pt>
                <c:pt idx="44">
                  <c:v>1.69625450030873E-2</c:v>
                </c:pt>
                <c:pt idx="45">
                  <c:v>1.96391514024594E-2</c:v>
                </c:pt>
                <c:pt idx="46">
                  <c:v>9.3899576315725999E-2</c:v>
                </c:pt>
                <c:pt idx="47">
                  <c:v>7.6372807693053501E-3</c:v>
                </c:pt>
                <c:pt idx="48">
                  <c:v>1.96391514024594E-2</c:v>
                </c:pt>
                <c:pt idx="49">
                  <c:v>26.449102737227602</c:v>
                </c:pt>
                <c:pt idx="50">
                  <c:v>0.127995996840717</c:v>
                </c:pt>
                <c:pt idx="51">
                  <c:v>0.21214000736685301</c:v>
                </c:pt>
                <c:pt idx="52">
                  <c:v>9.2372790508718688E-2</c:v>
                </c:pt>
                <c:pt idx="53">
                  <c:v>9.6344202814928198E-2</c:v>
                </c:pt>
                <c:pt idx="54">
                  <c:v>0.10249111554795599</c:v>
                </c:pt>
                <c:pt idx="55">
                  <c:v>0.17739115369108299</c:v>
                </c:pt>
                <c:pt idx="56">
                  <c:v>76.912696931211201</c:v>
                </c:pt>
                <c:pt idx="57">
                  <c:v>56.196733589234199</c:v>
                </c:pt>
                <c:pt idx="58">
                  <c:v>85.230310967637891</c:v>
                </c:pt>
                <c:pt idx="59">
                  <c:v>9.1818361296439305E-2</c:v>
                </c:pt>
                <c:pt idx="60" formatCode="General">
                  <c:v>57.546999999999997</c:v>
                </c:pt>
                <c:pt idx="66" formatCode="General">
                  <c:v>323</c:v>
                </c:pt>
                <c:pt idx="68" formatCode="General">
                  <c:v>6.319</c:v>
                </c:pt>
                <c:pt idx="72" formatCode="General">
                  <c:v>21</c:v>
                </c:pt>
                <c:pt idx="75" formatCode="General">
                  <c:v>81</c:v>
                </c:pt>
                <c:pt idx="81" formatCode="General">
                  <c:v>3.6</c:v>
                </c:pt>
                <c:pt idx="83" formatCode="General">
                  <c:v>57</c:v>
                </c:pt>
                <c:pt idx="89" formatCode="General">
                  <c:v>27</c:v>
                </c:pt>
                <c:pt idx="92" formatCode="General">
                  <c:v>59</c:v>
                </c:pt>
                <c:pt idx="118" formatCode="General">
                  <c:v>44</c:v>
                </c:pt>
                <c:pt idx="121" formatCode="General">
                  <c:v>225</c:v>
                </c:pt>
                <c:pt idx="129" formatCode="General">
                  <c:v>21</c:v>
                </c:pt>
                <c:pt idx="135" formatCode="General">
                  <c:v>6.8</c:v>
                </c:pt>
                <c:pt idx="138" formatCode="General">
                  <c:v>12</c:v>
                </c:pt>
                <c:pt idx="152" formatCode="General">
                  <c:v>202</c:v>
                </c:pt>
                <c:pt idx="159" formatCode="General">
                  <c:v>5.5269999999999998E-3</c:v>
                </c:pt>
                <c:pt idx="160" formatCode="General">
                  <c:v>1.5429999999999999E-2</c:v>
                </c:pt>
                <c:pt idx="161" formatCode="General">
                  <c:v>7.3556999999999997E-2</c:v>
                </c:pt>
                <c:pt idx="163" formatCode="General">
                  <c:v>5.7499999999999999E-3</c:v>
                </c:pt>
                <c:pt idx="164" formatCode="General">
                  <c:v>7.9647999999999997E-2</c:v>
                </c:pt>
                <c:pt idx="165" formatCode="General">
                  <c:v>6.2676999999999997E-2</c:v>
                </c:pt>
                <c:pt idx="166" formatCode="General">
                  <c:v>1.3336000000000001E-2</c:v>
                </c:pt>
                <c:pt idx="167" formatCode="General">
                  <c:v>1.5857E-2</c:v>
                </c:pt>
                <c:pt idx="168" formatCode="General">
                  <c:v>7.7069999999999994E-3</c:v>
                </c:pt>
                <c:pt idx="169" formatCode="General">
                  <c:v>5.1472000000000004E-2</c:v>
                </c:pt>
                <c:pt idx="170" formatCode="General">
                  <c:v>7.5750000000000001E-3</c:v>
                </c:pt>
                <c:pt idx="171" formatCode="General">
                  <c:v>2.9719999999999998E-3</c:v>
                </c:pt>
                <c:pt idx="172" formatCode="General">
                  <c:v>6.0099999999999997E-3</c:v>
                </c:pt>
                <c:pt idx="173" formatCode="General">
                  <c:v>2.5935E-2</c:v>
                </c:pt>
                <c:pt idx="174" formatCode="General">
                  <c:v>5.5269999999999998E-3</c:v>
                </c:pt>
                <c:pt idx="175" formatCode="General">
                  <c:v>3.8940000000000003E-3</c:v>
                </c:pt>
                <c:pt idx="176" formatCode="General">
                  <c:v>1.1476E-2</c:v>
                </c:pt>
                <c:pt idx="177" formatCode="General">
                  <c:v>0.161857</c:v>
                </c:pt>
                <c:pt idx="180" formatCode="General">
                  <c:v>0.11964100000000001</c:v>
                </c:pt>
                <c:pt idx="181" formatCode="General">
                  <c:v>18.111436000000001</c:v>
                </c:pt>
                <c:pt idx="182" formatCode="General">
                  <c:v>11.895883</c:v>
                </c:pt>
              </c:numCache>
            </c:numRef>
          </c:xVal>
          <c:y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yVal>
          <c:smooth val="0"/>
          <c:extLst>
            <c:ext xmlns:c16="http://schemas.microsoft.com/office/drawing/2014/chart" uri="{C3380CC4-5D6E-409C-BE32-E72D297353CC}">
              <c16:uniqueId val="{00000000-AC79-49C5-8459-1700852C3498}"/>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xVal>
          <c:yVal>
            <c:numRef>
              <c:f>'Well and spring data'!$AR$7:$AR$111</c:f>
              <c:numCache>
                <c:formatCode>General</c:formatCode>
                <c:ptCount val="105"/>
                <c:pt idx="9">
                  <c:v>306</c:v>
                </c:pt>
                <c:pt idx="11">
                  <c:v>302</c:v>
                </c:pt>
                <c:pt idx="13">
                  <c:v>204</c:v>
                </c:pt>
                <c:pt idx="15">
                  <c:v>20</c:v>
                </c:pt>
                <c:pt idx="16">
                  <c:v>9.6</c:v>
                </c:pt>
                <c:pt idx="17">
                  <c:v>234</c:v>
                </c:pt>
                <c:pt idx="27" formatCode="@">
                  <c:v>0</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numCache>
            </c:numRef>
          </c:yVal>
          <c:smooth val="0"/>
          <c:extLst>
            <c:ext xmlns:c16="http://schemas.microsoft.com/office/drawing/2014/chart" uri="{C3380CC4-5D6E-409C-BE32-E72D297353CC}">
              <c16:uniqueId val="{00000001-AC79-49C5-8459-1700852C3498}"/>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F</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(processed)'!$AV$146:$AV$328</c:f>
              <c:numCache>
                <c:formatCode>General</c:formatCode>
                <c:ptCount val="183"/>
                <c:pt idx="25">
                  <c:v>44</c:v>
                </c:pt>
                <c:pt idx="28">
                  <c:v>225</c:v>
                </c:pt>
                <c:pt idx="36">
                  <c:v>21</c:v>
                </c:pt>
                <c:pt idx="42">
                  <c:v>6.8</c:v>
                </c:pt>
                <c:pt idx="45">
                  <c:v>12</c:v>
                </c:pt>
                <c:pt idx="59">
                  <c:v>202</c:v>
                </c:pt>
                <c:pt idx="66">
                  <c:v>5.5269999999999998E-3</c:v>
                </c:pt>
                <c:pt idx="67">
                  <c:v>1.5429999999999999E-2</c:v>
                </c:pt>
                <c:pt idx="68">
                  <c:v>7.3556999999999997E-2</c:v>
                </c:pt>
                <c:pt idx="70">
                  <c:v>5.7499999999999999E-3</c:v>
                </c:pt>
                <c:pt idx="71">
                  <c:v>7.9647999999999997E-2</c:v>
                </c:pt>
                <c:pt idx="72">
                  <c:v>6.2676999999999997E-2</c:v>
                </c:pt>
                <c:pt idx="73">
                  <c:v>1.3336000000000001E-2</c:v>
                </c:pt>
                <c:pt idx="74">
                  <c:v>1.5857E-2</c:v>
                </c:pt>
                <c:pt idx="75">
                  <c:v>7.7069999999999994E-3</c:v>
                </c:pt>
                <c:pt idx="76">
                  <c:v>5.1472000000000004E-2</c:v>
                </c:pt>
                <c:pt idx="77">
                  <c:v>7.5750000000000001E-3</c:v>
                </c:pt>
                <c:pt idx="78">
                  <c:v>2.9719999999999998E-3</c:v>
                </c:pt>
                <c:pt idx="79">
                  <c:v>6.0099999999999997E-3</c:v>
                </c:pt>
                <c:pt idx="80">
                  <c:v>2.5935E-2</c:v>
                </c:pt>
                <c:pt idx="81">
                  <c:v>5.5269999999999998E-3</c:v>
                </c:pt>
                <c:pt idx="82">
                  <c:v>3.8940000000000003E-3</c:v>
                </c:pt>
                <c:pt idx="83">
                  <c:v>1.1476E-2</c:v>
                </c:pt>
                <c:pt idx="84">
                  <c:v>0.161857</c:v>
                </c:pt>
                <c:pt idx="87">
                  <c:v>0.11964100000000001</c:v>
                </c:pt>
                <c:pt idx="121" formatCode="0.00E+00">
                  <c:v>0.37329823692084502</c:v>
                </c:pt>
                <c:pt idx="122" formatCode="0.00E+00">
                  <c:v>0.25073272906641902</c:v>
                </c:pt>
                <c:pt idx="123" formatCode="0.00E+00">
                  <c:v>0.127815707915725</c:v>
                </c:pt>
                <c:pt idx="124" formatCode="0.00E+00">
                  <c:v>0.10864763535163099</c:v>
                </c:pt>
                <c:pt idx="125" formatCode="0.00E+00">
                  <c:v>0.121918835208062</c:v>
                </c:pt>
                <c:pt idx="126" formatCode="0.00E+00">
                  <c:v>0.12557304841386799</c:v>
                </c:pt>
                <c:pt idx="127" formatCode="0.00E+00">
                  <c:v>0.108390640560613</c:v>
                </c:pt>
                <c:pt idx="128" formatCode="0.00E+00">
                  <c:v>9.1216580000198499E-2</c:v>
                </c:pt>
                <c:pt idx="129" formatCode="0.00E+00">
                  <c:v>0.239191043045034</c:v>
                </c:pt>
                <c:pt idx="130" formatCode="0.00E+00">
                  <c:v>0.102368823189842</c:v>
                </c:pt>
                <c:pt idx="131" formatCode="0.00E+00">
                  <c:v>0.19334522786379799</c:v>
                </c:pt>
                <c:pt idx="132" formatCode="0.00E+00">
                  <c:v>0.136254973194465</c:v>
                </c:pt>
                <c:pt idx="133" formatCode="0.00E+00">
                  <c:v>7.7089365216718997E-2</c:v>
                </c:pt>
                <c:pt idx="134" formatCode="0.00E+00">
                  <c:v>0.137118509448895</c:v>
                </c:pt>
                <c:pt idx="135" formatCode="0.00E+00">
                  <c:v>0.12389537508552699</c:v>
                </c:pt>
                <c:pt idx="136" formatCode="0.00E+00">
                  <c:v>0.122479496316048</c:v>
                </c:pt>
                <c:pt idx="137" formatCode="0.00E+00">
                  <c:v>8.5742990921160306E-2</c:v>
                </c:pt>
                <c:pt idx="138" formatCode="0.00E+00">
                  <c:v>3.2778145559720501E-3</c:v>
                </c:pt>
                <c:pt idx="139" formatCode="0.00E+00">
                  <c:v>1.0142227110631201E-2</c:v>
                </c:pt>
                <c:pt idx="140" formatCode="0.00E+00">
                  <c:v>6.1442163200692394E-3</c:v>
                </c:pt>
                <c:pt idx="141" formatCode="0.00E+00">
                  <c:v>0.108160134245862</c:v>
                </c:pt>
                <c:pt idx="142" formatCode="0.00E+00">
                  <c:v>0.17738092011239398</c:v>
                </c:pt>
                <c:pt idx="143" formatCode="0.00E+00">
                  <c:v>9.8966157000875604E-2</c:v>
                </c:pt>
                <c:pt idx="144" formatCode="0.00E+00">
                  <c:v>0.13054128826352301</c:v>
                </c:pt>
                <c:pt idx="145" formatCode="0.00E+00">
                  <c:v>0.100299339613219</c:v>
                </c:pt>
                <c:pt idx="146" formatCode="0.00E+00">
                  <c:v>0.141683962724239</c:v>
                </c:pt>
                <c:pt idx="147" formatCode="0.00E+00">
                  <c:v>8.7548684751735092E-2</c:v>
                </c:pt>
                <c:pt idx="148" formatCode="0.00E+00">
                  <c:v>0.16390225423568403</c:v>
                </c:pt>
                <c:pt idx="149" formatCode="0.00E+00">
                  <c:v>4.9360133375007997E-2</c:v>
                </c:pt>
                <c:pt idx="150" formatCode="0.00E+00">
                  <c:v>5.7853413146800897E-2</c:v>
                </c:pt>
                <c:pt idx="151" formatCode="0.00E+00">
                  <c:v>0.14696060004735001</c:v>
                </c:pt>
                <c:pt idx="152" formatCode="0.00E+00">
                  <c:v>10.8087476900652</c:v>
                </c:pt>
                <c:pt idx="153" formatCode="0.00E+00">
                  <c:v>0.25035869378257297</c:v>
                </c:pt>
                <c:pt idx="154" formatCode="0.00E+00">
                  <c:v>9.2962415992834488E-2</c:v>
                </c:pt>
                <c:pt idx="155" formatCode="0.00E+00">
                  <c:v>9.4587126105822192E-2</c:v>
                </c:pt>
                <c:pt idx="156" formatCode="0.00E+00">
                  <c:v>3.1786033425930298E-3</c:v>
                </c:pt>
                <c:pt idx="157" formatCode="0.00E+00">
                  <c:v>6.8565771357155594E-2</c:v>
                </c:pt>
                <c:pt idx="158" formatCode="0.00E+00">
                  <c:v>1.8762495509896202E-2</c:v>
                </c:pt>
                <c:pt idx="159" formatCode="0.00E+00">
                  <c:v>4.0015419166939202E-2</c:v>
                </c:pt>
                <c:pt idx="160" formatCode="0.00E+00">
                  <c:v>1.8954657276315602E-2</c:v>
                </c:pt>
                <c:pt idx="161" formatCode="0.00E+00">
                  <c:v>3.3503003534585199E-2</c:v>
                </c:pt>
                <c:pt idx="162" formatCode="0.00E+00">
                  <c:v>4.4173321963878104E-2</c:v>
                </c:pt>
                <c:pt idx="163" formatCode="0.00E+00">
                  <c:v>5.1024353334181302E-2</c:v>
                </c:pt>
                <c:pt idx="164" formatCode="0.00E+00">
                  <c:v>7.1103719408597693E-2</c:v>
                </c:pt>
                <c:pt idx="165" formatCode="0.00E+00">
                  <c:v>1.69625450030873E-2</c:v>
                </c:pt>
                <c:pt idx="166" formatCode="0.00E+00">
                  <c:v>1.96391514024594E-2</c:v>
                </c:pt>
                <c:pt idx="167" formatCode="0.00E+00">
                  <c:v>9.3899576315725999E-2</c:v>
                </c:pt>
                <c:pt idx="168" formatCode="0.00E+00">
                  <c:v>7.6372807693053501E-3</c:v>
                </c:pt>
                <c:pt idx="169" formatCode="0.00E+00">
                  <c:v>1.96391514024594E-2</c:v>
                </c:pt>
                <c:pt idx="170" formatCode="0.00E+00">
                  <c:v>26.449102737227602</c:v>
                </c:pt>
                <c:pt idx="171" formatCode="0.00E+00">
                  <c:v>0.127995996840717</c:v>
                </c:pt>
                <c:pt idx="172" formatCode="0.00E+00">
                  <c:v>0.21214000736685301</c:v>
                </c:pt>
                <c:pt idx="173" formatCode="0.00E+00">
                  <c:v>9.2372790508718688E-2</c:v>
                </c:pt>
                <c:pt idx="174" formatCode="0.00E+00">
                  <c:v>9.6344202814928198E-2</c:v>
                </c:pt>
                <c:pt idx="175" formatCode="0.00E+00">
                  <c:v>0.10249111554795599</c:v>
                </c:pt>
                <c:pt idx="176" formatCode="0.00E+00">
                  <c:v>0.17739115369108299</c:v>
                </c:pt>
                <c:pt idx="177" formatCode="0.00E+00">
                  <c:v>76.912696931211201</c:v>
                </c:pt>
                <c:pt idx="178" formatCode="0.00E+00">
                  <c:v>56.196733589234199</c:v>
                </c:pt>
                <c:pt idx="179" formatCode="0.00E+00">
                  <c:v>85.230310967637891</c:v>
                </c:pt>
                <c:pt idx="180" formatCode="0.00E+00">
                  <c:v>9.1818361296439305E-2</c:v>
                </c:pt>
                <c:pt idx="181">
                  <c:v>112</c:v>
                </c:pt>
              </c:numCache>
            </c:numRef>
          </c:xVal>
          <c:yVal>
            <c:numRef>
              <c:f>'Fluid sample data (processed)'!$AJ$146:$AJ$328</c:f>
              <c:numCache>
                <c:formatCode>General</c:formatCode>
                <c:ptCount val="183"/>
                <c:pt idx="2">
                  <c:v>0.3</c:v>
                </c:pt>
                <c:pt idx="4">
                  <c:v>0.28825000000000001</c:v>
                </c:pt>
                <c:pt idx="7">
                  <c:v>1.22</c:v>
                </c:pt>
                <c:pt idx="9">
                  <c:v>1.1577</c:v>
                </c:pt>
                <c:pt idx="12">
                  <c:v>0.24</c:v>
                </c:pt>
                <c:pt idx="14">
                  <c:v>0.25490000000000002</c:v>
                </c:pt>
                <c:pt idx="17">
                  <c:v>0.12</c:v>
                </c:pt>
                <c:pt idx="23">
                  <c:v>0.7</c:v>
                </c:pt>
                <c:pt idx="24">
                  <c:v>0.20230000000000001</c:v>
                </c:pt>
                <c:pt idx="27">
                  <c:v>0.62</c:v>
                </c:pt>
                <c:pt idx="32">
                  <c:v>1</c:v>
                </c:pt>
                <c:pt idx="33">
                  <c:v>0.2364</c:v>
                </c:pt>
                <c:pt idx="35">
                  <c:v>0.36</c:v>
                </c:pt>
                <c:pt idx="41">
                  <c:v>0</c:v>
                </c:pt>
                <c:pt idx="42">
                  <c:v>0.51</c:v>
                </c:pt>
                <c:pt idx="44">
                  <c:v>0.36</c:v>
                </c:pt>
                <c:pt idx="50">
                  <c:v>0.2074</c:v>
                </c:pt>
                <c:pt idx="56">
                  <c:v>0.35880000000000001</c:v>
                </c:pt>
                <c:pt idx="57">
                  <c:v>0</c:v>
                </c:pt>
                <c:pt idx="58">
                  <c:v>0.72</c:v>
                </c:pt>
                <c:pt idx="64">
                  <c:v>0.23824999999999999</c:v>
                </c:pt>
                <c:pt idx="66">
                  <c:v>1.0538500000000002</c:v>
                </c:pt>
                <c:pt idx="67">
                  <c:v>0.83505000000000007</c:v>
                </c:pt>
                <c:pt idx="68">
                  <c:v>0.46179999999999999</c:v>
                </c:pt>
                <c:pt idx="69">
                  <c:v>0.3251</c:v>
                </c:pt>
                <c:pt idx="70">
                  <c:v>9.1999999999999998E-2</c:v>
                </c:pt>
                <c:pt idx="71">
                  <c:v>9.9599999999999994E-2</c:v>
                </c:pt>
                <c:pt idx="72">
                  <c:v>0.25139999999999996</c:v>
                </c:pt>
                <c:pt idx="73">
                  <c:v>0.26854999999999996</c:v>
                </c:pt>
                <c:pt idx="74">
                  <c:v>0.73164999999999991</c:v>
                </c:pt>
                <c:pt idx="75">
                  <c:v>0.36554999999999999</c:v>
                </c:pt>
                <c:pt idx="76">
                  <c:v>0.88749999999999996</c:v>
                </c:pt>
                <c:pt idx="77">
                  <c:v>0.79580000000000006</c:v>
                </c:pt>
                <c:pt idx="78">
                  <c:v>0.58604999999999996</c:v>
                </c:pt>
                <c:pt idx="79">
                  <c:v>0.66064999999999996</c:v>
                </c:pt>
                <c:pt idx="80">
                  <c:v>0.61765000000000003</c:v>
                </c:pt>
                <c:pt idx="81">
                  <c:v>1.1522000000000001</c:v>
                </c:pt>
                <c:pt idx="83">
                  <c:v>0.63765000000000005</c:v>
                </c:pt>
                <c:pt idx="84">
                  <c:v>0</c:v>
                </c:pt>
                <c:pt idx="86">
                  <c:v>0.1512</c:v>
                </c:pt>
                <c:pt idx="87">
                  <c:v>1.1522000000000001</c:v>
                </c:pt>
                <c:pt idx="90">
                  <c:v>12.2</c:v>
                </c:pt>
                <c:pt idx="97" formatCode="0.00">
                  <c:v>0.09</c:v>
                </c:pt>
                <c:pt idx="98" formatCode="0.00">
                  <c:v>0.14000000000000001</c:v>
                </c:pt>
                <c:pt idx="99" formatCode="0.00">
                  <c:v>7.0000000000000007E-2</c:v>
                </c:pt>
                <c:pt idx="100" formatCode="0.00">
                  <c:v>0</c:v>
                </c:pt>
                <c:pt idx="101" formatCode="0.00">
                  <c:v>0</c:v>
                </c:pt>
                <c:pt idx="102" formatCode="0.00">
                  <c:v>0</c:v>
                </c:pt>
                <c:pt idx="103" formatCode="0.00">
                  <c:v>0.17</c:v>
                </c:pt>
                <c:pt idx="104" formatCode="0.00">
                  <c:v>0</c:v>
                </c:pt>
                <c:pt idx="105" formatCode="0.00">
                  <c:v>0.15</c:v>
                </c:pt>
                <c:pt idx="106" formatCode="0.00">
                  <c:v>0.12</c:v>
                </c:pt>
                <c:pt idx="107" formatCode="0.00">
                  <c:v>0.33</c:v>
                </c:pt>
                <c:pt idx="108" formatCode="0.00">
                  <c:v>0.24</c:v>
                </c:pt>
                <c:pt idx="109" formatCode="0.00">
                  <c:v>0.1</c:v>
                </c:pt>
                <c:pt idx="110" formatCode="0.00">
                  <c:v>7.0000000000000007E-2</c:v>
                </c:pt>
                <c:pt idx="111" formatCode="0.00">
                  <c:v>1.26</c:v>
                </c:pt>
                <c:pt idx="112" formatCode="0.00">
                  <c:v>0.33</c:v>
                </c:pt>
                <c:pt idx="113" formatCode="0.00">
                  <c:v>0.08</c:v>
                </c:pt>
                <c:pt idx="114" formatCode="0.00">
                  <c:v>0.09</c:v>
                </c:pt>
                <c:pt idx="115" formatCode="0.00">
                  <c:v>0.18</c:v>
                </c:pt>
                <c:pt idx="116" formatCode="0.00">
                  <c:v>0.14000000000000001</c:v>
                </c:pt>
                <c:pt idx="117" formatCode="0.00">
                  <c:v>0.15</c:v>
                </c:pt>
                <c:pt idx="118" formatCode="0.00">
                  <c:v>0.16</c:v>
                </c:pt>
                <c:pt idx="119" formatCode="0.00">
                  <c:v>0.1</c:v>
                </c:pt>
                <c:pt idx="120" formatCode="0.00">
                  <c:v>0.16</c:v>
                </c:pt>
                <c:pt idx="121" formatCode="0.000">
                  <c:v>0</c:v>
                </c:pt>
                <c:pt idx="122" formatCode="0.000">
                  <c:v>0.60899999999999999</c:v>
                </c:pt>
                <c:pt idx="123" formatCode="0.000">
                  <c:v>0</c:v>
                </c:pt>
                <c:pt idx="124" formatCode="0.000">
                  <c:v>0</c:v>
                </c:pt>
                <c:pt idx="125" formatCode="0.000">
                  <c:v>0.60399999999999998</c:v>
                </c:pt>
                <c:pt idx="126" formatCode="0.000">
                  <c:v>0.60399999999999998</c:v>
                </c:pt>
                <c:pt idx="127" formatCode="0.000">
                  <c:v>0.60399999999999998</c:v>
                </c:pt>
                <c:pt idx="128" formatCode="0.000">
                  <c:v>0.60599999999999998</c:v>
                </c:pt>
                <c:pt idx="129" formatCode="0.000">
                  <c:v>0.60799999999999998</c:v>
                </c:pt>
                <c:pt idx="130" formatCode="0.000">
                  <c:v>0</c:v>
                </c:pt>
                <c:pt idx="131" formatCode="0.000">
                  <c:v>0.60199999999999998</c:v>
                </c:pt>
                <c:pt idx="132" formatCode="0.000">
                  <c:v>0</c:v>
                </c:pt>
                <c:pt idx="133" formatCode="0.000">
                  <c:v>0.60199999999999998</c:v>
                </c:pt>
                <c:pt idx="134" formatCode="0.000">
                  <c:v>0</c:v>
                </c:pt>
                <c:pt idx="135" formatCode="0.000">
                  <c:v>0.60199999999999998</c:v>
                </c:pt>
                <c:pt idx="136" formatCode="0.000">
                  <c:v>0</c:v>
                </c:pt>
                <c:pt idx="137" formatCode="0.000">
                  <c:v>2.427</c:v>
                </c:pt>
                <c:pt idx="138" formatCode="0.000">
                  <c:v>2.4209999999999998</c:v>
                </c:pt>
                <c:pt idx="139" formatCode="0.000">
                  <c:v>2.4239999999999999</c:v>
                </c:pt>
                <c:pt idx="140" formatCode="0.000">
                  <c:v>2.4460000000000002</c:v>
                </c:pt>
                <c:pt idx="141" formatCode="0.000">
                  <c:v>0.623</c:v>
                </c:pt>
                <c:pt idx="142" formatCode="0.000">
                  <c:v>0.628</c:v>
                </c:pt>
                <c:pt idx="143" formatCode="0.000">
                  <c:v>0.63100000000000001</c:v>
                </c:pt>
                <c:pt idx="144" formatCode="0.000">
                  <c:v>0.65100000000000002</c:v>
                </c:pt>
                <c:pt idx="145" formatCode="0.000">
                  <c:v>0.621</c:v>
                </c:pt>
                <c:pt idx="146" formatCode="0.000">
                  <c:v>0.63100000000000001</c:v>
                </c:pt>
                <c:pt idx="147" formatCode="0.000">
                  <c:v>0.64400000000000002</c:v>
                </c:pt>
                <c:pt idx="148" formatCode="0.000">
                  <c:v>7.7949999999999999</c:v>
                </c:pt>
                <c:pt idx="149" formatCode="0.000">
                  <c:v>2.879</c:v>
                </c:pt>
                <c:pt idx="150" formatCode="0.000">
                  <c:v>2.8340000000000001</c:v>
                </c:pt>
                <c:pt idx="151" formatCode="0.000">
                  <c:v>0.71199999999999997</c:v>
                </c:pt>
                <c:pt idx="152" formatCode="0.000">
                  <c:v>2.1040000000000001</c:v>
                </c:pt>
                <c:pt idx="153" formatCode="0.000">
                  <c:v>0.61699999999999999</c:v>
                </c:pt>
                <c:pt idx="154" formatCode="0.000">
                  <c:v>0.60599999999999998</c:v>
                </c:pt>
                <c:pt idx="155" formatCode="0.000">
                  <c:v>0.60399999999999998</c:v>
                </c:pt>
                <c:pt idx="156" formatCode="0.000">
                  <c:v>2.8519999999999999</c:v>
                </c:pt>
                <c:pt idx="157" formatCode="0.000">
                  <c:v>2.8679999999999999</c:v>
                </c:pt>
                <c:pt idx="158" formatCode="0.000">
                  <c:v>2.8250000000000002</c:v>
                </c:pt>
                <c:pt idx="159" formatCode="0.000">
                  <c:v>0</c:v>
                </c:pt>
                <c:pt idx="160" formatCode="0.000">
                  <c:v>0</c:v>
                </c:pt>
                <c:pt idx="161" formatCode="0.000">
                  <c:v>0</c:v>
                </c:pt>
                <c:pt idx="162" formatCode="0.000">
                  <c:v>0</c:v>
                </c:pt>
                <c:pt idx="163" formatCode="0.000">
                  <c:v>0</c:v>
                </c:pt>
                <c:pt idx="164" formatCode="0.000">
                  <c:v>2.8479999999999999</c:v>
                </c:pt>
                <c:pt idx="165" formatCode="0.000">
                  <c:v>0</c:v>
                </c:pt>
                <c:pt idx="166" formatCode="0.000">
                  <c:v>1.6020000000000001</c:v>
                </c:pt>
                <c:pt idx="167" formatCode="0.000">
                  <c:v>0.60899999999999999</c:v>
                </c:pt>
                <c:pt idx="168" formatCode="0.000">
                  <c:v>0</c:v>
                </c:pt>
                <c:pt idx="169" formatCode="0.000">
                  <c:v>1.609</c:v>
                </c:pt>
                <c:pt idx="170" formatCode="0.000">
                  <c:v>8.282</c:v>
                </c:pt>
                <c:pt idx="171" formatCode="0.000">
                  <c:v>0.61799999999999999</c:v>
                </c:pt>
                <c:pt idx="172" formatCode="0.000">
                  <c:v>0.60699999999999998</c:v>
                </c:pt>
                <c:pt idx="173" formatCode="0.000">
                  <c:v>0</c:v>
                </c:pt>
                <c:pt idx="174" formatCode="0.000">
                  <c:v>0.64600000000000002</c:v>
                </c:pt>
                <c:pt idx="175" formatCode="0.000">
                  <c:v>0.60699999999999998</c:v>
                </c:pt>
                <c:pt idx="176" formatCode="0.000">
                  <c:v>0.60199999999999998</c:v>
                </c:pt>
                <c:pt idx="177" formatCode="0.000">
                  <c:v>21.222000000000001</c:v>
                </c:pt>
                <c:pt idx="178" formatCode="0.000">
                  <c:v>12.116</c:v>
                </c:pt>
                <c:pt idx="179" formatCode="0.000">
                  <c:v>15.856999999999999</c:v>
                </c:pt>
                <c:pt idx="180" formatCode="0.000">
                  <c:v>0</c:v>
                </c:pt>
                <c:pt idx="181">
                  <c:v>190</c:v>
                </c:pt>
              </c:numCache>
            </c:numRef>
          </c:yVal>
          <c:smooth val="0"/>
          <c:extLst>
            <c:ext xmlns:c16="http://schemas.microsoft.com/office/drawing/2014/chart" uri="{C3380CC4-5D6E-409C-BE32-E72D297353CC}">
              <c16:uniqueId val="{00000000-04FD-4C71-BF0E-586D41778465}"/>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xVal>
          <c:yVal>
            <c:numRef>
              <c:f>'Well and spring data'!$AJ$7:$AJ$111</c:f>
              <c:numCache>
                <c:formatCode>General</c:formatCode>
                <c:ptCount val="105"/>
                <c:pt idx="0">
                  <c:v>0</c:v>
                </c:pt>
                <c:pt idx="1">
                  <c:v>0</c:v>
                </c:pt>
                <c:pt idx="2">
                  <c:v>0</c:v>
                </c:pt>
                <c:pt idx="3">
                  <c:v>0</c:v>
                </c:pt>
                <c:pt idx="4">
                  <c:v>0</c:v>
                </c:pt>
                <c:pt idx="5">
                  <c:v>0</c:v>
                </c:pt>
                <c:pt idx="6">
                  <c:v>0</c:v>
                </c:pt>
                <c:pt idx="7">
                  <c:v>0</c:v>
                </c:pt>
                <c:pt idx="8">
                  <c:v>0</c:v>
                </c:pt>
                <c:pt idx="9">
                  <c:v>4.4321000000000002</c:v>
                </c:pt>
                <c:pt idx="10">
                  <c:v>0</c:v>
                </c:pt>
                <c:pt idx="11">
                  <c:v>2.6208</c:v>
                </c:pt>
                <c:pt idx="12">
                  <c:v>0</c:v>
                </c:pt>
                <c:pt idx="13">
                  <c:v>2.7846500000000001</c:v>
                </c:pt>
                <c:pt idx="14">
                  <c:v>0</c:v>
                </c:pt>
                <c:pt idx="15">
                  <c:v>0.14929999999999999</c:v>
                </c:pt>
                <c:pt idx="16">
                  <c:v>0.05</c:v>
                </c:pt>
                <c:pt idx="17">
                  <c:v>4.1399999999999997</c:v>
                </c:pt>
                <c:pt idx="19">
                  <c:v>0</c:v>
                </c:pt>
                <c:pt idx="27">
                  <c:v>3.4225500000000002</c:v>
                </c:pt>
                <c:pt idx="28">
                  <c:v>3.42</c:v>
                </c:pt>
                <c:pt idx="29">
                  <c:v>3.98</c:v>
                </c:pt>
                <c:pt idx="31">
                  <c:v>0</c:v>
                </c:pt>
                <c:pt idx="35">
                  <c:v>1.4615</c:v>
                </c:pt>
                <c:pt idx="36">
                  <c:v>0</c:v>
                </c:pt>
                <c:pt idx="40">
                  <c:v>0.38369999999999999</c:v>
                </c:pt>
                <c:pt idx="41">
                  <c:v>1.67</c:v>
                </c:pt>
                <c:pt idx="42">
                  <c:v>3.41</c:v>
                </c:pt>
                <c:pt idx="43">
                  <c:v>0</c:v>
                </c:pt>
                <c:pt idx="46">
                  <c:v>1.3149500000000001</c:v>
                </c:pt>
                <c:pt idx="47">
                  <c:v>1.48</c:v>
                </c:pt>
                <c:pt idx="48">
                  <c:v>2.99</c:v>
                </c:pt>
                <c:pt idx="50">
                  <c:v>0</c:v>
                </c:pt>
                <c:pt idx="53">
                  <c:v>1.84</c:v>
                </c:pt>
                <c:pt idx="54">
                  <c:v>0</c:v>
                </c:pt>
                <c:pt idx="57">
                  <c:v>1.4832999999999998</c:v>
                </c:pt>
                <c:pt idx="58">
                  <c:v>0.48</c:v>
                </c:pt>
                <c:pt idx="61">
                  <c:v>0</c:v>
                </c:pt>
                <c:pt idx="64">
                  <c:v>0.13264999999999999</c:v>
                </c:pt>
                <c:pt idx="65">
                  <c:v>1.55</c:v>
                </c:pt>
                <c:pt idx="66">
                  <c:v>4.95</c:v>
                </c:pt>
                <c:pt idx="67">
                  <c:v>0</c:v>
                </c:pt>
                <c:pt idx="70">
                  <c:v>0</c:v>
                </c:pt>
                <c:pt idx="73">
                  <c:v>1.8942000000000001</c:v>
                </c:pt>
                <c:pt idx="74">
                  <c:v>0</c:v>
                </c:pt>
                <c:pt idx="100">
                  <c:v>1.93</c:v>
                </c:pt>
              </c:numCache>
            </c:numRef>
          </c:yVal>
          <c:smooth val="0"/>
          <c:extLst>
            <c:ext xmlns:c16="http://schemas.microsoft.com/office/drawing/2014/chart" uri="{C3380CC4-5D6E-409C-BE32-E72D297353CC}">
              <c16:uniqueId val="{00000001-04FD-4C71-BF0E-586D41778465}"/>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F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Li vs Cl</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data'!$BB$146:$BB$328</c:f>
              <c:numCache>
                <c:formatCode>0.00E+00</c:formatCode>
                <c:ptCount val="183"/>
                <c:pt idx="0">
                  <c:v>1.0416338951807001E-3</c:v>
                </c:pt>
                <c:pt idx="1">
                  <c:v>1.0416338951807001E-3</c:v>
                </c:pt>
                <c:pt idx="2">
                  <c:v>0</c:v>
                </c:pt>
                <c:pt idx="3">
                  <c:v>2.0832677903614002E-3</c:v>
                </c:pt>
                <c:pt idx="4">
                  <c:v>0</c:v>
                </c:pt>
                <c:pt idx="5">
                  <c:v>1.0416338951807001E-3</c:v>
                </c:pt>
                <c:pt idx="6">
                  <c:v>0</c:v>
                </c:pt>
                <c:pt idx="7">
                  <c:v>0</c:v>
                </c:pt>
                <c:pt idx="8">
                  <c:v>0</c:v>
                </c:pt>
                <c:pt idx="9">
                  <c:v>0</c:v>
                </c:pt>
                <c:pt idx="10">
                  <c:v>0</c:v>
                </c:pt>
                <c:pt idx="11">
                  <c:v>0</c:v>
                </c:pt>
                <c:pt idx="12">
                  <c:v>0</c:v>
                </c:pt>
                <c:pt idx="13">
                  <c:v>0</c:v>
                </c:pt>
                <c:pt idx="14">
                  <c:v>1.0416338951807001E-3</c:v>
                </c:pt>
                <c:pt idx="15">
                  <c:v>2.0832677903614002E-3</c:v>
                </c:pt>
                <c:pt idx="16">
                  <c:v>0</c:v>
                </c:pt>
                <c:pt idx="17">
                  <c:v>1.0314963933974399E-3</c:v>
                </c:pt>
                <c:pt idx="18">
                  <c:v>2.0629927867948901E-3</c:v>
                </c:pt>
                <c:pt idx="19">
                  <c:v>0</c:v>
                </c:pt>
                <c:pt idx="20">
                  <c:v>4.9137539985141905E-3</c:v>
                </c:pt>
                <c:pt idx="21">
                  <c:v>5.8965047982170301E-3</c:v>
                </c:pt>
                <c:pt idx="22">
                  <c:v>7.2914372662649099E-3</c:v>
                </c:pt>
                <c:pt idx="23">
                  <c:v>1.9655015994056797E-3</c:v>
                </c:pt>
                <c:pt idx="24">
                  <c:v>2.0832677903614002E-3</c:v>
                </c:pt>
                <c:pt idx="25">
                  <c:v>5.2081694759035105E-3</c:v>
                </c:pt>
                <c:pt idx="26">
                  <c:v>4.1665355807228004E-3</c:v>
                </c:pt>
                <c:pt idx="27">
                  <c:v>3.0944891801923304E-3</c:v>
                </c:pt>
                <c:pt idx="28">
                  <c:v>0</c:v>
                </c:pt>
                <c:pt idx="29">
                  <c:v>1.0314963933974399E-3</c:v>
                </c:pt>
                <c:pt idx="30">
                  <c:v>3.9310031988113499E-3</c:v>
                </c:pt>
                <c:pt idx="31">
                  <c:v>2.2915945693975398E-2</c:v>
                </c:pt>
                <c:pt idx="32">
                  <c:v>1.0416338951807001E-3</c:v>
                </c:pt>
                <c:pt idx="33">
                  <c:v>6.2498033710842093E-3</c:v>
                </c:pt>
                <c:pt idx="34">
                  <c:v>0</c:v>
                </c:pt>
                <c:pt idx="35">
                  <c:v>1.0314963933974399E-3</c:v>
                </c:pt>
                <c:pt idx="36">
                  <c:v>1.0314963933974399E-3</c:v>
                </c:pt>
                <c:pt idx="37">
                  <c:v>0</c:v>
                </c:pt>
                <c:pt idx="38">
                  <c:v>0</c:v>
                </c:pt>
                <c:pt idx="39">
                  <c:v>1.0314963933974399E-3</c:v>
                </c:pt>
                <c:pt idx="40">
                  <c:v>1.0314963933974399E-3</c:v>
                </c:pt>
                <c:pt idx="41">
                  <c:v>1.0314963933974399E-3</c:v>
                </c:pt>
                <c:pt idx="42">
                  <c:v>2.0629927867948901E-3</c:v>
                </c:pt>
                <c:pt idx="43">
                  <c:v>0</c:v>
                </c:pt>
                <c:pt idx="44">
                  <c:v>0</c:v>
                </c:pt>
                <c:pt idx="45">
                  <c:v>2.0629927867948901E-3</c:v>
                </c:pt>
                <c:pt idx="46">
                  <c:v>3.1249016855420999E-3</c:v>
                </c:pt>
                <c:pt idx="47">
                  <c:v>1.0314963933974399E-3</c:v>
                </c:pt>
                <c:pt idx="48">
                  <c:v>2.0629927867948901E-3</c:v>
                </c:pt>
                <c:pt idx="49">
                  <c:v>6.6667694193250401E-2</c:v>
                </c:pt>
                <c:pt idx="50">
                  <c:v>0</c:v>
                </c:pt>
                <c:pt idx="51">
                  <c:v>1.9655015994056797E-3</c:v>
                </c:pt>
                <c:pt idx="52">
                  <c:v>1.0416338951807001E-3</c:v>
                </c:pt>
                <c:pt idx="53">
                  <c:v>0</c:v>
                </c:pt>
                <c:pt idx="54">
                  <c:v>2.0832677903614002E-3</c:v>
                </c:pt>
                <c:pt idx="55">
                  <c:v>1.0416338951807001E-3</c:v>
                </c:pt>
                <c:pt idx="56">
                  <c:v>2.7850402621731E-2</c:v>
                </c:pt>
                <c:pt idx="57">
                  <c:v>2.7850402621731E-2</c:v>
                </c:pt>
                <c:pt idx="58">
                  <c:v>2.2692920654743803E-2</c:v>
                </c:pt>
                <c:pt idx="59">
                  <c:v>8.5618326637561401E-2</c:v>
                </c:pt>
                <c:pt idx="60" formatCode="General">
                  <c:v>4.8441000000000005E-2</c:v>
                </c:pt>
                <c:pt idx="61" formatCode="General">
                  <c:v>2.1000000000000001E-2</c:v>
                </c:pt>
                <c:pt idx="68" formatCode="General">
                  <c:v>0.36022000000000004</c:v>
                </c:pt>
                <c:pt idx="69" formatCode="General">
                  <c:v>0.45100000000000001</c:v>
                </c:pt>
                <c:pt idx="78" formatCode="General">
                  <c:v>8.9999999999999993E-3</c:v>
                </c:pt>
                <c:pt idx="86" formatCode="General">
                  <c:v>2E-3</c:v>
                </c:pt>
                <c:pt idx="95" formatCode="General">
                  <c:v>0.108</c:v>
                </c:pt>
                <c:pt idx="100" formatCode="General">
                  <c:v>0.114</c:v>
                </c:pt>
                <c:pt idx="105" formatCode="General">
                  <c:v>0.104</c:v>
                </c:pt>
                <c:pt idx="110" formatCode="General">
                  <c:v>0.113</c:v>
                </c:pt>
                <c:pt idx="159" formatCode="General">
                  <c:v>0.40226699999999999</c:v>
                </c:pt>
                <c:pt idx="160" formatCode="General">
                  <c:v>0.54471900000000006</c:v>
                </c:pt>
                <c:pt idx="161" formatCode="General">
                  <c:v>0.43418900000000005</c:v>
                </c:pt>
                <c:pt idx="163" formatCode="General">
                  <c:v>1.8386E-2</c:v>
                </c:pt>
                <c:pt idx="164" formatCode="General">
                  <c:v>2.6185E-2</c:v>
                </c:pt>
                <c:pt idx="165" formatCode="General">
                  <c:v>0.108196</c:v>
                </c:pt>
                <c:pt idx="166" formatCode="General">
                  <c:v>0.19205</c:v>
                </c:pt>
                <c:pt idx="167" formatCode="General">
                  <c:v>0.73900399999999999</c:v>
                </c:pt>
                <c:pt idx="168" formatCode="General">
                  <c:v>0.47256400000000004</c:v>
                </c:pt>
                <c:pt idx="169" formatCode="General">
                  <c:v>0.74402699999999999</c:v>
                </c:pt>
                <c:pt idx="170" formatCode="General">
                  <c:v>0.76819000000000004</c:v>
                </c:pt>
                <c:pt idx="171" formatCode="General">
                  <c:v>0.30324699999999999</c:v>
                </c:pt>
                <c:pt idx="172" formatCode="General">
                  <c:v>0.39414499999999997</c:v>
                </c:pt>
                <c:pt idx="173" formatCode="General">
                  <c:v>0.39737499999999998</c:v>
                </c:pt>
                <c:pt idx="174" formatCode="General">
                  <c:v>0.40226699999999999</c:v>
                </c:pt>
                <c:pt idx="175" formatCode="General">
                  <c:v>0.38992200000000005</c:v>
                </c:pt>
                <c:pt idx="176" formatCode="General">
                  <c:v>1.297E-3</c:v>
                </c:pt>
                <c:pt idx="177" formatCode="General">
                  <c:v>3.0760000000000003E-2</c:v>
                </c:pt>
                <c:pt idx="180" formatCode="General">
                  <c:v>0.52637199999999995</c:v>
                </c:pt>
                <c:pt idx="181" formatCode="General">
                  <c:v>1.3423000000000001E-2</c:v>
                </c:pt>
                <c:pt idx="182" formatCode="General">
                  <c:v>2.4600000000000002E-4</c:v>
                </c:pt>
              </c:numCache>
            </c:numRef>
          </c:xVal>
          <c:yVal>
            <c:numRef>
              <c:f>'Well and spring data'!$AH$146:$AH$328</c:f>
              <c:numCache>
                <c:formatCode>0.000</c:formatCode>
                <c:ptCount val="183"/>
                <c:pt idx="0">
                  <c:v>3.6970000000000001</c:v>
                </c:pt>
                <c:pt idx="1">
                  <c:v>1.615</c:v>
                </c:pt>
                <c:pt idx="2">
                  <c:v>1.726</c:v>
                </c:pt>
                <c:pt idx="3">
                  <c:v>1.7909999999999999</c:v>
                </c:pt>
                <c:pt idx="4">
                  <c:v>1.9319999999999999</c:v>
                </c:pt>
                <c:pt idx="5">
                  <c:v>1.637</c:v>
                </c:pt>
                <c:pt idx="6">
                  <c:v>1.5680000000000001</c:v>
                </c:pt>
                <c:pt idx="7">
                  <c:v>1.607</c:v>
                </c:pt>
                <c:pt idx="8">
                  <c:v>1.637</c:v>
                </c:pt>
                <c:pt idx="9">
                  <c:v>1.605</c:v>
                </c:pt>
                <c:pt idx="10">
                  <c:v>1.6539999999999999</c:v>
                </c:pt>
                <c:pt idx="11">
                  <c:v>1.546</c:v>
                </c:pt>
                <c:pt idx="12">
                  <c:v>2.0840000000000001</c:v>
                </c:pt>
                <c:pt idx="13">
                  <c:v>3.964</c:v>
                </c:pt>
                <c:pt idx="14">
                  <c:v>1.9359999999999999</c:v>
                </c:pt>
                <c:pt idx="15">
                  <c:v>1.7509999999999999</c:v>
                </c:pt>
                <c:pt idx="16">
                  <c:v>9.8179999999999996</c:v>
                </c:pt>
                <c:pt idx="17">
                  <c:v>4.5460000000000003</c:v>
                </c:pt>
                <c:pt idx="18">
                  <c:v>4.5010000000000003</c:v>
                </c:pt>
                <c:pt idx="19">
                  <c:v>2.415</c:v>
                </c:pt>
                <c:pt idx="20">
                  <c:v>2.2570000000000001</c:v>
                </c:pt>
                <c:pt idx="21">
                  <c:v>1.76</c:v>
                </c:pt>
                <c:pt idx="22">
                  <c:v>1.641</c:v>
                </c:pt>
                <c:pt idx="23">
                  <c:v>2.6190000000000002</c:v>
                </c:pt>
                <c:pt idx="24">
                  <c:v>2.4289999999999998</c:v>
                </c:pt>
                <c:pt idx="25">
                  <c:v>2.1120000000000001</c:v>
                </c:pt>
                <c:pt idx="26">
                  <c:v>1.9119999999999999</c:v>
                </c:pt>
                <c:pt idx="27">
                  <c:v>7.0869999999999997</c:v>
                </c:pt>
                <c:pt idx="28">
                  <c:v>2.9060000000000001</c:v>
                </c:pt>
                <c:pt idx="29">
                  <c:v>2.484</c:v>
                </c:pt>
                <c:pt idx="30">
                  <c:v>33.280999999999999</c:v>
                </c:pt>
                <c:pt idx="31">
                  <c:v>202.61099999999999</c:v>
                </c:pt>
                <c:pt idx="32">
                  <c:v>20.798999999999999</c:v>
                </c:pt>
                <c:pt idx="33">
                  <c:v>28.960999999999999</c:v>
                </c:pt>
                <c:pt idx="34">
                  <c:v>32.576000000000001</c:v>
                </c:pt>
                <c:pt idx="35">
                  <c:v>20.463999999999999</c:v>
                </c:pt>
                <c:pt idx="36">
                  <c:v>1.8819999999999999</c:v>
                </c:pt>
                <c:pt idx="37">
                  <c:v>1.9059999999999999</c:v>
                </c:pt>
                <c:pt idx="38">
                  <c:v>19.407</c:v>
                </c:pt>
                <c:pt idx="39">
                  <c:v>7.7370000000000001</c:v>
                </c:pt>
                <c:pt idx="40">
                  <c:v>22.061</c:v>
                </c:pt>
                <c:pt idx="41">
                  <c:v>2.9550000000000001</c:v>
                </c:pt>
                <c:pt idx="42">
                  <c:v>2.3290000000000002</c:v>
                </c:pt>
                <c:pt idx="43">
                  <c:v>44.642000000000003</c:v>
                </c:pt>
                <c:pt idx="44">
                  <c:v>24.597999999999999</c:v>
                </c:pt>
                <c:pt idx="45">
                  <c:v>2.0920000000000001</c:v>
                </c:pt>
                <c:pt idx="46">
                  <c:v>40.115000000000002</c:v>
                </c:pt>
                <c:pt idx="47">
                  <c:v>11.41</c:v>
                </c:pt>
                <c:pt idx="48">
                  <c:v>162.22399999999999</c:v>
                </c:pt>
                <c:pt idx="49">
                  <c:v>579.59400000000005</c:v>
                </c:pt>
                <c:pt idx="50">
                  <c:v>1.5920000000000001</c:v>
                </c:pt>
                <c:pt idx="51">
                  <c:v>1.653</c:v>
                </c:pt>
                <c:pt idx="52">
                  <c:v>2.0259999999999998</c:v>
                </c:pt>
                <c:pt idx="53">
                  <c:v>2.3879999999999999</c:v>
                </c:pt>
                <c:pt idx="54">
                  <c:v>8.6999999999999993</c:v>
                </c:pt>
                <c:pt idx="55">
                  <c:v>1.6739999999999999</c:v>
                </c:pt>
                <c:pt idx="56">
                  <c:v>693.03099999999995</c:v>
                </c:pt>
                <c:pt idx="57">
                  <c:v>497.48899999999998</c:v>
                </c:pt>
                <c:pt idx="58">
                  <c:v>14.175000000000001</c:v>
                </c:pt>
                <c:pt idx="59">
                  <c:v>77.102999999999994</c:v>
                </c:pt>
                <c:pt idx="60" formatCode="General">
                  <c:v>35.807299999999998</c:v>
                </c:pt>
                <c:pt idx="61" formatCode="General">
                  <c:v>15.34</c:v>
                </c:pt>
                <c:pt idx="62" formatCode="General">
                  <c:v>30.93</c:v>
                </c:pt>
                <c:pt idx="65" formatCode="General">
                  <c:v>5.48</c:v>
                </c:pt>
                <c:pt idx="68" formatCode="General">
                  <c:v>186.00139999999999</c:v>
                </c:pt>
                <c:pt idx="69" formatCode="General">
                  <c:v>124.34</c:v>
                </c:pt>
                <c:pt idx="71" formatCode="General">
                  <c:v>37.587000000000003</c:v>
                </c:pt>
                <c:pt idx="72" formatCode="General">
                  <c:v>8.58</c:v>
                </c:pt>
                <c:pt idx="74" formatCode="General">
                  <c:v>2.82</c:v>
                </c:pt>
                <c:pt idx="78" formatCode="General">
                  <c:v>1.35</c:v>
                </c:pt>
                <c:pt idx="79" formatCode="General">
                  <c:v>0.84</c:v>
                </c:pt>
                <c:pt idx="80" formatCode="General">
                  <c:v>1.7336</c:v>
                </c:pt>
                <c:pt idx="81" formatCode="General">
                  <c:v>13.15</c:v>
                </c:pt>
                <c:pt idx="82" formatCode="General">
                  <c:v>2.67</c:v>
                </c:pt>
                <c:pt idx="86" formatCode="General">
                  <c:v>1.23</c:v>
                </c:pt>
                <c:pt idx="87" formatCode="General">
                  <c:v>0.73</c:v>
                </c:pt>
                <c:pt idx="88" formatCode="General">
                  <c:v>3.2252999999999998</c:v>
                </c:pt>
                <c:pt idx="89" formatCode="General">
                  <c:v>5.01</c:v>
                </c:pt>
                <c:pt idx="91" formatCode="General">
                  <c:v>3.01</c:v>
                </c:pt>
                <c:pt idx="95" formatCode="General">
                  <c:v>120.44</c:v>
                </c:pt>
                <c:pt idx="97" formatCode="General">
                  <c:v>124.45950000000001</c:v>
                </c:pt>
                <c:pt idx="100" formatCode="General">
                  <c:v>19.78</c:v>
                </c:pt>
                <c:pt idx="102" formatCode="General">
                  <c:v>21.311699999999998</c:v>
                </c:pt>
                <c:pt idx="105" formatCode="General">
                  <c:v>86.66</c:v>
                </c:pt>
                <c:pt idx="107" formatCode="General">
                  <c:v>91.882599999999996</c:v>
                </c:pt>
                <c:pt idx="110" formatCode="General">
                  <c:v>147.03</c:v>
                </c:pt>
                <c:pt idx="116" formatCode="General">
                  <c:v>1.02</c:v>
                </c:pt>
                <c:pt idx="117" formatCode="General">
                  <c:v>2.1154000000000002</c:v>
                </c:pt>
                <c:pt idx="118" formatCode="General">
                  <c:v>8.66</c:v>
                </c:pt>
                <c:pt idx="120" formatCode="General">
                  <c:v>3.31</c:v>
                </c:pt>
                <c:pt idx="125" formatCode="General">
                  <c:v>33.49</c:v>
                </c:pt>
                <c:pt idx="126" formatCode="General">
                  <c:v>5.8198499999999997</c:v>
                </c:pt>
                <c:pt idx="127" formatCode="General">
                  <c:v>19.66</c:v>
                </c:pt>
                <c:pt idx="128" formatCode="General">
                  <c:v>7.76</c:v>
                </c:pt>
                <c:pt idx="133" formatCode="General">
                  <c:v>0.59</c:v>
                </c:pt>
                <c:pt idx="134" formatCode="General">
                  <c:v>6.5308999999999999</c:v>
                </c:pt>
                <c:pt idx="135" formatCode="General">
                  <c:v>2.4900000000000002</c:v>
                </c:pt>
                <c:pt idx="137" formatCode="General">
                  <c:v>3.14</c:v>
                </c:pt>
                <c:pt idx="143" formatCode="General">
                  <c:v>43.253549999999997</c:v>
                </c:pt>
                <c:pt idx="149" formatCode="General">
                  <c:v>1.4905999999999999</c:v>
                </c:pt>
                <c:pt idx="150" formatCode="General">
                  <c:v>19.89</c:v>
                </c:pt>
                <c:pt idx="151" formatCode="General">
                  <c:v>4.76</c:v>
                </c:pt>
                <c:pt idx="157" formatCode="General">
                  <c:v>121.3048</c:v>
                </c:pt>
                <c:pt idx="159" formatCode="General">
                  <c:v>112.6272</c:v>
                </c:pt>
                <c:pt idx="160" formatCode="General">
                  <c:v>118.6097</c:v>
                </c:pt>
                <c:pt idx="161" formatCode="General">
                  <c:v>61.580950000000001</c:v>
                </c:pt>
                <c:pt idx="162" formatCode="General">
                  <c:v>65.214500000000001</c:v>
                </c:pt>
                <c:pt idx="163" formatCode="General">
                  <c:v>2.6728999999999998</c:v>
                </c:pt>
                <c:pt idx="164" formatCode="General">
                  <c:v>22.875599999999999</c:v>
                </c:pt>
                <c:pt idx="165" formatCode="General">
                  <c:v>323.21904999999998</c:v>
                </c:pt>
                <c:pt idx="166" formatCode="General">
                  <c:v>18.300550000000001</c:v>
                </c:pt>
                <c:pt idx="167" formatCode="General">
                  <c:v>75.411049999999989</c:v>
                </c:pt>
                <c:pt idx="168" formatCode="General">
                  <c:v>77.869499999999988</c:v>
                </c:pt>
                <c:pt idx="169" formatCode="General">
                  <c:v>77.322249999999997</c:v>
                </c:pt>
                <c:pt idx="170" formatCode="General">
                  <c:v>73.860950000000003</c:v>
                </c:pt>
                <c:pt idx="171" formatCode="General">
                  <c:v>18.777549999999998</c:v>
                </c:pt>
                <c:pt idx="172" formatCode="General">
                  <c:v>66.479050000000001</c:v>
                </c:pt>
                <c:pt idx="173" formatCode="General">
                  <c:v>80.368750000000006</c:v>
                </c:pt>
                <c:pt idx="174" formatCode="General">
                  <c:v>74.371000000000009</c:v>
                </c:pt>
                <c:pt idx="176" formatCode="General">
                  <c:v>1.4424999999999999</c:v>
                </c:pt>
                <c:pt idx="177" formatCode="General">
                  <c:v>0.86454999999999993</c:v>
                </c:pt>
                <c:pt idx="179" formatCode="General">
                  <c:v>12.267250000000001</c:v>
                </c:pt>
                <c:pt idx="180" formatCode="General">
                  <c:v>113.62615</c:v>
                </c:pt>
                <c:pt idx="181" formatCode="General">
                  <c:v>9.5150000000000006</c:v>
                </c:pt>
                <c:pt idx="182" formatCode="General">
                  <c:v>0.67645</c:v>
                </c:pt>
              </c:numCache>
            </c:numRef>
          </c:yVal>
          <c:smooth val="0"/>
          <c:extLst>
            <c:ext xmlns:c16="http://schemas.microsoft.com/office/drawing/2014/chart" uri="{C3380CC4-5D6E-409C-BE32-E72D297353CC}">
              <c16:uniqueId val="{00000000-A98B-4F7B-BABA-409E2E8789D0}"/>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data'!$BB$7:$BB$111</c:f>
              <c:strCache>
                <c:ptCount val="101"/>
                <c:pt idx="0">
                  <c:v>x</c:v>
                </c:pt>
                <c:pt idx="1">
                  <c:v>x</c:v>
                </c:pt>
                <c:pt idx="2">
                  <c:v>x</c:v>
                </c:pt>
                <c:pt idx="3">
                  <c:v>x</c:v>
                </c:pt>
                <c:pt idx="4">
                  <c:v>x</c:v>
                </c:pt>
                <c:pt idx="5">
                  <c:v>x</c:v>
                </c:pt>
                <c:pt idx="6">
                  <c:v>x</c:v>
                </c:pt>
                <c:pt idx="7">
                  <c:v>x</c:v>
                </c:pt>
                <c:pt idx="8">
                  <c:v>x</c:v>
                </c:pt>
                <c:pt idx="9">
                  <c:v>0.901256</c:v>
                </c:pt>
                <c:pt idx="10">
                  <c:v>x</c:v>
                </c:pt>
                <c:pt idx="11">
                  <c:v>0.856427</c:v>
                </c:pt>
                <c:pt idx="12">
                  <c:v>x</c:v>
                </c:pt>
                <c:pt idx="13">
                  <c:v>0.796695</c:v>
                </c:pt>
                <c:pt idx="14">
                  <c:v>x</c:v>
                </c:pt>
                <c:pt idx="15">
                  <c:v>0.070193</c:v>
                </c:pt>
                <c:pt idx="19">
                  <c:v>x</c:v>
                </c:pt>
                <c:pt idx="27">
                  <c:v>0.356433</c:v>
                </c:pt>
                <c:pt idx="28">
                  <c:v>0.123</c:v>
                </c:pt>
                <c:pt idx="31">
                  <c:v>x</c:v>
                </c:pt>
                <c:pt idx="35">
                  <c:v>0.582947</c:v>
                </c:pt>
                <c:pt idx="36">
                  <c:v>x</c:v>
                </c:pt>
                <c:pt idx="40">
                  <c:v>0.331864</c:v>
                </c:pt>
                <c:pt idx="41">
                  <c:v>0.836</c:v>
                </c:pt>
                <c:pt idx="43">
                  <c:v>x</c:v>
                </c:pt>
                <c:pt idx="46">
                  <c:v>0.837711</c:v>
                </c:pt>
                <c:pt idx="47">
                  <c:v>2.158</c:v>
                </c:pt>
                <c:pt idx="50">
                  <c:v>x</c:v>
                </c:pt>
                <c:pt idx="53">
                  <c:v>1.621</c:v>
                </c:pt>
                <c:pt idx="54">
                  <c:v>x</c:v>
                </c:pt>
                <c:pt idx="57">
                  <c:v>0.190124</c:v>
                </c:pt>
                <c:pt idx="58">
                  <c:v>0.081</c:v>
                </c:pt>
                <c:pt idx="61">
                  <c:v>x</c:v>
                </c:pt>
                <c:pt idx="64">
                  <c:v>0.302491</c:v>
                </c:pt>
                <c:pt idx="65">
                  <c:v>1.146</c:v>
                </c:pt>
                <c:pt idx="67">
                  <c:v>x</c:v>
                </c:pt>
                <c:pt idx="70">
                  <c:v>x</c:v>
                </c:pt>
                <c:pt idx="73">
                  <c:v>2.201947</c:v>
                </c:pt>
                <c:pt idx="74">
                  <c:v>x</c:v>
                </c:pt>
                <c:pt idx="100">
                  <c:v>2.252</c:v>
                </c:pt>
              </c:strCache>
            </c:strRef>
          </c:xVal>
          <c:yVal>
            <c:numRef>
              <c:f>'Well and spring data'!$AH$7:$AH$111</c:f>
              <c:numCache>
                <c:formatCode>General</c:formatCode>
                <c:ptCount val="105"/>
                <c:pt idx="0">
                  <c:v>0</c:v>
                </c:pt>
                <c:pt idx="1">
                  <c:v>0</c:v>
                </c:pt>
                <c:pt idx="2">
                  <c:v>0</c:v>
                </c:pt>
                <c:pt idx="3">
                  <c:v>0</c:v>
                </c:pt>
                <c:pt idx="4">
                  <c:v>0</c:v>
                </c:pt>
                <c:pt idx="5">
                  <c:v>0</c:v>
                </c:pt>
                <c:pt idx="6">
                  <c:v>0</c:v>
                </c:pt>
                <c:pt idx="7">
                  <c:v>0</c:v>
                </c:pt>
                <c:pt idx="8">
                  <c:v>0</c:v>
                </c:pt>
                <c:pt idx="9">
                  <c:v>1610.7978000000001</c:v>
                </c:pt>
                <c:pt idx="10">
                  <c:v>0</c:v>
                </c:pt>
                <c:pt idx="11">
                  <c:v>1143.9431</c:v>
                </c:pt>
                <c:pt idx="12">
                  <c:v>0</c:v>
                </c:pt>
                <c:pt idx="13">
                  <c:v>1087.4192499999999</c:v>
                </c:pt>
                <c:pt idx="14">
                  <c:v>0</c:v>
                </c:pt>
                <c:pt idx="15">
                  <c:v>20.9603</c:v>
                </c:pt>
                <c:pt idx="16">
                  <c:v>4</c:v>
                </c:pt>
                <c:pt idx="17">
                  <c:v>318.44</c:v>
                </c:pt>
                <c:pt idx="19">
                  <c:v>0</c:v>
                </c:pt>
                <c:pt idx="20">
                  <c:v>0</c:v>
                </c:pt>
                <c:pt idx="21">
                  <c:v>0</c:v>
                </c:pt>
                <c:pt idx="23">
                  <c:v>0</c:v>
                </c:pt>
                <c:pt idx="24">
                  <c:v>0</c:v>
                </c:pt>
                <c:pt idx="25">
                  <c:v>0</c:v>
                </c:pt>
                <c:pt idx="26">
                  <c:v>0</c:v>
                </c:pt>
                <c:pt idx="27">
                  <c:v>349.0009</c:v>
                </c:pt>
                <c:pt idx="28">
                  <c:v>347</c:v>
                </c:pt>
                <c:pt idx="29">
                  <c:v>449.08</c:v>
                </c:pt>
                <c:pt idx="31">
                  <c:v>0</c:v>
                </c:pt>
                <c:pt idx="32">
                  <c:v>360.08</c:v>
                </c:pt>
                <c:pt idx="33">
                  <c:v>312.39999999999998</c:v>
                </c:pt>
                <c:pt idx="34">
                  <c:v>349.79</c:v>
                </c:pt>
                <c:pt idx="35">
                  <c:v>294.60419999999999</c:v>
                </c:pt>
                <c:pt idx="36">
                  <c:v>0</c:v>
                </c:pt>
                <c:pt idx="37">
                  <c:v>284.08</c:v>
                </c:pt>
                <c:pt idx="38">
                  <c:v>0</c:v>
                </c:pt>
                <c:pt idx="39">
                  <c:v>298.33999999999997</c:v>
                </c:pt>
                <c:pt idx="40">
                  <c:v>93.9255</c:v>
                </c:pt>
                <c:pt idx="41">
                  <c:v>337</c:v>
                </c:pt>
                <c:pt idx="42">
                  <c:v>193.04</c:v>
                </c:pt>
                <c:pt idx="43">
                  <c:v>0</c:v>
                </c:pt>
                <c:pt idx="44">
                  <c:v>0</c:v>
                </c:pt>
                <c:pt idx="45">
                  <c:v>363.51</c:v>
                </c:pt>
                <c:pt idx="46">
                  <c:v>438.93304999999998</c:v>
                </c:pt>
                <c:pt idx="47">
                  <c:v>466</c:v>
                </c:pt>
                <c:pt idx="48">
                  <c:v>354.58</c:v>
                </c:pt>
                <c:pt idx="50">
                  <c:v>0</c:v>
                </c:pt>
                <c:pt idx="51">
                  <c:v>0</c:v>
                </c:pt>
                <c:pt idx="54">
                  <c:v>0</c:v>
                </c:pt>
                <c:pt idx="55">
                  <c:v>0</c:v>
                </c:pt>
                <c:pt idx="56">
                  <c:v>432.09</c:v>
                </c:pt>
                <c:pt idx="57">
                  <c:v>35.898949999999999</c:v>
                </c:pt>
                <c:pt idx="58">
                  <c:v>320</c:v>
                </c:pt>
                <c:pt idx="61">
                  <c:v>0</c:v>
                </c:pt>
                <c:pt idx="62">
                  <c:v>72.02</c:v>
                </c:pt>
                <c:pt idx="63">
                  <c:v>20.58</c:v>
                </c:pt>
                <c:pt idx="64">
                  <c:v>84.95805</c:v>
                </c:pt>
                <c:pt idx="65">
                  <c:v>37</c:v>
                </c:pt>
                <c:pt idx="66">
                  <c:v>669</c:v>
                </c:pt>
                <c:pt idx="67">
                  <c:v>0</c:v>
                </c:pt>
                <c:pt idx="68">
                  <c:v>637.85</c:v>
                </c:pt>
                <c:pt idx="69">
                  <c:v>281.2</c:v>
                </c:pt>
                <c:pt idx="70">
                  <c:v>0</c:v>
                </c:pt>
                <c:pt idx="71">
                  <c:v>75.44</c:v>
                </c:pt>
                <c:pt idx="72">
                  <c:v>0</c:v>
                </c:pt>
                <c:pt idx="73">
                  <c:v>1559.1347000000001</c:v>
                </c:pt>
                <c:pt idx="74">
                  <c:v>0</c:v>
                </c:pt>
                <c:pt idx="75">
                  <c:v>0</c:v>
                </c:pt>
                <c:pt idx="76">
                  <c:v>0</c:v>
                </c:pt>
                <c:pt idx="78">
                  <c:v>0</c:v>
                </c:pt>
                <c:pt idx="80">
                  <c:v>0</c:v>
                </c:pt>
                <c:pt idx="81">
                  <c:v>0</c:v>
                </c:pt>
                <c:pt idx="82">
                  <c:v>0</c:v>
                </c:pt>
                <c:pt idx="83">
                  <c:v>0</c:v>
                </c:pt>
                <c:pt idx="84">
                  <c:v>0</c:v>
                </c:pt>
                <c:pt idx="85">
                  <c:v>0</c:v>
                </c:pt>
                <c:pt idx="86">
                  <c:v>0</c:v>
                </c:pt>
                <c:pt idx="87">
                  <c:v>0</c:v>
                </c:pt>
                <c:pt idx="88">
                  <c:v>0</c:v>
                </c:pt>
                <c:pt idx="89">
                  <c:v>977.35</c:v>
                </c:pt>
                <c:pt idx="90">
                  <c:v>946.49</c:v>
                </c:pt>
                <c:pt idx="91">
                  <c:v>1011.64</c:v>
                </c:pt>
                <c:pt idx="92">
                  <c:v>915.62</c:v>
                </c:pt>
                <c:pt idx="93">
                  <c:v>922.48</c:v>
                </c:pt>
                <c:pt idx="94">
                  <c:v>915.62</c:v>
                </c:pt>
                <c:pt idx="95">
                  <c:v>20.58</c:v>
                </c:pt>
                <c:pt idx="96">
                  <c:v>973.92</c:v>
                </c:pt>
                <c:pt idx="97">
                  <c:v>881.33</c:v>
                </c:pt>
                <c:pt idx="98">
                  <c:v>867.71</c:v>
                </c:pt>
                <c:pt idx="99">
                  <c:v>1028.79</c:v>
                </c:pt>
                <c:pt idx="100">
                  <c:v>991</c:v>
                </c:pt>
                <c:pt idx="101">
                  <c:v>298.43</c:v>
                </c:pt>
                <c:pt idx="103">
                  <c:v>238.97</c:v>
                </c:pt>
              </c:numCache>
            </c:numRef>
          </c:yVal>
          <c:smooth val="0"/>
          <c:extLst>
            <c:ext xmlns:c16="http://schemas.microsoft.com/office/drawing/2014/chart" uri="{C3380CC4-5D6E-409C-BE32-E72D297353CC}">
              <c16:uniqueId val="{00000001-A98B-4F7B-BABA-409E2E8789D0}"/>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Li vs Si</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data'!$BB$146:$BB$328</c:f>
              <c:numCache>
                <c:formatCode>0.00E+00</c:formatCode>
                <c:ptCount val="183"/>
                <c:pt idx="0">
                  <c:v>1.0416338951807001E-3</c:v>
                </c:pt>
                <c:pt idx="1">
                  <c:v>1.0416338951807001E-3</c:v>
                </c:pt>
                <c:pt idx="2">
                  <c:v>0</c:v>
                </c:pt>
                <c:pt idx="3">
                  <c:v>2.0832677903614002E-3</c:v>
                </c:pt>
                <c:pt idx="4">
                  <c:v>0</c:v>
                </c:pt>
                <c:pt idx="5">
                  <c:v>1.0416338951807001E-3</c:v>
                </c:pt>
                <c:pt idx="6">
                  <c:v>0</c:v>
                </c:pt>
                <c:pt idx="7">
                  <c:v>0</c:v>
                </c:pt>
                <c:pt idx="8">
                  <c:v>0</c:v>
                </c:pt>
                <c:pt idx="9">
                  <c:v>0</c:v>
                </c:pt>
                <c:pt idx="10">
                  <c:v>0</c:v>
                </c:pt>
                <c:pt idx="11">
                  <c:v>0</c:v>
                </c:pt>
                <c:pt idx="12">
                  <c:v>0</c:v>
                </c:pt>
                <c:pt idx="13">
                  <c:v>0</c:v>
                </c:pt>
                <c:pt idx="14">
                  <c:v>1.0416338951807001E-3</c:v>
                </c:pt>
                <c:pt idx="15">
                  <c:v>2.0832677903614002E-3</c:v>
                </c:pt>
                <c:pt idx="16">
                  <c:v>0</c:v>
                </c:pt>
                <c:pt idx="17">
                  <c:v>1.0314963933974399E-3</c:v>
                </c:pt>
                <c:pt idx="18">
                  <c:v>2.0629927867948901E-3</c:v>
                </c:pt>
                <c:pt idx="19">
                  <c:v>0</c:v>
                </c:pt>
                <c:pt idx="20">
                  <c:v>4.9137539985141905E-3</c:v>
                </c:pt>
                <c:pt idx="21">
                  <c:v>5.8965047982170301E-3</c:v>
                </c:pt>
                <c:pt idx="22">
                  <c:v>7.2914372662649099E-3</c:v>
                </c:pt>
                <c:pt idx="23">
                  <c:v>1.9655015994056797E-3</c:v>
                </c:pt>
                <c:pt idx="24">
                  <c:v>2.0832677903614002E-3</c:v>
                </c:pt>
                <c:pt idx="25">
                  <c:v>5.2081694759035105E-3</c:v>
                </c:pt>
                <c:pt idx="26">
                  <c:v>4.1665355807228004E-3</c:v>
                </c:pt>
                <c:pt idx="27">
                  <c:v>3.0944891801923304E-3</c:v>
                </c:pt>
                <c:pt idx="28">
                  <c:v>0</c:v>
                </c:pt>
                <c:pt idx="29">
                  <c:v>1.0314963933974399E-3</c:v>
                </c:pt>
                <c:pt idx="30">
                  <c:v>3.9310031988113499E-3</c:v>
                </c:pt>
                <c:pt idx="31">
                  <c:v>2.2915945693975398E-2</c:v>
                </c:pt>
                <c:pt idx="32">
                  <c:v>1.0416338951807001E-3</c:v>
                </c:pt>
                <c:pt idx="33">
                  <c:v>6.2498033710842093E-3</c:v>
                </c:pt>
                <c:pt idx="34">
                  <c:v>0</c:v>
                </c:pt>
                <c:pt idx="35">
                  <c:v>1.0314963933974399E-3</c:v>
                </c:pt>
                <c:pt idx="36">
                  <c:v>1.0314963933974399E-3</c:v>
                </c:pt>
                <c:pt idx="37">
                  <c:v>0</c:v>
                </c:pt>
                <c:pt idx="38">
                  <c:v>0</c:v>
                </c:pt>
                <c:pt idx="39">
                  <c:v>1.0314963933974399E-3</c:v>
                </c:pt>
                <c:pt idx="40">
                  <c:v>1.0314963933974399E-3</c:v>
                </c:pt>
                <c:pt idx="41">
                  <c:v>1.0314963933974399E-3</c:v>
                </c:pt>
                <c:pt idx="42">
                  <c:v>2.0629927867948901E-3</c:v>
                </c:pt>
                <c:pt idx="43">
                  <c:v>0</c:v>
                </c:pt>
                <c:pt idx="44">
                  <c:v>0</c:v>
                </c:pt>
                <c:pt idx="45">
                  <c:v>2.0629927867948901E-3</c:v>
                </c:pt>
                <c:pt idx="46">
                  <c:v>3.1249016855420999E-3</c:v>
                </c:pt>
                <c:pt idx="47">
                  <c:v>1.0314963933974399E-3</c:v>
                </c:pt>
                <c:pt idx="48">
                  <c:v>2.0629927867948901E-3</c:v>
                </c:pt>
                <c:pt idx="49">
                  <c:v>6.6667694193250401E-2</c:v>
                </c:pt>
                <c:pt idx="50">
                  <c:v>0</c:v>
                </c:pt>
                <c:pt idx="51">
                  <c:v>1.9655015994056797E-3</c:v>
                </c:pt>
                <c:pt idx="52">
                  <c:v>1.0416338951807001E-3</c:v>
                </c:pt>
                <c:pt idx="53">
                  <c:v>0</c:v>
                </c:pt>
                <c:pt idx="54">
                  <c:v>2.0832677903614002E-3</c:v>
                </c:pt>
                <c:pt idx="55">
                  <c:v>1.0416338951807001E-3</c:v>
                </c:pt>
                <c:pt idx="56">
                  <c:v>2.7850402621731E-2</c:v>
                </c:pt>
                <c:pt idx="57">
                  <c:v>2.7850402621731E-2</c:v>
                </c:pt>
                <c:pt idx="58">
                  <c:v>2.2692920654743803E-2</c:v>
                </c:pt>
                <c:pt idx="59">
                  <c:v>8.5618326637561401E-2</c:v>
                </c:pt>
                <c:pt idx="60" formatCode="General">
                  <c:v>4.8441000000000005E-2</c:v>
                </c:pt>
                <c:pt idx="61" formatCode="General">
                  <c:v>2.1000000000000001E-2</c:v>
                </c:pt>
                <c:pt idx="68" formatCode="General">
                  <c:v>0.36022000000000004</c:v>
                </c:pt>
                <c:pt idx="69" formatCode="General">
                  <c:v>0.45100000000000001</c:v>
                </c:pt>
                <c:pt idx="78" formatCode="General">
                  <c:v>8.9999999999999993E-3</c:v>
                </c:pt>
                <c:pt idx="86" formatCode="General">
                  <c:v>2E-3</c:v>
                </c:pt>
                <c:pt idx="95" formatCode="General">
                  <c:v>0.108</c:v>
                </c:pt>
                <c:pt idx="100" formatCode="General">
                  <c:v>0.114</c:v>
                </c:pt>
                <c:pt idx="105" formatCode="General">
                  <c:v>0.104</c:v>
                </c:pt>
                <c:pt idx="110" formatCode="General">
                  <c:v>0.113</c:v>
                </c:pt>
                <c:pt idx="159" formatCode="General">
                  <c:v>0.40226699999999999</c:v>
                </c:pt>
                <c:pt idx="160" formatCode="General">
                  <c:v>0.54471900000000006</c:v>
                </c:pt>
                <c:pt idx="161" formatCode="General">
                  <c:v>0.43418900000000005</c:v>
                </c:pt>
                <c:pt idx="163" formatCode="General">
                  <c:v>1.8386E-2</c:v>
                </c:pt>
                <c:pt idx="164" formatCode="General">
                  <c:v>2.6185E-2</c:v>
                </c:pt>
                <c:pt idx="165" formatCode="General">
                  <c:v>0.108196</c:v>
                </c:pt>
                <c:pt idx="166" formatCode="General">
                  <c:v>0.19205</c:v>
                </c:pt>
                <c:pt idx="167" formatCode="General">
                  <c:v>0.73900399999999999</c:v>
                </c:pt>
                <c:pt idx="168" formatCode="General">
                  <c:v>0.47256400000000004</c:v>
                </c:pt>
                <c:pt idx="169" formatCode="General">
                  <c:v>0.74402699999999999</c:v>
                </c:pt>
                <c:pt idx="170" formatCode="General">
                  <c:v>0.76819000000000004</c:v>
                </c:pt>
                <c:pt idx="171" formatCode="General">
                  <c:v>0.30324699999999999</c:v>
                </c:pt>
                <c:pt idx="172" formatCode="General">
                  <c:v>0.39414499999999997</c:v>
                </c:pt>
                <c:pt idx="173" formatCode="General">
                  <c:v>0.39737499999999998</c:v>
                </c:pt>
                <c:pt idx="174" formatCode="General">
                  <c:v>0.40226699999999999</c:v>
                </c:pt>
                <c:pt idx="175" formatCode="General">
                  <c:v>0.38992200000000005</c:v>
                </c:pt>
                <c:pt idx="176" formatCode="General">
                  <c:v>1.297E-3</c:v>
                </c:pt>
                <c:pt idx="177" formatCode="General">
                  <c:v>3.0760000000000003E-2</c:v>
                </c:pt>
                <c:pt idx="180" formatCode="General">
                  <c:v>0.52637199999999995</c:v>
                </c:pt>
                <c:pt idx="181" formatCode="General">
                  <c:v>1.3423000000000001E-2</c:v>
                </c:pt>
                <c:pt idx="182" formatCode="General">
                  <c:v>2.4600000000000002E-4</c:v>
                </c:pt>
              </c:numCache>
            </c:numRef>
          </c:xVal>
          <c:y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yVal>
          <c:smooth val="0"/>
          <c:extLst>
            <c:ext xmlns:c16="http://schemas.microsoft.com/office/drawing/2014/chart" uri="{C3380CC4-5D6E-409C-BE32-E72D297353CC}">
              <c16:uniqueId val="{00000000-DC85-4D93-9DE2-B892F457AD18}"/>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data'!$BB$7:$BB$111</c:f>
              <c:strCache>
                <c:ptCount val="101"/>
                <c:pt idx="0">
                  <c:v>x</c:v>
                </c:pt>
                <c:pt idx="1">
                  <c:v>x</c:v>
                </c:pt>
                <c:pt idx="2">
                  <c:v>x</c:v>
                </c:pt>
                <c:pt idx="3">
                  <c:v>x</c:v>
                </c:pt>
                <c:pt idx="4">
                  <c:v>x</c:v>
                </c:pt>
                <c:pt idx="5">
                  <c:v>x</c:v>
                </c:pt>
                <c:pt idx="6">
                  <c:v>x</c:v>
                </c:pt>
                <c:pt idx="7">
                  <c:v>x</c:v>
                </c:pt>
                <c:pt idx="8">
                  <c:v>x</c:v>
                </c:pt>
                <c:pt idx="9">
                  <c:v>0.901256</c:v>
                </c:pt>
                <c:pt idx="10">
                  <c:v>x</c:v>
                </c:pt>
                <c:pt idx="11">
                  <c:v>0.856427</c:v>
                </c:pt>
                <c:pt idx="12">
                  <c:v>x</c:v>
                </c:pt>
                <c:pt idx="13">
                  <c:v>0.796695</c:v>
                </c:pt>
                <c:pt idx="14">
                  <c:v>x</c:v>
                </c:pt>
                <c:pt idx="15">
                  <c:v>0.070193</c:v>
                </c:pt>
                <c:pt idx="19">
                  <c:v>x</c:v>
                </c:pt>
                <c:pt idx="27">
                  <c:v>0.356433</c:v>
                </c:pt>
                <c:pt idx="28">
                  <c:v>0.123</c:v>
                </c:pt>
                <c:pt idx="31">
                  <c:v>x</c:v>
                </c:pt>
                <c:pt idx="35">
                  <c:v>0.582947</c:v>
                </c:pt>
                <c:pt idx="36">
                  <c:v>x</c:v>
                </c:pt>
                <c:pt idx="40">
                  <c:v>0.331864</c:v>
                </c:pt>
                <c:pt idx="41">
                  <c:v>0.836</c:v>
                </c:pt>
                <c:pt idx="43">
                  <c:v>x</c:v>
                </c:pt>
                <c:pt idx="46">
                  <c:v>0.837711</c:v>
                </c:pt>
                <c:pt idx="47">
                  <c:v>2.158</c:v>
                </c:pt>
                <c:pt idx="50">
                  <c:v>x</c:v>
                </c:pt>
                <c:pt idx="53">
                  <c:v>1.621</c:v>
                </c:pt>
                <c:pt idx="54">
                  <c:v>x</c:v>
                </c:pt>
                <c:pt idx="57">
                  <c:v>0.190124</c:v>
                </c:pt>
                <c:pt idx="58">
                  <c:v>0.081</c:v>
                </c:pt>
                <c:pt idx="61">
                  <c:v>x</c:v>
                </c:pt>
                <c:pt idx="64">
                  <c:v>0.302491</c:v>
                </c:pt>
                <c:pt idx="65">
                  <c:v>1.146</c:v>
                </c:pt>
                <c:pt idx="67">
                  <c:v>x</c:v>
                </c:pt>
                <c:pt idx="70">
                  <c:v>x</c:v>
                </c:pt>
                <c:pt idx="73">
                  <c:v>2.201947</c:v>
                </c:pt>
                <c:pt idx="74">
                  <c:v>x</c:v>
                </c:pt>
                <c:pt idx="100">
                  <c:v>2.252</c:v>
                </c:pt>
              </c:strCache>
            </c:strRef>
          </c:xVal>
          <c:yVal>
            <c:numRef>
              <c:f>'Well and spring data'!$AR$7:$AR$111</c:f>
              <c:numCache>
                <c:formatCode>General</c:formatCode>
                <c:ptCount val="105"/>
                <c:pt idx="9">
                  <c:v>306</c:v>
                </c:pt>
                <c:pt idx="11">
                  <c:v>302</c:v>
                </c:pt>
                <c:pt idx="13">
                  <c:v>204</c:v>
                </c:pt>
                <c:pt idx="15">
                  <c:v>20</c:v>
                </c:pt>
                <c:pt idx="16">
                  <c:v>9.6</c:v>
                </c:pt>
                <c:pt idx="17">
                  <c:v>234</c:v>
                </c:pt>
                <c:pt idx="27" formatCode="@">
                  <c:v>0</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numCache>
            </c:numRef>
          </c:yVal>
          <c:smooth val="0"/>
          <c:extLst>
            <c:ext xmlns:c16="http://schemas.microsoft.com/office/drawing/2014/chart" uri="{C3380CC4-5D6E-409C-BE32-E72D297353CC}">
              <c16:uniqueId val="{00000001-DC85-4D93-9DE2-B892F457AD18}"/>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Li vs Mg</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data'!$BB$146:$BB$328</c:f>
              <c:numCache>
                <c:formatCode>0.00E+00</c:formatCode>
                <c:ptCount val="183"/>
                <c:pt idx="0">
                  <c:v>1.0416338951807001E-3</c:v>
                </c:pt>
                <c:pt idx="1">
                  <c:v>1.0416338951807001E-3</c:v>
                </c:pt>
                <c:pt idx="2">
                  <c:v>0</c:v>
                </c:pt>
                <c:pt idx="3">
                  <c:v>2.0832677903614002E-3</c:v>
                </c:pt>
                <c:pt idx="4">
                  <c:v>0</c:v>
                </c:pt>
                <c:pt idx="5">
                  <c:v>1.0416338951807001E-3</c:v>
                </c:pt>
                <c:pt idx="6">
                  <c:v>0</c:v>
                </c:pt>
                <c:pt idx="7">
                  <c:v>0</c:v>
                </c:pt>
                <c:pt idx="8">
                  <c:v>0</c:v>
                </c:pt>
                <c:pt idx="9">
                  <c:v>0</c:v>
                </c:pt>
                <c:pt idx="10">
                  <c:v>0</c:v>
                </c:pt>
                <c:pt idx="11">
                  <c:v>0</c:v>
                </c:pt>
                <c:pt idx="12">
                  <c:v>0</c:v>
                </c:pt>
                <c:pt idx="13">
                  <c:v>0</c:v>
                </c:pt>
                <c:pt idx="14">
                  <c:v>1.0416338951807001E-3</c:v>
                </c:pt>
                <c:pt idx="15">
                  <c:v>2.0832677903614002E-3</c:v>
                </c:pt>
                <c:pt idx="16">
                  <c:v>0</c:v>
                </c:pt>
                <c:pt idx="17">
                  <c:v>1.0314963933974399E-3</c:v>
                </c:pt>
                <c:pt idx="18">
                  <c:v>2.0629927867948901E-3</c:v>
                </c:pt>
                <c:pt idx="19">
                  <c:v>0</c:v>
                </c:pt>
                <c:pt idx="20">
                  <c:v>4.9137539985141905E-3</c:v>
                </c:pt>
                <c:pt idx="21">
                  <c:v>5.8965047982170301E-3</c:v>
                </c:pt>
                <c:pt idx="22">
                  <c:v>7.2914372662649099E-3</c:v>
                </c:pt>
                <c:pt idx="23">
                  <c:v>1.9655015994056797E-3</c:v>
                </c:pt>
                <c:pt idx="24">
                  <c:v>2.0832677903614002E-3</c:v>
                </c:pt>
                <c:pt idx="25">
                  <c:v>5.2081694759035105E-3</c:v>
                </c:pt>
                <c:pt idx="26">
                  <c:v>4.1665355807228004E-3</c:v>
                </c:pt>
                <c:pt idx="27">
                  <c:v>3.0944891801923304E-3</c:v>
                </c:pt>
                <c:pt idx="28">
                  <c:v>0</c:v>
                </c:pt>
                <c:pt idx="29">
                  <c:v>1.0314963933974399E-3</c:v>
                </c:pt>
                <c:pt idx="30">
                  <c:v>3.9310031988113499E-3</c:v>
                </c:pt>
                <c:pt idx="31">
                  <c:v>2.2915945693975398E-2</c:v>
                </c:pt>
                <c:pt idx="32">
                  <c:v>1.0416338951807001E-3</c:v>
                </c:pt>
                <c:pt idx="33">
                  <c:v>6.2498033710842093E-3</c:v>
                </c:pt>
                <c:pt idx="34">
                  <c:v>0</c:v>
                </c:pt>
                <c:pt idx="35">
                  <c:v>1.0314963933974399E-3</c:v>
                </c:pt>
                <c:pt idx="36">
                  <c:v>1.0314963933974399E-3</c:v>
                </c:pt>
                <c:pt idx="37">
                  <c:v>0</c:v>
                </c:pt>
                <c:pt idx="38">
                  <c:v>0</c:v>
                </c:pt>
                <c:pt idx="39">
                  <c:v>1.0314963933974399E-3</c:v>
                </c:pt>
                <c:pt idx="40">
                  <c:v>1.0314963933974399E-3</c:v>
                </c:pt>
                <c:pt idx="41">
                  <c:v>1.0314963933974399E-3</c:v>
                </c:pt>
                <c:pt idx="42">
                  <c:v>2.0629927867948901E-3</c:v>
                </c:pt>
                <c:pt idx="43">
                  <c:v>0</c:v>
                </c:pt>
                <c:pt idx="44">
                  <c:v>0</c:v>
                </c:pt>
                <c:pt idx="45">
                  <c:v>2.0629927867948901E-3</c:v>
                </c:pt>
                <c:pt idx="46">
                  <c:v>3.1249016855420999E-3</c:v>
                </c:pt>
                <c:pt idx="47">
                  <c:v>1.0314963933974399E-3</c:v>
                </c:pt>
                <c:pt idx="48">
                  <c:v>2.0629927867948901E-3</c:v>
                </c:pt>
                <c:pt idx="49">
                  <c:v>6.6667694193250401E-2</c:v>
                </c:pt>
                <c:pt idx="50">
                  <c:v>0</c:v>
                </c:pt>
                <c:pt idx="51">
                  <c:v>1.9655015994056797E-3</c:v>
                </c:pt>
                <c:pt idx="52">
                  <c:v>1.0416338951807001E-3</c:v>
                </c:pt>
                <c:pt idx="53">
                  <c:v>0</c:v>
                </c:pt>
                <c:pt idx="54">
                  <c:v>2.0832677903614002E-3</c:v>
                </c:pt>
                <c:pt idx="55">
                  <c:v>1.0416338951807001E-3</c:v>
                </c:pt>
                <c:pt idx="56">
                  <c:v>2.7850402621731E-2</c:v>
                </c:pt>
                <c:pt idx="57">
                  <c:v>2.7850402621731E-2</c:v>
                </c:pt>
                <c:pt idx="58">
                  <c:v>2.2692920654743803E-2</c:v>
                </c:pt>
                <c:pt idx="59">
                  <c:v>8.5618326637561401E-2</c:v>
                </c:pt>
                <c:pt idx="60" formatCode="General">
                  <c:v>4.8441000000000005E-2</c:v>
                </c:pt>
                <c:pt idx="61" formatCode="General">
                  <c:v>2.1000000000000001E-2</c:v>
                </c:pt>
                <c:pt idx="68" formatCode="General">
                  <c:v>0.36022000000000004</c:v>
                </c:pt>
                <c:pt idx="69" formatCode="General">
                  <c:v>0.45100000000000001</c:v>
                </c:pt>
                <c:pt idx="78" formatCode="General">
                  <c:v>8.9999999999999993E-3</c:v>
                </c:pt>
                <c:pt idx="86" formatCode="General">
                  <c:v>2E-3</c:v>
                </c:pt>
                <c:pt idx="95" formatCode="General">
                  <c:v>0.108</c:v>
                </c:pt>
                <c:pt idx="100" formatCode="General">
                  <c:v>0.114</c:v>
                </c:pt>
                <c:pt idx="105" formatCode="General">
                  <c:v>0.104</c:v>
                </c:pt>
                <c:pt idx="110" formatCode="General">
                  <c:v>0.113</c:v>
                </c:pt>
                <c:pt idx="159" formatCode="General">
                  <c:v>0.40226699999999999</c:v>
                </c:pt>
                <c:pt idx="160" formatCode="General">
                  <c:v>0.54471900000000006</c:v>
                </c:pt>
                <c:pt idx="161" formatCode="General">
                  <c:v>0.43418900000000005</c:v>
                </c:pt>
                <c:pt idx="163" formatCode="General">
                  <c:v>1.8386E-2</c:v>
                </c:pt>
                <c:pt idx="164" formatCode="General">
                  <c:v>2.6185E-2</c:v>
                </c:pt>
                <c:pt idx="165" formatCode="General">
                  <c:v>0.108196</c:v>
                </c:pt>
                <c:pt idx="166" formatCode="General">
                  <c:v>0.19205</c:v>
                </c:pt>
                <c:pt idx="167" formatCode="General">
                  <c:v>0.73900399999999999</c:v>
                </c:pt>
                <c:pt idx="168" formatCode="General">
                  <c:v>0.47256400000000004</c:v>
                </c:pt>
                <c:pt idx="169" formatCode="General">
                  <c:v>0.74402699999999999</c:v>
                </c:pt>
                <c:pt idx="170" formatCode="General">
                  <c:v>0.76819000000000004</c:v>
                </c:pt>
                <c:pt idx="171" formatCode="General">
                  <c:v>0.30324699999999999</c:v>
                </c:pt>
                <c:pt idx="172" formatCode="General">
                  <c:v>0.39414499999999997</c:v>
                </c:pt>
                <c:pt idx="173" formatCode="General">
                  <c:v>0.39737499999999998</c:v>
                </c:pt>
                <c:pt idx="174" formatCode="General">
                  <c:v>0.40226699999999999</c:v>
                </c:pt>
                <c:pt idx="175" formatCode="General">
                  <c:v>0.38992200000000005</c:v>
                </c:pt>
                <c:pt idx="176" formatCode="General">
                  <c:v>1.297E-3</c:v>
                </c:pt>
                <c:pt idx="177" formatCode="General">
                  <c:v>3.0760000000000003E-2</c:v>
                </c:pt>
                <c:pt idx="180" formatCode="General">
                  <c:v>0.52637199999999995</c:v>
                </c:pt>
                <c:pt idx="181" formatCode="General">
                  <c:v>1.3423000000000001E-2</c:v>
                </c:pt>
                <c:pt idx="182" formatCode="General">
                  <c:v>2.4600000000000002E-4</c:v>
                </c:pt>
              </c:numCache>
            </c:numRef>
          </c:xVal>
          <c:yVal>
            <c:numRef>
              <c:f>'Well and spring data'!$AD$146:$AD$328</c:f>
              <c:numCache>
                <c:formatCode>0.000</c:formatCode>
                <c:ptCount val="183"/>
                <c:pt idx="0">
                  <c:v>3.0009999999999999</c:v>
                </c:pt>
                <c:pt idx="1">
                  <c:v>1.645</c:v>
                </c:pt>
                <c:pt idx="2">
                  <c:v>1.2809999999999999</c:v>
                </c:pt>
                <c:pt idx="3">
                  <c:v>2.9329999999999998</c:v>
                </c:pt>
                <c:pt idx="4">
                  <c:v>4.9710000000000001</c:v>
                </c:pt>
                <c:pt idx="5">
                  <c:v>3.718</c:v>
                </c:pt>
                <c:pt idx="6">
                  <c:v>2.931</c:v>
                </c:pt>
                <c:pt idx="7">
                  <c:v>3.2360000000000002</c:v>
                </c:pt>
                <c:pt idx="8">
                  <c:v>2.06</c:v>
                </c:pt>
                <c:pt idx="9">
                  <c:v>1.8879999999999999</c:v>
                </c:pt>
                <c:pt idx="10">
                  <c:v>3.6259999999999999</c:v>
                </c:pt>
                <c:pt idx="11">
                  <c:v>1.645</c:v>
                </c:pt>
                <c:pt idx="12">
                  <c:v>3.2519999999999998</c:v>
                </c:pt>
                <c:pt idx="13">
                  <c:v>4.609</c:v>
                </c:pt>
                <c:pt idx="14">
                  <c:v>2.7610000000000001</c:v>
                </c:pt>
                <c:pt idx="15">
                  <c:v>5.1479999999999997</c:v>
                </c:pt>
                <c:pt idx="16">
                  <c:v>4.5273800093132106</c:v>
                </c:pt>
                <c:pt idx="17">
                  <c:v>3.5565119171137298</c:v>
                </c:pt>
                <c:pt idx="18">
                  <c:v>5.17307312140648</c:v>
                </c:pt>
                <c:pt idx="19">
                  <c:v>1.3305876889095101</c:v>
                </c:pt>
                <c:pt idx="20">
                  <c:v>2.444</c:v>
                </c:pt>
                <c:pt idx="21">
                  <c:v>2.3260000000000001</c:v>
                </c:pt>
                <c:pt idx="22">
                  <c:v>2.3039999999999998</c:v>
                </c:pt>
                <c:pt idx="23">
                  <c:v>3.294</c:v>
                </c:pt>
                <c:pt idx="24">
                  <c:v>3.4180000000000001</c:v>
                </c:pt>
                <c:pt idx="25">
                  <c:v>3.0529999999999999</c:v>
                </c:pt>
                <c:pt idx="26">
                  <c:v>4.7539999999999996</c:v>
                </c:pt>
                <c:pt idx="27">
                  <c:v>1.698</c:v>
                </c:pt>
                <c:pt idx="28">
                  <c:v>1.0900000000000001</c:v>
                </c:pt>
                <c:pt idx="29">
                  <c:v>1.869</c:v>
                </c:pt>
                <c:pt idx="30">
                  <c:v>7.4859999999999998</c:v>
                </c:pt>
                <c:pt idx="31">
                  <c:v>17.994</c:v>
                </c:pt>
                <c:pt idx="32">
                  <c:v>12.276</c:v>
                </c:pt>
                <c:pt idx="33">
                  <c:v>11.99</c:v>
                </c:pt>
                <c:pt idx="34">
                  <c:v>12.824</c:v>
                </c:pt>
                <c:pt idx="35">
                  <c:v>7.7460000000000004</c:v>
                </c:pt>
                <c:pt idx="36">
                  <c:v>1.5680000000000001</c:v>
                </c:pt>
                <c:pt idx="37">
                  <c:v>1.206</c:v>
                </c:pt>
                <c:pt idx="38">
                  <c:v>2.5449999999999999</c:v>
                </c:pt>
                <c:pt idx="39">
                  <c:v>2.6709999999999998</c:v>
                </c:pt>
                <c:pt idx="40">
                  <c:v>1.2250000000000001</c:v>
                </c:pt>
                <c:pt idx="41">
                  <c:v>1.1963449145234699</c:v>
                </c:pt>
                <c:pt idx="42">
                  <c:v>1.329</c:v>
                </c:pt>
                <c:pt idx="43">
                  <c:v>1.1599999999999999</c:v>
                </c:pt>
                <c:pt idx="44">
                  <c:v>8.2370000000000001</c:v>
                </c:pt>
                <c:pt idx="45">
                  <c:v>1.36</c:v>
                </c:pt>
                <c:pt idx="46">
                  <c:v>10.323</c:v>
                </c:pt>
                <c:pt idx="47">
                  <c:v>5.226</c:v>
                </c:pt>
                <c:pt idx="48">
                  <c:v>1.36</c:v>
                </c:pt>
                <c:pt idx="49">
                  <c:v>36.207000000000001</c:v>
                </c:pt>
                <c:pt idx="50">
                  <c:v>2.8410000000000002</c:v>
                </c:pt>
                <c:pt idx="51">
                  <c:v>2.9039999999999999</c:v>
                </c:pt>
                <c:pt idx="52">
                  <c:v>4.3920000000000003</c:v>
                </c:pt>
                <c:pt idx="53">
                  <c:v>10.519</c:v>
                </c:pt>
                <c:pt idx="54">
                  <c:v>7.617</c:v>
                </c:pt>
                <c:pt idx="55">
                  <c:v>2.4209999999999998</c:v>
                </c:pt>
                <c:pt idx="56">
                  <c:v>21.152000000000001</c:v>
                </c:pt>
                <c:pt idx="57">
                  <c:v>19.181999999999999</c:v>
                </c:pt>
                <c:pt idx="58">
                  <c:v>10.101000000000001</c:v>
                </c:pt>
                <c:pt idx="59">
                  <c:v>93.570999999999998</c:v>
                </c:pt>
                <c:pt idx="60" formatCode="General">
                  <c:v>37</c:v>
                </c:pt>
                <c:pt idx="61" formatCode="General">
                  <c:v>35</c:v>
                </c:pt>
                <c:pt idx="62" formatCode="General">
                  <c:v>47</c:v>
                </c:pt>
                <c:pt idx="66" formatCode="General">
                  <c:v>30</c:v>
                </c:pt>
                <c:pt idx="68" formatCode="General">
                  <c:v>4.9000000000000004</c:v>
                </c:pt>
                <c:pt idx="69" formatCode="General">
                  <c:v>4.9000000000000004</c:v>
                </c:pt>
                <c:pt idx="71" formatCode="General">
                  <c:v>6.2</c:v>
                </c:pt>
                <c:pt idx="72" formatCode="General">
                  <c:v>2.7</c:v>
                </c:pt>
                <c:pt idx="75" formatCode="General">
                  <c:v>4.8</c:v>
                </c:pt>
                <c:pt idx="78" formatCode="General">
                  <c:v>8.5</c:v>
                </c:pt>
                <c:pt idx="79" formatCode="General">
                  <c:v>9</c:v>
                </c:pt>
                <c:pt idx="80" formatCode="General">
                  <c:v>8.1</c:v>
                </c:pt>
                <c:pt idx="81" formatCode="General">
                  <c:v>3.2</c:v>
                </c:pt>
                <c:pt idx="83" formatCode="General">
                  <c:v>3</c:v>
                </c:pt>
                <c:pt idx="86" formatCode="General">
                  <c:v>1.8</c:v>
                </c:pt>
                <c:pt idx="87" formatCode="General">
                  <c:v>8.5</c:v>
                </c:pt>
                <c:pt idx="88" formatCode="General">
                  <c:v>5.0999999999999996</c:v>
                </c:pt>
                <c:pt idx="89" formatCode="General">
                  <c:v>3.9</c:v>
                </c:pt>
                <c:pt idx="92" formatCode="General">
                  <c:v>6</c:v>
                </c:pt>
                <c:pt idx="95" formatCode="General">
                  <c:v>40</c:v>
                </c:pt>
                <c:pt idx="97" formatCode="General">
                  <c:v>38</c:v>
                </c:pt>
                <c:pt idx="100" formatCode="General">
                  <c:v>5.0999999999999996</c:v>
                </c:pt>
                <c:pt idx="102" formatCode="General">
                  <c:v>5.3</c:v>
                </c:pt>
                <c:pt idx="105" formatCode="General">
                  <c:v>41</c:v>
                </c:pt>
                <c:pt idx="107" formatCode="General">
                  <c:v>39</c:v>
                </c:pt>
                <c:pt idx="110" formatCode="General">
                  <c:v>54</c:v>
                </c:pt>
                <c:pt idx="116" formatCode="General">
                  <c:v>10</c:v>
                </c:pt>
                <c:pt idx="117" formatCode="General">
                  <c:v>23</c:v>
                </c:pt>
                <c:pt idx="118" formatCode="General">
                  <c:v>8.6</c:v>
                </c:pt>
                <c:pt idx="121" formatCode="General">
                  <c:v>15</c:v>
                </c:pt>
                <c:pt idx="125" formatCode="General">
                  <c:v>29</c:v>
                </c:pt>
                <c:pt idx="126" formatCode="General">
                  <c:v>38</c:v>
                </c:pt>
                <c:pt idx="127" formatCode="General">
                  <c:v>51</c:v>
                </c:pt>
                <c:pt idx="129" formatCode="General">
                  <c:v>46</c:v>
                </c:pt>
                <c:pt idx="133" formatCode="General">
                  <c:v>4</c:v>
                </c:pt>
                <c:pt idx="134" formatCode="General">
                  <c:v>12</c:v>
                </c:pt>
                <c:pt idx="135" formatCode="General">
                  <c:v>4.3</c:v>
                </c:pt>
                <c:pt idx="138" formatCode="General">
                  <c:v>7.8</c:v>
                </c:pt>
                <c:pt idx="143" formatCode="General">
                  <c:v>6.3</c:v>
                </c:pt>
                <c:pt idx="149" formatCode="General">
                  <c:v>81</c:v>
                </c:pt>
                <c:pt idx="150" formatCode="General">
                  <c:v>1.8</c:v>
                </c:pt>
                <c:pt idx="152" formatCode="General">
                  <c:v>24</c:v>
                </c:pt>
                <c:pt idx="157" formatCode="General">
                  <c:v>41</c:v>
                </c:pt>
                <c:pt idx="159" formatCode="General">
                  <c:v>151</c:v>
                </c:pt>
                <c:pt idx="160" formatCode="General">
                  <c:v>165</c:v>
                </c:pt>
                <c:pt idx="161" formatCode="General">
                  <c:v>62</c:v>
                </c:pt>
                <c:pt idx="162" formatCode="General">
                  <c:v>90</c:v>
                </c:pt>
                <c:pt idx="163" formatCode="General">
                  <c:v>20</c:v>
                </c:pt>
                <c:pt idx="164" formatCode="General">
                  <c:v>34</c:v>
                </c:pt>
                <c:pt idx="165" formatCode="General">
                  <c:v>7.2</c:v>
                </c:pt>
                <c:pt idx="166" formatCode="General">
                  <c:v>5.3</c:v>
                </c:pt>
                <c:pt idx="167" formatCode="General">
                  <c:v>92</c:v>
                </c:pt>
                <c:pt idx="168" formatCode="General">
                  <c:v>91</c:v>
                </c:pt>
                <c:pt idx="169" formatCode="General">
                  <c:v>50</c:v>
                </c:pt>
                <c:pt idx="170" formatCode="General">
                  <c:v>88</c:v>
                </c:pt>
                <c:pt idx="171" formatCode="General">
                  <c:v>11</c:v>
                </c:pt>
                <c:pt idx="172" formatCode="General">
                  <c:v>74</c:v>
                </c:pt>
                <c:pt idx="173" formatCode="General">
                  <c:v>72</c:v>
                </c:pt>
                <c:pt idx="174" formatCode="General">
                  <c:v>95</c:v>
                </c:pt>
                <c:pt idx="175" formatCode="General">
                  <c:v>92</c:v>
                </c:pt>
                <c:pt idx="176" formatCode="General">
                  <c:v>6.4</c:v>
                </c:pt>
                <c:pt idx="177" formatCode="General">
                  <c:v>2.2999999999999998</c:v>
                </c:pt>
                <c:pt idx="178" formatCode="General">
                  <c:v>92</c:v>
                </c:pt>
                <c:pt idx="179" formatCode="General">
                  <c:v>74</c:v>
                </c:pt>
                <c:pt idx="180" formatCode="General">
                  <c:v>149</c:v>
                </c:pt>
                <c:pt idx="181" formatCode="General">
                  <c:v>6.1</c:v>
                </c:pt>
                <c:pt idx="182" formatCode="General">
                  <c:v>1.2</c:v>
                </c:pt>
              </c:numCache>
            </c:numRef>
          </c:yVal>
          <c:smooth val="0"/>
          <c:extLst>
            <c:ext xmlns:c16="http://schemas.microsoft.com/office/drawing/2014/chart" uri="{C3380CC4-5D6E-409C-BE32-E72D297353CC}">
              <c16:uniqueId val="{00000000-2DBB-4B0B-A3E0-14346084B6ED}"/>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data'!$BB$7:$BB$111</c:f>
              <c:strCache>
                <c:ptCount val="101"/>
                <c:pt idx="0">
                  <c:v>x</c:v>
                </c:pt>
                <c:pt idx="1">
                  <c:v>x</c:v>
                </c:pt>
                <c:pt idx="2">
                  <c:v>x</c:v>
                </c:pt>
                <c:pt idx="3">
                  <c:v>x</c:v>
                </c:pt>
                <c:pt idx="4">
                  <c:v>x</c:v>
                </c:pt>
                <c:pt idx="5">
                  <c:v>x</c:v>
                </c:pt>
                <c:pt idx="6">
                  <c:v>x</c:v>
                </c:pt>
                <c:pt idx="7">
                  <c:v>x</c:v>
                </c:pt>
                <c:pt idx="8">
                  <c:v>x</c:v>
                </c:pt>
                <c:pt idx="9">
                  <c:v>0.901256</c:v>
                </c:pt>
                <c:pt idx="10">
                  <c:v>x</c:v>
                </c:pt>
                <c:pt idx="11">
                  <c:v>0.856427</c:v>
                </c:pt>
                <c:pt idx="12">
                  <c:v>x</c:v>
                </c:pt>
                <c:pt idx="13">
                  <c:v>0.796695</c:v>
                </c:pt>
                <c:pt idx="14">
                  <c:v>x</c:v>
                </c:pt>
                <c:pt idx="15">
                  <c:v>0.070193</c:v>
                </c:pt>
                <c:pt idx="19">
                  <c:v>x</c:v>
                </c:pt>
                <c:pt idx="27">
                  <c:v>0.356433</c:v>
                </c:pt>
                <c:pt idx="28">
                  <c:v>0.123</c:v>
                </c:pt>
                <c:pt idx="31">
                  <c:v>x</c:v>
                </c:pt>
                <c:pt idx="35">
                  <c:v>0.582947</c:v>
                </c:pt>
                <c:pt idx="36">
                  <c:v>x</c:v>
                </c:pt>
                <c:pt idx="40">
                  <c:v>0.331864</c:v>
                </c:pt>
                <c:pt idx="41">
                  <c:v>0.836</c:v>
                </c:pt>
                <c:pt idx="43">
                  <c:v>x</c:v>
                </c:pt>
                <c:pt idx="46">
                  <c:v>0.837711</c:v>
                </c:pt>
                <c:pt idx="47">
                  <c:v>2.158</c:v>
                </c:pt>
                <c:pt idx="50">
                  <c:v>x</c:v>
                </c:pt>
                <c:pt idx="53">
                  <c:v>1.621</c:v>
                </c:pt>
                <c:pt idx="54">
                  <c:v>x</c:v>
                </c:pt>
                <c:pt idx="57">
                  <c:v>0.190124</c:v>
                </c:pt>
                <c:pt idx="58">
                  <c:v>0.081</c:v>
                </c:pt>
                <c:pt idx="61">
                  <c:v>x</c:v>
                </c:pt>
                <c:pt idx="64">
                  <c:v>0.302491</c:v>
                </c:pt>
                <c:pt idx="65">
                  <c:v>1.146</c:v>
                </c:pt>
                <c:pt idx="67">
                  <c:v>x</c:v>
                </c:pt>
                <c:pt idx="70">
                  <c:v>x</c:v>
                </c:pt>
                <c:pt idx="73">
                  <c:v>2.201947</c:v>
                </c:pt>
                <c:pt idx="74">
                  <c:v>x</c:v>
                </c:pt>
                <c:pt idx="100">
                  <c:v>2.252</c:v>
                </c:pt>
              </c:strCache>
            </c:strRef>
          </c:xVal>
          <c:yVal>
            <c:numRef>
              <c:f>'Well and spring data'!$AD$7:$AD$111</c:f>
              <c:numCache>
                <c:formatCode>General</c:formatCode>
                <c:ptCount val="105"/>
                <c:pt idx="0">
                  <c:v>0</c:v>
                </c:pt>
                <c:pt idx="1">
                  <c:v>0</c:v>
                </c:pt>
                <c:pt idx="2">
                  <c:v>0</c:v>
                </c:pt>
                <c:pt idx="3">
                  <c:v>0</c:v>
                </c:pt>
                <c:pt idx="4">
                  <c:v>0</c:v>
                </c:pt>
                <c:pt idx="5">
                  <c:v>0</c:v>
                </c:pt>
                <c:pt idx="6">
                  <c:v>0</c:v>
                </c:pt>
                <c:pt idx="7">
                  <c:v>0</c:v>
                </c:pt>
                <c:pt idx="8">
                  <c:v>0</c:v>
                </c:pt>
                <c:pt idx="9">
                  <c:v>2</c:v>
                </c:pt>
                <c:pt idx="10">
                  <c:v>0</c:v>
                </c:pt>
                <c:pt idx="11">
                  <c:v>0.91</c:v>
                </c:pt>
                <c:pt idx="12">
                  <c:v>0</c:v>
                </c:pt>
                <c:pt idx="13">
                  <c:v>0.87</c:v>
                </c:pt>
                <c:pt idx="14">
                  <c:v>0</c:v>
                </c:pt>
                <c:pt idx="15">
                  <c:v>0.69</c:v>
                </c:pt>
                <c:pt idx="16">
                  <c:v>0</c:v>
                </c:pt>
                <c:pt idx="17">
                  <c:v>0</c:v>
                </c:pt>
                <c:pt idx="19">
                  <c:v>0</c:v>
                </c:pt>
                <c:pt idx="27">
                  <c:v>0.13</c:v>
                </c:pt>
                <c:pt idx="28">
                  <c:v>0</c:v>
                </c:pt>
                <c:pt idx="29">
                  <c:v>0</c:v>
                </c:pt>
                <c:pt idx="31">
                  <c:v>0</c:v>
                </c:pt>
                <c:pt idx="35">
                  <c:v>0</c:v>
                </c:pt>
                <c:pt idx="36">
                  <c:v>0</c:v>
                </c:pt>
                <c:pt idx="40">
                  <c:v>0.52</c:v>
                </c:pt>
                <c:pt idx="41">
                  <c:v>0</c:v>
                </c:pt>
                <c:pt idx="42">
                  <c:v>0</c:v>
                </c:pt>
                <c:pt idx="43">
                  <c:v>0</c:v>
                </c:pt>
                <c:pt idx="46">
                  <c:v>0.15</c:v>
                </c:pt>
                <c:pt idx="47">
                  <c:v>0</c:v>
                </c:pt>
                <c:pt idx="48">
                  <c:v>0</c:v>
                </c:pt>
                <c:pt idx="50">
                  <c:v>0</c:v>
                </c:pt>
                <c:pt idx="53">
                  <c:v>0</c:v>
                </c:pt>
                <c:pt idx="54">
                  <c:v>0</c:v>
                </c:pt>
                <c:pt idx="57">
                  <c:v>0.56000000000000005</c:v>
                </c:pt>
                <c:pt idx="58">
                  <c:v>0</c:v>
                </c:pt>
                <c:pt idx="61">
                  <c:v>0</c:v>
                </c:pt>
                <c:pt idx="64">
                  <c:v>0.57999999999999996</c:v>
                </c:pt>
                <c:pt idx="65">
                  <c:v>0</c:v>
                </c:pt>
                <c:pt idx="66">
                  <c:v>0</c:v>
                </c:pt>
                <c:pt idx="67">
                  <c:v>0</c:v>
                </c:pt>
                <c:pt idx="70">
                  <c:v>0</c:v>
                </c:pt>
                <c:pt idx="73">
                  <c:v>5</c:v>
                </c:pt>
                <c:pt idx="74">
                  <c:v>0</c:v>
                </c:pt>
                <c:pt idx="100">
                  <c:v>0.76</c:v>
                </c:pt>
                <c:pt idx="101">
                  <c:v>0</c:v>
                </c:pt>
                <c:pt idx="103">
                  <c:v>0</c:v>
                </c:pt>
              </c:numCache>
            </c:numRef>
          </c:yVal>
          <c:smooth val="0"/>
          <c:extLst>
            <c:ext xmlns:c16="http://schemas.microsoft.com/office/drawing/2014/chart" uri="{C3380CC4-5D6E-409C-BE32-E72D297353CC}">
              <c16:uniqueId val="{00000001-2DBB-4B0B-A3E0-14346084B6ED}"/>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Mg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Li vs Al</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data'!$BB$146:$BB$328</c:f>
              <c:numCache>
                <c:formatCode>0.00E+00</c:formatCode>
                <c:ptCount val="183"/>
                <c:pt idx="0">
                  <c:v>1.0416338951807001E-3</c:v>
                </c:pt>
                <c:pt idx="1">
                  <c:v>1.0416338951807001E-3</c:v>
                </c:pt>
                <c:pt idx="2">
                  <c:v>0</c:v>
                </c:pt>
                <c:pt idx="3">
                  <c:v>2.0832677903614002E-3</c:v>
                </c:pt>
                <c:pt idx="4">
                  <c:v>0</c:v>
                </c:pt>
                <c:pt idx="5">
                  <c:v>1.0416338951807001E-3</c:v>
                </c:pt>
                <c:pt idx="6">
                  <c:v>0</c:v>
                </c:pt>
                <c:pt idx="7">
                  <c:v>0</c:v>
                </c:pt>
                <c:pt idx="8">
                  <c:v>0</c:v>
                </c:pt>
                <c:pt idx="9">
                  <c:v>0</c:v>
                </c:pt>
                <c:pt idx="10">
                  <c:v>0</c:v>
                </c:pt>
                <c:pt idx="11">
                  <c:v>0</c:v>
                </c:pt>
                <c:pt idx="12">
                  <c:v>0</c:v>
                </c:pt>
                <c:pt idx="13">
                  <c:v>0</c:v>
                </c:pt>
                <c:pt idx="14">
                  <c:v>1.0416338951807001E-3</c:v>
                </c:pt>
                <c:pt idx="15">
                  <c:v>2.0832677903614002E-3</c:v>
                </c:pt>
                <c:pt idx="16">
                  <c:v>0</c:v>
                </c:pt>
                <c:pt idx="17">
                  <c:v>1.0314963933974399E-3</c:v>
                </c:pt>
                <c:pt idx="18">
                  <c:v>2.0629927867948901E-3</c:v>
                </c:pt>
                <c:pt idx="19">
                  <c:v>0</c:v>
                </c:pt>
                <c:pt idx="20">
                  <c:v>4.9137539985141905E-3</c:v>
                </c:pt>
                <c:pt idx="21">
                  <c:v>5.8965047982170301E-3</c:v>
                </c:pt>
                <c:pt idx="22">
                  <c:v>7.2914372662649099E-3</c:v>
                </c:pt>
                <c:pt idx="23">
                  <c:v>1.9655015994056797E-3</c:v>
                </c:pt>
                <c:pt idx="24">
                  <c:v>2.0832677903614002E-3</c:v>
                </c:pt>
                <c:pt idx="25">
                  <c:v>5.2081694759035105E-3</c:v>
                </c:pt>
                <c:pt idx="26">
                  <c:v>4.1665355807228004E-3</c:v>
                </c:pt>
                <c:pt idx="27">
                  <c:v>3.0944891801923304E-3</c:v>
                </c:pt>
                <c:pt idx="28">
                  <c:v>0</c:v>
                </c:pt>
                <c:pt idx="29">
                  <c:v>1.0314963933974399E-3</c:v>
                </c:pt>
                <c:pt idx="30">
                  <c:v>3.9310031988113499E-3</c:v>
                </c:pt>
                <c:pt idx="31">
                  <c:v>2.2915945693975398E-2</c:v>
                </c:pt>
                <c:pt idx="32">
                  <c:v>1.0416338951807001E-3</c:v>
                </c:pt>
                <c:pt idx="33">
                  <c:v>6.2498033710842093E-3</c:v>
                </c:pt>
                <c:pt idx="34">
                  <c:v>0</c:v>
                </c:pt>
                <c:pt idx="35">
                  <c:v>1.0314963933974399E-3</c:v>
                </c:pt>
                <c:pt idx="36">
                  <c:v>1.0314963933974399E-3</c:v>
                </c:pt>
                <c:pt idx="37">
                  <c:v>0</c:v>
                </c:pt>
                <c:pt idx="38">
                  <c:v>0</c:v>
                </c:pt>
                <c:pt idx="39">
                  <c:v>1.0314963933974399E-3</c:v>
                </c:pt>
                <c:pt idx="40">
                  <c:v>1.0314963933974399E-3</c:v>
                </c:pt>
                <c:pt idx="41">
                  <c:v>1.0314963933974399E-3</c:v>
                </c:pt>
                <c:pt idx="42">
                  <c:v>2.0629927867948901E-3</c:v>
                </c:pt>
                <c:pt idx="43">
                  <c:v>0</c:v>
                </c:pt>
                <c:pt idx="44">
                  <c:v>0</c:v>
                </c:pt>
                <c:pt idx="45">
                  <c:v>2.0629927867948901E-3</c:v>
                </c:pt>
                <c:pt idx="46">
                  <c:v>3.1249016855420999E-3</c:v>
                </c:pt>
                <c:pt idx="47">
                  <c:v>1.0314963933974399E-3</c:v>
                </c:pt>
                <c:pt idx="48">
                  <c:v>2.0629927867948901E-3</c:v>
                </c:pt>
                <c:pt idx="49">
                  <c:v>6.6667694193250401E-2</c:v>
                </c:pt>
                <c:pt idx="50">
                  <c:v>0</c:v>
                </c:pt>
                <c:pt idx="51">
                  <c:v>1.9655015994056797E-3</c:v>
                </c:pt>
                <c:pt idx="52">
                  <c:v>1.0416338951807001E-3</c:v>
                </c:pt>
                <c:pt idx="53">
                  <c:v>0</c:v>
                </c:pt>
                <c:pt idx="54">
                  <c:v>2.0832677903614002E-3</c:v>
                </c:pt>
                <c:pt idx="55">
                  <c:v>1.0416338951807001E-3</c:v>
                </c:pt>
                <c:pt idx="56">
                  <c:v>2.7850402621731E-2</c:v>
                </c:pt>
                <c:pt idx="57">
                  <c:v>2.7850402621731E-2</c:v>
                </c:pt>
                <c:pt idx="58">
                  <c:v>2.2692920654743803E-2</c:v>
                </c:pt>
                <c:pt idx="59">
                  <c:v>8.5618326637561401E-2</c:v>
                </c:pt>
                <c:pt idx="60" formatCode="General">
                  <c:v>4.8441000000000005E-2</c:v>
                </c:pt>
                <c:pt idx="61" formatCode="General">
                  <c:v>2.1000000000000001E-2</c:v>
                </c:pt>
                <c:pt idx="68" formatCode="General">
                  <c:v>0.36022000000000004</c:v>
                </c:pt>
                <c:pt idx="69" formatCode="General">
                  <c:v>0.45100000000000001</c:v>
                </c:pt>
                <c:pt idx="78" formatCode="General">
                  <c:v>8.9999999999999993E-3</c:v>
                </c:pt>
                <c:pt idx="86" formatCode="General">
                  <c:v>2E-3</c:v>
                </c:pt>
                <c:pt idx="95" formatCode="General">
                  <c:v>0.108</c:v>
                </c:pt>
                <c:pt idx="100" formatCode="General">
                  <c:v>0.114</c:v>
                </c:pt>
                <c:pt idx="105" formatCode="General">
                  <c:v>0.104</c:v>
                </c:pt>
                <c:pt idx="110" formatCode="General">
                  <c:v>0.113</c:v>
                </c:pt>
                <c:pt idx="159" formatCode="General">
                  <c:v>0.40226699999999999</c:v>
                </c:pt>
                <c:pt idx="160" formatCode="General">
                  <c:v>0.54471900000000006</c:v>
                </c:pt>
                <c:pt idx="161" formatCode="General">
                  <c:v>0.43418900000000005</c:v>
                </c:pt>
                <c:pt idx="163" formatCode="General">
                  <c:v>1.8386E-2</c:v>
                </c:pt>
                <c:pt idx="164" formatCode="General">
                  <c:v>2.6185E-2</c:v>
                </c:pt>
                <c:pt idx="165" formatCode="General">
                  <c:v>0.108196</c:v>
                </c:pt>
                <c:pt idx="166" formatCode="General">
                  <c:v>0.19205</c:v>
                </c:pt>
                <c:pt idx="167" formatCode="General">
                  <c:v>0.73900399999999999</c:v>
                </c:pt>
                <c:pt idx="168" formatCode="General">
                  <c:v>0.47256400000000004</c:v>
                </c:pt>
                <c:pt idx="169" formatCode="General">
                  <c:v>0.74402699999999999</c:v>
                </c:pt>
                <c:pt idx="170" formatCode="General">
                  <c:v>0.76819000000000004</c:v>
                </c:pt>
                <c:pt idx="171" formatCode="General">
                  <c:v>0.30324699999999999</c:v>
                </c:pt>
                <c:pt idx="172" formatCode="General">
                  <c:v>0.39414499999999997</c:v>
                </c:pt>
                <c:pt idx="173" formatCode="General">
                  <c:v>0.39737499999999998</c:v>
                </c:pt>
                <c:pt idx="174" formatCode="General">
                  <c:v>0.40226699999999999</c:v>
                </c:pt>
                <c:pt idx="175" formatCode="General">
                  <c:v>0.38992200000000005</c:v>
                </c:pt>
                <c:pt idx="176" formatCode="General">
                  <c:v>1.297E-3</c:v>
                </c:pt>
                <c:pt idx="177" formatCode="General">
                  <c:v>3.0760000000000003E-2</c:v>
                </c:pt>
                <c:pt idx="180" formatCode="General">
                  <c:v>0.52637199999999995</c:v>
                </c:pt>
                <c:pt idx="181" formatCode="General">
                  <c:v>1.3423000000000001E-2</c:v>
                </c:pt>
                <c:pt idx="182" formatCode="General">
                  <c:v>2.4600000000000002E-4</c:v>
                </c:pt>
              </c:numCache>
            </c:numRef>
          </c:xVal>
          <c:yVal>
            <c:numRef>
              <c:f>'Well and spring data'!$AV$146:$AV$328</c:f>
              <c:numCache>
                <c:formatCode>0.00E+00</c:formatCode>
                <c:ptCount val="183"/>
                <c:pt idx="0">
                  <c:v>0.37329823692084502</c:v>
                </c:pt>
                <c:pt idx="1">
                  <c:v>0.25073272906641902</c:v>
                </c:pt>
                <c:pt idx="2">
                  <c:v>0.127815707915725</c:v>
                </c:pt>
                <c:pt idx="3">
                  <c:v>0.10864763535163099</c:v>
                </c:pt>
                <c:pt idx="4">
                  <c:v>0.121918835208062</c:v>
                </c:pt>
                <c:pt idx="5">
                  <c:v>0.12557304841386799</c:v>
                </c:pt>
                <c:pt idx="6">
                  <c:v>0.108390640560613</c:v>
                </c:pt>
                <c:pt idx="7">
                  <c:v>9.1216580000198499E-2</c:v>
                </c:pt>
                <c:pt idx="8">
                  <c:v>0.239191043045034</c:v>
                </c:pt>
                <c:pt idx="9">
                  <c:v>0.102368823189842</c:v>
                </c:pt>
                <c:pt idx="10">
                  <c:v>0.19334522786379799</c:v>
                </c:pt>
                <c:pt idx="11">
                  <c:v>0.136254973194465</c:v>
                </c:pt>
                <c:pt idx="12">
                  <c:v>7.7089365216718997E-2</c:v>
                </c:pt>
                <c:pt idx="13">
                  <c:v>0.137118509448895</c:v>
                </c:pt>
                <c:pt idx="14">
                  <c:v>0.12389537508552699</c:v>
                </c:pt>
                <c:pt idx="15">
                  <c:v>0.122479496316048</c:v>
                </c:pt>
                <c:pt idx="16">
                  <c:v>8.5742990921160306E-2</c:v>
                </c:pt>
                <c:pt idx="17">
                  <c:v>3.2778145559720501E-3</c:v>
                </c:pt>
                <c:pt idx="18">
                  <c:v>1.0142227110631201E-2</c:v>
                </c:pt>
                <c:pt idx="19">
                  <c:v>6.1442163200692394E-3</c:v>
                </c:pt>
                <c:pt idx="20">
                  <c:v>0.108160134245862</c:v>
                </c:pt>
                <c:pt idx="21">
                  <c:v>0.17738092011239398</c:v>
                </c:pt>
                <c:pt idx="22">
                  <c:v>9.8966157000875604E-2</c:v>
                </c:pt>
                <c:pt idx="23">
                  <c:v>0.13054128826352301</c:v>
                </c:pt>
                <c:pt idx="24">
                  <c:v>0.100299339613219</c:v>
                </c:pt>
                <c:pt idx="25">
                  <c:v>0.141683962724239</c:v>
                </c:pt>
                <c:pt idx="26">
                  <c:v>8.7548684751735092E-2</c:v>
                </c:pt>
                <c:pt idx="27">
                  <c:v>0.16390225423568403</c:v>
                </c:pt>
                <c:pt idx="28">
                  <c:v>4.9360133375007997E-2</c:v>
                </c:pt>
                <c:pt idx="29">
                  <c:v>5.7853413146800897E-2</c:v>
                </c:pt>
                <c:pt idx="30">
                  <c:v>0.14696060004735001</c:v>
                </c:pt>
                <c:pt idx="31">
                  <c:v>10.8087476900652</c:v>
                </c:pt>
                <c:pt idx="32">
                  <c:v>0.25035869378257297</c:v>
                </c:pt>
                <c:pt idx="33">
                  <c:v>9.2962415992834488E-2</c:v>
                </c:pt>
                <c:pt idx="34">
                  <c:v>9.4587126105822192E-2</c:v>
                </c:pt>
                <c:pt idx="35">
                  <c:v>3.1786033425930298E-3</c:v>
                </c:pt>
                <c:pt idx="36">
                  <c:v>6.8565771357155594E-2</c:v>
                </c:pt>
                <c:pt idx="37">
                  <c:v>1.8762495509896202E-2</c:v>
                </c:pt>
                <c:pt idx="38">
                  <c:v>4.0015419166939202E-2</c:v>
                </c:pt>
                <c:pt idx="39">
                  <c:v>1.8954657276315602E-2</c:v>
                </c:pt>
                <c:pt idx="40">
                  <c:v>3.3503003534585199E-2</c:v>
                </c:pt>
                <c:pt idx="41">
                  <c:v>4.4173321963878104E-2</c:v>
                </c:pt>
                <c:pt idx="42">
                  <c:v>5.1024353334181302E-2</c:v>
                </c:pt>
                <c:pt idx="43">
                  <c:v>7.1103719408597693E-2</c:v>
                </c:pt>
                <c:pt idx="44">
                  <c:v>1.69625450030873E-2</c:v>
                </c:pt>
                <c:pt idx="45">
                  <c:v>1.96391514024594E-2</c:v>
                </c:pt>
                <c:pt idx="46">
                  <c:v>9.3899576315725999E-2</c:v>
                </c:pt>
                <c:pt idx="47">
                  <c:v>7.6372807693053501E-3</c:v>
                </c:pt>
                <c:pt idx="48">
                  <c:v>1.96391514024594E-2</c:v>
                </c:pt>
                <c:pt idx="49">
                  <c:v>26.449102737227602</c:v>
                </c:pt>
                <c:pt idx="50">
                  <c:v>0.127995996840717</c:v>
                </c:pt>
                <c:pt idx="51">
                  <c:v>0.21214000736685301</c:v>
                </c:pt>
                <c:pt idx="52">
                  <c:v>9.2372790508718688E-2</c:v>
                </c:pt>
                <c:pt idx="53">
                  <c:v>9.6344202814928198E-2</c:v>
                </c:pt>
                <c:pt idx="54">
                  <c:v>0.10249111554795599</c:v>
                </c:pt>
                <c:pt idx="55">
                  <c:v>0.17739115369108299</c:v>
                </c:pt>
                <c:pt idx="56">
                  <c:v>76.912696931211201</c:v>
                </c:pt>
                <c:pt idx="57">
                  <c:v>56.196733589234199</c:v>
                </c:pt>
                <c:pt idx="58">
                  <c:v>85.230310967637891</c:v>
                </c:pt>
                <c:pt idx="59">
                  <c:v>9.1818361296439305E-2</c:v>
                </c:pt>
                <c:pt idx="60" formatCode="General">
                  <c:v>57.546999999999997</c:v>
                </c:pt>
                <c:pt idx="66" formatCode="General">
                  <c:v>323</c:v>
                </c:pt>
                <c:pt idx="68" formatCode="General">
                  <c:v>6.319</c:v>
                </c:pt>
                <c:pt idx="72" formatCode="General">
                  <c:v>21</c:v>
                </c:pt>
                <c:pt idx="75" formatCode="General">
                  <c:v>81</c:v>
                </c:pt>
                <c:pt idx="81" formatCode="General">
                  <c:v>3.6</c:v>
                </c:pt>
                <c:pt idx="83" formatCode="General">
                  <c:v>57</c:v>
                </c:pt>
                <c:pt idx="89" formatCode="General">
                  <c:v>27</c:v>
                </c:pt>
                <c:pt idx="92" formatCode="General">
                  <c:v>59</c:v>
                </c:pt>
                <c:pt idx="118" formatCode="General">
                  <c:v>44</c:v>
                </c:pt>
                <c:pt idx="121" formatCode="General">
                  <c:v>225</c:v>
                </c:pt>
                <c:pt idx="129" formatCode="General">
                  <c:v>21</c:v>
                </c:pt>
                <c:pt idx="135" formatCode="General">
                  <c:v>6.8</c:v>
                </c:pt>
                <c:pt idx="138" formatCode="General">
                  <c:v>12</c:v>
                </c:pt>
                <c:pt idx="152" formatCode="General">
                  <c:v>202</c:v>
                </c:pt>
                <c:pt idx="159" formatCode="General">
                  <c:v>5.5269999999999998E-3</c:v>
                </c:pt>
                <c:pt idx="160" formatCode="General">
                  <c:v>1.5429999999999999E-2</c:v>
                </c:pt>
                <c:pt idx="161" formatCode="General">
                  <c:v>7.3556999999999997E-2</c:v>
                </c:pt>
                <c:pt idx="163" formatCode="General">
                  <c:v>5.7499999999999999E-3</c:v>
                </c:pt>
                <c:pt idx="164" formatCode="General">
                  <c:v>7.9647999999999997E-2</c:v>
                </c:pt>
                <c:pt idx="165" formatCode="General">
                  <c:v>6.2676999999999997E-2</c:v>
                </c:pt>
                <c:pt idx="166" formatCode="General">
                  <c:v>1.3336000000000001E-2</c:v>
                </c:pt>
                <c:pt idx="167" formatCode="General">
                  <c:v>1.5857E-2</c:v>
                </c:pt>
                <c:pt idx="168" formatCode="General">
                  <c:v>7.7069999999999994E-3</c:v>
                </c:pt>
                <c:pt idx="169" formatCode="General">
                  <c:v>5.1472000000000004E-2</c:v>
                </c:pt>
                <c:pt idx="170" formatCode="General">
                  <c:v>7.5750000000000001E-3</c:v>
                </c:pt>
                <c:pt idx="171" formatCode="General">
                  <c:v>2.9719999999999998E-3</c:v>
                </c:pt>
                <c:pt idx="172" formatCode="General">
                  <c:v>6.0099999999999997E-3</c:v>
                </c:pt>
                <c:pt idx="173" formatCode="General">
                  <c:v>2.5935E-2</c:v>
                </c:pt>
                <c:pt idx="174" formatCode="General">
                  <c:v>5.5269999999999998E-3</c:v>
                </c:pt>
                <c:pt idx="175" formatCode="General">
                  <c:v>3.8940000000000003E-3</c:v>
                </c:pt>
                <c:pt idx="176" formatCode="General">
                  <c:v>1.1476E-2</c:v>
                </c:pt>
                <c:pt idx="177" formatCode="General">
                  <c:v>0.161857</c:v>
                </c:pt>
                <c:pt idx="180" formatCode="General">
                  <c:v>0.11964100000000001</c:v>
                </c:pt>
                <c:pt idx="181" formatCode="General">
                  <c:v>18.111436000000001</c:v>
                </c:pt>
                <c:pt idx="182" formatCode="General">
                  <c:v>11.895883</c:v>
                </c:pt>
              </c:numCache>
            </c:numRef>
          </c:yVal>
          <c:smooth val="0"/>
          <c:extLst>
            <c:ext xmlns:c16="http://schemas.microsoft.com/office/drawing/2014/chart" uri="{C3380CC4-5D6E-409C-BE32-E72D297353CC}">
              <c16:uniqueId val="{00000000-DE68-48FA-88F5-D9BEA2005213}"/>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data'!$BB$7:$BB$111</c:f>
              <c:strCache>
                <c:ptCount val="101"/>
                <c:pt idx="0">
                  <c:v>x</c:v>
                </c:pt>
                <c:pt idx="1">
                  <c:v>x</c:v>
                </c:pt>
                <c:pt idx="2">
                  <c:v>x</c:v>
                </c:pt>
                <c:pt idx="3">
                  <c:v>x</c:v>
                </c:pt>
                <c:pt idx="4">
                  <c:v>x</c:v>
                </c:pt>
                <c:pt idx="5">
                  <c:v>x</c:v>
                </c:pt>
                <c:pt idx="6">
                  <c:v>x</c:v>
                </c:pt>
                <c:pt idx="7">
                  <c:v>x</c:v>
                </c:pt>
                <c:pt idx="8">
                  <c:v>x</c:v>
                </c:pt>
                <c:pt idx="9">
                  <c:v>0.901256</c:v>
                </c:pt>
                <c:pt idx="10">
                  <c:v>x</c:v>
                </c:pt>
                <c:pt idx="11">
                  <c:v>0.856427</c:v>
                </c:pt>
                <c:pt idx="12">
                  <c:v>x</c:v>
                </c:pt>
                <c:pt idx="13">
                  <c:v>0.796695</c:v>
                </c:pt>
                <c:pt idx="14">
                  <c:v>x</c:v>
                </c:pt>
                <c:pt idx="15">
                  <c:v>0.070193</c:v>
                </c:pt>
                <c:pt idx="19">
                  <c:v>x</c:v>
                </c:pt>
                <c:pt idx="27">
                  <c:v>0.356433</c:v>
                </c:pt>
                <c:pt idx="28">
                  <c:v>0.123</c:v>
                </c:pt>
                <c:pt idx="31">
                  <c:v>x</c:v>
                </c:pt>
                <c:pt idx="35">
                  <c:v>0.582947</c:v>
                </c:pt>
                <c:pt idx="36">
                  <c:v>x</c:v>
                </c:pt>
                <c:pt idx="40">
                  <c:v>0.331864</c:v>
                </c:pt>
                <c:pt idx="41">
                  <c:v>0.836</c:v>
                </c:pt>
                <c:pt idx="43">
                  <c:v>x</c:v>
                </c:pt>
                <c:pt idx="46">
                  <c:v>0.837711</c:v>
                </c:pt>
                <c:pt idx="47">
                  <c:v>2.158</c:v>
                </c:pt>
                <c:pt idx="50">
                  <c:v>x</c:v>
                </c:pt>
                <c:pt idx="53">
                  <c:v>1.621</c:v>
                </c:pt>
                <c:pt idx="54">
                  <c:v>x</c:v>
                </c:pt>
                <c:pt idx="57">
                  <c:v>0.190124</c:v>
                </c:pt>
                <c:pt idx="58">
                  <c:v>0.081</c:v>
                </c:pt>
                <c:pt idx="61">
                  <c:v>x</c:v>
                </c:pt>
                <c:pt idx="64">
                  <c:v>0.302491</c:v>
                </c:pt>
                <c:pt idx="65">
                  <c:v>1.146</c:v>
                </c:pt>
                <c:pt idx="67">
                  <c:v>x</c:v>
                </c:pt>
                <c:pt idx="70">
                  <c:v>x</c:v>
                </c:pt>
                <c:pt idx="73">
                  <c:v>2.201947</c:v>
                </c:pt>
                <c:pt idx="74">
                  <c:v>x</c:v>
                </c:pt>
                <c:pt idx="100">
                  <c:v>2.252</c:v>
                </c:pt>
              </c:strCache>
            </c:strRef>
          </c:xVal>
          <c:y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yVal>
          <c:smooth val="0"/>
          <c:extLst>
            <c:ext xmlns:c16="http://schemas.microsoft.com/office/drawing/2014/chart" uri="{C3380CC4-5D6E-409C-BE32-E72D297353CC}">
              <c16:uniqueId val="{00000001-DE68-48FA-88F5-D9BEA2005213}"/>
            </c:ext>
          </c:extLst>
        </c:ser>
        <c:dLbls>
          <c:showLegendKey val="0"/>
          <c:showVal val="0"/>
          <c:showCatName val="0"/>
          <c:showSerName val="0"/>
          <c:showPercent val="0"/>
          <c:showBubbleSize val="0"/>
        </c:dLbls>
        <c:axId val="1439235407"/>
        <c:axId val="1439241647"/>
      </c:scatterChart>
      <c:valAx>
        <c:axId val="1439235407"/>
        <c:scaling>
          <c:orientation val="minMax"/>
          <c:max val="1"/>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Li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Al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Mn vs HCO3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data'!$AX$146:$AX$328</c:f>
              <c:strCache>
                <c:ptCount val="183"/>
                <c:pt idx="0">
                  <c:v>5.51E-02</c:v>
                </c:pt>
                <c:pt idx="1">
                  <c:v>2.49E-02</c:v>
                </c:pt>
                <c:pt idx="2">
                  <c:v>8.66E-03</c:v>
                </c:pt>
                <c:pt idx="3">
                  <c:v>6.87E-03</c:v>
                </c:pt>
                <c:pt idx="4">
                  <c:v>6.37E-03</c:v>
                </c:pt>
                <c:pt idx="5">
                  <c:v>7.10E-03</c:v>
                </c:pt>
                <c:pt idx="6">
                  <c:v>5.75E-03</c:v>
                </c:pt>
                <c:pt idx="7">
                  <c:v>3.75E-03</c:v>
                </c:pt>
                <c:pt idx="8">
                  <c:v>8.95E-03</c:v>
                </c:pt>
                <c:pt idx="9">
                  <c:v>4.09E-03</c:v>
                </c:pt>
                <c:pt idx="10">
                  <c:v>8.38E-03</c:v>
                </c:pt>
                <c:pt idx="11">
                  <c:v>3.73E-03</c:v>
                </c:pt>
                <c:pt idx="12">
                  <c:v>3.37E-03</c:v>
                </c:pt>
                <c:pt idx="13">
                  <c:v>1.95E-02</c:v>
                </c:pt>
                <c:pt idx="14">
                  <c:v>7.79E-03</c:v>
                </c:pt>
                <c:pt idx="15">
                  <c:v>4.99E-03</c:v>
                </c:pt>
                <c:pt idx="16">
                  <c:v>1.27E-02</c:v>
                </c:pt>
                <c:pt idx="17">
                  <c:v>3.87E-04</c:v>
                </c:pt>
                <c:pt idx="18">
                  <c:v>7.44E-04</c:v>
                </c:pt>
                <c:pt idx="19">
                  <c:v>5.01E-04</c:v>
                </c:pt>
                <c:pt idx="20">
                  <c:v>1.05E-02</c:v>
                </c:pt>
                <c:pt idx="21">
                  <c:v>5.09E-03</c:v>
                </c:pt>
                <c:pt idx="22">
                  <c:v>5.49E-03</c:v>
                </c:pt>
                <c:pt idx="23">
                  <c:v>1.49E-02</c:v>
                </c:pt>
                <c:pt idx="24">
                  <c:v>6.73E-03</c:v>
                </c:pt>
                <c:pt idx="25">
                  <c:v>8.06E-03</c:v>
                </c:pt>
                <c:pt idx="26">
                  <c:v>3.82E-03</c:v>
                </c:pt>
                <c:pt idx="27">
                  <c:v>3.41E-02</c:v>
                </c:pt>
                <c:pt idx="28">
                  <c:v>1.68E-03</c:v>
                </c:pt>
                <c:pt idx="29">
                  <c:v>3.40E-03</c:v>
                </c:pt>
                <c:pt idx="30">
                  <c:v>6.61E-03</c:v>
                </c:pt>
                <c:pt idx="31">
                  <c:v>2.82E+00</c:v>
                </c:pt>
                <c:pt idx="32">
                  <c:v>1.45E-02</c:v>
                </c:pt>
                <c:pt idx="33">
                  <c:v>3.75E-03</c:v>
                </c:pt>
                <c:pt idx="34">
                  <c:v>4.44E-03</c:v>
                </c:pt>
                <c:pt idx="35">
                  <c:v>1.04E-03</c:v>
                </c:pt>
                <c:pt idx="36">
                  <c:v>1.87E-03</c:v>
                </c:pt>
                <c:pt idx="37">
                  <c:v>2.12E-01</c:v>
                </c:pt>
                <c:pt idx="38">
                  <c:v>1.43E-03</c:v>
                </c:pt>
                <c:pt idx="39">
                  <c:v>4.30E-04</c:v>
                </c:pt>
                <c:pt idx="40">
                  <c:v>1.37E-03</c:v>
                </c:pt>
                <c:pt idx="41">
                  <c:v>1.70E-03</c:v>
                </c:pt>
                <c:pt idx="42">
                  <c:v>2.35E-03</c:v>
                </c:pt>
                <c:pt idx="43">
                  <c:v>2.02E-03</c:v>
                </c:pt>
                <c:pt idx="44">
                  <c:v>1.21E-03</c:v>
                </c:pt>
                <c:pt idx="45">
                  <c:v>1.35E-03</c:v>
                </c:pt>
                <c:pt idx="46">
                  <c:v>1.41E-02</c:v>
                </c:pt>
                <c:pt idx="47">
                  <c:v>4.72E-04</c:v>
                </c:pt>
                <c:pt idx="48">
                  <c:v>1.35E-03</c:v>
                </c:pt>
                <c:pt idx="49">
                  <c:v>3.44E+00</c:v>
                </c:pt>
                <c:pt idx="50">
                  <c:v>8.36E-03</c:v>
                </c:pt>
                <c:pt idx="51">
                  <c:v>2.42E-02</c:v>
                </c:pt>
                <c:pt idx="52">
                  <c:v>5.99E-03</c:v>
                </c:pt>
                <c:pt idx="53">
                  <c:v>5.73E-03</c:v>
                </c:pt>
                <c:pt idx="54">
                  <c:v>1.33E-02</c:v>
                </c:pt>
                <c:pt idx="55">
                  <c:v>1.30E-02</c:v>
                </c:pt>
                <c:pt idx="56">
                  <c:v>2.55E+00</c:v>
                </c:pt>
                <c:pt idx="57">
                  <c:v>1.96E+00</c:v>
                </c:pt>
                <c:pt idx="58">
                  <c:v>1.82E+00</c:v>
                </c:pt>
                <c:pt idx="59">
                  <c:v>1.09E-01</c:v>
                </c:pt>
                <c:pt idx="60">
                  <c:v>2</c:v>
                </c:pt>
                <c:pt idx="61">
                  <c:v>1.7</c:v>
                </c:pt>
                <c:pt idx="62">
                  <c:v>2.4</c:v>
                </c:pt>
                <c:pt idx="66">
                  <c:v>1.7</c:v>
                </c:pt>
                <c:pt idx="68">
                  <c:v>0.71</c:v>
                </c:pt>
                <c:pt idx="69">
                  <c:v>0.61</c:v>
                </c:pt>
                <c:pt idx="71">
                  <c:v>0.42</c:v>
                </c:pt>
                <c:pt idx="72">
                  <c:v>0.13</c:v>
                </c:pt>
                <c:pt idx="75">
                  <c:v>0.32</c:v>
                </c:pt>
                <c:pt idx="78">
                  <c:v>1.1</c:v>
                </c:pt>
                <c:pt idx="79">
                  <c:v>1.1</c:v>
                </c:pt>
                <c:pt idx="80">
                  <c:v>1.1</c:v>
                </c:pt>
                <c:pt idx="81">
                  <c:v>0.13</c:v>
                </c:pt>
                <c:pt idx="83">
                  <c:v>0.19</c:v>
                </c:pt>
                <c:pt idx="86">
                  <c:v>0.12</c:v>
                </c:pt>
                <c:pt idx="87">
                  <c:v>0.73</c:v>
                </c:pt>
                <c:pt idx="88">
                  <c:v>0.35</c:v>
                </c:pt>
                <c:pt idx="89">
                  <c:v>0.18</c:v>
                </c:pt>
                <c:pt idx="92">
                  <c:v>0.42</c:v>
                </c:pt>
                <c:pt idx="95">
                  <c:v>0.55</c:v>
                </c:pt>
                <c:pt idx="97">
                  <c:v>0.55</c:v>
                </c:pt>
                <c:pt idx="100">
                  <c:v>0.38</c:v>
                </c:pt>
                <c:pt idx="102">
                  <c:v>0.4</c:v>
                </c:pt>
                <c:pt idx="105">
                  <c:v>1.1</c:v>
                </c:pt>
                <c:pt idx="107">
                  <c:v>&lt; 0.1</c:v>
                </c:pt>
                <c:pt idx="110">
                  <c:v>0.78</c:v>
                </c:pt>
                <c:pt idx="116">
                  <c:v>0.57</c:v>
                </c:pt>
                <c:pt idx="117">
                  <c:v>1.8</c:v>
                </c:pt>
                <c:pt idx="118">
                  <c:v>0.5</c:v>
                </c:pt>
                <c:pt idx="121">
                  <c:v>1.9</c:v>
                </c:pt>
                <c:pt idx="125">
                  <c:v>1.5</c:v>
                </c:pt>
                <c:pt idx="126">
                  <c:v>6.2</c:v>
                </c:pt>
                <c:pt idx="127">
                  <c:v>6.8</c:v>
                </c:pt>
                <c:pt idx="129">
                  <c:v>8.9</c:v>
                </c:pt>
                <c:pt idx="133">
                  <c:v>&lt; 0.1</c:v>
                </c:pt>
                <c:pt idx="134">
                  <c:v>0.87</c:v>
                </c:pt>
                <c:pt idx="135">
                  <c:v>0.29</c:v>
                </c:pt>
                <c:pt idx="138">
                  <c:v>0.78</c:v>
                </c:pt>
                <c:pt idx="143">
                  <c:v>0.42</c:v>
                </c:pt>
                <c:pt idx="149">
                  <c:v>7</c:v>
                </c:pt>
                <c:pt idx="150">
                  <c:v>0.08</c:v>
                </c:pt>
                <c:pt idx="152">
                  <c:v>1</c:v>
                </c:pt>
                <c:pt idx="157">
                  <c:v>0.76</c:v>
                </c:pt>
                <c:pt idx="159">
                  <c:v>0.1</c:v>
                </c:pt>
                <c:pt idx="160">
                  <c:v>&lt; 0,1</c:v>
                </c:pt>
                <c:pt idx="161">
                  <c:v>1.4</c:v>
                </c:pt>
                <c:pt idx="162">
                  <c:v>0.16</c:v>
                </c:pt>
                <c:pt idx="163">
                  <c:v>0.43</c:v>
                </c:pt>
                <c:pt idx="164">
                  <c:v>0.88</c:v>
                </c:pt>
                <c:pt idx="165">
                  <c:v>0.8</c:v>
                </c:pt>
                <c:pt idx="166">
                  <c:v>11</c:v>
                </c:pt>
                <c:pt idx="167">
                  <c:v>0.22</c:v>
                </c:pt>
                <c:pt idx="168">
                  <c:v>0.14</c:v>
                </c:pt>
                <c:pt idx="169">
                  <c:v>&lt; 0,1</c:v>
                </c:pt>
                <c:pt idx="170">
                  <c:v>0.13</c:v>
                </c:pt>
                <c:pt idx="171">
                  <c:v>0.7</c:v>
                </c:pt>
                <c:pt idx="172">
                  <c:v>0.13</c:v>
                </c:pt>
                <c:pt idx="173">
                  <c:v>0.12</c:v>
                </c:pt>
                <c:pt idx="174">
                  <c:v>0.29</c:v>
                </c:pt>
                <c:pt idx="175">
                  <c:v>0.3</c:v>
                </c:pt>
                <c:pt idx="176">
                  <c:v>&lt; 0,1</c:v>
                </c:pt>
                <c:pt idx="177">
                  <c:v>0.41</c:v>
                </c:pt>
                <c:pt idx="178">
                  <c:v>0.3</c:v>
                </c:pt>
                <c:pt idx="179">
                  <c:v>0.13</c:v>
                </c:pt>
                <c:pt idx="180">
                  <c:v>&lt; 0,1</c:v>
                </c:pt>
                <c:pt idx="181">
                  <c:v>0.55</c:v>
                </c:pt>
                <c:pt idx="182">
                  <c:v>0.1</c:v>
                </c:pt>
              </c:strCache>
            </c:strRef>
          </c:xVal>
          <c:yVal>
            <c:numRef>
              <c:f>'Well and spring data'!$AL$146:$AL$328</c:f>
              <c:numCache>
                <c:formatCode>0.000</c:formatCode>
                <c:ptCount val="183"/>
                <c:pt idx="0">
                  <c:v>16.458532894736841</c:v>
                </c:pt>
                <c:pt idx="1">
                  <c:v>15.153228476821194</c:v>
                </c:pt>
                <c:pt idx="2">
                  <c:v>21.512403846153848</c:v>
                </c:pt>
                <c:pt idx="3">
                  <c:v>13.198034482758619</c:v>
                </c:pt>
                <c:pt idx="4">
                  <c:v>33.678214285714283</c:v>
                </c:pt>
                <c:pt idx="5">
                  <c:v>65.317245714285718</c:v>
                </c:pt>
                <c:pt idx="6">
                  <c:v>34.895343137254905</c:v>
                </c:pt>
                <c:pt idx="7">
                  <c:v>31.306107843137251</c:v>
                </c:pt>
                <c:pt idx="8">
                  <c:v>16.485959627329191</c:v>
                </c:pt>
                <c:pt idx="9">
                  <c:v>18.578894230769233</c:v>
                </c:pt>
                <c:pt idx="10">
                  <c:v>29.898329999999998</c:v>
                </c:pt>
                <c:pt idx="11">
                  <c:v>13.970222222222224</c:v>
                </c:pt>
                <c:pt idx="12">
                  <c:v>31.800390879478833</c:v>
                </c:pt>
                <c:pt idx="13">
                  <c:v>6.1208275862068975</c:v>
                </c:pt>
                <c:pt idx="14">
                  <c:v>29.393571428571427</c:v>
                </c:pt>
                <c:pt idx="15">
                  <c:v>26.401586538461544</c:v>
                </c:pt>
                <c:pt idx="16">
                  <c:v>53.6</c:v>
                </c:pt>
                <c:pt idx="17">
                  <c:v>36.299999999999997</c:v>
                </c:pt>
                <c:pt idx="18">
                  <c:v>29.7</c:v>
                </c:pt>
                <c:pt idx="19">
                  <c:v>30</c:v>
                </c:pt>
                <c:pt idx="20">
                  <c:v>18.459573417721515</c:v>
                </c:pt>
                <c:pt idx="21">
                  <c:v>26.15014285714286</c:v>
                </c:pt>
                <c:pt idx="22">
                  <c:v>55.915900321543411</c:v>
                </c:pt>
                <c:pt idx="23">
                  <c:v>29.66423962264151</c:v>
                </c:pt>
                <c:pt idx="24">
                  <c:v>37.730132278481008</c:v>
                </c:pt>
                <c:pt idx="25">
                  <c:v>90.172906403940885</c:v>
                </c:pt>
                <c:pt idx="26">
                  <c:v>52.531192052980131</c:v>
                </c:pt>
                <c:pt idx="27">
                  <c:v>4.027524752475248</c:v>
                </c:pt>
                <c:pt idx="28">
                  <c:v>44.339020000000005</c:v>
                </c:pt>
                <c:pt idx="29">
                  <c:v>27.254259999999999</c:v>
                </c:pt>
                <c:pt idx="30">
                  <c:v>14.205815479876163</c:v>
                </c:pt>
                <c:pt idx="31">
                  <c:v>0</c:v>
                </c:pt>
                <c:pt idx="32">
                  <c:v>86.344811320754701</c:v>
                </c:pt>
                <c:pt idx="33">
                  <c:v>66.902884244372984</c:v>
                </c:pt>
                <c:pt idx="34">
                  <c:v>68.292103846153836</c:v>
                </c:pt>
                <c:pt idx="35">
                  <c:v>56.135639999999995</c:v>
                </c:pt>
                <c:pt idx="36">
                  <c:v>16.800014000000001</c:v>
                </c:pt>
                <c:pt idx="37">
                  <c:v>13.423740000000002</c:v>
                </c:pt>
                <c:pt idx="38">
                  <c:v>26.440700000000003</c:v>
                </c:pt>
                <c:pt idx="39">
                  <c:v>25.627140000000001</c:v>
                </c:pt>
                <c:pt idx="40">
                  <c:v>27.254259999999999</c:v>
                </c:pt>
                <c:pt idx="41">
                  <c:v>41.084780000000002</c:v>
                </c:pt>
                <c:pt idx="42">
                  <c:v>72.813619999999986</c:v>
                </c:pt>
                <c:pt idx="43">
                  <c:v>76.474639999999994</c:v>
                </c:pt>
                <c:pt idx="44">
                  <c:v>55.810216000000011</c:v>
                </c:pt>
                <c:pt idx="45">
                  <c:v>47.186479999999996</c:v>
                </c:pt>
                <c:pt idx="46">
                  <c:v>24.944056603773582</c:v>
                </c:pt>
                <c:pt idx="47">
                  <c:v>37.423760000000001</c:v>
                </c:pt>
                <c:pt idx="48">
                  <c:v>31.728840000000002</c:v>
                </c:pt>
                <c:pt idx="49">
                  <c:v>0</c:v>
                </c:pt>
                <c:pt idx="50">
                  <c:v>36.610200000000006</c:v>
                </c:pt>
                <c:pt idx="51">
                  <c:v>37.454460377358487</c:v>
                </c:pt>
                <c:pt idx="52">
                  <c:v>44.2710094637224</c:v>
                </c:pt>
                <c:pt idx="53">
                  <c:v>69.282561661341845</c:v>
                </c:pt>
                <c:pt idx="54">
                  <c:v>34.576299999999996</c:v>
                </c:pt>
                <c:pt idx="55">
                  <c:v>18.005016393442624</c:v>
                </c:pt>
                <c:pt idx="56">
                  <c:v>0</c:v>
                </c:pt>
                <c:pt idx="57">
                  <c:v>0</c:v>
                </c:pt>
                <c:pt idx="58">
                  <c:v>0</c:v>
                </c:pt>
                <c:pt idx="59">
                  <c:v>318.50799999999998</c:v>
                </c:pt>
                <c:pt idx="60" formatCode="General">
                  <c:v>0</c:v>
                </c:pt>
                <c:pt idx="68" formatCode="General">
                  <c:v>0</c:v>
                </c:pt>
                <c:pt idx="78" formatCode="General">
                  <c:v>98.6</c:v>
                </c:pt>
                <c:pt idx="79" formatCode="General">
                  <c:v>174</c:v>
                </c:pt>
                <c:pt idx="95" formatCode="General">
                  <c:v>185.6</c:v>
                </c:pt>
                <c:pt idx="100" formatCode="General">
                  <c:v>104.4</c:v>
                </c:pt>
                <c:pt idx="105" formatCode="General">
                  <c:v>208.8</c:v>
                </c:pt>
                <c:pt idx="110" formatCode="General">
                  <c:v>255.2</c:v>
                </c:pt>
                <c:pt idx="159" formatCode="General">
                  <c:v>1872.7</c:v>
                </c:pt>
                <c:pt idx="160" formatCode="General">
                  <c:v>1409.1</c:v>
                </c:pt>
                <c:pt idx="161" formatCode="General">
                  <c:v>1256.5999999999999</c:v>
                </c:pt>
                <c:pt idx="163" formatCode="General">
                  <c:v>323.3</c:v>
                </c:pt>
                <c:pt idx="164" formatCode="General">
                  <c:v>567.29999999999995</c:v>
                </c:pt>
                <c:pt idx="165" formatCode="General">
                  <c:v>292.8</c:v>
                </c:pt>
                <c:pt idx="166" formatCode="General">
                  <c:v>530.70000000000005</c:v>
                </c:pt>
                <c:pt idx="167" formatCode="General">
                  <c:v>1244.4000000000001</c:v>
                </c:pt>
                <c:pt idx="168" formatCode="General">
                  <c:v>988.2</c:v>
                </c:pt>
                <c:pt idx="169" formatCode="General">
                  <c:v>1146.8</c:v>
                </c:pt>
                <c:pt idx="170" formatCode="General">
                  <c:v>939.4</c:v>
                </c:pt>
                <c:pt idx="171" formatCode="General">
                  <c:v>366</c:v>
                </c:pt>
                <c:pt idx="172" formatCode="General">
                  <c:v>744.2</c:v>
                </c:pt>
                <c:pt idx="173" formatCode="General">
                  <c:v>768.6</c:v>
                </c:pt>
                <c:pt idx="174" formatCode="General">
                  <c:v>921.1</c:v>
                </c:pt>
                <c:pt idx="175" formatCode="General">
                  <c:v>994.3</c:v>
                </c:pt>
                <c:pt idx="176" formatCode="General">
                  <c:v>91.5</c:v>
                </c:pt>
                <c:pt idx="177" formatCode="General">
                  <c:v>91.5</c:v>
                </c:pt>
                <c:pt idx="180" formatCode="General">
                  <c:v>1531.1</c:v>
                </c:pt>
              </c:numCache>
            </c:numRef>
          </c:yVal>
          <c:smooth val="0"/>
          <c:extLst>
            <c:ext xmlns:c16="http://schemas.microsoft.com/office/drawing/2014/chart" uri="{C3380CC4-5D6E-409C-BE32-E72D297353CC}">
              <c16:uniqueId val="{00000000-944B-4C38-BDDC-1DCEB6DA9438}"/>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data'!$AX$7:$AX$111</c:f>
              <c:strCache>
                <c:ptCount val="104"/>
                <c:pt idx="9">
                  <c:v>2.6</c:v>
                </c:pt>
                <c:pt idx="11">
                  <c:v>2.7</c:v>
                </c:pt>
                <c:pt idx="13">
                  <c:v>1.2</c:v>
                </c:pt>
                <c:pt idx="15">
                  <c:v>&lt; 0.1</c:v>
                </c:pt>
                <c:pt idx="16">
                  <c:v>&lt; 0.1</c:v>
                </c:pt>
                <c:pt idx="17">
                  <c:v>&lt; 0.05</c:v>
                </c:pt>
                <c:pt idx="27">
                  <c:v>&lt; 0.1</c:v>
                </c:pt>
                <c:pt idx="28">
                  <c:v>&lt; 0.1</c:v>
                </c:pt>
                <c:pt idx="29">
                  <c:v>&lt; 0.05</c:v>
                </c:pt>
                <c:pt idx="35">
                  <c:v>&lt; 0.1</c:v>
                </c:pt>
                <c:pt idx="40">
                  <c:v>&lt; 0.1</c:v>
                </c:pt>
                <c:pt idx="41">
                  <c:v>&lt; 0.1</c:v>
                </c:pt>
                <c:pt idx="42">
                  <c:v>&lt; 0.05</c:v>
                </c:pt>
                <c:pt idx="46">
                  <c:v>&lt; 0.1</c:v>
                </c:pt>
                <c:pt idx="47">
                  <c:v>&lt; 0.1</c:v>
                </c:pt>
                <c:pt idx="48">
                  <c:v>&lt; 0.05</c:v>
                </c:pt>
                <c:pt idx="53">
                  <c:v>&lt; 0.1</c:v>
                </c:pt>
                <c:pt idx="57">
                  <c:v>&lt; 0.1</c:v>
                </c:pt>
                <c:pt idx="58">
                  <c:v>&lt; 0.1</c:v>
                </c:pt>
                <c:pt idx="64">
                  <c:v>&lt; 0.1</c:v>
                </c:pt>
                <c:pt idx="65">
                  <c:v>&lt; 0.1</c:v>
                </c:pt>
                <c:pt idx="66">
                  <c:v>&lt; 0.05</c:v>
                </c:pt>
                <c:pt idx="73">
                  <c:v>6.4</c:v>
                </c:pt>
                <c:pt idx="100">
                  <c:v>1.1</c:v>
                </c:pt>
                <c:pt idx="101">
                  <c:v>0.07</c:v>
                </c:pt>
                <c:pt idx="103">
                  <c:v>&lt; 0.05</c:v>
                </c:pt>
              </c:strCache>
            </c:strRef>
          </c:xVal>
          <c:yVal>
            <c:numRef>
              <c:f>'Well and spring data'!$AL$7:$AL$111</c:f>
              <c:numCache>
                <c:formatCode>General</c:formatCode>
                <c:ptCount val="105"/>
                <c:pt idx="0">
                  <c:v>0</c:v>
                </c:pt>
                <c:pt idx="1">
                  <c:v>0</c:v>
                </c:pt>
                <c:pt idx="2">
                  <c:v>0</c:v>
                </c:pt>
                <c:pt idx="3">
                  <c:v>0</c:v>
                </c:pt>
                <c:pt idx="4">
                  <c:v>0</c:v>
                </c:pt>
                <c:pt idx="5">
                  <c:v>0</c:v>
                </c:pt>
                <c:pt idx="6">
                  <c:v>0</c:v>
                </c:pt>
                <c:pt idx="7">
                  <c:v>0</c:v>
                </c:pt>
                <c:pt idx="8">
                  <c:v>0</c:v>
                </c:pt>
                <c:pt idx="10">
                  <c:v>0</c:v>
                </c:pt>
                <c:pt idx="12">
                  <c:v>0</c:v>
                </c:pt>
                <c:pt idx="14">
                  <c:v>0</c:v>
                </c:pt>
                <c:pt idx="15">
                  <c:v>0</c:v>
                </c:pt>
                <c:pt idx="16">
                  <c:v>11.6</c:v>
                </c:pt>
                <c:pt idx="17">
                  <c:v>105</c:v>
                </c:pt>
                <c:pt idx="19">
                  <c:v>0</c:v>
                </c:pt>
                <c:pt idx="25">
                  <c:v>0</c:v>
                </c:pt>
                <c:pt idx="26">
                  <c:v>0</c:v>
                </c:pt>
                <c:pt idx="27">
                  <c:v>58</c:v>
                </c:pt>
                <c:pt idx="28">
                  <c:v>78</c:v>
                </c:pt>
                <c:pt idx="29">
                  <c:v>61</c:v>
                </c:pt>
                <c:pt idx="31">
                  <c:v>0</c:v>
                </c:pt>
                <c:pt idx="32">
                  <c:v>37.799999999999997</c:v>
                </c:pt>
                <c:pt idx="34">
                  <c:v>0</c:v>
                </c:pt>
                <c:pt idx="35">
                  <c:v>134.23699999999999</c:v>
                </c:pt>
                <c:pt idx="36">
                  <c:v>0</c:v>
                </c:pt>
                <c:pt idx="37">
                  <c:v>58.6</c:v>
                </c:pt>
                <c:pt idx="39">
                  <c:v>0</c:v>
                </c:pt>
                <c:pt idx="40">
                  <c:v>42.711799999999997</c:v>
                </c:pt>
                <c:pt idx="43">
                  <c:v>0</c:v>
                </c:pt>
                <c:pt idx="45">
                  <c:v>17.079999999999998</c:v>
                </c:pt>
                <c:pt idx="46">
                  <c:v>23</c:v>
                </c:pt>
                <c:pt idx="47">
                  <c:v>15</c:v>
                </c:pt>
                <c:pt idx="48">
                  <c:v>23</c:v>
                </c:pt>
                <c:pt idx="50">
                  <c:v>0</c:v>
                </c:pt>
                <c:pt idx="53">
                  <c:v>29</c:v>
                </c:pt>
                <c:pt idx="54">
                  <c:v>0</c:v>
                </c:pt>
                <c:pt idx="56">
                  <c:v>14.03</c:v>
                </c:pt>
                <c:pt idx="57">
                  <c:v>52.5</c:v>
                </c:pt>
                <c:pt idx="58">
                  <c:v>60.9</c:v>
                </c:pt>
                <c:pt idx="61">
                  <c:v>0</c:v>
                </c:pt>
                <c:pt idx="62">
                  <c:v>151.28</c:v>
                </c:pt>
                <c:pt idx="64">
                  <c:v>17</c:v>
                </c:pt>
                <c:pt idx="65">
                  <c:v>20</c:v>
                </c:pt>
                <c:pt idx="66">
                  <c:v>31</c:v>
                </c:pt>
                <c:pt idx="67">
                  <c:v>0</c:v>
                </c:pt>
                <c:pt idx="68">
                  <c:v>45.15</c:v>
                </c:pt>
                <c:pt idx="70">
                  <c:v>0</c:v>
                </c:pt>
                <c:pt idx="71">
                  <c:v>37.82</c:v>
                </c:pt>
                <c:pt idx="73">
                  <c:v>0</c:v>
                </c:pt>
                <c:pt idx="74">
                  <c:v>0</c:v>
                </c:pt>
                <c:pt idx="83">
                  <c:v>0</c:v>
                </c:pt>
                <c:pt idx="84">
                  <c:v>0</c:v>
                </c:pt>
                <c:pt idx="95">
                  <c:v>0</c:v>
                </c:pt>
                <c:pt idx="96">
                  <c:v>0</c:v>
                </c:pt>
                <c:pt idx="97">
                  <c:v>13.42</c:v>
                </c:pt>
              </c:numCache>
            </c:numRef>
          </c:yVal>
          <c:smooth val="0"/>
          <c:extLst>
            <c:ext xmlns:c16="http://schemas.microsoft.com/office/drawing/2014/chart" uri="{C3380CC4-5D6E-409C-BE32-E72D297353CC}">
              <c16:uniqueId val="{00000001-944B-4C38-BDDC-1DCEB6DA9438}"/>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CO3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Mn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data'!$AX$146:$AX$328</c:f>
              <c:strCache>
                <c:ptCount val="183"/>
                <c:pt idx="0">
                  <c:v>5.51E-02</c:v>
                </c:pt>
                <c:pt idx="1">
                  <c:v>2.49E-02</c:v>
                </c:pt>
                <c:pt idx="2">
                  <c:v>8.66E-03</c:v>
                </c:pt>
                <c:pt idx="3">
                  <c:v>6.87E-03</c:v>
                </c:pt>
                <c:pt idx="4">
                  <c:v>6.37E-03</c:v>
                </c:pt>
                <c:pt idx="5">
                  <c:v>7.10E-03</c:v>
                </c:pt>
                <c:pt idx="6">
                  <c:v>5.75E-03</c:v>
                </c:pt>
                <c:pt idx="7">
                  <c:v>3.75E-03</c:v>
                </c:pt>
                <c:pt idx="8">
                  <c:v>8.95E-03</c:v>
                </c:pt>
                <c:pt idx="9">
                  <c:v>4.09E-03</c:v>
                </c:pt>
                <c:pt idx="10">
                  <c:v>8.38E-03</c:v>
                </c:pt>
                <c:pt idx="11">
                  <c:v>3.73E-03</c:v>
                </c:pt>
                <c:pt idx="12">
                  <c:v>3.37E-03</c:v>
                </c:pt>
                <c:pt idx="13">
                  <c:v>1.95E-02</c:v>
                </c:pt>
                <c:pt idx="14">
                  <c:v>7.79E-03</c:v>
                </c:pt>
                <c:pt idx="15">
                  <c:v>4.99E-03</c:v>
                </c:pt>
                <c:pt idx="16">
                  <c:v>1.27E-02</c:v>
                </c:pt>
                <c:pt idx="17">
                  <c:v>3.87E-04</c:v>
                </c:pt>
                <c:pt idx="18">
                  <c:v>7.44E-04</c:v>
                </c:pt>
                <c:pt idx="19">
                  <c:v>5.01E-04</c:v>
                </c:pt>
                <c:pt idx="20">
                  <c:v>1.05E-02</c:v>
                </c:pt>
                <c:pt idx="21">
                  <c:v>5.09E-03</c:v>
                </c:pt>
                <c:pt idx="22">
                  <c:v>5.49E-03</c:v>
                </c:pt>
                <c:pt idx="23">
                  <c:v>1.49E-02</c:v>
                </c:pt>
                <c:pt idx="24">
                  <c:v>6.73E-03</c:v>
                </c:pt>
                <c:pt idx="25">
                  <c:v>8.06E-03</c:v>
                </c:pt>
                <c:pt idx="26">
                  <c:v>3.82E-03</c:v>
                </c:pt>
                <c:pt idx="27">
                  <c:v>3.41E-02</c:v>
                </c:pt>
                <c:pt idx="28">
                  <c:v>1.68E-03</c:v>
                </c:pt>
                <c:pt idx="29">
                  <c:v>3.40E-03</c:v>
                </c:pt>
                <c:pt idx="30">
                  <c:v>6.61E-03</c:v>
                </c:pt>
                <c:pt idx="31">
                  <c:v>2.82E+00</c:v>
                </c:pt>
                <c:pt idx="32">
                  <c:v>1.45E-02</c:v>
                </c:pt>
                <c:pt idx="33">
                  <c:v>3.75E-03</c:v>
                </c:pt>
                <c:pt idx="34">
                  <c:v>4.44E-03</c:v>
                </c:pt>
                <c:pt idx="35">
                  <c:v>1.04E-03</c:v>
                </c:pt>
                <c:pt idx="36">
                  <c:v>1.87E-03</c:v>
                </c:pt>
                <c:pt idx="37">
                  <c:v>2.12E-01</c:v>
                </c:pt>
                <c:pt idx="38">
                  <c:v>1.43E-03</c:v>
                </c:pt>
                <c:pt idx="39">
                  <c:v>4.30E-04</c:v>
                </c:pt>
                <c:pt idx="40">
                  <c:v>1.37E-03</c:v>
                </c:pt>
                <c:pt idx="41">
                  <c:v>1.70E-03</c:v>
                </c:pt>
                <c:pt idx="42">
                  <c:v>2.35E-03</c:v>
                </c:pt>
                <c:pt idx="43">
                  <c:v>2.02E-03</c:v>
                </c:pt>
                <c:pt idx="44">
                  <c:v>1.21E-03</c:v>
                </c:pt>
                <c:pt idx="45">
                  <c:v>1.35E-03</c:v>
                </c:pt>
                <c:pt idx="46">
                  <c:v>1.41E-02</c:v>
                </c:pt>
                <c:pt idx="47">
                  <c:v>4.72E-04</c:v>
                </c:pt>
                <c:pt idx="48">
                  <c:v>1.35E-03</c:v>
                </c:pt>
                <c:pt idx="49">
                  <c:v>3.44E+00</c:v>
                </c:pt>
                <c:pt idx="50">
                  <c:v>8.36E-03</c:v>
                </c:pt>
                <c:pt idx="51">
                  <c:v>2.42E-02</c:v>
                </c:pt>
                <c:pt idx="52">
                  <c:v>5.99E-03</c:v>
                </c:pt>
                <c:pt idx="53">
                  <c:v>5.73E-03</c:v>
                </c:pt>
                <c:pt idx="54">
                  <c:v>1.33E-02</c:v>
                </c:pt>
                <c:pt idx="55">
                  <c:v>1.30E-02</c:v>
                </c:pt>
                <c:pt idx="56">
                  <c:v>2.55E+00</c:v>
                </c:pt>
                <c:pt idx="57">
                  <c:v>1.96E+00</c:v>
                </c:pt>
                <c:pt idx="58">
                  <c:v>1.82E+00</c:v>
                </c:pt>
                <c:pt idx="59">
                  <c:v>1.09E-01</c:v>
                </c:pt>
                <c:pt idx="60">
                  <c:v>2</c:v>
                </c:pt>
                <c:pt idx="61">
                  <c:v>1.7</c:v>
                </c:pt>
                <c:pt idx="62">
                  <c:v>2.4</c:v>
                </c:pt>
                <c:pt idx="66">
                  <c:v>1.7</c:v>
                </c:pt>
                <c:pt idx="68">
                  <c:v>0.71</c:v>
                </c:pt>
                <c:pt idx="69">
                  <c:v>0.61</c:v>
                </c:pt>
                <c:pt idx="71">
                  <c:v>0.42</c:v>
                </c:pt>
                <c:pt idx="72">
                  <c:v>0.13</c:v>
                </c:pt>
                <c:pt idx="75">
                  <c:v>0.32</c:v>
                </c:pt>
                <c:pt idx="78">
                  <c:v>1.1</c:v>
                </c:pt>
                <c:pt idx="79">
                  <c:v>1.1</c:v>
                </c:pt>
                <c:pt idx="80">
                  <c:v>1.1</c:v>
                </c:pt>
                <c:pt idx="81">
                  <c:v>0.13</c:v>
                </c:pt>
                <c:pt idx="83">
                  <c:v>0.19</c:v>
                </c:pt>
                <c:pt idx="86">
                  <c:v>0.12</c:v>
                </c:pt>
                <c:pt idx="87">
                  <c:v>0.73</c:v>
                </c:pt>
                <c:pt idx="88">
                  <c:v>0.35</c:v>
                </c:pt>
                <c:pt idx="89">
                  <c:v>0.18</c:v>
                </c:pt>
                <c:pt idx="92">
                  <c:v>0.42</c:v>
                </c:pt>
                <c:pt idx="95">
                  <c:v>0.55</c:v>
                </c:pt>
                <c:pt idx="97">
                  <c:v>0.55</c:v>
                </c:pt>
                <c:pt idx="100">
                  <c:v>0.38</c:v>
                </c:pt>
                <c:pt idx="102">
                  <c:v>0.4</c:v>
                </c:pt>
                <c:pt idx="105">
                  <c:v>1.1</c:v>
                </c:pt>
                <c:pt idx="107">
                  <c:v>&lt; 0.1</c:v>
                </c:pt>
                <c:pt idx="110">
                  <c:v>0.78</c:v>
                </c:pt>
                <c:pt idx="116">
                  <c:v>0.57</c:v>
                </c:pt>
                <c:pt idx="117">
                  <c:v>1.8</c:v>
                </c:pt>
                <c:pt idx="118">
                  <c:v>0.5</c:v>
                </c:pt>
                <c:pt idx="121">
                  <c:v>1.9</c:v>
                </c:pt>
                <c:pt idx="125">
                  <c:v>1.5</c:v>
                </c:pt>
                <c:pt idx="126">
                  <c:v>6.2</c:v>
                </c:pt>
                <c:pt idx="127">
                  <c:v>6.8</c:v>
                </c:pt>
                <c:pt idx="129">
                  <c:v>8.9</c:v>
                </c:pt>
                <c:pt idx="133">
                  <c:v>&lt; 0.1</c:v>
                </c:pt>
                <c:pt idx="134">
                  <c:v>0.87</c:v>
                </c:pt>
                <c:pt idx="135">
                  <c:v>0.29</c:v>
                </c:pt>
                <c:pt idx="138">
                  <c:v>0.78</c:v>
                </c:pt>
                <c:pt idx="143">
                  <c:v>0.42</c:v>
                </c:pt>
                <c:pt idx="149">
                  <c:v>7</c:v>
                </c:pt>
                <c:pt idx="150">
                  <c:v>0.08</c:v>
                </c:pt>
                <c:pt idx="152">
                  <c:v>1</c:v>
                </c:pt>
                <c:pt idx="157">
                  <c:v>0.76</c:v>
                </c:pt>
                <c:pt idx="159">
                  <c:v>0.1</c:v>
                </c:pt>
                <c:pt idx="160">
                  <c:v>&lt; 0,1</c:v>
                </c:pt>
                <c:pt idx="161">
                  <c:v>1.4</c:v>
                </c:pt>
                <c:pt idx="162">
                  <c:v>0.16</c:v>
                </c:pt>
                <c:pt idx="163">
                  <c:v>0.43</c:v>
                </c:pt>
                <c:pt idx="164">
                  <c:v>0.88</c:v>
                </c:pt>
                <c:pt idx="165">
                  <c:v>0.8</c:v>
                </c:pt>
                <c:pt idx="166">
                  <c:v>11</c:v>
                </c:pt>
                <c:pt idx="167">
                  <c:v>0.22</c:v>
                </c:pt>
                <c:pt idx="168">
                  <c:v>0.14</c:v>
                </c:pt>
                <c:pt idx="169">
                  <c:v>&lt; 0,1</c:v>
                </c:pt>
                <c:pt idx="170">
                  <c:v>0.13</c:v>
                </c:pt>
                <c:pt idx="171">
                  <c:v>0.7</c:v>
                </c:pt>
                <c:pt idx="172">
                  <c:v>0.13</c:v>
                </c:pt>
                <c:pt idx="173">
                  <c:v>0.12</c:v>
                </c:pt>
                <c:pt idx="174">
                  <c:v>0.29</c:v>
                </c:pt>
                <c:pt idx="175">
                  <c:v>0.3</c:v>
                </c:pt>
                <c:pt idx="176">
                  <c:v>&lt; 0,1</c:v>
                </c:pt>
                <c:pt idx="177">
                  <c:v>0.41</c:v>
                </c:pt>
                <c:pt idx="178">
                  <c:v>0.3</c:v>
                </c:pt>
                <c:pt idx="179">
                  <c:v>0.13</c:v>
                </c:pt>
                <c:pt idx="180">
                  <c:v>&lt; 0,1</c:v>
                </c:pt>
                <c:pt idx="181">
                  <c:v>0.55</c:v>
                </c:pt>
                <c:pt idx="182">
                  <c:v>0.1</c:v>
                </c:pt>
              </c:strCache>
            </c:strRef>
          </c:xVal>
          <c:y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yVal>
          <c:smooth val="0"/>
          <c:extLst>
            <c:ext xmlns:c16="http://schemas.microsoft.com/office/drawing/2014/chart" uri="{C3380CC4-5D6E-409C-BE32-E72D297353CC}">
              <c16:uniqueId val="{00000000-19CC-4A1F-98B0-6F98A3CD955A}"/>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data'!$AX$7:$AX$111</c:f>
              <c:strCache>
                <c:ptCount val="104"/>
                <c:pt idx="9">
                  <c:v>2.6</c:v>
                </c:pt>
                <c:pt idx="11">
                  <c:v>2.7</c:v>
                </c:pt>
                <c:pt idx="13">
                  <c:v>1.2</c:v>
                </c:pt>
                <c:pt idx="15">
                  <c:v>&lt; 0.1</c:v>
                </c:pt>
                <c:pt idx="16">
                  <c:v>&lt; 0.1</c:v>
                </c:pt>
                <c:pt idx="17">
                  <c:v>&lt; 0.05</c:v>
                </c:pt>
                <c:pt idx="27">
                  <c:v>&lt; 0.1</c:v>
                </c:pt>
                <c:pt idx="28">
                  <c:v>&lt; 0.1</c:v>
                </c:pt>
                <c:pt idx="29">
                  <c:v>&lt; 0.05</c:v>
                </c:pt>
                <c:pt idx="35">
                  <c:v>&lt; 0.1</c:v>
                </c:pt>
                <c:pt idx="40">
                  <c:v>&lt; 0.1</c:v>
                </c:pt>
                <c:pt idx="41">
                  <c:v>&lt; 0.1</c:v>
                </c:pt>
                <c:pt idx="42">
                  <c:v>&lt; 0.05</c:v>
                </c:pt>
                <c:pt idx="46">
                  <c:v>&lt; 0.1</c:v>
                </c:pt>
                <c:pt idx="47">
                  <c:v>&lt; 0.1</c:v>
                </c:pt>
                <c:pt idx="48">
                  <c:v>&lt; 0.05</c:v>
                </c:pt>
                <c:pt idx="53">
                  <c:v>&lt; 0.1</c:v>
                </c:pt>
                <c:pt idx="57">
                  <c:v>&lt; 0.1</c:v>
                </c:pt>
                <c:pt idx="58">
                  <c:v>&lt; 0.1</c:v>
                </c:pt>
                <c:pt idx="64">
                  <c:v>&lt; 0.1</c:v>
                </c:pt>
                <c:pt idx="65">
                  <c:v>&lt; 0.1</c:v>
                </c:pt>
                <c:pt idx="66">
                  <c:v>&lt; 0.05</c:v>
                </c:pt>
                <c:pt idx="73">
                  <c:v>6.4</c:v>
                </c:pt>
                <c:pt idx="100">
                  <c:v>1.1</c:v>
                </c:pt>
                <c:pt idx="101">
                  <c:v>0.07</c:v>
                </c:pt>
                <c:pt idx="103">
                  <c:v>&lt; 0.05</c:v>
                </c:pt>
              </c:strCache>
            </c:strRef>
          </c:xVal>
          <c:yVal>
            <c:numRef>
              <c:f>'Well and spring data'!$AR$7:$AR$111</c:f>
              <c:numCache>
                <c:formatCode>General</c:formatCode>
                <c:ptCount val="105"/>
                <c:pt idx="9">
                  <c:v>306</c:v>
                </c:pt>
                <c:pt idx="11">
                  <c:v>302</c:v>
                </c:pt>
                <c:pt idx="13">
                  <c:v>204</c:v>
                </c:pt>
                <c:pt idx="15">
                  <c:v>20</c:v>
                </c:pt>
                <c:pt idx="16">
                  <c:v>9.6</c:v>
                </c:pt>
                <c:pt idx="17">
                  <c:v>234</c:v>
                </c:pt>
                <c:pt idx="27" formatCode="@">
                  <c:v>0</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numCache>
            </c:numRef>
          </c:yVal>
          <c:smooth val="0"/>
          <c:extLst>
            <c:ext xmlns:c16="http://schemas.microsoft.com/office/drawing/2014/chart" uri="{C3380CC4-5D6E-409C-BE32-E72D297353CC}">
              <c16:uniqueId val="{00000001-19CC-4A1F-98B0-6F98A3CD955A}"/>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Mn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Zn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data'!$BF$146:$BF$328</c:f>
              <c:strCache>
                <c:ptCount val="183"/>
                <c:pt idx="0">
                  <c:v>1.24E-01</c:v>
                </c:pt>
                <c:pt idx="1">
                  <c:v>1.43E-02</c:v>
                </c:pt>
                <c:pt idx="2">
                  <c:v>1.09E-01</c:v>
                </c:pt>
                <c:pt idx="3">
                  <c:v>8.73E-02</c:v>
                </c:pt>
                <c:pt idx="4">
                  <c:v>1.13E-01</c:v>
                </c:pt>
                <c:pt idx="5">
                  <c:v>1.01E-01</c:v>
                </c:pt>
                <c:pt idx="6">
                  <c:v>4.28E-02</c:v>
                </c:pt>
                <c:pt idx="7">
                  <c:v>2.53E-02</c:v>
                </c:pt>
                <c:pt idx="8">
                  <c:v>1.36E-01</c:v>
                </c:pt>
                <c:pt idx="9">
                  <c:v>9.58E-02</c:v>
                </c:pt>
                <c:pt idx="10">
                  <c:v>1.18E-01</c:v>
                </c:pt>
                <c:pt idx="11">
                  <c:v>1.65E-02</c:v>
                </c:pt>
                <c:pt idx="12">
                  <c:v>7.47E-02</c:v>
                </c:pt>
                <c:pt idx="13">
                  <c:v>1.34E-01</c:v>
                </c:pt>
                <c:pt idx="14">
                  <c:v>1.26E-01</c:v>
                </c:pt>
                <c:pt idx="15">
                  <c:v>1.01E-01</c:v>
                </c:pt>
                <c:pt idx="16">
                  <c:v>1.14E+00</c:v>
                </c:pt>
                <c:pt idx="17">
                  <c:v>1.49E-02</c:v>
                </c:pt>
                <c:pt idx="18">
                  <c:v>2.23E-02</c:v>
                </c:pt>
                <c:pt idx="19">
                  <c:v>7.90E-02</c:v>
                </c:pt>
                <c:pt idx="20">
                  <c:v>1.11E-01</c:v>
                </c:pt>
                <c:pt idx="21">
                  <c:v>3.19E-02</c:v>
                </c:pt>
                <c:pt idx="22">
                  <c:v>6.41E-02</c:v>
                </c:pt>
                <c:pt idx="23">
                  <c:v>3.75E-02</c:v>
                </c:pt>
                <c:pt idx="24">
                  <c:v>4.41E-02</c:v>
                </c:pt>
                <c:pt idx="25">
                  <c:v>5.59E-02</c:v>
                </c:pt>
                <c:pt idx="26">
                  <c:v>1.67E-02</c:v>
                </c:pt>
                <c:pt idx="27">
                  <c:v>4.83E-02</c:v>
                </c:pt>
                <c:pt idx="28">
                  <c:v>1.93E-02</c:v>
                </c:pt>
                <c:pt idx="29">
                  <c:v>8.92E-02</c:v>
                </c:pt>
                <c:pt idx="30">
                  <c:v>4.81E-02</c:v>
                </c:pt>
                <c:pt idx="31">
                  <c:v>8.91E-02</c:v>
                </c:pt>
                <c:pt idx="32">
                  <c:v>1.94E-01</c:v>
                </c:pt>
                <c:pt idx="33">
                  <c:v>4.50E-02</c:v>
                </c:pt>
                <c:pt idx="34">
                  <c:v>5.65E-02</c:v>
                </c:pt>
                <c:pt idx="35">
                  <c:v>3.54E-03</c:v>
                </c:pt>
                <c:pt idx="36">
                  <c:v>9.46E-02</c:v>
                </c:pt>
                <c:pt idx="37">
                  <c:v>1.09E-01</c:v>
                </c:pt>
                <c:pt idx="38">
                  <c:v>6.34E-02</c:v>
                </c:pt>
                <c:pt idx="39">
                  <c:v>8.95E-03</c:v>
                </c:pt>
                <c:pt idx="40">
                  <c:v>1.24E-02</c:v>
                </c:pt>
                <c:pt idx="41">
                  <c:v>5.02E-02</c:v>
                </c:pt>
                <c:pt idx="42">
                  <c:v>1.63E-02</c:v>
                </c:pt>
                <c:pt idx="43">
                  <c:v>3.76E-02</c:v>
                </c:pt>
                <c:pt idx="44">
                  <c:v>1.12E-02</c:v>
                </c:pt>
                <c:pt idx="45">
                  <c:v>4.55E-02</c:v>
                </c:pt>
                <c:pt idx="46">
                  <c:v>3.47E-02</c:v>
                </c:pt>
                <c:pt idx="47">
                  <c:v>9.81E-03</c:v>
                </c:pt>
                <c:pt idx="48">
                  <c:v>4.55E-02</c:v>
                </c:pt>
                <c:pt idx="49">
                  <c:v>1.29E-01</c:v>
                </c:pt>
                <c:pt idx="50">
                  <c:v>7.72E-02</c:v>
                </c:pt>
                <c:pt idx="51">
                  <c:v>3.90E-02</c:v>
                </c:pt>
                <c:pt idx="52">
                  <c:v>2.61E-02</c:v>
                </c:pt>
                <c:pt idx="53">
                  <c:v>3.47E-02</c:v>
                </c:pt>
                <c:pt idx="54">
                  <c:v>4.53E-02</c:v>
                </c:pt>
                <c:pt idx="55">
                  <c:v>5.62E-02</c:v>
                </c:pt>
                <c:pt idx="56">
                  <c:v>2.17E-01</c:v>
                </c:pt>
                <c:pt idx="57">
                  <c:v>1.19E-01</c:v>
                </c:pt>
                <c:pt idx="58">
                  <c:v>1.97E-01</c:v>
                </c:pt>
                <c:pt idx="59">
                  <c:v>4.83E-02</c:v>
                </c:pt>
                <c:pt idx="60">
                  <c:v>1.3</c:v>
                </c:pt>
                <c:pt idx="61">
                  <c:v>0.6</c:v>
                </c:pt>
                <c:pt idx="62">
                  <c:v>1</c:v>
                </c:pt>
                <c:pt idx="66">
                  <c:v>0.38</c:v>
                </c:pt>
                <c:pt idx="68">
                  <c:v>&lt; 0.1</c:v>
                </c:pt>
                <c:pt idx="69">
                  <c:v>&lt; 0.1</c:v>
                </c:pt>
                <c:pt idx="71">
                  <c:v>&lt; 0.1</c:v>
                </c:pt>
                <c:pt idx="72">
                  <c:v>&lt; 0.05</c:v>
                </c:pt>
                <c:pt idx="75">
                  <c:v>0.09</c:v>
                </c:pt>
                <c:pt idx="78">
                  <c:v>&lt; 0.1</c:v>
                </c:pt>
                <c:pt idx="79">
                  <c:v>&lt; 0.1</c:v>
                </c:pt>
                <c:pt idx="80">
                  <c:v>&lt; 0.1</c:v>
                </c:pt>
                <c:pt idx="81">
                  <c:v>&lt; 0.05</c:v>
                </c:pt>
                <c:pt idx="83">
                  <c:v>0.13</c:v>
                </c:pt>
                <c:pt idx="86">
                  <c:v>0.1</c:v>
                </c:pt>
                <c:pt idx="87">
                  <c:v>&lt; 0.1</c:v>
                </c:pt>
                <c:pt idx="88">
                  <c:v>&lt; 0.1</c:v>
                </c:pt>
                <c:pt idx="89">
                  <c:v>&lt; 0.05</c:v>
                </c:pt>
                <c:pt idx="92">
                  <c:v>&lt; 0.05</c:v>
                </c:pt>
                <c:pt idx="95">
                  <c:v>&lt; 0.1</c:v>
                </c:pt>
                <c:pt idx="97">
                  <c:v>&lt; 0.1</c:v>
                </c:pt>
                <c:pt idx="100">
                  <c:v>&lt; 0.1</c:v>
                </c:pt>
                <c:pt idx="102">
                  <c:v>&lt; 0.1</c:v>
                </c:pt>
                <c:pt idx="105">
                  <c:v>&lt; 0.1</c:v>
                </c:pt>
                <c:pt idx="107">
                  <c:v>&lt; 0.1</c:v>
                </c:pt>
                <c:pt idx="110">
                  <c:v>&lt; 0.1</c:v>
                </c:pt>
                <c:pt idx="116">
                  <c:v>&lt; 0.1</c:v>
                </c:pt>
                <c:pt idx="117">
                  <c:v>0.16</c:v>
                </c:pt>
                <c:pt idx="118">
                  <c:v>&lt; 0.05</c:v>
                </c:pt>
                <c:pt idx="121">
                  <c:v>0.2</c:v>
                </c:pt>
                <c:pt idx="125">
                  <c:v>1</c:v>
                </c:pt>
                <c:pt idx="126">
                  <c:v>0.17</c:v>
                </c:pt>
                <c:pt idx="127">
                  <c:v>0.25</c:v>
                </c:pt>
                <c:pt idx="129">
                  <c:v>0.14</c:v>
                </c:pt>
                <c:pt idx="133">
                  <c:v>&lt; 0.1</c:v>
                </c:pt>
                <c:pt idx="134">
                  <c:v>&lt; 0.1</c:v>
                </c:pt>
                <c:pt idx="135">
                  <c:v>0.07</c:v>
                </c:pt>
                <c:pt idx="138">
                  <c:v>0.12</c:v>
                </c:pt>
                <c:pt idx="143">
                  <c:v>&lt; 0.1</c:v>
                </c:pt>
                <c:pt idx="149">
                  <c:v>0.41</c:v>
                </c:pt>
                <c:pt idx="150">
                  <c:v>0.05</c:v>
                </c:pt>
                <c:pt idx="152">
                  <c:v>0.15</c:v>
                </c:pt>
                <c:pt idx="157">
                  <c:v>&lt; 0.1</c:v>
                </c:pt>
                <c:pt idx="159">
                  <c:v>&lt; 0,1</c:v>
                </c:pt>
                <c:pt idx="160">
                  <c:v>&lt; 0,1</c:v>
                </c:pt>
                <c:pt idx="161">
                  <c:v>&lt; 0,1</c:v>
                </c:pt>
                <c:pt idx="162">
                  <c:v>&lt; 0,1</c:v>
                </c:pt>
                <c:pt idx="163">
                  <c:v>&lt; 0,1</c:v>
                </c:pt>
                <c:pt idx="164">
                  <c:v>&lt; 0,1</c:v>
                </c:pt>
                <c:pt idx="165">
                  <c:v>&lt; 0,1</c:v>
                </c:pt>
                <c:pt idx="166">
                  <c:v>&lt; 0,1</c:v>
                </c:pt>
                <c:pt idx="167">
                  <c:v>&lt; 0,1</c:v>
                </c:pt>
                <c:pt idx="168">
                  <c:v>&lt; 0,1</c:v>
                </c:pt>
                <c:pt idx="169">
                  <c:v>&lt; 0,1</c:v>
                </c:pt>
                <c:pt idx="170">
                  <c:v>&lt; 0,1</c:v>
                </c:pt>
                <c:pt idx="171">
                  <c:v>&lt; 0,1</c:v>
                </c:pt>
                <c:pt idx="172">
                  <c:v>&lt; 0,1</c:v>
                </c:pt>
                <c:pt idx="173">
                  <c:v>&lt; 0,1</c:v>
                </c:pt>
                <c:pt idx="174">
                  <c:v>&lt; 0,1</c:v>
                </c:pt>
                <c:pt idx="175">
                  <c:v>&lt; 0,1</c:v>
                </c:pt>
                <c:pt idx="176">
                  <c:v>0.29</c:v>
                </c:pt>
                <c:pt idx="177">
                  <c:v>0.11</c:v>
                </c:pt>
                <c:pt idx="178">
                  <c:v>&lt; 0,1</c:v>
                </c:pt>
                <c:pt idx="179">
                  <c:v>&lt; 0,1</c:v>
                </c:pt>
                <c:pt idx="180">
                  <c:v>&lt; 0,1</c:v>
                </c:pt>
                <c:pt idx="181">
                  <c:v>0.14</c:v>
                </c:pt>
                <c:pt idx="182">
                  <c:v>0.58</c:v>
                </c:pt>
              </c:strCache>
            </c:strRef>
          </c:xVal>
          <c:yVal>
            <c:numRef>
              <c:f>'Well and spring data'!$AM$146:$AM$328</c:f>
              <c:numCache>
                <c:formatCode>0.000</c:formatCode>
                <c:ptCount val="183"/>
                <c:pt idx="0">
                  <c:v>0.69</c:v>
                </c:pt>
                <c:pt idx="1">
                  <c:v>0.39600000000000002</c:v>
                </c:pt>
                <c:pt idx="2">
                  <c:v>6.9000000000000006E-2</c:v>
                </c:pt>
                <c:pt idx="3">
                  <c:v>0</c:v>
                </c:pt>
                <c:pt idx="4">
                  <c:v>0.34100000000000003</c:v>
                </c:pt>
                <c:pt idx="5">
                  <c:v>0.183</c:v>
                </c:pt>
                <c:pt idx="6">
                  <c:v>0</c:v>
                </c:pt>
                <c:pt idx="7">
                  <c:v>0.29599999999999999</c:v>
                </c:pt>
                <c:pt idx="8">
                  <c:v>4.0880000000000001</c:v>
                </c:pt>
                <c:pt idx="9">
                  <c:v>3.5310000000000001</c:v>
                </c:pt>
                <c:pt idx="10">
                  <c:v>5.0590000000000002</c:v>
                </c:pt>
                <c:pt idx="11">
                  <c:v>4.8959999999999999</c:v>
                </c:pt>
                <c:pt idx="12">
                  <c:v>4.0579999999999998</c:v>
                </c:pt>
                <c:pt idx="13">
                  <c:v>11.913</c:v>
                </c:pt>
                <c:pt idx="14">
                  <c:v>4.0759999999999996</c:v>
                </c:pt>
                <c:pt idx="15">
                  <c:v>7.8550000000000004</c:v>
                </c:pt>
                <c:pt idx="16">
                  <c:v>4.3449999999999998</c:v>
                </c:pt>
                <c:pt idx="17">
                  <c:v>3.0449999999999999</c:v>
                </c:pt>
                <c:pt idx="18">
                  <c:v>3.6429999999999998</c:v>
                </c:pt>
                <c:pt idx="19">
                  <c:v>6.1769999999999996</c:v>
                </c:pt>
                <c:pt idx="20">
                  <c:v>5.1020000000000003</c:v>
                </c:pt>
                <c:pt idx="21">
                  <c:v>7.5</c:v>
                </c:pt>
                <c:pt idx="22">
                  <c:v>11.798999999999999</c:v>
                </c:pt>
                <c:pt idx="23">
                  <c:v>15.367000000000001</c:v>
                </c:pt>
                <c:pt idx="24">
                  <c:v>8.6660000000000004</c:v>
                </c:pt>
                <c:pt idx="25">
                  <c:v>14.196999999999999</c:v>
                </c:pt>
                <c:pt idx="26">
                  <c:v>12.406000000000001</c:v>
                </c:pt>
                <c:pt idx="27">
                  <c:v>30.026</c:v>
                </c:pt>
                <c:pt idx="28">
                  <c:v>10.119999999999999</c:v>
                </c:pt>
                <c:pt idx="29">
                  <c:v>6.1150000000000002</c:v>
                </c:pt>
                <c:pt idx="30">
                  <c:v>71.037999999999997</c:v>
                </c:pt>
                <c:pt idx="31">
                  <c:v>649.81299999999999</c:v>
                </c:pt>
                <c:pt idx="32">
                  <c:v>11.172000000000001</c:v>
                </c:pt>
                <c:pt idx="33">
                  <c:v>21.387</c:v>
                </c:pt>
                <c:pt idx="34">
                  <c:v>10.705</c:v>
                </c:pt>
                <c:pt idx="35">
                  <c:v>17.167000000000002</c:v>
                </c:pt>
                <c:pt idx="36">
                  <c:v>16.143999999999998</c:v>
                </c:pt>
                <c:pt idx="37">
                  <c:v>11.348000000000001</c:v>
                </c:pt>
                <c:pt idx="38">
                  <c:v>21.553999999999998</c:v>
                </c:pt>
                <c:pt idx="39">
                  <c:v>18.946999999999999</c:v>
                </c:pt>
                <c:pt idx="40">
                  <c:v>2.5760000000000001</c:v>
                </c:pt>
                <c:pt idx="41">
                  <c:v>3.8359999999999999</c:v>
                </c:pt>
                <c:pt idx="42">
                  <c:v>3.8220000000000001</c:v>
                </c:pt>
                <c:pt idx="43">
                  <c:v>28.331</c:v>
                </c:pt>
                <c:pt idx="44">
                  <c:v>15.422000000000001</c:v>
                </c:pt>
                <c:pt idx="45">
                  <c:v>41.222999999999999</c:v>
                </c:pt>
                <c:pt idx="46">
                  <c:v>18.550999999999998</c:v>
                </c:pt>
                <c:pt idx="47">
                  <c:v>4.24</c:v>
                </c:pt>
                <c:pt idx="48">
                  <c:v>174.285</c:v>
                </c:pt>
                <c:pt idx="49">
                  <c:v>1561</c:v>
                </c:pt>
                <c:pt idx="50">
                  <c:v>7</c:v>
                </c:pt>
                <c:pt idx="51">
                  <c:v>3.5779999999999998</c:v>
                </c:pt>
                <c:pt idx="52">
                  <c:v>3.302</c:v>
                </c:pt>
                <c:pt idx="53">
                  <c:v>6.8970000000000002</c:v>
                </c:pt>
                <c:pt idx="54">
                  <c:v>6.95</c:v>
                </c:pt>
                <c:pt idx="55">
                  <c:v>6.2489999999999997</c:v>
                </c:pt>
                <c:pt idx="56">
                  <c:v>563.36400000000003</c:v>
                </c:pt>
                <c:pt idx="57">
                  <c:v>440.89400000000001</c:v>
                </c:pt>
                <c:pt idx="58">
                  <c:v>6427.5219999999999</c:v>
                </c:pt>
                <c:pt idx="59">
                  <c:v>0</c:v>
                </c:pt>
                <c:pt idx="60" formatCode="General">
                  <c:v>2985.6628000000001</c:v>
                </c:pt>
                <c:pt idx="61" formatCode="General">
                  <c:v>2127</c:v>
                </c:pt>
                <c:pt idx="62" formatCode="General">
                  <c:v>4029</c:v>
                </c:pt>
                <c:pt idx="65" formatCode="General">
                  <c:v>5237.24</c:v>
                </c:pt>
                <c:pt idx="68" formatCode="General">
                  <c:v>672.87040000000002</c:v>
                </c:pt>
                <c:pt idx="69" formatCode="General">
                  <c:v>335</c:v>
                </c:pt>
                <c:pt idx="72" formatCode="General">
                  <c:v>874.52</c:v>
                </c:pt>
                <c:pt idx="74" formatCode="General">
                  <c:v>2596.39</c:v>
                </c:pt>
                <c:pt idx="78" formatCode="General">
                  <c:v>110</c:v>
                </c:pt>
                <c:pt idx="79" formatCode="General">
                  <c:v>104</c:v>
                </c:pt>
                <c:pt idx="80" formatCode="General">
                  <c:v>97.94</c:v>
                </c:pt>
                <c:pt idx="81" formatCode="General">
                  <c:v>178.31</c:v>
                </c:pt>
                <c:pt idx="82" formatCode="General">
                  <c:v>2397.4499999999998</c:v>
                </c:pt>
                <c:pt idx="86" formatCode="General">
                  <c:v>1003</c:v>
                </c:pt>
                <c:pt idx="87" formatCode="General">
                  <c:v>1492</c:v>
                </c:pt>
                <c:pt idx="88" formatCode="General">
                  <c:v>3313</c:v>
                </c:pt>
                <c:pt idx="89" formatCode="General">
                  <c:v>504.95</c:v>
                </c:pt>
                <c:pt idx="91" formatCode="General">
                  <c:v>1014.92</c:v>
                </c:pt>
                <c:pt idx="95" formatCode="General">
                  <c:v>103</c:v>
                </c:pt>
                <c:pt idx="97" formatCode="General">
                  <c:v>101.7</c:v>
                </c:pt>
                <c:pt idx="100" formatCode="General">
                  <c:v>7</c:v>
                </c:pt>
                <c:pt idx="102" formatCode="General">
                  <c:v>6.734</c:v>
                </c:pt>
                <c:pt idx="105" formatCode="General">
                  <c:v>90</c:v>
                </c:pt>
                <c:pt idx="107" formatCode="General">
                  <c:v>89.21</c:v>
                </c:pt>
                <c:pt idx="110" formatCode="General">
                  <c:v>118</c:v>
                </c:pt>
                <c:pt idx="116" formatCode="General">
                  <c:v>881</c:v>
                </c:pt>
                <c:pt idx="117" formatCode="General">
                  <c:v>5089</c:v>
                </c:pt>
                <c:pt idx="118" formatCode="General">
                  <c:v>813.59</c:v>
                </c:pt>
                <c:pt idx="120" formatCode="General">
                  <c:v>3602.61</c:v>
                </c:pt>
                <c:pt idx="125" formatCode="General">
                  <c:v>2077</c:v>
                </c:pt>
                <c:pt idx="126" formatCode="General">
                  <c:v>957.2</c:v>
                </c:pt>
                <c:pt idx="127" formatCode="General">
                  <c:v>2796.8</c:v>
                </c:pt>
                <c:pt idx="128" formatCode="General">
                  <c:v>1886.98</c:v>
                </c:pt>
                <c:pt idx="133" formatCode="General">
                  <c:v>87</c:v>
                </c:pt>
                <c:pt idx="134" formatCode="General">
                  <c:v>214.8</c:v>
                </c:pt>
                <c:pt idx="135" formatCode="General">
                  <c:v>215.05</c:v>
                </c:pt>
                <c:pt idx="137" formatCode="General">
                  <c:v>360.94</c:v>
                </c:pt>
                <c:pt idx="142" formatCode="General">
                  <c:v>535</c:v>
                </c:pt>
                <c:pt idx="149" formatCode="General">
                  <c:v>3236</c:v>
                </c:pt>
                <c:pt idx="150" formatCode="General">
                  <c:v>2205.5100000000002</c:v>
                </c:pt>
                <c:pt idx="151" formatCode="General">
                  <c:v>3698.99</c:v>
                </c:pt>
                <c:pt idx="157" formatCode="General">
                  <c:v>80.27</c:v>
                </c:pt>
                <c:pt idx="159" formatCode="General">
                  <c:v>987.98114999999996</c:v>
                </c:pt>
                <c:pt idx="160" formatCode="General">
                  <c:v>1077.3092000000001</c:v>
                </c:pt>
                <c:pt idx="161" formatCode="General">
                  <c:v>95.330950000000001</c:v>
                </c:pt>
                <c:pt idx="162" formatCode="General">
                  <c:v>79.551000000000002</c:v>
                </c:pt>
                <c:pt idx="163" formatCode="General">
                  <c:v>7.7875499999999995</c:v>
                </c:pt>
                <c:pt idx="164" formatCode="General">
                  <c:v>6.3774999999999995</c:v>
                </c:pt>
                <c:pt idx="165" formatCode="General">
                  <c:v>0</c:v>
                </c:pt>
                <c:pt idx="166" formatCode="General">
                  <c:v>87.5291</c:v>
                </c:pt>
                <c:pt idx="167" formatCode="General">
                  <c:v>501.96665000000002</c:v>
                </c:pt>
                <c:pt idx="168" formatCode="General">
                  <c:v>516.04455000000007</c:v>
                </c:pt>
                <c:pt idx="169" formatCode="General">
                  <c:v>527.06835000000001</c:v>
                </c:pt>
                <c:pt idx="170" formatCode="General">
                  <c:v>528.08854999999994</c:v>
                </c:pt>
                <c:pt idx="171" formatCode="General">
                  <c:v>15.372949999999999</c:v>
                </c:pt>
                <c:pt idx="172" formatCode="General">
                  <c:v>436.87729999999999</c:v>
                </c:pt>
                <c:pt idx="173" formatCode="General">
                  <c:v>417.14840000000004</c:v>
                </c:pt>
                <c:pt idx="174" formatCode="General">
                  <c:v>533.09739999999999</c:v>
                </c:pt>
                <c:pt idx="176" formatCode="General">
                  <c:v>9.6150500000000001</c:v>
                </c:pt>
                <c:pt idx="177" formatCode="General">
                  <c:v>752.22940000000006</c:v>
                </c:pt>
                <c:pt idx="179" formatCode="General">
                  <c:v>460.03235000000001</c:v>
                </c:pt>
                <c:pt idx="180" formatCode="General">
                  <c:v>950.18565000000001</c:v>
                </c:pt>
                <c:pt idx="181" formatCode="General">
                  <c:v>2226.8975</c:v>
                </c:pt>
                <c:pt idx="182" formatCode="General">
                  <c:v>1229.3759</c:v>
                </c:pt>
              </c:numCache>
            </c:numRef>
          </c:yVal>
          <c:smooth val="0"/>
          <c:extLst>
            <c:ext xmlns:c16="http://schemas.microsoft.com/office/drawing/2014/chart" uri="{C3380CC4-5D6E-409C-BE32-E72D297353CC}">
              <c16:uniqueId val="{00000000-2374-4756-BA19-65690BF033F1}"/>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data'!$BF$7:$BF$111</c:f>
              <c:strCache>
                <c:ptCount val="104"/>
                <c:pt idx="9">
                  <c:v>&lt; 0.1</c:v>
                </c:pt>
                <c:pt idx="11">
                  <c:v>&lt; 0.1</c:v>
                </c:pt>
                <c:pt idx="13">
                  <c:v>&lt; 0.1</c:v>
                </c:pt>
                <c:pt idx="15">
                  <c:v>0.92</c:v>
                </c:pt>
                <c:pt idx="16">
                  <c:v>&lt; 0.1</c:v>
                </c:pt>
                <c:pt idx="27">
                  <c:v>1.3</c:v>
                </c:pt>
                <c:pt idx="28">
                  <c:v>&lt; 0.1</c:v>
                </c:pt>
                <c:pt idx="29">
                  <c:v>&lt; 0.05</c:v>
                </c:pt>
                <c:pt idx="35">
                  <c:v>&lt; 0.1</c:v>
                </c:pt>
                <c:pt idx="40">
                  <c:v>2</c:v>
                </c:pt>
                <c:pt idx="41">
                  <c:v>&lt; 0.1</c:v>
                </c:pt>
                <c:pt idx="42">
                  <c:v>&lt; 0.05</c:v>
                </c:pt>
                <c:pt idx="46">
                  <c:v>0.7</c:v>
                </c:pt>
                <c:pt idx="47">
                  <c:v>&lt; 0.1</c:v>
                </c:pt>
                <c:pt idx="48">
                  <c:v>&lt; 0.05</c:v>
                </c:pt>
                <c:pt idx="53">
                  <c:v>&lt; 0.1</c:v>
                </c:pt>
                <c:pt idx="57">
                  <c:v>1.2</c:v>
                </c:pt>
                <c:pt idx="58">
                  <c:v>&lt; 0.1</c:v>
                </c:pt>
                <c:pt idx="64">
                  <c:v>2.2</c:v>
                </c:pt>
                <c:pt idx="65">
                  <c:v>&lt; 0.1</c:v>
                </c:pt>
                <c:pt idx="66">
                  <c:v>&lt; 0.05</c:v>
                </c:pt>
                <c:pt idx="73">
                  <c:v>0.8</c:v>
                </c:pt>
                <c:pt idx="100">
                  <c:v>&lt; 0.1</c:v>
                </c:pt>
                <c:pt idx="101">
                  <c:v>&lt; 0.05</c:v>
                </c:pt>
                <c:pt idx="103">
                  <c:v>&lt; 0.05</c:v>
                </c:pt>
              </c:strCache>
            </c:strRef>
          </c:xVal>
          <c:yVal>
            <c:numRef>
              <c:f>'Well and spring data'!$AM$7:$AM$111</c:f>
              <c:numCache>
                <c:formatCode>General</c:formatCode>
                <c:ptCount val="105"/>
                <c:pt idx="0">
                  <c:v>0</c:v>
                </c:pt>
                <c:pt idx="1">
                  <c:v>0</c:v>
                </c:pt>
                <c:pt idx="2">
                  <c:v>0</c:v>
                </c:pt>
                <c:pt idx="3">
                  <c:v>0</c:v>
                </c:pt>
                <c:pt idx="4">
                  <c:v>0</c:v>
                </c:pt>
                <c:pt idx="5">
                  <c:v>0</c:v>
                </c:pt>
                <c:pt idx="6">
                  <c:v>0</c:v>
                </c:pt>
                <c:pt idx="7">
                  <c:v>0</c:v>
                </c:pt>
                <c:pt idx="8">
                  <c:v>0</c:v>
                </c:pt>
                <c:pt idx="9">
                  <c:v>12.823449999999999</c:v>
                </c:pt>
                <c:pt idx="10">
                  <c:v>0</c:v>
                </c:pt>
                <c:pt idx="11">
                  <c:v>9.8821999999999992</c:v>
                </c:pt>
                <c:pt idx="12">
                  <c:v>0</c:v>
                </c:pt>
                <c:pt idx="13">
                  <c:v>26.38</c:v>
                </c:pt>
                <c:pt idx="14">
                  <c:v>0</c:v>
                </c:pt>
                <c:pt idx="15">
                  <c:v>27.40005</c:v>
                </c:pt>
                <c:pt idx="16">
                  <c:v>7</c:v>
                </c:pt>
                <c:pt idx="17">
                  <c:v>165.04</c:v>
                </c:pt>
                <c:pt idx="19">
                  <c:v>0</c:v>
                </c:pt>
                <c:pt idx="27">
                  <c:v>102.96825</c:v>
                </c:pt>
                <c:pt idx="28">
                  <c:v>125</c:v>
                </c:pt>
                <c:pt idx="29">
                  <c:v>102.87</c:v>
                </c:pt>
                <c:pt idx="31">
                  <c:v>0</c:v>
                </c:pt>
                <c:pt idx="35">
                  <c:v>109.37360000000001</c:v>
                </c:pt>
                <c:pt idx="36">
                  <c:v>0</c:v>
                </c:pt>
                <c:pt idx="40">
                  <c:v>39.665399999999998</c:v>
                </c:pt>
                <c:pt idx="41">
                  <c:v>64</c:v>
                </c:pt>
                <c:pt idx="42">
                  <c:v>118.28</c:v>
                </c:pt>
                <c:pt idx="43">
                  <c:v>0</c:v>
                </c:pt>
                <c:pt idx="46">
                  <c:v>35.950900000000004</c:v>
                </c:pt>
                <c:pt idx="47">
                  <c:v>57</c:v>
                </c:pt>
                <c:pt idx="48">
                  <c:v>41.04</c:v>
                </c:pt>
                <c:pt idx="50">
                  <c:v>0</c:v>
                </c:pt>
                <c:pt idx="53">
                  <c:v>50</c:v>
                </c:pt>
                <c:pt idx="54">
                  <c:v>0</c:v>
                </c:pt>
                <c:pt idx="57">
                  <c:v>42.943250000000006</c:v>
                </c:pt>
                <c:pt idx="58">
                  <c:v>15</c:v>
                </c:pt>
                <c:pt idx="61">
                  <c:v>0</c:v>
                </c:pt>
                <c:pt idx="64">
                  <c:v>40.114400000000003</c:v>
                </c:pt>
                <c:pt idx="65">
                  <c:v>38</c:v>
                </c:pt>
                <c:pt idx="66">
                  <c:v>69.75</c:v>
                </c:pt>
                <c:pt idx="67">
                  <c:v>0</c:v>
                </c:pt>
                <c:pt idx="70">
                  <c:v>0</c:v>
                </c:pt>
                <c:pt idx="73">
                  <c:v>1608.8571000000002</c:v>
                </c:pt>
                <c:pt idx="74">
                  <c:v>0</c:v>
                </c:pt>
                <c:pt idx="100">
                  <c:v>523</c:v>
                </c:pt>
                <c:pt idx="101">
                  <c:v>123.38</c:v>
                </c:pt>
                <c:pt idx="103">
                  <c:v>55.43</c:v>
                </c:pt>
              </c:numCache>
            </c:numRef>
          </c:yVal>
          <c:smooth val="0"/>
          <c:extLst>
            <c:ext xmlns:c16="http://schemas.microsoft.com/office/drawing/2014/chart" uri="{C3380CC4-5D6E-409C-BE32-E72D297353CC}">
              <c16:uniqueId val="{00000001-2374-4756-BA19-65690BF033F1}"/>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SO4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Zn vs Pb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data'!$BF$146:$BF$328</c:f>
              <c:strCache>
                <c:ptCount val="183"/>
                <c:pt idx="0">
                  <c:v>1.24E-01</c:v>
                </c:pt>
                <c:pt idx="1">
                  <c:v>1.43E-02</c:v>
                </c:pt>
                <c:pt idx="2">
                  <c:v>1.09E-01</c:v>
                </c:pt>
                <c:pt idx="3">
                  <c:v>8.73E-02</c:v>
                </c:pt>
                <c:pt idx="4">
                  <c:v>1.13E-01</c:v>
                </c:pt>
                <c:pt idx="5">
                  <c:v>1.01E-01</c:v>
                </c:pt>
                <c:pt idx="6">
                  <c:v>4.28E-02</c:v>
                </c:pt>
                <c:pt idx="7">
                  <c:v>2.53E-02</c:v>
                </c:pt>
                <c:pt idx="8">
                  <c:v>1.36E-01</c:v>
                </c:pt>
                <c:pt idx="9">
                  <c:v>9.58E-02</c:v>
                </c:pt>
                <c:pt idx="10">
                  <c:v>1.18E-01</c:v>
                </c:pt>
                <c:pt idx="11">
                  <c:v>1.65E-02</c:v>
                </c:pt>
                <c:pt idx="12">
                  <c:v>7.47E-02</c:v>
                </c:pt>
                <c:pt idx="13">
                  <c:v>1.34E-01</c:v>
                </c:pt>
                <c:pt idx="14">
                  <c:v>1.26E-01</c:v>
                </c:pt>
                <c:pt idx="15">
                  <c:v>1.01E-01</c:v>
                </c:pt>
                <c:pt idx="16">
                  <c:v>1.14E+00</c:v>
                </c:pt>
                <c:pt idx="17">
                  <c:v>1.49E-02</c:v>
                </c:pt>
                <c:pt idx="18">
                  <c:v>2.23E-02</c:v>
                </c:pt>
                <c:pt idx="19">
                  <c:v>7.90E-02</c:v>
                </c:pt>
                <c:pt idx="20">
                  <c:v>1.11E-01</c:v>
                </c:pt>
                <c:pt idx="21">
                  <c:v>3.19E-02</c:v>
                </c:pt>
                <c:pt idx="22">
                  <c:v>6.41E-02</c:v>
                </c:pt>
                <c:pt idx="23">
                  <c:v>3.75E-02</c:v>
                </c:pt>
                <c:pt idx="24">
                  <c:v>4.41E-02</c:v>
                </c:pt>
                <c:pt idx="25">
                  <c:v>5.59E-02</c:v>
                </c:pt>
                <c:pt idx="26">
                  <c:v>1.67E-02</c:v>
                </c:pt>
                <c:pt idx="27">
                  <c:v>4.83E-02</c:v>
                </c:pt>
                <c:pt idx="28">
                  <c:v>1.93E-02</c:v>
                </c:pt>
                <c:pt idx="29">
                  <c:v>8.92E-02</c:v>
                </c:pt>
                <c:pt idx="30">
                  <c:v>4.81E-02</c:v>
                </c:pt>
                <c:pt idx="31">
                  <c:v>8.91E-02</c:v>
                </c:pt>
                <c:pt idx="32">
                  <c:v>1.94E-01</c:v>
                </c:pt>
                <c:pt idx="33">
                  <c:v>4.50E-02</c:v>
                </c:pt>
                <c:pt idx="34">
                  <c:v>5.65E-02</c:v>
                </c:pt>
                <c:pt idx="35">
                  <c:v>3.54E-03</c:v>
                </c:pt>
                <c:pt idx="36">
                  <c:v>9.46E-02</c:v>
                </c:pt>
                <c:pt idx="37">
                  <c:v>1.09E-01</c:v>
                </c:pt>
                <c:pt idx="38">
                  <c:v>6.34E-02</c:v>
                </c:pt>
                <c:pt idx="39">
                  <c:v>8.95E-03</c:v>
                </c:pt>
                <c:pt idx="40">
                  <c:v>1.24E-02</c:v>
                </c:pt>
                <c:pt idx="41">
                  <c:v>5.02E-02</c:v>
                </c:pt>
                <c:pt idx="42">
                  <c:v>1.63E-02</c:v>
                </c:pt>
                <c:pt idx="43">
                  <c:v>3.76E-02</c:v>
                </c:pt>
                <c:pt idx="44">
                  <c:v>1.12E-02</c:v>
                </c:pt>
                <c:pt idx="45">
                  <c:v>4.55E-02</c:v>
                </c:pt>
                <c:pt idx="46">
                  <c:v>3.47E-02</c:v>
                </c:pt>
                <c:pt idx="47">
                  <c:v>9.81E-03</c:v>
                </c:pt>
                <c:pt idx="48">
                  <c:v>4.55E-02</c:v>
                </c:pt>
                <c:pt idx="49">
                  <c:v>1.29E-01</c:v>
                </c:pt>
                <c:pt idx="50">
                  <c:v>7.72E-02</c:v>
                </c:pt>
                <c:pt idx="51">
                  <c:v>3.90E-02</c:v>
                </c:pt>
                <c:pt idx="52">
                  <c:v>2.61E-02</c:v>
                </c:pt>
                <c:pt idx="53">
                  <c:v>3.47E-02</c:v>
                </c:pt>
                <c:pt idx="54">
                  <c:v>4.53E-02</c:v>
                </c:pt>
                <c:pt idx="55">
                  <c:v>5.62E-02</c:v>
                </c:pt>
                <c:pt idx="56">
                  <c:v>2.17E-01</c:v>
                </c:pt>
                <c:pt idx="57">
                  <c:v>1.19E-01</c:v>
                </c:pt>
                <c:pt idx="58">
                  <c:v>1.97E-01</c:v>
                </c:pt>
                <c:pt idx="59">
                  <c:v>4.83E-02</c:v>
                </c:pt>
                <c:pt idx="60">
                  <c:v>1.3</c:v>
                </c:pt>
                <c:pt idx="61">
                  <c:v>0.6</c:v>
                </c:pt>
                <c:pt idx="62">
                  <c:v>1</c:v>
                </c:pt>
                <c:pt idx="66">
                  <c:v>0.38</c:v>
                </c:pt>
                <c:pt idx="68">
                  <c:v>&lt; 0.1</c:v>
                </c:pt>
                <c:pt idx="69">
                  <c:v>&lt; 0.1</c:v>
                </c:pt>
                <c:pt idx="71">
                  <c:v>&lt; 0.1</c:v>
                </c:pt>
                <c:pt idx="72">
                  <c:v>&lt; 0.05</c:v>
                </c:pt>
                <c:pt idx="75">
                  <c:v>0.09</c:v>
                </c:pt>
                <c:pt idx="78">
                  <c:v>&lt; 0.1</c:v>
                </c:pt>
                <c:pt idx="79">
                  <c:v>&lt; 0.1</c:v>
                </c:pt>
                <c:pt idx="80">
                  <c:v>&lt; 0.1</c:v>
                </c:pt>
                <c:pt idx="81">
                  <c:v>&lt; 0.05</c:v>
                </c:pt>
                <c:pt idx="83">
                  <c:v>0.13</c:v>
                </c:pt>
                <c:pt idx="86">
                  <c:v>0.1</c:v>
                </c:pt>
                <c:pt idx="87">
                  <c:v>&lt; 0.1</c:v>
                </c:pt>
                <c:pt idx="88">
                  <c:v>&lt; 0.1</c:v>
                </c:pt>
                <c:pt idx="89">
                  <c:v>&lt; 0.05</c:v>
                </c:pt>
                <c:pt idx="92">
                  <c:v>&lt; 0.05</c:v>
                </c:pt>
                <c:pt idx="95">
                  <c:v>&lt; 0.1</c:v>
                </c:pt>
                <c:pt idx="97">
                  <c:v>&lt; 0.1</c:v>
                </c:pt>
                <c:pt idx="100">
                  <c:v>&lt; 0.1</c:v>
                </c:pt>
                <c:pt idx="102">
                  <c:v>&lt; 0.1</c:v>
                </c:pt>
                <c:pt idx="105">
                  <c:v>&lt; 0.1</c:v>
                </c:pt>
                <c:pt idx="107">
                  <c:v>&lt; 0.1</c:v>
                </c:pt>
                <c:pt idx="110">
                  <c:v>&lt; 0.1</c:v>
                </c:pt>
                <c:pt idx="116">
                  <c:v>&lt; 0.1</c:v>
                </c:pt>
                <c:pt idx="117">
                  <c:v>0.16</c:v>
                </c:pt>
                <c:pt idx="118">
                  <c:v>&lt; 0.05</c:v>
                </c:pt>
                <c:pt idx="121">
                  <c:v>0.2</c:v>
                </c:pt>
                <c:pt idx="125">
                  <c:v>1</c:v>
                </c:pt>
                <c:pt idx="126">
                  <c:v>0.17</c:v>
                </c:pt>
                <c:pt idx="127">
                  <c:v>0.25</c:v>
                </c:pt>
                <c:pt idx="129">
                  <c:v>0.14</c:v>
                </c:pt>
                <c:pt idx="133">
                  <c:v>&lt; 0.1</c:v>
                </c:pt>
                <c:pt idx="134">
                  <c:v>&lt; 0.1</c:v>
                </c:pt>
                <c:pt idx="135">
                  <c:v>0.07</c:v>
                </c:pt>
                <c:pt idx="138">
                  <c:v>0.12</c:v>
                </c:pt>
                <c:pt idx="143">
                  <c:v>&lt; 0.1</c:v>
                </c:pt>
                <c:pt idx="149">
                  <c:v>0.41</c:v>
                </c:pt>
                <c:pt idx="150">
                  <c:v>0.05</c:v>
                </c:pt>
                <c:pt idx="152">
                  <c:v>0.15</c:v>
                </c:pt>
                <c:pt idx="157">
                  <c:v>&lt; 0.1</c:v>
                </c:pt>
                <c:pt idx="159">
                  <c:v>&lt; 0,1</c:v>
                </c:pt>
                <c:pt idx="160">
                  <c:v>&lt; 0,1</c:v>
                </c:pt>
                <c:pt idx="161">
                  <c:v>&lt; 0,1</c:v>
                </c:pt>
                <c:pt idx="162">
                  <c:v>&lt; 0,1</c:v>
                </c:pt>
                <c:pt idx="163">
                  <c:v>&lt; 0,1</c:v>
                </c:pt>
                <c:pt idx="164">
                  <c:v>&lt; 0,1</c:v>
                </c:pt>
                <c:pt idx="165">
                  <c:v>&lt; 0,1</c:v>
                </c:pt>
                <c:pt idx="166">
                  <c:v>&lt; 0,1</c:v>
                </c:pt>
                <c:pt idx="167">
                  <c:v>&lt; 0,1</c:v>
                </c:pt>
                <c:pt idx="168">
                  <c:v>&lt; 0,1</c:v>
                </c:pt>
                <c:pt idx="169">
                  <c:v>&lt; 0,1</c:v>
                </c:pt>
                <c:pt idx="170">
                  <c:v>&lt; 0,1</c:v>
                </c:pt>
                <c:pt idx="171">
                  <c:v>&lt; 0,1</c:v>
                </c:pt>
                <c:pt idx="172">
                  <c:v>&lt; 0,1</c:v>
                </c:pt>
                <c:pt idx="173">
                  <c:v>&lt; 0,1</c:v>
                </c:pt>
                <c:pt idx="174">
                  <c:v>&lt; 0,1</c:v>
                </c:pt>
                <c:pt idx="175">
                  <c:v>&lt; 0,1</c:v>
                </c:pt>
                <c:pt idx="176">
                  <c:v>0.29</c:v>
                </c:pt>
                <c:pt idx="177">
                  <c:v>0.11</c:v>
                </c:pt>
                <c:pt idx="178">
                  <c:v>&lt; 0,1</c:v>
                </c:pt>
                <c:pt idx="179">
                  <c:v>&lt; 0,1</c:v>
                </c:pt>
                <c:pt idx="180">
                  <c:v>&lt; 0,1</c:v>
                </c:pt>
                <c:pt idx="181">
                  <c:v>0.14</c:v>
                </c:pt>
                <c:pt idx="182">
                  <c:v>0.58</c:v>
                </c:pt>
              </c:strCache>
            </c:strRef>
          </c:xVal>
          <c:yVal>
            <c:numRef>
              <c:f>'Well and spring data'!$BH$146:$BH$328</c:f>
              <c:numCache>
                <c:formatCode>0.00E+00</c:formatCode>
                <c:ptCount val="183"/>
                <c:pt idx="0">
                  <c:v>3.1505397733763499E-3</c:v>
                </c:pt>
                <c:pt idx="1">
                  <c:v>2.1726739082498299E-3</c:v>
                </c:pt>
                <c:pt idx="2">
                  <c:v>1.2407232953442699E-3</c:v>
                </c:pt>
                <c:pt idx="3">
                  <c:v>1.8401879157205799E-3</c:v>
                </c:pt>
                <c:pt idx="4">
                  <c:v>2.7562170794852001E-3</c:v>
                </c:pt>
                <c:pt idx="5">
                  <c:v>1.9761853556074E-3</c:v>
                </c:pt>
                <c:pt idx="6">
                  <c:v>1.2443610341138301E-3</c:v>
                </c:pt>
                <c:pt idx="7">
                  <c:v>6.4469931056462804E-4</c:v>
                </c:pt>
                <c:pt idx="8">
                  <c:v>2.25932083927782E-3</c:v>
                </c:pt>
                <c:pt idx="9">
                  <c:v>1.1244257630520001E-3</c:v>
                </c:pt>
                <c:pt idx="10">
                  <c:v>1.5273971272786299E-3</c:v>
                </c:pt>
                <c:pt idx="11">
                  <c:v>6.89840584478475E-4</c:v>
                </c:pt>
                <c:pt idx="12">
                  <c:v>6.9563900652838792E-4</c:v>
                </c:pt>
                <c:pt idx="13">
                  <c:v>2.1384124819623998E-3</c:v>
                </c:pt>
                <c:pt idx="14">
                  <c:v>1.96492955433639E-3</c:v>
                </c:pt>
                <c:pt idx="15">
                  <c:v>8.1710561617946199E-4</c:v>
                </c:pt>
                <c:pt idx="16">
                  <c:v>8.7326337396081005E-3</c:v>
                </c:pt>
                <c:pt idx="17">
                  <c:v>3.58636386460766E-5</c:v>
                </c:pt>
                <c:pt idx="18">
                  <c:v>3.4957262378644599E-5</c:v>
                </c:pt>
                <c:pt idx="19">
                  <c:v>9.1666574003912896E-5</c:v>
                </c:pt>
                <c:pt idx="20">
                  <c:v>8.66752132953049E-4</c:v>
                </c:pt>
                <c:pt idx="21">
                  <c:v>7.7707012567267099E-4</c:v>
                </c:pt>
                <c:pt idx="22">
                  <c:v>1.3568339981601201E-3</c:v>
                </c:pt>
                <c:pt idx="23">
                  <c:v>7.8219186981359301E-4</c:v>
                </c:pt>
                <c:pt idx="24">
                  <c:v>6.1425190741708202E-4</c:v>
                </c:pt>
                <c:pt idx="25">
                  <c:v>2.76566974113338E-3</c:v>
                </c:pt>
                <c:pt idx="26">
                  <c:v>4.6785069503121001E-4</c:v>
                </c:pt>
                <c:pt idx="27">
                  <c:v>4.7450348606168703E-4</c:v>
                </c:pt>
                <c:pt idx="28">
                  <c:v>1.42346358836558E-4</c:v>
                </c:pt>
                <c:pt idx="29">
                  <c:v>6.5514701589429306E-4</c:v>
                </c:pt>
                <c:pt idx="30">
                  <c:v>1.03297757112705E-3</c:v>
                </c:pt>
                <c:pt idx="31">
                  <c:v>2.0603644103570698E-3</c:v>
                </c:pt>
                <c:pt idx="32">
                  <c:v>3.9226069944565504E-3</c:v>
                </c:pt>
                <c:pt idx="33">
                  <c:v>6.4463178362481803E-4</c:v>
                </c:pt>
                <c:pt idx="34">
                  <c:v>1.0289934515516298E-3</c:v>
                </c:pt>
                <c:pt idx="35">
                  <c:v>0</c:v>
                </c:pt>
                <c:pt idx="36">
                  <c:v>1.00381228224156E-3</c:v>
                </c:pt>
                <c:pt idx="37">
                  <c:v>1.2142786027151899E-3</c:v>
                </c:pt>
                <c:pt idx="38">
                  <c:v>5.4968441241882602E-4</c:v>
                </c:pt>
                <c:pt idx="39">
                  <c:v>4.7566904261909802E-5</c:v>
                </c:pt>
                <c:pt idx="40">
                  <c:v>1.0677412819852201E-4</c:v>
                </c:pt>
                <c:pt idx="41">
                  <c:v>2.43668115652321E-4</c:v>
                </c:pt>
                <c:pt idx="42">
                  <c:v>1.4415118652271902E-3</c:v>
                </c:pt>
                <c:pt idx="43">
                  <c:v>6.3229748831435898E-4</c:v>
                </c:pt>
                <c:pt idx="44">
                  <c:v>1.0027726175664101E-4</c:v>
                </c:pt>
                <c:pt idx="45">
                  <c:v>2.1010826826172799E-4</c:v>
                </c:pt>
                <c:pt idx="46">
                  <c:v>1.3981318712904601E-3</c:v>
                </c:pt>
                <c:pt idx="47">
                  <c:v>1.4898418192071201E-3</c:v>
                </c:pt>
                <c:pt idx="48">
                  <c:v>2.1010826826172799E-4</c:v>
                </c:pt>
                <c:pt idx="49">
                  <c:v>3.2597461130856099E-3</c:v>
                </c:pt>
                <c:pt idx="50">
                  <c:v>2.35864734635278E-3</c:v>
                </c:pt>
                <c:pt idx="51">
                  <c:v>1.2692145841971601E-3</c:v>
                </c:pt>
                <c:pt idx="52">
                  <c:v>1.10407206794999E-3</c:v>
                </c:pt>
                <c:pt idx="53">
                  <c:v>7.8531669257092594E-4</c:v>
                </c:pt>
                <c:pt idx="54">
                  <c:v>1.0657585316151299E-3</c:v>
                </c:pt>
                <c:pt idx="55">
                  <c:v>7.1963469668848701E-3</c:v>
                </c:pt>
                <c:pt idx="56">
                  <c:v>0.33382299042503</c:v>
                </c:pt>
                <c:pt idx="57">
                  <c:v>0.1614913227542</c:v>
                </c:pt>
                <c:pt idx="58">
                  <c:v>2.2400012802279499E-3</c:v>
                </c:pt>
                <c:pt idx="59">
                  <c:v>4.9953506412606802E-4</c:v>
                </c:pt>
              </c:numCache>
            </c:numRef>
          </c:yVal>
          <c:smooth val="0"/>
          <c:extLst>
            <c:ext xmlns:c16="http://schemas.microsoft.com/office/drawing/2014/chart" uri="{C3380CC4-5D6E-409C-BE32-E72D297353CC}">
              <c16:uniqueId val="{00000000-C2A5-4065-9BC3-5F9E127C2E29}"/>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data'!$BF$7:$BF$111</c:f>
              <c:strCache>
                <c:ptCount val="104"/>
                <c:pt idx="9">
                  <c:v>&lt; 0.1</c:v>
                </c:pt>
                <c:pt idx="11">
                  <c:v>&lt; 0.1</c:v>
                </c:pt>
                <c:pt idx="13">
                  <c:v>&lt; 0.1</c:v>
                </c:pt>
                <c:pt idx="15">
                  <c:v>0.92</c:v>
                </c:pt>
                <c:pt idx="16">
                  <c:v>&lt; 0.1</c:v>
                </c:pt>
                <c:pt idx="27">
                  <c:v>1.3</c:v>
                </c:pt>
                <c:pt idx="28">
                  <c:v>&lt; 0.1</c:v>
                </c:pt>
                <c:pt idx="29">
                  <c:v>&lt; 0.05</c:v>
                </c:pt>
                <c:pt idx="35">
                  <c:v>&lt; 0.1</c:v>
                </c:pt>
                <c:pt idx="40">
                  <c:v>2</c:v>
                </c:pt>
                <c:pt idx="41">
                  <c:v>&lt; 0.1</c:v>
                </c:pt>
                <c:pt idx="42">
                  <c:v>&lt; 0.05</c:v>
                </c:pt>
                <c:pt idx="46">
                  <c:v>0.7</c:v>
                </c:pt>
                <c:pt idx="47">
                  <c:v>&lt; 0.1</c:v>
                </c:pt>
                <c:pt idx="48">
                  <c:v>&lt; 0.05</c:v>
                </c:pt>
                <c:pt idx="53">
                  <c:v>&lt; 0.1</c:v>
                </c:pt>
                <c:pt idx="57">
                  <c:v>1.2</c:v>
                </c:pt>
                <c:pt idx="58">
                  <c:v>&lt; 0.1</c:v>
                </c:pt>
                <c:pt idx="64">
                  <c:v>2.2</c:v>
                </c:pt>
                <c:pt idx="65">
                  <c:v>&lt; 0.1</c:v>
                </c:pt>
                <c:pt idx="66">
                  <c:v>&lt; 0.05</c:v>
                </c:pt>
                <c:pt idx="73">
                  <c:v>0.8</c:v>
                </c:pt>
                <c:pt idx="100">
                  <c:v>&lt; 0.1</c:v>
                </c:pt>
                <c:pt idx="101">
                  <c:v>&lt; 0.05</c:v>
                </c:pt>
                <c:pt idx="103">
                  <c:v>&lt; 0.05</c:v>
                </c:pt>
              </c:strCache>
            </c:strRef>
          </c:xVal>
          <c:yVal>
            <c:numRef>
              <c:f>'Well and spring data'!$BH$7:$BH$111</c:f>
              <c:numCache>
                <c:formatCode>General</c:formatCode>
                <c:ptCount val="105"/>
                <c:pt idx="15">
                  <c:v>6.7688785426292409E-3</c:v>
                </c:pt>
                <c:pt idx="35">
                  <c:v>6.6744400250318275E-2</c:v>
                </c:pt>
                <c:pt idx="40">
                  <c:v>1.1849305303025375E-2</c:v>
                </c:pt>
                <c:pt idx="73">
                  <c:v>0.12291828277244504</c:v>
                </c:pt>
              </c:numCache>
            </c:numRef>
          </c:yVal>
          <c:smooth val="0"/>
          <c:extLst>
            <c:ext xmlns:c16="http://schemas.microsoft.com/office/drawing/2014/chart" uri="{C3380CC4-5D6E-409C-BE32-E72D297353CC}">
              <c16:uniqueId val="{00000001-C2A5-4065-9BC3-5F9E127C2E29}"/>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Pb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Zn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data'!$BF$146:$BF$328</c:f>
              <c:strCache>
                <c:ptCount val="183"/>
                <c:pt idx="0">
                  <c:v>1.24E-01</c:v>
                </c:pt>
                <c:pt idx="1">
                  <c:v>1.43E-02</c:v>
                </c:pt>
                <c:pt idx="2">
                  <c:v>1.09E-01</c:v>
                </c:pt>
                <c:pt idx="3">
                  <c:v>8.73E-02</c:v>
                </c:pt>
                <c:pt idx="4">
                  <c:v>1.13E-01</c:v>
                </c:pt>
                <c:pt idx="5">
                  <c:v>1.01E-01</c:v>
                </c:pt>
                <c:pt idx="6">
                  <c:v>4.28E-02</c:v>
                </c:pt>
                <c:pt idx="7">
                  <c:v>2.53E-02</c:v>
                </c:pt>
                <c:pt idx="8">
                  <c:v>1.36E-01</c:v>
                </c:pt>
                <c:pt idx="9">
                  <c:v>9.58E-02</c:v>
                </c:pt>
                <c:pt idx="10">
                  <c:v>1.18E-01</c:v>
                </c:pt>
                <c:pt idx="11">
                  <c:v>1.65E-02</c:v>
                </c:pt>
                <c:pt idx="12">
                  <c:v>7.47E-02</c:v>
                </c:pt>
                <c:pt idx="13">
                  <c:v>1.34E-01</c:v>
                </c:pt>
                <c:pt idx="14">
                  <c:v>1.26E-01</c:v>
                </c:pt>
                <c:pt idx="15">
                  <c:v>1.01E-01</c:v>
                </c:pt>
                <c:pt idx="16">
                  <c:v>1.14E+00</c:v>
                </c:pt>
                <c:pt idx="17">
                  <c:v>1.49E-02</c:v>
                </c:pt>
                <c:pt idx="18">
                  <c:v>2.23E-02</c:v>
                </c:pt>
                <c:pt idx="19">
                  <c:v>7.90E-02</c:v>
                </c:pt>
                <c:pt idx="20">
                  <c:v>1.11E-01</c:v>
                </c:pt>
                <c:pt idx="21">
                  <c:v>3.19E-02</c:v>
                </c:pt>
                <c:pt idx="22">
                  <c:v>6.41E-02</c:v>
                </c:pt>
                <c:pt idx="23">
                  <c:v>3.75E-02</c:v>
                </c:pt>
                <c:pt idx="24">
                  <c:v>4.41E-02</c:v>
                </c:pt>
                <c:pt idx="25">
                  <c:v>5.59E-02</c:v>
                </c:pt>
                <c:pt idx="26">
                  <c:v>1.67E-02</c:v>
                </c:pt>
                <c:pt idx="27">
                  <c:v>4.83E-02</c:v>
                </c:pt>
                <c:pt idx="28">
                  <c:v>1.93E-02</c:v>
                </c:pt>
                <c:pt idx="29">
                  <c:v>8.92E-02</c:v>
                </c:pt>
                <c:pt idx="30">
                  <c:v>4.81E-02</c:v>
                </c:pt>
                <c:pt idx="31">
                  <c:v>8.91E-02</c:v>
                </c:pt>
                <c:pt idx="32">
                  <c:v>1.94E-01</c:v>
                </c:pt>
                <c:pt idx="33">
                  <c:v>4.50E-02</c:v>
                </c:pt>
                <c:pt idx="34">
                  <c:v>5.65E-02</c:v>
                </c:pt>
                <c:pt idx="35">
                  <c:v>3.54E-03</c:v>
                </c:pt>
                <c:pt idx="36">
                  <c:v>9.46E-02</c:v>
                </c:pt>
                <c:pt idx="37">
                  <c:v>1.09E-01</c:v>
                </c:pt>
                <c:pt idx="38">
                  <c:v>6.34E-02</c:v>
                </c:pt>
                <c:pt idx="39">
                  <c:v>8.95E-03</c:v>
                </c:pt>
                <c:pt idx="40">
                  <c:v>1.24E-02</c:v>
                </c:pt>
                <c:pt idx="41">
                  <c:v>5.02E-02</c:v>
                </c:pt>
                <c:pt idx="42">
                  <c:v>1.63E-02</c:v>
                </c:pt>
                <c:pt idx="43">
                  <c:v>3.76E-02</c:v>
                </c:pt>
                <c:pt idx="44">
                  <c:v>1.12E-02</c:v>
                </c:pt>
                <c:pt idx="45">
                  <c:v>4.55E-02</c:v>
                </c:pt>
                <c:pt idx="46">
                  <c:v>3.47E-02</c:v>
                </c:pt>
                <c:pt idx="47">
                  <c:v>9.81E-03</c:v>
                </c:pt>
                <c:pt idx="48">
                  <c:v>4.55E-02</c:v>
                </c:pt>
                <c:pt idx="49">
                  <c:v>1.29E-01</c:v>
                </c:pt>
                <c:pt idx="50">
                  <c:v>7.72E-02</c:v>
                </c:pt>
                <c:pt idx="51">
                  <c:v>3.90E-02</c:v>
                </c:pt>
                <c:pt idx="52">
                  <c:v>2.61E-02</c:v>
                </c:pt>
                <c:pt idx="53">
                  <c:v>3.47E-02</c:v>
                </c:pt>
                <c:pt idx="54">
                  <c:v>4.53E-02</c:v>
                </c:pt>
                <c:pt idx="55">
                  <c:v>5.62E-02</c:v>
                </c:pt>
                <c:pt idx="56">
                  <c:v>2.17E-01</c:v>
                </c:pt>
                <c:pt idx="57">
                  <c:v>1.19E-01</c:v>
                </c:pt>
                <c:pt idx="58">
                  <c:v>1.97E-01</c:v>
                </c:pt>
                <c:pt idx="59">
                  <c:v>4.83E-02</c:v>
                </c:pt>
                <c:pt idx="60">
                  <c:v>1.3</c:v>
                </c:pt>
                <c:pt idx="61">
                  <c:v>0.6</c:v>
                </c:pt>
                <c:pt idx="62">
                  <c:v>1</c:v>
                </c:pt>
                <c:pt idx="66">
                  <c:v>0.38</c:v>
                </c:pt>
                <c:pt idx="68">
                  <c:v>&lt; 0.1</c:v>
                </c:pt>
                <c:pt idx="69">
                  <c:v>&lt; 0.1</c:v>
                </c:pt>
                <c:pt idx="71">
                  <c:v>&lt; 0.1</c:v>
                </c:pt>
                <c:pt idx="72">
                  <c:v>&lt; 0.05</c:v>
                </c:pt>
                <c:pt idx="75">
                  <c:v>0.09</c:v>
                </c:pt>
                <c:pt idx="78">
                  <c:v>&lt; 0.1</c:v>
                </c:pt>
                <c:pt idx="79">
                  <c:v>&lt; 0.1</c:v>
                </c:pt>
                <c:pt idx="80">
                  <c:v>&lt; 0.1</c:v>
                </c:pt>
                <c:pt idx="81">
                  <c:v>&lt; 0.05</c:v>
                </c:pt>
                <c:pt idx="83">
                  <c:v>0.13</c:v>
                </c:pt>
                <c:pt idx="86">
                  <c:v>0.1</c:v>
                </c:pt>
                <c:pt idx="87">
                  <c:v>&lt; 0.1</c:v>
                </c:pt>
                <c:pt idx="88">
                  <c:v>&lt; 0.1</c:v>
                </c:pt>
                <c:pt idx="89">
                  <c:v>&lt; 0.05</c:v>
                </c:pt>
                <c:pt idx="92">
                  <c:v>&lt; 0.05</c:v>
                </c:pt>
                <c:pt idx="95">
                  <c:v>&lt; 0.1</c:v>
                </c:pt>
                <c:pt idx="97">
                  <c:v>&lt; 0.1</c:v>
                </c:pt>
                <c:pt idx="100">
                  <c:v>&lt; 0.1</c:v>
                </c:pt>
                <c:pt idx="102">
                  <c:v>&lt; 0.1</c:v>
                </c:pt>
                <c:pt idx="105">
                  <c:v>&lt; 0.1</c:v>
                </c:pt>
                <c:pt idx="107">
                  <c:v>&lt; 0.1</c:v>
                </c:pt>
                <c:pt idx="110">
                  <c:v>&lt; 0.1</c:v>
                </c:pt>
                <c:pt idx="116">
                  <c:v>&lt; 0.1</c:v>
                </c:pt>
                <c:pt idx="117">
                  <c:v>0.16</c:v>
                </c:pt>
                <c:pt idx="118">
                  <c:v>&lt; 0.05</c:v>
                </c:pt>
                <c:pt idx="121">
                  <c:v>0.2</c:v>
                </c:pt>
                <c:pt idx="125">
                  <c:v>1</c:v>
                </c:pt>
                <c:pt idx="126">
                  <c:v>0.17</c:v>
                </c:pt>
                <c:pt idx="127">
                  <c:v>0.25</c:v>
                </c:pt>
                <c:pt idx="129">
                  <c:v>0.14</c:v>
                </c:pt>
                <c:pt idx="133">
                  <c:v>&lt; 0.1</c:v>
                </c:pt>
                <c:pt idx="134">
                  <c:v>&lt; 0.1</c:v>
                </c:pt>
                <c:pt idx="135">
                  <c:v>0.07</c:v>
                </c:pt>
                <c:pt idx="138">
                  <c:v>0.12</c:v>
                </c:pt>
                <c:pt idx="143">
                  <c:v>&lt; 0.1</c:v>
                </c:pt>
                <c:pt idx="149">
                  <c:v>0.41</c:v>
                </c:pt>
                <c:pt idx="150">
                  <c:v>0.05</c:v>
                </c:pt>
                <c:pt idx="152">
                  <c:v>0.15</c:v>
                </c:pt>
                <c:pt idx="157">
                  <c:v>&lt; 0.1</c:v>
                </c:pt>
                <c:pt idx="159">
                  <c:v>&lt; 0,1</c:v>
                </c:pt>
                <c:pt idx="160">
                  <c:v>&lt; 0,1</c:v>
                </c:pt>
                <c:pt idx="161">
                  <c:v>&lt; 0,1</c:v>
                </c:pt>
                <c:pt idx="162">
                  <c:v>&lt; 0,1</c:v>
                </c:pt>
                <c:pt idx="163">
                  <c:v>&lt; 0,1</c:v>
                </c:pt>
                <c:pt idx="164">
                  <c:v>&lt; 0,1</c:v>
                </c:pt>
                <c:pt idx="165">
                  <c:v>&lt; 0,1</c:v>
                </c:pt>
                <c:pt idx="166">
                  <c:v>&lt; 0,1</c:v>
                </c:pt>
                <c:pt idx="167">
                  <c:v>&lt; 0,1</c:v>
                </c:pt>
                <c:pt idx="168">
                  <c:v>&lt; 0,1</c:v>
                </c:pt>
                <c:pt idx="169">
                  <c:v>&lt; 0,1</c:v>
                </c:pt>
                <c:pt idx="170">
                  <c:v>&lt; 0,1</c:v>
                </c:pt>
                <c:pt idx="171">
                  <c:v>&lt; 0,1</c:v>
                </c:pt>
                <c:pt idx="172">
                  <c:v>&lt; 0,1</c:v>
                </c:pt>
                <c:pt idx="173">
                  <c:v>&lt; 0,1</c:v>
                </c:pt>
                <c:pt idx="174">
                  <c:v>&lt; 0,1</c:v>
                </c:pt>
                <c:pt idx="175">
                  <c:v>&lt; 0,1</c:v>
                </c:pt>
                <c:pt idx="176">
                  <c:v>0.29</c:v>
                </c:pt>
                <c:pt idx="177">
                  <c:v>0.11</c:v>
                </c:pt>
                <c:pt idx="178">
                  <c:v>&lt; 0,1</c:v>
                </c:pt>
                <c:pt idx="179">
                  <c:v>&lt; 0,1</c:v>
                </c:pt>
                <c:pt idx="180">
                  <c:v>&lt; 0,1</c:v>
                </c:pt>
                <c:pt idx="181">
                  <c:v>0.14</c:v>
                </c:pt>
                <c:pt idx="182">
                  <c:v>0.58</c:v>
                </c:pt>
              </c:strCache>
            </c:strRef>
          </c:xVal>
          <c:yVal>
            <c:numRef>
              <c:f>'Well and spring data'!$V$146:$V$328</c:f>
              <c:numCache>
                <c:formatCode>0.00</c:formatCode>
                <c:ptCount val="183"/>
                <c:pt idx="0">
                  <c:v>6.4</c:v>
                </c:pt>
                <c:pt idx="1">
                  <c:v>7.01</c:v>
                </c:pt>
                <c:pt idx="2">
                  <c:v>6.7</c:v>
                </c:pt>
                <c:pt idx="3">
                  <c:v>6</c:v>
                </c:pt>
                <c:pt idx="4">
                  <c:v>7.1</c:v>
                </c:pt>
                <c:pt idx="5">
                  <c:v>6.95</c:v>
                </c:pt>
                <c:pt idx="6">
                  <c:v>7.12</c:v>
                </c:pt>
                <c:pt idx="7">
                  <c:v>6.8</c:v>
                </c:pt>
                <c:pt idx="8">
                  <c:v>7.2</c:v>
                </c:pt>
                <c:pt idx="9">
                  <c:v>7.3</c:v>
                </c:pt>
                <c:pt idx="10">
                  <c:v>7.2</c:v>
                </c:pt>
                <c:pt idx="11">
                  <c:v>7.2</c:v>
                </c:pt>
                <c:pt idx="12">
                  <c:v>8.3000000000000007</c:v>
                </c:pt>
                <c:pt idx="13">
                  <c:v>7.3</c:v>
                </c:pt>
                <c:pt idx="14">
                  <c:v>7.2</c:v>
                </c:pt>
                <c:pt idx="15">
                  <c:v>7.3</c:v>
                </c:pt>
                <c:pt idx="16">
                  <c:v>6.9</c:v>
                </c:pt>
                <c:pt idx="17">
                  <c:v>6.89</c:v>
                </c:pt>
                <c:pt idx="18">
                  <c:v>6.88</c:v>
                </c:pt>
                <c:pt idx="19">
                  <c:v>6.46</c:v>
                </c:pt>
                <c:pt idx="20">
                  <c:v>6.37</c:v>
                </c:pt>
                <c:pt idx="21">
                  <c:v>5.78</c:v>
                </c:pt>
                <c:pt idx="22">
                  <c:v>5.74</c:v>
                </c:pt>
                <c:pt idx="23">
                  <c:v>6.24</c:v>
                </c:pt>
                <c:pt idx="24">
                  <c:v>5.97</c:v>
                </c:pt>
                <c:pt idx="25">
                  <c:v>6.25</c:v>
                </c:pt>
                <c:pt idx="26">
                  <c:v>7.1</c:v>
                </c:pt>
                <c:pt idx="27">
                  <c:v>5.55</c:v>
                </c:pt>
                <c:pt idx="28">
                  <c:v>6.46</c:v>
                </c:pt>
                <c:pt idx="29">
                  <c:v>6.7</c:v>
                </c:pt>
                <c:pt idx="30">
                  <c:v>6.63</c:v>
                </c:pt>
                <c:pt idx="31">
                  <c:v>2.88</c:v>
                </c:pt>
                <c:pt idx="32">
                  <c:v>6.23</c:v>
                </c:pt>
                <c:pt idx="33">
                  <c:v>6.06</c:v>
                </c:pt>
                <c:pt idx="34">
                  <c:v>5.74</c:v>
                </c:pt>
                <c:pt idx="35">
                  <c:v>6.5</c:v>
                </c:pt>
                <c:pt idx="36">
                  <c:v>6.67</c:v>
                </c:pt>
                <c:pt idx="37">
                  <c:v>5.59</c:v>
                </c:pt>
                <c:pt idx="38">
                  <c:v>7.03</c:v>
                </c:pt>
                <c:pt idx="39">
                  <c:v>6.19</c:v>
                </c:pt>
                <c:pt idx="40">
                  <c:v>6.65</c:v>
                </c:pt>
                <c:pt idx="41">
                  <c:v>6.65</c:v>
                </c:pt>
                <c:pt idx="42">
                  <c:v>6.65</c:v>
                </c:pt>
                <c:pt idx="43">
                  <c:v>6.67</c:v>
                </c:pt>
                <c:pt idx="44">
                  <c:v>6.51</c:v>
                </c:pt>
                <c:pt idx="45">
                  <c:v>6.7</c:v>
                </c:pt>
                <c:pt idx="46">
                  <c:v>6.66</c:v>
                </c:pt>
                <c:pt idx="47">
                  <c:v>6.05</c:v>
                </c:pt>
                <c:pt idx="48">
                  <c:v>6.43</c:v>
                </c:pt>
                <c:pt idx="49">
                  <c:v>2.79</c:v>
                </c:pt>
                <c:pt idx="50">
                  <c:v>6.21</c:v>
                </c:pt>
                <c:pt idx="51">
                  <c:v>6.06</c:v>
                </c:pt>
                <c:pt idx="52">
                  <c:v>6.11</c:v>
                </c:pt>
                <c:pt idx="53">
                  <c:v>6.2</c:v>
                </c:pt>
                <c:pt idx="54">
                  <c:v>5.9</c:v>
                </c:pt>
                <c:pt idx="55">
                  <c:v>7.2</c:v>
                </c:pt>
                <c:pt idx="56">
                  <c:v>2.19</c:v>
                </c:pt>
                <c:pt idx="57">
                  <c:v>2.2599999999999998</c:v>
                </c:pt>
                <c:pt idx="58">
                  <c:v>2.0499999999999998</c:v>
                </c:pt>
                <c:pt idx="59">
                  <c:v>6.79</c:v>
                </c:pt>
                <c:pt idx="60" formatCode="General">
                  <c:v>2.25</c:v>
                </c:pt>
                <c:pt idx="61" formatCode="General">
                  <c:v>2.2000000000000002</c:v>
                </c:pt>
                <c:pt idx="62" formatCode="General">
                  <c:v>1.82</c:v>
                </c:pt>
                <c:pt idx="63" formatCode="General">
                  <c:v>2.25</c:v>
                </c:pt>
                <c:pt idx="68" formatCode="General">
                  <c:v>2.5</c:v>
                </c:pt>
                <c:pt idx="69" formatCode="General">
                  <c:v>2.69</c:v>
                </c:pt>
                <c:pt idx="71" formatCode="General">
                  <c:v>2.13</c:v>
                </c:pt>
                <c:pt idx="78" formatCode="General">
                  <c:v>5.83</c:v>
                </c:pt>
                <c:pt idx="79" formatCode="General">
                  <c:v>6.21</c:v>
                </c:pt>
                <c:pt idx="80" formatCode="General">
                  <c:v>6.23</c:v>
                </c:pt>
                <c:pt idx="86" formatCode="General">
                  <c:v>1.99</c:v>
                </c:pt>
                <c:pt idx="88" formatCode="General">
                  <c:v>1.68</c:v>
                </c:pt>
                <c:pt idx="95" formatCode="General">
                  <c:v>6.52</c:v>
                </c:pt>
                <c:pt idx="97" formatCode="General">
                  <c:v>6.62</c:v>
                </c:pt>
                <c:pt idx="100" formatCode="General">
                  <c:v>6.94</c:v>
                </c:pt>
                <c:pt idx="102" formatCode="General">
                  <c:v>7.01</c:v>
                </c:pt>
                <c:pt idx="105" formatCode="General">
                  <c:v>6.93</c:v>
                </c:pt>
                <c:pt idx="107" formatCode="General">
                  <c:v>6.6</c:v>
                </c:pt>
                <c:pt idx="110" formatCode="General">
                  <c:v>7</c:v>
                </c:pt>
                <c:pt idx="116" formatCode="General">
                  <c:v>2.2599999999999998</c:v>
                </c:pt>
                <c:pt idx="117" formatCode="General">
                  <c:v>1.65</c:v>
                </c:pt>
                <c:pt idx="125" formatCode="General">
                  <c:v>2.0499999999999998</c:v>
                </c:pt>
                <c:pt idx="126" formatCode="General">
                  <c:v>3.29</c:v>
                </c:pt>
                <c:pt idx="133" formatCode="General">
                  <c:v>6.44</c:v>
                </c:pt>
                <c:pt idx="134" formatCode="General">
                  <c:v>5.16</c:v>
                </c:pt>
                <c:pt idx="142" formatCode="General">
                  <c:v>2.6</c:v>
                </c:pt>
                <c:pt idx="143" formatCode="General">
                  <c:v>2.7</c:v>
                </c:pt>
                <c:pt idx="149" formatCode="General">
                  <c:v>2.41</c:v>
                </c:pt>
                <c:pt idx="157" formatCode="General">
                  <c:v>6.71</c:v>
                </c:pt>
                <c:pt idx="159" formatCode="General">
                  <c:v>6.44</c:v>
                </c:pt>
                <c:pt idx="160" formatCode="General">
                  <c:v>6.41</c:v>
                </c:pt>
                <c:pt idx="161" formatCode="General">
                  <c:v>6.24</c:v>
                </c:pt>
                <c:pt idx="163" formatCode="General">
                  <c:v>5.7</c:v>
                </c:pt>
                <c:pt idx="164" formatCode="General">
                  <c:v>6.08</c:v>
                </c:pt>
                <c:pt idx="165" formatCode="General">
                  <c:v>5.86</c:v>
                </c:pt>
                <c:pt idx="166" formatCode="General">
                  <c:v>7.39</c:v>
                </c:pt>
                <c:pt idx="167" formatCode="General">
                  <c:v>6.62</c:v>
                </c:pt>
                <c:pt idx="168" formatCode="General">
                  <c:v>7.5</c:v>
                </c:pt>
                <c:pt idx="169" formatCode="General">
                  <c:v>6.36</c:v>
                </c:pt>
                <c:pt idx="170" formatCode="General">
                  <c:v>6.02</c:v>
                </c:pt>
                <c:pt idx="171" formatCode="General">
                  <c:v>5.96</c:v>
                </c:pt>
                <c:pt idx="172" formatCode="General">
                  <c:v>6.95</c:v>
                </c:pt>
                <c:pt idx="173" formatCode="General">
                  <c:v>6.95</c:v>
                </c:pt>
                <c:pt idx="174" formatCode="General">
                  <c:v>6.34</c:v>
                </c:pt>
                <c:pt idx="175" formatCode="General">
                  <c:v>6.34</c:v>
                </c:pt>
                <c:pt idx="176" formatCode="General">
                  <c:v>6.92</c:v>
                </c:pt>
                <c:pt idx="177" formatCode="General">
                  <c:v>5.24</c:v>
                </c:pt>
                <c:pt idx="178" formatCode="General">
                  <c:v>2.02</c:v>
                </c:pt>
                <c:pt idx="179" formatCode="General">
                  <c:v>3.02</c:v>
                </c:pt>
                <c:pt idx="180" formatCode="General">
                  <c:v>6.44</c:v>
                </c:pt>
                <c:pt idx="181" formatCode="General">
                  <c:v>1.69</c:v>
                </c:pt>
                <c:pt idx="182" formatCode="General">
                  <c:v>1.86</c:v>
                </c:pt>
              </c:numCache>
            </c:numRef>
          </c:yVal>
          <c:smooth val="0"/>
          <c:extLst>
            <c:ext xmlns:c16="http://schemas.microsoft.com/office/drawing/2014/chart" uri="{C3380CC4-5D6E-409C-BE32-E72D297353CC}">
              <c16:uniqueId val="{00000000-24F9-4072-AFFD-3235FC2CFF5B}"/>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data'!$BF$7:$BF$111</c:f>
              <c:strCache>
                <c:ptCount val="104"/>
                <c:pt idx="9">
                  <c:v>&lt; 0.1</c:v>
                </c:pt>
                <c:pt idx="11">
                  <c:v>&lt; 0.1</c:v>
                </c:pt>
                <c:pt idx="13">
                  <c:v>&lt; 0.1</c:v>
                </c:pt>
                <c:pt idx="15">
                  <c:v>0.92</c:v>
                </c:pt>
                <c:pt idx="16">
                  <c:v>&lt; 0.1</c:v>
                </c:pt>
                <c:pt idx="27">
                  <c:v>1.3</c:v>
                </c:pt>
                <c:pt idx="28">
                  <c:v>&lt; 0.1</c:v>
                </c:pt>
                <c:pt idx="29">
                  <c:v>&lt; 0.05</c:v>
                </c:pt>
                <c:pt idx="35">
                  <c:v>&lt; 0.1</c:v>
                </c:pt>
                <c:pt idx="40">
                  <c:v>2</c:v>
                </c:pt>
                <c:pt idx="41">
                  <c:v>&lt; 0.1</c:v>
                </c:pt>
                <c:pt idx="42">
                  <c:v>&lt; 0.05</c:v>
                </c:pt>
                <c:pt idx="46">
                  <c:v>0.7</c:v>
                </c:pt>
                <c:pt idx="47">
                  <c:v>&lt; 0.1</c:v>
                </c:pt>
                <c:pt idx="48">
                  <c:v>&lt; 0.05</c:v>
                </c:pt>
                <c:pt idx="53">
                  <c:v>&lt; 0.1</c:v>
                </c:pt>
                <c:pt idx="57">
                  <c:v>1.2</c:v>
                </c:pt>
                <c:pt idx="58">
                  <c:v>&lt; 0.1</c:v>
                </c:pt>
                <c:pt idx="64">
                  <c:v>2.2</c:v>
                </c:pt>
                <c:pt idx="65">
                  <c:v>&lt; 0.1</c:v>
                </c:pt>
                <c:pt idx="66">
                  <c:v>&lt; 0.05</c:v>
                </c:pt>
                <c:pt idx="73">
                  <c:v>0.8</c:v>
                </c:pt>
                <c:pt idx="100">
                  <c:v>&lt; 0.1</c:v>
                </c:pt>
                <c:pt idx="101">
                  <c:v>&lt; 0.05</c:v>
                </c:pt>
                <c:pt idx="103">
                  <c:v>&lt; 0.05</c:v>
                </c:pt>
              </c:strCache>
            </c:strRef>
          </c:xVal>
          <c:yVal>
            <c:numRef>
              <c:f>'Well and spring data'!$V$7:$V$111</c:f>
              <c:numCache>
                <c:formatCode>General</c:formatCode>
                <c:ptCount val="105"/>
                <c:pt idx="9">
                  <c:v>5.41</c:v>
                </c:pt>
                <c:pt idx="11">
                  <c:v>5.45</c:v>
                </c:pt>
                <c:pt idx="13">
                  <c:v>4.82</c:v>
                </c:pt>
                <c:pt idx="15">
                  <c:v>3.77</c:v>
                </c:pt>
                <c:pt idx="16">
                  <c:v>4.5999999999999996</c:v>
                </c:pt>
                <c:pt idx="17">
                  <c:v>8.6999999999999993</c:v>
                </c:pt>
                <c:pt idx="20">
                  <c:v>0</c:v>
                </c:pt>
                <c:pt idx="21">
                  <c:v>0</c:v>
                </c:pt>
                <c:pt idx="22">
                  <c:v>0</c:v>
                </c:pt>
                <c:pt idx="23">
                  <c:v>0</c:v>
                </c:pt>
                <c:pt idx="24">
                  <c:v>0</c:v>
                </c:pt>
                <c:pt idx="25">
                  <c:v>0</c:v>
                </c:pt>
                <c:pt idx="26">
                  <c:v>0</c:v>
                </c:pt>
                <c:pt idx="27">
                  <c:v>5.35</c:v>
                </c:pt>
                <c:pt idx="28">
                  <c:v>7.7</c:v>
                </c:pt>
                <c:pt idx="29">
                  <c:v>6.87</c:v>
                </c:pt>
                <c:pt idx="32">
                  <c:v>6.76</c:v>
                </c:pt>
                <c:pt idx="33">
                  <c:v>5.23</c:v>
                </c:pt>
                <c:pt idx="34">
                  <c:v>5.52</c:v>
                </c:pt>
                <c:pt idx="35">
                  <c:v>5.89</c:v>
                </c:pt>
                <c:pt idx="37">
                  <c:v>7.74</c:v>
                </c:pt>
                <c:pt idx="38">
                  <c:v>0</c:v>
                </c:pt>
                <c:pt idx="39">
                  <c:v>7.14</c:v>
                </c:pt>
                <c:pt idx="40">
                  <c:v>5</c:v>
                </c:pt>
                <c:pt idx="41">
                  <c:v>6.9</c:v>
                </c:pt>
                <c:pt idx="42">
                  <c:v>7.8</c:v>
                </c:pt>
                <c:pt idx="44">
                  <c:v>0</c:v>
                </c:pt>
                <c:pt idx="45">
                  <c:v>7.37</c:v>
                </c:pt>
                <c:pt idx="46">
                  <c:v>5.39</c:v>
                </c:pt>
                <c:pt idx="47">
                  <c:v>5.0999999999999996</c:v>
                </c:pt>
                <c:pt idx="48">
                  <c:v>4.8</c:v>
                </c:pt>
                <c:pt idx="51">
                  <c:v>0</c:v>
                </c:pt>
                <c:pt idx="53">
                  <c:v>6.1</c:v>
                </c:pt>
                <c:pt idx="55">
                  <c:v>0</c:v>
                </c:pt>
                <c:pt idx="56">
                  <c:v>6.83</c:v>
                </c:pt>
                <c:pt idx="57">
                  <c:v>5.0599999999999996</c:v>
                </c:pt>
                <c:pt idx="58">
                  <c:v>5.5</c:v>
                </c:pt>
                <c:pt idx="62">
                  <c:v>8.74</c:v>
                </c:pt>
                <c:pt idx="63">
                  <c:v>5.24</c:v>
                </c:pt>
                <c:pt idx="64">
                  <c:v>4.47</c:v>
                </c:pt>
                <c:pt idx="65">
                  <c:v>4.9000000000000004</c:v>
                </c:pt>
                <c:pt idx="66">
                  <c:v>7.4</c:v>
                </c:pt>
                <c:pt idx="68">
                  <c:v>6.44</c:v>
                </c:pt>
                <c:pt idx="69">
                  <c:v>4.88</c:v>
                </c:pt>
                <c:pt idx="71">
                  <c:v>5.07</c:v>
                </c:pt>
                <c:pt idx="72">
                  <c:v>0</c:v>
                </c:pt>
                <c:pt idx="73">
                  <c:v>2.7</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3.57</c:v>
                </c:pt>
                <c:pt idx="90">
                  <c:v>3.41</c:v>
                </c:pt>
                <c:pt idx="91">
                  <c:v>3.56</c:v>
                </c:pt>
                <c:pt idx="92">
                  <c:v>3.41</c:v>
                </c:pt>
                <c:pt idx="93">
                  <c:v>3.42</c:v>
                </c:pt>
                <c:pt idx="94">
                  <c:v>3.31</c:v>
                </c:pt>
                <c:pt idx="95">
                  <c:v>4.33</c:v>
                </c:pt>
                <c:pt idx="96">
                  <c:v>3.46</c:v>
                </c:pt>
                <c:pt idx="97">
                  <c:v>4.3600000000000003</c:v>
                </c:pt>
                <c:pt idx="98">
                  <c:v>3.87</c:v>
                </c:pt>
                <c:pt idx="99">
                  <c:v>3.86</c:v>
                </c:pt>
                <c:pt idx="100">
                  <c:v>3.2</c:v>
                </c:pt>
                <c:pt idx="101">
                  <c:v>8.4</c:v>
                </c:pt>
                <c:pt idx="103">
                  <c:v>6.2</c:v>
                </c:pt>
              </c:numCache>
            </c:numRef>
          </c:yVal>
          <c:smooth val="0"/>
          <c:extLst>
            <c:ext xmlns:c16="http://schemas.microsoft.com/office/drawing/2014/chart" uri="{C3380CC4-5D6E-409C-BE32-E72D297353CC}">
              <c16:uniqueId val="{00000001-24F9-4072-AFFD-3235FC2CFF5B}"/>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pH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Si</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data'!$AY$146:$AY$328</c:f>
              <c:strCache>
                <c:ptCount val="183"/>
                <c:pt idx="0">
                  <c:v>5.69E-02</c:v>
                </c:pt>
                <c:pt idx="1">
                  <c:v>2.38E-02</c:v>
                </c:pt>
                <c:pt idx="2">
                  <c:v>1.92E-02</c:v>
                </c:pt>
                <c:pt idx="3">
                  <c:v>4.02E-02</c:v>
                </c:pt>
                <c:pt idx="4">
                  <c:v>6.13E-02</c:v>
                </c:pt>
                <c:pt idx="5">
                  <c:v>4.47E-02</c:v>
                </c:pt>
                <c:pt idx="6">
                  <c:v>3.97E-02</c:v>
                </c:pt>
                <c:pt idx="7">
                  <c:v>2.94E-02</c:v>
                </c:pt>
                <c:pt idx="8">
                  <c:v>3.00E-02</c:v>
                </c:pt>
                <c:pt idx="9">
                  <c:v>1.60E-02</c:v>
                </c:pt>
                <c:pt idx="10">
                  <c:v>3.99E-02</c:v>
                </c:pt>
                <c:pt idx="11">
                  <c:v>2.29E-02</c:v>
                </c:pt>
                <c:pt idx="12">
                  <c:v>5.75E-02</c:v>
                </c:pt>
                <c:pt idx="13">
                  <c:v>4.99E-02</c:v>
                </c:pt>
                <c:pt idx="14">
                  <c:v>4.36E-02</c:v>
                </c:pt>
                <c:pt idx="15">
                  <c:v>5.41E-02</c:v>
                </c:pt>
                <c:pt idx="16">
                  <c:v>1.35E-01</c:v>
                </c:pt>
                <c:pt idx="17">
                  <c:v>9.82E-02</c:v>
                </c:pt>
                <c:pt idx="18">
                  <c:v>1.29E-01</c:v>
                </c:pt>
                <c:pt idx="19">
                  <c:v>2.26E-02</c:v>
                </c:pt>
                <c:pt idx="20">
                  <c:v>4.48E-02</c:v>
                </c:pt>
                <c:pt idx="21">
                  <c:v>3.28E-02</c:v>
                </c:pt>
                <c:pt idx="22">
                  <c:v>3.73E-02</c:v>
                </c:pt>
                <c:pt idx="23">
                  <c:v>4.54E-02</c:v>
                </c:pt>
                <c:pt idx="24">
                  <c:v>5.34E-02</c:v>
                </c:pt>
                <c:pt idx="25">
                  <c:v>5.12E-02</c:v>
                </c:pt>
                <c:pt idx="26">
                  <c:v>4.17E-02</c:v>
                </c:pt>
                <c:pt idx="27">
                  <c:v>3.29E-02</c:v>
                </c:pt>
                <c:pt idx="28">
                  <c:v>3.80E-02</c:v>
                </c:pt>
                <c:pt idx="29">
                  <c:v>2.91E-02</c:v>
                </c:pt>
                <c:pt idx="30">
                  <c:v>1.30E-01</c:v>
                </c:pt>
                <c:pt idx="31">
                  <c:v>1.52E-01</c:v>
                </c:pt>
                <c:pt idx="32">
                  <c:v>1.65E-01</c:v>
                </c:pt>
                <c:pt idx="33">
                  <c:v>2.16E-01</c:v>
                </c:pt>
                <c:pt idx="34">
                  <c:v>2.12E-01</c:v>
                </c:pt>
                <c:pt idx="35">
                  <c:v>1.65E-01</c:v>
                </c:pt>
                <c:pt idx="36">
                  <c:v>3.96E-02</c:v>
                </c:pt>
                <c:pt idx="37">
                  <c:v>2.43E-02</c:v>
                </c:pt>
                <c:pt idx="38">
                  <c:v>3.39E-02</c:v>
                </c:pt>
                <c:pt idx="39">
                  <c:v>4.29E-02</c:v>
                </c:pt>
                <c:pt idx="40">
                  <c:v>3.90E-02</c:v>
                </c:pt>
                <c:pt idx="41">
                  <c:v>4.16E-02</c:v>
                </c:pt>
                <c:pt idx="42">
                  <c:v>4.61E-02</c:v>
                </c:pt>
                <c:pt idx="43">
                  <c:v>4.00E-02</c:v>
                </c:pt>
                <c:pt idx="44">
                  <c:v>2.46E-01</c:v>
                </c:pt>
                <c:pt idx="45">
                  <c:v>5.13E-02</c:v>
                </c:pt>
                <c:pt idx="46">
                  <c:v>2.50E-01</c:v>
                </c:pt>
                <c:pt idx="47">
                  <c:v>1.91E-01</c:v>
                </c:pt>
                <c:pt idx="48">
                  <c:v>5.13E-02</c:v>
                </c:pt>
                <c:pt idx="49">
                  <c:v>2.00E-01</c:v>
                </c:pt>
                <c:pt idx="50">
                  <c:v>3.98E-02</c:v>
                </c:pt>
                <c:pt idx="51">
                  <c:v>4.47E-02</c:v>
                </c:pt>
                <c:pt idx="52">
                  <c:v>7.48E-02</c:v>
                </c:pt>
                <c:pt idx="53">
                  <c:v>6.89E-02</c:v>
                </c:pt>
                <c:pt idx="54">
                  <c:v>1.08E-01</c:v>
                </c:pt>
                <c:pt idx="55">
                  <c:v>2.73E-02</c:v>
                </c:pt>
                <c:pt idx="56">
                  <c:v>3.48E-01</c:v>
                </c:pt>
                <c:pt idx="57">
                  <c:v>2.52E-01</c:v>
                </c:pt>
                <c:pt idx="58">
                  <c:v>1.71E-01</c:v>
                </c:pt>
                <c:pt idx="59">
                  <c:v>5.60E-01</c:v>
                </c:pt>
                <c:pt idx="60">
                  <c:v>0.07</c:v>
                </c:pt>
                <c:pt idx="61">
                  <c:v>&lt; 0.1</c:v>
                </c:pt>
                <c:pt idx="62">
                  <c:v>0.28</c:v>
                </c:pt>
                <c:pt idx="66">
                  <c:v>0.52</c:v>
                </c:pt>
                <c:pt idx="68">
                  <c:v>0.05</c:v>
                </c:pt>
                <c:pt idx="69">
                  <c:v>&lt; 0.1</c:v>
                </c:pt>
                <c:pt idx="71">
                  <c:v>&lt; 0.1</c:v>
                </c:pt>
                <c:pt idx="72">
                  <c:v>&lt; 0.05</c:v>
                </c:pt>
                <c:pt idx="75">
                  <c:v>0.09</c:v>
                </c:pt>
                <c:pt idx="78">
                  <c:v>0.32</c:v>
                </c:pt>
                <c:pt idx="79">
                  <c:v>0.33</c:v>
                </c:pt>
                <c:pt idx="80">
                  <c:v>0.33</c:v>
                </c:pt>
                <c:pt idx="81">
                  <c:v>&lt; 0.05</c:v>
                </c:pt>
                <c:pt idx="83">
                  <c:v>0.09</c:v>
                </c:pt>
                <c:pt idx="86">
                  <c:v>&lt; 0.1</c:v>
                </c:pt>
                <c:pt idx="87">
                  <c:v>&lt; 0.1</c:v>
                </c:pt>
                <c:pt idx="88">
                  <c:v>&lt; 0.1</c:v>
                </c:pt>
                <c:pt idx="89">
                  <c:v>&lt; 0.05</c:v>
                </c:pt>
                <c:pt idx="92">
                  <c:v>&lt; 0.05</c:v>
                </c:pt>
                <c:pt idx="95">
                  <c:v>0.18</c:v>
                </c:pt>
                <c:pt idx="97">
                  <c:v>0.19</c:v>
                </c:pt>
                <c:pt idx="100">
                  <c:v>&lt; 0.1</c:v>
                </c:pt>
                <c:pt idx="102">
                  <c:v>&lt; 0.1</c:v>
                </c:pt>
                <c:pt idx="105">
                  <c:v>0.17</c:v>
                </c:pt>
                <c:pt idx="107">
                  <c:v>0.16</c:v>
                </c:pt>
                <c:pt idx="110">
                  <c:v>0.25</c:v>
                </c:pt>
                <c:pt idx="116">
                  <c:v>&lt; 0.1</c:v>
                </c:pt>
                <c:pt idx="117">
                  <c:v>0.26</c:v>
                </c:pt>
                <c:pt idx="118">
                  <c:v>0.08</c:v>
                </c:pt>
                <c:pt idx="121">
                  <c:v>0.15</c:v>
                </c:pt>
                <c:pt idx="125">
                  <c:v>&lt; 0.1</c:v>
                </c:pt>
                <c:pt idx="126">
                  <c:v>0.24</c:v>
                </c:pt>
                <c:pt idx="127">
                  <c:v>0.31</c:v>
                </c:pt>
                <c:pt idx="129">
                  <c:v>0.34</c:v>
                </c:pt>
                <c:pt idx="133">
                  <c:v>0.38</c:v>
                </c:pt>
                <c:pt idx="134">
                  <c:v>0.19</c:v>
                </c:pt>
                <c:pt idx="135">
                  <c:v>0.07</c:v>
                </c:pt>
                <c:pt idx="138">
                  <c:v>0.11</c:v>
                </c:pt>
                <c:pt idx="143">
                  <c:v>&lt; 0.1</c:v>
                </c:pt>
                <c:pt idx="149">
                  <c:v>0.46</c:v>
                </c:pt>
                <c:pt idx="150">
                  <c:v>&lt; 0.05</c:v>
                </c:pt>
                <c:pt idx="152">
                  <c:v>0.07</c:v>
                </c:pt>
                <c:pt idx="157">
                  <c:v>0.18</c:v>
                </c:pt>
                <c:pt idx="159">
                  <c:v>3.1</c:v>
                </c:pt>
                <c:pt idx="160">
                  <c:v>3.3</c:v>
                </c:pt>
                <c:pt idx="161">
                  <c:v>2</c:v>
                </c:pt>
                <c:pt idx="162">
                  <c:v>3.3</c:v>
                </c:pt>
                <c:pt idx="163">
                  <c:v>0.31</c:v>
                </c:pt>
                <c:pt idx="164">
                  <c:v>0.44</c:v>
                </c:pt>
                <c:pt idx="165">
                  <c:v>0.19</c:v>
                </c:pt>
                <c:pt idx="166">
                  <c:v>0.16</c:v>
                </c:pt>
                <c:pt idx="167">
                  <c:v>3.4</c:v>
                </c:pt>
                <c:pt idx="168">
                  <c:v>3.1</c:v>
                </c:pt>
                <c:pt idx="169">
                  <c:v>0.19</c:v>
                </c:pt>
                <c:pt idx="170">
                  <c:v>3</c:v>
                </c:pt>
                <c:pt idx="171">
                  <c:v>0.38</c:v>
                </c:pt>
                <c:pt idx="172">
                  <c:v>2.3</c:v>
                </c:pt>
                <c:pt idx="173">
                  <c:v>2.3</c:v>
                </c:pt>
                <c:pt idx="174">
                  <c:v>1.6</c:v>
                </c:pt>
                <c:pt idx="175">
                  <c:v>1.5</c:v>
                </c:pt>
                <c:pt idx="176">
                  <c:v>&lt; 0,1</c:v>
                </c:pt>
                <c:pt idx="177">
                  <c:v>&lt; 0,1</c:v>
                </c:pt>
                <c:pt idx="178">
                  <c:v>1.5</c:v>
                </c:pt>
                <c:pt idx="179">
                  <c:v>2.3</c:v>
                </c:pt>
                <c:pt idx="180">
                  <c:v>1.6</c:v>
                </c:pt>
                <c:pt idx="181">
                  <c:v>0.06</c:v>
                </c:pt>
                <c:pt idx="182">
                  <c:v>0.07</c:v>
                </c:pt>
              </c:strCache>
            </c:strRef>
          </c:xVal>
          <c:yVal>
            <c:numRef>
              <c:f>'Well and spring data'!$AR$146:$AR$328</c:f>
              <c:numCache>
                <c:formatCode>0.000</c:formatCode>
                <c:ptCount val="183"/>
                <c:pt idx="0">
                  <c:v>9.0391255632817309</c:v>
                </c:pt>
                <c:pt idx="1">
                  <c:v>13.0035638570199</c:v>
                </c:pt>
                <c:pt idx="2">
                  <c:v>6.6966415585546404</c:v>
                </c:pt>
                <c:pt idx="3">
                  <c:v>13.504753566841201</c:v>
                </c:pt>
                <c:pt idx="4">
                  <c:v>26.768560085708398</c:v>
                </c:pt>
                <c:pt idx="5">
                  <c:v>23.682624746713202</c:v>
                </c:pt>
                <c:pt idx="6">
                  <c:v>25.029315461755502</c:v>
                </c:pt>
                <c:pt idx="7">
                  <c:v>20.6129623807001</c:v>
                </c:pt>
                <c:pt idx="8">
                  <c:v>15.1386192612513</c:v>
                </c:pt>
                <c:pt idx="9">
                  <c:v>11.701787347117401</c:v>
                </c:pt>
                <c:pt idx="10">
                  <c:v>18.809843037406601</c:v>
                </c:pt>
                <c:pt idx="11">
                  <c:v>9.868576891789461</c:v>
                </c:pt>
                <c:pt idx="12">
                  <c:v>18.582918052796</c:v>
                </c:pt>
                <c:pt idx="13">
                  <c:v>8.3874527443362492</c:v>
                </c:pt>
                <c:pt idx="14">
                  <c:v>15.2041960737071</c:v>
                </c:pt>
                <c:pt idx="15">
                  <c:v>21.738994593295502</c:v>
                </c:pt>
                <c:pt idx="16">
                  <c:v>34.950691447833698</c:v>
                </c:pt>
                <c:pt idx="17">
                  <c:v>34.575084331781397</c:v>
                </c:pt>
                <c:pt idx="18">
                  <c:v>34.153994806192102</c:v>
                </c:pt>
                <c:pt idx="19">
                  <c:v>18.114730454374399</c:v>
                </c:pt>
                <c:pt idx="20">
                  <c:v>25.139773182294</c:v>
                </c:pt>
                <c:pt idx="21">
                  <c:v>25.0844878412376</c:v>
                </c:pt>
                <c:pt idx="22">
                  <c:v>36.301010855878204</c:v>
                </c:pt>
                <c:pt idx="23">
                  <c:v>25.983972988122002</c:v>
                </c:pt>
                <c:pt idx="24">
                  <c:v>30.4818671947348</c:v>
                </c:pt>
                <c:pt idx="25">
                  <c:v>34.124131020247098</c:v>
                </c:pt>
                <c:pt idx="26">
                  <c:v>31.051748502998997</c:v>
                </c:pt>
                <c:pt idx="27">
                  <c:v>18.726456831662599</c:v>
                </c:pt>
                <c:pt idx="28">
                  <c:v>4.3804829112727601</c:v>
                </c:pt>
                <c:pt idx="29">
                  <c:v>24.0218000782214</c:v>
                </c:pt>
                <c:pt idx="30">
                  <c:v>28.259144365454002</c:v>
                </c:pt>
                <c:pt idx="31">
                  <c:v>57.728561333750399</c:v>
                </c:pt>
                <c:pt idx="32">
                  <c:v>40.798928305940798</c:v>
                </c:pt>
                <c:pt idx="33">
                  <c:v>43.710151162308804</c:v>
                </c:pt>
                <c:pt idx="34">
                  <c:v>40.964009155558699</c:v>
                </c:pt>
                <c:pt idx="35">
                  <c:v>28.713187522592101</c:v>
                </c:pt>
                <c:pt idx="36">
                  <c:v>7.0503455858020496</c:v>
                </c:pt>
                <c:pt idx="37">
                  <c:v>10.1135950058049</c:v>
                </c:pt>
                <c:pt idx="38">
                  <c:v>27.731378210277299</c:v>
                </c:pt>
                <c:pt idx="39">
                  <c:v>29.780391163941697</c:v>
                </c:pt>
                <c:pt idx="40">
                  <c:v>5.2328327320787302</c:v>
                </c:pt>
                <c:pt idx="41">
                  <c:v>6.37662391232573</c:v>
                </c:pt>
                <c:pt idx="42">
                  <c:v>6.6865284474528597</c:v>
                </c:pt>
                <c:pt idx="43">
                  <c:v>4.6289473090104005</c:v>
                </c:pt>
                <c:pt idx="44">
                  <c:v>30.223912238380301</c:v>
                </c:pt>
                <c:pt idx="45">
                  <c:v>5.68653556334462</c:v>
                </c:pt>
                <c:pt idx="46">
                  <c:v>28.3754869376641</c:v>
                </c:pt>
                <c:pt idx="47">
                  <c:v>25.8597303439192</c:v>
                </c:pt>
                <c:pt idx="48">
                  <c:v>5.68653556334462</c:v>
                </c:pt>
                <c:pt idx="49">
                  <c:v>65.057407839119804</c:v>
                </c:pt>
                <c:pt idx="50">
                  <c:v>27.722078446733299</c:v>
                </c:pt>
                <c:pt idx="51">
                  <c:v>25.1669452743145</c:v>
                </c:pt>
                <c:pt idx="52">
                  <c:v>39.317422311441796</c:v>
                </c:pt>
                <c:pt idx="53">
                  <c:v>29.0871008056289</c:v>
                </c:pt>
                <c:pt idx="54">
                  <c:v>20.147474870235698</c:v>
                </c:pt>
                <c:pt idx="55">
                  <c:v>16.7219364897974</c:v>
                </c:pt>
                <c:pt idx="56">
                  <c:v>73.34365413139399</c:v>
                </c:pt>
                <c:pt idx="57">
                  <c:v>64.494838076113197</c:v>
                </c:pt>
                <c:pt idx="58">
                  <c:v>88.074762596211798</c:v>
                </c:pt>
                <c:pt idx="59">
                  <c:v>85.177379527997999</c:v>
                </c:pt>
                <c:pt idx="60" formatCode="General">
                  <c:v>173</c:v>
                </c:pt>
                <c:pt idx="61" formatCode="General">
                  <c:v>148</c:v>
                </c:pt>
                <c:pt idx="62" formatCode="General">
                  <c:v>143</c:v>
                </c:pt>
                <c:pt idx="66" formatCode="General">
                  <c:v>204</c:v>
                </c:pt>
                <c:pt idx="68" formatCode="General">
                  <c:v>68</c:v>
                </c:pt>
                <c:pt idx="69" formatCode="General">
                  <c:v>58</c:v>
                </c:pt>
                <c:pt idx="71" formatCode="General">
                  <c:v>38</c:v>
                </c:pt>
                <c:pt idx="72" formatCode="General">
                  <c:v>57</c:v>
                </c:pt>
                <c:pt idx="75" formatCode="General">
                  <c:v>90</c:v>
                </c:pt>
                <c:pt idx="78" formatCode="General">
                  <c:v>93</c:v>
                </c:pt>
                <c:pt idx="79" formatCode="General">
                  <c:v>95</c:v>
                </c:pt>
                <c:pt idx="80" formatCode="General">
                  <c:v>60</c:v>
                </c:pt>
                <c:pt idx="81" formatCode="General">
                  <c:v>45</c:v>
                </c:pt>
                <c:pt idx="83" formatCode="General">
                  <c:v>58</c:v>
                </c:pt>
                <c:pt idx="86" formatCode="General">
                  <c:v>68</c:v>
                </c:pt>
                <c:pt idx="87" formatCode="General">
                  <c:v>61</c:v>
                </c:pt>
                <c:pt idx="88" formatCode="General">
                  <c:v>71</c:v>
                </c:pt>
                <c:pt idx="89" formatCode="General">
                  <c:v>42</c:v>
                </c:pt>
                <c:pt idx="92" formatCode="General">
                  <c:v>61</c:v>
                </c:pt>
                <c:pt idx="95" formatCode="General">
                  <c:v>67</c:v>
                </c:pt>
                <c:pt idx="97" formatCode="General">
                  <c:v>66</c:v>
                </c:pt>
                <c:pt idx="100" formatCode="General">
                  <c:v>60</c:v>
                </c:pt>
                <c:pt idx="102" formatCode="General">
                  <c:v>55</c:v>
                </c:pt>
                <c:pt idx="105" formatCode="General">
                  <c:v>72</c:v>
                </c:pt>
                <c:pt idx="107" formatCode="General">
                  <c:v>68</c:v>
                </c:pt>
                <c:pt idx="110" formatCode="General">
                  <c:v>82</c:v>
                </c:pt>
                <c:pt idx="116" formatCode="General">
                  <c:v>72</c:v>
                </c:pt>
                <c:pt idx="117" formatCode="General">
                  <c:v>173</c:v>
                </c:pt>
                <c:pt idx="118" formatCode="General">
                  <c:v>72</c:v>
                </c:pt>
                <c:pt idx="121" formatCode="General">
                  <c:v>122</c:v>
                </c:pt>
                <c:pt idx="125" formatCode="General">
                  <c:v>168</c:v>
                </c:pt>
                <c:pt idx="126" formatCode="General">
                  <c:v>98</c:v>
                </c:pt>
                <c:pt idx="127" formatCode="General">
                  <c:v>161</c:v>
                </c:pt>
                <c:pt idx="129" formatCode="General">
                  <c:v>122</c:v>
                </c:pt>
                <c:pt idx="133" formatCode="General">
                  <c:v>83</c:v>
                </c:pt>
                <c:pt idx="134" formatCode="General">
                  <c:v>28</c:v>
                </c:pt>
                <c:pt idx="135" formatCode="General">
                  <c:v>41</c:v>
                </c:pt>
                <c:pt idx="138" formatCode="General">
                  <c:v>52</c:v>
                </c:pt>
                <c:pt idx="143" formatCode="General">
                  <c:v>42</c:v>
                </c:pt>
                <c:pt idx="149" formatCode="General">
                  <c:v>124</c:v>
                </c:pt>
                <c:pt idx="150" formatCode="General">
                  <c:v>137</c:v>
                </c:pt>
                <c:pt idx="152" formatCode="General">
                  <c:v>215</c:v>
                </c:pt>
                <c:pt idx="157" formatCode="General">
                  <c:v>73</c:v>
                </c:pt>
                <c:pt idx="159" formatCode="General">
                  <c:v>28</c:v>
                </c:pt>
                <c:pt idx="160" formatCode="General">
                  <c:v>29</c:v>
                </c:pt>
                <c:pt idx="161" formatCode="General">
                  <c:v>75</c:v>
                </c:pt>
                <c:pt idx="162" formatCode="General">
                  <c:v>45</c:v>
                </c:pt>
                <c:pt idx="163" formatCode="General">
                  <c:v>72</c:v>
                </c:pt>
                <c:pt idx="164" formatCode="General">
                  <c:v>62</c:v>
                </c:pt>
                <c:pt idx="165" formatCode="General">
                  <c:v>80</c:v>
                </c:pt>
                <c:pt idx="166" formatCode="General">
                  <c:v>30</c:v>
                </c:pt>
                <c:pt idx="167" formatCode="General">
                  <c:v>46</c:v>
                </c:pt>
                <c:pt idx="168" formatCode="General">
                  <c:v>46</c:v>
                </c:pt>
                <c:pt idx="169" formatCode="General">
                  <c:v>86</c:v>
                </c:pt>
                <c:pt idx="170" formatCode="General">
                  <c:v>45</c:v>
                </c:pt>
                <c:pt idx="171" formatCode="General">
                  <c:v>81</c:v>
                </c:pt>
                <c:pt idx="172" formatCode="General">
                  <c:v>42</c:v>
                </c:pt>
                <c:pt idx="173" formatCode="General">
                  <c:v>42</c:v>
                </c:pt>
                <c:pt idx="174" formatCode="General">
                  <c:v>46</c:v>
                </c:pt>
                <c:pt idx="175" formatCode="General">
                  <c:v>46</c:v>
                </c:pt>
                <c:pt idx="176" formatCode="General">
                  <c:v>56</c:v>
                </c:pt>
                <c:pt idx="177" formatCode="General">
                  <c:v>22</c:v>
                </c:pt>
                <c:pt idx="178" formatCode="General">
                  <c:v>46</c:v>
                </c:pt>
                <c:pt idx="179" formatCode="General">
                  <c:v>42</c:v>
                </c:pt>
                <c:pt idx="180" formatCode="General">
                  <c:v>39</c:v>
                </c:pt>
                <c:pt idx="181" formatCode="General">
                  <c:v>121</c:v>
                </c:pt>
                <c:pt idx="182" formatCode="General">
                  <c:v>57</c:v>
                </c:pt>
              </c:numCache>
            </c:numRef>
          </c:yVal>
          <c:smooth val="0"/>
          <c:extLst>
            <c:ext xmlns:c16="http://schemas.microsoft.com/office/drawing/2014/chart" uri="{C3380CC4-5D6E-409C-BE32-E72D297353CC}">
              <c16:uniqueId val="{00000000-26F5-4F4A-AEC7-0F8C9E780341}"/>
            </c:ext>
          </c:extLst>
        </c:ser>
        <c:ser>
          <c:idx val="4"/>
          <c:order val="1"/>
          <c:tx>
            <c:v>Wells</c:v>
          </c:tx>
          <c:spPr>
            <a:ln w="25400" cap="rnd">
              <a:noFill/>
              <a:round/>
            </a:ln>
            <a:effectLst/>
          </c:spPr>
          <c:marker>
            <c:symbol val="circle"/>
            <c:size val="5"/>
            <c:spPr>
              <a:solidFill>
                <a:schemeClr val="accent5"/>
              </a:solidFill>
              <a:ln w="9525">
                <a:solidFill>
                  <a:srgbClr val="FF5050"/>
                </a:solidFill>
              </a:ln>
              <a:effectLst/>
            </c:spPr>
          </c:marker>
          <c:xVal>
            <c:strRef>
              <c:f>'Well and spring data'!$AY$7:$AY$111</c:f>
              <c:strCache>
                <c:ptCount val="104"/>
                <c:pt idx="9">
                  <c:v>1.6</c:v>
                </c:pt>
                <c:pt idx="11">
                  <c:v>1.8</c:v>
                </c:pt>
                <c:pt idx="13">
                  <c:v>1.6</c:v>
                </c:pt>
                <c:pt idx="15">
                  <c:v>&lt; 0.01</c:v>
                </c:pt>
                <c:pt idx="16">
                  <c:v>&lt; 0.1</c:v>
                </c:pt>
                <c:pt idx="17">
                  <c:v>0.05</c:v>
                </c:pt>
                <c:pt idx="27">
                  <c:v>0.01</c:v>
                </c:pt>
                <c:pt idx="28">
                  <c:v>&lt; 0.1</c:v>
                </c:pt>
                <c:pt idx="29">
                  <c:v>&lt; 0.05</c:v>
                </c:pt>
                <c:pt idx="35">
                  <c:v>0.03</c:v>
                </c:pt>
                <c:pt idx="40">
                  <c:v>0.01</c:v>
                </c:pt>
                <c:pt idx="41">
                  <c:v>&lt; 0.1</c:v>
                </c:pt>
                <c:pt idx="42">
                  <c:v>&lt; 0.05</c:v>
                </c:pt>
                <c:pt idx="46">
                  <c:v>0.01</c:v>
                </c:pt>
                <c:pt idx="47">
                  <c:v>&lt; 0.1</c:v>
                </c:pt>
                <c:pt idx="48">
                  <c:v>&lt; 0.05</c:v>
                </c:pt>
                <c:pt idx="53">
                  <c:v>&lt; 0.1</c:v>
                </c:pt>
                <c:pt idx="57">
                  <c:v>&lt; 0.01</c:v>
                </c:pt>
                <c:pt idx="58">
                  <c:v>&lt; 0.1</c:v>
                </c:pt>
                <c:pt idx="64">
                  <c:v>0.01</c:v>
                </c:pt>
                <c:pt idx="65">
                  <c:v>&lt; 0.1</c:v>
                </c:pt>
                <c:pt idx="66">
                  <c:v>&lt; 0.05</c:v>
                </c:pt>
                <c:pt idx="73">
                  <c:v>0.04</c:v>
                </c:pt>
                <c:pt idx="100">
                  <c:v>&lt; 0.1</c:v>
                </c:pt>
                <c:pt idx="101">
                  <c:v>0.1</c:v>
                </c:pt>
                <c:pt idx="103">
                  <c:v>&lt; 0.05</c:v>
                </c:pt>
              </c:strCache>
            </c:strRef>
          </c:xVal>
          <c:yVal>
            <c:numRef>
              <c:f>'Well and spring data'!$AR$7:$AR$111</c:f>
              <c:numCache>
                <c:formatCode>General</c:formatCode>
                <c:ptCount val="105"/>
                <c:pt idx="9">
                  <c:v>306</c:v>
                </c:pt>
                <c:pt idx="11">
                  <c:v>302</c:v>
                </c:pt>
                <c:pt idx="13">
                  <c:v>204</c:v>
                </c:pt>
                <c:pt idx="15">
                  <c:v>20</c:v>
                </c:pt>
                <c:pt idx="16">
                  <c:v>9.6</c:v>
                </c:pt>
                <c:pt idx="17">
                  <c:v>234</c:v>
                </c:pt>
                <c:pt idx="27" formatCode="@">
                  <c:v>0</c:v>
                </c:pt>
                <c:pt idx="28">
                  <c:v>127</c:v>
                </c:pt>
                <c:pt idx="29">
                  <c:v>186</c:v>
                </c:pt>
                <c:pt idx="35">
                  <c:v>218</c:v>
                </c:pt>
                <c:pt idx="40">
                  <c:v>63</c:v>
                </c:pt>
                <c:pt idx="41">
                  <c:v>229</c:v>
                </c:pt>
                <c:pt idx="42">
                  <c:v>213</c:v>
                </c:pt>
                <c:pt idx="46">
                  <c:v>350</c:v>
                </c:pt>
                <c:pt idx="47">
                  <c:v>293</c:v>
                </c:pt>
                <c:pt idx="48">
                  <c:v>270</c:v>
                </c:pt>
                <c:pt idx="53">
                  <c:v>242</c:v>
                </c:pt>
                <c:pt idx="57">
                  <c:v>152</c:v>
                </c:pt>
                <c:pt idx="58">
                  <c:v>161</c:v>
                </c:pt>
                <c:pt idx="64">
                  <c:v>45</c:v>
                </c:pt>
                <c:pt idx="65">
                  <c:v>157</c:v>
                </c:pt>
                <c:pt idx="66">
                  <c:v>337</c:v>
                </c:pt>
                <c:pt idx="73">
                  <c:v>461</c:v>
                </c:pt>
                <c:pt idx="100">
                  <c:v>364</c:v>
                </c:pt>
                <c:pt idx="101">
                  <c:v>275</c:v>
                </c:pt>
                <c:pt idx="103">
                  <c:v>363</c:v>
                </c:pt>
              </c:numCache>
            </c:numRef>
          </c:yVal>
          <c:smooth val="0"/>
          <c:extLst>
            <c:ext xmlns:c16="http://schemas.microsoft.com/office/drawing/2014/chart" uri="{C3380CC4-5D6E-409C-BE32-E72D297353CC}">
              <c16:uniqueId val="{00000004-26F5-4F4A-AEC7-0F8C9E780341}"/>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a:t>
            </a:r>
            <a:r>
              <a:rPr lang="nl-NL">
                <a:solidFill>
                  <a:sysClr val="windowText" lastClr="000000"/>
                </a:solidFill>
              </a:rPr>
              <a:t>HCO3</a:t>
            </a:r>
          </a:p>
        </c:rich>
      </c:tx>
      <c:overlay val="0"/>
      <c:spPr>
        <a:solidFill>
          <a:sysClr val="window" lastClr="FFFFFF"/>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data'!$AY$146:$AY$328</c:f>
              <c:strCache>
                <c:ptCount val="183"/>
                <c:pt idx="0">
                  <c:v>5.69E-02</c:v>
                </c:pt>
                <c:pt idx="1">
                  <c:v>2.38E-02</c:v>
                </c:pt>
                <c:pt idx="2">
                  <c:v>1.92E-02</c:v>
                </c:pt>
                <c:pt idx="3">
                  <c:v>4.02E-02</c:v>
                </c:pt>
                <c:pt idx="4">
                  <c:v>6.13E-02</c:v>
                </c:pt>
                <c:pt idx="5">
                  <c:v>4.47E-02</c:v>
                </c:pt>
                <c:pt idx="6">
                  <c:v>3.97E-02</c:v>
                </c:pt>
                <c:pt idx="7">
                  <c:v>2.94E-02</c:v>
                </c:pt>
                <c:pt idx="8">
                  <c:v>3.00E-02</c:v>
                </c:pt>
                <c:pt idx="9">
                  <c:v>1.60E-02</c:v>
                </c:pt>
                <c:pt idx="10">
                  <c:v>3.99E-02</c:v>
                </c:pt>
                <c:pt idx="11">
                  <c:v>2.29E-02</c:v>
                </c:pt>
                <c:pt idx="12">
                  <c:v>5.75E-02</c:v>
                </c:pt>
                <c:pt idx="13">
                  <c:v>4.99E-02</c:v>
                </c:pt>
                <c:pt idx="14">
                  <c:v>4.36E-02</c:v>
                </c:pt>
                <c:pt idx="15">
                  <c:v>5.41E-02</c:v>
                </c:pt>
                <c:pt idx="16">
                  <c:v>1.35E-01</c:v>
                </c:pt>
                <c:pt idx="17">
                  <c:v>9.82E-02</c:v>
                </c:pt>
                <c:pt idx="18">
                  <c:v>1.29E-01</c:v>
                </c:pt>
                <c:pt idx="19">
                  <c:v>2.26E-02</c:v>
                </c:pt>
                <c:pt idx="20">
                  <c:v>4.48E-02</c:v>
                </c:pt>
                <c:pt idx="21">
                  <c:v>3.28E-02</c:v>
                </c:pt>
                <c:pt idx="22">
                  <c:v>3.73E-02</c:v>
                </c:pt>
                <c:pt idx="23">
                  <c:v>4.54E-02</c:v>
                </c:pt>
                <c:pt idx="24">
                  <c:v>5.34E-02</c:v>
                </c:pt>
                <c:pt idx="25">
                  <c:v>5.12E-02</c:v>
                </c:pt>
                <c:pt idx="26">
                  <c:v>4.17E-02</c:v>
                </c:pt>
                <c:pt idx="27">
                  <c:v>3.29E-02</c:v>
                </c:pt>
                <c:pt idx="28">
                  <c:v>3.80E-02</c:v>
                </c:pt>
                <c:pt idx="29">
                  <c:v>2.91E-02</c:v>
                </c:pt>
                <c:pt idx="30">
                  <c:v>1.30E-01</c:v>
                </c:pt>
                <c:pt idx="31">
                  <c:v>1.52E-01</c:v>
                </c:pt>
                <c:pt idx="32">
                  <c:v>1.65E-01</c:v>
                </c:pt>
                <c:pt idx="33">
                  <c:v>2.16E-01</c:v>
                </c:pt>
                <c:pt idx="34">
                  <c:v>2.12E-01</c:v>
                </c:pt>
                <c:pt idx="35">
                  <c:v>1.65E-01</c:v>
                </c:pt>
                <c:pt idx="36">
                  <c:v>3.96E-02</c:v>
                </c:pt>
                <c:pt idx="37">
                  <c:v>2.43E-02</c:v>
                </c:pt>
                <c:pt idx="38">
                  <c:v>3.39E-02</c:v>
                </c:pt>
                <c:pt idx="39">
                  <c:v>4.29E-02</c:v>
                </c:pt>
                <c:pt idx="40">
                  <c:v>3.90E-02</c:v>
                </c:pt>
                <c:pt idx="41">
                  <c:v>4.16E-02</c:v>
                </c:pt>
                <c:pt idx="42">
                  <c:v>4.61E-02</c:v>
                </c:pt>
                <c:pt idx="43">
                  <c:v>4.00E-02</c:v>
                </c:pt>
                <c:pt idx="44">
                  <c:v>2.46E-01</c:v>
                </c:pt>
                <c:pt idx="45">
                  <c:v>5.13E-02</c:v>
                </c:pt>
                <c:pt idx="46">
                  <c:v>2.50E-01</c:v>
                </c:pt>
                <c:pt idx="47">
                  <c:v>1.91E-01</c:v>
                </c:pt>
                <c:pt idx="48">
                  <c:v>5.13E-02</c:v>
                </c:pt>
                <c:pt idx="49">
                  <c:v>2.00E-01</c:v>
                </c:pt>
                <c:pt idx="50">
                  <c:v>3.98E-02</c:v>
                </c:pt>
                <c:pt idx="51">
                  <c:v>4.47E-02</c:v>
                </c:pt>
                <c:pt idx="52">
                  <c:v>7.48E-02</c:v>
                </c:pt>
                <c:pt idx="53">
                  <c:v>6.89E-02</c:v>
                </c:pt>
                <c:pt idx="54">
                  <c:v>1.08E-01</c:v>
                </c:pt>
                <c:pt idx="55">
                  <c:v>2.73E-02</c:v>
                </c:pt>
                <c:pt idx="56">
                  <c:v>3.48E-01</c:v>
                </c:pt>
                <c:pt idx="57">
                  <c:v>2.52E-01</c:v>
                </c:pt>
                <c:pt idx="58">
                  <c:v>1.71E-01</c:v>
                </c:pt>
                <c:pt idx="59">
                  <c:v>5.60E-01</c:v>
                </c:pt>
                <c:pt idx="60">
                  <c:v>0.07</c:v>
                </c:pt>
                <c:pt idx="61">
                  <c:v>&lt; 0.1</c:v>
                </c:pt>
                <c:pt idx="62">
                  <c:v>0.28</c:v>
                </c:pt>
                <c:pt idx="66">
                  <c:v>0.52</c:v>
                </c:pt>
                <c:pt idx="68">
                  <c:v>0.05</c:v>
                </c:pt>
                <c:pt idx="69">
                  <c:v>&lt; 0.1</c:v>
                </c:pt>
                <c:pt idx="71">
                  <c:v>&lt; 0.1</c:v>
                </c:pt>
                <c:pt idx="72">
                  <c:v>&lt; 0.05</c:v>
                </c:pt>
                <c:pt idx="75">
                  <c:v>0.09</c:v>
                </c:pt>
                <c:pt idx="78">
                  <c:v>0.32</c:v>
                </c:pt>
                <c:pt idx="79">
                  <c:v>0.33</c:v>
                </c:pt>
                <c:pt idx="80">
                  <c:v>0.33</c:v>
                </c:pt>
                <c:pt idx="81">
                  <c:v>&lt; 0.05</c:v>
                </c:pt>
                <c:pt idx="83">
                  <c:v>0.09</c:v>
                </c:pt>
                <c:pt idx="86">
                  <c:v>&lt; 0.1</c:v>
                </c:pt>
                <c:pt idx="87">
                  <c:v>&lt; 0.1</c:v>
                </c:pt>
                <c:pt idx="88">
                  <c:v>&lt; 0.1</c:v>
                </c:pt>
                <c:pt idx="89">
                  <c:v>&lt; 0.05</c:v>
                </c:pt>
                <c:pt idx="92">
                  <c:v>&lt; 0.05</c:v>
                </c:pt>
                <c:pt idx="95">
                  <c:v>0.18</c:v>
                </c:pt>
                <c:pt idx="97">
                  <c:v>0.19</c:v>
                </c:pt>
                <c:pt idx="100">
                  <c:v>&lt; 0.1</c:v>
                </c:pt>
                <c:pt idx="102">
                  <c:v>&lt; 0.1</c:v>
                </c:pt>
                <c:pt idx="105">
                  <c:v>0.17</c:v>
                </c:pt>
                <c:pt idx="107">
                  <c:v>0.16</c:v>
                </c:pt>
                <c:pt idx="110">
                  <c:v>0.25</c:v>
                </c:pt>
                <c:pt idx="116">
                  <c:v>&lt; 0.1</c:v>
                </c:pt>
                <c:pt idx="117">
                  <c:v>0.26</c:v>
                </c:pt>
                <c:pt idx="118">
                  <c:v>0.08</c:v>
                </c:pt>
                <c:pt idx="121">
                  <c:v>0.15</c:v>
                </c:pt>
                <c:pt idx="125">
                  <c:v>&lt; 0.1</c:v>
                </c:pt>
                <c:pt idx="126">
                  <c:v>0.24</c:v>
                </c:pt>
                <c:pt idx="127">
                  <c:v>0.31</c:v>
                </c:pt>
                <c:pt idx="129">
                  <c:v>0.34</c:v>
                </c:pt>
                <c:pt idx="133">
                  <c:v>0.38</c:v>
                </c:pt>
                <c:pt idx="134">
                  <c:v>0.19</c:v>
                </c:pt>
                <c:pt idx="135">
                  <c:v>0.07</c:v>
                </c:pt>
                <c:pt idx="138">
                  <c:v>0.11</c:v>
                </c:pt>
                <c:pt idx="143">
                  <c:v>&lt; 0.1</c:v>
                </c:pt>
                <c:pt idx="149">
                  <c:v>0.46</c:v>
                </c:pt>
                <c:pt idx="150">
                  <c:v>&lt; 0.05</c:v>
                </c:pt>
                <c:pt idx="152">
                  <c:v>0.07</c:v>
                </c:pt>
                <c:pt idx="157">
                  <c:v>0.18</c:v>
                </c:pt>
                <c:pt idx="159">
                  <c:v>3.1</c:v>
                </c:pt>
                <c:pt idx="160">
                  <c:v>3.3</c:v>
                </c:pt>
                <c:pt idx="161">
                  <c:v>2</c:v>
                </c:pt>
                <c:pt idx="162">
                  <c:v>3.3</c:v>
                </c:pt>
                <c:pt idx="163">
                  <c:v>0.31</c:v>
                </c:pt>
                <c:pt idx="164">
                  <c:v>0.44</c:v>
                </c:pt>
                <c:pt idx="165">
                  <c:v>0.19</c:v>
                </c:pt>
                <c:pt idx="166">
                  <c:v>0.16</c:v>
                </c:pt>
                <c:pt idx="167">
                  <c:v>3.4</c:v>
                </c:pt>
                <c:pt idx="168">
                  <c:v>3.1</c:v>
                </c:pt>
                <c:pt idx="169">
                  <c:v>0.19</c:v>
                </c:pt>
                <c:pt idx="170">
                  <c:v>3</c:v>
                </c:pt>
                <c:pt idx="171">
                  <c:v>0.38</c:v>
                </c:pt>
                <c:pt idx="172">
                  <c:v>2.3</c:v>
                </c:pt>
                <c:pt idx="173">
                  <c:v>2.3</c:v>
                </c:pt>
                <c:pt idx="174">
                  <c:v>1.6</c:v>
                </c:pt>
                <c:pt idx="175">
                  <c:v>1.5</c:v>
                </c:pt>
                <c:pt idx="176">
                  <c:v>&lt; 0,1</c:v>
                </c:pt>
                <c:pt idx="177">
                  <c:v>&lt; 0,1</c:v>
                </c:pt>
                <c:pt idx="178">
                  <c:v>1.5</c:v>
                </c:pt>
                <c:pt idx="179">
                  <c:v>2.3</c:v>
                </c:pt>
                <c:pt idx="180">
                  <c:v>1.6</c:v>
                </c:pt>
                <c:pt idx="181">
                  <c:v>0.06</c:v>
                </c:pt>
                <c:pt idx="182">
                  <c:v>0.07</c:v>
                </c:pt>
              </c:strCache>
            </c:strRef>
          </c:xVal>
          <c:yVal>
            <c:numRef>
              <c:f>'Well and spring data'!$AL$146:$AL$328</c:f>
              <c:numCache>
                <c:formatCode>0.000</c:formatCode>
                <c:ptCount val="183"/>
                <c:pt idx="0">
                  <c:v>16.458532894736841</c:v>
                </c:pt>
                <c:pt idx="1">
                  <c:v>15.153228476821194</c:v>
                </c:pt>
                <c:pt idx="2">
                  <c:v>21.512403846153848</c:v>
                </c:pt>
                <c:pt idx="3">
                  <c:v>13.198034482758619</c:v>
                </c:pt>
                <c:pt idx="4">
                  <c:v>33.678214285714283</c:v>
                </c:pt>
                <c:pt idx="5">
                  <c:v>65.317245714285718</c:v>
                </c:pt>
                <c:pt idx="6">
                  <c:v>34.895343137254905</c:v>
                </c:pt>
                <c:pt idx="7">
                  <c:v>31.306107843137251</c:v>
                </c:pt>
                <c:pt idx="8">
                  <c:v>16.485959627329191</c:v>
                </c:pt>
                <c:pt idx="9">
                  <c:v>18.578894230769233</c:v>
                </c:pt>
                <c:pt idx="10">
                  <c:v>29.898329999999998</c:v>
                </c:pt>
                <c:pt idx="11">
                  <c:v>13.970222222222224</c:v>
                </c:pt>
                <c:pt idx="12">
                  <c:v>31.800390879478833</c:v>
                </c:pt>
                <c:pt idx="13">
                  <c:v>6.1208275862068975</c:v>
                </c:pt>
                <c:pt idx="14">
                  <c:v>29.393571428571427</c:v>
                </c:pt>
                <c:pt idx="15">
                  <c:v>26.401586538461544</c:v>
                </c:pt>
                <c:pt idx="16">
                  <c:v>53.6</c:v>
                </c:pt>
                <c:pt idx="17">
                  <c:v>36.299999999999997</c:v>
                </c:pt>
                <c:pt idx="18">
                  <c:v>29.7</c:v>
                </c:pt>
                <c:pt idx="19">
                  <c:v>30</c:v>
                </c:pt>
                <c:pt idx="20">
                  <c:v>18.459573417721515</c:v>
                </c:pt>
                <c:pt idx="21">
                  <c:v>26.15014285714286</c:v>
                </c:pt>
                <c:pt idx="22">
                  <c:v>55.915900321543411</c:v>
                </c:pt>
                <c:pt idx="23">
                  <c:v>29.66423962264151</c:v>
                </c:pt>
                <c:pt idx="24">
                  <c:v>37.730132278481008</c:v>
                </c:pt>
                <c:pt idx="25">
                  <c:v>90.172906403940885</c:v>
                </c:pt>
                <c:pt idx="26">
                  <c:v>52.531192052980131</c:v>
                </c:pt>
                <c:pt idx="27">
                  <c:v>4.027524752475248</c:v>
                </c:pt>
                <c:pt idx="28">
                  <c:v>44.339020000000005</c:v>
                </c:pt>
                <c:pt idx="29">
                  <c:v>27.254259999999999</c:v>
                </c:pt>
                <c:pt idx="30">
                  <c:v>14.205815479876163</c:v>
                </c:pt>
                <c:pt idx="31">
                  <c:v>0</c:v>
                </c:pt>
                <c:pt idx="32">
                  <c:v>86.344811320754701</c:v>
                </c:pt>
                <c:pt idx="33">
                  <c:v>66.902884244372984</c:v>
                </c:pt>
                <c:pt idx="34">
                  <c:v>68.292103846153836</c:v>
                </c:pt>
                <c:pt idx="35">
                  <c:v>56.135639999999995</c:v>
                </c:pt>
                <c:pt idx="36">
                  <c:v>16.800014000000001</c:v>
                </c:pt>
                <c:pt idx="37">
                  <c:v>13.423740000000002</c:v>
                </c:pt>
                <c:pt idx="38">
                  <c:v>26.440700000000003</c:v>
                </c:pt>
                <c:pt idx="39">
                  <c:v>25.627140000000001</c:v>
                </c:pt>
                <c:pt idx="40">
                  <c:v>27.254259999999999</c:v>
                </c:pt>
                <c:pt idx="41">
                  <c:v>41.084780000000002</c:v>
                </c:pt>
                <c:pt idx="42">
                  <c:v>72.813619999999986</c:v>
                </c:pt>
                <c:pt idx="43">
                  <c:v>76.474639999999994</c:v>
                </c:pt>
                <c:pt idx="44">
                  <c:v>55.810216000000011</c:v>
                </c:pt>
                <c:pt idx="45">
                  <c:v>47.186479999999996</c:v>
                </c:pt>
                <c:pt idx="46">
                  <c:v>24.944056603773582</c:v>
                </c:pt>
                <c:pt idx="47">
                  <c:v>37.423760000000001</c:v>
                </c:pt>
                <c:pt idx="48">
                  <c:v>31.728840000000002</c:v>
                </c:pt>
                <c:pt idx="49">
                  <c:v>0</c:v>
                </c:pt>
                <c:pt idx="50">
                  <c:v>36.610200000000006</c:v>
                </c:pt>
                <c:pt idx="51">
                  <c:v>37.454460377358487</c:v>
                </c:pt>
                <c:pt idx="52">
                  <c:v>44.2710094637224</c:v>
                </c:pt>
                <c:pt idx="53">
                  <c:v>69.282561661341845</c:v>
                </c:pt>
                <c:pt idx="54">
                  <c:v>34.576299999999996</c:v>
                </c:pt>
                <c:pt idx="55">
                  <c:v>18.005016393442624</c:v>
                </c:pt>
                <c:pt idx="56">
                  <c:v>0</c:v>
                </c:pt>
                <c:pt idx="57">
                  <c:v>0</c:v>
                </c:pt>
                <c:pt idx="58">
                  <c:v>0</c:v>
                </c:pt>
                <c:pt idx="59">
                  <c:v>318.50799999999998</c:v>
                </c:pt>
                <c:pt idx="60" formatCode="General">
                  <c:v>0</c:v>
                </c:pt>
                <c:pt idx="68" formatCode="General">
                  <c:v>0</c:v>
                </c:pt>
                <c:pt idx="78" formatCode="General">
                  <c:v>98.6</c:v>
                </c:pt>
                <c:pt idx="79" formatCode="General">
                  <c:v>174</c:v>
                </c:pt>
                <c:pt idx="95" formatCode="General">
                  <c:v>185.6</c:v>
                </c:pt>
                <c:pt idx="100" formatCode="General">
                  <c:v>104.4</c:v>
                </c:pt>
                <c:pt idx="105" formatCode="General">
                  <c:v>208.8</c:v>
                </c:pt>
                <c:pt idx="110" formatCode="General">
                  <c:v>255.2</c:v>
                </c:pt>
                <c:pt idx="159" formatCode="General">
                  <c:v>1872.7</c:v>
                </c:pt>
                <c:pt idx="160" formatCode="General">
                  <c:v>1409.1</c:v>
                </c:pt>
                <c:pt idx="161" formatCode="General">
                  <c:v>1256.5999999999999</c:v>
                </c:pt>
                <c:pt idx="163" formatCode="General">
                  <c:v>323.3</c:v>
                </c:pt>
                <c:pt idx="164" formatCode="General">
                  <c:v>567.29999999999995</c:v>
                </c:pt>
                <c:pt idx="165" formatCode="General">
                  <c:v>292.8</c:v>
                </c:pt>
                <c:pt idx="166" formatCode="General">
                  <c:v>530.70000000000005</c:v>
                </c:pt>
                <c:pt idx="167" formatCode="General">
                  <c:v>1244.4000000000001</c:v>
                </c:pt>
                <c:pt idx="168" formatCode="General">
                  <c:v>988.2</c:v>
                </c:pt>
                <c:pt idx="169" formatCode="General">
                  <c:v>1146.8</c:v>
                </c:pt>
                <c:pt idx="170" formatCode="General">
                  <c:v>939.4</c:v>
                </c:pt>
                <c:pt idx="171" formatCode="General">
                  <c:v>366</c:v>
                </c:pt>
                <c:pt idx="172" formatCode="General">
                  <c:v>744.2</c:v>
                </c:pt>
                <c:pt idx="173" formatCode="General">
                  <c:v>768.6</c:v>
                </c:pt>
                <c:pt idx="174" formatCode="General">
                  <c:v>921.1</c:v>
                </c:pt>
                <c:pt idx="175" formatCode="General">
                  <c:v>994.3</c:v>
                </c:pt>
                <c:pt idx="176" formatCode="General">
                  <c:v>91.5</c:v>
                </c:pt>
                <c:pt idx="177" formatCode="General">
                  <c:v>91.5</c:v>
                </c:pt>
                <c:pt idx="180" formatCode="General">
                  <c:v>1531.1</c:v>
                </c:pt>
              </c:numCache>
            </c:numRef>
          </c:yVal>
          <c:smooth val="0"/>
          <c:extLst>
            <c:ext xmlns:c16="http://schemas.microsoft.com/office/drawing/2014/chart" uri="{C3380CC4-5D6E-409C-BE32-E72D297353CC}">
              <c16:uniqueId val="{00000000-6F7C-4150-B8C0-55E759F45DC9}"/>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data'!$AY$7:$AY$111</c:f>
              <c:strCache>
                <c:ptCount val="104"/>
                <c:pt idx="9">
                  <c:v>1.6</c:v>
                </c:pt>
                <c:pt idx="11">
                  <c:v>1.8</c:v>
                </c:pt>
                <c:pt idx="13">
                  <c:v>1.6</c:v>
                </c:pt>
                <c:pt idx="15">
                  <c:v>&lt; 0.01</c:v>
                </c:pt>
                <c:pt idx="16">
                  <c:v>&lt; 0.1</c:v>
                </c:pt>
                <c:pt idx="17">
                  <c:v>0.05</c:v>
                </c:pt>
                <c:pt idx="27">
                  <c:v>0.01</c:v>
                </c:pt>
                <c:pt idx="28">
                  <c:v>&lt; 0.1</c:v>
                </c:pt>
                <c:pt idx="29">
                  <c:v>&lt; 0.05</c:v>
                </c:pt>
                <c:pt idx="35">
                  <c:v>0.03</c:v>
                </c:pt>
                <c:pt idx="40">
                  <c:v>0.01</c:v>
                </c:pt>
                <c:pt idx="41">
                  <c:v>&lt; 0.1</c:v>
                </c:pt>
                <c:pt idx="42">
                  <c:v>&lt; 0.05</c:v>
                </c:pt>
                <c:pt idx="46">
                  <c:v>0.01</c:v>
                </c:pt>
                <c:pt idx="47">
                  <c:v>&lt; 0.1</c:v>
                </c:pt>
                <c:pt idx="48">
                  <c:v>&lt; 0.05</c:v>
                </c:pt>
                <c:pt idx="53">
                  <c:v>&lt; 0.1</c:v>
                </c:pt>
                <c:pt idx="57">
                  <c:v>&lt; 0.01</c:v>
                </c:pt>
                <c:pt idx="58">
                  <c:v>&lt; 0.1</c:v>
                </c:pt>
                <c:pt idx="64">
                  <c:v>0.01</c:v>
                </c:pt>
                <c:pt idx="65">
                  <c:v>&lt; 0.1</c:v>
                </c:pt>
                <c:pt idx="66">
                  <c:v>&lt; 0.05</c:v>
                </c:pt>
                <c:pt idx="73">
                  <c:v>0.04</c:v>
                </c:pt>
                <c:pt idx="100">
                  <c:v>&lt; 0.1</c:v>
                </c:pt>
                <c:pt idx="101">
                  <c:v>0.1</c:v>
                </c:pt>
                <c:pt idx="103">
                  <c:v>&lt; 0.05</c:v>
                </c:pt>
              </c:strCache>
            </c:strRef>
          </c:xVal>
          <c:yVal>
            <c:numRef>
              <c:f>'Well and spring data'!$AL$7:$AL$111</c:f>
              <c:numCache>
                <c:formatCode>General</c:formatCode>
                <c:ptCount val="105"/>
                <c:pt idx="0">
                  <c:v>0</c:v>
                </c:pt>
                <c:pt idx="1">
                  <c:v>0</c:v>
                </c:pt>
                <c:pt idx="2">
                  <c:v>0</c:v>
                </c:pt>
                <c:pt idx="3">
                  <c:v>0</c:v>
                </c:pt>
                <c:pt idx="4">
                  <c:v>0</c:v>
                </c:pt>
                <c:pt idx="5">
                  <c:v>0</c:v>
                </c:pt>
                <c:pt idx="6">
                  <c:v>0</c:v>
                </c:pt>
                <c:pt idx="7">
                  <c:v>0</c:v>
                </c:pt>
                <c:pt idx="8">
                  <c:v>0</c:v>
                </c:pt>
                <c:pt idx="10">
                  <c:v>0</c:v>
                </c:pt>
                <c:pt idx="12">
                  <c:v>0</c:v>
                </c:pt>
                <c:pt idx="14">
                  <c:v>0</c:v>
                </c:pt>
                <c:pt idx="15">
                  <c:v>0</c:v>
                </c:pt>
                <c:pt idx="16">
                  <c:v>11.6</c:v>
                </c:pt>
                <c:pt idx="17">
                  <c:v>105</c:v>
                </c:pt>
                <c:pt idx="19">
                  <c:v>0</c:v>
                </c:pt>
                <c:pt idx="25">
                  <c:v>0</c:v>
                </c:pt>
                <c:pt idx="26">
                  <c:v>0</c:v>
                </c:pt>
                <c:pt idx="27">
                  <c:v>58</c:v>
                </c:pt>
                <c:pt idx="28">
                  <c:v>78</c:v>
                </c:pt>
                <c:pt idx="29">
                  <c:v>61</c:v>
                </c:pt>
                <c:pt idx="31">
                  <c:v>0</c:v>
                </c:pt>
                <c:pt idx="32">
                  <c:v>37.799999999999997</c:v>
                </c:pt>
                <c:pt idx="34">
                  <c:v>0</c:v>
                </c:pt>
                <c:pt idx="35">
                  <c:v>134.23699999999999</c:v>
                </c:pt>
                <c:pt idx="36">
                  <c:v>0</c:v>
                </c:pt>
                <c:pt idx="37">
                  <c:v>58.6</c:v>
                </c:pt>
                <c:pt idx="39">
                  <c:v>0</c:v>
                </c:pt>
                <c:pt idx="40">
                  <c:v>42.711799999999997</c:v>
                </c:pt>
                <c:pt idx="43">
                  <c:v>0</c:v>
                </c:pt>
                <c:pt idx="45">
                  <c:v>17.079999999999998</c:v>
                </c:pt>
                <c:pt idx="46">
                  <c:v>23</c:v>
                </c:pt>
                <c:pt idx="47">
                  <c:v>15</c:v>
                </c:pt>
                <c:pt idx="48">
                  <c:v>23</c:v>
                </c:pt>
                <c:pt idx="50">
                  <c:v>0</c:v>
                </c:pt>
                <c:pt idx="53">
                  <c:v>29</c:v>
                </c:pt>
                <c:pt idx="54">
                  <c:v>0</c:v>
                </c:pt>
                <c:pt idx="56">
                  <c:v>14.03</c:v>
                </c:pt>
                <c:pt idx="57">
                  <c:v>52.5</c:v>
                </c:pt>
                <c:pt idx="58">
                  <c:v>60.9</c:v>
                </c:pt>
                <c:pt idx="61">
                  <c:v>0</c:v>
                </c:pt>
                <c:pt idx="62">
                  <c:v>151.28</c:v>
                </c:pt>
                <c:pt idx="64">
                  <c:v>17</c:v>
                </c:pt>
                <c:pt idx="65">
                  <c:v>20</c:v>
                </c:pt>
                <c:pt idx="66">
                  <c:v>31</c:v>
                </c:pt>
                <c:pt idx="67">
                  <c:v>0</c:v>
                </c:pt>
                <c:pt idx="68">
                  <c:v>45.15</c:v>
                </c:pt>
                <c:pt idx="70">
                  <c:v>0</c:v>
                </c:pt>
                <c:pt idx="71">
                  <c:v>37.82</c:v>
                </c:pt>
                <c:pt idx="73">
                  <c:v>0</c:v>
                </c:pt>
                <c:pt idx="74">
                  <c:v>0</c:v>
                </c:pt>
                <c:pt idx="83">
                  <c:v>0</c:v>
                </c:pt>
                <c:pt idx="84">
                  <c:v>0</c:v>
                </c:pt>
                <c:pt idx="95">
                  <c:v>0</c:v>
                </c:pt>
                <c:pt idx="96">
                  <c:v>0</c:v>
                </c:pt>
                <c:pt idx="97">
                  <c:v>13.42</c:v>
                </c:pt>
              </c:numCache>
            </c:numRef>
          </c:yVal>
          <c:smooth val="0"/>
          <c:extLst>
            <c:ext xmlns:c16="http://schemas.microsoft.com/office/drawing/2014/chart" uri="{C3380CC4-5D6E-409C-BE32-E72D297353CC}">
              <c16:uniqueId val="{00000001-6F7C-4150-B8C0-55E759F45DC9}"/>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CO3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SO4</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data'!$AY$146:$AY$328</c:f>
              <c:strCache>
                <c:ptCount val="183"/>
                <c:pt idx="0">
                  <c:v>5.69E-02</c:v>
                </c:pt>
                <c:pt idx="1">
                  <c:v>2.38E-02</c:v>
                </c:pt>
                <c:pt idx="2">
                  <c:v>1.92E-02</c:v>
                </c:pt>
                <c:pt idx="3">
                  <c:v>4.02E-02</c:v>
                </c:pt>
                <c:pt idx="4">
                  <c:v>6.13E-02</c:v>
                </c:pt>
                <c:pt idx="5">
                  <c:v>4.47E-02</c:v>
                </c:pt>
                <c:pt idx="6">
                  <c:v>3.97E-02</c:v>
                </c:pt>
                <c:pt idx="7">
                  <c:v>2.94E-02</c:v>
                </c:pt>
                <c:pt idx="8">
                  <c:v>3.00E-02</c:v>
                </c:pt>
                <c:pt idx="9">
                  <c:v>1.60E-02</c:v>
                </c:pt>
                <c:pt idx="10">
                  <c:v>3.99E-02</c:v>
                </c:pt>
                <c:pt idx="11">
                  <c:v>2.29E-02</c:v>
                </c:pt>
                <c:pt idx="12">
                  <c:v>5.75E-02</c:v>
                </c:pt>
                <c:pt idx="13">
                  <c:v>4.99E-02</c:v>
                </c:pt>
                <c:pt idx="14">
                  <c:v>4.36E-02</c:v>
                </c:pt>
                <c:pt idx="15">
                  <c:v>5.41E-02</c:v>
                </c:pt>
                <c:pt idx="16">
                  <c:v>1.35E-01</c:v>
                </c:pt>
                <c:pt idx="17">
                  <c:v>9.82E-02</c:v>
                </c:pt>
                <c:pt idx="18">
                  <c:v>1.29E-01</c:v>
                </c:pt>
                <c:pt idx="19">
                  <c:v>2.26E-02</c:v>
                </c:pt>
                <c:pt idx="20">
                  <c:v>4.48E-02</c:v>
                </c:pt>
                <c:pt idx="21">
                  <c:v>3.28E-02</c:v>
                </c:pt>
                <c:pt idx="22">
                  <c:v>3.73E-02</c:v>
                </c:pt>
                <c:pt idx="23">
                  <c:v>4.54E-02</c:v>
                </c:pt>
                <c:pt idx="24">
                  <c:v>5.34E-02</c:v>
                </c:pt>
                <c:pt idx="25">
                  <c:v>5.12E-02</c:v>
                </c:pt>
                <c:pt idx="26">
                  <c:v>4.17E-02</c:v>
                </c:pt>
                <c:pt idx="27">
                  <c:v>3.29E-02</c:v>
                </c:pt>
                <c:pt idx="28">
                  <c:v>3.80E-02</c:v>
                </c:pt>
                <c:pt idx="29">
                  <c:v>2.91E-02</c:v>
                </c:pt>
                <c:pt idx="30">
                  <c:v>1.30E-01</c:v>
                </c:pt>
                <c:pt idx="31">
                  <c:v>1.52E-01</c:v>
                </c:pt>
                <c:pt idx="32">
                  <c:v>1.65E-01</c:v>
                </c:pt>
                <c:pt idx="33">
                  <c:v>2.16E-01</c:v>
                </c:pt>
                <c:pt idx="34">
                  <c:v>2.12E-01</c:v>
                </c:pt>
                <c:pt idx="35">
                  <c:v>1.65E-01</c:v>
                </c:pt>
                <c:pt idx="36">
                  <c:v>3.96E-02</c:v>
                </c:pt>
                <c:pt idx="37">
                  <c:v>2.43E-02</c:v>
                </c:pt>
                <c:pt idx="38">
                  <c:v>3.39E-02</c:v>
                </c:pt>
                <c:pt idx="39">
                  <c:v>4.29E-02</c:v>
                </c:pt>
                <c:pt idx="40">
                  <c:v>3.90E-02</c:v>
                </c:pt>
                <c:pt idx="41">
                  <c:v>4.16E-02</c:v>
                </c:pt>
                <c:pt idx="42">
                  <c:v>4.61E-02</c:v>
                </c:pt>
                <c:pt idx="43">
                  <c:v>4.00E-02</c:v>
                </c:pt>
                <c:pt idx="44">
                  <c:v>2.46E-01</c:v>
                </c:pt>
                <c:pt idx="45">
                  <c:v>5.13E-02</c:v>
                </c:pt>
                <c:pt idx="46">
                  <c:v>2.50E-01</c:v>
                </c:pt>
                <c:pt idx="47">
                  <c:v>1.91E-01</c:v>
                </c:pt>
                <c:pt idx="48">
                  <c:v>5.13E-02</c:v>
                </c:pt>
                <c:pt idx="49">
                  <c:v>2.00E-01</c:v>
                </c:pt>
                <c:pt idx="50">
                  <c:v>3.98E-02</c:v>
                </c:pt>
                <c:pt idx="51">
                  <c:v>4.47E-02</c:v>
                </c:pt>
                <c:pt idx="52">
                  <c:v>7.48E-02</c:v>
                </c:pt>
                <c:pt idx="53">
                  <c:v>6.89E-02</c:v>
                </c:pt>
                <c:pt idx="54">
                  <c:v>1.08E-01</c:v>
                </c:pt>
                <c:pt idx="55">
                  <c:v>2.73E-02</c:v>
                </c:pt>
                <c:pt idx="56">
                  <c:v>3.48E-01</c:v>
                </c:pt>
                <c:pt idx="57">
                  <c:v>2.52E-01</c:v>
                </c:pt>
                <c:pt idx="58">
                  <c:v>1.71E-01</c:v>
                </c:pt>
                <c:pt idx="59">
                  <c:v>5.60E-01</c:v>
                </c:pt>
                <c:pt idx="60">
                  <c:v>0.07</c:v>
                </c:pt>
                <c:pt idx="61">
                  <c:v>&lt; 0.1</c:v>
                </c:pt>
                <c:pt idx="62">
                  <c:v>0.28</c:v>
                </c:pt>
                <c:pt idx="66">
                  <c:v>0.52</c:v>
                </c:pt>
                <c:pt idx="68">
                  <c:v>0.05</c:v>
                </c:pt>
                <c:pt idx="69">
                  <c:v>&lt; 0.1</c:v>
                </c:pt>
                <c:pt idx="71">
                  <c:v>&lt; 0.1</c:v>
                </c:pt>
                <c:pt idx="72">
                  <c:v>&lt; 0.05</c:v>
                </c:pt>
                <c:pt idx="75">
                  <c:v>0.09</c:v>
                </c:pt>
                <c:pt idx="78">
                  <c:v>0.32</c:v>
                </c:pt>
                <c:pt idx="79">
                  <c:v>0.33</c:v>
                </c:pt>
                <c:pt idx="80">
                  <c:v>0.33</c:v>
                </c:pt>
                <c:pt idx="81">
                  <c:v>&lt; 0.05</c:v>
                </c:pt>
                <c:pt idx="83">
                  <c:v>0.09</c:v>
                </c:pt>
                <c:pt idx="86">
                  <c:v>&lt; 0.1</c:v>
                </c:pt>
                <c:pt idx="87">
                  <c:v>&lt; 0.1</c:v>
                </c:pt>
                <c:pt idx="88">
                  <c:v>&lt; 0.1</c:v>
                </c:pt>
                <c:pt idx="89">
                  <c:v>&lt; 0.05</c:v>
                </c:pt>
                <c:pt idx="92">
                  <c:v>&lt; 0.05</c:v>
                </c:pt>
                <c:pt idx="95">
                  <c:v>0.18</c:v>
                </c:pt>
                <c:pt idx="97">
                  <c:v>0.19</c:v>
                </c:pt>
                <c:pt idx="100">
                  <c:v>&lt; 0.1</c:v>
                </c:pt>
                <c:pt idx="102">
                  <c:v>&lt; 0.1</c:v>
                </c:pt>
                <c:pt idx="105">
                  <c:v>0.17</c:v>
                </c:pt>
                <c:pt idx="107">
                  <c:v>0.16</c:v>
                </c:pt>
                <c:pt idx="110">
                  <c:v>0.25</c:v>
                </c:pt>
                <c:pt idx="116">
                  <c:v>&lt; 0.1</c:v>
                </c:pt>
                <c:pt idx="117">
                  <c:v>0.26</c:v>
                </c:pt>
                <c:pt idx="118">
                  <c:v>0.08</c:v>
                </c:pt>
                <c:pt idx="121">
                  <c:v>0.15</c:v>
                </c:pt>
                <c:pt idx="125">
                  <c:v>&lt; 0.1</c:v>
                </c:pt>
                <c:pt idx="126">
                  <c:v>0.24</c:v>
                </c:pt>
                <c:pt idx="127">
                  <c:v>0.31</c:v>
                </c:pt>
                <c:pt idx="129">
                  <c:v>0.34</c:v>
                </c:pt>
                <c:pt idx="133">
                  <c:v>0.38</c:v>
                </c:pt>
                <c:pt idx="134">
                  <c:v>0.19</c:v>
                </c:pt>
                <c:pt idx="135">
                  <c:v>0.07</c:v>
                </c:pt>
                <c:pt idx="138">
                  <c:v>0.11</c:v>
                </c:pt>
                <c:pt idx="143">
                  <c:v>&lt; 0.1</c:v>
                </c:pt>
                <c:pt idx="149">
                  <c:v>0.46</c:v>
                </c:pt>
                <c:pt idx="150">
                  <c:v>&lt; 0.05</c:v>
                </c:pt>
                <c:pt idx="152">
                  <c:v>0.07</c:v>
                </c:pt>
                <c:pt idx="157">
                  <c:v>0.18</c:v>
                </c:pt>
                <c:pt idx="159">
                  <c:v>3.1</c:v>
                </c:pt>
                <c:pt idx="160">
                  <c:v>3.3</c:v>
                </c:pt>
                <c:pt idx="161">
                  <c:v>2</c:v>
                </c:pt>
                <c:pt idx="162">
                  <c:v>3.3</c:v>
                </c:pt>
                <c:pt idx="163">
                  <c:v>0.31</c:v>
                </c:pt>
                <c:pt idx="164">
                  <c:v>0.44</c:v>
                </c:pt>
                <c:pt idx="165">
                  <c:v>0.19</c:v>
                </c:pt>
                <c:pt idx="166">
                  <c:v>0.16</c:v>
                </c:pt>
                <c:pt idx="167">
                  <c:v>3.4</c:v>
                </c:pt>
                <c:pt idx="168">
                  <c:v>3.1</c:v>
                </c:pt>
                <c:pt idx="169">
                  <c:v>0.19</c:v>
                </c:pt>
                <c:pt idx="170">
                  <c:v>3</c:v>
                </c:pt>
                <c:pt idx="171">
                  <c:v>0.38</c:v>
                </c:pt>
                <c:pt idx="172">
                  <c:v>2.3</c:v>
                </c:pt>
                <c:pt idx="173">
                  <c:v>2.3</c:v>
                </c:pt>
                <c:pt idx="174">
                  <c:v>1.6</c:v>
                </c:pt>
                <c:pt idx="175">
                  <c:v>1.5</c:v>
                </c:pt>
                <c:pt idx="176">
                  <c:v>&lt; 0,1</c:v>
                </c:pt>
                <c:pt idx="177">
                  <c:v>&lt; 0,1</c:v>
                </c:pt>
                <c:pt idx="178">
                  <c:v>1.5</c:v>
                </c:pt>
                <c:pt idx="179">
                  <c:v>2.3</c:v>
                </c:pt>
                <c:pt idx="180">
                  <c:v>1.6</c:v>
                </c:pt>
                <c:pt idx="181">
                  <c:v>0.06</c:v>
                </c:pt>
                <c:pt idx="182">
                  <c:v>0.07</c:v>
                </c:pt>
              </c:strCache>
            </c:strRef>
          </c:xVal>
          <c:yVal>
            <c:numRef>
              <c:f>'Well and spring data'!$AM$146:$AM$328</c:f>
              <c:numCache>
                <c:formatCode>0.000</c:formatCode>
                <c:ptCount val="183"/>
                <c:pt idx="0">
                  <c:v>0.69</c:v>
                </c:pt>
                <c:pt idx="1">
                  <c:v>0.39600000000000002</c:v>
                </c:pt>
                <c:pt idx="2">
                  <c:v>6.9000000000000006E-2</c:v>
                </c:pt>
                <c:pt idx="3">
                  <c:v>0</c:v>
                </c:pt>
                <c:pt idx="4">
                  <c:v>0.34100000000000003</c:v>
                </c:pt>
                <c:pt idx="5">
                  <c:v>0.183</c:v>
                </c:pt>
                <c:pt idx="6">
                  <c:v>0</c:v>
                </c:pt>
                <c:pt idx="7">
                  <c:v>0.29599999999999999</c:v>
                </c:pt>
                <c:pt idx="8">
                  <c:v>4.0880000000000001</c:v>
                </c:pt>
                <c:pt idx="9">
                  <c:v>3.5310000000000001</c:v>
                </c:pt>
                <c:pt idx="10">
                  <c:v>5.0590000000000002</c:v>
                </c:pt>
                <c:pt idx="11">
                  <c:v>4.8959999999999999</c:v>
                </c:pt>
                <c:pt idx="12">
                  <c:v>4.0579999999999998</c:v>
                </c:pt>
                <c:pt idx="13">
                  <c:v>11.913</c:v>
                </c:pt>
                <c:pt idx="14">
                  <c:v>4.0759999999999996</c:v>
                </c:pt>
                <c:pt idx="15">
                  <c:v>7.8550000000000004</c:v>
                </c:pt>
                <c:pt idx="16">
                  <c:v>4.3449999999999998</c:v>
                </c:pt>
                <c:pt idx="17">
                  <c:v>3.0449999999999999</c:v>
                </c:pt>
                <c:pt idx="18">
                  <c:v>3.6429999999999998</c:v>
                </c:pt>
                <c:pt idx="19">
                  <c:v>6.1769999999999996</c:v>
                </c:pt>
                <c:pt idx="20">
                  <c:v>5.1020000000000003</c:v>
                </c:pt>
                <c:pt idx="21">
                  <c:v>7.5</c:v>
                </c:pt>
                <c:pt idx="22">
                  <c:v>11.798999999999999</c:v>
                </c:pt>
                <c:pt idx="23">
                  <c:v>15.367000000000001</c:v>
                </c:pt>
                <c:pt idx="24">
                  <c:v>8.6660000000000004</c:v>
                </c:pt>
                <c:pt idx="25">
                  <c:v>14.196999999999999</c:v>
                </c:pt>
                <c:pt idx="26">
                  <c:v>12.406000000000001</c:v>
                </c:pt>
                <c:pt idx="27">
                  <c:v>30.026</c:v>
                </c:pt>
                <c:pt idx="28">
                  <c:v>10.119999999999999</c:v>
                </c:pt>
                <c:pt idx="29">
                  <c:v>6.1150000000000002</c:v>
                </c:pt>
                <c:pt idx="30">
                  <c:v>71.037999999999997</c:v>
                </c:pt>
                <c:pt idx="31">
                  <c:v>649.81299999999999</c:v>
                </c:pt>
                <c:pt idx="32">
                  <c:v>11.172000000000001</c:v>
                </c:pt>
                <c:pt idx="33">
                  <c:v>21.387</c:v>
                </c:pt>
                <c:pt idx="34">
                  <c:v>10.705</c:v>
                </c:pt>
                <c:pt idx="35">
                  <c:v>17.167000000000002</c:v>
                </c:pt>
                <c:pt idx="36">
                  <c:v>16.143999999999998</c:v>
                </c:pt>
                <c:pt idx="37">
                  <c:v>11.348000000000001</c:v>
                </c:pt>
                <c:pt idx="38">
                  <c:v>21.553999999999998</c:v>
                </c:pt>
                <c:pt idx="39">
                  <c:v>18.946999999999999</c:v>
                </c:pt>
                <c:pt idx="40">
                  <c:v>2.5760000000000001</c:v>
                </c:pt>
                <c:pt idx="41">
                  <c:v>3.8359999999999999</c:v>
                </c:pt>
                <c:pt idx="42">
                  <c:v>3.8220000000000001</c:v>
                </c:pt>
                <c:pt idx="43">
                  <c:v>28.331</c:v>
                </c:pt>
                <c:pt idx="44">
                  <c:v>15.422000000000001</c:v>
                </c:pt>
                <c:pt idx="45">
                  <c:v>41.222999999999999</c:v>
                </c:pt>
                <c:pt idx="46">
                  <c:v>18.550999999999998</c:v>
                </c:pt>
                <c:pt idx="47">
                  <c:v>4.24</c:v>
                </c:pt>
                <c:pt idx="48">
                  <c:v>174.285</c:v>
                </c:pt>
                <c:pt idx="49">
                  <c:v>1561</c:v>
                </c:pt>
                <c:pt idx="50">
                  <c:v>7</c:v>
                </c:pt>
                <c:pt idx="51">
                  <c:v>3.5779999999999998</c:v>
                </c:pt>
                <c:pt idx="52">
                  <c:v>3.302</c:v>
                </c:pt>
                <c:pt idx="53">
                  <c:v>6.8970000000000002</c:v>
                </c:pt>
                <c:pt idx="54">
                  <c:v>6.95</c:v>
                </c:pt>
                <c:pt idx="55">
                  <c:v>6.2489999999999997</c:v>
                </c:pt>
                <c:pt idx="56">
                  <c:v>563.36400000000003</c:v>
                </c:pt>
                <c:pt idx="57">
                  <c:v>440.89400000000001</c:v>
                </c:pt>
                <c:pt idx="58">
                  <c:v>6427.5219999999999</c:v>
                </c:pt>
                <c:pt idx="59">
                  <c:v>0</c:v>
                </c:pt>
                <c:pt idx="60" formatCode="General">
                  <c:v>2985.6628000000001</c:v>
                </c:pt>
                <c:pt idx="61" formatCode="General">
                  <c:v>2127</c:v>
                </c:pt>
                <c:pt idx="62" formatCode="General">
                  <c:v>4029</c:v>
                </c:pt>
                <c:pt idx="65" formatCode="General">
                  <c:v>5237.24</c:v>
                </c:pt>
                <c:pt idx="68" formatCode="General">
                  <c:v>672.87040000000002</c:v>
                </c:pt>
                <c:pt idx="69" formatCode="General">
                  <c:v>335</c:v>
                </c:pt>
                <c:pt idx="72" formatCode="General">
                  <c:v>874.52</c:v>
                </c:pt>
                <c:pt idx="74" formatCode="General">
                  <c:v>2596.39</c:v>
                </c:pt>
                <c:pt idx="78" formatCode="General">
                  <c:v>110</c:v>
                </c:pt>
                <c:pt idx="79" formatCode="General">
                  <c:v>104</c:v>
                </c:pt>
                <c:pt idx="80" formatCode="General">
                  <c:v>97.94</c:v>
                </c:pt>
                <c:pt idx="81" formatCode="General">
                  <c:v>178.31</c:v>
                </c:pt>
                <c:pt idx="82" formatCode="General">
                  <c:v>2397.4499999999998</c:v>
                </c:pt>
                <c:pt idx="86" formatCode="General">
                  <c:v>1003</c:v>
                </c:pt>
                <c:pt idx="87" formatCode="General">
                  <c:v>1492</c:v>
                </c:pt>
                <c:pt idx="88" formatCode="General">
                  <c:v>3313</c:v>
                </c:pt>
                <c:pt idx="89" formatCode="General">
                  <c:v>504.95</c:v>
                </c:pt>
                <c:pt idx="91" formatCode="General">
                  <c:v>1014.92</c:v>
                </c:pt>
                <c:pt idx="95" formatCode="General">
                  <c:v>103</c:v>
                </c:pt>
                <c:pt idx="97" formatCode="General">
                  <c:v>101.7</c:v>
                </c:pt>
                <c:pt idx="100" formatCode="General">
                  <c:v>7</c:v>
                </c:pt>
                <c:pt idx="102" formatCode="General">
                  <c:v>6.734</c:v>
                </c:pt>
                <c:pt idx="105" formatCode="General">
                  <c:v>90</c:v>
                </c:pt>
                <c:pt idx="107" formatCode="General">
                  <c:v>89.21</c:v>
                </c:pt>
                <c:pt idx="110" formatCode="General">
                  <c:v>118</c:v>
                </c:pt>
                <c:pt idx="116" formatCode="General">
                  <c:v>881</c:v>
                </c:pt>
                <c:pt idx="117" formatCode="General">
                  <c:v>5089</c:v>
                </c:pt>
                <c:pt idx="118" formatCode="General">
                  <c:v>813.59</c:v>
                </c:pt>
                <c:pt idx="120" formatCode="General">
                  <c:v>3602.61</c:v>
                </c:pt>
                <c:pt idx="125" formatCode="General">
                  <c:v>2077</c:v>
                </c:pt>
                <c:pt idx="126" formatCode="General">
                  <c:v>957.2</c:v>
                </c:pt>
                <c:pt idx="127" formatCode="General">
                  <c:v>2796.8</c:v>
                </c:pt>
                <c:pt idx="128" formatCode="General">
                  <c:v>1886.98</c:v>
                </c:pt>
                <c:pt idx="133" formatCode="General">
                  <c:v>87</c:v>
                </c:pt>
                <c:pt idx="134" formatCode="General">
                  <c:v>214.8</c:v>
                </c:pt>
                <c:pt idx="135" formatCode="General">
                  <c:v>215.05</c:v>
                </c:pt>
                <c:pt idx="137" formatCode="General">
                  <c:v>360.94</c:v>
                </c:pt>
                <c:pt idx="142" formatCode="General">
                  <c:v>535</c:v>
                </c:pt>
                <c:pt idx="149" formatCode="General">
                  <c:v>3236</c:v>
                </c:pt>
                <c:pt idx="150" formatCode="General">
                  <c:v>2205.5100000000002</c:v>
                </c:pt>
                <c:pt idx="151" formatCode="General">
                  <c:v>3698.99</c:v>
                </c:pt>
                <c:pt idx="157" formatCode="General">
                  <c:v>80.27</c:v>
                </c:pt>
                <c:pt idx="159" formatCode="General">
                  <c:v>987.98114999999996</c:v>
                </c:pt>
                <c:pt idx="160" formatCode="General">
                  <c:v>1077.3092000000001</c:v>
                </c:pt>
                <c:pt idx="161" formatCode="General">
                  <c:v>95.330950000000001</c:v>
                </c:pt>
                <c:pt idx="162" formatCode="General">
                  <c:v>79.551000000000002</c:v>
                </c:pt>
                <c:pt idx="163" formatCode="General">
                  <c:v>7.7875499999999995</c:v>
                </c:pt>
                <c:pt idx="164" formatCode="General">
                  <c:v>6.3774999999999995</c:v>
                </c:pt>
                <c:pt idx="165" formatCode="General">
                  <c:v>0</c:v>
                </c:pt>
                <c:pt idx="166" formatCode="General">
                  <c:v>87.5291</c:v>
                </c:pt>
                <c:pt idx="167" formatCode="General">
                  <c:v>501.96665000000002</c:v>
                </c:pt>
                <c:pt idx="168" formatCode="General">
                  <c:v>516.04455000000007</c:v>
                </c:pt>
                <c:pt idx="169" formatCode="General">
                  <c:v>527.06835000000001</c:v>
                </c:pt>
                <c:pt idx="170" formatCode="General">
                  <c:v>528.08854999999994</c:v>
                </c:pt>
                <c:pt idx="171" formatCode="General">
                  <c:v>15.372949999999999</c:v>
                </c:pt>
                <c:pt idx="172" formatCode="General">
                  <c:v>436.87729999999999</c:v>
                </c:pt>
                <c:pt idx="173" formatCode="General">
                  <c:v>417.14840000000004</c:v>
                </c:pt>
                <c:pt idx="174" formatCode="General">
                  <c:v>533.09739999999999</c:v>
                </c:pt>
                <c:pt idx="176" formatCode="General">
                  <c:v>9.6150500000000001</c:v>
                </c:pt>
                <c:pt idx="177" formatCode="General">
                  <c:v>752.22940000000006</c:v>
                </c:pt>
                <c:pt idx="179" formatCode="General">
                  <c:v>460.03235000000001</c:v>
                </c:pt>
                <c:pt idx="180" formatCode="General">
                  <c:v>950.18565000000001</c:v>
                </c:pt>
                <c:pt idx="181" formatCode="General">
                  <c:v>2226.8975</c:v>
                </c:pt>
                <c:pt idx="182" formatCode="General">
                  <c:v>1229.3759</c:v>
                </c:pt>
              </c:numCache>
            </c:numRef>
          </c:yVal>
          <c:smooth val="0"/>
          <c:extLst>
            <c:ext xmlns:c16="http://schemas.microsoft.com/office/drawing/2014/chart" uri="{C3380CC4-5D6E-409C-BE32-E72D297353CC}">
              <c16:uniqueId val="{00000000-68B4-4172-8F92-775F561A86BE}"/>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data'!$AY$7:$AY$111</c:f>
              <c:strCache>
                <c:ptCount val="104"/>
                <c:pt idx="9">
                  <c:v>1.6</c:v>
                </c:pt>
                <c:pt idx="11">
                  <c:v>1.8</c:v>
                </c:pt>
                <c:pt idx="13">
                  <c:v>1.6</c:v>
                </c:pt>
                <c:pt idx="15">
                  <c:v>&lt; 0.01</c:v>
                </c:pt>
                <c:pt idx="16">
                  <c:v>&lt; 0.1</c:v>
                </c:pt>
                <c:pt idx="17">
                  <c:v>0.05</c:v>
                </c:pt>
                <c:pt idx="27">
                  <c:v>0.01</c:v>
                </c:pt>
                <c:pt idx="28">
                  <c:v>&lt; 0.1</c:v>
                </c:pt>
                <c:pt idx="29">
                  <c:v>&lt; 0.05</c:v>
                </c:pt>
                <c:pt idx="35">
                  <c:v>0.03</c:v>
                </c:pt>
                <c:pt idx="40">
                  <c:v>0.01</c:v>
                </c:pt>
                <c:pt idx="41">
                  <c:v>&lt; 0.1</c:v>
                </c:pt>
                <c:pt idx="42">
                  <c:v>&lt; 0.05</c:v>
                </c:pt>
                <c:pt idx="46">
                  <c:v>0.01</c:v>
                </c:pt>
                <c:pt idx="47">
                  <c:v>&lt; 0.1</c:v>
                </c:pt>
                <c:pt idx="48">
                  <c:v>&lt; 0.05</c:v>
                </c:pt>
                <c:pt idx="53">
                  <c:v>&lt; 0.1</c:v>
                </c:pt>
                <c:pt idx="57">
                  <c:v>&lt; 0.01</c:v>
                </c:pt>
                <c:pt idx="58">
                  <c:v>&lt; 0.1</c:v>
                </c:pt>
                <c:pt idx="64">
                  <c:v>0.01</c:v>
                </c:pt>
                <c:pt idx="65">
                  <c:v>&lt; 0.1</c:v>
                </c:pt>
                <c:pt idx="66">
                  <c:v>&lt; 0.05</c:v>
                </c:pt>
                <c:pt idx="73">
                  <c:v>0.04</c:v>
                </c:pt>
                <c:pt idx="100">
                  <c:v>&lt; 0.1</c:v>
                </c:pt>
                <c:pt idx="101">
                  <c:v>0.1</c:v>
                </c:pt>
                <c:pt idx="103">
                  <c:v>&lt; 0.05</c:v>
                </c:pt>
              </c:strCache>
            </c:strRef>
          </c:xVal>
          <c:yVal>
            <c:numRef>
              <c:f>'Well and spring data'!$AM$7:$AM$111</c:f>
              <c:numCache>
                <c:formatCode>General</c:formatCode>
                <c:ptCount val="105"/>
                <c:pt idx="0">
                  <c:v>0</c:v>
                </c:pt>
                <c:pt idx="1">
                  <c:v>0</c:v>
                </c:pt>
                <c:pt idx="2">
                  <c:v>0</c:v>
                </c:pt>
                <c:pt idx="3">
                  <c:v>0</c:v>
                </c:pt>
                <c:pt idx="4">
                  <c:v>0</c:v>
                </c:pt>
                <c:pt idx="5">
                  <c:v>0</c:v>
                </c:pt>
                <c:pt idx="6">
                  <c:v>0</c:v>
                </c:pt>
                <c:pt idx="7">
                  <c:v>0</c:v>
                </c:pt>
                <c:pt idx="8">
                  <c:v>0</c:v>
                </c:pt>
                <c:pt idx="9">
                  <c:v>12.823449999999999</c:v>
                </c:pt>
                <c:pt idx="10">
                  <c:v>0</c:v>
                </c:pt>
                <c:pt idx="11">
                  <c:v>9.8821999999999992</c:v>
                </c:pt>
                <c:pt idx="12">
                  <c:v>0</c:v>
                </c:pt>
                <c:pt idx="13">
                  <c:v>26.38</c:v>
                </c:pt>
                <c:pt idx="14">
                  <c:v>0</c:v>
                </c:pt>
                <c:pt idx="15">
                  <c:v>27.40005</c:v>
                </c:pt>
                <c:pt idx="16">
                  <c:v>7</c:v>
                </c:pt>
                <c:pt idx="17">
                  <c:v>165.04</c:v>
                </c:pt>
                <c:pt idx="19">
                  <c:v>0</c:v>
                </c:pt>
                <c:pt idx="27">
                  <c:v>102.96825</c:v>
                </c:pt>
                <c:pt idx="28">
                  <c:v>125</c:v>
                </c:pt>
                <c:pt idx="29">
                  <c:v>102.87</c:v>
                </c:pt>
                <c:pt idx="31">
                  <c:v>0</c:v>
                </c:pt>
                <c:pt idx="35">
                  <c:v>109.37360000000001</c:v>
                </c:pt>
                <c:pt idx="36">
                  <c:v>0</c:v>
                </c:pt>
                <c:pt idx="40">
                  <c:v>39.665399999999998</c:v>
                </c:pt>
                <c:pt idx="41">
                  <c:v>64</c:v>
                </c:pt>
                <c:pt idx="42">
                  <c:v>118.28</c:v>
                </c:pt>
                <c:pt idx="43">
                  <c:v>0</c:v>
                </c:pt>
                <c:pt idx="46">
                  <c:v>35.950900000000004</c:v>
                </c:pt>
                <c:pt idx="47">
                  <c:v>57</c:v>
                </c:pt>
                <c:pt idx="48">
                  <c:v>41.04</c:v>
                </c:pt>
                <c:pt idx="50">
                  <c:v>0</c:v>
                </c:pt>
                <c:pt idx="53">
                  <c:v>50</c:v>
                </c:pt>
                <c:pt idx="54">
                  <c:v>0</c:v>
                </c:pt>
                <c:pt idx="57">
                  <c:v>42.943250000000006</c:v>
                </c:pt>
                <c:pt idx="58">
                  <c:v>15</c:v>
                </c:pt>
                <c:pt idx="61">
                  <c:v>0</c:v>
                </c:pt>
                <c:pt idx="64">
                  <c:v>40.114400000000003</c:v>
                </c:pt>
                <c:pt idx="65">
                  <c:v>38</c:v>
                </c:pt>
                <c:pt idx="66">
                  <c:v>69.75</c:v>
                </c:pt>
                <c:pt idx="67">
                  <c:v>0</c:v>
                </c:pt>
                <c:pt idx="70">
                  <c:v>0</c:v>
                </c:pt>
                <c:pt idx="73">
                  <c:v>1608.8571000000002</c:v>
                </c:pt>
                <c:pt idx="74">
                  <c:v>0</c:v>
                </c:pt>
                <c:pt idx="100">
                  <c:v>523</c:v>
                </c:pt>
                <c:pt idx="101">
                  <c:v>123.38</c:v>
                </c:pt>
                <c:pt idx="103">
                  <c:v>55.43</c:v>
                </c:pt>
              </c:numCache>
            </c:numRef>
          </c:yVal>
          <c:smooth val="0"/>
          <c:extLst>
            <c:ext xmlns:c16="http://schemas.microsoft.com/office/drawing/2014/chart" uri="{C3380CC4-5D6E-409C-BE32-E72D297353CC}">
              <c16:uniqueId val="{00000001-68B4-4172-8F92-775F561A86BE}"/>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a:t>
                </a:r>
                <a:r>
                  <a:rPr lang="nl-NL" baseline="0"/>
                  <a:t> </a:t>
                </a:r>
                <a:r>
                  <a:rPr lang="nl-NL"/>
                  <a:t>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SO4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data'!$AY$146:$AY$328</c:f>
              <c:strCache>
                <c:ptCount val="183"/>
                <c:pt idx="0">
                  <c:v>5.69E-02</c:v>
                </c:pt>
                <c:pt idx="1">
                  <c:v>2.38E-02</c:v>
                </c:pt>
                <c:pt idx="2">
                  <c:v>1.92E-02</c:v>
                </c:pt>
                <c:pt idx="3">
                  <c:v>4.02E-02</c:v>
                </c:pt>
                <c:pt idx="4">
                  <c:v>6.13E-02</c:v>
                </c:pt>
                <c:pt idx="5">
                  <c:v>4.47E-02</c:v>
                </c:pt>
                <c:pt idx="6">
                  <c:v>3.97E-02</c:v>
                </c:pt>
                <c:pt idx="7">
                  <c:v>2.94E-02</c:v>
                </c:pt>
                <c:pt idx="8">
                  <c:v>3.00E-02</c:v>
                </c:pt>
                <c:pt idx="9">
                  <c:v>1.60E-02</c:v>
                </c:pt>
                <c:pt idx="10">
                  <c:v>3.99E-02</c:v>
                </c:pt>
                <c:pt idx="11">
                  <c:v>2.29E-02</c:v>
                </c:pt>
                <c:pt idx="12">
                  <c:v>5.75E-02</c:v>
                </c:pt>
                <c:pt idx="13">
                  <c:v>4.99E-02</c:v>
                </c:pt>
                <c:pt idx="14">
                  <c:v>4.36E-02</c:v>
                </c:pt>
                <c:pt idx="15">
                  <c:v>5.41E-02</c:v>
                </c:pt>
                <c:pt idx="16">
                  <c:v>1.35E-01</c:v>
                </c:pt>
                <c:pt idx="17">
                  <c:v>9.82E-02</c:v>
                </c:pt>
                <c:pt idx="18">
                  <c:v>1.29E-01</c:v>
                </c:pt>
                <c:pt idx="19">
                  <c:v>2.26E-02</c:v>
                </c:pt>
                <c:pt idx="20">
                  <c:v>4.48E-02</c:v>
                </c:pt>
                <c:pt idx="21">
                  <c:v>3.28E-02</c:v>
                </c:pt>
                <c:pt idx="22">
                  <c:v>3.73E-02</c:v>
                </c:pt>
                <c:pt idx="23">
                  <c:v>4.54E-02</c:v>
                </c:pt>
                <c:pt idx="24">
                  <c:v>5.34E-02</c:v>
                </c:pt>
                <c:pt idx="25">
                  <c:v>5.12E-02</c:v>
                </c:pt>
                <c:pt idx="26">
                  <c:v>4.17E-02</c:v>
                </c:pt>
                <c:pt idx="27">
                  <c:v>3.29E-02</c:v>
                </c:pt>
                <c:pt idx="28">
                  <c:v>3.80E-02</c:v>
                </c:pt>
                <c:pt idx="29">
                  <c:v>2.91E-02</c:v>
                </c:pt>
                <c:pt idx="30">
                  <c:v>1.30E-01</c:v>
                </c:pt>
                <c:pt idx="31">
                  <c:v>1.52E-01</c:v>
                </c:pt>
                <c:pt idx="32">
                  <c:v>1.65E-01</c:v>
                </c:pt>
                <c:pt idx="33">
                  <c:v>2.16E-01</c:v>
                </c:pt>
                <c:pt idx="34">
                  <c:v>2.12E-01</c:v>
                </c:pt>
                <c:pt idx="35">
                  <c:v>1.65E-01</c:v>
                </c:pt>
                <c:pt idx="36">
                  <c:v>3.96E-02</c:v>
                </c:pt>
                <c:pt idx="37">
                  <c:v>2.43E-02</c:v>
                </c:pt>
                <c:pt idx="38">
                  <c:v>3.39E-02</c:v>
                </c:pt>
                <c:pt idx="39">
                  <c:v>4.29E-02</c:v>
                </c:pt>
                <c:pt idx="40">
                  <c:v>3.90E-02</c:v>
                </c:pt>
                <c:pt idx="41">
                  <c:v>4.16E-02</c:v>
                </c:pt>
                <c:pt idx="42">
                  <c:v>4.61E-02</c:v>
                </c:pt>
                <c:pt idx="43">
                  <c:v>4.00E-02</c:v>
                </c:pt>
                <c:pt idx="44">
                  <c:v>2.46E-01</c:v>
                </c:pt>
                <c:pt idx="45">
                  <c:v>5.13E-02</c:v>
                </c:pt>
                <c:pt idx="46">
                  <c:v>2.50E-01</c:v>
                </c:pt>
                <c:pt idx="47">
                  <c:v>1.91E-01</c:v>
                </c:pt>
                <c:pt idx="48">
                  <c:v>5.13E-02</c:v>
                </c:pt>
                <c:pt idx="49">
                  <c:v>2.00E-01</c:v>
                </c:pt>
                <c:pt idx="50">
                  <c:v>3.98E-02</c:v>
                </c:pt>
                <c:pt idx="51">
                  <c:v>4.47E-02</c:v>
                </c:pt>
                <c:pt idx="52">
                  <c:v>7.48E-02</c:v>
                </c:pt>
                <c:pt idx="53">
                  <c:v>6.89E-02</c:v>
                </c:pt>
                <c:pt idx="54">
                  <c:v>1.08E-01</c:v>
                </c:pt>
                <c:pt idx="55">
                  <c:v>2.73E-02</c:v>
                </c:pt>
                <c:pt idx="56">
                  <c:v>3.48E-01</c:v>
                </c:pt>
                <c:pt idx="57">
                  <c:v>2.52E-01</c:v>
                </c:pt>
                <c:pt idx="58">
                  <c:v>1.71E-01</c:v>
                </c:pt>
                <c:pt idx="59">
                  <c:v>5.60E-01</c:v>
                </c:pt>
                <c:pt idx="60">
                  <c:v>0.07</c:v>
                </c:pt>
                <c:pt idx="61">
                  <c:v>&lt; 0.1</c:v>
                </c:pt>
                <c:pt idx="62">
                  <c:v>0.28</c:v>
                </c:pt>
                <c:pt idx="66">
                  <c:v>0.52</c:v>
                </c:pt>
                <c:pt idx="68">
                  <c:v>0.05</c:v>
                </c:pt>
                <c:pt idx="69">
                  <c:v>&lt; 0.1</c:v>
                </c:pt>
                <c:pt idx="71">
                  <c:v>&lt; 0.1</c:v>
                </c:pt>
                <c:pt idx="72">
                  <c:v>&lt; 0.05</c:v>
                </c:pt>
                <c:pt idx="75">
                  <c:v>0.09</c:v>
                </c:pt>
                <c:pt idx="78">
                  <c:v>0.32</c:v>
                </c:pt>
                <c:pt idx="79">
                  <c:v>0.33</c:v>
                </c:pt>
                <c:pt idx="80">
                  <c:v>0.33</c:v>
                </c:pt>
                <c:pt idx="81">
                  <c:v>&lt; 0.05</c:v>
                </c:pt>
                <c:pt idx="83">
                  <c:v>0.09</c:v>
                </c:pt>
                <c:pt idx="86">
                  <c:v>&lt; 0.1</c:v>
                </c:pt>
                <c:pt idx="87">
                  <c:v>&lt; 0.1</c:v>
                </c:pt>
                <c:pt idx="88">
                  <c:v>&lt; 0.1</c:v>
                </c:pt>
                <c:pt idx="89">
                  <c:v>&lt; 0.05</c:v>
                </c:pt>
                <c:pt idx="92">
                  <c:v>&lt; 0.05</c:v>
                </c:pt>
                <c:pt idx="95">
                  <c:v>0.18</c:v>
                </c:pt>
                <c:pt idx="97">
                  <c:v>0.19</c:v>
                </c:pt>
                <c:pt idx="100">
                  <c:v>&lt; 0.1</c:v>
                </c:pt>
                <c:pt idx="102">
                  <c:v>&lt; 0.1</c:v>
                </c:pt>
                <c:pt idx="105">
                  <c:v>0.17</c:v>
                </c:pt>
                <c:pt idx="107">
                  <c:v>0.16</c:v>
                </c:pt>
                <c:pt idx="110">
                  <c:v>0.25</c:v>
                </c:pt>
                <c:pt idx="116">
                  <c:v>&lt; 0.1</c:v>
                </c:pt>
                <c:pt idx="117">
                  <c:v>0.26</c:v>
                </c:pt>
                <c:pt idx="118">
                  <c:v>0.08</c:v>
                </c:pt>
                <c:pt idx="121">
                  <c:v>0.15</c:v>
                </c:pt>
                <c:pt idx="125">
                  <c:v>&lt; 0.1</c:v>
                </c:pt>
                <c:pt idx="126">
                  <c:v>0.24</c:v>
                </c:pt>
                <c:pt idx="127">
                  <c:v>0.31</c:v>
                </c:pt>
                <c:pt idx="129">
                  <c:v>0.34</c:v>
                </c:pt>
                <c:pt idx="133">
                  <c:v>0.38</c:v>
                </c:pt>
                <c:pt idx="134">
                  <c:v>0.19</c:v>
                </c:pt>
                <c:pt idx="135">
                  <c:v>0.07</c:v>
                </c:pt>
                <c:pt idx="138">
                  <c:v>0.11</c:v>
                </c:pt>
                <c:pt idx="143">
                  <c:v>&lt; 0.1</c:v>
                </c:pt>
                <c:pt idx="149">
                  <c:v>0.46</c:v>
                </c:pt>
                <c:pt idx="150">
                  <c:v>&lt; 0.05</c:v>
                </c:pt>
                <c:pt idx="152">
                  <c:v>0.07</c:v>
                </c:pt>
                <c:pt idx="157">
                  <c:v>0.18</c:v>
                </c:pt>
                <c:pt idx="159">
                  <c:v>3.1</c:v>
                </c:pt>
                <c:pt idx="160">
                  <c:v>3.3</c:v>
                </c:pt>
                <c:pt idx="161">
                  <c:v>2</c:v>
                </c:pt>
                <c:pt idx="162">
                  <c:v>3.3</c:v>
                </c:pt>
                <c:pt idx="163">
                  <c:v>0.31</c:v>
                </c:pt>
                <c:pt idx="164">
                  <c:v>0.44</c:v>
                </c:pt>
                <c:pt idx="165">
                  <c:v>0.19</c:v>
                </c:pt>
                <c:pt idx="166">
                  <c:v>0.16</c:v>
                </c:pt>
                <c:pt idx="167">
                  <c:v>3.4</c:v>
                </c:pt>
                <c:pt idx="168">
                  <c:v>3.1</c:v>
                </c:pt>
                <c:pt idx="169">
                  <c:v>0.19</c:v>
                </c:pt>
                <c:pt idx="170">
                  <c:v>3</c:v>
                </c:pt>
                <c:pt idx="171">
                  <c:v>0.38</c:v>
                </c:pt>
                <c:pt idx="172">
                  <c:v>2.3</c:v>
                </c:pt>
                <c:pt idx="173">
                  <c:v>2.3</c:v>
                </c:pt>
                <c:pt idx="174">
                  <c:v>1.6</c:v>
                </c:pt>
                <c:pt idx="175">
                  <c:v>1.5</c:v>
                </c:pt>
                <c:pt idx="176">
                  <c:v>&lt; 0,1</c:v>
                </c:pt>
                <c:pt idx="177">
                  <c:v>&lt; 0,1</c:v>
                </c:pt>
                <c:pt idx="178">
                  <c:v>1.5</c:v>
                </c:pt>
                <c:pt idx="179">
                  <c:v>2.3</c:v>
                </c:pt>
                <c:pt idx="180">
                  <c:v>1.6</c:v>
                </c:pt>
                <c:pt idx="181">
                  <c:v>0.06</c:v>
                </c:pt>
                <c:pt idx="182">
                  <c:v>0.07</c:v>
                </c:pt>
              </c:strCache>
            </c:strRef>
          </c:xVal>
          <c:yVal>
            <c:numRef>
              <c:f>'Well and spring data'!$V$146:$V$328</c:f>
              <c:numCache>
                <c:formatCode>0.00</c:formatCode>
                <c:ptCount val="183"/>
                <c:pt idx="0">
                  <c:v>6.4</c:v>
                </c:pt>
                <c:pt idx="1">
                  <c:v>7.01</c:v>
                </c:pt>
                <c:pt idx="2">
                  <c:v>6.7</c:v>
                </c:pt>
                <c:pt idx="3">
                  <c:v>6</c:v>
                </c:pt>
                <c:pt idx="4">
                  <c:v>7.1</c:v>
                </c:pt>
                <c:pt idx="5">
                  <c:v>6.95</c:v>
                </c:pt>
                <c:pt idx="6">
                  <c:v>7.12</c:v>
                </c:pt>
                <c:pt idx="7">
                  <c:v>6.8</c:v>
                </c:pt>
                <c:pt idx="8">
                  <c:v>7.2</c:v>
                </c:pt>
                <c:pt idx="9">
                  <c:v>7.3</c:v>
                </c:pt>
                <c:pt idx="10">
                  <c:v>7.2</c:v>
                </c:pt>
                <c:pt idx="11">
                  <c:v>7.2</c:v>
                </c:pt>
                <c:pt idx="12">
                  <c:v>8.3000000000000007</c:v>
                </c:pt>
                <c:pt idx="13">
                  <c:v>7.3</c:v>
                </c:pt>
                <c:pt idx="14">
                  <c:v>7.2</c:v>
                </c:pt>
                <c:pt idx="15">
                  <c:v>7.3</c:v>
                </c:pt>
                <c:pt idx="16">
                  <c:v>6.9</c:v>
                </c:pt>
                <c:pt idx="17">
                  <c:v>6.89</c:v>
                </c:pt>
                <c:pt idx="18">
                  <c:v>6.88</c:v>
                </c:pt>
                <c:pt idx="19">
                  <c:v>6.46</c:v>
                </c:pt>
                <c:pt idx="20">
                  <c:v>6.37</c:v>
                </c:pt>
                <c:pt idx="21">
                  <c:v>5.78</c:v>
                </c:pt>
                <c:pt idx="22">
                  <c:v>5.74</c:v>
                </c:pt>
                <c:pt idx="23">
                  <c:v>6.24</c:v>
                </c:pt>
                <c:pt idx="24">
                  <c:v>5.97</c:v>
                </c:pt>
                <c:pt idx="25">
                  <c:v>6.25</c:v>
                </c:pt>
                <c:pt idx="26">
                  <c:v>7.1</c:v>
                </c:pt>
                <c:pt idx="27">
                  <c:v>5.55</c:v>
                </c:pt>
                <c:pt idx="28">
                  <c:v>6.46</c:v>
                </c:pt>
                <c:pt idx="29">
                  <c:v>6.7</c:v>
                </c:pt>
                <c:pt idx="30">
                  <c:v>6.63</c:v>
                </c:pt>
                <c:pt idx="31">
                  <c:v>2.88</c:v>
                </c:pt>
                <c:pt idx="32">
                  <c:v>6.23</c:v>
                </c:pt>
                <c:pt idx="33">
                  <c:v>6.06</c:v>
                </c:pt>
                <c:pt idx="34">
                  <c:v>5.74</c:v>
                </c:pt>
                <c:pt idx="35">
                  <c:v>6.5</c:v>
                </c:pt>
                <c:pt idx="36">
                  <c:v>6.67</c:v>
                </c:pt>
                <c:pt idx="37">
                  <c:v>5.59</c:v>
                </c:pt>
                <c:pt idx="38">
                  <c:v>7.03</c:v>
                </c:pt>
                <c:pt idx="39">
                  <c:v>6.19</c:v>
                </c:pt>
                <c:pt idx="40">
                  <c:v>6.65</c:v>
                </c:pt>
                <c:pt idx="41">
                  <c:v>6.65</c:v>
                </c:pt>
                <c:pt idx="42">
                  <c:v>6.65</c:v>
                </c:pt>
                <c:pt idx="43">
                  <c:v>6.67</c:v>
                </c:pt>
                <c:pt idx="44">
                  <c:v>6.51</c:v>
                </c:pt>
                <c:pt idx="45">
                  <c:v>6.7</c:v>
                </c:pt>
                <c:pt idx="46">
                  <c:v>6.66</c:v>
                </c:pt>
                <c:pt idx="47">
                  <c:v>6.05</c:v>
                </c:pt>
                <c:pt idx="48">
                  <c:v>6.43</c:v>
                </c:pt>
                <c:pt idx="49">
                  <c:v>2.79</c:v>
                </c:pt>
                <c:pt idx="50">
                  <c:v>6.21</c:v>
                </c:pt>
                <c:pt idx="51">
                  <c:v>6.06</c:v>
                </c:pt>
                <c:pt idx="52">
                  <c:v>6.11</c:v>
                </c:pt>
                <c:pt idx="53">
                  <c:v>6.2</c:v>
                </c:pt>
                <c:pt idx="54">
                  <c:v>5.9</c:v>
                </c:pt>
                <c:pt idx="55">
                  <c:v>7.2</c:v>
                </c:pt>
                <c:pt idx="56">
                  <c:v>2.19</c:v>
                </c:pt>
                <c:pt idx="57">
                  <c:v>2.2599999999999998</c:v>
                </c:pt>
                <c:pt idx="58">
                  <c:v>2.0499999999999998</c:v>
                </c:pt>
                <c:pt idx="59">
                  <c:v>6.79</c:v>
                </c:pt>
                <c:pt idx="60" formatCode="General">
                  <c:v>2.25</c:v>
                </c:pt>
                <c:pt idx="61" formatCode="General">
                  <c:v>2.2000000000000002</c:v>
                </c:pt>
                <c:pt idx="62" formatCode="General">
                  <c:v>1.82</c:v>
                </c:pt>
                <c:pt idx="63" formatCode="General">
                  <c:v>2.25</c:v>
                </c:pt>
                <c:pt idx="68" formatCode="General">
                  <c:v>2.5</c:v>
                </c:pt>
                <c:pt idx="69" formatCode="General">
                  <c:v>2.69</c:v>
                </c:pt>
                <c:pt idx="71" formatCode="General">
                  <c:v>2.13</c:v>
                </c:pt>
                <c:pt idx="78" formatCode="General">
                  <c:v>5.83</c:v>
                </c:pt>
                <c:pt idx="79" formatCode="General">
                  <c:v>6.21</c:v>
                </c:pt>
                <c:pt idx="80" formatCode="General">
                  <c:v>6.23</c:v>
                </c:pt>
                <c:pt idx="86" formatCode="General">
                  <c:v>1.99</c:v>
                </c:pt>
                <c:pt idx="88" formatCode="General">
                  <c:v>1.68</c:v>
                </c:pt>
                <c:pt idx="95" formatCode="General">
                  <c:v>6.52</c:v>
                </c:pt>
                <c:pt idx="97" formatCode="General">
                  <c:v>6.62</c:v>
                </c:pt>
                <c:pt idx="100" formatCode="General">
                  <c:v>6.94</c:v>
                </c:pt>
                <c:pt idx="102" formatCode="General">
                  <c:v>7.01</c:v>
                </c:pt>
                <c:pt idx="105" formatCode="General">
                  <c:v>6.93</c:v>
                </c:pt>
                <c:pt idx="107" formatCode="General">
                  <c:v>6.6</c:v>
                </c:pt>
                <c:pt idx="110" formatCode="General">
                  <c:v>7</c:v>
                </c:pt>
                <c:pt idx="116" formatCode="General">
                  <c:v>2.2599999999999998</c:v>
                </c:pt>
                <c:pt idx="117" formatCode="General">
                  <c:v>1.65</c:v>
                </c:pt>
                <c:pt idx="125" formatCode="General">
                  <c:v>2.0499999999999998</c:v>
                </c:pt>
                <c:pt idx="126" formatCode="General">
                  <c:v>3.29</c:v>
                </c:pt>
                <c:pt idx="133" formatCode="General">
                  <c:v>6.44</c:v>
                </c:pt>
                <c:pt idx="134" formatCode="General">
                  <c:v>5.16</c:v>
                </c:pt>
                <c:pt idx="142" formatCode="General">
                  <c:v>2.6</c:v>
                </c:pt>
                <c:pt idx="143" formatCode="General">
                  <c:v>2.7</c:v>
                </c:pt>
                <c:pt idx="149" formatCode="General">
                  <c:v>2.41</c:v>
                </c:pt>
                <c:pt idx="157" formatCode="General">
                  <c:v>6.71</c:v>
                </c:pt>
                <c:pt idx="159" formatCode="General">
                  <c:v>6.44</c:v>
                </c:pt>
                <c:pt idx="160" formatCode="General">
                  <c:v>6.41</c:v>
                </c:pt>
                <c:pt idx="161" formatCode="General">
                  <c:v>6.24</c:v>
                </c:pt>
                <c:pt idx="163" formatCode="General">
                  <c:v>5.7</c:v>
                </c:pt>
                <c:pt idx="164" formatCode="General">
                  <c:v>6.08</c:v>
                </c:pt>
                <c:pt idx="165" formatCode="General">
                  <c:v>5.86</c:v>
                </c:pt>
                <c:pt idx="166" formatCode="General">
                  <c:v>7.39</c:v>
                </c:pt>
                <c:pt idx="167" formatCode="General">
                  <c:v>6.62</c:v>
                </c:pt>
                <c:pt idx="168" formatCode="General">
                  <c:v>7.5</c:v>
                </c:pt>
                <c:pt idx="169" formatCode="General">
                  <c:v>6.36</c:v>
                </c:pt>
                <c:pt idx="170" formatCode="General">
                  <c:v>6.02</c:v>
                </c:pt>
                <c:pt idx="171" formatCode="General">
                  <c:v>5.96</c:v>
                </c:pt>
                <c:pt idx="172" formatCode="General">
                  <c:v>6.95</c:v>
                </c:pt>
                <c:pt idx="173" formatCode="General">
                  <c:v>6.95</c:v>
                </c:pt>
                <c:pt idx="174" formatCode="General">
                  <c:v>6.34</c:v>
                </c:pt>
                <c:pt idx="175" formatCode="General">
                  <c:v>6.34</c:v>
                </c:pt>
                <c:pt idx="176" formatCode="General">
                  <c:v>6.92</c:v>
                </c:pt>
                <c:pt idx="177" formatCode="General">
                  <c:v>5.24</c:v>
                </c:pt>
                <c:pt idx="178" formatCode="General">
                  <c:v>2.02</c:v>
                </c:pt>
                <c:pt idx="179" formatCode="General">
                  <c:v>3.02</c:v>
                </c:pt>
                <c:pt idx="180" formatCode="General">
                  <c:v>6.44</c:v>
                </c:pt>
                <c:pt idx="181" formatCode="General">
                  <c:v>1.69</c:v>
                </c:pt>
                <c:pt idx="182" formatCode="General">
                  <c:v>1.86</c:v>
                </c:pt>
              </c:numCache>
            </c:numRef>
          </c:yVal>
          <c:smooth val="0"/>
          <c:extLst>
            <c:ext xmlns:c16="http://schemas.microsoft.com/office/drawing/2014/chart" uri="{C3380CC4-5D6E-409C-BE32-E72D297353CC}">
              <c16:uniqueId val="{00000000-2C0D-4EF8-BF61-02307B9990AA}"/>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data'!$AY$7:$AY$111</c:f>
              <c:strCache>
                <c:ptCount val="104"/>
                <c:pt idx="9">
                  <c:v>1.6</c:v>
                </c:pt>
                <c:pt idx="11">
                  <c:v>1.8</c:v>
                </c:pt>
                <c:pt idx="13">
                  <c:v>1.6</c:v>
                </c:pt>
                <c:pt idx="15">
                  <c:v>&lt; 0.01</c:v>
                </c:pt>
                <c:pt idx="16">
                  <c:v>&lt; 0.1</c:v>
                </c:pt>
                <c:pt idx="17">
                  <c:v>0.05</c:v>
                </c:pt>
                <c:pt idx="27">
                  <c:v>0.01</c:v>
                </c:pt>
                <c:pt idx="28">
                  <c:v>&lt; 0.1</c:v>
                </c:pt>
                <c:pt idx="29">
                  <c:v>&lt; 0.05</c:v>
                </c:pt>
                <c:pt idx="35">
                  <c:v>0.03</c:v>
                </c:pt>
                <c:pt idx="40">
                  <c:v>0.01</c:v>
                </c:pt>
                <c:pt idx="41">
                  <c:v>&lt; 0.1</c:v>
                </c:pt>
                <c:pt idx="42">
                  <c:v>&lt; 0.05</c:v>
                </c:pt>
                <c:pt idx="46">
                  <c:v>0.01</c:v>
                </c:pt>
                <c:pt idx="47">
                  <c:v>&lt; 0.1</c:v>
                </c:pt>
                <c:pt idx="48">
                  <c:v>&lt; 0.05</c:v>
                </c:pt>
                <c:pt idx="53">
                  <c:v>&lt; 0.1</c:v>
                </c:pt>
                <c:pt idx="57">
                  <c:v>&lt; 0.01</c:v>
                </c:pt>
                <c:pt idx="58">
                  <c:v>&lt; 0.1</c:v>
                </c:pt>
                <c:pt idx="64">
                  <c:v>0.01</c:v>
                </c:pt>
                <c:pt idx="65">
                  <c:v>&lt; 0.1</c:v>
                </c:pt>
                <c:pt idx="66">
                  <c:v>&lt; 0.05</c:v>
                </c:pt>
                <c:pt idx="73">
                  <c:v>0.04</c:v>
                </c:pt>
                <c:pt idx="100">
                  <c:v>&lt; 0.1</c:v>
                </c:pt>
                <c:pt idx="101">
                  <c:v>0.1</c:v>
                </c:pt>
                <c:pt idx="103">
                  <c:v>&lt; 0.05</c:v>
                </c:pt>
              </c:strCache>
            </c:strRef>
          </c:xVal>
          <c:yVal>
            <c:numRef>
              <c:f>'Well and spring data'!$V$7:$V$111</c:f>
              <c:numCache>
                <c:formatCode>General</c:formatCode>
                <c:ptCount val="105"/>
                <c:pt idx="9">
                  <c:v>5.41</c:v>
                </c:pt>
                <c:pt idx="11">
                  <c:v>5.45</c:v>
                </c:pt>
                <c:pt idx="13">
                  <c:v>4.82</c:v>
                </c:pt>
                <c:pt idx="15">
                  <c:v>3.77</c:v>
                </c:pt>
                <c:pt idx="16">
                  <c:v>4.5999999999999996</c:v>
                </c:pt>
                <c:pt idx="17">
                  <c:v>8.6999999999999993</c:v>
                </c:pt>
                <c:pt idx="20">
                  <c:v>0</c:v>
                </c:pt>
                <c:pt idx="21">
                  <c:v>0</c:v>
                </c:pt>
                <c:pt idx="22">
                  <c:v>0</c:v>
                </c:pt>
                <c:pt idx="23">
                  <c:v>0</c:v>
                </c:pt>
                <c:pt idx="24">
                  <c:v>0</c:v>
                </c:pt>
                <c:pt idx="25">
                  <c:v>0</c:v>
                </c:pt>
                <c:pt idx="26">
                  <c:v>0</c:v>
                </c:pt>
                <c:pt idx="27">
                  <c:v>5.35</c:v>
                </c:pt>
                <c:pt idx="28">
                  <c:v>7.7</c:v>
                </c:pt>
                <c:pt idx="29">
                  <c:v>6.87</c:v>
                </c:pt>
                <c:pt idx="32">
                  <c:v>6.76</c:v>
                </c:pt>
                <c:pt idx="33">
                  <c:v>5.23</c:v>
                </c:pt>
                <c:pt idx="34">
                  <c:v>5.52</c:v>
                </c:pt>
                <c:pt idx="35">
                  <c:v>5.89</c:v>
                </c:pt>
                <c:pt idx="37">
                  <c:v>7.74</c:v>
                </c:pt>
                <c:pt idx="38">
                  <c:v>0</c:v>
                </c:pt>
                <c:pt idx="39">
                  <c:v>7.14</c:v>
                </c:pt>
                <c:pt idx="40">
                  <c:v>5</c:v>
                </c:pt>
                <c:pt idx="41">
                  <c:v>6.9</c:v>
                </c:pt>
                <c:pt idx="42">
                  <c:v>7.8</c:v>
                </c:pt>
                <c:pt idx="44">
                  <c:v>0</c:v>
                </c:pt>
                <c:pt idx="45">
                  <c:v>7.37</c:v>
                </c:pt>
                <c:pt idx="46">
                  <c:v>5.39</c:v>
                </c:pt>
                <c:pt idx="47">
                  <c:v>5.0999999999999996</c:v>
                </c:pt>
                <c:pt idx="48">
                  <c:v>4.8</c:v>
                </c:pt>
                <c:pt idx="51">
                  <c:v>0</c:v>
                </c:pt>
                <c:pt idx="53">
                  <c:v>6.1</c:v>
                </c:pt>
                <c:pt idx="55">
                  <c:v>0</c:v>
                </c:pt>
                <c:pt idx="56">
                  <c:v>6.83</c:v>
                </c:pt>
                <c:pt idx="57">
                  <c:v>5.0599999999999996</c:v>
                </c:pt>
                <c:pt idx="58">
                  <c:v>5.5</c:v>
                </c:pt>
                <c:pt idx="62">
                  <c:v>8.74</c:v>
                </c:pt>
                <c:pt idx="63">
                  <c:v>5.24</c:v>
                </c:pt>
                <c:pt idx="64">
                  <c:v>4.47</c:v>
                </c:pt>
                <c:pt idx="65">
                  <c:v>4.9000000000000004</c:v>
                </c:pt>
                <c:pt idx="66">
                  <c:v>7.4</c:v>
                </c:pt>
                <c:pt idx="68">
                  <c:v>6.44</c:v>
                </c:pt>
                <c:pt idx="69">
                  <c:v>4.88</c:v>
                </c:pt>
                <c:pt idx="71">
                  <c:v>5.07</c:v>
                </c:pt>
                <c:pt idx="72">
                  <c:v>0</c:v>
                </c:pt>
                <c:pt idx="73">
                  <c:v>2.7</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3.57</c:v>
                </c:pt>
                <c:pt idx="90">
                  <c:v>3.41</c:v>
                </c:pt>
                <c:pt idx="91">
                  <c:v>3.56</c:v>
                </c:pt>
                <c:pt idx="92">
                  <c:v>3.41</c:v>
                </c:pt>
                <c:pt idx="93">
                  <c:v>3.42</c:v>
                </c:pt>
                <c:pt idx="94">
                  <c:v>3.31</c:v>
                </c:pt>
                <c:pt idx="95">
                  <c:v>4.33</c:v>
                </c:pt>
                <c:pt idx="96">
                  <c:v>3.46</c:v>
                </c:pt>
                <c:pt idx="97">
                  <c:v>4.3600000000000003</c:v>
                </c:pt>
                <c:pt idx="98">
                  <c:v>3.87</c:v>
                </c:pt>
                <c:pt idx="99">
                  <c:v>3.86</c:v>
                </c:pt>
                <c:pt idx="100">
                  <c:v>3.2</c:v>
                </c:pt>
                <c:pt idx="101">
                  <c:v>8.4</c:v>
                </c:pt>
                <c:pt idx="103">
                  <c:v>6.2</c:v>
                </c:pt>
              </c:numCache>
            </c:numRef>
          </c:yVal>
          <c:smooth val="0"/>
          <c:extLst>
            <c:ext xmlns:c16="http://schemas.microsoft.com/office/drawing/2014/chart" uri="{C3380CC4-5D6E-409C-BE32-E72D297353CC}">
              <c16:uniqueId val="{00000001-2C0D-4EF8-BF61-02307B9990AA}"/>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SO4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Sr vs Mn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strRef>
              <c:f>'Well and spring data'!$AY$146:$AY$328</c:f>
              <c:strCache>
                <c:ptCount val="183"/>
                <c:pt idx="0">
                  <c:v>5.69E-02</c:v>
                </c:pt>
                <c:pt idx="1">
                  <c:v>2.38E-02</c:v>
                </c:pt>
                <c:pt idx="2">
                  <c:v>1.92E-02</c:v>
                </c:pt>
                <c:pt idx="3">
                  <c:v>4.02E-02</c:v>
                </c:pt>
                <c:pt idx="4">
                  <c:v>6.13E-02</c:v>
                </c:pt>
                <c:pt idx="5">
                  <c:v>4.47E-02</c:v>
                </c:pt>
                <c:pt idx="6">
                  <c:v>3.97E-02</c:v>
                </c:pt>
                <c:pt idx="7">
                  <c:v>2.94E-02</c:v>
                </c:pt>
                <c:pt idx="8">
                  <c:v>3.00E-02</c:v>
                </c:pt>
                <c:pt idx="9">
                  <c:v>1.60E-02</c:v>
                </c:pt>
                <c:pt idx="10">
                  <c:v>3.99E-02</c:v>
                </c:pt>
                <c:pt idx="11">
                  <c:v>2.29E-02</c:v>
                </c:pt>
                <c:pt idx="12">
                  <c:v>5.75E-02</c:v>
                </c:pt>
                <c:pt idx="13">
                  <c:v>4.99E-02</c:v>
                </c:pt>
                <c:pt idx="14">
                  <c:v>4.36E-02</c:v>
                </c:pt>
                <c:pt idx="15">
                  <c:v>5.41E-02</c:v>
                </c:pt>
                <c:pt idx="16">
                  <c:v>1.35E-01</c:v>
                </c:pt>
                <c:pt idx="17">
                  <c:v>9.82E-02</c:v>
                </c:pt>
                <c:pt idx="18">
                  <c:v>1.29E-01</c:v>
                </c:pt>
                <c:pt idx="19">
                  <c:v>2.26E-02</c:v>
                </c:pt>
                <c:pt idx="20">
                  <c:v>4.48E-02</c:v>
                </c:pt>
                <c:pt idx="21">
                  <c:v>3.28E-02</c:v>
                </c:pt>
                <c:pt idx="22">
                  <c:v>3.73E-02</c:v>
                </c:pt>
                <c:pt idx="23">
                  <c:v>4.54E-02</c:v>
                </c:pt>
                <c:pt idx="24">
                  <c:v>5.34E-02</c:v>
                </c:pt>
                <c:pt idx="25">
                  <c:v>5.12E-02</c:v>
                </c:pt>
                <c:pt idx="26">
                  <c:v>4.17E-02</c:v>
                </c:pt>
                <c:pt idx="27">
                  <c:v>3.29E-02</c:v>
                </c:pt>
                <c:pt idx="28">
                  <c:v>3.80E-02</c:v>
                </c:pt>
                <c:pt idx="29">
                  <c:v>2.91E-02</c:v>
                </c:pt>
                <c:pt idx="30">
                  <c:v>1.30E-01</c:v>
                </c:pt>
                <c:pt idx="31">
                  <c:v>1.52E-01</c:v>
                </c:pt>
                <c:pt idx="32">
                  <c:v>1.65E-01</c:v>
                </c:pt>
                <c:pt idx="33">
                  <c:v>2.16E-01</c:v>
                </c:pt>
                <c:pt idx="34">
                  <c:v>2.12E-01</c:v>
                </c:pt>
                <c:pt idx="35">
                  <c:v>1.65E-01</c:v>
                </c:pt>
                <c:pt idx="36">
                  <c:v>3.96E-02</c:v>
                </c:pt>
                <c:pt idx="37">
                  <c:v>2.43E-02</c:v>
                </c:pt>
                <c:pt idx="38">
                  <c:v>3.39E-02</c:v>
                </c:pt>
                <c:pt idx="39">
                  <c:v>4.29E-02</c:v>
                </c:pt>
                <c:pt idx="40">
                  <c:v>3.90E-02</c:v>
                </c:pt>
                <c:pt idx="41">
                  <c:v>4.16E-02</c:v>
                </c:pt>
                <c:pt idx="42">
                  <c:v>4.61E-02</c:v>
                </c:pt>
                <c:pt idx="43">
                  <c:v>4.00E-02</c:v>
                </c:pt>
                <c:pt idx="44">
                  <c:v>2.46E-01</c:v>
                </c:pt>
                <c:pt idx="45">
                  <c:v>5.13E-02</c:v>
                </c:pt>
                <c:pt idx="46">
                  <c:v>2.50E-01</c:v>
                </c:pt>
                <c:pt idx="47">
                  <c:v>1.91E-01</c:v>
                </c:pt>
                <c:pt idx="48">
                  <c:v>5.13E-02</c:v>
                </c:pt>
                <c:pt idx="49">
                  <c:v>2.00E-01</c:v>
                </c:pt>
                <c:pt idx="50">
                  <c:v>3.98E-02</c:v>
                </c:pt>
                <c:pt idx="51">
                  <c:v>4.47E-02</c:v>
                </c:pt>
                <c:pt idx="52">
                  <c:v>7.48E-02</c:v>
                </c:pt>
                <c:pt idx="53">
                  <c:v>6.89E-02</c:v>
                </c:pt>
                <c:pt idx="54">
                  <c:v>1.08E-01</c:v>
                </c:pt>
                <c:pt idx="55">
                  <c:v>2.73E-02</c:v>
                </c:pt>
                <c:pt idx="56">
                  <c:v>3.48E-01</c:v>
                </c:pt>
                <c:pt idx="57">
                  <c:v>2.52E-01</c:v>
                </c:pt>
                <c:pt idx="58">
                  <c:v>1.71E-01</c:v>
                </c:pt>
                <c:pt idx="59">
                  <c:v>5.60E-01</c:v>
                </c:pt>
                <c:pt idx="60">
                  <c:v>0.07</c:v>
                </c:pt>
                <c:pt idx="61">
                  <c:v>&lt; 0.1</c:v>
                </c:pt>
                <c:pt idx="62">
                  <c:v>0.28</c:v>
                </c:pt>
                <c:pt idx="66">
                  <c:v>0.52</c:v>
                </c:pt>
                <c:pt idx="68">
                  <c:v>0.05</c:v>
                </c:pt>
                <c:pt idx="69">
                  <c:v>&lt; 0.1</c:v>
                </c:pt>
                <c:pt idx="71">
                  <c:v>&lt; 0.1</c:v>
                </c:pt>
                <c:pt idx="72">
                  <c:v>&lt; 0.05</c:v>
                </c:pt>
                <c:pt idx="75">
                  <c:v>0.09</c:v>
                </c:pt>
                <c:pt idx="78">
                  <c:v>0.32</c:v>
                </c:pt>
                <c:pt idx="79">
                  <c:v>0.33</c:v>
                </c:pt>
                <c:pt idx="80">
                  <c:v>0.33</c:v>
                </c:pt>
                <c:pt idx="81">
                  <c:v>&lt; 0.05</c:v>
                </c:pt>
                <c:pt idx="83">
                  <c:v>0.09</c:v>
                </c:pt>
                <c:pt idx="86">
                  <c:v>&lt; 0.1</c:v>
                </c:pt>
                <c:pt idx="87">
                  <c:v>&lt; 0.1</c:v>
                </c:pt>
                <c:pt idx="88">
                  <c:v>&lt; 0.1</c:v>
                </c:pt>
                <c:pt idx="89">
                  <c:v>&lt; 0.05</c:v>
                </c:pt>
                <c:pt idx="92">
                  <c:v>&lt; 0.05</c:v>
                </c:pt>
                <c:pt idx="95">
                  <c:v>0.18</c:v>
                </c:pt>
                <c:pt idx="97">
                  <c:v>0.19</c:v>
                </c:pt>
                <c:pt idx="100">
                  <c:v>&lt; 0.1</c:v>
                </c:pt>
                <c:pt idx="102">
                  <c:v>&lt; 0.1</c:v>
                </c:pt>
                <c:pt idx="105">
                  <c:v>0.17</c:v>
                </c:pt>
                <c:pt idx="107">
                  <c:v>0.16</c:v>
                </c:pt>
                <c:pt idx="110">
                  <c:v>0.25</c:v>
                </c:pt>
                <c:pt idx="116">
                  <c:v>&lt; 0.1</c:v>
                </c:pt>
                <c:pt idx="117">
                  <c:v>0.26</c:v>
                </c:pt>
                <c:pt idx="118">
                  <c:v>0.08</c:v>
                </c:pt>
                <c:pt idx="121">
                  <c:v>0.15</c:v>
                </c:pt>
                <c:pt idx="125">
                  <c:v>&lt; 0.1</c:v>
                </c:pt>
                <c:pt idx="126">
                  <c:v>0.24</c:v>
                </c:pt>
                <c:pt idx="127">
                  <c:v>0.31</c:v>
                </c:pt>
                <c:pt idx="129">
                  <c:v>0.34</c:v>
                </c:pt>
                <c:pt idx="133">
                  <c:v>0.38</c:v>
                </c:pt>
                <c:pt idx="134">
                  <c:v>0.19</c:v>
                </c:pt>
                <c:pt idx="135">
                  <c:v>0.07</c:v>
                </c:pt>
                <c:pt idx="138">
                  <c:v>0.11</c:v>
                </c:pt>
                <c:pt idx="143">
                  <c:v>&lt; 0.1</c:v>
                </c:pt>
                <c:pt idx="149">
                  <c:v>0.46</c:v>
                </c:pt>
                <c:pt idx="150">
                  <c:v>&lt; 0.05</c:v>
                </c:pt>
                <c:pt idx="152">
                  <c:v>0.07</c:v>
                </c:pt>
                <c:pt idx="157">
                  <c:v>0.18</c:v>
                </c:pt>
                <c:pt idx="159">
                  <c:v>3.1</c:v>
                </c:pt>
                <c:pt idx="160">
                  <c:v>3.3</c:v>
                </c:pt>
                <c:pt idx="161">
                  <c:v>2</c:v>
                </c:pt>
                <c:pt idx="162">
                  <c:v>3.3</c:v>
                </c:pt>
                <c:pt idx="163">
                  <c:v>0.31</c:v>
                </c:pt>
                <c:pt idx="164">
                  <c:v>0.44</c:v>
                </c:pt>
                <c:pt idx="165">
                  <c:v>0.19</c:v>
                </c:pt>
                <c:pt idx="166">
                  <c:v>0.16</c:v>
                </c:pt>
                <c:pt idx="167">
                  <c:v>3.4</c:v>
                </c:pt>
                <c:pt idx="168">
                  <c:v>3.1</c:v>
                </c:pt>
                <c:pt idx="169">
                  <c:v>0.19</c:v>
                </c:pt>
                <c:pt idx="170">
                  <c:v>3</c:v>
                </c:pt>
                <c:pt idx="171">
                  <c:v>0.38</c:v>
                </c:pt>
                <c:pt idx="172">
                  <c:v>2.3</c:v>
                </c:pt>
                <c:pt idx="173">
                  <c:v>2.3</c:v>
                </c:pt>
                <c:pt idx="174">
                  <c:v>1.6</c:v>
                </c:pt>
                <c:pt idx="175">
                  <c:v>1.5</c:v>
                </c:pt>
                <c:pt idx="176">
                  <c:v>&lt; 0,1</c:v>
                </c:pt>
                <c:pt idx="177">
                  <c:v>&lt; 0,1</c:v>
                </c:pt>
                <c:pt idx="178">
                  <c:v>1.5</c:v>
                </c:pt>
                <c:pt idx="179">
                  <c:v>2.3</c:v>
                </c:pt>
                <c:pt idx="180">
                  <c:v>1.6</c:v>
                </c:pt>
                <c:pt idx="181">
                  <c:v>0.06</c:v>
                </c:pt>
                <c:pt idx="182">
                  <c:v>0.07</c:v>
                </c:pt>
              </c:strCache>
            </c:strRef>
          </c:xVal>
          <c:yVal>
            <c:numRef>
              <c:f>'Well and spring data'!$AX$146:$AX$328</c:f>
              <c:numCache>
                <c:formatCode>0.00E+00</c:formatCode>
                <c:ptCount val="183"/>
                <c:pt idx="0">
                  <c:v>5.5114598055873799E-2</c:v>
                </c:pt>
                <c:pt idx="1">
                  <c:v>2.48936146854336E-2</c:v>
                </c:pt>
                <c:pt idx="2">
                  <c:v>8.6551492248554303E-3</c:v>
                </c:pt>
                <c:pt idx="3">
                  <c:v>6.86934743196218E-3</c:v>
                </c:pt>
                <c:pt idx="4">
                  <c:v>6.3652041042911601E-3</c:v>
                </c:pt>
                <c:pt idx="5">
                  <c:v>7.1043122439126399E-3</c:v>
                </c:pt>
                <c:pt idx="6">
                  <c:v>5.7539240797333203E-3</c:v>
                </c:pt>
                <c:pt idx="7">
                  <c:v>3.7546242180384703E-3</c:v>
                </c:pt>
                <c:pt idx="8">
                  <c:v>8.9468474148734004E-3</c:v>
                </c:pt>
                <c:pt idx="9">
                  <c:v>4.0941103028285198E-3</c:v>
                </c:pt>
                <c:pt idx="10">
                  <c:v>8.3757309944903595E-3</c:v>
                </c:pt>
                <c:pt idx="11">
                  <c:v>3.72810527044567E-3</c:v>
                </c:pt>
                <c:pt idx="12">
                  <c:v>3.3684297051633097E-3</c:v>
                </c:pt>
                <c:pt idx="13">
                  <c:v>1.9547696084520599E-2</c:v>
                </c:pt>
                <c:pt idx="14">
                  <c:v>7.7872294127885305E-3</c:v>
                </c:pt>
                <c:pt idx="15">
                  <c:v>4.9865210489905198E-3</c:v>
                </c:pt>
                <c:pt idx="16">
                  <c:v>1.2666582347115799E-2</c:v>
                </c:pt>
                <c:pt idx="17">
                  <c:v>3.8743937524491099E-4</c:v>
                </c:pt>
                <c:pt idx="18">
                  <c:v>7.4352516023656098E-4</c:v>
                </c:pt>
                <c:pt idx="19">
                  <c:v>5.0105037827521308E-4</c:v>
                </c:pt>
                <c:pt idx="20">
                  <c:v>1.0529824498187E-2</c:v>
                </c:pt>
                <c:pt idx="21">
                  <c:v>5.0883583264473902E-3</c:v>
                </c:pt>
                <c:pt idx="22">
                  <c:v>5.4891372276623706E-3</c:v>
                </c:pt>
                <c:pt idx="23">
                  <c:v>1.4854454496992901E-2</c:v>
                </c:pt>
                <c:pt idx="24">
                  <c:v>6.7338267257204699E-3</c:v>
                </c:pt>
                <c:pt idx="25">
                  <c:v>8.0632821715224297E-3</c:v>
                </c:pt>
                <c:pt idx="26">
                  <c:v>3.8199148154540201E-3</c:v>
                </c:pt>
                <c:pt idx="27">
                  <c:v>3.40960108936618E-2</c:v>
                </c:pt>
                <c:pt idx="28">
                  <c:v>1.67937200247455E-3</c:v>
                </c:pt>
                <c:pt idx="29">
                  <c:v>3.3985439602714396E-3</c:v>
                </c:pt>
                <c:pt idx="30">
                  <c:v>6.6119127993326601E-3</c:v>
                </c:pt>
                <c:pt idx="31">
                  <c:v>2.8228110674999298</c:v>
                </c:pt>
                <c:pt idx="32">
                  <c:v>1.4464914612098999E-2</c:v>
                </c:pt>
                <c:pt idx="33">
                  <c:v>3.75363571988316E-3</c:v>
                </c:pt>
                <c:pt idx="34">
                  <c:v>4.4412415144959401E-3</c:v>
                </c:pt>
                <c:pt idx="35">
                  <c:v>1.0426748616798002E-3</c:v>
                </c:pt>
                <c:pt idx="36">
                  <c:v>1.87497031704199E-3</c:v>
                </c:pt>
                <c:pt idx="37">
                  <c:v>0.21200087768381598</c:v>
                </c:pt>
                <c:pt idx="38">
                  <c:v>1.42679986962666E-3</c:v>
                </c:pt>
                <c:pt idx="39">
                  <c:v>4.3016800117154504E-4</c:v>
                </c:pt>
                <c:pt idx="40">
                  <c:v>1.3658132604988699E-3</c:v>
                </c:pt>
                <c:pt idx="41">
                  <c:v>1.7019052646152499E-3</c:v>
                </c:pt>
                <c:pt idx="42">
                  <c:v>2.3549279731226898E-3</c:v>
                </c:pt>
                <c:pt idx="43">
                  <c:v>2.0162157221740602E-3</c:v>
                </c:pt>
                <c:pt idx="44">
                  <c:v>1.2053996045066401E-3</c:v>
                </c:pt>
                <c:pt idx="45">
                  <c:v>1.34889386726609E-3</c:v>
                </c:pt>
                <c:pt idx="46">
                  <c:v>1.410754161327E-2</c:v>
                </c:pt>
                <c:pt idx="47">
                  <c:v>4.71568298328871E-4</c:v>
                </c:pt>
                <c:pt idx="48">
                  <c:v>1.34889386726609E-3</c:v>
                </c:pt>
                <c:pt idx="49">
                  <c:v>3.4374850516202202</c:v>
                </c:pt>
                <c:pt idx="50">
                  <c:v>8.3598809761651106E-3</c:v>
                </c:pt>
                <c:pt idx="51">
                  <c:v>2.4156561931307399E-2</c:v>
                </c:pt>
                <c:pt idx="52">
                  <c:v>5.9920018123075201E-3</c:v>
                </c:pt>
                <c:pt idx="53">
                  <c:v>5.7274503389597806E-3</c:v>
                </c:pt>
                <c:pt idx="54">
                  <c:v>1.32588799257962E-2</c:v>
                </c:pt>
                <c:pt idx="55">
                  <c:v>1.3048832394307401E-2</c:v>
                </c:pt>
                <c:pt idx="56">
                  <c:v>2.55425614219254</c:v>
                </c:pt>
                <c:pt idx="57">
                  <c:v>1.9610968638794399</c:v>
                </c:pt>
                <c:pt idx="58">
                  <c:v>1.81673950419309</c:v>
                </c:pt>
                <c:pt idx="59">
                  <c:v>0.108593350832872</c:v>
                </c:pt>
                <c:pt idx="60" formatCode="General">
                  <c:v>2</c:v>
                </c:pt>
                <c:pt idx="61" formatCode="General">
                  <c:v>1.7</c:v>
                </c:pt>
                <c:pt idx="62" formatCode="General">
                  <c:v>2.4</c:v>
                </c:pt>
                <c:pt idx="66" formatCode="General">
                  <c:v>1.7</c:v>
                </c:pt>
                <c:pt idx="68" formatCode="General">
                  <c:v>0.71</c:v>
                </c:pt>
                <c:pt idx="69" formatCode="General">
                  <c:v>0.61</c:v>
                </c:pt>
                <c:pt idx="71" formatCode="General">
                  <c:v>0.42</c:v>
                </c:pt>
                <c:pt idx="72" formatCode="General">
                  <c:v>0.13</c:v>
                </c:pt>
                <c:pt idx="75" formatCode="General">
                  <c:v>0.32</c:v>
                </c:pt>
                <c:pt idx="78" formatCode="General">
                  <c:v>1.1000000000000001</c:v>
                </c:pt>
                <c:pt idx="79" formatCode="General">
                  <c:v>1.1000000000000001</c:v>
                </c:pt>
                <c:pt idx="80" formatCode="General">
                  <c:v>1.1000000000000001</c:v>
                </c:pt>
                <c:pt idx="81" formatCode="General">
                  <c:v>0.13</c:v>
                </c:pt>
                <c:pt idx="83" formatCode="General">
                  <c:v>0.19</c:v>
                </c:pt>
                <c:pt idx="86" formatCode="General">
                  <c:v>0.12</c:v>
                </c:pt>
                <c:pt idx="87" formatCode="General">
                  <c:v>0.73</c:v>
                </c:pt>
                <c:pt idx="88" formatCode="General">
                  <c:v>0.35</c:v>
                </c:pt>
                <c:pt idx="89" formatCode="General">
                  <c:v>0.18</c:v>
                </c:pt>
                <c:pt idx="92" formatCode="General">
                  <c:v>0.42</c:v>
                </c:pt>
                <c:pt idx="95" formatCode="General">
                  <c:v>0.55000000000000004</c:v>
                </c:pt>
                <c:pt idx="97" formatCode="General">
                  <c:v>0.55000000000000004</c:v>
                </c:pt>
                <c:pt idx="100" formatCode="General">
                  <c:v>0.38</c:v>
                </c:pt>
                <c:pt idx="102" formatCode="General">
                  <c:v>0.4</c:v>
                </c:pt>
                <c:pt idx="105" formatCode="General">
                  <c:v>1.1000000000000001</c:v>
                </c:pt>
                <c:pt idx="107" formatCode="General">
                  <c:v>0</c:v>
                </c:pt>
                <c:pt idx="110" formatCode="General">
                  <c:v>0.78</c:v>
                </c:pt>
                <c:pt idx="116" formatCode="General">
                  <c:v>0.56999999999999995</c:v>
                </c:pt>
                <c:pt idx="117" formatCode="General">
                  <c:v>1.8</c:v>
                </c:pt>
                <c:pt idx="118" formatCode="General">
                  <c:v>0.5</c:v>
                </c:pt>
                <c:pt idx="121" formatCode="General">
                  <c:v>1.9</c:v>
                </c:pt>
                <c:pt idx="125" formatCode="General">
                  <c:v>1.5</c:v>
                </c:pt>
                <c:pt idx="126" formatCode="General">
                  <c:v>6.2</c:v>
                </c:pt>
                <c:pt idx="127" formatCode="General">
                  <c:v>6.8</c:v>
                </c:pt>
                <c:pt idx="129" formatCode="General">
                  <c:v>8.9</c:v>
                </c:pt>
                <c:pt idx="133" formatCode="General">
                  <c:v>0</c:v>
                </c:pt>
                <c:pt idx="134" formatCode="General">
                  <c:v>0.87</c:v>
                </c:pt>
                <c:pt idx="135" formatCode="General">
                  <c:v>0.28999999999999998</c:v>
                </c:pt>
                <c:pt idx="138" formatCode="General">
                  <c:v>0.78</c:v>
                </c:pt>
                <c:pt idx="143" formatCode="General">
                  <c:v>0.42</c:v>
                </c:pt>
                <c:pt idx="149" formatCode="General">
                  <c:v>7</c:v>
                </c:pt>
                <c:pt idx="150" formatCode="General">
                  <c:v>0.08</c:v>
                </c:pt>
                <c:pt idx="152" formatCode="General">
                  <c:v>1</c:v>
                </c:pt>
                <c:pt idx="157" formatCode="General">
                  <c:v>0.76</c:v>
                </c:pt>
                <c:pt idx="159" formatCode="General">
                  <c:v>0.1</c:v>
                </c:pt>
                <c:pt idx="160" formatCode="General">
                  <c:v>0</c:v>
                </c:pt>
                <c:pt idx="161" formatCode="General">
                  <c:v>1.4</c:v>
                </c:pt>
                <c:pt idx="162" formatCode="General">
                  <c:v>0.16</c:v>
                </c:pt>
                <c:pt idx="163" formatCode="General">
                  <c:v>0.43</c:v>
                </c:pt>
                <c:pt idx="164" formatCode="General">
                  <c:v>0.88</c:v>
                </c:pt>
                <c:pt idx="165" formatCode="General">
                  <c:v>0.8</c:v>
                </c:pt>
                <c:pt idx="166" formatCode="General">
                  <c:v>11</c:v>
                </c:pt>
                <c:pt idx="167" formatCode="General">
                  <c:v>0.22</c:v>
                </c:pt>
                <c:pt idx="168" formatCode="General">
                  <c:v>0.14000000000000001</c:v>
                </c:pt>
                <c:pt idx="169" formatCode="General">
                  <c:v>0</c:v>
                </c:pt>
                <c:pt idx="170" formatCode="General">
                  <c:v>0.13</c:v>
                </c:pt>
                <c:pt idx="171" formatCode="General">
                  <c:v>0.7</c:v>
                </c:pt>
                <c:pt idx="172" formatCode="General">
                  <c:v>0.13</c:v>
                </c:pt>
                <c:pt idx="173" formatCode="General">
                  <c:v>0.12</c:v>
                </c:pt>
                <c:pt idx="174" formatCode="General">
                  <c:v>0.28999999999999998</c:v>
                </c:pt>
                <c:pt idx="175" formatCode="General">
                  <c:v>0.3</c:v>
                </c:pt>
                <c:pt idx="176" formatCode="General">
                  <c:v>0</c:v>
                </c:pt>
                <c:pt idx="177" formatCode="General">
                  <c:v>0.41</c:v>
                </c:pt>
                <c:pt idx="178" formatCode="General">
                  <c:v>0.3</c:v>
                </c:pt>
                <c:pt idx="179" formatCode="General">
                  <c:v>0.13</c:v>
                </c:pt>
                <c:pt idx="180" formatCode="General">
                  <c:v>0</c:v>
                </c:pt>
                <c:pt idx="181" formatCode="General">
                  <c:v>0.55000000000000004</c:v>
                </c:pt>
                <c:pt idx="182" formatCode="General">
                  <c:v>0.1</c:v>
                </c:pt>
              </c:numCache>
            </c:numRef>
          </c:yVal>
          <c:smooth val="0"/>
          <c:extLst>
            <c:ext xmlns:c16="http://schemas.microsoft.com/office/drawing/2014/chart" uri="{C3380CC4-5D6E-409C-BE32-E72D297353CC}">
              <c16:uniqueId val="{00000000-9B6F-41CF-832F-A4744C30F6EF}"/>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data'!$AY$7:$AY$111</c:f>
              <c:strCache>
                <c:ptCount val="104"/>
                <c:pt idx="9">
                  <c:v>1.6</c:v>
                </c:pt>
                <c:pt idx="11">
                  <c:v>1.8</c:v>
                </c:pt>
                <c:pt idx="13">
                  <c:v>1.6</c:v>
                </c:pt>
                <c:pt idx="15">
                  <c:v>&lt; 0.01</c:v>
                </c:pt>
                <c:pt idx="16">
                  <c:v>&lt; 0.1</c:v>
                </c:pt>
                <c:pt idx="17">
                  <c:v>0.05</c:v>
                </c:pt>
                <c:pt idx="27">
                  <c:v>0.01</c:v>
                </c:pt>
                <c:pt idx="28">
                  <c:v>&lt; 0.1</c:v>
                </c:pt>
                <c:pt idx="29">
                  <c:v>&lt; 0.05</c:v>
                </c:pt>
                <c:pt idx="35">
                  <c:v>0.03</c:v>
                </c:pt>
                <c:pt idx="40">
                  <c:v>0.01</c:v>
                </c:pt>
                <c:pt idx="41">
                  <c:v>&lt; 0.1</c:v>
                </c:pt>
                <c:pt idx="42">
                  <c:v>&lt; 0.05</c:v>
                </c:pt>
                <c:pt idx="46">
                  <c:v>0.01</c:v>
                </c:pt>
                <c:pt idx="47">
                  <c:v>&lt; 0.1</c:v>
                </c:pt>
                <c:pt idx="48">
                  <c:v>&lt; 0.05</c:v>
                </c:pt>
                <c:pt idx="53">
                  <c:v>&lt; 0.1</c:v>
                </c:pt>
                <c:pt idx="57">
                  <c:v>&lt; 0.01</c:v>
                </c:pt>
                <c:pt idx="58">
                  <c:v>&lt; 0.1</c:v>
                </c:pt>
                <c:pt idx="64">
                  <c:v>0.01</c:v>
                </c:pt>
                <c:pt idx="65">
                  <c:v>&lt; 0.1</c:v>
                </c:pt>
                <c:pt idx="66">
                  <c:v>&lt; 0.05</c:v>
                </c:pt>
                <c:pt idx="73">
                  <c:v>0.04</c:v>
                </c:pt>
                <c:pt idx="100">
                  <c:v>&lt; 0.1</c:v>
                </c:pt>
                <c:pt idx="101">
                  <c:v>0.1</c:v>
                </c:pt>
                <c:pt idx="103">
                  <c:v>&lt; 0.05</c:v>
                </c:pt>
              </c:strCache>
            </c:strRef>
          </c:xVal>
          <c:yVal>
            <c:numRef>
              <c:f>'Well and spring data'!$AX$7:$AX$111</c:f>
              <c:numCache>
                <c:formatCode>General</c:formatCode>
                <c:ptCount val="105"/>
                <c:pt idx="9">
                  <c:v>2.6</c:v>
                </c:pt>
                <c:pt idx="11">
                  <c:v>2.7</c:v>
                </c:pt>
                <c:pt idx="13">
                  <c:v>1.2</c:v>
                </c:pt>
                <c:pt idx="15">
                  <c:v>0</c:v>
                </c:pt>
                <c:pt idx="16">
                  <c:v>0</c:v>
                </c:pt>
                <c:pt idx="17">
                  <c:v>0</c:v>
                </c:pt>
                <c:pt idx="27">
                  <c:v>0</c:v>
                </c:pt>
                <c:pt idx="28">
                  <c:v>0</c:v>
                </c:pt>
                <c:pt idx="29">
                  <c:v>0</c:v>
                </c:pt>
                <c:pt idx="35">
                  <c:v>0</c:v>
                </c:pt>
                <c:pt idx="40">
                  <c:v>0</c:v>
                </c:pt>
                <c:pt idx="41">
                  <c:v>0</c:v>
                </c:pt>
                <c:pt idx="42">
                  <c:v>0</c:v>
                </c:pt>
                <c:pt idx="46">
                  <c:v>0</c:v>
                </c:pt>
                <c:pt idx="47">
                  <c:v>0</c:v>
                </c:pt>
                <c:pt idx="48">
                  <c:v>0</c:v>
                </c:pt>
                <c:pt idx="53">
                  <c:v>0</c:v>
                </c:pt>
                <c:pt idx="57">
                  <c:v>0</c:v>
                </c:pt>
                <c:pt idx="58">
                  <c:v>0</c:v>
                </c:pt>
                <c:pt idx="64">
                  <c:v>0</c:v>
                </c:pt>
                <c:pt idx="65">
                  <c:v>0</c:v>
                </c:pt>
                <c:pt idx="66">
                  <c:v>0</c:v>
                </c:pt>
                <c:pt idx="73">
                  <c:v>6.4</c:v>
                </c:pt>
                <c:pt idx="100">
                  <c:v>1.1000000000000001</c:v>
                </c:pt>
                <c:pt idx="101">
                  <c:v>7.0000000000000007E-2</c:v>
                </c:pt>
                <c:pt idx="103">
                  <c:v>0</c:v>
                </c:pt>
              </c:numCache>
            </c:numRef>
          </c:yVal>
          <c:smooth val="0"/>
          <c:extLst>
            <c:ext xmlns:c16="http://schemas.microsoft.com/office/drawing/2014/chart" uri="{C3380CC4-5D6E-409C-BE32-E72D297353CC}">
              <c16:uniqueId val="{00000001-9B6F-41CF-832F-A4744C30F6EF}"/>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Zn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SO4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CO2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data'!$CB$146:$CB$328</c:f>
              <c:numCache>
                <c:formatCode>General</c:formatCode>
                <c:ptCount val="183"/>
                <c:pt idx="74">
                  <c:v>500</c:v>
                </c:pt>
                <c:pt idx="90">
                  <c:v>99.5</c:v>
                </c:pt>
                <c:pt idx="119">
                  <c:v>99.8</c:v>
                </c:pt>
                <c:pt idx="120">
                  <c:v>450</c:v>
                </c:pt>
                <c:pt idx="128">
                  <c:v>4500</c:v>
                </c:pt>
                <c:pt idx="136">
                  <c:v>99.9</c:v>
                </c:pt>
                <c:pt idx="145">
                  <c:v>550</c:v>
                </c:pt>
                <c:pt idx="151">
                  <c:v>650</c:v>
                </c:pt>
              </c:numCache>
            </c:numRef>
          </c:xVal>
          <c:yVal>
            <c:numRef>
              <c:f>'Well and spring data'!$V$146:$V$328</c:f>
              <c:numCache>
                <c:formatCode>0.00</c:formatCode>
                <c:ptCount val="183"/>
                <c:pt idx="0">
                  <c:v>6.4</c:v>
                </c:pt>
                <c:pt idx="1">
                  <c:v>7.01</c:v>
                </c:pt>
                <c:pt idx="2">
                  <c:v>6.7</c:v>
                </c:pt>
                <c:pt idx="3">
                  <c:v>6</c:v>
                </c:pt>
                <c:pt idx="4">
                  <c:v>7.1</c:v>
                </c:pt>
                <c:pt idx="5">
                  <c:v>6.95</c:v>
                </c:pt>
                <c:pt idx="6">
                  <c:v>7.12</c:v>
                </c:pt>
                <c:pt idx="7">
                  <c:v>6.8</c:v>
                </c:pt>
                <c:pt idx="8">
                  <c:v>7.2</c:v>
                </c:pt>
                <c:pt idx="9">
                  <c:v>7.3</c:v>
                </c:pt>
                <c:pt idx="10">
                  <c:v>7.2</c:v>
                </c:pt>
                <c:pt idx="11">
                  <c:v>7.2</c:v>
                </c:pt>
                <c:pt idx="12">
                  <c:v>8.3000000000000007</c:v>
                </c:pt>
                <c:pt idx="13">
                  <c:v>7.3</c:v>
                </c:pt>
                <c:pt idx="14">
                  <c:v>7.2</c:v>
                </c:pt>
                <c:pt idx="15">
                  <c:v>7.3</c:v>
                </c:pt>
                <c:pt idx="16">
                  <c:v>6.9</c:v>
                </c:pt>
                <c:pt idx="17">
                  <c:v>6.89</c:v>
                </c:pt>
                <c:pt idx="18">
                  <c:v>6.88</c:v>
                </c:pt>
                <c:pt idx="19">
                  <c:v>6.46</c:v>
                </c:pt>
                <c:pt idx="20">
                  <c:v>6.37</c:v>
                </c:pt>
                <c:pt idx="21">
                  <c:v>5.78</c:v>
                </c:pt>
                <c:pt idx="22">
                  <c:v>5.74</c:v>
                </c:pt>
                <c:pt idx="23">
                  <c:v>6.24</c:v>
                </c:pt>
                <c:pt idx="24">
                  <c:v>5.97</c:v>
                </c:pt>
                <c:pt idx="25">
                  <c:v>6.25</c:v>
                </c:pt>
                <c:pt idx="26">
                  <c:v>7.1</c:v>
                </c:pt>
                <c:pt idx="27">
                  <c:v>5.55</c:v>
                </c:pt>
                <c:pt idx="28">
                  <c:v>6.46</c:v>
                </c:pt>
                <c:pt idx="29">
                  <c:v>6.7</c:v>
                </c:pt>
                <c:pt idx="30">
                  <c:v>6.63</c:v>
                </c:pt>
                <c:pt idx="31">
                  <c:v>2.88</c:v>
                </c:pt>
                <c:pt idx="32">
                  <c:v>6.23</c:v>
                </c:pt>
                <c:pt idx="33">
                  <c:v>6.06</c:v>
                </c:pt>
                <c:pt idx="34">
                  <c:v>5.74</c:v>
                </c:pt>
                <c:pt idx="35">
                  <c:v>6.5</c:v>
                </c:pt>
                <c:pt idx="36">
                  <c:v>6.67</c:v>
                </c:pt>
                <c:pt idx="37">
                  <c:v>5.59</c:v>
                </c:pt>
                <c:pt idx="38">
                  <c:v>7.03</c:v>
                </c:pt>
                <c:pt idx="39">
                  <c:v>6.19</c:v>
                </c:pt>
                <c:pt idx="40">
                  <c:v>6.65</c:v>
                </c:pt>
                <c:pt idx="41">
                  <c:v>6.65</c:v>
                </c:pt>
                <c:pt idx="42">
                  <c:v>6.65</c:v>
                </c:pt>
                <c:pt idx="43">
                  <c:v>6.67</c:v>
                </c:pt>
                <c:pt idx="44">
                  <c:v>6.51</c:v>
                </c:pt>
                <c:pt idx="45">
                  <c:v>6.7</c:v>
                </c:pt>
                <c:pt idx="46">
                  <c:v>6.66</c:v>
                </c:pt>
                <c:pt idx="47">
                  <c:v>6.05</c:v>
                </c:pt>
                <c:pt idx="48">
                  <c:v>6.43</c:v>
                </c:pt>
                <c:pt idx="49">
                  <c:v>2.79</c:v>
                </c:pt>
                <c:pt idx="50">
                  <c:v>6.21</c:v>
                </c:pt>
                <c:pt idx="51">
                  <c:v>6.06</c:v>
                </c:pt>
                <c:pt idx="52">
                  <c:v>6.11</c:v>
                </c:pt>
                <c:pt idx="53">
                  <c:v>6.2</c:v>
                </c:pt>
                <c:pt idx="54">
                  <c:v>5.9</c:v>
                </c:pt>
                <c:pt idx="55">
                  <c:v>7.2</c:v>
                </c:pt>
                <c:pt idx="56">
                  <c:v>2.19</c:v>
                </c:pt>
                <c:pt idx="57">
                  <c:v>2.2599999999999998</c:v>
                </c:pt>
                <c:pt idx="58">
                  <c:v>2.0499999999999998</c:v>
                </c:pt>
                <c:pt idx="59">
                  <c:v>6.79</c:v>
                </c:pt>
                <c:pt idx="60" formatCode="General">
                  <c:v>2.25</c:v>
                </c:pt>
                <c:pt idx="61" formatCode="General">
                  <c:v>2.2000000000000002</c:v>
                </c:pt>
                <c:pt idx="62" formatCode="General">
                  <c:v>1.82</c:v>
                </c:pt>
                <c:pt idx="63" formatCode="General">
                  <c:v>2.25</c:v>
                </c:pt>
                <c:pt idx="68" formatCode="General">
                  <c:v>2.5</c:v>
                </c:pt>
                <c:pt idx="69" formatCode="General">
                  <c:v>2.69</c:v>
                </c:pt>
                <c:pt idx="71" formatCode="General">
                  <c:v>2.13</c:v>
                </c:pt>
                <c:pt idx="78" formatCode="General">
                  <c:v>5.83</c:v>
                </c:pt>
                <c:pt idx="79" formatCode="General">
                  <c:v>6.21</c:v>
                </c:pt>
                <c:pt idx="80" formatCode="General">
                  <c:v>6.23</c:v>
                </c:pt>
                <c:pt idx="86" formatCode="General">
                  <c:v>1.99</c:v>
                </c:pt>
                <c:pt idx="88" formatCode="General">
                  <c:v>1.68</c:v>
                </c:pt>
                <c:pt idx="95" formatCode="General">
                  <c:v>6.52</c:v>
                </c:pt>
                <c:pt idx="97" formatCode="General">
                  <c:v>6.62</c:v>
                </c:pt>
                <c:pt idx="100" formatCode="General">
                  <c:v>6.94</c:v>
                </c:pt>
                <c:pt idx="102" formatCode="General">
                  <c:v>7.01</c:v>
                </c:pt>
                <c:pt idx="105" formatCode="General">
                  <c:v>6.93</c:v>
                </c:pt>
                <c:pt idx="107" formatCode="General">
                  <c:v>6.6</c:v>
                </c:pt>
                <c:pt idx="110" formatCode="General">
                  <c:v>7</c:v>
                </c:pt>
                <c:pt idx="116" formatCode="General">
                  <c:v>2.2599999999999998</c:v>
                </c:pt>
                <c:pt idx="117" formatCode="General">
                  <c:v>1.65</c:v>
                </c:pt>
                <c:pt idx="125" formatCode="General">
                  <c:v>2.0499999999999998</c:v>
                </c:pt>
                <c:pt idx="126" formatCode="General">
                  <c:v>3.29</c:v>
                </c:pt>
                <c:pt idx="133" formatCode="General">
                  <c:v>6.44</c:v>
                </c:pt>
                <c:pt idx="134" formatCode="General">
                  <c:v>5.16</c:v>
                </c:pt>
                <c:pt idx="142" formatCode="General">
                  <c:v>2.6</c:v>
                </c:pt>
                <c:pt idx="143" formatCode="General">
                  <c:v>2.7</c:v>
                </c:pt>
                <c:pt idx="149" formatCode="General">
                  <c:v>2.41</c:v>
                </c:pt>
                <c:pt idx="157" formatCode="General">
                  <c:v>6.71</c:v>
                </c:pt>
                <c:pt idx="159" formatCode="General">
                  <c:v>6.44</c:v>
                </c:pt>
                <c:pt idx="160" formatCode="General">
                  <c:v>6.41</c:v>
                </c:pt>
                <c:pt idx="161" formatCode="General">
                  <c:v>6.24</c:v>
                </c:pt>
                <c:pt idx="163" formatCode="General">
                  <c:v>5.7</c:v>
                </c:pt>
                <c:pt idx="164" formatCode="General">
                  <c:v>6.08</c:v>
                </c:pt>
                <c:pt idx="165" formatCode="General">
                  <c:v>5.86</c:v>
                </c:pt>
                <c:pt idx="166" formatCode="General">
                  <c:v>7.39</c:v>
                </c:pt>
                <c:pt idx="167" formatCode="General">
                  <c:v>6.62</c:v>
                </c:pt>
                <c:pt idx="168" formatCode="General">
                  <c:v>7.5</c:v>
                </c:pt>
                <c:pt idx="169" formatCode="General">
                  <c:v>6.36</c:v>
                </c:pt>
                <c:pt idx="170" formatCode="General">
                  <c:v>6.02</c:v>
                </c:pt>
                <c:pt idx="171" formatCode="General">
                  <c:v>5.96</c:v>
                </c:pt>
                <c:pt idx="172" formatCode="General">
                  <c:v>6.95</c:v>
                </c:pt>
                <c:pt idx="173" formatCode="General">
                  <c:v>6.95</c:v>
                </c:pt>
                <c:pt idx="174" formatCode="General">
                  <c:v>6.34</c:v>
                </c:pt>
                <c:pt idx="175" formatCode="General">
                  <c:v>6.34</c:v>
                </c:pt>
                <c:pt idx="176" formatCode="General">
                  <c:v>6.92</c:v>
                </c:pt>
                <c:pt idx="177" formatCode="General">
                  <c:v>5.24</c:v>
                </c:pt>
                <c:pt idx="178" formatCode="General">
                  <c:v>2.02</c:v>
                </c:pt>
                <c:pt idx="179" formatCode="General">
                  <c:v>3.02</c:v>
                </c:pt>
                <c:pt idx="180" formatCode="General">
                  <c:v>6.44</c:v>
                </c:pt>
                <c:pt idx="181" formatCode="General">
                  <c:v>1.69</c:v>
                </c:pt>
                <c:pt idx="182" formatCode="General">
                  <c:v>1.86</c:v>
                </c:pt>
              </c:numCache>
            </c:numRef>
          </c:yVal>
          <c:smooth val="0"/>
          <c:extLst>
            <c:ext xmlns:c16="http://schemas.microsoft.com/office/drawing/2014/chart" uri="{C3380CC4-5D6E-409C-BE32-E72D297353CC}">
              <c16:uniqueId val="{00000000-68E0-4982-97DF-FA2FAD53CB96}"/>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data'!$CB$7:$CB$111</c:f>
              <c:strCache>
                <c:ptCount val="105"/>
                <c:pt idx="0">
                  <c:v>x</c:v>
                </c:pt>
                <c:pt idx="1">
                  <c:v>x</c:v>
                </c:pt>
                <c:pt idx="2">
                  <c:v>x</c:v>
                </c:pt>
                <c:pt idx="3">
                  <c:v>x</c:v>
                </c:pt>
                <c:pt idx="4">
                  <c:v>x</c:v>
                </c:pt>
                <c:pt idx="5">
                  <c:v>x</c:v>
                </c:pt>
                <c:pt idx="6">
                  <c:v>x</c:v>
                </c:pt>
                <c:pt idx="7">
                  <c:v>x</c:v>
                </c:pt>
                <c:pt idx="8">
                  <c:v>x</c:v>
                </c:pt>
                <c:pt idx="18">
                  <c:v>93.1</c:v>
                </c:pt>
                <c:pt idx="19">
                  <c:v>x</c:v>
                </c:pt>
                <c:pt idx="21">
                  <c:v>x</c:v>
                </c:pt>
                <c:pt idx="24">
                  <c:v>x</c:v>
                </c:pt>
                <c:pt idx="25">
                  <c:v>x</c:v>
                </c:pt>
                <c:pt idx="26">
                  <c:v>x</c:v>
                </c:pt>
                <c:pt idx="31">
                  <c:v>x</c:v>
                </c:pt>
                <c:pt idx="32">
                  <c:v>557.6</c:v>
                </c:pt>
                <c:pt idx="33">
                  <c:v>283.92</c:v>
                </c:pt>
                <c:pt idx="34">
                  <c:v>455.1</c:v>
                </c:pt>
                <c:pt idx="36">
                  <c:v>x</c:v>
                </c:pt>
                <c:pt idx="37">
                  <c:v>465.25</c:v>
                </c:pt>
                <c:pt idx="38">
                  <c:v>x</c:v>
                </c:pt>
                <c:pt idx="39">
                  <c:v>463.69</c:v>
                </c:pt>
                <c:pt idx="43">
                  <c:v>x</c:v>
                </c:pt>
                <c:pt idx="44">
                  <c:v>x</c:v>
                </c:pt>
                <c:pt idx="45">
                  <c:v>250.23</c:v>
                </c:pt>
                <c:pt idx="51">
                  <c:v>x</c:v>
                </c:pt>
                <c:pt idx="52">
                  <c:v>184.5667274</c:v>
                </c:pt>
                <c:pt idx="53">
                  <c:v>178.3921781</c:v>
                </c:pt>
                <c:pt idx="54">
                  <c:v>x</c:v>
                </c:pt>
                <c:pt idx="55">
                  <c:v>x</c:v>
                </c:pt>
                <c:pt idx="56">
                  <c:v>159.8685305</c:v>
                </c:pt>
                <c:pt idx="57">
                  <c:v>153.6939812</c:v>
                </c:pt>
                <c:pt idx="58">
                  <c:v>147.519432</c:v>
                </c:pt>
                <c:pt idx="59">
                  <c:v>141.3448828</c:v>
                </c:pt>
                <c:pt idx="60">
                  <c:v>135.1703336</c:v>
                </c:pt>
                <c:pt idx="61">
                  <c:v>x</c:v>
                </c:pt>
                <c:pt idx="62">
                  <c:v>122.8212351</c:v>
                </c:pt>
                <c:pt idx="63">
                  <c:v>116.6466859</c:v>
                </c:pt>
                <c:pt idx="64">
                  <c:v>110.4721367</c:v>
                </c:pt>
                <c:pt idx="65">
                  <c:v>104.2975874</c:v>
                </c:pt>
                <c:pt idx="66">
                  <c:v>98.12303821</c:v>
                </c:pt>
                <c:pt idx="67">
                  <c:v>x</c:v>
                </c:pt>
                <c:pt idx="68">
                  <c:v>85.77393976</c:v>
                </c:pt>
                <c:pt idx="69">
                  <c:v>79.59939053</c:v>
                </c:pt>
                <c:pt idx="70">
                  <c:v>x</c:v>
                </c:pt>
                <c:pt idx="71">
                  <c:v>67.25029208</c:v>
                </c:pt>
                <c:pt idx="72">
                  <c:v>x</c:v>
                </c:pt>
                <c:pt idx="73">
                  <c:v>54.90119363</c:v>
                </c:pt>
                <c:pt idx="74">
                  <c:v>x</c:v>
                </c:pt>
                <c:pt idx="75">
                  <c:v>x</c:v>
                </c:pt>
                <c:pt idx="76">
                  <c:v>x</c:v>
                </c:pt>
                <c:pt idx="77">
                  <c:v>x</c:v>
                </c:pt>
                <c:pt idx="78">
                  <c:v>x</c:v>
                </c:pt>
                <c:pt idx="79">
                  <c:v>x</c:v>
                </c:pt>
                <c:pt idx="80">
                  <c:v>x</c:v>
                </c:pt>
                <c:pt idx="81">
                  <c:v>x</c:v>
                </c:pt>
                <c:pt idx="82">
                  <c:v>x</c:v>
                </c:pt>
                <c:pt idx="83">
                  <c:v>x</c:v>
                </c:pt>
                <c:pt idx="84">
                  <c:v>x</c:v>
                </c:pt>
                <c:pt idx="85">
                  <c:v>x</c:v>
                </c:pt>
                <c:pt idx="86">
                  <c:v>x</c:v>
                </c:pt>
                <c:pt idx="87">
                  <c:v>x</c:v>
                </c:pt>
                <c:pt idx="88">
                  <c:v>x</c:v>
                </c:pt>
                <c:pt idx="89">
                  <c:v>-43.89159397</c:v>
                </c:pt>
                <c:pt idx="90">
                  <c:v>-50.06614319</c:v>
                </c:pt>
                <c:pt idx="91">
                  <c:v>-56.24069242</c:v>
                </c:pt>
                <c:pt idx="92">
                  <c:v>-62.41524164</c:v>
                </c:pt>
                <c:pt idx="93">
                  <c:v>-68.58979086</c:v>
                </c:pt>
                <c:pt idx="94">
                  <c:v>-74.76434009</c:v>
                </c:pt>
                <c:pt idx="95">
                  <c:v>-80.93888931</c:v>
                </c:pt>
                <c:pt idx="96">
                  <c:v>-87.11343854</c:v>
                </c:pt>
                <c:pt idx="104">
                  <c:v>72.9</c:v>
                </c:pt>
              </c:strCache>
            </c:strRef>
          </c:xVal>
          <c:yVal>
            <c:numRef>
              <c:f>'Well and spring data'!$V$7:$V$111</c:f>
              <c:numCache>
                <c:formatCode>General</c:formatCode>
                <c:ptCount val="105"/>
                <c:pt idx="9">
                  <c:v>5.41</c:v>
                </c:pt>
                <c:pt idx="11">
                  <c:v>5.45</c:v>
                </c:pt>
                <c:pt idx="13">
                  <c:v>4.82</c:v>
                </c:pt>
                <c:pt idx="15">
                  <c:v>3.77</c:v>
                </c:pt>
                <c:pt idx="16">
                  <c:v>4.5999999999999996</c:v>
                </c:pt>
                <c:pt idx="17">
                  <c:v>8.6999999999999993</c:v>
                </c:pt>
                <c:pt idx="20">
                  <c:v>0</c:v>
                </c:pt>
                <c:pt idx="21">
                  <c:v>0</c:v>
                </c:pt>
                <c:pt idx="22">
                  <c:v>0</c:v>
                </c:pt>
                <c:pt idx="23">
                  <c:v>0</c:v>
                </c:pt>
                <c:pt idx="24">
                  <c:v>0</c:v>
                </c:pt>
                <c:pt idx="25">
                  <c:v>0</c:v>
                </c:pt>
                <c:pt idx="26">
                  <c:v>0</c:v>
                </c:pt>
                <c:pt idx="27">
                  <c:v>5.35</c:v>
                </c:pt>
                <c:pt idx="28">
                  <c:v>7.7</c:v>
                </c:pt>
                <c:pt idx="29">
                  <c:v>6.87</c:v>
                </c:pt>
                <c:pt idx="32">
                  <c:v>6.76</c:v>
                </c:pt>
                <c:pt idx="33">
                  <c:v>5.23</c:v>
                </c:pt>
                <c:pt idx="34">
                  <c:v>5.52</c:v>
                </c:pt>
                <c:pt idx="35">
                  <c:v>5.89</c:v>
                </c:pt>
                <c:pt idx="37">
                  <c:v>7.74</c:v>
                </c:pt>
                <c:pt idx="38">
                  <c:v>0</c:v>
                </c:pt>
                <c:pt idx="39">
                  <c:v>7.14</c:v>
                </c:pt>
                <c:pt idx="40">
                  <c:v>5</c:v>
                </c:pt>
                <c:pt idx="41">
                  <c:v>6.9</c:v>
                </c:pt>
                <c:pt idx="42">
                  <c:v>7.8</c:v>
                </c:pt>
                <c:pt idx="44">
                  <c:v>0</c:v>
                </c:pt>
                <c:pt idx="45">
                  <c:v>7.37</c:v>
                </c:pt>
                <c:pt idx="46">
                  <c:v>5.39</c:v>
                </c:pt>
                <c:pt idx="47">
                  <c:v>5.0999999999999996</c:v>
                </c:pt>
                <c:pt idx="48">
                  <c:v>4.8</c:v>
                </c:pt>
                <c:pt idx="51">
                  <c:v>0</c:v>
                </c:pt>
                <c:pt idx="53">
                  <c:v>6.1</c:v>
                </c:pt>
                <c:pt idx="55">
                  <c:v>0</c:v>
                </c:pt>
                <c:pt idx="56">
                  <c:v>6.83</c:v>
                </c:pt>
                <c:pt idx="57">
                  <c:v>5.0599999999999996</c:v>
                </c:pt>
                <c:pt idx="58">
                  <c:v>5.5</c:v>
                </c:pt>
                <c:pt idx="62">
                  <c:v>8.74</c:v>
                </c:pt>
                <c:pt idx="63">
                  <c:v>5.24</c:v>
                </c:pt>
                <c:pt idx="64">
                  <c:v>4.47</c:v>
                </c:pt>
                <c:pt idx="65">
                  <c:v>4.9000000000000004</c:v>
                </c:pt>
                <c:pt idx="66">
                  <c:v>7.4</c:v>
                </c:pt>
                <c:pt idx="68">
                  <c:v>6.44</c:v>
                </c:pt>
                <c:pt idx="69">
                  <c:v>4.88</c:v>
                </c:pt>
                <c:pt idx="71">
                  <c:v>5.07</c:v>
                </c:pt>
                <c:pt idx="72">
                  <c:v>0</c:v>
                </c:pt>
                <c:pt idx="73">
                  <c:v>2.7</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3.57</c:v>
                </c:pt>
                <c:pt idx="90">
                  <c:v>3.41</c:v>
                </c:pt>
                <c:pt idx="91">
                  <c:v>3.56</c:v>
                </c:pt>
                <c:pt idx="92">
                  <c:v>3.41</c:v>
                </c:pt>
                <c:pt idx="93">
                  <c:v>3.42</c:v>
                </c:pt>
                <c:pt idx="94">
                  <c:v>3.31</c:v>
                </c:pt>
                <c:pt idx="95">
                  <c:v>4.33</c:v>
                </c:pt>
                <c:pt idx="96">
                  <c:v>3.46</c:v>
                </c:pt>
                <c:pt idx="97">
                  <c:v>4.3600000000000003</c:v>
                </c:pt>
                <c:pt idx="98">
                  <c:v>3.87</c:v>
                </c:pt>
                <c:pt idx="99">
                  <c:v>3.86</c:v>
                </c:pt>
                <c:pt idx="100">
                  <c:v>3.2</c:v>
                </c:pt>
                <c:pt idx="101">
                  <c:v>8.4</c:v>
                </c:pt>
                <c:pt idx="103">
                  <c:v>6.2</c:v>
                </c:pt>
              </c:numCache>
            </c:numRef>
          </c:yVal>
          <c:smooth val="0"/>
          <c:extLst>
            <c:ext xmlns:c16="http://schemas.microsoft.com/office/drawing/2014/chart" uri="{C3380CC4-5D6E-409C-BE32-E72D297353CC}">
              <c16:uniqueId val="{00000001-68E0-4982-97DF-FA2FAD53CB96}"/>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CO2 content (Vol%)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CH4 vs CO2</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data'!$CF$146:$CF$328</c:f>
              <c:numCache>
                <c:formatCode>General</c:formatCode>
                <c:ptCount val="183"/>
                <c:pt idx="90">
                  <c:v>7.0000000000000007E-2</c:v>
                </c:pt>
                <c:pt idx="119">
                  <c:v>0.16</c:v>
                </c:pt>
              </c:numCache>
            </c:numRef>
          </c:xVal>
          <c:yVal>
            <c:numRef>
              <c:f>'Well and spring data'!$CB$146:$CB$328</c:f>
              <c:numCache>
                <c:formatCode>General</c:formatCode>
                <c:ptCount val="183"/>
                <c:pt idx="74">
                  <c:v>500</c:v>
                </c:pt>
                <c:pt idx="90">
                  <c:v>99.5</c:v>
                </c:pt>
                <c:pt idx="119">
                  <c:v>99.8</c:v>
                </c:pt>
                <c:pt idx="120">
                  <c:v>450</c:v>
                </c:pt>
                <c:pt idx="128">
                  <c:v>4500</c:v>
                </c:pt>
                <c:pt idx="136">
                  <c:v>99.9</c:v>
                </c:pt>
                <c:pt idx="145">
                  <c:v>550</c:v>
                </c:pt>
                <c:pt idx="151">
                  <c:v>650</c:v>
                </c:pt>
              </c:numCache>
            </c:numRef>
          </c:yVal>
          <c:smooth val="0"/>
          <c:extLst>
            <c:ext xmlns:c16="http://schemas.microsoft.com/office/drawing/2014/chart" uri="{C3380CC4-5D6E-409C-BE32-E72D297353CC}">
              <c16:uniqueId val="{00000000-C4C2-4622-816D-E36288372F41}"/>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data'!$CF$7:$CF$111</c:f>
              <c:strCache>
                <c:ptCount val="105"/>
                <c:pt idx="0">
                  <c:v>x</c:v>
                </c:pt>
                <c:pt idx="1">
                  <c:v>x</c:v>
                </c:pt>
                <c:pt idx="2">
                  <c:v>x</c:v>
                </c:pt>
                <c:pt idx="3">
                  <c:v>x</c:v>
                </c:pt>
                <c:pt idx="4">
                  <c:v>x</c:v>
                </c:pt>
                <c:pt idx="5">
                  <c:v>x</c:v>
                </c:pt>
                <c:pt idx="6">
                  <c:v>x</c:v>
                </c:pt>
                <c:pt idx="7">
                  <c:v>x</c:v>
                </c:pt>
                <c:pt idx="8">
                  <c:v>x</c:v>
                </c:pt>
                <c:pt idx="18">
                  <c:v>1.6</c:v>
                </c:pt>
                <c:pt idx="19">
                  <c:v>x</c:v>
                </c:pt>
                <c:pt idx="31">
                  <c:v>x</c:v>
                </c:pt>
                <c:pt idx="36">
                  <c:v>x</c:v>
                </c:pt>
                <c:pt idx="43">
                  <c:v>x</c:v>
                </c:pt>
                <c:pt idx="51">
                  <c:v>x</c:v>
                </c:pt>
                <c:pt idx="52">
                  <c:v>0.300178052</c:v>
                </c:pt>
                <c:pt idx="53">
                  <c:v>0.294417118</c:v>
                </c:pt>
                <c:pt idx="54">
                  <c:v>x</c:v>
                </c:pt>
                <c:pt idx="55">
                  <c:v>x</c:v>
                </c:pt>
                <c:pt idx="56">
                  <c:v>0.277134315</c:v>
                </c:pt>
                <c:pt idx="57">
                  <c:v>0.27137338</c:v>
                </c:pt>
                <c:pt idx="58">
                  <c:v>0.265612446</c:v>
                </c:pt>
                <c:pt idx="59">
                  <c:v>0.259851511</c:v>
                </c:pt>
                <c:pt idx="60">
                  <c:v>0.254090577</c:v>
                </c:pt>
                <c:pt idx="61">
                  <c:v>x</c:v>
                </c:pt>
                <c:pt idx="62">
                  <c:v>0.242568708</c:v>
                </c:pt>
                <c:pt idx="63">
                  <c:v>0.236807774</c:v>
                </c:pt>
                <c:pt idx="64">
                  <c:v>0.23104684</c:v>
                </c:pt>
                <c:pt idx="65">
                  <c:v>0.225285905</c:v>
                </c:pt>
                <c:pt idx="66">
                  <c:v>0.219524971</c:v>
                </c:pt>
                <c:pt idx="67">
                  <c:v>x</c:v>
                </c:pt>
                <c:pt idx="68">
                  <c:v>0.208003102</c:v>
                </c:pt>
                <c:pt idx="69">
                  <c:v>0.202242168</c:v>
                </c:pt>
                <c:pt idx="70">
                  <c:v>x</c:v>
                </c:pt>
                <c:pt idx="71">
                  <c:v>0.190720299</c:v>
                </c:pt>
                <c:pt idx="72">
                  <c:v>x</c:v>
                </c:pt>
                <c:pt idx="73">
                  <c:v>0.17919843</c:v>
                </c:pt>
                <c:pt idx="74">
                  <c:v>x</c:v>
                </c:pt>
                <c:pt idx="75">
                  <c:v>x</c:v>
                </c:pt>
                <c:pt idx="76">
                  <c:v>x</c:v>
                </c:pt>
                <c:pt idx="77">
                  <c:v>x</c:v>
                </c:pt>
                <c:pt idx="78">
                  <c:v>x</c:v>
                </c:pt>
                <c:pt idx="79">
                  <c:v>x</c:v>
                </c:pt>
                <c:pt idx="80">
                  <c:v>x</c:v>
                </c:pt>
                <c:pt idx="81">
                  <c:v>x</c:v>
                </c:pt>
                <c:pt idx="82">
                  <c:v>x</c:v>
                </c:pt>
                <c:pt idx="83">
                  <c:v>x</c:v>
                </c:pt>
                <c:pt idx="84">
                  <c:v>x</c:v>
                </c:pt>
                <c:pt idx="85">
                  <c:v>x</c:v>
                </c:pt>
                <c:pt idx="86">
                  <c:v>x</c:v>
                </c:pt>
                <c:pt idx="87">
                  <c:v>x</c:v>
                </c:pt>
                <c:pt idx="88">
                  <c:v>x</c:v>
                </c:pt>
                <c:pt idx="89">
                  <c:v>0.08702348</c:v>
                </c:pt>
                <c:pt idx="90">
                  <c:v>0.081262546</c:v>
                </c:pt>
                <c:pt idx="91">
                  <c:v>0.075501612</c:v>
                </c:pt>
                <c:pt idx="92">
                  <c:v>0.069740677</c:v>
                </c:pt>
                <c:pt idx="93">
                  <c:v>0.063979743</c:v>
                </c:pt>
                <c:pt idx="94">
                  <c:v>0.058218809</c:v>
                </c:pt>
                <c:pt idx="104">
                  <c:v>0.036</c:v>
                </c:pt>
              </c:strCache>
            </c:strRef>
          </c:xVal>
          <c:yVal>
            <c:numRef>
              <c:f>'Well and spring data'!$CB$7:$CB$111</c:f>
              <c:numCache>
                <c:formatCode>General</c:formatCode>
                <c:ptCount val="105"/>
                <c:pt idx="0">
                  <c:v>0</c:v>
                </c:pt>
                <c:pt idx="1">
                  <c:v>0</c:v>
                </c:pt>
                <c:pt idx="2">
                  <c:v>0</c:v>
                </c:pt>
                <c:pt idx="3">
                  <c:v>0</c:v>
                </c:pt>
                <c:pt idx="4">
                  <c:v>0</c:v>
                </c:pt>
                <c:pt idx="5">
                  <c:v>0</c:v>
                </c:pt>
                <c:pt idx="6">
                  <c:v>0</c:v>
                </c:pt>
                <c:pt idx="7">
                  <c:v>0</c:v>
                </c:pt>
                <c:pt idx="8">
                  <c:v>0</c:v>
                </c:pt>
                <c:pt idx="18">
                  <c:v>93.1</c:v>
                </c:pt>
                <c:pt idx="19">
                  <c:v>0</c:v>
                </c:pt>
                <c:pt idx="21">
                  <c:v>0</c:v>
                </c:pt>
                <c:pt idx="24">
                  <c:v>0</c:v>
                </c:pt>
                <c:pt idx="25">
                  <c:v>0</c:v>
                </c:pt>
                <c:pt idx="26">
                  <c:v>0</c:v>
                </c:pt>
                <c:pt idx="31">
                  <c:v>0</c:v>
                </c:pt>
                <c:pt idx="32">
                  <c:v>557.6</c:v>
                </c:pt>
                <c:pt idx="33">
                  <c:v>283.92</c:v>
                </c:pt>
                <c:pt idx="34">
                  <c:v>455.1</c:v>
                </c:pt>
                <c:pt idx="36">
                  <c:v>0</c:v>
                </c:pt>
                <c:pt idx="37">
                  <c:v>465.25</c:v>
                </c:pt>
                <c:pt idx="38">
                  <c:v>0</c:v>
                </c:pt>
                <c:pt idx="39">
                  <c:v>463.69</c:v>
                </c:pt>
                <c:pt idx="43">
                  <c:v>0</c:v>
                </c:pt>
                <c:pt idx="44">
                  <c:v>0</c:v>
                </c:pt>
                <c:pt idx="45">
                  <c:v>250.23</c:v>
                </c:pt>
                <c:pt idx="51">
                  <c:v>0</c:v>
                </c:pt>
                <c:pt idx="52">
                  <c:v>184.56672735510799</c:v>
                </c:pt>
                <c:pt idx="53">
                  <c:v>178.39217813023299</c:v>
                </c:pt>
                <c:pt idx="54">
                  <c:v>0</c:v>
                </c:pt>
                <c:pt idx="55">
                  <c:v>0</c:v>
                </c:pt>
                <c:pt idx="56">
                  <c:v>159.86853045560699</c:v>
                </c:pt>
                <c:pt idx="57">
                  <c:v>153.69398123073199</c:v>
                </c:pt>
                <c:pt idx="58">
                  <c:v>147.519432005857</c:v>
                </c:pt>
                <c:pt idx="59">
                  <c:v>141.34488278098101</c:v>
                </c:pt>
                <c:pt idx="60">
                  <c:v>135.17033355610599</c:v>
                </c:pt>
                <c:pt idx="61">
                  <c:v>0</c:v>
                </c:pt>
                <c:pt idx="62">
                  <c:v>122.821235106356</c:v>
                </c:pt>
                <c:pt idx="63">
                  <c:v>116.64668588148</c:v>
                </c:pt>
                <c:pt idx="64">
                  <c:v>110.472136656605</c:v>
                </c:pt>
                <c:pt idx="65" formatCode="@">
                  <c:v>104.29758743172999</c:v>
                </c:pt>
                <c:pt idx="66">
                  <c:v>98.123038206854503</c:v>
                </c:pt>
                <c:pt idx="67">
                  <c:v>0</c:v>
                </c:pt>
                <c:pt idx="68">
                  <c:v>85.773939757103605</c:v>
                </c:pt>
                <c:pt idx="69">
                  <c:v>79.599390532228497</c:v>
                </c:pt>
                <c:pt idx="70">
                  <c:v>0</c:v>
                </c:pt>
                <c:pt idx="71">
                  <c:v>67.250292082478595</c:v>
                </c:pt>
                <c:pt idx="72">
                  <c:v>0</c:v>
                </c:pt>
                <c:pt idx="73">
                  <c:v>54.901193632727498</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-43.891593965275497</c:v>
                </c:pt>
                <c:pt idx="90">
                  <c:v>-50.066143190150498</c:v>
                </c:pt>
                <c:pt idx="91">
                  <c:v>-56.240692415026402</c:v>
                </c:pt>
                <c:pt idx="92">
                  <c:v>-62.415241639901502</c:v>
                </c:pt>
                <c:pt idx="93">
                  <c:v>-68.589790864776504</c:v>
                </c:pt>
                <c:pt idx="94">
                  <c:v>-74.764340089651498</c:v>
                </c:pt>
                <c:pt idx="95">
                  <c:v>-80.938889314526406</c:v>
                </c:pt>
                <c:pt idx="96">
                  <c:v>-87.113438539402495</c:v>
                </c:pt>
                <c:pt idx="104">
                  <c:v>72.900000000000006</c:v>
                </c:pt>
              </c:numCache>
            </c:numRef>
          </c:yVal>
          <c:smooth val="0"/>
          <c:extLst>
            <c:ext xmlns:c16="http://schemas.microsoft.com/office/drawing/2014/chart" uri="{C3380CC4-5D6E-409C-BE32-E72D297353CC}">
              <c16:uniqueId val="{00000001-C4C2-4622-816D-E36288372F41}"/>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CH4 content (Vol%)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CO2 content (Vol%)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H2S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data'!$CD$146:$CD$328</c:f>
              <c:numCache>
                <c:formatCode>General</c:formatCode>
                <c:ptCount val="183"/>
              </c:numCache>
            </c:numRef>
          </c:xVal>
          <c:yVal>
            <c:numRef>
              <c:f>'Well and spring data'!$V$146:$V$328</c:f>
              <c:numCache>
                <c:formatCode>0.00</c:formatCode>
                <c:ptCount val="183"/>
                <c:pt idx="0">
                  <c:v>6.4</c:v>
                </c:pt>
                <c:pt idx="1">
                  <c:v>7.01</c:v>
                </c:pt>
                <c:pt idx="2">
                  <c:v>6.7</c:v>
                </c:pt>
                <c:pt idx="3">
                  <c:v>6</c:v>
                </c:pt>
                <c:pt idx="4">
                  <c:v>7.1</c:v>
                </c:pt>
                <c:pt idx="5">
                  <c:v>6.95</c:v>
                </c:pt>
                <c:pt idx="6">
                  <c:v>7.12</c:v>
                </c:pt>
                <c:pt idx="7">
                  <c:v>6.8</c:v>
                </c:pt>
                <c:pt idx="8">
                  <c:v>7.2</c:v>
                </c:pt>
                <c:pt idx="9">
                  <c:v>7.3</c:v>
                </c:pt>
                <c:pt idx="10">
                  <c:v>7.2</c:v>
                </c:pt>
                <c:pt idx="11">
                  <c:v>7.2</c:v>
                </c:pt>
                <c:pt idx="12">
                  <c:v>8.3000000000000007</c:v>
                </c:pt>
                <c:pt idx="13">
                  <c:v>7.3</c:v>
                </c:pt>
                <c:pt idx="14">
                  <c:v>7.2</c:v>
                </c:pt>
                <c:pt idx="15">
                  <c:v>7.3</c:v>
                </c:pt>
                <c:pt idx="16">
                  <c:v>6.9</c:v>
                </c:pt>
                <c:pt idx="17">
                  <c:v>6.89</c:v>
                </c:pt>
                <c:pt idx="18">
                  <c:v>6.88</c:v>
                </c:pt>
                <c:pt idx="19">
                  <c:v>6.46</c:v>
                </c:pt>
                <c:pt idx="20">
                  <c:v>6.37</c:v>
                </c:pt>
                <c:pt idx="21">
                  <c:v>5.78</c:v>
                </c:pt>
                <c:pt idx="22">
                  <c:v>5.74</c:v>
                </c:pt>
                <c:pt idx="23">
                  <c:v>6.24</c:v>
                </c:pt>
                <c:pt idx="24">
                  <c:v>5.97</c:v>
                </c:pt>
                <c:pt idx="25">
                  <c:v>6.25</c:v>
                </c:pt>
                <c:pt idx="26">
                  <c:v>7.1</c:v>
                </c:pt>
                <c:pt idx="27">
                  <c:v>5.55</c:v>
                </c:pt>
                <c:pt idx="28">
                  <c:v>6.46</c:v>
                </c:pt>
                <c:pt idx="29">
                  <c:v>6.7</c:v>
                </c:pt>
                <c:pt idx="30">
                  <c:v>6.63</c:v>
                </c:pt>
                <c:pt idx="31">
                  <c:v>2.88</c:v>
                </c:pt>
                <c:pt idx="32">
                  <c:v>6.23</c:v>
                </c:pt>
                <c:pt idx="33">
                  <c:v>6.06</c:v>
                </c:pt>
                <c:pt idx="34">
                  <c:v>5.74</c:v>
                </c:pt>
                <c:pt idx="35">
                  <c:v>6.5</c:v>
                </c:pt>
                <c:pt idx="36">
                  <c:v>6.67</c:v>
                </c:pt>
                <c:pt idx="37">
                  <c:v>5.59</c:v>
                </c:pt>
                <c:pt idx="38">
                  <c:v>7.03</c:v>
                </c:pt>
                <c:pt idx="39">
                  <c:v>6.19</c:v>
                </c:pt>
                <c:pt idx="40">
                  <c:v>6.65</c:v>
                </c:pt>
                <c:pt idx="41">
                  <c:v>6.65</c:v>
                </c:pt>
                <c:pt idx="42">
                  <c:v>6.65</c:v>
                </c:pt>
                <c:pt idx="43">
                  <c:v>6.67</c:v>
                </c:pt>
                <c:pt idx="44">
                  <c:v>6.51</c:v>
                </c:pt>
                <c:pt idx="45">
                  <c:v>6.7</c:v>
                </c:pt>
                <c:pt idx="46">
                  <c:v>6.66</c:v>
                </c:pt>
                <c:pt idx="47">
                  <c:v>6.05</c:v>
                </c:pt>
                <c:pt idx="48">
                  <c:v>6.43</c:v>
                </c:pt>
                <c:pt idx="49">
                  <c:v>2.79</c:v>
                </c:pt>
                <c:pt idx="50">
                  <c:v>6.21</c:v>
                </c:pt>
                <c:pt idx="51">
                  <c:v>6.06</c:v>
                </c:pt>
                <c:pt idx="52">
                  <c:v>6.11</c:v>
                </c:pt>
                <c:pt idx="53">
                  <c:v>6.2</c:v>
                </c:pt>
                <c:pt idx="54">
                  <c:v>5.9</c:v>
                </c:pt>
                <c:pt idx="55">
                  <c:v>7.2</c:v>
                </c:pt>
                <c:pt idx="56">
                  <c:v>2.19</c:v>
                </c:pt>
                <c:pt idx="57">
                  <c:v>2.2599999999999998</c:v>
                </c:pt>
                <c:pt idx="58">
                  <c:v>2.0499999999999998</c:v>
                </c:pt>
                <c:pt idx="59">
                  <c:v>6.79</c:v>
                </c:pt>
                <c:pt idx="60" formatCode="General">
                  <c:v>2.25</c:v>
                </c:pt>
                <c:pt idx="61" formatCode="General">
                  <c:v>2.2000000000000002</c:v>
                </c:pt>
                <c:pt idx="62" formatCode="General">
                  <c:v>1.82</c:v>
                </c:pt>
                <c:pt idx="63" formatCode="General">
                  <c:v>2.25</c:v>
                </c:pt>
                <c:pt idx="68" formatCode="General">
                  <c:v>2.5</c:v>
                </c:pt>
                <c:pt idx="69" formatCode="General">
                  <c:v>2.69</c:v>
                </c:pt>
                <c:pt idx="71" formatCode="General">
                  <c:v>2.13</c:v>
                </c:pt>
                <c:pt idx="78" formatCode="General">
                  <c:v>5.83</c:v>
                </c:pt>
                <c:pt idx="79" formatCode="General">
                  <c:v>6.21</c:v>
                </c:pt>
                <c:pt idx="80" formatCode="General">
                  <c:v>6.23</c:v>
                </c:pt>
                <c:pt idx="86" formatCode="General">
                  <c:v>1.99</c:v>
                </c:pt>
                <c:pt idx="88" formatCode="General">
                  <c:v>1.68</c:v>
                </c:pt>
                <c:pt idx="95" formatCode="General">
                  <c:v>6.52</c:v>
                </c:pt>
                <c:pt idx="97" formatCode="General">
                  <c:v>6.62</c:v>
                </c:pt>
                <c:pt idx="100" formatCode="General">
                  <c:v>6.94</c:v>
                </c:pt>
                <c:pt idx="102" formatCode="General">
                  <c:v>7.01</c:v>
                </c:pt>
                <c:pt idx="105" formatCode="General">
                  <c:v>6.93</c:v>
                </c:pt>
                <c:pt idx="107" formatCode="General">
                  <c:v>6.6</c:v>
                </c:pt>
                <c:pt idx="110" formatCode="General">
                  <c:v>7</c:v>
                </c:pt>
                <c:pt idx="116" formatCode="General">
                  <c:v>2.2599999999999998</c:v>
                </c:pt>
                <c:pt idx="117" formatCode="General">
                  <c:v>1.65</c:v>
                </c:pt>
                <c:pt idx="125" formatCode="General">
                  <c:v>2.0499999999999998</c:v>
                </c:pt>
                <c:pt idx="126" formatCode="General">
                  <c:v>3.29</c:v>
                </c:pt>
                <c:pt idx="133" formatCode="General">
                  <c:v>6.44</c:v>
                </c:pt>
                <c:pt idx="134" formatCode="General">
                  <c:v>5.16</c:v>
                </c:pt>
                <c:pt idx="142" formatCode="General">
                  <c:v>2.6</c:v>
                </c:pt>
                <c:pt idx="143" formatCode="General">
                  <c:v>2.7</c:v>
                </c:pt>
                <c:pt idx="149" formatCode="General">
                  <c:v>2.41</c:v>
                </c:pt>
                <c:pt idx="157" formatCode="General">
                  <c:v>6.71</c:v>
                </c:pt>
                <c:pt idx="159" formatCode="General">
                  <c:v>6.44</c:v>
                </c:pt>
                <c:pt idx="160" formatCode="General">
                  <c:v>6.41</c:v>
                </c:pt>
                <c:pt idx="161" formatCode="General">
                  <c:v>6.24</c:v>
                </c:pt>
                <c:pt idx="163" formatCode="General">
                  <c:v>5.7</c:v>
                </c:pt>
                <c:pt idx="164" formatCode="General">
                  <c:v>6.08</c:v>
                </c:pt>
                <c:pt idx="165" formatCode="General">
                  <c:v>5.86</c:v>
                </c:pt>
                <c:pt idx="166" formatCode="General">
                  <c:v>7.39</c:v>
                </c:pt>
                <c:pt idx="167" formatCode="General">
                  <c:v>6.62</c:v>
                </c:pt>
                <c:pt idx="168" formatCode="General">
                  <c:v>7.5</c:v>
                </c:pt>
                <c:pt idx="169" formatCode="General">
                  <c:v>6.36</c:v>
                </c:pt>
                <c:pt idx="170" formatCode="General">
                  <c:v>6.02</c:v>
                </c:pt>
                <c:pt idx="171" formatCode="General">
                  <c:v>5.96</c:v>
                </c:pt>
                <c:pt idx="172" formatCode="General">
                  <c:v>6.95</c:v>
                </c:pt>
                <c:pt idx="173" formatCode="General">
                  <c:v>6.95</c:v>
                </c:pt>
                <c:pt idx="174" formatCode="General">
                  <c:v>6.34</c:v>
                </c:pt>
                <c:pt idx="175" formatCode="General">
                  <c:v>6.34</c:v>
                </c:pt>
                <c:pt idx="176" formatCode="General">
                  <c:v>6.92</c:v>
                </c:pt>
                <c:pt idx="177" formatCode="General">
                  <c:v>5.24</c:v>
                </c:pt>
                <c:pt idx="178" formatCode="General">
                  <c:v>2.02</c:v>
                </c:pt>
                <c:pt idx="179" formatCode="General">
                  <c:v>3.02</c:v>
                </c:pt>
                <c:pt idx="180" formatCode="General">
                  <c:v>6.44</c:v>
                </c:pt>
                <c:pt idx="181" formatCode="General">
                  <c:v>1.69</c:v>
                </c:pt>
                <c:pt idx="182" formatCode="General">
                  <c:v>1.86</c:v>
                </c:pt>
              </c:numCache>
            </c:numRef>
          </c:yVal>
          <c:smooth val="0"/>
          <c:extLst>
            <c:ext xmlns:c16="http://schemas.microsoft.com/office/drawing/2014/chart" uri="{C3380CC4-5D6E-409C-BE32-E72D297353CC}">
              <c16:uniqueId val="{00000000-46D8-4888-807A-AE1466373D67}"/>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data'!$CD$7:$CD$111</c:f>
              <c:strCache>
                <c:ptCount val="97"/>
                <c:pt idx="0">
                  <c:v>x</c:v>
                </c:pt>
                <c:pt idx="1">
                  <c:v>x</c:v>
                </c:pt>
                <c:pt idx="2">
                  <c:v>x</c:v>
                </c:pt>
                <c:pt idx="3">
                  <c:v>x</c:v>
                </c:pt>
                <c:pt idx="4">
                  <c:v>x</c:v>
                </c:pt>
                <c:pt idx="5">
                  <c:v>x</c:v>
                </c:pt>
                <c:pt idx="6">
                  <c:v>x</c:v>
                </c:pt>
                <c:pt idx="7">
                  <c:v>x</c:v>
                </c:pt>
                <c:pt idx="8">
                  <c:v>x</c:v>
                </c:pt>
                <c:pt idx="19">
                  <c:v>x</c:v>
                </c:pt>
                <c:pt idx="21">
                  <c:v>x</c:v>
                </c:pt>
                <c:pt idx="24">
                  <c:v>x</c:v>
                </c:pt>
                <c:pt idx="25">
                  <c:v>x</c:v>
                </c:pt>
                <c:pt idx="26">
                  <c:v>x</c:v>
                </c:pt>
                <c:pt idx="31">
                  <c:v>x</c:v>
                </c:pt>
                <c:pt idx="32">
                  <c:v>465.25</c:v>
                </c:pt>
                <c:pt idx="33">
                  <c:v>25.2</c:v>
                </c:pt>
                <c:pt idx="34">
                  <c:v>46.87</c:v>
                </c:pt>
                <c:pt idx="36">
                  <c:v>x</c:v>
                </c:pt>
                <c:pt idx="37">
                  <c:v>21.61</c:v>
                </c:pt>
                <c:pt idx="38">
                  <c:v>x</c:v>
                </c:pt>
                <c:pt idx="39">
                  <c:v>52.93</c:v>
                </c:pt>
                <c:pt idx="43">
                  <c:v>x</c:v>
                </c:pt>
                <c:pt idx="44">
                  <c:v>x</c:v>
                </c:pt>
                <c:pt idx="45">
                  <c:v>31.27</c:v>
                </c:pt>
                <c:pt idx="51">
                  <c:v>x</c:v>
                </c:pt>
                <c:pt idx="52">
                  <c:v>69.16656626</c:v>
                </c:pt>
                <c:pt idx="53">
                  <c:v>70.33731106</c:v>
                </c:pt>
                <c:pt idx="54">
                  <c:v>x</c:v>
                </c:pt>
                <c:pt idx="55">
                  <c:v>x</c:v>
                </c:pt>
                <c:pt idx="56">
                  <c:v>73.84954544</c:v>
                </c:pt>
                <c:pt idx="57">
                  <c:v>75.02029023</c:v>
                </c:pt>
                <c:pt idx="58">
                  <c:v>76.19103503</c:v>
                </c:pt>
                <c:pt idx="59">
                  <c:v>77.36177982</c:v>
                </c:pt>
                <c:pt idx="60">
                  <c:v>78.53252462</c:v>
                </c:pt>
                <c:pt idx="61">
                  <c:v>x</c:v>
                </c:pt>
                <c:pt idx="62">
                  <c:v>80.8740142</c:v>
                </c:pt>
                <c:pt idx="63">
                  <c:v>82.044759</c:v>
                </c:pt>
                <c:pt idx="64">
                  <c:v>83.21550379</c:v>
                </c:pt>
                <c:pt idx="65">
                  <c:v>84.38624859</c:v>
                </c:pt>
                <c:pt idx="66">
                  <c:v>85.55699338</c:v>
                </c:pt>
                <c:pt idx="67">
                  <c:v>x</c:v>
                </c:pt>
                <c:pt idx="68">
                  <c:v>87.89848297</c:v>
                </c:pt>
                <c:pt idx="69">
                  <c:v>89.06922776</c:v>
                </c:pt>
                <c:pt idx="70">
                  <c:v>x</c:v>
                </c:pt>
                <c:pt idx="71">
                  <c:v>91.41071735</c:v>
                </c:pt>
                <c:pt idx="72">
                  <c:v>x</c:v>
                </c:pt>
                <c:pt idx="73">
                  <c:v>93.75220694</c:v>
                </c:pt>
                <c:pt idx="74">
                  <c:v>x</c:v>
                </c:pt>
                <c:pt idx="75">
                  <c:v>x</c:v>
                </c:pt>
                <c:pt idx="76">
                  <c:v>x</c:v>
                </c:pt>
                <c:pt idx="77">
                  <c:v>x</c:v>
                </c:pt>
                <c:pt idx="78">
                  <c:v>x</c:v>
                </c:pt>
                <c:pt idx="79">
                  <c:v>x</c:v>
                </c:pt>
                <c:pt idx="80">
                  <c:v>x</c:v>
                </c:pt>
                <c:pt idx="81">
                  <c:v>x</c:v>
                </c:pt>
                <c:pt idx="82">
                  <c:v>x</c:v>
                </c:pt>
                <c:pt idx="83">
                  <c:v>x</c:v>
                </c:pt>
                <c:pt idx="84">
                  <c:v>x</c:v>
                </c:pt>
                <c:pt idx="85">
                  <c:v>x</c:v>
                </c:pt>
                <c:pt idx="86">
                  <c:v>x</c:v>
                </c:pt>
                <c:pt idx="87">
                  <c:v>x</c:v>
                </c:pt>
                <c:pt idx="88">
                  <c:v>x</c:v>
                </c:pt>
                <c:pt idx="89">
                  <c:v>112.4841236</c:v>
                </c:pt>
                <c:pt idx="90">
                  <c:v>113.6548684</c:v>
                </c:pt>
                <c:pt idx="91">
                  <c:v>114.8256132</c:v>
                </c:pt>
                <c:pt idx="92">
                  <c:v>115.996358</c:v>
                </c:pt>
                <c:pt idx="93">
                  <c:v>117.1671028</c:v>
                </c:pt>
                <c:pt idx="94">
                  <c:v>118.3378476</c:v>
                </c:pt>
                <c:pt idx="95">
                  <c:v>119.5085924</c:v>
                </c:pt>
                <c:pt idx="96">
                  <c:v>120.6793372</c:v>
                </c:pt>
              </c:strCache>
            </c:strRef>
          </c:xVal>
          <c:yVal>
            <c:numRef>
              <c:f>'Well and spring data'!$V$7:$V$111</c:f>
              <c:numCache>
                <c:formatCode>General</c:formatCode>
                <c:ptCount val="105"/>
                <c:pt idx="9">
                  <c:v>5.41</c:v>
                </c:pt>
                <c:pt idx="11">
                  <c:v>5.45</c:v>
                </c:pt>
                <c:pt idx="13">
                  <c:v>4.82</c:v>
                </c:pt>
                <c:pt idx="15">
                  <c:v>3.77</c:v>
                </c:pt>
                <c:pt idx="16">
                  <c:v>4.5999999999999996</c:v>
                </c:pt>
                <c:pt idx="17">
                  <c:v>8.6999999999999993</c:v>
                </c:pt>
                <c:pt idx="20">
                  <c:v>0</c:v>
                </c:pt>
                <c:pt idx="21">
                  <c:v>0</c:v>
                </c:pt>
                <c:pt idx="22">
                  <c:v>0</c:v>
                </c:pt>
                <c:pt idx="23">
                  <c:v>0</c:v>
                </c:pt>
                <c:pt idx="24">
                  <c:v>0</c:v>
                </c:pt>
                <c:pt idx="25">
                  <c:v>0</c:v>
                </c:pt>
                <c:pt idx="26">
                  <c:v>0</c:v>
                </c:pt>
                <c:pt idx="27">
                  <c:v>5.35</c:v>
                </c:pt>
                <c:pt idx="28">
                  <c:v>7.7</c:v>
                </c:pt>
                <c:pt idx="29">
                  <c:v>6.87</c:v>
                </c:pt>
                <c:pt idx="32">
                  <c:v>6.76</c:v>
                </c:pt>
                <c:pt idx="33">
                  <c:v>5.23</c:v>
                </c:pt>
                <c:pt idx="34">
                  <c:v>5.52</c:v>
                </c:pt>
                <c:pt idx="35">
                  <c:v>5.89</c:v>
                </c:pt>
                <c:pt idx="37">
                  <c:v>7.74</c:v>
                </c:pt>
                <c:pt idx="38">
                  <c:v>0</c:v>
                </c:pt>
                <c:pt idx="39">
                  <c:v>7.14</c:v>
                </c:pt>
                <c:pt idx="40">
                  <c:v>5</c:v>
                </c:pt>
                <c:pt idx="41">
                  <c:v>6.9</c:v>
                </c:pt>
                <c:pt idx="42">
                  <c:v>7.8</c:v>
                </c:pt>
                <c:pt idx="44">
                  <c:v>0</c:v>
                </c:pt>
                <c:pt idx="45">
                  <c:v>7.37</c:v>
                </c:pt>
                <c:pt idx="46">
                  <c:v>5.39</c:v>
                </c:pt>
                <c:pt idx="47">
                  <c:v>5.0999999999999996</c:v>
                </c:pt>
                <c:pt idx="48">
                  <c:v>4.8</c:v>
                </c:pt>
                <c:pt idx="51">
                  <c:v>0</c:v>
                </c:pt>
                <c:pt idx="53">
                  <c:v>6.1</c:v>
                </c:pt>
                <c:pt idx="55">
                  <c:v>0</c:v>
                </c:pt>
                <c:pt idx="56">
                  <c:v>6.83</c:v>
                </c:pt>
                <c:pt idx="57">
                  <c:v>5.0599999999999996</c:v>
                </c:pt>
                <c:pt idx="58">
                  <c:v>5.5</c:v>
                </c:pt>
                <c:pt idx="62">
                  <c:v>8.74</c:v>
                </c:pt>
                <c:pt idx="63">
                  <c:v>5.24</c:v>
                </c:pt>
                <c:pt idx="64">
                  <c:v>4.47</c:v>
                </c:pt>
                <c:pt idx="65">
                  <c:v>4.9000000000000004</c:v>
                </c:pt>
                <c:pt idx="66">
                  <c:v>7.4</c:v>
                </c:pt>
                <c:pt idx="68">
                  <c:v>6.44</c:v>
                </c:pt>
                <c:pt idx="69">
                  <c:v>4.88</c:v>
                </c:pt>
                <c:pt idx="71">
                  <c:v>5.07</c:v>
                </c:pt>
                <c:pt idx="72">
                  <c:v>0</c:v>
                </c:pt>
                <c:pt idx="73">
                  <c:v>2.7</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3.57</c:v>
                </c:pt>
                <c:pt idx="90">
                  <c:v>3.41</c:v>
                </c:pt>
                <c:pt idx="91">
                  <c:v>3.56</c:v>
                </c:pt>
                <c:pt idx="92">
                  <c:v>3.41</c:v>
                </c:pt>
                <c:pt idx="93">
                  <c:v>3.42</c:v>
                </c:pt>
                <c:pt idx="94">
                  <c:v>3.31</c:v>
                </c:pt>
                <c:pt idx="95">
                  <c:v>4.33</c:v>
                </c:pt>
                <c:pt idx="96">
                  <c:v>3.46</c:v>
                </c:pt>
                <c:pt idx="97">
                  <c:v>4.3600000000000003</c:v>
                </c:pt>
                <c:pt idx="98">
                  <c:v>3.87</c:v>
                </c:pt>
                <c:pt idx="99">
                  <c:v>3.86</c:v>
                </c:pt>
                <c:pt idx="100">
                  <c:v>3.2</c:v>
                </c:pt>
                <c:pt idx="101">
                  <c:v>8.4</c:v>
                </c:pt>
                <c:pt idx="103">
                  <c:v>6.2</c:v>
                </c:pt>
              </c:numCache>
            </c:numRef>
          </c:yVal>
          <c:smooth val="0"/>
          <c:extLst>
            <c:ext xmlns:c16="http://schemas.microsoft.com/office/drawing/2014/chart" uri="{C3380CC4-5D6E-409C-BE32-E72D297353CC}">
              <c16:uniqueId val="{00000001-46D8-4888-807A-AE1466373D67}"/>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H2S content (Vol%)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N2 vs NO3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data'!$CE$146:$CE$328</c:f>
              <c:numCache>
                <c:formatCode>General</c:formatCode>
                <c:ptCount val="183"/>
                <c:pt idx="74">
                  <c:v>78.099999999999994</c:v>
                </c:pt>
                <c:pt idx="120">
                  <c:v>77.900000000000006</c:v>
                </c:pt>
                <c:pt idx="128">
                  <c:v>78.099999999999994</c:v>
                </c:pt>
                <c:pt idx="145">
                  <c:v>77.900000000000006</c:v>
                </c:pt>
                <c:pt idx="151">
                  <c:v>77.900000000000006</c:v>
                </c:pt>
              </c:numCache>
            </c:numRef>
          </c:xVal>
          <c:yVal>
            <c:numRef>
              <c:f>'Well and spring data'!$AP$146:$AP$328</c:f>
              <c:numCache>
                <c:formatCode>General</c:formatCode>
                <c:ptCount val="183"/>
                <c:pt idx="60">
                  <c:v>0.28190000000000004</c:v>
                </c:pt>
                <c:pt idx="61">
                  <c:v>0</c:v>
                </c:pt>
                <c:pt idx="64">
                  <c:v>0</c:v>
                </c:pt>
                <c:pt idx="65">
                  <c:v>7.16</c:v>
                </c:pt>
                <c:pt idx="68">
                  <c:v>0</c:v>
                </c:pt>
                <c:pt idx="69">
                  <c:v>0.12</c:v>
                </c:pt>
                <c:pt idx="72">
                  <c:v>0</c:v>
                </c:pt>
                <c:pt idx="78">
                  <c:v>0</c:v>
                </c:pt>
                <c:pt idx="81">
                  <c:v>0</c:v>
                </c:pt>
                <c:pt idx="89">
                  <c:v>0</c:v>
                </c:pt>
                <c:pt idx="105">
                  <c:v>0</c:v>
                </c:pt>
                <c:pt idx="110">
                  <c:v>0.52</c:v>
                </c:pt>
                <c:pt idx="118">
                  <c:v>0</c:v>
                </c:pt>
                <c:pt idx="120">
                  <c:v>6.76</c:v>
                </c:pt>
                <c:pt idx="127">
                  <c:v>0</c:v>
                </c:pt>
                <c:pt idx="134">
                  <c:v>0.16619999999999999</c:v>
                </c:pt>
                <c:pt idx="135">
                  <c:v>0</c:v>
                </c:pt>
                <c:pt idx="150">
                  <c:v>0</c:v>
                </c:pt>
                <c:pt idx="151">
                  <c:v>5.57</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0.61535000000000006</c:v>
                </c:pt>
                <c:pt idx="173">
                  <c:v>0</c:v>
                </c:pt>
                <c:pt idx="174">
                  <c:v>0</c:v>
                </c:pt>
                <c:pt idx="176">
                  <c:v>0</c:v>
                </c:pt>
                <c:pt idx="177">
                  <c:v>0</c:v>
                </c:pt>
                <c:pt idx="179">
                  <c:v>3.7292000000000001</c:v>
                </c:pt>
                <c:pt idx="180">
                  <c:v>0</c:v>
                </c:pt>
                <c:pt idx="181">
                  <c:v>0.22755</c:v>
                </c:pt>
                <c:pt idx="182">
                  <c:v>6.7549999999999999E-2</c:v>
                </c:pt>
              </c:numCache>
            </c:numRef>
          </c:yVal>
          <c:smooth val="0"/>
          <c:extLst>
            <c:ext xmlns:c16="http://schemas.microsoft.com/office/drawing/2014/chart" uri="{C3380CC4-5D6E-409C-BE32-E72D297353CC}">
              <c16:uniqueId val="{00000000-872B-4036-8AF6-65B2B67123BD}"/>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data'!$CE$7:$CE$111</c:f>
              <c:strCache>
                <c:ptCount val="105"/>
                <c:pt idx="0">
                  <c:v>x</c:v>
                </c:pt>
                <c:pt idx="1">
                  <c:v>x</c:v>
                </c:pt>
                <c:pt idx="2">
                  <c:v>x</c:v>
                </c:pt>
                <c:pt idx="3">
                  <c:v>x</c:v>
                </c:pt>
                <c:pt idx="4">
                  <c:v>x</c:v>
                </c:pt>
                <c:pt idx="5">
                  <c:v>x</c:v>
                </c:pt>
                <c:pt idx="6">
                  <c:v>x</c:v>
                </c:pt>
                <c:pt idx="7">
                  <c:v>x</c:v>
                </c:pt>
                <c:pt idx="8">
                  <c:v>x</c:v>
                </c:pt>
                <c:pt idx="18">
                  <c:v>4.97</c:v>
                </c:pt>
                <c:pt idx="19">
                  <c:v>x</c:v>
                </c:pt>
                <c:pt idx="31">
                  <c:v>x</c:v>
                </c:pt>
                <c:pt idx="36">
                  <c:v>x</c:v>
                </c:pt>
                <c:pt idx="43">
                  <c:v>x</c:v>
                </c:pt>
                <c:pt idx="51">
                  <c:v>x</c:v>
                </c:pt>
                <c:pt idx="52">
                  <c:v>-13.51032245</c:v>
                </c:pt>
                <c:pt idx="53">
                  <c:v>-14.5070789</c:v>
                </c:pt>
                <c:pt idx="54">
                  <c:v>x</c:v>
                </c:pt>
                <c:pt idx="55">
                  <c:v>x</c:v>
                </c:pt>
                <c:pt idx="56">
                  <c:v>-17.49734823</c:v>
                </c:pt>
                <c:pt idx="57">
                  <c:v>-18.49410468</c:v>
                </c:pt>
                <c:pt idx="58">
                  <c:v>-19.49086112</c:v>
                </c:pt>
                <c:pt idx="59">
                  <c:v>-20.48761757</c:v>
                </c:pt>
                <c:pt idx="60">
                  <c:v>-21.48437401</c:v>
                </c:pt>
                <c:pt idx="61">
                  <c:v>x</c:v>
                </c:pt>
                <c:pt idx="62">
                  <c:v>-23.4778869</c:v>
                </c:pt>
                <c:pt idx="63">
                  <c:v>-24.47464335</c:v>
                </c:pt>
                <c:pt idx="64">
                  <c:v>-25.4713998</c:v>
                </c:pt>
                <c:pt idx="65">
                  <c:v>-26.46815624</c:v>
                </c:pt>
                <c:pt idx="66">
                  <c:v>-27.46491269</c:v>
                </c:pt>
                <c:pt idx="67">
                  <c:v>x</c:v>
                </c:pt>
                <c:pt idx="68">
                  <c:v>-29.45842558</c:v>
                </c:pt>
                <c:pt idx="69">
                  <c:v>-30.45518202</c:v>
                </c:pt>
                <c:pt idx="70">
                  <c:v>x</c:v>
                </c:pt>
                <c:pt idx="71">
                  <c:v>-32.44869491</c:v>
                </c:pt>
                <c:pt idx="72">
                  <c:v>x</c:v>
                </c:pt>
                <c:pt idx="73">
                  <c:v>-34.4422078</c:v>
                </c:pt>
                <c:pt idx="74">
                  <c:v>x</c:v>
                </c:pt>
                <c:pt idx="75">
                  <c:v>x</c:v>
                </c:pt>
                <c:pt idx="76">
                  <c:v>x</c:v>
                </c:pt>
                <c:pt idx="77">
                  <c:v>x</c:v>
                </c:pt>
                <c:pt idx="78">
                  <c:v>x</c:v>
                </c:pt>
                <c:pt idx="79">
                  <c:v>x</c:v>
                </c:pt>
                <c:pt idx="80">
                  <c:v>x</c:v>
                </c:pt>
                <c:pt idx="81">
                  <c:v>x</c:v>
                </c:pt>
                <c:pt idx="82">
                  <c:v>x</c:v>
                </c:pt>
                <c:pt idx="83">
                  <c:v>x</c:v>
                </c:pt>
                <c:pt idx="84">
                  <c:v>x</c:v>
                </c:pt>
                <c:pt idx="85">
                  <c:v>x</c:v>
                </c:pt>
                <c:pt idx="86">
                  <c:v>x</c:v>
                </c:pt>
                <c:pt idx="87">
                  <c:v>x</c:v>
                </c:pt>
                <c:pt idx="88">
                  <c:v>x</c:v>
                </c:pt>
                <c:pt idx="89">
                  <c:v>-50.39031093</c:v>
                </c:pt>
                <c:pt idx="90">
                  <c:v>-51.38706738</c:v>
                </c:pt>
                <c:pt idx="91">
                  <c:v>-52.38382382</c:v>
                </c:pt>
                <c:pt idx="92">
                  <c:v>-53.38058027</c:v>
                </c:pt>
                <c:pt idx="93">
                  <c:v>-54.37733671</c:v>
                </c:pt>
                <c:pt idx="94">
                  <c:v>-55.37409316</c:v>
                </c:pt>
                <c:pt idx="104">
                  <c:v>25.7</c:v>
                </c:pt>
              </c:strCache>
            </c:strRef>
          </c:xVal>
          <c:yVal>
            <c:numRef>
              <c:f>'Well and spring data'!$AP$7:$AP$111</c:f>
              <c:numCache>
                <c:formatCode>General</c:formatCode>
                <c:ptCount val="105"/>
                <c:pt idx="9">
                  <c:v>5.5199999999999999E-2</c:v>
                </c:pt>
                <c:pt idx="11">
                  <c:v>0</c:v>
                </c:pt>
                <c:pt idx="13">
                  <c:v>0.19600000000000001</c:v>
                </c:pt>
                <c:pt idx="15">
                  <c:v>6</c:v>
                </c:pt>
                <c:pt idx="27">
                  <c:v>7.1899999999999992E-2</c:v>
                </c:pt>
                <c:pt idx="35">
                  <c:v>2.2599999999999999E-2</c:v>
                </c:pt>
                <c:pt idx="46">
                  <c:v>2.2800000000000001E-2</c:v>
                </c:pt>
                <c:pt idx="57">
                  <c:v>2.7E-2</c:v>
                </c:pt>
                <c:pt idx="64">
                  <c:v>0.22305</c:v>
                </c:pt>
                <c:pt idx="65">
                  <c:v>0</c:v>
                </c:pt>
                <c:pt idx="66">
                  <c:v>0</c:v>
                </c:pt>
                <c:pt idx="73">
                  <c:v>0</c:v>
                </c:pt>
                <c:pt idx="100">
                  <c:v>0</c:v>
                </c:pt>
                <c:pt idx="101">
                  <c:v>0</c:v>
                </c:pt>
                <c:pt idx="103">
                  <c:v>0</c:v>
                </c:pt>
              </c:numCache>
            </c:numRef>
          </c:yVal>
          <c:smooth val="0"/>
          <c:extLst>
            <c:ext xmlns:c16="http://schemas.microsoft.com/office/drawing/2014/chart" uri="{C3380CC4-5D6E-409C-BE32-E72D297353CC}">
              <c16:uniqueId val="{00000001-872B-4036-8AF6-65B2B67123BD}"/>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N2</a:t>
                </a:r>
                <a:r>
                  <a:rPr lang="nl-NL" baseline="0"/>
                  <a:t> </a:t>
                </a:r>
                <a:r>
                  <a:rPr lang="nl-NL"/>
                  <a:t>content (Vol%)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NO3 content (Vol%)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Pb vs </a:t>
            </a:r>
            <a:r>
              <a:rPr lang="nl-NL">
                <a:solidFill>
                  <a:sysClr val="windowText" lastClr="000000"/>
                </a:solidFill>
              </a:rPr>
              <a:t>HCO3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data'!$BH$146:$BH$328</c:f>
              <c:numCache>
                <c:formatCode>0.00E+00</c:formatCode>
                <c:ptCount val="183"/>
                <c:pt idx="0">
                  <c:v>3.1505397733763499E-3</c:v>
                </c:pt>
                <c:pt idx="1">
                  <c:v>2.1726739082498299E-3</c:v>
                </c:pt>
                <c:pt idx="2">
                  <c:v>1.2407232953442699E-3</c:v>
                </c:pt>
                <c:pt idx="3">
                  <c:v>1.8401879157205799E-3</c:v>
                </c:pt>
                <c:pt idx="4">
                  <c:v>2.7562170794852001E-3</c:v>
                </c:pt>
                <c:pt idx="5">
                  <c:v>1.9761853556074E-3</c:v>
                </c:pt>
                <c:pt idx="6">
                  <c:v>1.2443610341138301E-3</c:v>
                </c:pt>
                <c:pt idx="7">
                  <c:v>6.4469931056462804E-4</c:v>
                </c:pt>
                <c:pt idx="8">
                  <c:v>2.25932083927782E-3</c:v>
                </c:pt>
                <c:pt idx="9">
                  <c:v>1.1244257630520001E-3</c:v>
                </c:pt>
                <c:pt idx="10">
                  <c:v>1.5273971272786299E-3</c:v>
                </c:pt>
                <c:pt idx="11">
                  <c:v>6.89840584478475E-4</c:v>
                </c:pt>
                <c:pt idx="12">
                  <c:v>6.9563900652838792E-4</c:v>
                </c:pt>
                <c:pt idx="13">
                  <c:v>2.1384124819623998E-3</c:v>
                </c:pt>
                <c:pt idx="14">
                  <c:v>1.96492955433639E-3</c:v>
                </c:pt>
                <c:pt idx="15">
                  <c:v>8.1710561617946199E-4</c:v>
                </c:pt>
                <c:pt idx="16">
                  <c:v>8.7326337396081005E-3</c:v>
                </c:pt>
                <c:pt idx="17">
                  <c:v>3.58636386460766E-5</c:v>
                </c:pt>
                <c:pt idx="18">
                  <c:v>3.4957262378644599E-5</c:v>
                </c:pt>
                <c:pt idx="19">
                  <c:v>9.1666574003912896E-5</c:v>
                </c:pt>
                <c:pt idx="20">
                  <c:v>8.66752132953049E-4</c:v>
                </c:pt>
                <c:pt idx="21">
                  <c:v>7.7707012567267099E-4</c:v>
                </c:pt>
                <c:pt idx="22">
                  <c:v>1.3568339981601201E-3</c:v>
                </c:pt>
                <c:pt idx="23">
                  <c:v>7.8219186981359301E-4</c:v>
                </c:pt>
                <c:pt idx="24">
                  <c:v>6.1425190741708202E-4</c:v>
                </c:pt>
                <c:pt idx="25">
                  <c:v>2.76566974113338E-3</c:v>
                </c:pt>
                <c:pt idx="26">
                  <c:v>4.6785069503121001E-4</c:v>
                </c:pt>
                <c:pt idx="27">
                  <c:v>4.7450348606168703E-4</c:v>
                </c:pt>
                <c:pt idx="28">
                  <c:v>1.42346358836558E-4</c:v>
                </c:pt>
                <c:pt idx="29">
                  <c:v>6.5514701589429306E-4</c:v>
                </c:pt>
                <c:pt idx="30">
                  <c:v>1.03297757112705E-3</c:v>
                </c:pt>
                <c:pt idx="31">
                  <c:v>2.0603644103570698E-3</c:v>
                </c:pt>
                <c:pt idx="32">
                  <c:v>3.9226069944565504E-3</c:v>
                </c:pt>
                <c:pt idx="33">
                  <c:v>6.4463178362481803E-4</c:v>
                </c:pt>
                <c:pt idx="34">
                  <c:v>1.0289934515516298E-3</c:v>
                </c:pt>
                <c:pt idx="35">
                  <c:v>0</c:v>
                </c:pt>
                <c:pt idx="36">
                  <c:v>1.00381228224156E-3</c:v>
                </c:pt>
                <c:pt idx="37">
                  <c:v>1.2142786027151899E-3</c:v>
                </c:pt>
                <c:pt idx="38">
                  <c:v>5.4968441241882602E-4</c:v>
                </c:pt>
                <c:pt idx="39">
                  <c:v>4.7566904261909802E-5</c:v>
                </c:pt>
                <c:pt idx="40">
                  <c:v>1.0677412819852201E-4</c:v>
                </c:pt>
                <c:pt idx="41">
                  <c:v>2.43668115652321E-4</c:v>
                </c:pt>
                <c:pt idx="42">
                  <c:v>1.4415118652271902E-3</c:v>
                </c:pt>
                <c:pt idx="43">
                  <c:v>6.3229748831435898E-4</c:v>
                </c:pt>
                <c:pt idx="44">
                  <c:v>1.0027726175664101E-4</c:v>
                </c:pt>
                <c:pt idx="45">
                  <c:v>2.1010826826172799E-4</c:v>
                </c:pt>
                <c:pt idx="46">
                  <c:v>1.3981318712904601E-3</c:v>
                </c:pt>
                <c:pt idx="47">
                  <c:v>1.4898418192071201E-3</c:v>
                </c:pt>
                <c:pt idx="48">
                  <c:v>2.1010826826172799E-4</c:v>
                </c:pt>
                <c:pt idx="49">
                  <c:v>3.2597461130856099E-3</c:v>
                </c:pt>
                <c:pt idx="50">
                  <c:v>2.35864734635278E-3</c:v>
                </c:pt>
                <c:pt idx="51">
                  <c:v>1.2692145841971601E-3</c:v>
                </c:pt>
                <c:pt idx="52">
                  <c:v>1.10407206794999E-3</c:v>
                </c:pt>
                <c:pt idx="53">
                  <c:v>7.8531669257092594E-4</c:v>
                </c:pt>
                <c:pt idx="54">
                  <c:v>1.0657585316151299E-3</c:v>
                </c:pt>
                <c:pt idx="55">
                  <c:v>7.1963469668848701E-3</c:v>
                </c:pt>
                <c:pt idx="56">
                  <c:v>0.33382299042503</c:v>
                </c:pt>
                <c:pt idx="57">
                  <c:v>0.1614913227542</c:v>
                </c:pt>
                <c:pt idx="58">
                  <c:v>2.2400012802279499E-3</c:v>
                </c:pt>
                <c:pt idx="59">
                  <c:v>4.9953506412606802E-4</c:v>
                </c:pt>
              </c:numCache>
            </c:numRef>
          </c:xVal>
          <c:yVal>
            <c:numRef>
              <c:f>'Well and spring data'!$AL$146:$AL$328</c:f>
              <c:numCache>
                <c:formatCode>0.000</c:formatCode>
                <c:ptCount val="183"/>
                <c:pt idx="0">
                  <c:v>16.458532894736841</c:v>
                </c:pt>
                <c:pt idx="1">
                  <c:v>15.153228476821194</c:v>
                </c:pt>
                <c:pt idx="2">
                  <c:v>21.512403846153848</c:v>
                </c:pt>
                <c:pt idx="3">
                  <c:v>13.198034482758619</c:v>
                </c:pt>
                <c:pt idx="4">
                  <c:v>33.678214285714283</c:v>
                </c:pt>
                <c:pt idx="5">
                  <c:v>65.317245714285718</c:v>
                </c:pt>
                <c:pt idx="6">
                  <c:v>34.895343137254905</c:v>
                </c:pt>
                <c:pt idx="7">
                  <c:v>31.306107843137251</c:v>
                </c:pt>
                <c:pt idx="8">
                  <c:v>16.485959627329191</c:v>
                </c:pt>
                <c:pt idx="9">
                  <c:v>18.578894230769233</c:v>
                </c:pt>
                <c:pt idx="10">
                  <c:v>29.898329999999998</c:v>
                </c:pt>
                <c:pt idx="11">
                  <c:v>13.970222222222224</c:v>
                </c:pt>
                <c:pt idx="12">
                  <c:v>31.800390879478833</c:v>
                </c:pt>
                <c:pt idx="13">
                  <c:v>6.1208275862068975</c:v>
                </c:pt>
                <c:pt idx="14">
                  <c:v>29.393571428571427</c:v>
                </c:pt>
                <c:pt idx="15">
                  <c:v>26.401586538461544</c:v>
                </c:pt>
                <c:pt idx="16">
                  <c:v>53.6</c:v>
                </c:pt>
                <c:pt idx="17">
                  <c:v>36.299999999999997</c:v>
                </c:pt>
                <c:pt idx="18">
                  <c:v>29.7</c:v>
                </c:pt>
                <c:pt idx="19">
                  <c:v>30</c:v>
                </c:pt>
                <c:pt idx="20">
                  <c:v>18.459573417721515</c:v>
                </c:pt>
                <c:pt idx="21">
                  <c:v>26.15014285714286</c:v>
                </c:pt>
                <c:pt idx="22">
                  <c:v>55.915900321543411</c:v>
                </c:pt>
                <c:pt idx="23">
                  <c:v>29.66423962264151</c:v>
                </c:pt>
                <c:pt idx="24">
                  <c:v>37.730132278481008</c:v>
                </c:pt>
                <c:pt idx="25">
                  <c:v>90.172906403940885</c:v>
                </c:pt>
                <c:pt idx="26">
                  <c:v>52.531192052980131</c:v>
                </c:pt>
                <c:pt idx="27">
                  <c:v>4.027524752475248</c:v>
                </c:pt>
                <c:pt idx="28">
                  <c:v>44.339020000000005</c:v>
                </c:pt>
                <c:pt idx="29">
                  <c:v>27.254259999999999</c:v>
                </c:pt>
                <c:pt idx="30">
                  <c:v>14.205815479876163</c:v>
                </c:pt>
                <c:pt idx="31">
                  <c:v>0</c:v>
                </c:pt>
                <c:pt idx="32">
                  <c:v>86.344811320754701</c:v>
                </c:pt>
                <c:pt idx="33">
                  <c:v>66.902884244372984</c:v>
                </c:pt>
                <c:pt idx="34">
                  <c:v>68.292103846153836</c:v>
                </c:pt>
                <c:pt idx="35">
                  <c:v>56.135639999999995</c:v>
                </c:pt>
                <c:pt idx="36">
                  <c:v>16.800014000000001</c:v>
                </c:pt>
                <c:pt idx="37">
                  <c:v>13.423740000000002</c:v>
                </c:pt>
                <c:pt idx="38">
                  <c:v>26.440700000000003</c:v>
                </c:pt>
                <c:pt idx="39">
                  <c:v>25.627140000000001</c:v>
                </c:pt>
                <c:pt idx="40">
                  <c:v>27.254259999999999</c:v>
                </c:pt>
                <c:pt idx="41">
                  <c:v>41.084780000000002</c:v>
                </c:pt>
                <c:pt idx="42">
                  <c:v>72.813619999999986</c:v>
                </c:pt>
                <c:pt idx="43">
                  <c:v>76.474639999999994</c:v>
                </c:pt>
                <c:pt idx="44">
                  <c:v>55.810216000000011</c:v>
                </c:pt>
                <c:pt idx="45">
                  <c:v>47.186479999999996</c:v>
                </c:pt>
                <c:pt idx="46">
                  <c:v>24.944056603773582</c:v>
                </c:pt>
                <c:pt idx="47">
                  <c:v>37.423760000000001</c:v>
                </c:pt>
                <c:pt idx="48">
                  <c:v>31.728840000000002</c:v>
                </c:pt>
                <c:pt idx="49">
                  <c:v>0</c:v>
                </c:pt>
                <c:pt idx="50">
                  <c:v>36.610200000000006</c:v>
                </c:pt>
                <c:pt idx="51">
                  <c:v>37.454460377358487</c:v>
                </c:pt>
                <c:pt idx="52">
                  <c:v>44.2710094637224</c:v>
                </c:pt>
                <c:pt idx="53">
                  <c:v>69.282561661341845</c:v>
                </c:pt>
                <c:pt idx="54">
                  <c:v>34.576299999999996</c:v>
                </c:pt>
                <c:pt idx="55">
                  <c:v>18.005016393442624</c:v>
                </c:pt>
                <c:pt idx="56">
                  <c:v>0</c:v>
                </c:pt>
                <c:pt idx="57">
                  <c:v>0</c:v>
                </c:pt>
                <c:pt idx="58">
                  <c:v>0</c:v>
                </c:pt>
                <c:pt idx="59">
                  <c:v>318.50799999999998</c:v>
                </c:pt>
                <c:pt idx="60" formatCode="General">
                  <c:v>0</c:v>
                </c:pt>
                <c:pt idx="68" formatCode="General">
                  <c:v>0</c:v>
                </c:pt>
                <c:pt idx="78" formatCode="General">
                  <c:v>98.6</c:v>
                </c:pt>
                <c:pt idx="79" formatCode="General">
                  <c:v>174</c:v>
                </c:pt>
                <c:pt idx="95" formatCode="General">
                  <c:v>185.6</c:v>
                </c:pt>
                <c:pt idx="100" formatCode="General">
                  <c:v>104.4</c:v>
                </c:pt>
                <c:pt idx="105" formatCode="General">
                  <c:v>208.8</c:v>
                </c:pt>
                <c:pt idx="110" formatCode="General">
                  <c:v>255.2</c:v>
                </c:pt>
                <c:pt idx="159" formatCode="General">
                  <c:v>1872.7</c:v>
                </c:pt>
                <c:pt idx="160" formatCode="General">
                  <c:v>1409.1</c:v>
                </c:pt>
                <c:pt idx="161" formatCode="General">
                  <c:v>1256.5999999999999</c:v>
                </c:pt>
                <c:pt idx="163" formatCode="General">
                  <c:v>323.3</c:v>
                </c:pt>
                <c:pt idx="164" formatCode="General">
                  <c:v>567.29999999999995</c:v>
                </c:pt>
                <c:pt idx="165" formatCode="General">
                  <c:v>292.8</c:v>
                </c:pt>
                <c:pt idx="166" formatCode="General">
                  <c:v>530.70000000000005</c:v>
                </c:pt>
                <c:pt idx="167" formatCode="General">
                  <c:v>1244.4000000000001</c:v>
                </c:pt>
                <c:pt idx="168" formatCode="General">
                  <c:v>988.2</c:v>
                </c:pt>
                <c:pt idx="169" formatCode="General">
                  <c:v>1146.8</c:v>
                </c:pt>
                <c:pt idx="170" formatCode="General">
                  <c:v>939.4</c:v>
                </c:pt>
                <c:pt idx="171" formatCode="General">
                  <c:v>366</c:v>
                </c:pt>
                <c:pt idx="172" formatCode="General">
                  <c:v>744.2</c:v>
                </c:pt>
                <c:pt idx="173" formatCode="General">
                  <c:v>768.6</c:v>
                </c:pt>
                <c:pt idx="174" formatCode="General">
                  <c:v>921.1</c:v>
                </c:pt>
                <c:pt idx="175" formatCode="General">
                  <c:v>994.3</c:v>
                </c:pt>
                <c:pt idx="176" formatCode="General">
                  <c:v>91.5</c:v>
                </c:pt>
                <c:pt idx="177" formatCode="General">
                  <c:v>91.5</c:v>
                </c:pt>
                <c:pt idx="180" formatCode="General">
                  <c:v>1531.1</c:v>
                </c:pt>
              </c:numCache>
            </c:numRef>
          </c:yVal>
          <c:smooth val="0"/>
          <c:extLst>
            <c:ext xmlns:c16="http://schemas.microsoft.com/office/drawing/2014/chart" uri="{C3380CC4-5D6E-409C-BE32-E72D297353CC}">
              <c16:uniqueId val="{00000000-49B4-4847-AAFB-A06E133395CF}"/>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data'!$BH$7:$BH$111</c:f>
              <c:numCache>
                <c:formatCode>General</c:formatCode>
                <c:ptCount val="105"/>
                <c:pt idx="15">
                  <c:v>6.7688785426292409E-3</c:v>
                </c:pt>
                <c:pt idx="35">
                  <c:v>6.6744400250318275E-2</c:v>
                </c:pt>
                <c:pt idx="40">
                  <c:v>1.1849305303025375E-2</c:v>
                </c:pt>
                <c:pt idx="73">
                  <c:v>0.12291828277244504</c:v>
                </c:pt>
              </c:numCache>
            </c:numRef>
          </c:xVal>
          <c:yVal>
            <c:numRef>
              <c:f>'Well and spring data'!$AL$7:$AL$111</c:f>
              <c:numCache>
                <c:formatCode>General</c:formatCode>
                <c:ptCount val="105"/>
                <c:pt idx="0">
                  <c:v>0</c:v>
                </c:pt>
                <c:pt idx="1">
                  <c:v>0</c:v>
                </c:pt>
                <c:pt idx="2">
                  <c:v>0</c:v>
                </c:pt>
                <c:pt idx="3">
                  <c:v>0</c:v>
                </c:pt>
                <c:pt idx="4">
                  <c:v>0</c:v>
                </c:pt>
                <c:pt idx="5">
                  <c:v>0</c:v>
                </c:pt>
                <c:pt idx="6">
                  <c:v>0</c:v>
                </c:pt>
                <c:pt idx="7">
                  <c:v>0</c:v>
                </c:pt>
                <c:pt idx="8">
                  <c:v>0</c:v>
                </c:pt>
                <c:pt idx="10">
                  <c:v>0</c:v>
                </c:pt>
                <c:pt idx="12">
                  <c:v>0</c:v>
                </c:pt>
                <c:pt idx="14">
                  <c:v>0</c:v>
                </c:pt>
                <c:pt idx="15">
                  <c:v>0</c:v>
                </c:pt>
                <c:pt idx="16">
                  <c:v>11.6</c:v>
                </c:pt>
                <c:pt idx="17">
                  <c:v>105</c:v>
                </c:pt>
                <c:pt idx="19">
                  <c:v>0</c:v>
                </c:pt>
                <c:pt idx="25">
                  <c:v>0</c:v>
                </c:pt>
                <c:pt idx="26">
                  <c:v>0</c:v>
                </c:pt>
                <c:pt idx="27">
                  <c:v>58</c:v>
                </c:pt>
                <c:pt idx="28">
                  <c:v>78</c:v>
                </c:pt>
                <c:pt idx="29">
                  <c:v>61</c:v>
                </c:pt>
                <c:pt idx="31">
                  <c:v>0</c:v>
                </c:pt>
                <c:pt idx="32">
                  <c:v>37.799999999999997</c:v>
                </c:pt>
                <c:pt idx="34">
                  <c:v>0</c:v>
                </c:pt>
                <c:pt idx="35">
                  <c:v>134.23699999999999</c:v>
                </c:pt>
                <c:pt idx="36">
                  <c:v>0</c:v>
                </c:pt>
                <c:pt idx="37">
                  <c:v>58.6</c:v>
                </c:pt>
                <c:pt idx="39">
                  <c:v>0</c:v>
                </c:pt>
                <c:pt idx="40">
                  <c:v>42.711799999999997</c:v>
                </c:pt>
                <c:pt idx="43">
                  <c:v>0</c:v>
                </c:pt>
                <c:pt idx="45">
                  <c:v>17.079999999999998</c:v>
                </c:pt>
                <c:pt idx="46">
                  <c:v>23</c:v>
                </c:pt>
                <c:pt idx="47">
                  <c:v>15</c:v>
                </c:pt>
                <c:pt idx="48">
                  <c:v>23</c:v>
                </c:pt>
                <c:pt idx="50">
                  <c:v>0</c:v>
                </c:pt>
                <c:pt idx="53">
                  <c:v>29</c:v>
                </c:pt>
                <c:pt idx="54">
                  <c:v>0</c:v>
                </c:pt>
                <c:pt idx="56">
                  <c:v>14.03</c:v>
                </c:pt>
                <c:pt idx="57">
                  <c:v>52.5</c:v>
                </c:pt>
                <c:pt idx="58">
                  <c:v>60.9</c:v>
                </c:pt>
                <c:pt idx="61">
                  <c:v>0</c:v>
                </c:pt>
                <c:pt idx="62">
                  <c:v>151.28</c:v>
                </c:pt>
                <c:pt idx="64">
                  <c:v>17</c:v>
                </c:pt>
                <c:pt idx="65">
                  <c:v>20</c:v>
                </c:pt>
                <c:pt idx="66">
                  <c:v>31</c:v>
                </c:pt>
                <c:pt idx="67">
                  <c:v>0</c:v>
                </c:pt>
                <c:pt idx="68">
                  <c:v>45.15</c:v>
                </c:pt>
                <c:pt idx="70">
                  <c:v>0</c:v>
                </c:pt>
                <c:pt idx="71">
                  <c:v>37.82</c:v>
                </c:pt>
                <c:pt idx="73">
                  <c:v>0</c:v>
                </c:pt>
                <c:pt idx="74">
                  <c:v>0</c:v>
                </c:pt>
                <c:pt idx="83">
                  <c:v>0</c:v>
                </c:pt>
                <c:pt idx="84">
                  <c:v>0</c:v>
                </c:pt>
                <c:pt idx="95">
                  <c:v>0</c:v>
                </c:pt>
                <c:pt idx="96">
                  <c:v>0</c:v>
                </c:pt>
                <c:pt idx="97">
                  <c:v>13.42</c:v>
                </c:pt>
              </c:numCache>
            </c:numRef>
          </c:yVal>
          <c:smooth val="0"/>
          <c:extLst>
            <c:ext xmlns:c16="http://schemas.microsoft.com/office/drawing/2014/chart" uri="{C3380CC4-5D6E-409C-BE32-E72D297353CC}">
              <c16:uniqueId val="{00000001-49B4-4847-AAFB-A06E133395CF}"/>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Pb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data'!$BH$146:$BH$328</c:f>
              <c:numCache>
                <c:formatCode>0.00E+00</c:formatCode>
                <c:ptCount val="183"/>
                <c:pt idx="0">
                  <c:v>3.1505397733763499E-3</c:v>
                </c:pt>
                <c:pt idx="1">
                  <c:v>2.1726739082498299E-3</c:v>
                </c:pt>
                <c:pt idx="2">
                  <c:v>1.2407232953442699E-3</c:v>
                </c:pt>
                <c:pt idx="3">
                  <c:v>1.8401879157205799E-3</c:v>
                </c:pt>
                <c:pt idx="4">
                  <c:v>2.7562170794852001E-3</c:v>
                </c:pt>
                <c:pt idx="5">
                  <c:v>1.9761853556074E-3</c:v>
                </c:pt>
                <c:pt idx="6">
                  <c:v>1.2443610341138301E-3</c:v>
                </c:pt>
                <c:pt idx="7">
                  <c:v>6.4469931056462804E-4</c:v>
                </c:pt>
                <c:pt idx="8">
                  <c:v>2.25932083927782E-3</c:v>
                </c:pt>
                <c:pt idx="9">
                  <c:v>1.1244257630520001E-3</c:v>
                </c:pt>
                <c:pt idx="10">
                  <c:v>1.5273971272786299E-3</c:v>
                </c:pt>
                <c:pt idx="11">
                  <c:v>6.89840584478475E-4</c:v>
                </c:pt>
                <c:pt idx="12">
                  <c:v>6.9563900652838792E-4</c:v>
                </c:pt>
                <c:pt idx="13">
                  <c:v>2.1384124819623998E-3</c:v>
                </c:pt>
                <c:pt idx="14">
                  <c:v>1.96492955433639E-3</c:v>
                </c:pt>
                <c:pt idx="15">
                  <c:v>8.1710561617946199E-4</c:v>
                </c:pt>
                <c:pt idx="16">
                  <c:v>8.7326337396081005E-3</c:v>
                </c:pt>
                <c:pt idx="17">
                  <c:v>3.58636386460766E-5</c:v>
                </c:pt>
                <c:pt idx="18">
                  <c:v>3.4957262378644599E-5</c:v>
                </c:pt>
                <c:pt idx="19">
                  <c:v>9.1666574003912896E-5</c:v>
                </c:pt>
                <c:pt idx="20">
                  <c:v>8.66752132953049E-4</c:v>
                </c:pt>
                <c:pt idx="21">
                  <c:v>7.7707012567267099E-4</c:v>
                </c:pt>
                <c:pt idx="22">
                  <c:v>1.3568339981601201E-3</c:v>
                </c:pt>
                <c:pt idx="23">
                  <c:v>7.8219186981359301E-4</c:v>
                </c:pt>
                <c:pt idx="24">
                  <c:v>6.1425190741708202E-4</c:v>
                </c:pt>
                <c:pt idx="25">
                  <c:v>2.76566974113338E-3</c:v>
                </c:pt>
                <c:pt idx="26">
                  <c:v>4.6785069503121001E-4</c:v>
                </c:pt>
                <c:pt idx="27">
                  <c:v>4.7450348606168703E-4</c:v>
                </c:pt>
                <c:pt idx="28">
                  <c:v>1.42346358836558E-4</c:v>
                </c:pt>
                <c:pt idx="29">
                  <c:v>6.5514701589429306E-4</c:v>
                </c:pt>
                <c:pt idx="30">
                  <c:v>1.03297757112705E-3</c:v>
                </c:pt>
                <c:pt idx="31">
                  <c:v>2.0603644103570698E-3</c:v>
                </c:pt>
                <c:pt idx="32">
                  <c:v>3.9226069944565504E-3</c:v>
                </c:pt>
                <c:pt idx="33">
                  <c:v>6.4463178362481803E-4</c:v>
                </c:pt>
                <c:pt idx="34">
                  <c:v>1.0289934515516298E-3</c:v>
                </c:pt>
                <c:pt idx="35">
                  <c:v>0</c:v>
                </c:pt>
                <c:pt idx="36">
                  <c:v>1.00381228224156E-3</c:v>
                </c:pt>
                <c:pt idx="37">
                  <c:v>1.2142786027151899E-3</c:v>
                </c:pt>
                <c:pt idx="38">
                  <c:v>5.4968441241882602E-4</c:v>
                </c:pt>
                <c:pt idx="39">
                  <c:v>4.7566904261909802E-5</c:v>
                </c:pt>
                <c:pt idx="40">
                  <c:v>1.0677412819852201E-4</c:v>
                </c:pt>
                <c:pt idx="41">
                  <c:v>2.43668115652321E-4</c:v>
                </c:pt>
                <c:pt idx="42">
                  <c:v>1.4415118652271902E-3</c:v>
                </c:pt>
                <c:pt idx="43">
                  <c:v>6.3229748831435898E-4</c:v>
                </c:pt>
                <c:pt idx="44">
                  <c:v>1.0027726175664101E-4</c:v>
                </c:pt>
                <c:pt idx="45">
                  <c:v>2.1010826826172799E-4</c:v>
                </c:pt>
                <c:pt idx="46">
                  <c:v>1.3981318712904601E-3</c:v>
                </c:pt>
                <c:pt idx="47">
                  <c:v>1.4898418192071201E-3</c:v>
                </c:pt>
                <c:pt idx="48">
                  <c:v>2.1010826826172799E-4</c:v>
                </c:pt>
                <c:pt idx="49">
                  <c:v>3.2597461130856099E-3</c:v>
                </c:pt>
                <c:pt idx="50">
                  <c:v>2.35864734635278E-3</c:v>
                </c:pt>
                <c:pt idx="51">
                  <c:v>1.2692145841971601E-3</c:v>
                </c:pt>
                <c:pt idx="52">
                  <c:v>1.10407206794999E-3</c:v>
                </c:pt>
                <c:pt idx="53">
                  <c:v>7.8531669257092594E-4</c:v>
                </c:pt>
                <c:pt idx="54">
                  <c:v>1.0657585316151299E-3</c:v>
                </c:pt>
                <c:pt idx="55">
                  <c:v>7.1963469668848701E-3</c:v>
                </c:pt>
                <c:pt idx="56">
                  <c:v>0.33382299042503</c:v>
                </c:pt>
                <c:pt idx="57">
                  <c:v>0.1614913227542</c:v>
                </c:pt>
                <c:pt idx="58">
                  <c:v>2.2400012802279499E-3</c:v>
                </c:pt>
                <c:pt idx="59">
                  <c:v>4.9953506412606802E-4</c:v>
                </c:pt>
              </c:numCache>
            </c:numRef>
          </c:xVal>
          <c:yVal>
            <c:numRef>
              <c:f>'Well and spring data'!$V$146:$V$328</c:f>
              <c:numCache>
                <c:formatCode>0.00</c:formatCode>
                <c:ptCount val="183"/>
                <c:pt idx="0">
                  <c:v>6.4</c:v>
                </c:pt>
                <c:pt idx="1">
                  <c:v>7.01</c:v>
                </c:pt>
                <c:pt idx="2">
                  <c:v>6.7</c:v>
                </c:pt>
                <c:pt idx="3">
                  <c:v>6</c:v>
                </c:pt>
                <c:pt idx="4">
                  <c:v>7.1</c:v>
                </c:pt>
                <c:pt idx="5">
                  <c:v>6.95</c:v>
                </c:pt>
                <c:pt idx="6">
                  <c:v>7.12</c:v>
                </c:pt>
                <c:pt idx="7">
                  <c:v>6.8</c:v>
                </c:pt>
                <c:pt idx="8">
                  <c:v>7.2</c:v>
                </c:pt>
                <c:pt idx="9">
                  <c:v>7.3</c:v>
                </c:pt>
                <c:pt idx="10">
                  <c:v>7.2</c:v>
                </c:pt>
                <c:pt idx="11">
                  <c:v>7.2</c:v>
                </c:pt>
                <c:pt idx="12">
                  <c:v>8.3000000000000007</c:v>
                </c:pt>
                <c:pt idx="13">
                  <c:v>7.3</c:v>
                </c:pt>
                <c:pt idx="14">
                  <c:v>7.2</c:v>
                </c:pt>
                <c:pt idx="15">
                  <c:v>7.3</c:v>
                </c:pt>
                <c:pt idx="16">
                  <c:v>6.9</c:v>
                </c:pt>
                <c:pt idx="17">
                  <c:v>6.89</c:v>
                </c:pt>
                <c:pt idx="18">
                  <c:v>6.88</c:v>
                </c:pt>
                <c:pt idx="19">
                  <c:v>6.46</c:v>
                </c:pt>
                <c:pt idx="20">
                  <c:v>6.37</c:v>
                </c:pt>
                <c:pt idx="21">
                  <c:v>5.78</c:v>
                </c:pt>
                <c:pt idx="22">
                  <c:v>5.74</c:v>
                </c:pt>
                <c:pt idx="23">
                  <c:v>6.24</c:v>
                </c:pt>
                <c:pt idx="24">
                  <c:v>5.97</c:v>
                </c:pt>
                <c:pt idx="25">
                  <c:v>6.25</c:v>
                </c:pt>
                <c:pt idx="26">
                  <c:v>7.1</c:v>
                </c:pt>
                <c:pt idx="27">
                  <c:v>5.55</c:v>
                </c:pt>
                <c:pt idx="28">
                  <c:v>6.46</c:v>
                </c:pt>
                <c:pt idx="29">
                  <c:v>6.7</c:v>
                </c:pt>
                <c:pt idx="30">
                  <c:v>6.63</c:v>
                </c:pt>
                <c:pt idx="31">
                  <c:v>2.88</c:v>
                </c:pt>
                <c:pt idx="32">
                  <c:v>6.23</c:v>
                </c:pt>
                <c:pt idx="33">
                  <c:v>6.06</c:v>
                </c:pt>
                <c:pt idx="34">
                  <c:v>5.74</c:v>
                </c:pt>
                <c:pt idx="35">
                  <c:v>6.5</c:v>
                </c:pt>
                <c:pt idx="36">
                  <c:v>6.67</c:v>
                </c:pt>
                <c:pt idx="37">
                  <c:v>5.59</c:v>
                </c:pt>
                <c:pt idx="38">
                  <c:v>7.03</c:v>
                </c:pt>
                <c:pt idx="39">
                  <c:v>6.19</c:v>
                </c:pt>
                <c:pt idx="40">
                  <c:v>6.65</c:v>
                </c:pt>
                <c:pt idx="41">
                  <c:v>6.65</c:v>
                </c:pt>
                <c:pt idx="42">
                  <c:v>6.65</c:v>
                </c:pt>
                <c:pt idx="43">
                  <c:v>6.67</c:v>
                </c:pt>
                <c:pt idx="44">
                  <c:v>6.51</c:v>
                </c:pt>
                <c:pt idx="45">
                  <c:v>6.7</c:v>
                </c:pt>
                <c:pt idx="46">
                  <c:v>6.66</c:v>
                </c:pt>
                <c:pt idx="47">
                  <c:v>6.05</c:v>
                </c:pt>
                <c:pt idx="48">
                  <c:v>6.43</c:v>
                </c:pt>
                <c:pt idx="49">
                  <c:v>2.79</c:v>
                </c:pt>
                <c:pt idx="50">
                  <c:v>6.21</c:v>
                </c:pt>
                <c:pt idx="51">
                  <c:v>6.06</c:v>
                </c:pt>
                <c:pt idx="52">
                  <c:v>6.11</c:v>
                </c:pt>
                <c:pt idx="53">
                  <c:v>6.2</c:v>
                </c:pt>
                <c:pt idx="54">
                  <c:v>5.9</c:v>
                </c:pt>
                <c:pt idx="55">
                  <c:v>7.2</c:v>
                </c:pt>
                <c:pt idx="56">
                  <c:v>2.19</c:v>
                </c:pt>
                <c:pt idx="57">
                  <c:v>2.2599999999999998</c:v>
                </c:pt>
                <c:pt idx="58">
                  <c:v>2.0499999999999998</c:v>
                </c:pt>
                <c:pt idx="59">
                  <c:v>6.79</c:v>
                </c:pt>
                <c:pt idx="60" formatCode="General">
                  <c:v>2.25</c:v>
                </c:pt>
                <c:pt idx="61" formatCode="General">
                  <c:v>2.2000000000000002</c:v>
                </c:pt>
                <c:pt idx="62" formatCode="General">
                  <c:v>1.82</c:v>
                </c:pt>
                <c:pt idx="63" formatCode="General">
                  <c:v>2.25</c:v>
                </c:pt>
                <c:pt idx="68" formatCode="General">
                  <c:v>2.5</c:v>
                </c:pt>
                <c:pt idx="69" formatCode="General">
                  <c:v>2.69</c:v>
                </c:pt>
                <c:pt idx="71" formatCode="General">
                  <c:v>2.13</c:v>
                </c:pt>
                <c:pt idx="78" formatCode="General">
                  <c:v>5.83</c:v>
                </c:pt>
                <c:pt idx="79" formatCode="General">
                  <c:v>6.21</c:v>
                </c:pt>
                <c:pt idx="80" formatCode="General">
                  <c:v>6.23</c:v>
                </c:pt>
                <c:pt idx="86" formatCode="General">
                  <c:v>1.99</c:v>
                </c:pt>
                <c:pt idx="88" formatCode="General">
                  <c:v>1.68</c:v>
                </c:pt>
                <c:pt idx="95" formatCode="General">
                  <c:v>6.52</c:v>
                </c:pt>
                <c:pt idx="97" formatCode="General">
                  <c:v>6.62</c:v>
                </c:pt>
                <c:pt idx="100" formatCode="General">
                  <c:v>6.94</c:v>
                </c:pt>
                <c:pt idx="102" formatCode="General">
                  <c:v>7.01</c:v>
                </c:pt>
                <c:pt idx="105" formatCode="General">
                  <c:v>6.93</c:v>
                </c:pt>
                <c:pt idx="107" formatCode="General">
                  <c:v>6.6</c:v>
                </c:pt>
                <c:pt idx="110" formatCode="General">
                  <c:v>7</c:v>
                </c:pt>
                <c:pt idx="116" formatCode="General">
                  <c:v>2.2599999999999998</c:v>
                </c:pt>
                <c:pt idx="117" formatCode="General">
                  <c:v>1.65</c:v>
                </c:pt>
                <c:pt idx="125" formatCode="General">
                  <c:v>2.0499999999999998</c:v>
                </c:pt>
                <c:pt idx="126" formatCode="General">
                  <c:v>3.29</c:v>
                </c:pt>
                <c:pt idx="133" formatCode="General">
                  <c:v>6.44</c:v>
                </c:pt>
                <c:pt idx="134" formatCode="General">
                  <c:v>5.16</c:v>
                </c:pt>
                <c:pt idx="142" formatCode="General">
                  <c:v>2.6</c:v>
                </c:pt>
                <c:pt idx="143" formatCode="General">
                  <c:v>2.7</c:v>
                </c:pt>
                <c:pt idx="149" formatCode="General">
                  <c:v>2.41</c:v>
                </c:pt>
                <c:pt idx="157" formatCode="General">
                  <c:v>6.71</c:v>
                </c:pt>
                <c:pt idx="159" formatCode="General">
                  <c:v>6.44</c:v>
                </c:pt>
                <c:pt idx="160" formatCode="General">
                  <c:v>6.41</c:v>
                </c:pt>
                <c:pt idx="161" formatCode="General">
                  <c:v>6.24</c:v>
                </c:pt>
                <c:pt idx="163" formatCode="General">
                  <c:v>5.7</c:v>
                </c:pt>
                <c:pt idx="164" formatCode="General">
                  <c:v>6.08</c:v>
                </c:pt>
                <c:pt idx="165" formatCode="General">
                  <c:v>5.86</c:v>
                </c:pt>
                <c:pt idx="166" formatCode="General">
                  <c:v>7.39</c:v>
                </c:pt>
                <c:pt idx="167" formatCode="General">
                  <c:v>6.62</c:v>
                </c:pt>
                <c:pt idx="168" formatCode="General">
                  <c:v>7.5</c:v>
                </c:pt>
                <c:pt idx="169" formatCode="General">
                  <c:v>6.36</c:v>
                </c:pt>
                <c:pt idx="170" formatCode="General">
                  <c:v>6.02</c:v>
                </c:pt>
                <c:pt idx="171" formatCode="General">
                  <c:v>5.96</c:v>
                </c:pt>
                <c:pt idx="172" formatCode="General">
                  <c:v>6.95</c:v>
                </c:pt>
                <c:pt idx="173" formatCode="General">
                  <c:v>6.95</c:v>
                </c:pt>
                <c:pt idx="174" formatCode="General">
                  <c:v>6.34</c:v>
                </c:pt>
                <c:pt idx="175" formatCode="General">
                  <c:v>6.34</c:v>
                </c:pt>
                <c:pt idx="176" formatCode="General">
                  <c:v>6.92</c:v>
                </c:pt>
                <c:pt idx="177" formatCode="General">
                  <c:v>5.24</c:v>
                </c:pt>
                <c:pt idx="178" formatCode="General">
                  <c:v>2.02</c:v>
                </c:pt>
                <c:pt idx="179" formatCode="General">
                  <c:v>3.02</c:v>
                </c:pt>
                <c:pt idx="180" formatCode="General">
                  <c:v>6.44</c:v>
                </c:pt>
                <c:pt idx="181" formatCode="General">
                  <c:v>1.69</c:v>
                </c:pt>
                <c:pt idx="182" formatCode="General">
                  <c:v>1.86</c:v>
                </c:pt>
              </c:numCache>
            </c:numRef>
          </c:yVal>
          <c:smooth val="0"/>
          <c:extLst>
            <c:ext xmlns:c16="http://schemas.microsoft.com/office/drawing/2014/chart" uri="{C3380CC4-5D6E-409C-BE32-E72D297353CC}">
              <c16:uniqueId val="{00000000-8585-4163-BB0A-38F6CCEC21CA}"/>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data'!$BH$7:$BH$111</c:f>
              <c:numCache>
                <c:formatCode>General</c:formatCode>
                <c:ptCount val="105"/>
                <c:pt idx="15">
                  <c:v>6.7688785426292409E-3</c:v>
                </c:pt>
                <c:pt idx="35">
                  <c:v>6.6744400250318275E-2</c:v>
                </c:pt>
                <c:pt idx="40">
                  <c:v>1.1849305303025375E-2</c:v>
                </c:pt>
                <c:pt idx="73">
                  <c:v>0.12291828277244504</c:v>
                </c:pt>
              </c:numCache>
            </c:numRef>
          </c:xVal>
          <c:yVal>
            <c:numRef>
              <c:f>'Well and spring data'!$V$7:$V$111</c:f>
              <c:numCache>
                <c:formatCode>General</c:formatCode>
                <c:ptCount val="105"/>
                <c:pt idx="9">
                  <c:v>5.41</c:v>
                </c:pt>
                <c:pt idx="11">
                  <c:v>5.45</c:v>
                </c:pt>
                <c:pt idx="13">
                  <c:v>4.82</c:v>
                </c:pt>
                <c:pt idx="15">
                  <c:v>3.77</c:v>
                </c:pt>
                <c:pt idx="16">
                  <c:v>4.5999999999999996</c:v>
                </c:pt>
                <c:pt idx="17">
                  <c:v>8.6999999999999993</c:v>
                </c:pt>
                <c:pt idx="20">
                  <c:v>0</c:v>
                </c:pt>
                <c:pt idx="21">
                  <c:v>0</c:v>
                </c:pt>
                <c:pt idx="22">
                  <c:v>0</c:v>
                </c:pt>
                <c:pt idx="23">
                  <c:v>0</c:v>
                </c:pt>
                <c:pt idx="24">
                  <c:v>0</c:v>
                </c:pt>
                <c:pt idx="25">
                  <c:v>0</c:v>
                </c:pt>
                <c:pt idx="26">
                  <c:v>0</c:v>
                </c:pt>
                <c:pt idx="27">
                  <c:v>5.35</c:v>
                </c:pt>
                <c:pt idx="28">
                  <c:v>7.7</c:v>
                </c:pt>
                <c:pt idx="29">
                  <c:v>6.87</c:v>
                </c:pt>
                <c:pt idx="32">
                  <c:v>6.76</c:v>
                </c:pt>
                <c:pt idx="33">
                  <c:v>5.23</c:v>
                </c:pt>
                <c:pt idx="34">
                  <c:v>5.52</c:v>
                </c:pt>
                <c:pt idx="35">
                  <c:v>5.89</c:v>
                </c:pt>
                <c:pt idx="37">
                  <c:v>7.74</c:v>
                </c:pt>
                <c:pt idx="38">
                  <c:v>0</c:v>
                </c:pt>
                <c:pt idx="39">
                  <c:v>7.14</c:v>
                </c:pt>
                <c:pt idx="40">
                  <c:v>5</c:v>
                </c:pt>
                <c:pt idx="41">
                  <c:v>6.9</c:v>
                </c:pt>
                <c:pt idx="42">
                  <c:v>7.8</c:v>
                </c:pt>
                <c:pt idx="44">
                  <c:v>0</c:v>
                </c:pt>
                <c:pt idx="45">
                  <c:v>7.37</c:v>
                </c:pt>
                <c:pt idx="46">
                  <c:v>5.39</c:v>
                </c:pt>
                <c:pt idx="47">
                  <c:v>5.0999999999999996</c:v>
                </c:pt>
                <c:pt idx="48">
                  <c:v>4.8</c:v>
                </c:pt>
                <c:pt idx="51">
                  <c:v>0</c:v>
                </c:pt>
                <c:pt idx="53">
                  <c:v>6.1</c:v>
                </c:pt>
                <c:pt idx="55">
                  <c:v>0</c:v>
                </c:pt>
                <c:pt idx="56">
                  <c:v>6.83</c:v>
                </c:pt>
                <c:pt idx="57">
                  <c:v>5.0599999999999996</c:v>
                </c:pt>
                <c:pt idx="58">
                  <c:v>5.5</c:v>
                </c:pt>
                <c:pt idx="62">
                  <c:v>8.74</c:v>
                </c:pt>
                <c:pt idx="63">
                  <c:v>5.24</c:v>
                </c:pt>
                <c:pt idx="64">
                  <c:v>4.47</c:v>
                </c:pt>
                <c:pt idx="65">
                  <c:v>4.9000000000000004</c:v>
                </c:pt>
                <c:pt idx="66">
                  <c:v>7.4</c:v>
                </c:pt>
                <c:pt idx="68">
                  <c:v>6.44</c:v>
                </c:pt>
                <c:pt idx="69">
                  <c:v>4.88</c:v>
                </c:pt>
                <c:pt idx="71">
                  <c:v>5.07</c:v>
                </c:pt>
                <c:pt idx="72">
                  <c:v>0</c:v>
                </c:pt>
                <c:pt idx="73">
                  <c:v>2.7</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3.57</c:v>
                </c:pt>
                <c:pt idx="90">
                  <c:v>3.41</c:v>
                </c:pt>
                <c:pt idx="91">
                  <c:v>3.56</c:v>
                </c:pt>
                <c:pt idx="92">
                  <c:v>3.41</c:v>
                </c:pt>
                <c:pt idx="93">
                  <c:v>3.42</c:v>
                </c:pt>
                <c:pt idx="94">
                  <c:v>3.31</c:v>
                </c:pt>
                <c:pt idx="95">
                  <c:v>4.33</c:v>
                </c:pt>
                <c:pt idx="96">
                  <c:v>3.46</c:v>
                </c:pt>
                <c:pt idx="97">
                  <c:v>4.3600000000000003</c:v>
                </c:pt>
                <c:pt idx="98">
                  <c:v>3.87</c:v>
                </c:pt>
                <c:pt idx="99">
                  <c:v>3.86</c:v>
                </c:pt>
                <c:pt idx="100">
                  <c:v>3.2</c:v>
                </c:pt>
                <c:pt idx="101">
                  <c:v>8.4</c:v>
                </c:pt>
                <c:pt idx="103">
                  <c:v>6.2</c:v>
                </c:pt>
              </c:numCache>
            </c:numRef>
          </c:yVal>
          <c:smooth val="0"/>
          <c:extLst>
            <c:ext xmlns:c16="http://schemas.microsoft.com/office/drawing/2014/chart" uri="{C3380CC4-5D6E-409C-BE32-E72D297353CC}">
              <c16:uniqueId val="{00000001-8585-4163-BB0A-38F6CCEC21CA}"/>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Pb vs Zn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data'!$BH$146:$BH$328</c:f>
              <c:numCache>
                <c:formatCode>0.00E+00</c:formatCode>
                <c:ptCount val="183"/>
                <c:pt idx="0">
                  <c:v>3.1505397733763499E-3</c:v>
                </c:pt>
                <c:pt idx="1">
                  <c:v>2.1726739082498299E-3</c:v>
                </c:pt>
                <c:pt idx="2">
                  <c:v>1.2407232953442699E-3</c:v>
                </c:pt>
                <c:pt idx="3">
                  <c:v>1.8401879157205799E-3</c:v>
                </c:pt>
                <c:pt idx="4">
                  <c:v>2.7562170794852001E-3</c:v>
                </c:pt>
                <c:pt idx="5">
                  <c:v>1.9761853556074E-3</c:v>
                </c:pt>
                <c:pt idx="6">
                  <c:v>1.2443610341138301E-3</c:v>
                </c:pt>
                <c:pt idx="7">
                  <c:v>6.4469931056462804E-4</c:v>
                </c:pt>
                <c:pt idx="8">
                  <c:v>2.25932083927782E-3</c:v>
                </c:pt>
                <c:pt idx="9">
                  <c:v>1.1244257630520001E-3</c:v>
                </c:pt>
                <c:pt idx="10">
                  <c:v>1.5273971272786299E-3</c:v>
                </c:pt>
                <c:pt idx="11">
                  <c:v>6.89840584478475E-4</c:v>
                </c:pt>
                <c:pt idx="12">
                  <c:v>6.9563900652838792E-4</c:v>
                </c:pt>
                <c:pt idx="13">
                  <c:v>2.1384124819623998E-3</c:v>
                </c:pt>
                <c:pt idx="14">
                  <c:v>1.96492955433639E-3</c:v>
                </c:pt>
                <c:pt idx="15">
                  <c:v>8.1710561617946199E-4</c:v>
                </c:pt>
                <c:pt idx="16">
                  <c:v>8.7326337396081005E-3</c:v>
                </c:pt>
                <c:pt idx="17">
                  <c:v>3.58636386460766E-5</c:v>
                </c:pt>
                <c:pt idx="18">
                  <c:v>3.4957262378644599E-5</c:v>
                </c:pt>
                <c:pt idx="19">
                  <c:v>9.1666574003912896E-5</c:v>
                </c:pt>
                <c:pt idx="20">
                  <c:v>8.66752132953049E-4</c:v>
                </c:pt>
                <c:pt idx="21">
                  <c:v>7.7707012567267099E-4</c:v>
                </c:pt>
                <c:pt idx="22">
                  <c:v>1.3568339981601201E-3</c:v>
                </c:pt>
                <c:pt idx="23">
                  <c:v>7.8219186981359301E-4</c:v>
                </c:pt>
                <c:pt idx="24">
                  <c:v>6.1425190741708202E-4</c:v>
                </c:pt>
                <c:pt idx="25">
                  <c:v>2.76566974113338E-3</c:v>
                </c:pt>
                <c:pt idx="26">
                  <c:v>4.6785069503121001E-4</c:v>
                </c:pt>
                <c:pt idx="27">
                  <c:v>4.7450348606168703E-4</c:v>
                </c:pt>
                <c:pt idx="28">
                  <c:v>1.42346358836558E-4</c:v>
                </c:pt>
                <c:pt idx="29">
                  <c:v>6.5514701589429306E-4</c:v>
                </c:pt>
                <c:pt idx="30">
                  <c:v>1.03297757112705E-3</c:v>
                </c:pt>
                <c:pt idx="31">
                  <c:v>2.0603644103570698E-3</c:v>
                </c:pt>
                <c:pt idx="32">
                  <c:v>3.9226069944565504E-3</c:v>
                </c:pt>
                <c:pt idx="33">
                  <c:v>6.4463178362481803E-4</c:v>
                </c:pt>
                <c:pt idx="34">
                  <c:v>1.0289934515516298E-3</c:v>
                </c:pt>
                <c:pt idx="35">
                  <c:v>0</c:v>
                </c:pt>
                <c:pt idx="36">
                  <c:v>1.00381228224156E-3</c:v>
                </c:pt>
                <c:pt idx="37">
                  <c:v>1.2142786027151899E-3</c:v>
                </c:pt>
                <c:pt idx="38">
                  <c:v>5.4968441241882602E-4</c:v>
                </c:pt>
                <c:pt idx="39">
                  <c:v>4.7566904261909802E-5</c:v>
                </c:pt>
                <c:pt idx="40">
                  <c:v>1.0677412819852201E-4</c:v>
                </c:pt>
                <c:pt idx="41">
                  <c:v>2.43668115652321E-4</c:v>
                </c:pt>
                <c:pt idx="42">
                  <c:v>1.4415118652271902E-3</c:v>
                </c:pt>
                <c:pt idx="43">
                  <c:v>6.3229748831435898E-4</c:v>
                </c:pt>
                <c:pt idx="44">
                  <c:v>1.0027726175664101E-4</c:v>
                </c:pt>
                <c:pt idx="45">
                  <c:v>2.1010826826172799E-4</c:v>
                </c:pt>
                <c:pt idx="46">
                  <c:v>1.3981318712904601E-3</c:v>
                </c:pt>
                <c:pt idx="47">
                  <c:v>1.4898418192071201E-3</c:v>
                </c:pt>
                <c:pt idx="48">
                  <c:v>2.1010826826172799E-4</c:v>
                </c:pt>
                <c:pt idx="49">
                  <c:v>3.2597461130856099E-3</c:v>
                </c:pt>
                <c:pt idx="50">
                  <c:v>2.35864734635278E-3</c:v>
                </c:pt>
                <c:pt idx="51">
                  <c:v>1.2692145841971601E-3</c:v>
                </c:pt>
                <c:pt idx="52">
                  <c:v>1.10407206794999E-3</c:v>
                </c:pt>
                <c:pt idx="53">
                  <c:v>7.8531669257092594E-4</c:v>
                </c:pt>
                <c:pt idx="54">
                  <c:v>1.0657585316151299E-3</c:v>
                </c:pt>
                <c:pt idx="55">
                  <c:v>7.1963469668848701E-3</c:v>
                </c:pt>
                <c:pt idx="56">
                  <c:v>0.33382299042503</c:v>
                </c:pt>
                <c:pt idx="57">
                  <c:v>0.1614913227542</c:v>
                </c:pt>
                <c:pt idx="58">
                  <c:v>2.2400012802279499E-3</c:v>
                </c:pt>
                <c:pt idx="59">
                  <c:v>4.9953506412606802E-4</c:v>
                </c:pt>
              </c:numCache>
            </c:numRef>
          </c:xVal>
          <c:yVal>
            <c:numRef>
              <c:f>'Well and spring data'!$BF$146:$BF$328</c:f>
              <c:numCache>
                <c:formatCode>0.00E+00</c:formatCode>
                <c:ptCount val="183"/>
                <c:pt idx="0">
                  <c:v>0.123790618089796</c:v>
                </c:pt>
                <c:pt idx="1">
                  <c:v>1.4272120386899999E-2</c:v>
                </c:pt>
                <c:pt idx="2">
                  <c:v>0.10881056001226799</c:v>
                </c:pt>
                <c:pt idx="3">
                  <c:v>8.7269017193549098E-2</c:v>
                </c:pt>
                <c:pt idx="4">
                  <c:v>0.113395824799951</c:v>
                </c:pt>
                <c:pt idx="5">
                  <c:v>0.10147955024309999</c:v>
                </c:pt>
                <c:pt idx="6">
                  <c:v>4.2782899176873501E-2</c:v>
                </c:pt>
                <c:pt idx="7">
                  <c:v>2.5335407675670302E-2</c:v>
                </c:pt>
                <c:pt idx="8">
                  <c:v>0.136209691588287</c:v>
                </c:pt>
                <c:pt idx="9">
                  <c:v>9.57826559470671E-2</c:v>
                </c:pt>
                <c:pt idx="10">
                  <c:v>0.11847252314047201</c:v>
                </c:pt>
                <c:pt idx="11">
                  <c:v>1.6472418453130699E-2</c:v>
                </c:pt>
                <c:pt idx="12">
                  <c:v>7.4708119384705701E-2</c:v>
                </c:pt>
                <c:pt idx="13">
                  <c:v>0.134066086869227</c:v>
                </c:pt>
                <c:pt idx="14">
                  <c:v>0.12622139162575199</c:v>
                </c:pt>
                <c:pt idx="15">
                  <c:v>0.10091037137876001</c:v>
                </c:pt>
                <c:pt idx="16">
                  <c:v>1.13613976928219</c:v>
                </c:pt>
                <c:pt idx="17">
                  <c:v>1.49274229408077E-2</c:v>
                </c:pt>
                <c:pt idx="18">
                  <c:v>2.2324312964989802E-2</c:v>
                </c:pt>
                <c:pt idx="19">
                  <c:v>7.9012958944600503E-2</c:v>
                </c:pt>
                <c:pt idx="20">
                  <c:v>0.110916339193084</c:v>
                </c:pt>
                <c:pt idx="21">
                  <c:v>3.18966641290057E-2</c:v>
                </c:pt>
                <c:pt idx="22">
                  <c:v>6.4067103099098896E-2</c:v>
                </c:pt>
                <c:pt idx="23">
                  <c:v>3.7548330088502703E-2</c:v>
                </c:pt>
                <c:pt idx="24">
                  <c:v>4.4135382858672398E-2</c:v>
                </c:pt>
                <c:pt idx="25">
                  <c:v>5.59188565253129E-2</c:v>
                </c:pt>
                <c:pt idx="26">
                  <c:v>1.6711784550960802E-2</c:v>
                </c:pt>
                <c:pt idx="27">
                  <c:v>4.8285971592495397E-2</c:v>
                </c:pt>
                <c:pt idx="28">
                  <c:v>1.92880872732741E-2</c:v>
                </c:pt>
                <c:pt idx="29">
                  <c:v>8.9170660732803803E-2</c:v>
                </c:pt>
                <c:pt idx="30">
                  <c:v>4.8067908423220201E-2</c:v>
                </c:pt>
                <c:pt idx="31">
                  <c:v>8.90983281088715E-2</c:v>
                </c:pt>
                <c:pt idx="32">
                  <c:v>0.19362734528141498</c:v>
                </c:pt>
                <c:pt idx="33">
                  <c:v>4.4989829601772599E-2</c:v>
                </c:pt>
                <c:pt idx="34">
                  <c:v>5.6450481801473398E-2</c:v>
                </c:pt>
                <c:pt idx="35">
                  <c:v>3.5386551888811598E-3</c:v>
                </c:pt>
                <c:pt idx="36">
                  <c:v>9.4554102321274106E-2</c:v>
                </c:pt>
                <c:pt idx="37">
                  <c:v>0.109411025168381</c:v>
                </c:pt>
                <c:pt idx="38">
                  <c:v>6.3423305708932204E-2</c:v>
                </c:pt>
                <c:pt idx="39">
                  <c:v>8.953475025780859E-3</c:v>
                </c:pt>
                <c:pt idx="40">
                  <c:v>1.2408292170481299E-2</c:v>
                </c:pt>
                <c:pt idx="41">
                  <c:v>5.0150371592250005E-2</c:v>
                </c:pt>
                <c:pt idx="42">
                  <c:v>1.6333104379450399E-2</c:v>
                </c:pt>
                <c:pt idx="43">
                  <c:v>3.7594829045486403E-2</c:v>
                </c:pt>
                <c:pt idx="44">
                  <c:v>1.1197080367641799E-2</c:v>
                </c:pt>
                <c:pt idx="45">
                  <c:v>4.5467462130369E-2</c:v>
                </c:pt>
                <c:pt idx="46">
                  <c:v>3.4701143588218304E-2</c:v>
                </c:pt>
                <c:pt idx="47">
                  <c:v>9.8065428407829898E-3</c:v>
                </c:pt>
                <c:pt idx="48">
                  <c:v>4.5467462130369E-2</c:v>
                </c:pt>
                <c:pt idx="49">
                  <c:v>0.12862215094205301</c:v>
                </c:pt>
                <c:pt idx="50">
                  <c:v>7.7200109245106896E-2</c:v>
                </c:pt>
                <c:pt idx="51">
                  <c:v>3.89549857958374E-2</c:v>
                </c:pt>
                <c:pt idx="52">
                  <c:v>2.6060675562172002E-2</c:v>
                </c:pt>
                <c:pt idx="53">
                  <c:v>3.4701977361253196E-2</c:v>
                </c:pt>
                <c:pt idx="54">
                  <c:v>4.5307087484745094E-2</c:v>
                </c:pt>
                <c:pt idx="55">
                  <c:v>5.6158268496756002E-2</c:v>
                </c:pt>
                <c:pt idx="56">
                  <c:v>0.216518395245101</c:v>
                </c:pt>
                <c:pt idx="57">
                  <c:v>0.119206715560119</c:v>
                </c:pt>
                <c:pt idx="58">
                  <c:v>0.196932978435926</c:v>
                </c:pt>
                <c:pt idx="59">
                  <c:v>4.8287522945740402E-2</c:v>
                </c:pt>
                <c:pt idx="60" formatCode="General">
                  <c:v>1.3</c:v>
                </c:pt>
                <c:pt idx="61" formatCode="General">
                  <c:v>0.6</c:v>
                </c:pt>
                <c:pt idx="62" formatCode="General">
                  <c:v>1</c:v>
                </c:pt>
                <c:pt idx="66" formatCode="General">
                  <c:v>0.38</c:v>
                </c:pt>
                <c:pt idx="68" formatCode="General">
                  <c:v>0</c:v>
                </c:pt>
                <c:pt idx="69" formatCode="General">
                  <c:v>0</c:v>
                </c:pt>
                <c:pt idx="71" formatCode="General">
                  <c:v>0</c:v>
                </c:pt>
                <c:pt idx="72" formatCode="General">
                  <c:v>0</c:v>
                </c:pt>
                <c:pt idx="75" formatCode="General">
                  <c:v>0.09</c:v>
                </c:pt>
                <c:pt idx="78" formatCode="General">
                  <c:v>0</c:v>
                </c:pt>
                <c:pt idx="79" formatCode="General">
                  <c:v>0</c:v>
                </c:pt>
                <c:pt idx="80" formatCode="General">
                  <c:v>0</c:v>
                </c:pt>
                <c:pt idx="81" formatCode="General">
                  <c:v>0</c:v>
                </c:pt>
                <c:pt idx="83" formatCode="General">
                  <c:v>0.13</c:v>
                </c:pt>
                <c:pt idx="86" formatCode="General">
                  <c:v>0.1</c:v>
                </c:pt>
                <c:pt idx="87" formatCode="General">
                  <c:v>0</c:v>
                </c:pt>
                <c:pt idx="88" formatCode="General">
                  <c:v>0</c:v>
                </c:pt>
                <c:pt idx="89" formatCode="General">
                  <c:v>0</c:v>
                </c:pt>
                <c:pt idx="92" formatCode="General">
                  <c:v>0</c:v>
                </c:pt>
                <c:pt idx="95" formatCode="General">
                  <c:v>0</c:v>
                </c:pt>
                <c:pt idx="97" formatCode="General">
                  <c:v>0</c:v>
                </c:pt>
                <c:pt idx="100" formatCode="General">
                  <c:v>0</c:v>
                </c:pt>
                <c:pt idx="102" formatCode="General">
                  <c:v>0</c:v>
                </c:pt>
                <c:pt idx="105" formatCode="General">
                  <c:v>0</c:v>
                </c:pt>
                <c:pt idx="107" formatCode="General">
                  <c:v>0</c:v>
                </c:pt>
                <c:pt idx="110" formatCode="General">
                  <c:v>0</c:v>
                </c:pt>
                <c:pt idx="116" formatCode="General">
                  <c:v>0</c:v>
                </c:pt>
                <c:pt idx="117" formatCode="General">
                  <c:v>0.16</c:v>
                </c:pt>
                <c:pt idx="118" formatCode="General">
                  <c:v>0</c:v>
                </c:pt>
                <c:pt idx="121" formatCode="General">
                  <c:v>0.2</c:v>
                </c:pt>
                <c:pt idx="125" formatCode="General">
                  <c:v>1</c:v>
                </c:pt>
                <c:pt idx="126" formatCode="General">
                  <c:v>0.17</c:v>
                </c:pt>
                <c:pt idx="127" formatCode="General">
                  <c:v>0.25</c:v>
                </c:pt>
                <c:pt idx="129" formatCode="General">
                  <c:v>0.14000000000000001</c:v>
                </c:pt>
                <c:pt idx="133" formatCode="General">
                  <c:v>0</c:v>
                </c:pt>
                <c:pt idx="134" formatCode="General">
                  <c:v>0</c:v>
                </c:pt>
                <c:pt idx="135" formatCode="General">
                  <c:v>7.0000000000000007E-2</c:v>
                </c:pt>
                <c:pt idx="138" formatCode="General">
                  <c:v>0.12</c:v>
                </c:pt>
                <c:pt idx="143" formatCode="General">
                  <c:v>0</c:v>
                </c:pt>
                <c:pt idx="149" formatCode="General">
                  <c:v>0.41</c:v>
                </c:pt>
                <c:pt idx="150" formatCode="General">
                  <c:v>0.05</c:v>
                </c:pt>
                <c:pt idx="152" formatCode="General">
                  <c:v>0.15</c:v>
                </c:pt>
                <c:pt idx="157" formatCode="General">
                  <c:v>0</c:v>
                </c:pt>
                <c:pt idx="159" formatCode="General">
                  <c:v>0</c:v>
                </c:pt>
                <c:pt idx="160" formatCode="General">
                  <c:v>0</c:v>
                </c:pt>
                <c:pt idx="161" formatCode="General">
                  <c:v>0</c:v>
                </c:pt>
                <c:pt idx="162" formatCode="General">
                  <c:v>0</c:v>
                </c:pt>
                <c:pt idx="163" formatCode="General">
                  <c:v>0</c:v>
                </c:pt>
                <c:pt idx="164" formatCode="General">
                  <c:v>0</c:v>
                </c:pt>
                <c:pt idx="165" formatCode="General">
                  <c:v>0</c:v>
                </c:pt>
                <c:pt idx="166" formatCode="General">
                  <c:v>0</c:v>
                </c:pt>
                <c:pt idx="167" formatCode="General">
                  <c:v>0</c:v>
                </c:pt>
                <c:pt idx="168" formatCode="General">
                  <c:v>0</c:v>
                </c:pt>
                <c:pt idx="169" formatCode="General">
                  <c:v>0</c:v>
                </c:pt>
                <c:pt idx="170" formatCode="General">
                  <c:v>0</c:v>
                </c:pt>
                <c:pt idx="171" formatCode="General">
                  <c:v>0</c:v>
                </c:pt>
                <c:pt idx="172" formatCode="General">
                  <c:v>0</c:v>
                </c:pt>
                <c:pt idx="173" formatCode="General">
                  <c:v>0</c:v>
                </c:pt>
                <c:pt idx="174" formatCode="General">
                  <c:v>0</c:v>
                </c:pt>
                <c:pt idx="175" formatCode="General">
                  <c:v>0</c:v>
                </c:pt>
                <c:pt idx="176" formatCode="General">
                  <c:v>0.28999999999999998</c:v>
                </c:pt>
                <c:pt idx="177" formatCode="General">
                  <c:v>0.11</c:v>
                </c:pt>
                <c:pt idx="178" formatCode="General">
                  <c:v>0</c:v>
                </c:pt>
                <c:pt idx="179" formatCode="General">
                  <c:v>0</c:v>
                </c:pt>
                <c:pt idx="180" formatCode="General">
                  <c:v>0</c:v>
                </c:pt>
                <c:pt idx="181" formatCode="General">
                  <c:v>0.14000000000000001</c:v>
                </c:pt>
                <c:pt idx="182" formatCode="General">
                  <c:v>0.57999999999999996</c:v>
                </c:pt>
              </c:numCache>
            </c:numRef>
          </c:yVal>
          <c:smooth val="0"/>
          <c:extLst>
            <c:ext xmlns:c16="http://schemas.microsoft.com/office/drawing/2014/chart" uri="{C3380CC4-5D6E-409C-BE32-E72D297353CC}">
              <c16:uniqueId val="{00000000-8318-40A8-B0BA-24FE7C830C10}"/>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data'!$BH$7:$BH$111</c:f>
              <c:numCache>
                <c:formatCode>General</c:formatCode>
                <c:ptCount val="105"/>
                <c:pt idx="15">
                  <c:v>6.7688785426292409E-3</c:v>
                </c:pt>
                <c:pt idx="35">
                  <c:v>6.6744400250318275E-2</c:v>
                </c:pt>
                <c:pt idx="40">
                  <c:v>1.1849305303025375E-2</c:v>
                </c:pt>
                <c:pt idx="73">
                  <c:v>0.12291828277244504</c:v>
                </c:pt>
              </c:numCache>
            </c:numRef>
          </c:xVal>
          <c:yVal>
            <c:numRef>
              <c:f>'Well and spring data'!$BF$7:$BF$111</c:f>
              <c:numCache>
                <c:formatCode>General</c:formatCode>
                <c:ptCount val="105"/>
                <c:pt idx="9">
                  <c:v>0</c:v>
                </c:pt>
                <c:pt idx="11">
                  <c:v>0</c:v>
                </c:pt>
                <c:pt idx="13">
                  <c:v>0</c:v>
                </c:pt>
                <c:pt idx="15">
                  <c:v>0.92</c:v>
                </c:pt>
                <c:pt idx="16">
                  <c:v>0</c:v>
                </c:pt>
                <c:pt idx="27">
                  <c:v>1.3</c:v>
                </c:pt>
                <c:pt idx="28">
                  <c:v>0</c:v>
                </c:pt>
                <c:pt idx="29">
                  <c:v>0</c:v>
                </c:pt>
                <c:pt idx="35">
                  <c:v>0</c:v>
                </c:pt>
                <c:pt idx="40">
                  <c:v>2</c:v>
                </c:pt>
                <c:pt idx="41">
                  <c:v>0</c:v>
                </c:pt>
                <c:pt idx="42">
                  <c:v>0</c:v>
                </c:pt>
                <c:pt idx="46">
                  <c:v>0.7</c:v>
                </c:pt>
                <c:pt idx="47">
                  <c:v>0</c:v>
                </c:pt>
                <c:pt idx="48">
                  <c:v>0</c:v>
                </c:pt>
                <c:pt idx="53">
                  <c:v>0</c:v>
                </c:pt>
                <c:pt idx="57">
                  <c:v>1.2</c:v>
                </c:pt>
                <c:pt idx="58">
                  <c:v>0</c:v>
                </c:pt>
                <c:pt idx="64">
                  <c:v>2.2000000000000002</c:v>
                </c:pt>
                <c:pt idx="65">
                  <c:v>0</c:v>
                </c:pt>
                <c:pt idx="66">
                  <c:v>0</c:v>
                </c:pt>
                <c:pt idx="73">
                  <c:v>0.8</c:v>
                </c:pt>
                <c:pt idx="100">
                  <c:v>0</c:v>
                </c:pt>
                <c:pt idx="101">
                  <c:v>0</c:v>
                </c:pt>
                <c:pt idx="103">
                  <c:v>0</c:v>
                </c:pt>
              </c:numCache>
            </c:numRef>
          </c:yVal>
          <c:smooth val="0"/>
          <c:extLst>
            <c:ext xmlns:c16="http://schemas.microsoft.com/office/drawing/2014/chart" uri="{C3380CC4-5D6E-409C-BE32-E72D297353CC}">
              <c16:uniqueId val="{00000001-8318-40A8-B0BA-24FE7C830C10}"/>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Sr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Si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Cd vs pH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data'!$BW$146:$BW$328</c:f>
              <c:numCache>
                <c:formatCode>0.00E+00</c:formatCode>
                <c:ptCount val="183"/>
                <c:pt idx="0">
                  <c:v>4.2557341811477098E-5</c:v>
                </c:pt>
                <c:pt idx="1">
                  <c:v>2.2798494551310298E-5</c:v>
                </c:pt>
                <c:pt idx="2">
                  <c:v>1.06391454749136E-5</c:v>
                </c:pt>
                <c:pt idx="3">
                  <c:v>3.15374805133478E-5</c:v>
                </c:pt>
                <c:pt idx="4">
                  <c:v>1.36791727219685E-5</c:v>
                </c:pt>
                <c:pt idx="5">
                  <c:v>1.6338864101718999E-5</c:v>
                </c:pt>
                <c:pt idx="6">
                  <c:v>4.1795150253222903E-6</c:v>
                </c:pt>
                <c:pt idx="7">
                  <c:v>2.5863994447567702E-6</c:v>
                </c:pt>
                <c:pt idx="8">
                  <c:v>3.1537860469259199E-5</c:v>
                </c:pt>
                <c:pt idx="9">
                  <c:v>7.5994981837701E-6</c:v>
                </c:pt>
                <c:pt idx="10">
                  <c:v>1.1778633253181E-5</c:v>
                </c:pt>
                <c:pt idx="11">
                  <c:v>6.4592504936798998E-6</c:v>
                </c:pt>
                <c:pt idx="12">
                  <c:v>1.36791727219685E-5</c:v>
                </c:pt>
                <c:pt idx="13">
                  <c:v>2.65980536652397E-5</c:v>
                </c:pt>
                <c:pt idx="14">
                  <c:v>2.0898714994345602E-5</c:v>
                </c:pt>
                <c:pt idx="15">
                  <c:v>6.0792945822869701E-6</c:v>
                </c:pt>
                <c:pt idx="16">
                  <c:v>4.6933213638453702E-5</c:v>
                </c:pt>
                <c:pt idx="17">
                  <c:v>3.0277539280339201E-6</c:v>
                </c:pt>
                <c:pt idx="18">
                  <c:v>2.2708154460254401E-6</c:v>
                </c:pt>
                <c:pt idx="19">
                  <c:v>4.9201001330551199E-6</c:v>
                </c:pt>
                <c:pt idx="20">
                  <c:v>1.9398965735467601E-5</c:v>
                </c:pt>
                <c:pt idx="21">
                  <c:v>1.03459210789577E-5</c:v>
                </c:pt>
                <c:pt idx="22">
                  <c:v>1.29192608991826E-5</c:v>
                </c:pt>
                <c:pt idx="23">
                  <c:v>1.09925209401469E-5</c:v>
                </c:pt>
                <c:pt idx="24">
                  <c:v>2.0138803171559801E-5</c:v>
                </c:pt>
                <c:pt idx="25">
                  <c:v>2.6218477709758099E-5</c:v>
                </c:pt>
                <c:pt idx="26">
                  <c:v>1.32988368546641E-5</c:v>
                </c:pt>
                <c:pt idx="27">
                  <c:v>5.79095785660587E-5</c:v>
                </c:pt>
                <c:pt idx="28">
                  <c:v>3.0277539280339201E-6</c:v>
                </c:pt>
                <c:pt idx="29">
                  <c:v>6.8128248073173198E-6</c:v>
                </c:pt>
                <c:pt idx="30">
                  <c:v>3.4918655603730599E-5</c:v>
                </c:pt>
                <c:pt idx="31">
                  <c:v>3.7279868189002701E-4</c:v>
                </c:pt>
                <c:pt idx="32">
                  <c:v>2.8497833222204302E-5</c:v>
                </c:pt>
                <c:pt idx="33">
                  <c:v>1.9378891348773901E-5</c:v>
                </c:pt>
                <c:pt idx="34">
                  <c:v>1.97588472601668E-5</c:v>
                </c:pt>
                <c:pt idx="35">
                  <c:v>5.6770386150635995E-6</c:v>
                </c:pt>
                <c:pt idx="36">
                  <c:v>1.24902418916219E-5</c:v>
                </c:pt>
                <c:pt idx="37">
                  <c:v>7.1909155790805502E-6</c:v>
                </c:pt>
                <c:pt idx="38">
                  <c:v>4.9201001330551199E-6</c:v>
                </c:pt>
                <c:pt idx="39">
                  <c:v>1.51387696401696E-6</c:v>
                </c:pt>
                <c:pt idx="40">
                  <c:v>3.7846924100423997E-6</c:v>
                </c:pt>
                <c:pt idx="41">
                  <c:v>4.1631616510466395E-6</c:v>
                </c:pt>
                <c:pt idx="42">
                  <c:v>8.3263233020932704E-6</c:v>
                </c:pt>
                <c:pt idx="43">
                  <c:v>9.4624879635880002E-6</c:v>
                </c:pt>
                <c:pt idx="44">
                  <c:v>5.6770386150635902E-6</c:v>
                </c:pt>
                <c:pt idx="45">
                  <c:v>9.08326178410175E-6</c:v>
                </c:pt>
                <c:pt idx="46">
                  <c:v>5.2816531374997799E-5</c:v>
                </c:pt>
                <c:pt idx="47">
                  <c:v>1.1354455699368199E-5</c:v>
                </c:pt>
                <c:pt idx="48">
                  <c:v>9.08326178410175E-6</c:v>
                </c:pt>
                <c:pt idx="49">
                  <c:v>7.0296403078629806E-5</c:v>
                </c:pt>
                <c:pt idx="50">
                  <c:v>1.51989963675402E-5</c:v>
                </c:pt>
                <c:pt idx="51">
                  <c:v>3.6858455187298097E-5</c:v>
                </c:pt>
                <c:pt idx="52">
                  <c:v>1.4819040456147301E-5</c:v>
                </c:pt>
                <c:pt idx="53">
                  <c:v>1.06391454749136E-5</c:v>
                </c:pt>
                <c:pt idx="54">
                  <c:v>3.4196032025364203E-6</c:v>
                </c:pt>
                <c:pt idx="55">
                  <c:v>2.4698274108274998E-5</c:v>
                </c:pt>
                <c:pt idx="56">
                  <c:v>8.764716334964201E-3</c:v>
                </c:pt>
                <c:pt idx="57">
                  <c:v>5.7095347410347002E-3</c:v>
                </c:pt>
                <c:pt idx="58">
                  <c:v>5.1853313771508897E-5</c:v>
                </c:pt>
                <c:pt idx="59">
                  <c:v>1.17329249403724E-5</c:v>
                </c:pt>
              </c:numCache>
            </c:numRef>
          </c:xVal>
          <c:yVal>
            <c:numRef>
              <c:f>'Well and spring data'!$V$146:$V$328</c:f>
              <c:numCache>
                <c:formatCode>0.00</c:formatCode>
                <c:ptCount val="183"/>
                <c:pt idx="0">
                  <c:v>6.4</c:v>
                </c:pt>
                <c:pt idx="1">
                  <c:v>7.01</c:v>
                </c:pt>
                <c:pt idx="2">
                  <c:v>6.7</c:v>
                </c:pt>
                <c:pt idx="3">
                  <c:v>6</c:v>
                </c:pt>
                <c:pt idx="4">
                  <c:v>7.1</c:v>
                </c:pt>
                <c:pt idx="5">
                  <c:v>6.95</c:v>
                </c:pt>
                <c:pt idx="6">
                  <c:v>7.12</c:v>
                </c:pt>
                <c:pt idx="7">
                  <c:v>6.8</c:v>
                </c:pt>
                <c:pt idx="8">
                  <c:v>7.2</c:v>
                </c:pt>
                <c:pt idx="9">
                  <c:v>7.3</c:v>
                </c:pt>
                <c:pt idx="10">
                  <c:v>7.2</c:v>
                </c:pt>
                <c:pt idx="11">
                  <c:v>7.2</c:v>
                </c:pt>
                <c:pt idx="12">
                  <c:v>8.3000000000000007</c:v>
                </c:pt>
                <c:pt idx="13">
                  <c:v>7.3</c:v>
                </c:pt>
                <c:pt idx="14">
                  <c:v>7.2</c:v>
                </c:pt>
                <c:pt idx="15">
                  <c:v>7.3</c:v>
                </c:pt>
                <c:pt idx="16">
                  <c:v>6.9</c:v>
                </c:pt>
                <c:pt idx="17">
                  <c:v>6.89</c:v>
                </c:pt>
                <c:pt idx="18">
                  <c:v>6.88</c:v>
                </c:pt>
                <c:pt idx="19">
                  <c:v>6.46</c:v>
                </c:pt>
                <c:pt idx="20">
                  <c:v>6.37</c:v>
                </c:pt>
                <c:pt idx="21">
                  <c:v>5.78</c:v>
                </c:pt>
                <c:pt idx="22">
                  <c:v>5.74</c:v>
                </c:pt>
                <c:pt idx="23">
                  <c:v>6.24</c:v>
                </c:pt>
                <c:pt idx="24">
                  <c:v>5.97</c:v>
                </c:pt>
                <c:pt idx="25">
                  <c:v>6.25</c:v>
                </c:pt>
                <c:pt idx="26">
                  <c:v>7.1</c:v>
                </c:pt>
                <c:pt idx="27">
                  <c:v>5.55</c:v>
                </c:pt>
                <c:pt idx="28">
                  <c:v>6.46</c:v>
                </c:pt>
                <c:pt idx="29">
                  <c:v>6.7</c:v>
                </c:pt>
                <c:pt idx="30">
                  <c:v>6.63</c:v>
                </c:pt>
                <c:pt idx="31">
                  <c:v>2.88</c:v>
                </c:pt>
                <c:pt idx="32">
                  <c:v>6.23</c:v>
                </c:pt>
                <c:pt idx="33">
                  <c:v>6.06</c:v>
                </c:pt>
                <c:pt idx="34">
                  <c:v>5.74</c:v>
                </c:pt>
                <c:pt idx="35">
                  <c:v>6.5</c:v>
                </c:pt>
                <c:pt idx="36">
                  <c:v>6.67</c:v>
                </c:pt>
                <c:pt idx="37">
                  <c:v>5.59</c:v>
                </c:pt>
                <c:pt idx="38">
                  <c:v>7.03</c:v>
                </c:pt>
                <c:pt idx="39">
                  <c:v>6.19</c:v>
                </c:pt>
                <c:pt idx="40">
                  <c:v>6.65</c:v>
                </c:pt>
                <c:pt idx="41">
                  <c:v>6.65</c:v>
                </c:pt>
                <c:pt idx="42">
                  <c:v>6.65</c:v>
                </c:pt>
                <c:pt idx="43">
                  <c:v>6.67</c:v>
                </c:pt>
                <c:pt idx="44">
                  <c:v>6.51</c:v>
                </c:pt>
                <c:pt idx="45">
                  <c:v>6.7</c:v>
                </c:pt>
                <c:pt idx="46">
                  <c:v>6.66</c:v>
                </c:pt>
                <c:pt idx="47">
                  <c:v>6.05</c:v>
                </c:pt>
                <c:pt idx="48">
                  <c:v>6.43</c:v>
                </c:pt>
                <c:pt idx="49">
                  <c:v>2.79</c:v>
                </c:pt>
                <c:pt idx="50">
                  <c:v>6.21</c:v>
                </c:pt>
                <c:pt idx="51">
                  <c:v>6.06</c:v>
                </c:pt>
                <c:pt idx="52">
                  <c:v>6.11</c:v>
                </c:pt>
                <c:pt idx="53">
                  <c:v>6.2</c:v>
                </c:pt>
                <c:pt idx="54">
                  <c:v>5.9</c:v>
                </c:pt>
                <c:pt idx="55">
                  <c:v>7.2</c:v>
                </c:pt>
                <c:pt idx="56">
                  <c:v>2.19</c:v>
                </c:pt>
                <c:pt idx="57">
                  <c:v>2.2599999999999998</c:v>
                </c:pt>
                <c:pt idx="58">
                  <c:v>2.0499999999999998</c:v>
                </c:pt>
                <c:pt idx="59">
                  <c:v>6.79</c:v>
                </c:pt>
                <c:pt idx="60" formatCode="General">
                  <c:v>2.25</c:v>
                </c:pt>
                <c:pt idx="61" formatCode="General">
                  <c:v>2.2000000000000002</c:v>
                </c:pt>
                <c:pt idx="62" formatCode="General">
                  <c:v>1.82</c:v>
                </c:pt>
                <c:pt idx="63" formatCode="General">
                  <c:v>2.25</c:v>
                </c:pt>
                <c:pt idx="68" formatCode="General">
                  <c:v>2.5</c:v>
                </c:pt>
                <c:pt idx="69" formatCode="General">
                  <c:v>2.69</c:v>
                </c:pt>
                <c:pt idx="71" formatCode="General">
                  <c:v>2.13</c:v>
                </c:pt>
                <c:pt idx="78" formatCode="General">
                  <c:v>5.83</c:v>
                </c:pt>
                <c:pt idx="79" formatCode="General">
                  <c:v>6.21</c:v>
                </c:pt>
                <c:pt idx="80" formatCode="General">
                  <c:v>6.23</c:v>
                </c:pt>
                <c:pt idx="86" formatCode="General">
                  <c:v>1.99</c:v>
                </c:pt>
                <c:pt idx="88" formatCode="General">
                  <c:v>1.68</c:v>
                </c:pt>
                <c:pt idx="95" formatCode="General">
                  <c:v>6.52</c:v>
                </c:pt>
                <c:pt idx="97" formatCode="General">
                  <c:v>6.62</c:v>
                </c:pt>
                <c:pt idx="100" formatCode="General">
                  <c:v>6.94</c:v>
                </c:pt>
                <c:pt idx="102" formatCode="General">
                  <c:v>7.01</c:v>
                </c:pt>
                <c:pt idx="105" formatCode="General">
                  <c:v>6.93</c:v>
                </c:pt>
                <c:pt idx="107" formatCode="General">
                  <c:v>6.6</c:v>
                </c:pt>
                <c:pt idx="110" formatCode="General">
                  <c:v>7</c:v>
                </c:pt>
                <c:pt idx="116" formatCode="General">
                  <c:v>2.2599999999999998</c:v>
                </c:pt>
                <c:pt idx="117" formatCode="General">
                  <c:v>1.65</c:v>
                </c:pt>
                <c:pt idx="125" formatCode="General">
                  <c:v>2.0499999999999998</c:v>
                </c:pt>
                <c:pt idx="126" formatCode="General">
                  <c:v>3.29</c:v>
                </c:pt>
                <c:pt idx="133" formatCode="General">
                  <c:v>6.44</c:v>
                </c:pt>
                <c:pt idx="134" formatCode="General">
                  <c:v>5.16</c:v>
                </c:pt>
                <c:pt idx="142" formatCode="General">
                  <c:v>2.6</c:v>
                </c:pt>
                <c:pt idx="143" formatCode="General">
                  <c:v>2.7</c:v>
                </c:pt>
                <c:pt idx="149" formatCode="General">
                  <c:v>2.41</c:v>
                </c:pt>
                <c:pt idx="157" formatCode="General">
                  <c:v>6.71</c:v>
                </c:pt>
                <c:pt idx="159" formatCode="General">
                  <c:v>6.44</c:v>
                </c:pt>
                <c:pt idx="160" formatCode="General">
                  <c:v>6.41</c:v>
                </c:pt>
                <c:pt idx="161" formatCode="General">
                  <c:v>6.24</c:v>
                </c:pt>
                <c:pt idx="163" formatCode="General">
                  <c:v>5.7</c:v>
                </c:pt>
                <c:pt idx="164" formatCode="General">
                  <c:v>6.08</c:v>
                </c:pt>
                <c:pt idx="165" formatCode="General">
                  <c:v>5.86</c:v>
                </c:pt>
                <c:pt idx="166" formatCode="General">
                  <c:v>7.39</c:v>
                </c:pt>
                <c:pt idx="167" formatCode="General">
                  <c:v>6.62</c:v>
                </c:pt>
                <c:pt idx="168" formatCode="General">
                  <c:v>7.5</c:v>
                </c:pt>
                <c:pt idx="169" formatCode="General">
                  <c:v>6.36</c:v>
                </c:pt>
                <c:pt idx="170" formatCode="General">
                  <c:v>6.02</c:v>
                </c:pt>
                <c:pt idx="171" formatCode="General">
                  <c:v>5.96</c:v>
                </c:pt>
                <c:pt idx="172" formatCode="General">
                  <c:v>6.95</c:v>
                </c:pt>
                <c:pt idx="173" formatCode="General">
                  <c:v>6.95</c:v>
                </c:pt>
                <c:pt idx="174" formatCode="General">
                  <c:v>6.34</c:v>
                </c:pt>
                <c:pt idx="175" formatCode="General">
                  <c:v>6.34</c:v>
                </c:pt>
                <c:pt idx="176" formatCode="General">
                  <c:v>6.92</c:v>
                </c:pt>
                <c:pt idx="177" formatCode="General">
                  <c:v>5.24</c:v>
                </c:pt>
                <c:pt idx="178" formatCode="General">
                  <c:v>2.02</c:v>
                </c:pt>
                <c:pt idx="179" formatCode="General">
                  <c:v>3.02</c:v>
                </c:pt>
                <c:pt idx="180" formatCode="General">
                  <c:v>6.44</c:v>
                </c:pt>
                <c:pt idx="181" formatCode="General">
                  <c:v>1.69</c:v>
                </c:pt>
                <c:pt idx="182" formatCode="General">
                  <c:v>1.86</c:v>
                </c:pt>
              </c:numCache>
            </c:numRef>
          </c:yVal>
          <c:smooth val="0"/>
          <c:extLst>
            <c:ext xmlns:c16="http://schemas.microsoft.com/office/drawing/2014/chart" uri="{C3380CC4-5D6E-409C-BE32-E72D297353CC}">
              <c16:uniqueId val="{00000000-5BC3-4D22-9D48-5700E5F8213E}"/>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data'!$BW$7:$BW$111</c:f>
              <c:numCache>
                <c:formatCode>General</c:formatCode>
                <c:ptCount val="105"/>
              </c:numCache>
            </c:numRef>
          </c:xVal>
          <c:yVal>
            <c:numRef>
              <c:f>'Well and spring data'!$V$7:$V$111</c:f>
              <c:numCache>
                <c:formatCode>General</c:formatCode>
                <c:ptCount val="105"/>
                <c:pt idx="9">
                  <c:v>5.41</c:v>
                </c:pt>
                <c:pt idx="11">
                  <c:v>5.45</c:v>
                </c:pt>
                <c:pt idx="13">
                  <c:v>4.82</c:v>
                </c:pt>
                <c:pt idx="15">
                  <c:v>3.77</c:v>
                </c:pt>
                <c:pt idx="16">
                  <c:v>4.5999999999999996</c:v>
                </c:pt>
                <c:pt idx="17">
                  <c:v>8.6999999999999993</c:v>
                </c:pt>
                <c:pt idx="20">
                  <c:v>0</c:v>
                </c:pt>
                <c:pt idx="21">
                  <c:v>0</c:v>
                </c:pt>
                <c:pt idx="22">
                  <c:v>0</c:v>
                </c:pt>
                <c:pt idx="23">
                  <c:v>0</c:v>
                </c:pt>
                <c:pt idx="24">
                  <c:v>0</c:v>
                </c:pt>
                <c:pt idx="25">
                  <c:v>0</c:v>
                </c:pt>
                <c:pt idx="26">
                  <c:v>0</c:v>
                </c:pt>
                <c:pt idx="27">
                  <c:v>5.35</c:v>
                </c:pt>
                <c:pt idx="28">
                  <c:v>7.7</c:v>
                </c:pt>
                <c:pt idx="29">
                  <c:v>6.87</c:v>
                </c:pt>
                <c:pt idx="32">
                  <c:v>6.76</c:v>
                </c:pt>
                <c:pt idx="33">
                  <c:v>5.23</c:v>
                </c:pt>
                <c:pt idx="34">
                  <c:v>5.52</c:v>
                </c:pt>
                <c:pt idx="35">
                  <c:v>5.89</c:v>
                </c:pt>
                <c:pt idx="37">
                  <c:v>7.74</c:v>
                </c:pt>
                <c:pt idx="38">
                  <c:v>0</c:v>
                </c:pt>
                <c:pt idx="39">
                  <c:v>7.14</c:v>
                </c:pt>
                <c:pt idx="40">
                  <c:v>5</c:v>
                </c:pt>
                <c:pt idx="41">
                  <c:v>6.9</c:v>
                </c:pt>
                <c:pt idx="42">
                  <c:v>7.8</c:v>
                </c:pt>
                <c:pt idx="44">
                  <c:v>0</c:v>
                </c:pt>
                <c:pt idx="45">
                  <c:v>7.37</c:v>
                </c:pt>
                <c:pt idx="46">
                  <c:v>5.39</c:v>
                </c:pt>
                <c:pt idx="47">
                  <c:v>5.0999999999999996</c:v>
                </c:pt>
                <c:pt idx="48">
                  <c:v>4.8</c:v>
                </c:pt>
                <c:pt idx="51">
                  <c:v>0</c:v>
                </c:pt>
                <c:pt idx="53">
                  <c:v>6.1</c:v>
                </c:pt>
                <c:pt idx="55">
                  <c:v>0</c:v>
                </c:pt>
                <c:pt idx="56">
                  <c:v>6.83</c:v>
                </c:pt>
                <c:pt idx="57">
                  <c:v>5.0599999999999996</c:v>
                </c:pt>
                <c:pt idx="58">
                  <c:v>5.5</c:v>
                </c:pt>
                <c:pt idx="62">
                  <c:v>8.74</c:v>
                </c:pt>
                <c:pt idx="63">
                  <c:v>5.24</c:v>
                </c:pt>
                <c:pt idx="64">
                  <c:v>4.47</c:v>
                </c:pt>
                <c:pt idx="65">
                  <c:v>4.9000000000000004</c:v>
                </c:pt>
                <c:pt idx="66">
                  <c:v>7.4</c:v>
                </c:pt>
                <c:pt idx="68">
                  <c:v>6.44</c:v>
                </c:pt>
                <c:pt idx="69">
                  <c:v>4.88</c:v>
                </c:pt>
                <c:pt idx="71">
                  <c:v>5.07</c:v>
                </c:pt>
                <c:pt idx="72">
                  <c:v>0</c:v>
                </c:pt>
                <c:pt idx="73">
                  <c:v>2.7</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3.57</c:v>
                </c:pt>
                <c:pt idx="90">
                  <c:v>3.41</c:v>
                </c:pt>
                <c:pt idx="91">
                  <c:v>3.56</c:v>
                </c:pt>
                <c:pt idx="92">
                  <c:v>3.41</c:v>
                </c:pt>
                <c:pt idx="93">
                  <c:v>3.42</c:v>
                </c:pt>
                <c:pt idx="94">
                  <c:v>3.31</c:v>
                </c:pt>
                <c:pt idx="95">
                  <c:v>4.33</c:v>
                </c:pt>
                <c:pt idx="96">
                  <c:v>3.46</c:v>
                </c:pt>
                <c:pt idx="97">
                  <c:v>4.3600000000000003</c:v>
                </c:pt>
                <c:pt idx="98">
                  <c:v>3.87</c:v>
                </c:pt>
                <c:pt idx="99">
                  <c:v>3.86</c:v>
                </c:pt>
                <c:pt idx="100">
                  <c:v>3.2</c:v>
                </c:pt>
                <c:pt idx="101">
                  <c:v>8.4</c:v>
                </c:pt>
                <c:pt idx="103">
                  <c:v>6.2</c:v>
                </c:pt>
              </c:numCache>
            </c:numRef>
          </c:yVal>
          <c:smooth val="0"/>
          <c:extLst>
            <c:ext xmlns:c16="http://schemas.microsoft.com/office/drawing/2014/chart" uri="{C3380CC4-5D6E-409C-BE32-E72D297353CC}">
              <c16:uniqueId val="{00000001-5BC3-4D22-9D48-5700E5F8213E}"/>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Cd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pH</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Cd vs </a:t>
            </a:r>
            <a:r>
              <a:rPr lang="nl-NL">
                <a:solidFill>
                  <a:sysClr val="windowText" lastClr="000000"/>
                </a:solidFill>
              </a:rPr>
              <a:t>HCO3</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data'!$BW$146:$BW$328</c:f>
              <c:numCache>
                <c:formatCode>0.00E+00</c:formatCode>
                <c:ptCount val="183"/>
                <c:pt idx="0">
                  <c:v>4.2557341811477098E-5</c:v>
                </c:pt>
                <c:pt idx="1">
                  <c:v>2.2798494551310298E-5</c:v>
                </c:pt>
                <c:pt idx="2">
                  <c:v>1.06391454749136E-5</c:v>
                </c:pt>
                <c:pt idx="3">
                  <c:v>3.15374805133478E-5</c:v>
                </c:pt>
                <c:pt idx="4">
                  <c:v>1.36791727219685E-5</c:v>
                </c:pt>
                <c:pt idx="5">
                  <c:v>1.6338864101718999E-5</c:v>
                </c:pt>
                <c:pt idx="6">
                  <c:v>4.1795150253222903E-6</c:v>
                </c:pt>
                <c:pt idx="7">
                  <c:v>2.5863994447567702E-6</c:v>
                </c:pt>
                <c:pt idx="8">
                  <c:v>3.1537860469259199E-5</c:v>
                </c:pt>
                <c:pt idx="9">
                  <c:v>7.5994981837701E-6</c:v>
                </c:pt>
                <c:pt idx="10">
                  <c:v>1.1778633253181E-5</c:v>
                </c:pt>
                <c:pt idx="11">
                  <c:v>6.4592504936798998E-6</c:v>
                </c:pt>
                <c:pt idx="12">
                  <c:v>1.36791727219685E-5</c:v>
                </c:pt>
                <c:pt idx="13">
                  <c:v>2.65980536652397E-5</c:v>
                </c:pt>
                <c:pt idx="14">
                  <c:v>2.0898714994345602E-5</c:v>
                </c:pt>
                <c:pt idx="15">
                  <c:v>6.0792945822869701E-6</c:v>
                </c:pt>
                <c:pt idx="16">
                  <c:v>4.6933213638453702E-5</c:v>
                </c:pt>
                <c:pt idx="17">
                  <c:v>3.0277539280339201E-6</c:v>
                </c:pt>
                <c:pt idx="18">
                  <c:v>2.2708154460254401E-6</c:v>
                </c:pt>
                <c:pt idx="19">
                  <c:v>4.9201001330551199E-6</c:v>
                </c:pt>
                <c:pt idx="20">
                  <c:v>1.9398965735467601E-5</c:v>
                </c:pt>
                <c:pt idx="21">
                  <c:v>1.03459210789577E-5</c:v>
                </c:pt>
                <c:pt idx="22">
                  <c:v>1.29192608991826E-5</c:v>
                </c:pt>
                <c:pt idx="23">
                  <c:v>1.09925209401469E-5</c:v>
                </c:pt>
                <c:pt idx="24">
                  <c:v>2.0138803171559801E-5</c:v>
                </c:pt>
                <c:pt idx="25">
                  <c:v>2.6218477709758099E-5</c:v>
                </c:pt>
                <c:pt idx="26">
                  <c:v>1.32988368546641E-5</c:v>
                </c:pt>
                <c:pt idx="27">
                  <c:v>5.79095785660587E-5</c:v>
                </c:pt>
                <c:pt idx="28">
                  <c:v>3.0277539280339201E-6</c:v>
                </c:pt>
                <c:pt idx="29">
                  <c:v>6.8128248073173198E-6</c:v>
                </c:pt>
                <c:pt idx="30">
                  <c:v>3.4918655603730599E-5</c:v>
                </c:pt>
                <c:pt idx="31">
                  <c:v>3.7279868189002701E-4</c:v>
                </c:pt>
                <c:pt idx="32">
                  <c:v>2.8497833222204302E-5</c:v>
                </c:pt>
                <c:pt idx="33">
                  <c:v>1.9378891348773901E-5</c:v>
                </c:pt>
                <c:pt idx="34">
                  <c:v>1.97588472601668E-5</c:v>
                </c:pt>
                <c:pt idx="35">
                  <c:v>5.6770386150635995E-6</c:v>
                </c:pt>
                <c:pt idx="36">
                  <c:v>1.24902418916219E-5</c:v>
                </c:pt>
                <c:pt idx="37">
                  <c:v>7.1909155790805502E-6</c:v>
                </c:pt>
                <c:pt idx="38">
                  <c:v>4.9201001330551199E-6</c:v>
                </c:pt>
                <c:pt idx="39">
                  <c:v>1.51387696401696E-6</c:v>
                </c:pt>
                <c:pt idx="40">
                  <c:v>3.7846924100423997E-6</c:v>
                </c:pt>
                <c:pt idx="41">
                  <c:v>4.1631616510466395E-6</c:v>
                </c:pt>
                <c:pt idx="42">
                  <c:v>8.3263233020932704E-6</c:v>
                </c:pt>
                <c:pt idx="43">
                  <c:v>9.4624879635880002E-6</c:v>
                </c:pt>
                <c:pt idx="44">
                  <c:v>5.6770386150635902E-6</c:v>
                </c:pt>
                <c:pt idx="45">
                  <c:v>9.08326178410175E-6</c:v>
                </c:pt>
                <c:pt idx="46">
                  <c:v>5.2816531374997799E-5</c:v>
                </c:pt>
                <c:pt idx="47">
                  <c:v>1.1354455699368199E-5</c:v>
                </c:pt>
                <c:pt idx="48">
                  <c:v>9.08326178410175E-6</c:v>
                </c:pt>
                <c:pt idx="49">
                  <c:v>7.0296403078629806E-5</c:v>
                </c:pt>
                <c:pt idx="50">
                  <c:v>1.51989963675402E-5</c:v>
                </c:pt>
                <c:pt idx="51">
                  <c:v>3.6858455187298097E-5</c:v>
                </c:pt>
                <c:pt idx="52">
                  <c:v>1.4819040456147301E-5</c:v>
                </c:pt>
                <c:pt idx="53">
                  <c:v>1.06391454749136E-5</c:v>
                </c:pt>
                <c:pt idx="54">
                  <c:v>3.4196032025364203E-6</c:v>
                </c:pt>
                <c:pt idx="55">
                  <c:v>2.4698274108274998E-5</c:v>
                </c:pt>
                <c:pt idx="56">
                  <c:v>8.764716334964201E-3</c:v>
                </c:pt>
                <c:pt idx="57">
                  <c:v>5.7095347410347002E-3</c:v>
                </c:pt>
                <c:pt idx="58">
                  <c:v>5.1853313771508897E-5</c:v>
                </c:pt>
                <c:pt idx="59">
                  <c:v>1.17329249403724E-5</c:v>
                </c:pt>
              </c:numCache>
            </c:numRef>
          </c:xVal>
          <c:yVal>
            <c:numRef>
              <c:f>'Well and spring data'!$AL$146:$AL$328</c:f>
              <c:numCache>
                <c:formatCode>0.000</c:formatCode>
                <c:ptCount val="183"/>
                <c:pt idx="0">
                  <c:v>16.458532894736841</c:v>
                </c:pt>
                <c:pt idx="1">
                  <c:v>15.153228476821194</c:v>
                </c:pt>
                <c:pt idx="2">
                  <c:v>21.512403846153848</c:v>
                </c:pt>
                <c:pt idx="3">
                  <c:v>13.198034482758619</c:v>
                </c:pt>
                <c:pt idx="4">
                  <c:v>33.678214285714283</c:v>
                </c:pt>
                <c:pt idx="5">
                  <c:v>65.317245714285718</c:v>
                </c:pt>
                <c:pt idx="6">
                  <c:v>34.895343137254905</c:v>
                </c:pt>
                <c:pt idx="7">
                  <c:v>31.306107843137251</c:v>
                </c:pt>
                <c:pt idx="8">
                  <c:v>16.485959627329191</c:v>
                </c:pt>
                <c:pt idx="9">
                  <c:v>18.578894230769233</c:v>
                </c:pt>
                <c:pt idx="10">
                  <c:v>29.898329999999998</c:v>
                </c:pt>
                <c:pt idx="11">
                  <c:v>13.970222222222224</c:v>
                </c:pt>
                <c:pt idx="12">
                  <c:v>31.800390879478833</c:v>
                </c:pt>
                <c:pt idx="13">
                  <c:v>6.1208275862068975</c:v>
                </c:pt>
                <c:pt idx="14">
                  <c:v>29.393571428571427</c:v>
                </c:pt>
                <c:pt idx="15">
                  <c:v>26.401586538461544</c:v>
                </c:pt>
                <c:pt idx="16">
                  <c:v>53.6</c:v>
                </c:pt>
                <c:pt idx="17">
                  <c:v>36.299999999999997</c:v>
                </c:pt>
                <c:pt idx="18">
                  <c:v>29.7</c:v>
                </c:pt>
                <c:pt idx="19">
                  <c:v>30</c:v>
                </c:pt>
                <c:pt idx="20">
                  <c:v>18.459573417721515</c:v>
                </c:pt>
                <c:pt idx="21">
                  <c:v>26.15014285714286</c:v>
                </c:pt>
                <c:pt idx="22">
                  <c:v>55.915900321543411</c:v>
                </c:pt>
                <c:pt idx="23">
                  <c:v>29.66423962264151</c:v>
                </c:pt>
                <c:pt idx="24">
                  <c:v>37.730132278481008</c:v>
                </c:pt>
                <c:pt idx="25">
                  <c:v>90.172906403940885</c:v>
                </c:pt>
                <c:pt idx="26">
                  <c:v>52.531192052980131</c:v>
                </c:pt>
                <c:pt idx="27">
                  <c:v>4.027524752475248</c:v>
                </c:pt>
                <c:pt idx="28">
                  <c:v>44.339020000000005</c:v>
                </c:pt>
                <c:pt idx="29">
                  <c:v>27.254259999999999</c:v>
                </c:pt>
                <c:pt idx="30">
                  <c:v>14.205815479876163</c:v>
                </c:pt>
                <c:pt idx="31">
                  <c:v>0</c:v>
                </c:pt>
                <c:pt idx="32">
                  <c:v>86.344811320754701</c:v>
                </c:pt>
                <c:pt idx="33">
                  <c:v>66.902884244372984</c:v>
                </c:pt>
                <c:pt idx="34">
                  <c:v>68.292103846153836</c:v>
                </c:pt>
                <c:pt idx="35">
                  <c:v>56.135639999999995</c:v>
                </c:pt>
                <c:pt idx="36">
                  <c:v>16.800014000000001</c:v>
                </c:pt>
                <c:pt idx="37">
                  <c:v>13.423740000000002</c:v>
                </c:pt>
                <c:pt idx="38">
                  <c:v>26.440700000000003</c:v>
                </c:pt>
                <c:pt idx="39">
                  <c:v>25.627140000000001</c:v>
                </c:pt>
                <c:pt idx="40">
                  <c:v>27.254259999999999</c:v>
                </c:pt>
                <c:pt idx="41">
                  <c:v>41.084780000000002</c:v>
                </c:pt>
                <c:pt idx="42">
                  <c:v>72.813619999999986</c:v>
                </c:pt>
                <c:pt idx="43">
                  <c:v>76.474639999999994</c:v>
                </c:pt>
                <c:pt idx="44">
                  <c:v>55.810216000000011</c:v>
                </c:pt>
                <c:pt idx="45">
                  <c:v>47.186479999999996</c:v>
                </c:pt>
                <c:pt idx="46">
                  <c:v>24.944056603773582</c:v>
                </c:pt>
                <c:pt idx="47">
                  <c:v>37.423760000000001</c:v>
                </c:pt>
                <c:pt idx="48">
                  <c:v>31.728840000000002</c:v>
                </c:pt>
                <c:pt idx="49">
                  <c:v>0</c:v>
                </c:pt>
                <c:pt idx="50">
                  <c:v>36.610200000000006</c:v>
                </c:pt>
                <c:pt idx="51">
                  <c:v>37.454460377358487</c:v>
                </c:pt>
                <c:pt idx="52">
                  <c:v>44.2710094637224</c:v>
                </c:pt>
                <c:pt idx="53">
                  <c:v>69.282561661341845</c:v>
                </c:pt>
                <c:pt idx="54">
                  <c:v>34.576299999999996</c:v>
                </c:pt>
                <c:pt idx="55">
                  <c:v>18.005016393442624</c:v>
                </c:pt>
                <c:pt idx="56">
                  <c:v>0</c:v>
                </c:pt>
                <c:pt idx="57">
                  <c:v>0</c:v>
                </c:pt>
                <c:pt idx="58">
                  <c:v>0</c:v>
                </c:pt>
                <c:pt idx="59">
                  <c:v>318.50799999999998</c:v>
                </c:pt>
                <c:pt idx="60" formatCode="General">
                  <c:v>0</c:v>
                </c:pt>
                <c:pt idx="68" formatCode="General">
                  <c:v>0</c:v>
                </c:pt>
                <c:pt idx="78" formatCode="General">
                  <c:v>98.6</c:v>
                </c:pt>
                <c:pt idx="79" formatCode="General">
                  <c:v>174</c:v>
                </c:pt>
                <c:pt idx="95" formatCode="General">
                  <c:v>185.6</c:v>
                </c:pt>
                <c:pt idx="100" formatCode="General">
                  <c:v>104.4</c:v>
                </c:pt>
                <c:pt idx="105" formatCode="General">
                  <c:v>208.8</c:v>
                </c:pt>
                <c:pt idx="110" formatCode="General">
                  <c:v>255.2</c:v>
                </c:pt>
                <c:pt idx="159" formatCode="General">
                  <c:v>1872.7</c:v>
                </c:pt>
                <c:pt idx="160" formatCode="General">
                  <c:v>1409.1</c:v>
                </c:pt>
                <c:pt idx="161" formatCode="General">
                  <c:v>1256.5999999999999</c:v>
                </c:pt>
                <c:pt idx="163" formatCode="General">
                  <c:v>323.3</c:v>
                </c:pt>
                <c:pt idx="164" formatCode="General">
                  <c:v>567.29999999999995</c:v>
                </c:pt>
                <c:pt idx="165" formatCode="General">
                  <c:v>292.8</c:v>
                </c:pt>
                <c:pt idx="166" formatCode="General">
                  <c:v>530.70000000000005</c:v>
                </c:pt>
                <c:pt idx="167" formatCode="General">
                  <c:v>1244.4000000000001</c:v>
                </c:pt>
                <c:pt idx="168" formatCode="General">
                  <c:v>988.2</c:v>
                </c:pt>
                <c:pt idx="169" formatCode="General">
                  <c:v>1146.8</c:v>
                </c:pt>
                <c:pt idx="170" formatCode="General">
                  <c:v>939.4</c:v>
                </c:pt>
                <c:pt idx="171" formatCode="General">
                  <c:v>366</c:v>
                </c:pt>
                <c:pt idx="172" formatCode="General">
                  <c:v>744.2</c:v>
                </c:pt>
                <c:pt idx="173" formatCode="General">
                  <c:v>768.6</c:v>
                </c:pt>
                <c:pt idx="174" formatCode="General">
                  <c:v>921.1</c:v>
                </c:pt>
                <c:pt idx="175" formatCode="General">
                  <c:v>994.3</c:v>
                </c:pt>
                <c:pt idx="176" formatCode="General">
                  <c:v>91.5</c:v>
                </c:pt>
                <c:pt idx="177" formatCode="General">
                  <c:v>91.5</c:v>
                </c:pt>
                <c:pt idx="180" formatCode="General">
                  <c:v>1531.1</c:v>
                </c:pt>
              </c:numCache>
            </c:numRef>
          </c:yVal>
          <c:smooth val="0"/>
          <c:extLst>
            <c:ext xmlns:c16="http://schemas.microsoft.com/office/drawing/2014/chart" uri="{C3380CC4-5D6E-409C-BE32-E72D297353CC}">
              <c16:uniqueId val="{00000000-388E-418F-A680-0C00090C1C81}"/>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data'!$BW$7:$BW$111</c:f>
              <c:numCache>
                <c:formatCode>General</c:formatCode>
                <c:ptCount val="105"/>
              </c:numCache>
            </c:numRef>
          </c:xVal>
          <c:yVal>
            <c:numRef>
              <c:f>'Well and spring data'!$AL$7:$AL$111</c:f>
              <c:numCache>
                <c:formatCode>General</c:formatCode>
                <c:ptCount val="105"/>
                <c:pt idx="0">
                  <c:v>0</c:v>
                </c:pt>
                <c:pt idx="1">
                  <c:v>0</c:v>
                </c:pt>
                <c:pt idx="2">
                  <c:v>0</c:v>
                </c:pt>
                <c:pt idx="3">
                  <c:v>0</c:v>
                </c:pt>
                <c:pt idx="4">
                  <c:v>0</c:v>
                </c:pt>
                <c:pt idx="5">
                  <c:v>0</c:v>
                </c:pt>
                <c:pt idx="6">
                  <c:v>0</c:v>
                </c:pt>
                <c:pt idx="7">
                  <c:v>0</c:v>
                </c:pt>
                <c:pt idx="8">
                  <c:v>0</c:v>
                </c:pt>
                <c:pt idx="10">
                  <c:v>0</c:v>
                </c:pt>
                <c:pt idx="12">
                  <c:v>0</c:v>
                </c:pt>
                <c:pt idx="14">
                  <c:v>0</c:v>
                </c:pt>
                <c:pt idx="15">
                  <c:v>0</c:v>
                </c:pt>
                <c:pt idx="16">
                  <c:v>11.6</c:v>
                </c:pt>
                <c:pt idx="17">
                  <c:v>105</c:v>
                </c:pt>
                <c:pt idx="19">
                  <c:v>0</c:v>
                </c:pt>
                <c:pt idx="25">
                  <c:v>0</c:v>
                </c:pt>
                <c:pt idx="26">
                  <c:v>0</c:v>
                </c:pt>
                <c:pt idx="27">
                  <c:v>58</c:v>
                </c:pt>
                <c:pt idx="28">
                  <c:v>78</c:v>
                </c:pt>
                <c:pt idx="29">
                  <c:v>61</c:v>
                </c:pt>
                <c:pt idx="31">
                  <c:v>0</c:v>
                </c:pt>
                <c:pt idx="32">
                  <c:v>37.799999999999997</c:v>
                </c:pt>
                <c:pt idx="34">
                  <c:v>0</c:v>
                </c:pt>
                <c:pt idx="35">
                  <c:v>134.23699999999999</c:v>
                </c:pt>
                <c:pt idx="36">
                  <c:v>0</c:v>
                </c:pt>
                <c:pt idx="37">
                  <c:v>58.6</c:v>
                </c:pt>
                <c:pt idx="39">
                  <c:v>0</c:v>
                </c:pt>
                <c:pt idx="40">
                  <c:v>42.711799999999997</c:v>
                </c:pt>
                <c:pt idx="43">
                  <c:v>0</c:v>
                </c:pt>
                <c:pt idx="45">
                  <c:v>17.079999999999998</c:v>
                </c:pt>
                <c:pt idx="46">
                  <c:v>23</c:v>
                </c:pt>
                <c:pt idx="47">
                  <c:v>15</c:v>
                </c:pt>
                <c:pt idx="48">
                  <c:v>23</c:v>
                </c:pt>
                <c:pt idx="50">
                  <c:v>0</c:v>
                </c:pt>
                <c:pt idx="53">
                  <c:v>29</c:v>
                </c:pt>
                <c:pt idx="54">
                  <c:v>0</c:v>
                </c:pt>
                <c:pt idx="56">
                  <c:v>14.03</c:v>
                </c:pt>
                <c:pt idx="57">
                  <c:v>52.5</c:v>
                </c:pt>
                <c:pt idx="58">
                  <c:v>60.9</c:v>
                </c:pt>
                <c:pt idx="61">
                  <c:v>0</c:v>
                </c:pt>
                <c:pt idx="62">
                  <c:v>151.28</c:v>
                </c:pt>
                <c:pt idx="64">
                  <c:v>17</c:v>
                </c:pt>
                <c:pt idx="65">
                  <c:v>20</c:v>
                </c:pt>
                <c:pt idx="66">
                  <c:v>31</c:v>
                </c:pt>
                <c:pt idx="67">
                  <c:v>0</c:v>
                </c:pt>
                <c:pt idx="68">
                  <c:v>45.15</c:v>
                </c:pt>
                <c:pt idx="70">
                  <c:v>0</c:v>
                </c:pt>
                <c:pt idx="71">
                  <c:v>37.82</c:v>
                </c:pt>
                <c:pt idx="73">
                  <c:v>0</c:v>
                </c:pt>
                <c:pt idx="74">
                  <c:v>0</c:v>
                </c:pt>
                <c:pt idx="83">
                  <c:v>0</c:v>
                </c:pt>
                <c:pt idx="84">
                  <c:v>0</c:v>
                </c:pt>
                <c:pt idx="95">
                  <c:v>0</c:v>
                </c:pt>
                <c:pt idx="96">
                  <c:v>0</c:v>
                </c:pt>
                <c:pt idx="97">
                  <c:v>13.42</c:v>
                </c:pt>
              </c:numCache>
            </c:numRef>
          </c:yVal>
          <c:smooth val="0"/>
          <c:extLst>
            <c:ext xmlns:c16="http://schemas.microsoft.com/office/drawing/2014/chart" uri="{C3380CC4-5D6E-409C-BE32-E72D297353CC}">
              <c16:uniqueId val="{00000001-388E-418F-A680-0C00090C1C81}"/>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Cd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5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CO3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Cd vs Cl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data'!$BW$146:$BW$328</c:f>
              <c:numCache>
                <c:formatCode>0.00E+00</c:formatCode>
                <c:ptCount val="183"/>
                <c:pt idx="0">
                  <c:v>4.2557341811477098E-5</c:v>
                </c:pt>
                <c:pt idx="1">
                  <c:v>2.2798494551310298E-5</c:v>
                </c:pt>
                <c:pt idx="2">
                  <c:v>1.06391454749136E-5</c:v>
                </c:pt>
                <c:pt idx="3">
                  <c:v>3.15374805133478E-5</c:v>
                </c:pt>
                <c:pt idx="4">
                  <c:v>1.36791727219685E-5</c:v>
                </c:pt>
                <c:pt idx="5">
                  <c:v>1.6338864101718999E-5</c:v>
                </c:pt>
                <c:pt idx="6">
                  <c:v>4.1795150253222903E-6</c:v>
                </c:pt>
                <c:pt idx="7">
                  <c:v>2.5863994447567702E-6</c:v>
                </c:pt>
                <c:pt idx="8">
                  <c:v>3.1537860469259199E-5</c:v>
                </c:pt>
                <c:pt idx="9">
                  <c:v>7.5994981837701E-6</c:v>
                </c:pt>
                <c:pt idx="10">
                  <c:v>1.1778633253181E-5</c:v>
                </c:pt>
                <c:pt idx="11">
                  <c:v>6.4592504936798998E-6</c:v>
                </c:pt>
                <c:pt idx="12">
                  <c:v>1.36791727219685E-5</c:v>
                </c:pt>
                <c:pt idx="13">
                  <c:v>2.65980536652397E-5</c:v>
                </c:pt>
                <c:pt idx="14">
                  <c:v>2.0898714994345602E-5</c:v>
                </c:pt>
                <c:pt idx="15">
                  <c:v>6.0792945822869701E-6</c:v>
                </c:pt>
                <c:pt idx="16">
                  <c:v>4.6933213638453702E-5</c:v>
                </c:pt>
                <c:pt idx="17">
                  <c:v>3.0277539280339201E-6</c:v>
                </c:pt>
                <c:pt idx="18">
                  <c:v>2.2708154460254401E-6</c:v>
                </c:pt>
                <c:pt idx="19">
                  <c:v>4.9201001330551199E-6</c:v>
                </c:pt>
                <c:pt idx="20">
                  <c:v>1.9398965735467601E-5</c:v>
                </c:pt>
                <c:pt idx="21">
                  <c:v>1.03459210789577E-5</c:v>
                </c:pt>
                <c:pt idx="22">
                  <c:v>1.29192608991826E-5</c:v>
                </c:pt>
                <c:pt idx="23">
                  <c:v>1.09925209401469E-5</c:v>
                </c:pt>
                <c:pt idx="24">
                  <c:v>2.0138803171559801E-5</c:v>
                </c:pt>
                <c:pt idx="25">
                  <c:v>2.6218477709758099E-5</c:v>
                </c:pt>
                <c:pt idx="26">
                  <c:v>1.32988368546641E-5</c:v>
                </c:pt>
                <c:pt idx="27">
                  <c:v>5.79095785660587E-5</c:v>
                </c:pt>
                <c:pt idx="28">
                  <c:v>3.0277539280339201E-6</c:v>
                </c:pt>
                <c:pt idx="29">
                  <c:v>6.8128248073173198E-6</c:v>
                </c:pt>
                <c:pt idx="30">
                  <c:v>3.4918655603730599E-5</c:v>
                </c:pt>
                <c:pt idx="31">
                  <c:v>3.7279868189002701E-4</c:v>
                </c:pt>
                <c:pt idx="32">
                  <c:v>2.8497833222204302E-5</c:v>
                </c:pt>
                <c:pt idx="33">
                  <c:v>1.9378891348773901E-5</c:v>
                </c:pt>
                <c:pt idx="34">
                  <c:v>1.97588472601668E-5</c:v>
                </c:pt>
                <c:pt idx="35">
                  <c:v>5.6770386150635995E-6</c:v>
                </c:pt>
                <c:pt idx="36">
                  <c:v>1.24902418916219E-5</c:v>
                </c:pt>
                <c:pt idx="37">
                  <c:v>7.1909155790805502E-6</c:v>
                </c:pt>
                <c:pt idx="38">
                  <c:v>4.9201001330551199E-6</c:v>
                </c:pt>
                <c:pt idx="39">
                  <c:v>1.51387696401696E-6</c:v>
                </c:pt>
                <c:pt idx="40">
                  <c:v>3.7846924100423997E-6</c:v>
                </c:pt>
                <c:pt idx="41">
                  <c:v>4.1631616510466395E-6</c:v>
                </c:pt>
                <c:pt idx="42">
                  <c:v>8.3263233020932704E-6</c:v>
                </c:pt>
                <c:pt idx="43">
                  <c:v>9.4624879635880002E-6</c:v>
                </c:pt>
                <c:pt idx="44">
                  <c:v>5.6770386150635902E-6</c:v>
                </c:pt>
                <c:pt idx="45">
                  <c:v>9.08326178410175E-6</c:v>
                </c:pt>
                <c:pt idx="46">
                  <c:v>5.2816531374997799E-5</c:v>
                </c:pt>
                <c:pt idx="47">
                  <c:v>1.1354455699368199E-5</c:v>
                </c:pt>
                <c:pt idx="48">
                  <c:v>9.08326178410175E-6</c:v>
                </c:pt>
                <c:pt idx="49">
                  <c:v>7.0296403078629806E-5</c:v>
                </c:pt>
                <c:pt idx="50">
                  <c:v>1.51989963675402E-5</c:v>
                </c:pt>
                <c:pt idx="51">
                  <c:v>3.6858455187298097E-5</c:v>
                </c:pt>
                <c:pt idx="52">
                  <c:v>1.4819040456147301E-5</c:v>
                </c:pt>
                <c:pt idx="53">
                  <c:v>1.06391454749136E-5</c:v>
                </c:pt>
                <c:pt idx="54">
                  <c:v>3.4196032025364203E-6</c:v>
                </c:pt>
                <c:pt idx="55">
                  <c:v>2.4698274108274998E-5</c:v>
                </c:pt>
                <c:pt idx="56">
                  <c:v>8.764716334964201E-3</c:v>
                </c:pt>
                <c:pt idx="57">
                  <c:v>5.7095347410347002E-3</c:v>
                </c:pt>
                <c:pt idx="58">
                  <c:v>5.1853313771508897E-5</c:v>
                </c:pt>
                <c:pt idx="59">
                  <c:v>1.17329249403724E-5</c:v>
                </c:pt>
              </c:numCache>
            </c:numRef>
          </c:xVal>
          <c:yVal>
            <c:numRef>
              <c:f>'Well and spring data'!$AH$146:$AH$328</c:f>
              <c:numCache>
                <c:formatCode>0.000</c:formatCode>
                <c:ptCount val="183"/>
                <c:pt idx="0">
                  <c:v>3.6970000000000001</c:v>
                </c:pt>
                <c:pt idx="1">
                  <c:v>1.615</c:v>
                </c:pt>
                <c:pt idx="2">
                  <c:v>1.726</c:v>
                </c:pt>
                <c:pt idx="3">
                  <c:v>1.7909999999999999</c:v>
                </c:pt>
                <c:pt idx="4">
                  <c:v>1.9319999999999999</c:v>
                </c:pt>
                <c:pt idx="5">
                  <c:v>1.637</c:v>
                </c:pt>
                <c:pt idx="6">
                  <c:v>1.5680000000000001</c:v>
                </c:pt>
                <c:pt idx="7">
                  <c:v>1.607</c:v>
                </c:pt>
                <c:pt idx="8">
                  <c:v>1.637</c:v>
                </c:pt>
                <c:pt idx="9">
                  <c:v>1.605</c:v>
                </c:pt>
                <c:pt idx="10">
                  <c:v>1.6539999999999999</c:v>
                </c:pt>
                <c:pt idx="11">
                  <c:v>1.546</c:v>
                </c:pt>
                <c:pt idx="12">
                  <c:v>2.0840000000000001</c:v>
                </c:pt>
                <c:pt idx="13">
                  <c:v>3.964</c:v>
                </c:pt>
                <c:pt idx="14">
                  <c:v>1.9359999999999999</c:v>
                </c:pt>
                <c:pt idx="15">
                  <c:v>1.7509999999999999</c:v>
                </c:pt>
                <c:pt idx="16">
                  <c:v>9.8179999999999996</c:v>
                </c:pt>
                <c:pt idx="17">
                  <c:v>4.5460000000000003</c:v>
                </c:pt>
                <c:pt idx="18">
                  <c:v>4.5010000000000003</c:v>
                </c:pt>
                <c:pt idx="19">
                  <c:v>2.415</c:v>
                </c:pt>
                <c:pt idx="20">
                  <c:v>2.2570000000000001</c:v>
                </c:pt>
                <c:pt idx="21">
                  <c:v>1.76</c:v>
                </c:pt>
                <c:pt idx="22">
                  <c:v>1.641</c:v>
                </c:pt>
                <c:pt idx="23">
                  <c:v>2.6190000000000002</c:v>
                </c:pt>
                <c:pt idx="24">
                  <c:v>2.4289999999999998</c:v>
                </c:pt>
                <c:pt idx="25">
                  <c:v>2.1120000000000001</c:v>
                </c:pt>
                <c:pt idx="26">
                  <c:v>1.9119999999999999</c:v>
                </c:pt>
                <c:pt idx="27">
                  <c:v>7.0869999999999997</c:v>
                </c:pt>
                <c:pt idx="28">
                  <c:v>2.9060000000000001</c:v>
                </c:pt>
                <c:pt idx="29">
                  <c:v>2.484</c:v>
                </c:pt>
                <c:pt idx="30">
                  <c:v>33.280999999999999</c:v>
                </c:pt>
                <c:pt idx="31">
                  <c:v>202.61099999999999</c:v>
                </c:pt>
                <c:pt idx="32">
                  <c:v>20.798999999999999</c:v>
                </c:pt>
                <c:pt idx="33">
                  <c:v>28.960999999999999</c:v>
                </c:pt>
                <c:pt idx="34">
                  <c:v>32.576000000000001</c:v>
                </c:pt>
                <c:pt idx="35">
                  <c:v>20.463999999999999</c:v>
                </c:pt>
                <c:pt idx="36">
                  <c:v>1.8819999999999999</c:v>
                </c:pt>
                <c:pt idx="37">
                  <c:v>1.9059999999999999</c:v>
                </c:pt>
                <c:pt idx="38">
                  <c:v>19.407</c:v>
                </c:pt>
                <c:pt idx="39">
                  <c:v>7.7370000000000001</c:v>
                </c:pt>
                <c:pt idx="40">
                  <c:v>22.061</c:v>
                </c:pt>
                <c:pt idx="41">
                  <c:v>2.9550000000000001</c:v>
                </c:pt>
                <c:pt idx="42">
                  <c:v>2.3290000000000002</c:v>
                </c:pt>
                <c:pt idx="43">
                  <c:v>44.642000000000003</c:v>
                </c:pt>
                <c:pt idx="44">
                  <c:v>24.597999999999999</c:v>
                </c:pt>
                <c:pt idx="45">
                  <c:v>2.0920000000000001</c:v>
                </c:pt>
                <c:pt idx="46">
                  <c:v>40.115000000000002</c:v>
                </c:pt>
                <c:pt idx="47">
                  <c:v>11.41</c:v>
                </c:pt>
                <c:pt idx="48">
                  <c:v>162.22399999999999</c:v>
                </c:pt>
                <c:pt idx="49">
                  <c:v>579.59400000000005</c:v>
                </c:pt>
                <c:pt idx="50">
                  <c:v>1.5920000000000001</c:v>
                </c:pt>
                <c:pt idx="51">
                  <c:v>1.653</c:v>
                </c:pt>
                <c:pt idx="52">
                  <c:v>2.0259999999999998</c:v>
                </c:pt>
                <c:pt idx="53">
                  <c:v>2.3879999999999999</c:v>
                </c:pt>
                <c:pt idx="54">
                  <c:v>8.6999999999999993</c:v>
                </c:pt>
                <c:pt idx="55">
                  <c:v>1.6739999999999999</c:v>
                </c:pt>
                <c:pt idx="56">
                  <c:v>693.03099999999995</c:v>
                </c:pt>
                <c:pt idx="57">
                  <c:v>497.48899999999998</c:v>
                </c:pt>
                <c:pt idx="58">
                  <c:v>14.175000000000001</c:v>
                </c:pt>
                <c:pt idx="59">
                  <c:v>77.102999999999994</c:v>
                </c:pt>
                <c:pt idx="60" formatCode="General">
                  <c:v>35.807299999999998</c:v>
                </c:pt>
                <c:pt idx="61" formatCode="General">
                  <c:v>15.34</c:v>
                </c:pt>
                <c:pt idx="62" formatCode="General">
                  <c:v>30.93</c:v>
                </c:pt>
                <c:pt idx="65" formatCode="General">
                  <c:v>5.48</c:v>
                </c:pt>
                <c:pt idx="68" formatCode="General">
                  <c:v>186.00139999999999</c:v>
                </c:pt>
                <c:pt idx="69" formatCode="General">
                  <c:v>124.34</c:v>
                </c:pt>
                <c:pt idx="71" formatCode="General">
                  <c:v>37.587000000000003</c:v>
                </c:pt>
                <c:pt idx="72" formatCode="General">
                  <c:v>8.58</c:v>
                </c:pt>
                <c:pt idx="74" formatCode="General">
                  <c:v>2.82</c:v>
                </c:pt>
                <c:pt idx="78" formatCode="General">
                  <c:v>1.35</c:v>
                </c:pt>
                <c:pt idx="79" formatCode="General">
                  <c:v>0.84</c:v>
                </c:pt>
                <c:pt idx="80" formatCode="General">
                  <c:v>1.7336</c:v>
                </c:pt>
                <c:pt idx="81" formatCode="General">
                  <c:v>13.15</c:v>
                </c:pt>
                <c:pt idx="82" formatCode="General">
                  <c:v>2.67</c:v>
                </c:pt>
                <c:pt idx="86" formatCode="General">
                  <c:v>1.23</c:v>
                </c:pt>
                <c:pt idx="87" formatCode="General">
                  <c:v>0.73</c:v>
                </c:pt>
                <c:pt idx="88" formatCode="General">
                  <c:v>3.2252999999999998</c:v>
                </c:pt>
                <c:pt idx="89" formatCode="General">
                  <c:v>5.01</c:v>
                </c:pt>
                <c:pt idx="91" formatCode="General">
                  <c:v>3.01</c:v>
                </c:pt>
                <c:pt idx="95" formatCode="General">
                  <c:v>120.44</c:v>
                </c:pt>
                <c:pt idx="97" formatCode="General">
                  <c:v>124.45950000000001</c:v>
                </c:pt>
                <c:pt idx="100" formatCode="General">
                  <c:v>19.78</c:v>
                </c:pt>
                <c:pt idx="102" formatCode="General">
                  <c:v>21.311699999999998</c:v>
                </c:pt>
                <c:pt idx="105" formatCode="General">
                  <c:v>86.66</c:v>
                </c:pt>
                <c:pt idx="107" formatCode="General">
                  <c:v>91.882599999999996</c:v>
                </c:pt>
                <c:pt idx="110" formatCode="General">
                  <c:v>147.03</c:v>
                </c:pt>
                <c:pt idx="116" formatCode="General">
                  <c:v>1.02</c:v>
                </c:pt>
                <c:pt idx="117" formatCode="General">
                  <c:v>2.1154000000000002</c:v>
                </c:pt>
                <c:pt idx="118" formatCode="General">
                  <c:v>8.66</c:v>
                </c:pt>
                <c:pt idx="120" formatCode="General">
                  <c:v>3.31</c:v>
                </c:pt>
                <c:pt idx="125" formatCode="General">
                  <c:v>33.49</c:v>
                </c:pt>
                <c:pt idx="126" formatCode="General">
                  <c:v>5.8198499999999997</c:v>
                </c:pt>
                <c:pt idx="127" formatCode="General">
                  <c:v>19.66</c:v>
                </c:pt>
                <c:pt idx="128" formatCode="General">
                  <c:v>7.76</c:v>
                </c:pt>
                <c:pt idx="133" formatCode="General">
                  <c:v>0.59</c:v>
                </c:pt>
                <c:pt idx="134" formatCode="General">
                  <c:v>6.5308999999999999</c:v>
                </c:pt>
                <c:pt idx="135" formatCode="General">
                  <c:v>2.4900000000000002</c:v>
                </c:pt>
                <c:pt idx="137" formatCode="General">
                  <c:v>3.14</c:v>
                </c:pt>
                <c:pt idx="143" formatCode="General">
                  <c:v>43.253549999999997</c:v>
                </c:pt>
                <c:pt idx="149" formatCode="General">
                  <c:v>1.4905999999999999</c:v>
                </c:pt>
                <c:pt idx="150" formatCode="General">
                  <c:v>19.89</c:v>
                </c:pt>
                <c:pt idx="151" formatCode="General">
                  <c:v>4.76</c:v>
                </c:pt>
                <c:pt idx="157" formatCode="General">
                  <c:v>121.3048</c:v>
                </c:pt>
                <c:pt idx="159" formatCode="General">
                  <c:v>112.6272</c:v>
                </c:pt>
                <c:pt idx="160" formatCode="General">
                  <c:v>118.6097</c:v>
                </c:pt>
                <c:pt idx="161" formatCode="General">
                  <c:v>61.580950000000001</c:v>
                </c:pt>
                <c:pt idx="162" formatCode="General">
                  <c:v>65.214500000000001</c:v>
                </c:pt>
                <c:pt idx="163" formatCode="General">
                  <c:v>2.6728999999999998</c:v>
                </c:pt>
                <c:pt idx="164" formatCode="General">
                  <c:v>22.875599999999999</c:v>
                </c:pt>
                <c:pt idx="165" formatCode="General">
                  <c:v>323.21904999999998</c:v>
                </c:pt>
                <c:pt idx="166" formatCode="General">
                  <c:v>18.300550000000001</c:v>
                </c:pt>
                <c:pt idx="167" formatCode="General">
                  <c:v>75.411049999999989</c:v>
                </c:pt>
                <c:pt idx="168" formatCode="General">
                  <c:v>77.869499999999988</c:v>
                </c:pt>
                <c:pt idx="169" formatCode="General">
                  <c:v>77.322249999999997</c:v>
                </c:pt>
                <c:pt idx="170" formatCode="General">
                  <c:v>73.860950000000003</c:v>
                </c:pt>
                <c:pt idx="171" formatCode="General">
                  <c:v>18.777549999999998</c:v>
                </c:pt>
                <c:pt idx="172" formatCode="General">
                  <c:v>66.479050000000001</c:v>
                </c:pt>
                <c:pt idx="173" formatCode="General">
                  <c:v>80.368750000000006</c:v>
                </c:pt>
                <c:pt idx="174" formatCode="General">
                  <c:v>74.371000000000009</c:v>
                </c:pt>
                <c:pt idx="176" formatCode="General">
                  <c:v>1.4424999999999999</c:v>
                </c:pt>
                <c:pt idx="177" formatCode="General">
                  <c:v>0.86454999999999993</c:v>
                </c:pt>
                <c:pt idx="179" formatCode="General">
                  <c:v>12.267250000000001</c:v>
                </c:pt>
                <c:pt idx="180" formatCode="General">
                  <c:v>113.62615</c:v>
                </c:pt>
                <c:pt idx="181" formatCode="General">
                  <c:v>9.5150000000000006</c:v>
                </c:pt>
                <c:pt idx="182" formatCode="General">
                  <c:v>0.67645</c:v>
                </c:pt>
              </c:numCache>
            </c:numRef>
          </c:yVal>
          <c:smooth val="0"/>
          <c:extLst>
            <c:ext xmlns:c16="http://schemas.microsoft.com/office/drawing/2014/chart" uri="{C3380CC4-5D6E-409C-BE32-E72D297353CC}">
              <c16:uniqueId val="{00000000-3EEB-4472-87ED-F0DBB29A1BAE}"/>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data'!$BW$7:$BW$111</c:f>
              <c:numCache>
                <c:formatCode>General</c:formatCode>
                <c:ptCount val="105"/>
              </c:numCache>
            </c:numRef>
          </c:xVal>
          <c:yVal>
            <c:numRef>
              <c:f>'Well and spring data'!$AH$7:$AH$111</c:f>
              <c:numCache>
                <c:formatCode>General</c:formatCode>
                <c:ptCount val="105"/>
                <c:pt idx="0">
                  <c:v>0</c:v>
                </c:pt>
                <c:pt idx="1">
                  <c:v>0</c:v>
                </c:pt>
                <c:pt idx="2">
                  <c:v>0</c:v>
                </c:pt>
                <c:pt idx="3">
                  <c:v>0</c:v>
                </c:pt>
                <c:pt idx="4">
                  <c:v>0</c:v>
                </c:pt>
                <c:pt idx="5">
                  <c:v>0</c:v>
                </c:pt>
                <c:pt idx="6">
                  <c:v>0</c:v>
                </c:pt>
                <c:pt idx="7">
                  <c:v>0</c:v>
                </c:pt>
                <c:pt idx="8">
                  <c:v>0</c:v>
                </c:pt>
                <c:pt idx="9">
                  <c:v>1610.7978000000001</c:v>
                </c:pt>
                <c:pt idx="10">
                  <c:v>0</c:v>
                </c:pt>
                <c:pt idx="11">
                  <c:v>1143.9431</c:v>
                </c:pt>
                <c:pt idx="12">
                  <c:v>0</c:v>
                </c:pt>
                <c:pt idx="13">
                  <c:v>1087.4192499999999</c:v>
                </c:pt>
                <c:pt idx="14">
                  <c:v>0</c:v>
                </c:pt>
                <c:pt idx="15">
                  <c:v>20.9603</c:v>
                </c:pt>
                <c:pt idx="16">
                  <c:v>4</c:v>
                </c:pt>
                <c:pt idx="17">
                  <c:v>318.44</c:v>
                </c:pt>
                <c:pt idx="19">
                  <c:v>0</c:v>
                </c:pt>
                <c:pt idx="20">
                  <c:v>0</c:v>
                </c:pt>
                <c:pt idx="21">
                  <c:v>0</c:v>
                </c:pt>
                <c:pt idx="23">
                  <c:v>0</c:v>
                </c:pt>
                <c:pt idx="24">
                  <c:v>0</c:v>
                </c:pt>
                <c:pt idx="25">
                  <c:v>0</c:v>
                </c:pt>
                <c:pt idx="26">
                  <c:v>0</c:v>
                </c:pt>
                <c:pt idx="27">
                  <c:v>349.0009</c:v>
                </c:pt>
                <c:pt idx="28">
                  <c:v>347</c:v>
                </c:pt>
                <c:pt idx="29">
                  <c:v>449.08</c:v>
                </c:pt>
                <c:pt idx="31">
                  <c:v>0</c:v>
                </c:pt>
                <c:pt idx="32">
                  <c:v>360.08</c:v>
                </c:pt>
                <c:pt idx="33">
                  <c:v>312.39999999999998</c:v>
                </c:pt>
                <c:pt idx="34">
                  <c:v>349.79</c:v>
                </c:pt>
                <c:pt idx="35">
                  <c:v>294.60419999999999</c:v>
                </c:pt>
                <c:pt idx="36">
                  <c:v>0</c:v>
                </c:pt>
                <c:pt idx="37">
                  <c:v>284.08</c:v>
                </c:pt>
                <c:pt idx="38">
                  <c:v>0</c:v>
                </c:pt>
                <c:pt idx="39">
                  <c:v>298.33999999999997</c:v>
                </c:pt>
                <c:pt idx="40">
                  <c:v>93.9255</c:v>
                </c:pt>
                <c:pt idx="41">
                  <c:v>337</c:v>
                </c:pt>
                <c:pt idx="42">
                  <c:v>193.04</c:v>
                </c:pt>
                <c:pt idx="43">
                  <c:v>0</c:v>
                </c:pt>
                <c:pt idx="44">
                  <c:v>0</c:v>
                </c:pt>
                <c:pt idx="45">
                  <c:v>363.51</c:v>
                </c:pt>
                <c:pt idx="46">
                  <c:v>438.93304999999998</c:v>
                </c:pt>
                <c:pt idx="47">
                  <c:v>466</c:v>
                </c:pt>
                <c:pt idx="48">
                  <c:v>354.58</c:v>
                </c:pt>
                <c:pt idx="50">
                  <c:v>0</c:v>
                </c:pt>
                <c:pt idx="51">
                  <c:v>0</c:v>
                </c:pt>
                <c:pt idx="54">
                  <c:v>0</c:v>
                </c:pt>
                <c:pt idx="55">
                  <c:v>0</c:v>
                </c:pt>
                <c:pt idx="56">
                  <c:v>432.09</c:v>
                </c:pt>
                <c:pt idx="57">
                  <c:v>35.898949999999999</c:v>
                </c:pt>
                <c:pt idx="58">
                  <c:v>320</c:v>
                </c:pt>
                <c:pt idx="61">
                  <c:v>0</c:v>
                </c:pt>
                <c:pt idx="62">
                  <c:v>72.02</c:v>
                </c:pt>
                <c:pt idx="63">
                  <c:v>20.58</c:v>
                </c:pt>
                <c:pt idx="64">
                  <c:v>84.95805</c:v>
                </c:pt>
                <c:pt idx="65">
                  <c:v>37</c:v>
                </c:pt>
                <c:pt idx="66">
                  <c:v>669</c:v>
                </c:pt>
                <c:pt idx="67">
                  <c:v>0</c:v>
                </c:pt>
                <c:pt idx="68">
                  <c:v>637.85</c:v>
                </c:pt>
                <c:pt idx="69">
                  <c:v>281.2</c:v>
                </c:pt>
                <c:pt idx="70">
                  <c:v>0</c:v>
                </c:pt>
                <c:pt idx="71">
                  <c:v>75.44</c:v>
                </c:pt>
                <c:pt idx="72">
                  <c:v>0</c:v>
                </c:pt>
                <c:pt idx="73">
                  <c:v>1559.1347000000001</c:v>
                </c:pt>
                <c:pt idx="74">
                  <c:v>0</c:v>
                </c:pt>
                <c:pt idx="75">
                  <c:v>0</c:v>
                </c:pt>
                <c:pt idx="76">
                  <c:v>0</c:v>
                </c:pt>
                <c:pt idx="78">
                  <c:v>0</c:v>
                </c:pt>
                <c:pt idx="80">
                  <c:v>0</c:v>
                </c:pt>
                <c:pt idx="81">
                  <c:v>0</c:v>
                </c:pt>
                <c:pt idx="82">
                  <c:v>0</c:v>
                </c:pt>
                <c:pt idx="83">
                  <c:v>0</c:v>
                </c:pt>
                <c:pt idx="84">
                  <c:v>0</c:v>
                </c:pt>
                <c:pt idx="85">
                  <c:v>0</c:v>
                </c:pt>
                <c:pt idx="86">
                  <c:v>0</c:v>
                </c:pt>
                <c:pt idx="87">
                  <c:v>0</c:v>
                </c:pt>
                <c:pt idx="88">
                  <c:v>0</c:v>
                </c:pt>
                <c:pt idx="89">
                  <c:v>977.35</c:v>
                </c:pt>
                <c:pt idx="90">
                  <c:v>946.49</c:v>
                </c:pt>
                <c:pt idx="91">
                  <c:v>1011.64</c:v>
                </c:pt>
                <c:pt idx="92">
                  <c:v>915.62</c:v>
                </c:pt>
                <c:pt idx="93">
                  <c:v>922.48</c:v>
                </c:pt>
                <c:pt idx="94">
                  <c:v>915.62</c:v>
                </c:pt>
                <c:pt idx="95">
                  <c:v>20.58</c:v>
                </c:pt>
                <c:pt idx="96">
                  <c:v>973.92</c:v>
                </c:pt>
                <c:pt idx="97">
                  <c:v>881.33</c:v>
                </c:pt>
                <c:pt idx="98">
                  <c:v>867.71</c:v>
                </c:pt>
                <c:pt idx="99">
                  <c:v>1028.79</c:v>
                </c:pt>
                <c:pt idx="100">
                  <c:v>991</c:v>
                </c:pt>
                <c:pt idx="101">
                  <c:v>298.43</c:v>
                </c:pt>
                <c:pt idx="103">
                  <c:v>238.97</c:v>
                </c:pt>
              </c:numCache>
            </c:numRef>
          </c:yVal>
          <c:smooth val="0"/>
          <c:extLst>
            <c:ext xmlns:c16="http://schemas.microsoft.com/office/drawing/2014/chart" uri="{C3380CC4-5D6E-409C-BE32-E72D297353CC}">
              <c16:uniqueId val="{00000001-3EEB-4472-87ED-F0DBB29A1BAE}"/>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Cd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Cl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As vs Fe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data'!$BJ$146:$BJ$328</c:f>
              <c:numCache>
                <c:formatCode>0.00E+00</c:formatCode>
                <c:ptCount val="183"/>
                <c:pt idx="0">
                  <c:v>3.5514712661840803E-4</c:v>
                </c:pt>
                <c:pt idx="1">
                  <c:v>4.18539184632213E-4</c:v>
                </c:pt>
                <c:pt idx="2">
                  <c:v>4.5633269676513896E-5</c:v>
                </c:pt>
                <c:pt idx="3">
                  <c:v>5.7662123189569803E-5</c:v>
                </c:pt>
                <c:pt idx="4">
                  <c:v>1.2372535042000401E-4</c:v>
                </c:pt>
                <c:pt idx="5">
                  <c:v>1.2964431008515901E-4</c:v>
                </c:pt>
                <c:pt idx="6">
                  <c:v>1.3728167739503501E-4</c:v>
                </c:pt>
                <c:pt idx="7">
                  <c:v>1.35344990772309E-4</c:v>
                </c:pt>
                <c:pt idx="8">
                  <c:v>8.7256921515342393E-5</c:v>
                </c:pt>
                <c:pt idx="9">
                  <c:v>4.3532993666297698E-5</c:v>
                </c:pt>
                <c:pt idx="10">
                  <c:v>5.7662123189569803E-5</c:v>
                </c:pt>
                <c:pt idx="11">
                  <c:v>7.3891528723057999E-5</c:v>
                </c:pt>
                <c:pt idx="12">
                  <c:v>4.1050849290587796E-5</c:v>
                </c:pt>
                <c:pt idx="13">
                  <c:v>8.8784394977317802E-5</c:v>
                </c:pt>
                <c:pt idx="14">
                  <c:v>7.7519278195249498E-5</c:v>
                </c:pt>
                <c:pt idx="15">
                  <c:v>4.7542611503983097E-5</c:v>
                </c:pt>
                <c:pt idx="16">
                  <c:v>2.45203170209165E-4</c:v>
                </c:pt>
                <c:pt idx="17">
                  <c:v>2.7433929222193596E-4</c:v>
                </c:pt>
                <c:pt idx="18">
                  <c:v>3.7102202644899001E-4</c:v>
                </c:pt>
                <c:pt idx="19">
                  <c:v>7.0948349057071996E-5</c:v>
                </c:pt>
                <c:pt idx="20">
                  <c:v>3.8595794745934495E-4</c:v>
                </c:pt>
                <c:pt idx="21">
                  <c:v>3.3300996559758897E-4</c:v>
                </c:pt>
                <c:pt idx="22">
                  <c:v>7.4029192268818499E-4</c:v>
                </c:pt>
                <c:pt idx="23">
                  <c:v>1.8182705722584799E-4</c:v>
                </c:pt>
                <c:pt idx="24">
                  <c:v>2.3046328660101501E-4</c:v>
                </c:pt>
                <c:pt idx="25">
                  <c:v>2.6998666242962699E-4</c:v>
                </c:pt>
                <c:pt idx="26">
                  <c:v>2.4497428448978103E-4</c:v>
                </c:pt>
                <c:pt idx="27">
                  <c:v>1.0727390377429299E-4</c:v>
                </c:pt>
                <c:pt idx="28">
                  <c:v>1.6441097421492201E-4</c:v>
                </c:pt>
                <c:pt idx="29">
                  <c:v>1.52302455975848E-4</c:v>
                </c:pt>
                <c:pt idx="30">
                  <c:v>1.7144209566973402E-4</c:v>
                </c:pt>
                <c:pt idx="31">
                  <c:v>9.1386827888158295E-4</c:v>
                </c:pt>
                <c:pt idx="32">
                  <c:v>7.9222983907900298E-4</c:v>
                </c:pt>
                <c:pt idx="33">
                  <c:v>3.2803256332651799E-4</c:v>
                </c:pt>
                <c:pt idx="34">
                  <c:v>2.8258831849092397E-4</c:v>
                </c:pt>
                <c:pt idx="35">
                  <c:v>2.3763534630974399E-4</c:v>
                </c:pt>
                <c:pt idx="36">
                  <c:v>1.8693092618362399E-4</c:v>
                </c:pt>
                <c:pt idx="37">
                  <c:v>7.0948349057071996E-5</c:v>
                </c:pt>
                <c:pt idx="38">
                  <c:v>2.6374433876274702E-4</c:v>
                </c:pt>
                <c:pt idx="39">
                  <c:v>2.2552682807067102E-4</c:v>
                </c:pt>
                <c:pt idx="40">
                  <c:v>1.73872646045173E-4</c:v>
                </c:pt>
                <c:pt idx="41">
                  <c:v>1.69897646542002E-4</c:v>
                </c:pt>
                <c:pt idx="42">
                  <c:v>2.0793163750451699E-4</c:v>
                </c:pt>
                <c:pt idx="43">
                  <c:v>1.9128242492579101E-4</c:v>
                </c:pt>
                <c:pt idx="44">
                  <c:v>7.9651346541406194E-5</c:v>
                </c:pt>
                <c:pt idx="45">
                  <c:v>1.7368534240366201E-4</c:v>
                </c:pt>
                <c:pt idx="46">
                  <c:v>7.4464331271298801E-5</c:v>
                </c:pt>
                <c:pt idx="47">
                  <c:v>6.356972075513651E-5</c:v>
                </c:pt>
                <c:pt idx="48">
                  <c:v>1.7368534240366201E-4</c:v>
                </c:pt>
                <c:pt idx="49">
                  <c:v>3.98682029626534E-4</c:v>
                </c:pt>
                <c:pt idx="50">
                  <c:v>1.41100361049974E-4</c:v>
                </c:pt>
                <c:pt idx="51">
                  <c:v>3.0049141630523801E-4</c:v>
                </c:pt>
                <c:pt idx="52">
                  <c:v>3.8779878120995899E-4</c:v>
                </c:pt>
                <c:pt idx="53">
                  <c:v>1.3155365191262798E-4</c:v>
                </c:pt>
                <c:pt idx="54">
                  <c:v>9.3557749545990798E-5</c:v>
                </c:pt>
                <c:pt idx="55">
                  <c:v>6.0717070113520494E-5</c:v>
                </c:pt>
                <c:pt idx="56">
                  <c:v>6.76217077308362E-2</c:v>
                </c:pt>
                <c:pt idx="57">
                  <c:v>3.5256346069327003E-2</c:v>
                </c:pt>
                <c:pt idx="58">
                  <c:v>1.39753111994633E-3</c:v>
                </c:pt>
                <c:pt idx="59">
                  <c:v>1.51167282390935E-4</c:v>
                </c:pt>
                <c:pt idx="61" formatCode="General">
                  <c:v>4.3999999999999997E-2</c:v>
                </c:pt>
                <c:pt idx="69" formatCode="General">
                  <c:v>0.184</c:v>
                </c:pt>
                <c:pt idx="78" formatCode="General">
                  <c:v>2E-3</c:v>
                </c:pt>
                <c:pt idx="86" formatCode="General">
                  <c:v>4.0000000000000001E-3</c:v>
                </c:pt>
                <c:pt idx="95" formatCode="General">
                  <c:v>1.7000000000000001E-2</c:v>
                </c:pt>
                <c:pt idx="100" formatCode="General">
                  <c:v>2E-3</c:v>
                </c:pt>
                <c:pt idx="105" formatCode="General">
                  <c:v>8.0000000000000002E-3</c:v>
                </c:pt>
                <c:pt idx="110" formatCode="General">
                  <c:v>1.4E-2</c:v>
                </c:pt>
              </c:numCache>
            </c:numRef>
          </c:xVal>
          <c:yVal>
            <c:numRef>
              <c:f>'Well and spring data'!$AW$146:$AW$328</c:f>
              <c:numCache>
                <c:formatCode>0.000</c:formatCode>
                <c:ptCount val="183"/>
                <c:pt idx="0">
                  <c:v>0.91015870578263003</c:v>
                </c:pt>
                <c:pt idx="1">
                  <c:v>0.86093639948402201</c:v>
                </c:pt>
                <c:pt idx="2">
                  <c:v>0.20571148710834899</c:v>
                </c:pt>
                <c:pt idx="3">
                  <c:v>0.44047336535725201</c:v>
                </c:pt>
                <c:pt idx="4">
                  <c:v>0.24000456009313501</c:v>
                </c:pt>
                <c:pt idx="5">
                  <c:v>0.34642242396690304</c:v>
                </c:pt>
                <c:pt idx="6">
                  <c:v>0.38827509948398498</c:v>
                </c:pt>
                <c:pt idx="7">
                  <c:v>0.17312169810160599</c:v>
                </c:pt>
                <c:pt idx="8">
                  <c:v>0.54577164285799906</c:v>
                </c:pt>
                <c:pt idx="9">
                  <c:v>0.17669403465355199</c:v>
                </c:pt>
                <c:pt idx="10">
                  <c:v>0.36704020506088697</c:v>
                </c:pt>
                <c:pt idx="11">
                  <c:v>0.16282974726586899</c:v>
                </c:pt>
                <c:pt idx="12">
                  <c:v>0.189118974046012</c:v>
                </c:pt>
                <c:pt idx="13">
                  <c:v>0.36786533774178504</c:v>
                </c:pt>
                <c:pt idx="14">
                  <c:v>0.418734543677034</c:v>
                </c:pt>
                <c:pt idx="15">
                  <c:v>0.21680687314868602</c:v>
                </c:pt>
                <c:pt idx="16">
                  <c:v>0.447095331820345</c:v>
                </c:pt>
                <c:pt idx="17">
                  <c:v>6.2359635755563801E-3</c:v>
                </c:pt>
                <c:pt idx="18">
                  <c:v>1.08541235830982E-2</c:v>
                </c:pt>
                <c:pt idx="19">
                  <c:v>7.66458038985282E-3</c:v>
                </c:pt>
                <c:pt idx="20">
                  <c:v>0.17601791389959101</c:v>
                </c:pt>
                <c:pt idx="21">
                  <c:v>0.22390672732181699</c:v>
                </c:pt>
                <c:pt idx="22">
                  <c:v>0.200109867570674</c:v>
                </c:pt>
                <c:pt idx="23">
                  <c:v>0.54110299360438496</c:v>
                </c:pt>
                <c:pt idx="24">
                  <c:v>0.20867253607644198</c:v>
                </c:pt>
                <c:pt idx="25">
                  <c:v>0.37011104899744496</c:v>
                </c:pt>
                <c:pt idx="26">
                  <c:v>0.21881083914924598</c:v>
                </c:pt>
                <c:pt idx="27">
                  <c:v>0.16289459947731399</c:v>
                </c:pt>
                <c:pt idx="28">
                  <c:v>0.28852770866587096</c:v>
                </c:pt>
                <c:pt idx="29">
                  <c:v>5.7714252475235497E-2</c:v>
                </c:pt>
                <c:pt idx="30">
                  <c:v>0.60512872515384297</c:v>
                </c:pt>
                <c:pt idx="31">
                  <c:v>0.70559549253049791</c:v>
                </c:pt>
                <c:pt idx="32">
                  <c:v>0.564957792771145</c:v>
                </c:pt>
                <c:pt idx="33">
                  <c:v>0.144951742421811</c:v>
                </c:pt>
                <c:pt idx="34">
                  <c:v>0.18513319199456099</c:v>
                </c:pt>
                <c:pt idx="35">
                  <c:v>4.5473290204383803E-3</c:v>
                </c:pt>
                <c:pt idx="36">
                  <c:v>0.28562611315369801</c:v>
                </c:pt>
                <c:pt idx="37">
                  <c:v>8.3135034608035702E-2</c:v>
                </c:pt>
                <c:pt idx="38">
                  <c:v>6.9645820409288101E-2</c:v>
                </c:pt>
                <c:pt idx="39">
                  <c:v>1.15778073117082E-2</c:v>
                </c:pt>
                <c:pt idx="40">
                  <c:v>0.207816640176336</c:v>
                </c:pt>
                <c:pt idx="41">
                  <c:v>0.24656838727851998</c:v>
                </c:pt>
                <c:pt idx="42">
                  <c:v>0.28013080993537104</c:v>
                </c:pt>
                <c:pt idx="43">
                  <c:v>0.264715510503093</c:v>
                </c:pt>
                <c:pt idx="44">
                  <c:v>1.10270000749949E-2</c:v>
                </c:pt>
                <c:pt idx="45">
                  <c:v>0.179086174242306</c:v>
                </c:pt>
                <c:pt idx="46">
                  <c:v>0.19261358374948198</c:v>
                </c:pt>
                <c:pt idx="47">
                  <c:v>7.6526318914343899E-3</c:v>
                </c:pt>
                <c:pt idx="48">
                  <c:v>0.179086174242306</c:v>
                </c:pt>
                <c:pt idx="49">
                  <c:v>16.823992021638098</c:v>
                </c:pt>
                <c:pt idx="50">
                  <c:v>0.47373279826375303</c:v>
                </c:pt>
                <c:pt idx="51">
                  <c:v>0.41826641833197803</c:v>
                </c:pt>
                <c:pt idx="52">
                  <c:v>0.206507011689363</c:v>
                </c:pt>
                <c:pt idx="53">
                  <c:v>0.29094358680836702</c:v>
                </c:pt>
                <c:pt idx="54">
                  <c:v>0.20309691505337599</c:v>
                </c:pt>
                <c:pt idx="55">
                  <c:v>0.30559690158864</c:v>
                </c:pt>
                <c:pt idx="56">
                  <c:v>20.794916195760202</c:v>
                </c:pt>
                <c:pt idx="57">
                  <c:v>16.280858984501098</c:v>
                </c:pt>
                <c:pt idx="58">
                  <c:v>18.656856537528</c:v>
                </c:pt>
                <c:pt idx="59">
                  <c:v>0.131577794072334</c:v>
                </c:pt>
                <c:pt idx="60" formatCode="General">
                  <c:v>249</c:v>
                </c:pt>
                <c:pt idx="61" formatCode="General">
                  <c:v>157</c:v>
                </c:pt>
                <c:pt idx="62" formatCode="General">
                  <c:v>302</c:v>
                </c:pt>
                <c:pt idx="66" formatCode="General">
                  <c:v>306</c:v>
                </c:pt>
                <c:pt idx="68" formatCode="General">
                  <c:v>8.5</c:v>
                </c:pt>
                <c:pt idx="69" formatCode="General">
                  <c:v>10</c:v>
                </c:pt>
                <c:pt idx="71" formatCode="General">
                  <c:v>23</c:v>
                </c:pt>
                <c:pt idx="72" formatCode="General">
                  <c:v>8.1999999999999993</c:v>
                </c:pt>
                <c:pt idx="75" formatCode="General">
                  <c:v>41</c:v>
                </c:pt>
                <c:pt idx="78" formatCode="General">
                  <c:v>0</c:v>
                </c:pt>
                <c:pt idx="79" formatCode="General">
                  <c:v>0.26</c:v>
                </c:pt>
                <c:pt idx="80" formatCode="General">
                  <c:v>0</c:v>
                </c:pt>
                <c:pt idx="81" formatCode="General">
                  <c:v>12</c:v>
                </c:pt>
                <c:pt idx="83" formatCode="General">
                  <c:v>32</c:v>
                </c:pt>
                <c:pt idx="86" formatCode="General">
                  <c:v>4.8</c:v>
                </c:pt>
                <c:pt idx="87" formatCode="General">
                  <c:v>22</c:v>
                </c:pt>
                <c:pt idx="88" formatCode="General">
                  <c:v>32</c:v>
                </c:pt>
                <c:pt idx="89" formatCode="General">
                  <c:v>7</c:v>
                </c:pt>
                <c:pt idx="92" formatCode="General">
                  <c:v>17</c:v>
                </c:pt>
                <c:pt idx="95" formatCode="General">
                  <c:v>0.75</c:v>
                </c:pt>
                <c:pt idx="97" formatCode="General">
                  <c:v>0</c:v>
                </c:pt>
                <c:pt idx="100" formatCode="General">
                  <c:v>0.35</c:v>
                </c:pt>
                <c:pt idx="102" formatCode="General">
                  <c:v>0.22</c:v>
                </c:pt>
                <c:pt idx="105" formatCode="General">
                  <c:v>0.13</c:v>
                </c:pt>
                <c:pt idx="107" formatCode="General">
                  <c:v>0</c:v>
                </c:pt>
                <c:pt idx="110" formatCode="General">
                  <c:v>0</c:v>
                </c:pt>
                <c:pt idx="116" formatCode="General">
                  <c:v>16</c:v>
                </c:pt>
                <c:pt idx="117" formatCode="General">
                  <c:v>106</c:v>
                </c:pt>
                <c:pt idx="118" formatCode="General">
                  <c:v>23</c:v>
                </c:pt>
                <c:pt idx="121" formatCode="General">
                  <c:v>210</c:v>
                </c:pt>
                <c:pt idx="125" formatCode="General">
                  <c:v>218</c:v>
                </c:pt>
                <c:pt idx="126" formatCode="General">
                  <c:v>179</c:v>
                </c:pt>
                <c:pt idx="127" formatCode="General">
                  <c:v>382</c:v>
                </c:pt>
                <c:pt idx="129" formatCode="General">
                  <c:v>239</c:v>
                </c:pt>
                <c:pt idx="133" formatCode="General">
                  <c:v>0</c:v>
                </c:pt>
                <c:pt idx="134" formatCode="General">
                  <c:v>4.0999999999999996</c:v>
                </c:pt>
                <c:pt idx="135" formatCode="General">
                  <c:v>5.3</c:v>
                </c:pt>
                <c:pt idx="138" formatCode="General">
                  <c:v>40</c:v>
                </c:pt>
                <c:pt idx="143" formatCode="General">
                  <c:v>12</c:v>
                </c:pt>
                <c:pt idx="149" formatCode="General">
                  <c:v>0</c:v>
                </c:pt>
                <c:pt idx="150" formatCode="General">
                  <c:v>0.9</c:v>
                </c:pt>
                <c:pt idx="152" formatCode="General">
                  <c:v>265</c:v>
                </c:pt>
                <c:pt idx="157" formatCode="General">
                  <c:v>0</c:v>
                </c:pt>
                <c:pt idx="159" formatCode="General">
                  <c:v>0</c:v>
                </c:pt>
                <c:pt idx="160" formatCode="General">
                  <c:v>0</c:v>
                </c:pt>
                <c:pt idx="161" formatCode="General">
                  <c:v>0</c:v>
                </c:pt>
                <c:pt idx="162" formatCode="General">
                  <c:v>0</c:v>
                </c:pt>
                <c:pt idx="163" formatCode="General">
                  <c:v>6.1</c:v>
                </c:pt>
                <c:pt idx="164" formatCode="General">
                  <c:v>6.8</c:v>
                </c:pt>
                <c:pt idx="165" formatCode="General">
                  <c:v>4.3</c:v>
                </c:pt>
                <c:pt idx="166" formatCode="General">
                  <c:v>13</c:v>
                </c:pt>
                <c:pt idx="167" formatCode="General">
                  <c:v>0</c:v>
                </c:pt>
                <c:pt idx="168" formatCode="General">
                  <c:v>0</c:v>
                </c:pt>
                <c:pt idx="169" formatCode="General">
                  <c:v>0</c:v>
                </c:pt>
                <c:pt idx="170" formatCode="General">
                  <c:v>0</c:v>
                </c:pt>
                <c:pt idx="171" formatCode="General">
                  <c:v>4.2</c:v>
                </c:pt>
                <c:pt idx="172" formatCode="General">
                  <c:v>0</c:v>
                </c:pt>
                <c:pt idx="173" formatCode="General">
                  <c:v>0</c:v>
                </c:pt>
                <c:pt idx="174" formatCode="General">
                  <c:v>1.2</c:v>
                </c:pt>
                <c:pt idx="175" formatCode="General">
                  <c:v>1.1000000000000001</c:v>
                </c:pt>
                <c:pt idx="176" formatCode="General">
                  <c:v>0</c:v>
                </c:pt>
                <c:pt idx="177" formatCode="General">
                  <c:v>10</c:v>
                </c:pt>
                <c:pt idx="178" formatCode="General">
                  <c:v>1.1000000000000001</c:v>
                </c:pt>
                <c:pt idx="179" formatCode="General">
                  <c:v>0</c:v>
                </c:pt>
                <c:pt idx="180" formatCode="General">
                  <c:v>0</c:v>
                </c:pt>
                <c:pt idx="181" formatCode="General">
                  <c:v>34</c:v>
                </c:pt>
                <c:pt idx="182" formatCode="General">
                  <c:v>25</c:v>
                </c:pt>
              </c:numCache>
            </c:numRef>
          </c:yVal>
          <c:smooth val="0"/>
          <c:extLst>
            <c:ext xmlns:c16="http://schemas.microsoft.com/office/drawing/2014/chart" uri="{C3380CC4-5D6E-409C-BE32-E72D297353CC}">
              <c16:uniqueId val="{00000000-B437-444F-884C-EC7C0D0FCFB9}"/>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data'!$BJ$7:$BJ$111</c:f>
              <c:strCache>
                <c:ptCount val="101"/>
                <c:pt idx="10">
                  <c:v>x</c:v>
                </c:pt>
                <c:pt idx="12">
                  <c:v>x</c:v>
                </c:pt>
                <c:pt idx="14">
                  <c:v>x</c:v>
                </c:pt>
                <c:pt idx="15">
                  <c:v>0.14</c:v>
                </c:pt>
                <c:pt idx="17">
                  <c:v>232</c:v>
                </c:pt>
                <c:pt idx="41">
                  <c:v>3.98</c:v>
                </c:pt>
                <c:pt idx="47">
                  <c:v>1.4</c:v>
                </c:pt>
                <c:pt idx="53">
                  <c:v>2.01</c:v>
                </c:pt>
                <c:pt idx="57">
                  <c:v>3.57</c:v>
                </c:pt>
                <c:pt idx="64">
                  <c:v>0.6</c:v>
                </c:pt>
                <c:pt idx="100">
                  <c:v>2.29</c:v>
                </c:pt>
              </c:strCache>
            </c:strRef>
          </c:xVal>
          <c:yVal>
            <c:numRef>
              <c:f>'Well and spring data'!$AW$7:$AW$111</c:f>
              <c:numCache>
                <c:formatCode>General</c:formatCode>
                <c:ptCount val="10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4.5</c:v>
                </c:pt>
                <c:pt idx="16">
                  <c:v>0</c:v>
                </c:pt>
                <c:pt idx="17">
                  <c:v>0</c:v>
                </c:pt>
                <c:pt idx="19">
                  <c:v>0</c:v>
                </c:pt>
                <c:pt idx="27">
                  <c:v>0.71</c:v>
                </c:pt>
                <c:pt idx="28">
                  <c:v>0</c:v>
                </c:pt>
                <c:pt idx="29">
                  <c:v>0</c:v>
                </c:pt>
                <c:pt idx="31">
                  <c:v>0</c:v>
                </c:pt>
                <c:pt idx="35">
                  <c:v>0.6</c:v>
                </c:pt>
                <c:pt idx="36">
                  <c:v>0</c:v>
                </c:pt>
                <c:pt idx="40">
                  <c:v>1.8</c:v>
                </c:pt>
                <c:pt idx="41">
                  <c:v>0.3</c:v>
                </c:pt>
                <c:pt idx="42">
                  <c:v>0</c:v>
                </c:pt>
                <c:pt idx="43">
                  <c:v>0</c:v>
                </c:pt>
                <c:pt idx="46">
                  <c:v>0.69</c:v>
                </c:pt>
                <c:pt idx="47">
                  <c:v>0</c:v>
                </c:pt>
                <c:pt idx="48">
                  <c:v>0.3</c:v>
                </c:pt>
                <c:pt idx="50">
                  <c:v>0</c:v>
                </c:pt>
                <c:pt idx="53">
                  <c:v>0</c:v>
                </c:pt>
                <c:pt idx="54">
                  <c:v>0</c:v>
                </c:pt>
                <c:pt idx="57">
                  <c:v>2.8</c:v>
                </c:pt>
                <c:pt idx="58">
                  <c:v>0</c:v>
                </c:pt>
                <c:pt idx="61">
                  <c:v>0</c:v>
                </c:pt>
                <c:pt idx="64">
                  <c:v>1.9</c:v>
                </c:pt>
                <c:pt idx="65">
                  <c:v>0.1</c:v>
                </c:pt>
                <c:pt idx="66">
                  <c:v>0</c:v>
                </c:pt>
                <c:pt idx="67">
                  <c:v>0</c:v>
                </c:pt>
                <c:pt idx="70">
                  <c:v>0</c:v>
                </c:pt>
                <c:pt idx="73">
                  <c:v>9.4</c:v>
                </c:pt>
                <c:pt idx="74">
                  <c:v>0</c:v>
                </c:pt>
                <c:pt idx="100">
                  <c:v>9.1</c:v>
                </c:pt>
                <c:pt idx="101">
                  <c:v>0</c:v>
                </c:pt>
                <c:pt idx="103">
                  <c:v>0</c:v>
                </c:pt>
              </c:numCache>
            </c:numRef>
          </c:yVal>
          <c:smooth val="0"/>
          <c:extLst>
            <c:ext xmlns:c16="http://schemas.microsoft.com/office/drawing/2014/chart" uri="{C3380CC4-5D6E-409C-BE32-E72D297353CC}">
              <c16:uniqueId val="{00000001-B437-444F-884C-EC7C0D0FCFB9}"/>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As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Fe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As vs Pb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'Well and spring data'!$BJ$146:$BJ$328</c:f>
              <c:numCache>
                <c:formatCode>0.00E+00</c:formatCode>
                <c:ptCount val="183"/>
                <c:pt idx="0">
                  <c:v>3.5514712661840803E-4</c:v>
                </c:pt>
                <c:pt idx="1">
                  <c:v>4.18539184632213E-4</c:v>
                </c:pt>
                <c:pt idx="2">
                  <c:v>4.5633269676513896E-5</c:v>
                </c:pt>
                <c:pt idx="3">
                  <c:v>5.7662123189569803E-5</c:v>
                </c:pt>
                <c:pt idx="4">
                  <c:v>1.2372535042000401E-4</c:v>
                </c:pt>
                <c:pt idx="5">
                  <c:v>1.2964431008515901E-4</c:v>
                </c:pt>
                <c:pt idx="6">
                  <c:v>1.3728167739503501E-4</c:v>
                </c:pt>
                <c:pt idx="7">
                  <c:v>1.35344990772309E-4</c:v>
                </c:pt>
                <c:pt idx="8">
                  <c:v>8.7256921515342393E-5</c:v>
                </c:pt>
                <c:pt idx="9">
                  <c:v>4.3532993666297698E-5</c:v>
                </c:pt>
                <c:pt idx="10">
                  <c:v>5.7662123189569803E-5</c:v>
                </c:pt>
                <c:pt idx="11">
                  <c:v>7.3891528723057999E-5</c:v>
                </c:pt>
                <c:pt idx="12">
                  <c:v>4.1050849290587796E-5</c:v>
                </c:pt>
                <c:pt idx="13">
                  <c:v>8.8784394977317802E-5</c:v>
                </c:pt>
                <c:pt idx="14">
                  <c:v>7.7519278195249498E-5</c:v>
                </c:pt>
                <c:pt idx="15">
                  <c:v>4.7542611503983097E-5</c:v>
                </c:pt>
                <c:pt idx="16">
                  <c:v>2.45203170209165E-4</c:v>
                </c:pt>
                <c:pt idx="17">
                  <c:v>2.7433929222193596E-4</c:v>
                </c:pt>
                <c:pt idx="18">
                  <c:v>3.7102202644899001E-4</c:v>
                </c:pt>
                <c:pt idx="19">
                  <c:v>7.0948349057071996E-5</c:v>
                </c:pt>
                <c:pt idx="20">
                  <c:v>3.8595794745934495E-4</c:v>
                </c:pt>
                <c:pt idx="21">
                  <c:v>3.3300996559758897E-4</c:v>
                </c:pt>
                <c:pt idx="22">
                  <c:v>7.4029192268818499E-4</c:v>
                </c:pt>
                <c:pt idx="23">
                  <c:v>1.8182705722584799E-4</c:v>
                </c:pt>
                <c:pt idx="24">
                  <c:v>2.3046328660101501E-4</c:v>
                </c:pt>
                <c:pt idx="25">
                  <c:v>2.6998666242962699E-4</c:v>
                </c:pt>
                <c:pt idx="26">
                  <c:v>2.4497428448978103E-4</c:v>
                </c:pt>
                <c:pt idx="27">
                  <c:v>1.0727390377429299E-4</c:v>
                </c:pt>
                <c:pt idx="28">
                  <c:v>1.6441097421492201E-4</c:v>
                </c:pt>
                <c:pt idx="29">
                  <c:v>1.52302455975848E-4</c:v>
                </c:pt>
                <c:pt idx="30">
                  <c:v>1.7144209566973402E-4</c:v>
                </c:pt>
                <c:pt idx="31">
                  <c:v>9.1386827888158295E-4</c:v>
                </c:pt>
                <c:pt idx="32">
                  <c:v>7.9222983907900298E-4</c:v>
                </c:pt>
                <c:pt idx="33">
                  <c:v>3.2803256332651799E-4</c:v>
                </c:pt>
                <c:pt idx="34">
                  <c:v>2.8258831849092397E-4</c:v>
                </c:pt>
                <c:pt idx="35">
                  <c:v>2.3763534630974399E-4</c:v>
                </c:pt>
                <c:pt idx="36">
                  <c:v>1.8693092618362399E-4</c:v>
                </c:pt>
                <c:pt idx="37">
                  <c:v>7.0948349057071996E-5</c:v>
                </c:pt>
                <c:pt idx="38">
                  <c:v>2.6374433876274702E-4</c:v>
                </c:pt>
                <c:pt idx="39">
                  <c:v>2.2552682807067102E-4</c:v>
                </c:pt>
                <c:pt idx="40">
                  <c:v>1.73872646045173E-4</c:v>
                </c:pt>
                <c:pt idx="41">
                  <c:v>1.69897646542002E-4</c:v>
                </c:pt>
                <c:pt idx="42">
                  <c:v>2.0793163750451699E-4</c:v>
                </c:pt>
                <c:pt idx="43">
                  <c:v>1.9128242492579101E-4</c:v>
                </c:pt>
                <c:pt idx="44">
                  <c:v>7.9651346541406194E-5</c:v>
                </c:pt>
                <c:pt idx="45">
                  <c:v>1.7368534240366201E-4</c:v>
                </c:pt>
                <c:pt idx="46">
                  <c:v>7.4464331271298801E-5</c:v>
                </c:pt>
                <c:pt idx="47">
                  <c:v>6.356972075513651E-5</c:v>
                </c:pt>
                <c:pt idx="48">
                  <c:v>1.7368534240366201E-4</c:v>
                </c:pt>
                <c:pt idx="49">
                  <c:v>3.98682029626534E-4</c:v>
                </c:pt>
                <c:pt idx="50">
                  <c:v>1.41100361049974E-4</c:v>
                </c:pt>
                <c:pt idx="51">
                  <c:v>3.0049141630523801E-4</c:v>
                </c:pt>
                <c:pt idx="52">
                  <c:v>3.8779878120995899E-4</c:v>
                </c:pt>
                <c:pt idx="53">
                  <c:v>1.3155365191262798E-4</c:v>
                </c:pt>
                <c:pt idx="54">
                  <c:v>9.3557749545990798E-5</c:v>
                </c:pt>
                <c:pt idx="55">
                  <c:v>6.0717070113520494E-5</c:v>
                </c:pt>
                <c:pt idx="56">
                  <c:v>6.76217077308362E-2</c:v>
                </c:pt>
                <c:pt idx="57">
                  <c:v>3.5256346069327003E-2</c:v>
                </c:pt>
                <c:pt idx="58">
                  <c:v>1.39753111994633E-3</c:v>
                </c:pt>
                <c:pt idx="59">
                  <c:v>1.51167282390935E-4</c:v>
                </c:pt>
                <c:pt idx="61" formatCode="General">
                  <c:v>4.3999999999999997E-2</c:v>
                </c:pt>
                <c:pt idx="69" formatCode="General">
                  <c:v>0.184</c:v>
                </c:pt>
                <c:pt idx="78" formatCode="General">
                  <c:v>2E-3</c:v>
                </c:pt>
                <c:pt idx="86" formatCode="General">
                  <c:v>4.0000000000000001E-3</c:v>
                </c:pt>
                <c:pt idx="95" formatCode="General">
                  <c:v>1.7000000000000001E-2</c:v>
                </c:pt>
                <c:pt idx="100" formatCode="General">
                  <c:v>2E-3</c:v>
                </c:pt>
                <c:pt idx="105" formatCode="General">
                  <c:v>8.0000000000000002E-3</c:v>
                </c:pt>
                <c:pt idx="110" formatCode="General">
                  <c:v>1.4E-2</c:v>
                </c:pt>
              </c:numCache>
            </c:numRef>
          </c:xVal>
          <c:yVal>
            <c:numRef>
              <c:f>'Well and spring data'!$BH$146:$BH$328</c:f>
              <c:numCache>
                <c:formatCode>0.00E+00</c:formatCode>
                <c:ptCount val="183"/>
                <c:pt idx="0">
                  <c:v>3.1505397733763499E-3</c:v>
                </c:pt>
                <c:pt idx="1">
                  <c:v>2.1726739082498299E-3</c:v>
                </c:pt>
                <c:pt idx="2">
                  <c:v>1.2407232953442699E-3</c:v>
                </c:pt>
                <c:pt idx="3">
                  <c:v>1.8401879157205799E-3</c:v>
                </c:pt>
                <c:pt idx="4">
                  <c:v>2.7562170794852001E-3</c:v>
                </c:pt>
                <c:pt idx="5">
                  <c:v>1.9761853556074E-3</c:v>
                </c:pt>
                <c:pt idx="6">
                  <c:v>1.2443610341138301E-3</c:v>
                </c:pt>
                <c:pt idx="7">
                  <c:v>6.4469931056462804E-4</c:v>
                </c:pt>
                <c:pt idx="8">
                  <c:v>2.25932083927782E-3</c:v>
                </c:pt>
                <c:pt idx="9">
                  <c:v>1.1244257630520001E-3</c:v>
                </c:pt>
                <c:pt idx="10">
                  <c:v>1.5273971272786299E-3</c:v>
                </c:pt>
                <c:pt idx="11">
                  <c:v>6.89840584478475E-4</c:v>
                </c:pt>
                <c:pt idx="12">
                  <c:v>6.9563900652838792E-4</c:v>
                </c:pt>
                <c:pt idx="13">
                  <c:v>2.1384124819623998E-3</c:v>
                </c:pt>
                <c:pt idx="14">
                  <c:v>1.96492955433639E-3</c:v>
                </c:pt>
                <c:pt idx="15">
                  <c:v>8.1710561617946199E-4</c:v>
                </c:pt>
                <c:pt idx="16">
                  <c:v>8.7326337396081005E-3</c:v>
                </c:pt>
                <c:pt idx="17">
                  <c:v>3.58636386460766E-5</c:v>
                </c:pt>
                <c:pt idx="18">
                  <c:v>3.4957262378644599E-5</c:v>
                </c:pt>
                <c:pt idx="19">
                  <c:v>9.1666574003912896E-5</c:v>
                </c:pt>
                <c:pt idx="20">
                  <c:v>8.66752132953049E-4</c:v>
                </c:pt>
                <c:pt idx="21">
                  <c:v>7.7707012567267099E-4</c:v>
                </c:pt>
                <c:pt idx="22">
                  <c:v>1.3568339981601201E-3</c:v>
                </c:pt>
                <c:pt idx="23">
                  <c:v>7.8219186981359301E-4</c:v>
                </c:pt>
                <c:pt idx="24">
                  <c:v>6.1425190741708202E-4</c:v>
                </c:pt>
                <c:pt idx="25">
                  <c:v>2.76566974113338E-3</c:v>
                </c:pt>
                <c:pt idx="26">
                  <c:v>4.6785069503121001E-4</c:v>
                </c:pt>
                <c:pt idx="27">
                  <c:v>4.7450348606168703E-4</c:v>
                </c:pt>
                <c:pt idx="28">
                  <c:v>1.42346358836558E-4</c:v>
                </c:pt>
                <c:pt idx="29">
                  <c:v>6.5514701589429306E-4</c:v>
                </c:pt>
                <c:pt idx="30">
                  <c:v>1.03297757112705E-3</c:v>
                </c:pt>
                <c:pt idx="31">
                  <c:v>2.0603644103570698E-3</c:v>
                </c:pt>
                <c:pt idx="32">
                  <c:v>3.9226069944565504E-3</c:v>
                </c:pt>
                <c:pt idx="33">
                  <c:v>6.4463178362481803E-4</c:v>
                </c:pt>
                <c:pt idx="34">
                  <c:v>1.0289934515516298E-3</c:v>
                </c:pt>
                <c:pt idx="35">
                  <c:v>0</c:v>
                </c:pt>
                <c:pt idx="36">
                  <c:v>1.00381228224156E-3</c:v>
                </c:pt>
                <c:pt idx="37">
                  <c:v>1.2142786027151899E-3</c:v>
                </c:pt>
                <c:pt idx="38">
                  <c:v>5.4968441241882602E-4</c:v>
                </c:pt>
                <c:pt idx="39">
                  <c:v>4.7566904261909802E-5</c:v>
                </c:pt>
                <c:pt idx="40">
                  <c:v>1.0677412819852201E-4</c:v>
                </c:pt>
                <c:pt idx="41">
                  <c:v>2.43668115652321E-4</c:v>
                </c:pt>
                <c:pt idx="42">
                  <c:v>1.4415118652271902E-3</c:v>
                </c:pt>
                <c:pt idx="43">
                  <c:v>6.3229748831435898E-4</c:v>
                </c:pt>
                <c:pt idx="44">
                  <c:v>1.0027726175664101E-4</c:v>
                </c:pt>
                <c:pt idx="45">
                  <c:v>2.1010826826172799E-4</c:v>
                </c:pt>
                <c:pt idx="46">
                  <c:v>1.3981318712904601E-3</c:v>
                </c:pt>
                <c:pt idx="47">
                  <c:v>1.4898418192071201E-3</c:v>
                </c:pt>
                <c:pt idx="48">
                  <c:v>2.1010826826172799E-4</c:v>
                </c:pt>
                <c:pt idx="49">
                  <c:v>3.2597461130856099E-3</c:v>
                </c:pt>
                <c:pt idx="50">
                  <c:v>2.35864734635278E-3</c:v>
                </c:pt>
                <c:pt idx="51">
                  <c:v>1.2692145841971601E-3</c:v>
                </c:pt>
                <c:pt idx="52">
                  <c:v>1.10407206794999E-3</c:v>
                </c:pt>
                <c:pt idx="53">
                  <c:v>7.8531669257092594E-4</c:v>
                </c:pt>
                <c:pt idx="54">
                  <c:v>1.0657585316151299E-3</c:v>
                </c:pt>
                <c:pt idx="55">
                  <c:v>7.1963469668848701E-3</c:v>
                </c:pt>
                <c:pt idx="56">
                  <c:v>0.33382299042503</c:v>
                </c:pt>
                <c:pt idx="57">
                  <c:v>0.1614913227542</c:v>
                </c:pt>
                <c:pt idx="58">
                  <c:v>2.2400012802279499E-3</c:v>
                </c:pt>
                <c:pt idx="59">
                  <c:v>4.9953506412606802E-4</c:v>
                </c:pt>
              </c:numCache>
            </c:numRef>
          </c:yVal>
          <c:smooth val="0"/>
          <c:extLst>
            <c:ext xmlns:c16="http://schemas.microsoft.com/office/drawing/2014/chart" uri="{C3380CC4-5D6E-409C-BE32-E72D297353CC}">
              <c16:uniqueId val="{00000000-2A96-4E71-83F2-82331B29BBA9}"/>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strRef>
              <c:f>'Well and spring data'!$BJ$7:$BJ$111</c:f>
              <c:strCache>
                <c:ptCount val="101"/>
                <c:pt idx="10">
                  <c:v>x</c:v>
                </c:pt>
                <c:pt idx="12">
                  <c:v>x</c:v>
                </c:pt>
                <c:pt idx="14">
                  <c:v>x</c:v>
                </c:pt>
                <c:pt idx="15">
                  <c:v>0.14</c:v>
                </c:pt>
                <c:pt idx="17">
                  <c:v>232</c:v>
                </c:pt>
                <c:pt idx="41">
                  <c:v>3.98</c:v>
                </c:pt>
                <c:pt idx="47">
                  <c:v>1.4</c:v>
                </c:pt>
                <c:pt idx="53">
                  <c:v>2.01</c:v>
                </c:pt>
                <c:pt idx="57">
                  <c:v>3.57</c:v>
                </c:pt>
                <c:pt idx="64">
                  <c:v>0.6</c:v>
                </c:pt>
                <c:pt idx="100">
                  <c:v>2.29</c:v>
                </c:pt>
              </c:strCache>
            </c:strRef>
          </c:xVal>
          <c:yVal>
            <c:numRef>
              <c:f>'Well and spring data'!$BH$7:$BH$111</c:f>
              <c:numCache>
                <c:formatCode>General</c:formatCode>
                <c:ptCount val="105"/>
                <c:pt idx="15">
                  <c:v>6.7688785426292409E-3</c:v>
                </c:pt>
                <c:pt idx="35">
                  <c:v>6.6744400250318275E-2</c:v>
                </c:pt>
                <c:pt idx="40">
                  <c:v>1.1849305303025375E-2</c:v>
                </c:pt>
                <c:pt idx="73">
                  <c:v>0.12291828277244504</c:v>
                </c:pt>
              </c:numCache>
            </c:numRef>
          </c:yVal>
          <c:smooth val="0"/>
          <c:extLst>
            <c:ext xmlns:c16="http://schemas.microsoft.com/office/drawing/2014/chart" uri="{C3380CC4-5D6E-409C-BE32-E72D297353CC}">
              <c16:uniqueId val="{00000001-2A96-4E71-83F2-82331B29BBA9}"/>
            </c:ext>
          </c:extLst>
        </c:ser>
        <c:dLbls>
          <c:showLegendKey val="0"/>
          <c:showVal val="0"/>
          <c:showCatName val="0"/>
          <c:showSerName val="0"/>
          <c:showPercent val="0"/>
          <c:showBubbleSize val="0"/>
        </c:dLbls>
        <c:axId val="1439235407"/>
        <c:axId val="1439241647"/>
      </c:scatterChart>
      <c:valAx>
        <c:axId val="1439235407"/>
        <c:scaling>
          <c:orientation val="minMax"/>
          <c:max val="0.5"/>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As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Pb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Ca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(processed)'!$AV$146:$AV$328</c:f>
              <c:numCache>
                <c:formatCode>General</c:formatCode>
                <c:ptCount val="183"/>
                <c:pt idx="25">
                  <c:v>44</c:v>
                </c:pt>
                <c:pt idx="28">
                  <c:v>225</c:v>
                </c:pt>
                <c:pt idx="36">
                  <c:v>21</c:v>
                </c:pt>
                <c:pt idx="42">
                  <c:v>6.8</c:v>
                </c:pt>
                <c:pt idx="45">
                  <c:v>12</c:v>
                </c:pt>
                <c:pt idx="59">
                  <c:v>202</c:v>
                </c:pt>
                <c:pt idx="66">
                  <c:v>5.5269999999999998E-3</c:v>
                </c:pt>
                <c:pt idx="67">
                  <c:v>1.5429999999999999E-2</c:v>
                </c:pt>
                <c:pt idx="68">
                  <c:v>7.3556999999999997E-2</c:v>
                </c:pt>
                <c:pt idx="70">
                  <c:v>5.7499999999999999E-3</c:v>
                </c:pt>
                <c:pt idx="71">
                  <c:v>7.9647999999999997E-2</c:v>
                </c:pt>
                <c:pt idx="72">
                  <c:v>6.2676999999999997E-2</c:v>
                </c:pt>
                <c:pt idx="73">
                  <c:v>1.3336000000000001E-2</c:v>
                </c:pt>
                <c:pt idx="74">
                  <c:v>1.5857E-2</c:v>
                </c:pt>
                <c:pt idx="75">
                  <c:v>7.7069999999999994E-3</c:v>
                </c:pt>
                <c:pt idx="76">
                  <c:v>5.1472000000000004E-2</c:v>
                </c:pt>
                <c:pt idx="77">
                  <c:v>7.5750000000000001E-3</c:v>
                </c:pt>
                <c:pt idx="78">
                  <c:v>2.9719999999999998E-3</c:v>
                </c:pt>
                <c:pt idx="79">
                  <c:v>6.0099999999999997E-3</c:v>
                </c:pt>
                <c:pt idx="80">
                  <c:v>2.5935E-2</c:v>
                </c:pt>
                <c:pt idx="81">
                  <c:v>5.5269999999999998E-3</c:v>
                </c:pt>
                <c:pt idx="82">
                  <c:v>3.8940000000000003E-3</c:v>
                </c:pt>
                <c:pt idx="83">
                  <c:v>1.1476E-2</c:v>
                </c:pt>
                <c:pt idx="84">
                  <c:v>0.161857</c:v>
                </c:pt>
                <c:pt idx="87">
                  <c:v>0.11964100000000001</c:v>
                </c:pt>
                <c:pt idx="121" formatCode="0.00E+00">
                  <c:v>0.37329823692084502</c:v>
                </c:pt>
                <c:pt idx="122" formatCode="0.00E+00">
                  <c:v>0.25073272906641902</c:v>
                </c:pt>
                <c:pt idx="123" formatCode="0.00E+00">
                  <c:v>0.127815707915725</c:v>
                </c:pt>
                <c:pt idx="124" formatCode="0.00E+00">
                  <c:v>0.10864763535163099</c:v>
                </c:pt>
                <c:pt idx="125" formatCode="0.00E+00">
                  <c:v>0.121918835208062</c:v>
                </c:pt>
                <c:pt idx="126" formatCode="0.00E+00">
                  <c:v>0.12557304841386799</c:v>
                </c:pt>
                <c:pt idx="127" formatCode="0.00E+00">
                  <c:v>0.108390640560613</c:v>
                </c:pt>
                <c:pt idx="128" formatCode="0.00E+00">
                  <c:v>9.1216580000198499E-2</c:v>
                </c:pt>
                <c:pt idx="129" formatCode="0.00E+00">
                  <c:v>0.239191043045034</c:v>
                </c:pt>
                <c:pt idx="130" formatCode="0.00E+00">
                  <c:v>0.102368823189842</c:v>
                </c:pt>
                <c:pt idx="131" formatCode="0.00E+00">
                  <c:v>0.19334522786379799</c:v>
                </c:pt>
                <c:pt idx="132" formatCode="0.00E+00">
                  <c:v>0.136254973194465</c:v>
                </c:pt>
                <c:pt idx="133" formatCode="0.00E+00">
                  <c:v>7.7089365216718997E-2</c:v>
                </c:pt>
                <c:pt idx="134" formatCode="0.00E+00">
                  <c:v>0.137118509448895</c:v>
                </c:pt>
                <c:pt idx="135" formatCode="0.00E+00">
                  <c:v>0.12389537508552699</c:v>
                </c:pt>
                <c:pt idx="136" formatCode="0.00E+00">
                  <c:v>0.122479496316048</c:v>
                </c:pt>
                <c:pt idx="137" formatCode="0.00E+00">
                  <c:v>8.5742990921160306E-2</c:v>
                </c:pt>
                <c:pt idx="138" formatCode="0.00E+00">
                  <c:v>3.2778145559720501E-3</c:v>
                </c:pt>
                <c:pt idx="139" formatCode="0.00E+00">
                  <c:v>1.0142227110631201E-2</c:v>
                </c:pt>
                <c:pt idx="140" formatCode="0.00E+00">
                  <c:v>6.1442163200692394E-3</c:v>
                </c:pt>
                <c:pt idx="141" formatCode="0.00E+00">
                  <c:v>0.108160134245862</c:v>
                </c:pt>
                <c:pt idx="142" formatCode="0.00E+00">
                  <c:v>0.17738092011239398</c:v>
                </c:pt>
                <c:pt idx="143" formatCode="0.00E+00">
                  <c:v>9.8966157000875604E-2</c:v>
                </c:pt>
                <c:pt idx="144" formatCode="0.00E+00">
                  <c:v>0.13054128826352301</c:v>
                </c:pt>
                <c:pt idx="145" formatCode="0.00E+00">
                  <c:v>0.100299339613219</c:v>
                </c:pt>
                <c:pt idx="146" formatCode="0.00E+00">
                  <c:v>0.141683962724239</c:v>
                </c:pt>
                <c:pt idx="147" formatCode="0.00E+00">
                  <c:v>8.7548684751735092E-2</c:v>
                </c:pt>
                <c:pt idx="148" formatCode="0.00E+00">
                  <c:v>0.16390225423568403</c:v>
                </c:pt>
                <c:pt idx="149" formatCode="0.00E+00">
                  <c:v>4.9360133375007997E-2</c:v>
                </c:pt>
                <c:pt idx="150" formatCode="0.00E+00">
                  <c:v>5.7853413146800897E-2</c:v>
                </c:pt>
                <c:pt idx="151" formatCode="0.00E+00">
                  <c:v>0.14696060004735001</c:v>
                </c:pt>
                <c:pt idx="152" formatCode="0.00E+00">
                  <c:v>10.8087476900652</c:v>
                </c:pt>
                <c:pt idx="153" formatCode="0.00E+00">
                  <c:v>0.25035869378257297</c:v>
                </c:pt>
                <c:pt idx="154" formatCode="0.00E+00">
                  <c:v>9.2962415992834488E-2</c:v>
                </c:pt>
                <c:pt idx="155" formatCode="0.00E+00">
                  <c:v>9.4587126105822192E-2</c:v>
                </c:pt>
                <c:pt idx="156" formatCode="0.00E+00">
                  <c:v>3.1786033425930298E-3</c:v>
                </c:pt>
                <c:pt idx="157" formatCode="0.00E+00">
                  <c:v>6.8565771357155594E-2</c:v>
                </c:pt>
                <c:pt idx="158" formatCode="0.00E+00">
                  <c:v>1.8762495509896202E-2</c:v>
                </c:pt>
                <c:pt idx="159" formatCode="0.00E+00">
                  <c:v>4.0015419166939202E-2</c:v>
                </c:pt>
                <c:pt idx="160" formatCode="0.00E+00">
                  <c:v>1.8954657276315602E-2</c:v>
                </c:pt>
                <c:pt idx="161" formatCode="0.00E+00">
                  <c:v>3.3503003534585199E-2</c:v>
                </c:pt>
                <c:pt idx="162" formatCode="0.00E+00">
                  <c:v>4.4173321963878104E-2</c:v>
                </c:pt>
                <c:pt idx="163" formatCode="0.00E+00">
                  <c:v>5.1024353334181302E-2</c:v>
                </c:pt>
                <c:pt idx="164" formatCode="0.00E+00">
                  <c:v>7.1103719408597693E-2</c:v>
                </c:pt>
                <c:pt idx="165" formatCode="0.00E+00">
                  <c:v>1.69625450030873E-2</c:v>
                </c:pt>
                <c:pt idx="166" formatCode="0.00E+00">
                  <c:v>1.96391514024594E-2</c:v>
                </c:pt>
                <c:pt idx="167" formatCode="0.00E+00">
                  <c:v>9.3899576315725999E-2</c:v>
                </c:pt>
                <c:pt idx="168" formatCode="0.00E+00">
                  <c:v>7.6372807693053501E-3</c:v>
                </c:pt>
                <c:pt idx="169" formatCode="0.00E+00">
                  <c:v>1.96391514024594E-2</c:v>
                </c:pt>
                <c:pt idx="170" formatCode="0.00E+00">
                  <c:v>26.449102737227602</c:v>
                </c:pt>
                <c:pt idx="171" formatCode="0.00E+00">
                  <c:v>0.127995996840717</c:v>
                </c:pt>
                <c:pt idx="172" formatCode="0.00E+00">
                  <c:v>0.21214000736685301</c:v>
                </c:pt>
                <c:pt idx="173" formatCode="0.00E+00">
                  <c:v>9.2372790508718688E-2</c:v>
                </c:pt>
                <c:pt idx="174" formatCode="0.00E+00">
                  <c:v>9.6344202814928198E-2</c:v>
                </c:pt>
                <c:pt idx="175" formatCode="0.00E+00">
                  <c:v>0.10249111554795599</c:v>
                </c:pt>
                <c:pt idx="176" formatCode="0.00E+00">
                  <c:v>0.17739115369108299</c:v>
                </c:pt>
                <c:pt idx="177" formatCode="0.00E+00">
                  <c:v>76.912696931211201</c:v>
                </c:pt>
                <c:pt idx="178" formatCode="0.00E+00">
                  <c:v>56.196733589234199</c:v>
                </c:pt>
                <c:pt idx="179" formatCode="0.00E+00">
                  <c:v>85.230310967637891</c:v>
                </c:pt>
                <c:pt idx="180" formatCode="0.00E+00">
                  <c:v>9.1818361296439305E-2</c:v>
                </c:pt>
                <c:pt idx="181">
                  <c:v>112</c:v>
                </c:pt>
              </c:numCache>
            </c:numRef>
          </c:xVal>
          <c:yVal>
            <c:numRef>
              <c:f>'Fluid sample data (processed)'!$AC$146:$AC$328</c:f>
              <c:numCache>
                <c:formatCode>General</c:formatCode>
                <c:ptCount val="183"/>
                <c:pt idx="2">
                  <c:v>78</c:v>
                </c:pt>
                <c:pt idx="4">
                  <c:v>76</c:v>
                </c:pt>
                <c:pt idx="7">
                  <c:v>11</c:v>
                </c:pt>
                <c:pt idx="9">
                  <c:v>11</c:v>
                </c:pt>
                <c:pt idx="12">
                  <c:v>72</c:v>
                </c:pt>
                <c:pt idx="14">
                  <c:v>70</c:v>
                </c:pt>
                <c:pt idx="17">
                  <c:v>99</c:v>
                </c:pt>
                <c:pt idx="23">
                  <c:v>19</c:v>
                </c:pt>
                <c:pt idx="24">
                  <c:v>36</c:v>
                </c:pt>
                <c:pt idx="25">
                  <c:v>17</c:v>
                </c:pt>
                <c:pt idx="28">
                  <c:v>26</c:v>
                </c:pt>
                <c:pt idx="32">
                  <c:v>38</c:v>
                </c:pt>
                <c:pt idx="33">
                  <c:v>86</c:v>
                </c:pt>
                <c:pt idx="34">
                  <c:v>105</c:v>
                </c:pt>
                <c:pt idx="36">
                  <c:v>106</c:v>
                </c:pt>
                <c:pt idx="40">
                  <c:v>47</c:v>
                </c:pt>
                <c:pt idx="41">
                  <c:v>46</c:v>
                </c:pt>
                <c:pt idx="42">
                  <c:v>12</c:v>
                </c:pt>
                <c:pt idx="45">
                  <c:v>22</c:v>
                </c:pt>
                <c:pt idx="50">
                  <c:v>17</c:v>
                </c:pt>
                <c:pt idx="56">
                  <c:v>149</c:v>
                </c:pt>
                <c:pt idx="57">
                  <c:v>1.5</c:v>
                </c:pt>
                <c:pt idx="59">
                  <c:v>6.3</c:v>
                </c:pt>
                <c:pt idx="64">
                  <c:v>77</c:v>
                </c:pt>
                <c:pt idx="66">
                  <c:v>591</c:v>
                </c:pt>
                <c:pt idx="67">
                  <c:v>632</c:v>
                </c:pt>
                <c:pt idx="68">
                  <c:v>272</c:v>
                </c:pt>
                <c:pt idx="69">
                  <c:v>391</c:v>
                </c:pt>
                <c:pt idx="70">
                  <c:v>52</c:v>
                </c:pt>
                <c:pt idx="71">
                  <c:v>87</c:v>
                </c:pt>
                <c:pt idx="72">
                  <c:v>25</c:v>
                </c:pt>
                <c:pt idx="73">
                  <c:v>38</c:v>
                </c:pt>
                <c:pt idx="74">
                  <c:v>406</c:v>
                </c:pt>
                <c:pt idx="75">
                  <c:v>350</c:v>
                </c:pt>
                <c:pt idx="76">
                  <c:v>61</c:v>
                </c:pt>
                <c:pt idx="77">
                  <c:v>316</c:v>
                </c:pt>
                <c:pt idx="78">
                  <c:v>59</c:v>
                </c:pt>
                <c:pt idx="79">
                  <c:v>253</c:v>
                </c:pt>
                <c:pt idx="80">
                  <c:v>246</c:v>
                </c:pt>
                <c:pt idx="81">
                  <c:v>407</c:v>
                </c:pt>
                <c:pt idx="82">
                  <c:v>393</c:v>
                </c:pt>
                <c:pt idx="83">
                  <c:v>13</c:v>
                </c:pt>
                <c:pt idx="84">
                  <c:v>6.8</c:v>
                </c:pt>
                <c:pt idx="85">
                  <c:v>393</c:v>
                </c:pt>
                <c:pt idx="86">
                  <c:v>253</c:v>
                </c:pt>
                <c:pt idx="87">
                  <c:v>673</c:v>
                </c:pt>
                <c:pt idx="88">
                  <c:v>198</c:v>
                </c:pt>
                <c:pt idx="89">
                  <c:v>17</c:v>
                </c:pt>
                <c:pt idx="90">
                  <c:v>155</c:v>
                </c:pt>
                <c:pt idx="91">
                  <c:v>224</c:v>
                </c:pt>
                <c:pt idx="93">
                  <c:v>158</c:v>
                </c:pt>
                <c:pt idx="94">
                  <c:v>219</c:v>
                </c:pt>
                <c:pt idx="95">
                  <c:v>248</c:v>
                </c:pt>
                <c:pt idx="96">
                  <c:v>170</c:v>
                </c:pt>
                <c:pt idx="97" formatCode="0.00">
                  <c:v>19.399999999999999</c:v>
                </c:pt>
                <c:pt idx="98" formatCode="0.00">
                  <c:v>34.700000000000003</c:v>
                </c:pt>
                <c:pt idx="99" formatCode="0.00">
                  <c:v>134</c:v>
                </c:pt>
                <c:pt idx="100" formatCode="0.00">
                  <c:v>44.9</c:v>
                </c:pt>
                <c:pt idx="101" formatCode="0.00">
                  <c:v>5.64</c:v>
                </c:pt>
                <c:pt idx="102" formatCode="0.00">
                  <c:v>3.33</c:v>
                </c:pt>
                <c:pt idx="103" formatCode="0.00">
                  <c:v>49.2</c:v>
                </c:pt>
                <c:pt idx="104" formatCode="0.00">
                  <c:v>44.6</c:v>
                </c:pt>
                <c:pt idx="105" formatCode="0.00">
                  <c:v>45.9</c:v>
                </c:pt>
                <c:pt idx="106" formatCode="0.00">
                  <c:v>232</c:v>
                </c:pt>
                <c:pt idx="107" formatCode="0.00">
                  <c:v>80.599999999999994</c:v>
                </c:pt>
                <c:pt idx="108" formatCode="0.00">
                  <c:v>21.3</c:v>
                </c:pt>
                <c:pt idx="109" formatCode="0.00">
                  <c:v>40.6</c:v>
                </c:pt>
                <c:pt idx="110" formatCode="0.00">
                  <c:v>60.5</c:v>
                </c:pt>
                <c:pt idx="111" formatCode="0.00">
                  <c:v>34.299999999999997</c:v>
                </c:pt>
                <c:pt idx="112" formatCode="0.00">
                  <c:v>5.61</c:v>
                </c:pt>
                <c:pt idx="113" formatCode="0.00">
                  <c:v>25.4</c:v>
                </c:pt>
                <c:pt idx="114" formatCode="0.00">
                  <c:v>36.4</c:v>
                </c:pt>
                <c:pt idx="115" formatCode="0.00">
                  <c:v>83.8</c:v>
                </c:pt>
                <c:pt idx="116" formatCode="0.00">
                  <c:v>77.900000000000006</c:v>
                </c:pt>
                <c:pt idx="117" formatCode="0.00">
                  <c:v>124</c:v>
                </c:pt>
                <c:pt idx="118" formatCode="0.00">
                  <c:v>72.7</c:v>
                </c:pt>
                <c:pt idx="119" formatCode="0.00">
                  <c:v>46.6</c:v>
                </c:pt>
                <c:pt idx="120" formatCode="0.00">
                  <c:v>73.3</c:v>
                </c:pt>
                <c:pt idx="121" formatCode="0.000">
                  <c:v>8.7690000000000001</c:v>
                </c:pt>
                <c:pt idx="122" formatCode="0.000">
                  <c:v>3.27</c:v>
                </c:pt>
                <c:pt idx="123" formatCode="0.000">
                  <c:v>3.7160000000000002</c:v>
                </c:pt>
                <c:pt idx="124" formatCode="0.000">
                  <c:v>7.1520000000000001</c:v>
                </c:pt>
                <c:pt idx="125" formatCode="0.000">
                  <c:v>11.125999999999999</c:v>
                </c:pt>
                <c:pt idx="126" formatCode="0.000">
                  <c:v>8.5229999999999997</c:v>
                </c:pt>
                <c:pt idx="127" formatCode="0.000">
                  <c:v>6.6959999999999997</c:v>
                </c:pt>
                <c:pt idx="128" formatCode="0.000">
                  <c:v>7.3070000000000004</c:v>
                </c:pt>
                <c:pt idx="129" formatCode="0.000">
                  <c:v>4.8460000000000001</c:v>
                </c:pt>
                <c:pt idx="130" formatCode="0.000">
                  <c:v>3.9729999999999999</c:v>
                </c:pt>
                <c:pt idx="131" formatCode="0.000">
                  <c:v>8.1069999999999993</c:v>
                </c:pt>
                <c:pt idx="132" formatCode="0.000">
                  <c:v>4.3869999999999996</c:v>
                </c:pt>
                <c:pt idx="133" formatCode="0.000">
                  <c:v>8.3369999999999997</c:v>
                </c:pt>
                <c:pt idx="134" formatCode="0.000">
                  <c:v>7.1820000000000004</c:v>
                </c:pt>
                <c:pt idx="135" formatCode="0.000">
                  <c:v>6.2629999999999999</c:v>
                </c:pt>
                <c:pt idx="136" formatCode="0.000">
                  <c:v>9.1880000000000006</c:v>
                </c:pt>
                <c:pt idx="137" formatCode="0.000">
                  <c:v>23.2548258208428</c:v>
                </c:pt>
                <c:pt idx="138" formatCode="0.000">
                  <c:v>13.9047328448389</c:v>
                </c:pt>
                <c:pt idx="139" formatCode="0.000">
                  <c:v>17.697947127967101</c:v>
                </c:pt>
                <c:pt idx="140" formatCode="0.000">
                  <c:v>4.3468987079171999</c:v>
                </c:pt>
                <c:pt idx="141" formatCode="0.000">
                  <c:v>9.2680000000000007</c:v>
                </c:pt>
                <c:pt idx="142" formatCode="0.000">
                  <c:v>8.125</c:v>
                </c:pt>
                <c:pt idx="143" formatCode="0.000">
                  <c:v>8.0239999999999991</c:v>
                </c:pt>
                <c:pt idx="144" formatCode="0.000">
                  <c:v>11.012</c:v>
                </c:pt>
                <c:pt idx="145" formatCode="0.000">
                  <c:v>12.41</c:v>
                </c:pt>
                <c:pt idx="146" formatCode="0.000">
                  <c:v>10.984</c:v>
                </c:pt>
                <c:pt idx="147" formatCode="0.000">
                  <c:v>15.064</c:v>
                </c:pt>
                <c:pt idx="148" formatCode="0.000">
                  <c:v>5.827</c:v>
                </c:pt>
                <c:pt idx="149" formatCode="0.000">
                  <c:v>3.4660000000000002</c:v>
                </c:pt>
                <c:pt idx="150" formatCode="0.000">
                  <c:v>5.7750000000000004</c:v>
                </c:pt>
                <c:pt idx="151" formatCode="0.000">
                  <c:v>25.417000000000002</c:v>
                </c:pt>
                <c:pt idx="152" formatCode="0.000">
                  <c:v>51.844549255407003</c:v>
                </c:pt>
                <c:pt idx="153" formatCode="0.000">
                  <c:v>42.54</c:v>
                </c:pt>
                <c:pt idx="154" formatCode="0.000">
                  <c:v>44.131</c:v>
                </c:pt>
                <c:pt idx="155" formatCode="0.000">
                  <c:v>33.503664457988201</c:v>
                </c:pt>
                <c:pt idx="156" formatCode="0.000">
                  <c:v>25.04</c:v>
                </c:pt>
                <c:pt idx="157" formatCode="0.000">
                  <c:v>5.0250000000000004</c:v>
                </c:pt>
                <c:pt idx="158" formatCode="0.000">
                  <c:v>4.1849999999999996</c:v>
                </c:pt>
                <c:pt idx="159" formatCode="0.000">
                  <c:v>7.2370000000000001</c:v>
                </c:pt>
                <c:pt idx="160" formatCode="0.000">
                  <c:v>7.4450000000000003</c:v>
                </c:pt>
                <c:pt idx="161" formatCode="0.000">
                  <c:v>3.7829999999999999</c:v>
                </c:pt>
                <c:pt idx="162" formatCode="0.000">
                  <c:v>3.2759592013808203</c:v>
                </c:pt>
                <c:pt idx="163" formatCode="0.000">
                  <c:v>4.18</c:v>
                </c:pt>
                <c:pt idx="164" formatCode="0.000">
                  <c:v>3.9340000000000002</c:v>
                </c:pt>
                <c:pt idx="165" formatCode="0.000">
                  <c:v>31.456</c:v>
                </c:pt>
                <c:pt idx="166" formatCode="0.000">
                  <c:v>4.4649999999999999</c:v>
                </c:pt>
                <c:pt idx="167" formatCode="0.000">
                  <c:v>33.875</c:v>
                </c:pt>
                <c:pt idx="168" formatCode="0.000">
                  <c:v>19.212</c:v>
                </c:pt>
                <c:pt idx="169" formatCode="0.000">
                  <c:v>4.4649999999999999</c:v>
                </c:pt>
                <c:pt idx="170" formatCode="0.000">
                  <c:v>89.173197541806005</c:v>
                </c:pt>
                <c:pt idx="171" formatCode="0.000">
                  <c:v>11.542</c:v>
                </c:pt>
                <c:pt idx="172" formatCode="0.000">
                  <c:v>10.657999999999999</c:v>
                </c:pt>
                <c:pt idx="173" formatCode="0.000">
                  <c:v>18.414000000000001</c:v>
                </c:pt>
                <c:pt idx="174" formatCode="0.000">
                  <c:v>16.103999999999999</c:v>
                </c:pt>
                <c:pt idx="175" formatCode="0.000">
                  <c:v>18.687999999999999</c:v>
                </c:pt>
                <c:pt idx="176" formatCode="0.000">
                  <c:v>4.9329999999999998</c:v>
                </c:pt>
                <c:pt idx="177" formatCode="0.000">
                  <c:v>60.908999999999999</c:v>
                </c:pt>
                <c:pt idx="178" formatCode="0.000">
                  <c:v>52.496000000000002</c:v>
                </c:pt>
                <c:pt idx="179" formatCode="0.000">
                  <c:v>42.563000000000002</c:v>
                </c:pt>
                <c:pt idx="180" formatCode="0.000">
                  <c:v>112.783</c:v>
                </c:pt>
              </c:numCache>
            </c:numRef>
          </c:yVal>
          <c:smooth val="0"/>
          <c:extLst>
            <c:ext xmlns:c16="http://schemas.microsoft.com/office/drawing/2014/chart" uri="{C3380CC4-5D6E-409C-BE32-E72D297353CC}">
              <c16:uniqueId val="{00000000-C901-4A7F-8FDD-137FAFCE4613}"/>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xVal>
          <c:yVal>
            <c:numRef>
              <c:f>'Well and spring data'!$AC$7:$AC$111</c:f>
              <c:numCache>
                <c:formatCode>General</c:formatCode>
                <c:ptCount val="105"/>
                <c:pt idx="0">
                  <c:v>0</c:v>
                </c:pt>
                <c:pt idx="1">
                  <c:v>0</c:v>
                </c:pt>
                <c:pt idx="2">
                  <c:v>0</c:v>
                </c:pt>
                <c:pt idx="3">
                  <c:v>0</c:v>
                </c:pt>
                <c:pt idx="4">
                  <c:v>0</c:v>
                </c:pt>
                <c:pt idx="5">
                  <c:v>0</c:v>
                </c:pt>
                <c:pt idx="6">
                  <c:v>0</c:v>
                </c:pt>
                <c:pt idx="7">
                  <c:v>0</c:v>
                </c:pt>
                <c:pt idx="8">
                  <c:v>0</c:v>
                </c:pt>
                <c:pt idx="9">
                  <c:v>194</c:v>
                </c:pt>
                <c:pt idx="10">
                  <c:v>0</c:v>
                </c:pt>
                <c:pt idx="11">
                  <c:v>210</c:v>
                </c:pt>
                <c:pt idx="12">
                  <c:v>0</c:v>
                </c:pt>
                <c:pt idx="13">
                  <c:v>154</c:v>
                </c:pt>
                <c:pt idx="14">
                  <c:v>0</c:v>
                </c:pt>
                <c:pt idx="15">
                  <c:v>4.0999999999999996</c:v>
                </c:pt>
                <c:pt idx="16">
                  <c:v>0</c:v>
                </c:pt>
                <c:pt idx="17">
                  <c:v>5</c:v>
                </c:pt>
                <c:pt idx="19">
                  <c:v>0</c:v>
                </c:pt>
                <c:pt idx="27">
                  <c:v>3.2</c:v>
                </c:pt>
                <c:pt idx="28">
                  <c:v>2.5</c:v>
                </c:pt>
                <c:pt idx="29">
                  <c:v>5.8</c:v>
                </c:pt>
                <c:pt idx="31">
                  <c:v>0</c:v>
                </c:pt>
                <c:pt idx="35">
                  <c:v>7.4</c:v>
                </c:pt>
                <c:pt idx="36">
                  <c:v>0</c:v>
                </c:pt>
                <c:pt idx="40">
                  <c:v>5.2</c:v>
                </c:pt>
                <c:pt idx="41">
                  <c:v>3.5</c:v>
                </c:pt>
                <c:pt idx="42">
                  <c:v>7.2</c:v>
                </c:pt>
                <c:pt idx="43">
                  <c:v>0</c:v>
                </c:pt>
                <c:pt idx="46">
                  <c:v>3.6</c:v>
                </c:pt>
                <c:pt idx="47">
                  <c:v>4</c:v>
                </c:pt>
                <c:pt idx="48">
                  <c:v>1.9</c:v>
                </c:pt>
                <c:pt idx="50">
                  <c:v>0</c:v>
                </c:pt>
                <c:pt idx="53">
                  <c:v>0</c:v>
                </c:pt>
                <c:pt idx="54">
                  <c:v>0</c:v>
                </c:pt>
                <c:pt idx="57">
                  <c:v>4.0999999999999996</c:v>
                </c:pt>
                <c:pt idx="58">
                  <c:v>0</c:v>
                </c:pt>
                <c:pt idx="61">
                  <c:v>0</c:v>
                </c:pt>
                <c:pt idx="64">
                  <c:v>4.0999999999999996</c:v>
                </c:pt>
                <c:pt idx="65">
                  <c:v>0</c:v>
                </c:pt>
                <c:pt idx="66">
                  <c:v>2.8</c:v>
                </c:pt>
                <c:pt idx="67">
                  <c:v>0</c:v>
                </c:pt>
                <c:pt idx="70">
                  <c:v>0</c:v>
                </c:pt>
                <c:pt idx="73">
                  <c:v>3.2</c:v>
                </c:pt>
                <c:pt idx="74">
                  <c:v>0</c:v>
                </c:pt>
                <c:pt idx="100">
                  <c:v>5.8</c:v>
                </c:pt>
                <c:pt idx="101">
                  <c:v>11</c:v>
                </c:pt>
                <c:pt idx="103">
                  <c:v>3.8</c:v>
                </c:pt>
              </c:numCache>
            </c:numRef>
          </c:yVal>
          <c:smooth val="0"/>
          <c:extLst>
            <c:ext xmlns:c16="http://schemas.microsoft.com/office/drawing/2014/chart" uri="{C3380CC4-5D6E-409C-BE32-E72D297353CC}">
              <c16:uniqueId val="{00000001-C901-4A7F-8FDD-137FAFCE4613}"/>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Ca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Na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(processed)'!$AV$146:$AV$328</c:f>
              <c:numCache>
                <c:formatCode>General</c:formatCode>
                <c:ptCount val="183"/>
                <c:pt idx="25">
                  <c:v>44</c:v>
                </c:pt>
                <c:pt idx="28">
                  <c:v>225</c:v>
                </c:pt>
                <c:pt idx="36">
                  <c:v>21</c:v>
                </c:pt>
                <c:pt idx="42">
                  <c:v>6.8</c:v>
                </c:pt>
                <c:pt idx="45">
                  <c:v>12</c:v>
                </c:pt>
                <c:pt idx="59">
                  <c:v>202</c:v>
                </c:pt>
                <c:pt idx="66">
                  <c:v>5.5269999999999998E-3</c:v>
                </c:pt>
                <c:pt idx="67">
                  <c:v>1.5429999999999999E-2</c:v>
                </c:pt>
                <c:pt idx="68">
                  <c:v>7.3556999999999997E-2</c:v>
                </c:pt>
                <c:pt idx="70">
                  <c:v>5.7499999999999999E-3</c:v>
                </c:pt>
                <c:pt idx="71">
                  <c:v>7.9647999999999997E-2</c:v>
                </c:pt>
                <c:pt idx="72">
                  <c:v>6.2676999999999997E-2</c:v>
                </c:pt>
                <c:pt idx="73">
                  <c:v>1.3336000000000001E-2</c:v>
                </c:pt>
                <c:pt idx="74">
                  <c:v>1.5857E-2</c:v>
                </c:pt>
                <c:pt idx="75">
                  <c:v>7.7069999999999994E-3</c:v>
                </c:pt>
                <c:pt idx="76">
                  <c:v>5.1472000000000004E-2</c:v>
                </c:pt>
                <c:pt idx="77">
                  <c:v>7.5750000000000001E-3</c:v>
                </c:pt>
                <c:pt idx="78">
                  <c:v>2.9719999999999998E-3</c:v>
                </c:pt>
                <c:pt idx="79">
                  <c:v>6.0099999999999997E-3</c:v>
                </c:pt>
                <c:pt idx="80">
                  <c:v>2.5935E-2</c:v>
                </c:pt>
                <c:pt idx="81">
                  <c:v>5.5269999999999998E-3</c:v>
                </c:pt>
                <c:pt idx="82">
                  <c:v>3.8940000000000003E-3</c:v>
                </c:pt>
                <c:pt idx="83">
                  <c:v>1.1476E-2</c:v>
                </c:pt>
                <c:pt idx="84">
                  <c:v>0.161857</c:v>
                </c:pt>
                <c:pt idx="87">
                  <c:v>0.11964100000000001</c:v>
                </c:pt>
                <c:pt idx="121" formatCode="0.00E+00">
                  <c:v>0.37329823692084502</c:v>
                </c:pt>
                <c:pt idx="122" formatCode="0.00E+00">
                  <c:v>0.25073272906641902</c:v>
                </c:pt>
                <c:pt idx="123" formatCode="0.00E+00">
                  <c:v>0.127815707915725</c:v>
                </c:pt>
                <c:pt idx="124" formatCode="0.00E+00">
                  <c:v>0.10864763535163099</c:v>
                </c:pt>
                <c:pt idx="125" formatCode="0.00E+00">
                  <c:v>0.121918835208062</c:v>
                </c:pt>
                <c:pt idx="126" formatCode="0.00E+00">
                  <c:v>0.12557304841386799</c:v>
                </c:pt>
                <c:pt idx="127" formatCode="0.00E+00">
                  <c:v>0.108390640560613</c:v>
                </c:pt>
                <c:pt idx="128" formatCode="0.00E+00">
                  <c:v>9.1216580000198499E-2</c:v>
                </c:pt>
                <c:pt idx="129" formatCode="0.00E+00">
                  <c:v>0.239191043045034</c:v>
                </c:pt>
                <c:pt idx="130" formatCode="0.00E+00">
                  <c:v>0.102368823189842</c:v>
                </c:pt>
                <c:pt idx="131" formatCode="0.00E+00">
                  <c:v>0.19334522786379799</c:v>
                </c:pt>
                <c:pt idx="132" formatCode="0.00E+00">
                  <c:v>0.136254973194465</c:v>
                </c:pt>
                <c:pt idx="133" formatCode="0.00E+00">
                  <c:v>7.7089365216718997E-2</c:v>
                </c:pt>
                <c:pt idx="134" formatCode="0.00E+00">
                  <c:v>0.137118509448895</c:v>
                </c:pt>
                <c:pt idx="135" formatCode="0.00E+00">
                  <c:v>0.12389537508552699</c:v>
                </c:pt>
                <c:pt idx="136" formatCode="0.00E+00">
                  <c:v>0.122479496316048</c:v>
                </c:pt>
                <c:pt idx="137" formatCode="0.00E+00">
                  <c:v>8.5742990921160306E-2</c:v>
                </c:pt>
                <c:pt idx="138" formatCode="0.00E+00">
                  <c:v>3.2778145559720501E-3</c:v>
                </c:pt>
                <c:pt idx="139" formatCode="0.00E+00">
                  <c:v>1.0142227110631201E-2</c:v>
                </c:pt>
                <c:pt idx="140" formatCode="0.00E+00">
                  <c:v>6.1442163200692394E-3</c:v>
                </c:pt>
                <c:pt idx="141" formatCode="0.00E+00">
                  <c:v>0.108160134245862</c:v>
                </c:pt>
                <c:pt idx="142" formatCode="0.00E+00">
                  <c:v>0.17738092011239398</c:v>
                </c:pt>
                <c:pt idx="143" formatCode="0.00E+00">
                  <c:v>9.8966157000875604E-2</c:v>
                </c:pt>
                <c:pt idx="144" formatCode="0.00E+00">
                  <c:v>0.13054128826352301</c:v>
                </c:pt>
                <c:pt idx="145" formatCode="0.00E+00">
                  <c:v>0.100299339613219</c:v>
                </c:pt>
                <c:pt idx="146" formatCode="0.00E+00">
                  <c:v>0.141683962724239</c:v>
                </c:pt>
                <c:pt idx="147" formatCode="0.00E+00">
                  <c:v>8.7548684751735092E-2</c:v>
                </c:pt>
                <c:pt idx="148" formatCode="0.00E+00">
                  <c:v>0.16390225423568403</c:v>
                </c:pt>
                <c:pt idx="149" formatCode="0.00E+00">
                  <c:v>4.9360133375007997E-2</c:v>
                </c:pt>
                <c:pt idx="150" formatCode="0.00E+00">
                  <c:v>5.7853413146800897E-2</c:v>
                </c:pt>
                <c:pt idx="151" formatCode="0.00E+00">
                  <c:v>0.14696060004735001</c:v>
                </c:pt>
                <c:pt idx="152" formatCode="0.00E+00">
                  <c:v>10.8087476900652</c:v>
                </c:pt>
                <c:pt idx="153" formatCode="0.00E+00">
                  <c:v>0.25035869378257297</c:v>
                </c:pt>
                <c:pt idx="154" formatCode="0.00E+00">
                  <c:v>9.2962415992834488E-2</c:v>
                </c:pt>
                <c:pt idx="155" formatCode="0.00E+00">
                  <c:v>9.4587126105822192E-2</c:v>
                </c:pt>
                <c:pt idx="156" formatCode="0.00E+00">
                  <c:v>3.1786033425930298E-3</c:v>
                </c:pt>
                <c:pt idx="157" formatCode="0.00E+00">
                  <c:v>6.8565771357155594E-2</c:v>
                </c:pt>
                <c:pt idx="158" formatCode="0.00E+00">
                  <c:v>1.8762495509896202E-2</c:v>
                </c:pt>
                <c:pt idx="159" formatCode="0.00E+00">
                  <c:v>4.0015419166939202E-2</c:v>
                </c:pt>
                <c:pt idx="160" formatCode="0.00E+00">
                  <c:v>1.8954657276315602E-2</c:v>
                </c:pt>
                <c:pt idx="161" formatCode="0.00E+00">
                  <c:v>3.3503003534585199E-2</c:v>
                </c:pt>
                <c:pt idx="162" formatCode="0.00E+00">
                  <c:v>4.4173321963878104E-2</c:v>
                </c:pt>
                <c:pt idx="163" formatCode="0.00E+00">
                  <c:v>5.1024353334181302E-2</c:v>
                </c:pt>
                <c:pt idx="164" formatCode="0.00E+00">
                  <c:v>7.1103719408597693E-2</c:v>
                </c:pt>
                <c:pt idx="165" formatCode="0.00E+00">
                  <c:v>1.69625450030873E-2</c:v>
                </c:pt>
                <c:pt idx="166" formatCode="0.00E+00">
                  <c:v>1.96391514024594E-2</c:v>
                </c:pt>
                <c:pt idx="167" formatCode="0.00E+00">
                  <c:v>9.3899576315725999E-2</c:v>
                </c:pt>
                <c:pt idx="168" formatCode="0.00E+00">
                  <c:v>7.6372807693053501E-3</c:v>
                </c:pt>
                <c:pt idx="169" formatCode="0.00E+00">
                  <c:v>1.96391514024594E-2</c:v>
                </c:pt>
                <c:pt idx="170" formatCode="0.00E+00">
                  <c:v>26.449102737227602</c:v>
                </c:pt>
                <c:pt idx="171" formatCode="0.00E+00">
                  <c:v>0.127995996840717</c:v>
                </c:pt>
                <c:pt idx="172" formatCode="0.00E+00">
                  <c:v>0.21214000736685301</c:v>
                </c:pt>
                <c:pt idx="173" formatCode="0.00E+00">
                  <c:v>9.2372790508718688E-2</c:v>
                </c:pt>
                <c:pt idx="174" formatCode="0.00E+00">
                  <c:v>9.6344202814928198E-2</c:v>
                </c:pt>
                <c:pt idx="175" formatCode="0.00E+00">
                  <c:v>0.10249111554795599</c:v>
                </c:pt>
                <c:pt idx="176" formatCode="0.00E+00">
                  <c:v>0.17739115369108299</c:v>
                </c:pt>
                <c:pt idx="177" formatCode="0.00E+00">
                  <c:v>76.912696931211201</c:v>
                </c:pt>
                <c:pt idx="178" formatCode="0.00E+00">
                  <c:v>56.196733589234199</c:v>
                </c:pt>
                <c:pt idx="179" formatCode="0.00E+00">
                  <c:v>85.230310967637891</c:v>
                </c:pt>
                <c:pt idx="180" formatCode="0.00E+00">
                  <c:v>9.1818361296439305E-2</c:v>
                </c:pt>
                <c:pt idx="181">
                  <c:v>112</c:v>
                </c:pt>
              </c:numCache>
            </c:numRef>
          </c:xVal>
          <c:yVal>
            <c:numRef>
              <c:f>'Fluid sample data (processed)'!$AE$146:$AE$328</c:f>
              <c:numCache>
                <c:formatCode>General</c:formatCode>
                <c:ptCount val="183"/>
                <c:pt idx="2">
                  <c:v>98</c:v>
                </c:pt>
                <c:pt idx="4">
                  <c:v>98</c:v>
                </c:pt>
                <c:pt idx="7">
                  <c:v>77</c:v>
                </c:pt>
                <c:pt idx="9">
                  <c:v>78</c:v>
                </c:pt>
                <c:pt idx="12">
                  <c:v>92</c:v>
                </c:pt>
                <c:pt idx="14">
                  <c:v>88</c:v>
                </c:pt>
                <c:pt idx="17">
                  <c:v>129</c:v>
                </c:pt>
                <c:pt idx="23">
                  <c:v>0</c:v>
                </c:pt>
                <c:pt idx="24">
                  <c:v>15</c:v>
                </c:pt>
                <c:pt idx="25">
                  <c:v>9.1</c:v>
                </c:pt>
                <c:pt idx="28">
                  <c:v>7.8</c:v>
                </c:pt>
                <c:pt idx="32">
                  <c:v>32</c:v>
                </c:pt>
                <c:pt idx="33">
                  <c:v>60</c:v>
                </c:pt>
                <c:pt idx="34">
                  <c:v>64</c:v>
                </c:pt>
                <c:pt idx="36">
                  <c:v>69</c:v>
                </c:pt>
                <c:pt idx="40">
                  <c:v>30</c:v>
                </c:pt>
                <c:pt idx="41">
                  <c:v>27</c:v>
                </c:pt>
                <c:pt idx="42">
                  <c:v>5.2</c:v>
                </c:pt>
                <c:pt idx="45">
                  <c:v>7.9</c:v>
                </c:pt>
                <c:pt idx="50">
                  <c:v>45</c:v>
                </c:pt>
                <c:pt idx="56">
                  <c:v>22</c:v>
                </c:pt>
                <c:pt idx="57">
                  <c:v>0.78</c:v>
                </c:pt>
                <c:pt idx="59">
                  <c:v>2.4</c:v>
                </c:pt>
                <c:pt idx="64">
                  <c:v>106</c:v>
                </c:pt>
                <c:pt idx="66">
                  <c:v>104</c:v>
                </c:pt>
                <c:pt idx="67">
                  <c:v>112</c:v>
                </c:pt>
                <c:pt idx="68">
                  <c:v>114</c:v>
                </c:pt>
                <c:pt idx="69">
                  <c:v>115</c:v>
                </c:pt>
                <c:pt idx="70">
                  <c:v>19</c:v>
                </c:pt>
                <c:pt idx="71">
                  <c:v>25</c:v>
                </c:pt>
                <c:pt idx="72">
                  <c:v>73</c:v>
                </c:pt>
                <c:pt idx="73">
                  <c:v>11</c:v>
                </c:pt>
                <c:pt idx="74">
                  <c:v>113</c:v>
                </c:pt>
                <c:pt idx="75">
                  <c:v>116</c:v>
                </c:pt>
                <c:pt idx="76">
                  <c:v>79</c:v>
                </c:pt>
                <c:pt idx="77">
                  <c:v>111</c:v>
                </c:pt>
                <c:pt idx="78">
                  <c:v>71</c:v>
                </c:pt>
                <c:pt idx="79">
                  <c:v>110</c:v>
                </c:pt>
                <c:pt idx="80">
                  <c:v>112</c:v>
                </c:pt>
                <c:pt idx="81">
                  <c:v>69</c:v>
                </c:pt>
                <c:pt idx="82">
                  <c:v>69</c:v>
                </c:pt>
                <c:pt idx="83">
                  <c:v>0</c:v>
                </c:pt>
                <c:pt idx="84">
                  <c:v>0</c:v>
                </c:pt>
                <c:pt idx="85">
                  <c:v>69</c:v>
                </c:pt>
                <c:pt idx="86">
                  <c:v>110</c:v>
                </c:pt>
                <c:pt idx="87">
                  <c:v>92</c:v>
                </c:pt>
                <c:pt idx="88">
                  <c:v>3265</c:v>
                </c:pt>
                <c:pt idx="89">
                  <c:v>16</c:v>
                </c:pt>
                <c:pt idx="90">
                  <c:v>3444</c:v>
                </c:pt>
                <c:pt idx="91">
                  <c:v>3413</c:v>
                </c:pt>
                <c:pt idx="92">
                  <c:v>11</c:v>
                </c:pt>
                <c:pt idx="93">
                  <c:v>292</c:v>
                </c:pt>
                <c:pt idx="94">
                  <c:v>3529</c:v>
                </c:pt>
                <c:pt idx="95">
                  <c:v>4508</c:v>
                </c:pt>
                <c:pt idx="96">
                  <c:v>1698</c:v>
                </c:pt>
                <c:pt idx="97" formatCode="0.00">
                  <c:v>5.36</c:v>
                </c:pt>
                <c:pt idx="98" formatCode="0.00">
                  <c:v>65.5</c:v>
                </c:pt>
                <c:pt idx="99" formatCode="0.00">
                  <c:v>110</c:v>
                </c:pt>
                <c:pt idx="100" formatCode="0.00">
                  <c:v>25.3</c:v>
                </c:pt>
                <c:pt idx="101" formatCode="0.00">
                  <c:v>59.9</c:v>
                </c:pt>
                <c:pt idx="102" formatCode="0.00">
                  <c:v>33.5</c:v>
                </c:pt>
                <c:pt idx="103" formatCode="0.00">
                  <c:v>74.900000000000006</c:v>
                </c:pt>
                <c:pt idx="104" formatCode="0.00">
                  <c:v>16.899999999999999</c:v>
                </c:pt>
                <c:pt idx="105" formatCode="0.00">
                  <c:v>48.9</c:v>
                </c:pt>
                <c:pt idx="106" formatCode="0.00">
                  <c:v>137</c:v>
                </c:pt>
                <c:pt idx="107" formatCode="0.00">
                  <c:v>56.7</c:v>
                </c:pt>
                <c:pt idx="108" formatCode="0.00">
                  <c:v>4.0199999999999996</c:v>
                </c:pt>
                <c:pt idx="109" formatCode="0.00">
                  <c:v>73.8</c:v>
                </c:pt>
                <c:pt idx="110" formatCode="0.00">
                  <c:v>60.6</c:v>
                </c:pt>
                <c:pt idx="111" formatCode="0.00">
                  <c:v>3910</c:v>
                </c:pt>
                <c:pt idx="112" formatCode="0.00">
                  <c:v>6.5</c:v>
                </c:pt>
                <c:pt idx="113" formatCode="0.00">
                  <c:v>8.49</c:v>
                </c:pt>
                <c:pt idx="114" formatCode="0.00">
                  <c:v>15.1</c:v>
                </c:pt>
                <c:pt idx="115" formatCode="0.00">
                  <c:v>519</c:v>
                </c:pt>
                <c:pt idx="116" formatCode="0.00">
                  <c:v>242</c:v>
                </c:pt>
                <c:pt idx="117" formatCode="0.00">
                  <c:v>197</c:v>
                </c:pt>
                <c:pt idx="118" formatCode="0.00">
                  <c:v>227</c:v>
                </c:pt>
                <c:pt idx="119" formatCode="0.00">
                  <c:v>261</c:v>
                </c:pt>
                <c:pt idx="120" formatCode="0.00">
                  <c:v>234</c:v>
                </c:pt>
                <c:pt idx="121" formatCode="0.000">
                  <c:v>3.0139999999999998</c:v>
                </c:pt>
                <c:pt idx="122" formatCode="0.000">
                  <c:v>1.9339999999999999</c:v>
                </c:pt>
                <c:pt idx="123" formatCode="0.000">
                  <c:v>1.1499999999999999</c:v>
                </c:pt>
                <c:pt idx="124" formatCode="0.000">
                  <c:v>3.5590000000000002</c:v>
                </c:pt>
                <c:pt idx="125" formatCode="0.000">
                  <c:v>4.38</c:v>
                </c:pt>
                <c:pt idx="126" formatCode="0.000">
                  <c:v>3.8069999999999999</c:v>
                </c:pt>
                <c:pt idx="127" formatCode="0.000">
                  <c:v>3.49</c:v>
                </c:pt>
                <c:pt idx="128" formatCode="0.000">
                  <c:v>3.9169999999999998</c:v>
                </c:pt>
                <c:pt idx="129" formatCode="0.000">
                  <c:v>2.5339999999999998</c:v>
                </c:pt>
                <c:pt idx="130" formatCode="0.000">
                  <c:v>1.899</c:v>
                </c:pt>
                <c:pt idx="131" formatCode="0.000">
                  <c:v>3.7040000000000002</c:v>
                </c:pt>
                <c:pt idx="132" formatCode="0.000">
                  <c:v>1.679</c:v>
                </c:pt>
                <c:pt idx="133" formatCode="0.000">
                  <c:v>4.4409999999999998</c:v>
                </c:pt>
                <c:pt idx="134" formatCode="0.000">
                  <c:v>3.7559999999999998</c:v>
                </c:pt>
                <c:pt idx="135" formatCode="0.000">
                  <c:v>2.879</c:v>
                </c:pt>
                <c:pt idx="136" formatCode="0.000">
                  <c:v>4.8719999999999999</c:v>
                </c:pt>
                <c:pt idx="137" formatCode="0.000">
                  <c:v>5.9739546611037904</c:v>
                </c:pt>
                <c:pt idx="138" formatCode="0.000">
                  <c:v>5.8295255723417103</c:v>
                </c:pt>
                <c:pt idx="139" formatCode="0.000">
                  <c:v>7.2527646059406701</c:v>
                </c:pt>
                <c:pt idx="140" formatCode="0.000">
                  <c:v>2.4631990688056198</c:v>
                </c:pt>
                <c:pt idx="141" formatCode="0.000">
                  <c:v>4.5839999999999996</c:v>
                </c:pt>
                <c:pt idx="142" formatCode="0.000">
                  <c:v>4.2030000000000003</c:v>
                </c:pt>
                <c:pt idx="143" formatCode="0.000">
                  <c:v>4.9740000000000002</c:v>
                </c:pt>
                <c:pt idx="144" formatCode="0.000">
                  <c:v>6.1559999999999997</c:v>
                </c:pt>
                <c:pt idx="145" formatCode="0.000">
                  <c:v>4.867</c:v>
                </c:pt>
                <c:pt idx="146" formatCode="0.000">
                  <c:v>5.3419999999999996</c:v>
                </c:pt>
                <c:pt idx="147" formatCode="0.000">
                  <c:v>6.1189999999999998</c:v>
                </c:pt>
                <c:pt idx="148" formatCode="0.000">
                  <c:v>2.73</c:v>
                </c:pt>
                <c:pt idx="149" formatCode="0.000">
                  <c:v>1.4339999999999999</c:v>
                </c:pt>
                <c:pt idx="150" formatCode="0.000">
                  <c:v>3.6269999999999998</c:v>
                </c:pt>
                <c:pt idx="151" formatCode="0.000">
                  <c:v>14.651999999999999</c:v>
                </c:pt>
                <c:pt idx="152" formatCode="0.000">
                  <c:v>37.747</c:v>
                </c:pt>
                <c:pt idx="153" formatCode="0.000">
                  <c:v>15.351000000000001</c:v>
                </c:pt>
                <c:pt idx="154" formatCode="0.000">
                  <c:v>16.971</c:v>
                </c:pt>
                <c:pt idx="155" formatCode="0.000">
                  <c:v>12.502000000000001</c:v>
                </c:pt>
                <c:pt idx="156" formatCode="0.000">
                  <c:v>8.3940000000000001</c:v>
                </c:pt>
                <c:pt idx="157" formatCode="0.000">
                  <c:v>1.764</c:v>
                </c:pt>
                <c:pt idx="158" formatCode="0.000">
                  <c:v>1.86</c:v>
                </c:pt>
                <c:pt idx="159" formatCode="0.000">
                  <c:v>3.7370000000000001</c:v>
                </c:pt>
                <c:pt idx="160" formatCode="0.000">
                  <c:v>4.0620000000000003</c:v>
                </c:pt>
                <c:pt idx="161" formatCode="0.000">
                  <c:v>1.61</c:v>
                </c:pt>
                <c:pt idx="162" formatCode="0.000">
                  <c:v>1.5110848524959499</c:v>
                </c:pt>
                <c:pt idx="163" formatCode="0.000">
                  <c:v>1.8759999999999999</c:v>
                </c:pt>
                <c:pt idx="164" formatCode="0.000">
                  <c:v>1.532</c:v>
                </c:pt>
                <c:pt idx="165" formatCode="0.000">
                  <c:v>10.566000000000001</c:v>
                </c:pt>
                <c:pt idx="166" formatCode="0.000">
                  <c:v>1.9610000000000001</c:v>
                </c:pt>
                <c:pt idx="167" formatCode="0.000">
                  <c:v>12.662000000000001</c:v>
                </c:pt>
                <c:pt idx="168" formatCode="0.000">
                  <c:v>6.2960000000000003</c:v>
                </c:pt>
                <c:pt idx="169" formatCode="0.000">
                  <c:v>1.9610000000000001</c:v>
                </c:pt>
                <c:pt idx="170" formatCode="0.000">
                  <c:v>81.686999999999998</c:v>
                </c:pt>
                <c:pt idx="171" formatCode="0.000">
                  <c:v>5.7229999999999999</c:v>
                </c:pt>
                <c:pt idx="172" formatCode="0.000">
                  <c:v>7.1349999999999998</c:v>
                </c:pt>
                <c:pt idx="173" formatCode="0.000">
                  <c:v>9.7100000000000009</c:v>
                </c:pt>
                <c:pt idx="174" formatCode="0.000">
                  <c:v>10.130000000000001</c:v>
                </c:pt>
                <c:pt idx="175" formatCode="0.000">
                  <c:v>8.6340000000000003</c:v>
                </c:pt>
                <c:pt idx="176" formatCode="0.000">
                  <c:v>3.169</c:v>
                </c:pt>
                <c:pt idx="177" formatCode="0.000">
                  <c:v>36.581000000000003</c:v>
                </c:pt>
                <c:pt idx="178" formatCode="0.000">
                  <c:v>32.677999999999997</c:v>
                </c:pt>
                <c:pt idx="179" formatCode="0.000">
                  <c:v>19.625</c:v>
                </c:pt>
                <c:pt idx="180" formatCode="0.000">
                  <c:v>101.035</c:v>
                </c:pt>
              </c:numCache>
            </c:numRef>
          </c:yVal>
          <c:smooth val="0"/>
          <c:extLst>
            <c:ext xmlns:c16="http://schemas.microsoft.com/office/drawing/2014/chart" uri="{C3380CC4-5D6E-409C-BE32-E72D297353CC}">
              <c16:uniqueId val="{00000000-0A44-48BC-AD0B-320BE0BEB999}"/>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xVal>
          <c:yVal>
            <c:numRef>
              <c:f>'Well and spring data'!$AE$7:$AE$111</c:f>
              <c:numCache>
                <c:formatCode>General</c:formatCode>
                <c:ptCount val="105"/>
                <c:pt idx="0">
                  <c:v>0</c:v>
                </c:pt>
                <c:pt idx="1">
                  <c:v>0</c:v>
                </c:pt>
                <c:pt idx="2">
                  <c:v>0</c:v>
                </c:pt>
                <c:pt idx="3">
                  <c:v>0</c:v>
                </c:pt>
                <c:pt idx="4">
                  <c:v>0</c:v>
                </c:pt>
                <c:pt idx="5">
                  <c:v>0</c:v>
                </c:pt>
                <c:pt idx="6">
                  <c:v>0</c:v>
                </c:pt>
                <c:pt idx="7">
                  <c:v>0</c:v>
                </c:pt>
                <c:pt idx="8">
                  <c:v>0</c:v>
                </c:pt>
                <c:pt idx="9">
                  <c:v>560</c:v>
                </c:pt>
                <c:pt idx="10">
                  <c:v>0</c:v>
                </c:pt>
                <c:pt idx="11">
                  <c:v>590</c:v>
                </c:pt>
                <c:pt idx="12">
                  <c:v>0</c:v>
                </c:pt>
                <c:pt idx="13">
                  <c:v>368</c:v>
                </c:pt>
                <c:pt idx="14">
                  <c:v>0</c:v>
                </c:pt>
                <c:pt idx="15">
                  <c:v>20</c:v>
                </c:pt>
                <c:pt idx="16">
                  <c:v>0</c:v>
                </c:pt>
                <c:pt idx="17">
                  <c:v>349</c:v>
                </c:pt>
                <c:pt idx="19">
                  <c:v>0</c:v>
                </c:pt>
                <c:pt idx="27">
                  <c:v>283</c:v>
                </c:pt>
                <c:pt idx="28">
                  <c:v>349</c:v>
                </c:pt>
                <c:pt idx="29">
                  <c:v>389</c:v>
                </c:pt>
                <c:pt idx="31">
                  <c:v>0</c:v>
                </c:pt>
                <c:pt idx="35">
                  <c:v>228</c:v>
                </c:pt>
                <c:pt idx="36">
                  <c:v>0</c:v>
                </c:pt>
                <c:pt idx="40">
                  <c:v>75</c:v>
                </c:pt>
                <c:pt idx="41">
                  <c:v>272</c:v>
                </c:pt>
                <c:pt idx="42">
                  <c:v>208</c:v>
                </c:pt>
                <c:pt idx="43">
                  <c:v>0</c:v>
                </c:pt>
                <c:pt idx="46">
                  <c:v>258</c:v>
                </c:pt>
                <c:pt idx="47">
                  <c:v>306</c:v>
                </c:pt>
                <c:pt idx="48">
                  <c:v>213</c:v>
                </c:pt>
                <c:pt idx="50">
                  <c:v>0</c:v>
                </c:pt>
                <c:pt idx="53">
                  <c:v>303</c:v>
                </c:pt>
                <c:pt idx="54">
                  <c:v>0</c:v>
                </c:pt>
                <c:pt idx="57">
                  <c:v>78</c:v>
                </c:pt>
                <c:pt idx="58">
                  <c:v>87</c:v>
                </c:pt>
                <c:pt idx="61">
                  <c:v>0</c:v>
                </c:pt>
                <c:pt idx="64">
                  <c:v>64</c:v>
                </c:pt>
                <c:pt idx="65">
                  <c:v>208</c:v>
                </c:pt>
                <c:pt idx="66">
                  <c:v>433</c:v>
                </c:pt>
                <c:pt idx="67">
                  <c:v>0</c:v>
                </c:pt>
                <c:pt idx="70">
                  <c:v>0</c:v>
                </c:pt>
                <c:pt idx="73">
                  <c:v>1637</c:v>
                </c:pt>
                <c:pt idx="74">
                  <c:v>0</c:v>
                </c:pt>
                <c:pt idx="100">
                  <c:v>853</c:v>
                </c:pt>
                <c:pt idx="101">
                  <c:v>374</c:v>
                </c:pt>
                <c:pt idx="103">
                  <c:v>182</c:v>
                </c:pt>
              </c:numCache>
            </c:numRef>
          </c:yVal>
          <c:smooth val="0"/>
          <c:extLst>
            <c:ext xmlns:c16="http://schemas.microsoft.com/office/drawing/2014/chart" uri="{C3380CC4-5D6E-409C-BE32-E72D297353CC}">
              <c16:uniqueId val="{00000001-0A44-48BC-AD0B-320BE0BEB999}"/>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max val="7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Na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Al vs Mg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NL"/>
        </a:p>
      </c:txPr>
    </c:title>
    <c:autoTitleDeleted val="0"/>
    <c:plotArea>
      <c:layout/>
      <c:scatterChart>
        <c:scatterStyle val="lineMarker"/>
        <c:varyColors val="0"/>
        <c:ser>
          <c:idx val="0"/>
          <c:order val="0"/>
          <c:tx>
            <c:v>Springs</c:v>
          </c:tx>
          <c:spPr>
            <a:ln w="25400" cap="rnd">
              <a:noFill/>
              <a:round/>
            </a:ln>
            <a:effectLst/>
          </c:spPr>
          <c:marker>
            <c:symbol val="circle"/>
            <c:size val="5"/>
            <c:spPr>
              <a:solidFill>
                <a:schemeClr val="accent1"/>
              </a:solidFill>
              <a:ln w="9525">
                <a:solidFill>
                  <a:schemeClr val="accent1"/>
                </a:solidFill>
              </a:ln>
              <a:effectLst/>
            </c:spPr>
          </c:marker>
          <c:xVal>
            <c:numRef>
              <c:f>'Fluid sample data (processed)'!$AV$146:$AV$328</c:f>
              <c:numCache>
                <c:formatCode>General</c:formatCode>
                <c:ptCount val="183"/>
                <c:pt idx="25">
                  <c:v>44</c:v>
                </c:pt>
                <c:pt idx="28">
                  <c:v>225</c:v>
                </c:pt>
                <c:pt idx="36">
                  <c:v>21</c:v>
                </c:pt>
                <c:pt idx="42">
                  <c:v>6.8</c:v>
                </c:pt>
                <c:pt idx="45">
                  <c:v>12</c:v>
                </c:pt>
                <c:pt idx="59">
                  <c:v>202</c:v>
                </c:pt>
                <c:pt idx="66">
                  <c:v>5.5269999999999998E-3</c:v>
                </c:pt>
                <c:pt idx="67">
                  <c:v>1.5429999999999999E-2</c:v>
                </c:pt>
                <c:pt idx="68">
                  <c:v>7.3556999999999997E-2</c:v>
                </c:pt>
                <c:pt idx="70">
                  <c:v>5.7499999999999999E-3</c:v>
                </c:pt>
                <c:pt idx="71">
                  <c:v>7.9647999999999997E-2</c:v>
                </c:pt>
                <c:pt idx="72">
                  <c:v>6.2676999999999997E-2</c:v>
                </c:pt>
                <c:pt idx="73">
                  <c:v>1.3336000000000001E-2</c:v>
                </c:pt>
                <c:pt idx="74">
                  <c:v>1.5857E-2</c:v>
                </c:pt>
                <c:pt idx="75">
                  <c:v>7.7069999999999994E-3</c:v>
                </c:pt>
                <c:pt idx="76">
                  <c:v>5.1472000000000004E-2</c:v>
                </c:pt>
                <c:pt idx="77">
                  <c:v>7.5750000000000001E-3</c:v>
                </c:pt>
                <c:pt idx="78">
                  <c:v>2.9719999999999998E-3</c:v>
                </c:pt>
                <c:pt idx="79">
                  <c:v>6.0099999999999997E-3</c:v>
                </c:pt>
                <c:pt idx="80">
                  <c:v>2.5935E-2</c:v>
                </c:pt>
                <c:pt idx="81">
                  <c:v>5.5269999999999998E-3</c:v>
                </c:pt>
                <c:pt idx="82">
                  <c:v>3.8940000000000003E-3</c:v>
                </c:pt>
                <c:pt idx="83">
                  <c:v>1.1476E-2</c:v>
                </c:pt>
                <c:pt idx="84">
                  <c:v>0.161857</c:v>
                </c:pt>
                <c:pt idx="87">
                  <c:v>0.11964100000000001</c:v>
                </c:pt>
                <c:pt idx="121" formatCode="0.00E+00">
                  <c:v>0.37329823692084502</c:v>
                </c:pt>
                <c:pt idx="122" formatCode="0.00E+00">
                  <c:v>0.25073272906641902</c:v>
                </c:pt>
                <c:pt idx="123" formatCode="0.00E+00">
                  <c:v>0.127815707915725</c:v>
                </c:pt>
                <c:pt idx="124" formatCode="0.00E+00">
                  <c:v>0.10864763535163099</c:v>
                </c:pt>
                <c:pt idx="125" formatCode="0.00E+00">
                  <c:v>0.121918835208062</c:v>
                </c:pt>
                <c:pt idx="126" formatCode="0.00E+00">
                  <c:v>0.12557304841386799</c:v>
                </c:pt>
                <c:pt idx="127" formatCode="0.00E+00">
                  <c:v>0.108390640560613</c:v>
                </c:pt>
                <c:pt idx="128" formatCode="0.00E+00">
                  <c:v>9.1216580000198499E-2</c:v>
                </c:pt>
                <c:pt idx="129" formatCode="0.00E+00">
                  <c:v>0.239191043045034</c:v>
                </c:pt>
                <c:pt idx="130" formatCode="0.00E+00">
                  <c:v>0.102368823189842</c:v>
                </c:pt>
                <c:pt idx="131" formatCode="0.00E+00">
                  <c:v>0.19334522786379799</c:v>
                </c:pt>
                <c:pt idx="132" formatCode="0.00E+00">
                  <c:v>0.136254973194465</c:v>
                </c:pt>
                <c:pt idx="133" formatCode="0.00E+00">
                  <c:v>7.7089365216718997E-2</c:v>
                </c:pt>
                <c:pt idx="134" formatCode="0.00E+00">
                  <c:v>0.137118509448895</c:v>
                </c:pt>
                <c:pt idx="135" formatCode="0.00E+00">
                  <c:v>0.12389537508552699</c:v>
                </c:pt>
                <c:pt idx="136" formatCode="0.00E+00">
                  <c:v>0.122479496316048</c:v>
                </c:pt>
                <c:pt idx="137" formatCode="0.00E+00">
                  <c:v>8.5742990921160306E-2</c:v>
                </c:pt>
                <c:pt idx="138" formatCode="0.00E+00">
                  <c:v>3.2778145559720501E-3</c:v>
                </c:pt>
                <c:pt idx="139" formatCode="0.00E+00">
                  <c:v>1.0142227110631201E-2</c:v>
                </c:pt>
                <c:pt idx="140" formatCode="0.00E+00">
                  <c:v>6.1442163200692394E-3</c:v>
                </c:pt>
                <c:pt idx="141" formatCode="0.00E+00">
                  <c:v>0.108160134245862</c:v>
                </c:pt>
                <c:pt idx="142" formatCode="0.00E+00">
                  <c:v>0.17738092011239398</c:v>
                </c:pt>
                <c:pt idx="143" formatCode="0.00E+00">
                  <c:v>9.8966157000875604E-2</c:v>
                </c:pt>
                <c:pt idx="144" formatCode="0.00E+00">
                  <c:v>0.13054128826352301</c:v>
                </c:pt>
                <c:pt idx="145" formatCode="0.00E+00">
                  <c:v>0.100299339613219</c:v>
                </c:pt>
                <c:pt idx="146" formatCode="0.00E+00">
                  <c:v>0.141683962724239</c:v>
                </c:pt>
                <c:pt idx="147" formatCode="0.00E+00">
                  <c:v>8.7548684751735092E-2</c:v>
                </c:pt>
                <c:pt idx="148" formatCode="0.00E+00">
                  <c:v>0.16390225423568403</c:v>
                </c:pt>
                <c:pt idx="149" formatCode="0.00E+00">
                  <c:v>4.9360133375007997E-2</c:v>
                </c:pt>
                <c:pt idx="150" formatCode="0.00E+00">
                  <c:v>5.7853413146800897E-2</c:v>
                </c:pt>
                <c:pt idx="151" formatCode="0.00E+00">
                  <c:v>0.14696060004735001</c:v>
                </c:pt>
                <c:pt idx="152" formatCode="0.00E+00">
                  <c:v>10.8087476900652</c:v>
                </c:pt>
                <c:pt idx="153" formatCode="0.00E+00">
                  <c:v>0.25035869378257297</c:v>
                </c:pt>
                <c:pt idx="154" formatCode="0.00E+00">
                  <c:v>9.2962415992834488E-2</c:v>
                </c:pt>
                <c:pt idx="155" formatCode="0.00E+00">
                  <c:v>9.4587126105822192E-2</c:v>
                </c:pt>
                <c:pt idx="156" formatCode="0.00E+00">
                  <c:v>3.1786033425930298E-3</c:v>
                </c:pt>
                <c:pt idx="157" formatCode="0.00E+00">
                  <c:v>6.8565771357155594E-2</c:v>
                </c:pt>
                <c:pt idx="158" formatCode="0.00E+00">
                  <c:v>1.8762495509896202E-2</c:v>
                </c:pt>
                <c:pt idx="159" formatCode="0.00E+00">
                  <c:v>4.0015419166939202E-2</c:v>
                </c:pt>
                <c:pt idx="160" formatCode="0.00E+00">
                  <c:v>1.8954657276315602E-2</c:v>
                </c:pt>
                <c:pt idx="161" formatCode="0.00E+00">
                  <c:v>3.3503003534585199E-2</c:v>
                </c:pt>
                <c:pt idx="162" formatCode="0.00E+00">
                  <c:v>4.4173321963878104E-2</c:v>
                </c:pt>
                <c:pt idx="163" formatCode="0.00E+00">
                  <c:v>5.1024353334181302E-2</c:v>
                </c:pt>
                <c:pt idx="164" formatCode="0.00E+00">
                  <c:v>7.1103719408597693E-2</c:v>
                </c:pt>
                <c:pt idx="165" formatCode="0.00E+00">
                  <c:v>1.69625450030873E-2</c:v>
                </c:pt>
                <c:pt idx="166" formatCode="0.00E+00">
                  <c:v>1.96391514024594E-2</c:v>
                </c:pt>
                <c:pt idx="167" formatCode="0.00E+00">
                  <c:v>9.3899576315725999E-2</c:v>
                </c:pt>
                <c:pt idx="168" formatCode="0.00E+00">
                  <c:v>7.6372807693053501E-3</c:v>
                </c:pt>
                <c:pt idx="169" formatCode="0.00E+00">
                  <c:v>1.96391514024594E-2</c:v>
                </c:pt>
                <c:pt idx="170" formatCode="0.00E+00">
                  <c:v>26.449102737227602</c:v>
                </c:pt>
                <c:pt idx="171" formatCode="0.00E+00">
                  <c:v>0.127995996840717</c:v>
                </c:pt>
                <c:pt idx="172" formatCode="0.00E+00">
                  <c:v>0.21214000736685301</c:v>
                </c:pt>
                <c:pt idx="173" formatCode="0.00E+00">
                  <c:v>9.2372790508718688E-2</c:v>
                </c:pt>
                <c:pt idx="174" formatCode="0.00E+00">
                  <c:v>9.6344202814928198E-2</c:v>
                </c:pt>
                <c:pt idx="175" formatCode="0.00E+00">
                  <c:v>0.10249111554795599</c:v>
                </c:pt>
                <c:pt idx="176" formatCode="0.00E+00">
                  <c:v>0.17739115369108299</c:v>
                </c:pt>
                <c:pt idx="177" formatCode="0.00E+00">
                  <c:v>76.912696931211201</c:v>
                </c:pt>
                <c:pt idx="178" formatCode="0.00E+00">
                  <c:v>56.196733589234199</c:v>
                </c:pt>
                <c:pt idx="179" formatCode="0.00E+00">
                  <c:v>85.230310967637891</c:v>
                </c:pt>
                <c:pt idx="180" formatCode="0.00E+00">
                  <c:v>9.1818361296439305E-2</c:v>
                </c:pt>
                <c:pt idx="181">
                  <c:v>112</c:v>
                </c:pt>
              </c:numCache>
            </c:numRef>
          </c:xVal>
          <c:yVal>
            <c:numRef>
              <c:f>'Fluid sample data (processed)'!$AD$146:$AD$328</c:f>
              <c:numCache>
                <c:formatCode>General</c:formatCode>
                <c:ptCount val="183"/>
                <c:pt idx="2">
                  <c:v>40</c:v>
                </c:pt>
                <c:pt idx="4">
                  <c:v>38</c:v>
                </c:pt>
                <c:pt idx="7">
                  <c:v>5.0999999999999996</c:v>
                </c:pt>
                <c:pt idx="9">
                  <c:v>5.3</c:v>
                </c:pt>
                <c:pt idx="12">
                  <c:v>41</c:v>
                </c:pt>
                <c:pt idx="14">
                  <c:v>39</c:v>
                </c:pt>
                <c:pt idx="17">
                  <c:v>54</c:v>
                </c:pt>
                <c:pt idx="23">
                  <c:v>10</c:v>
                </c:pt>
                <c:pt idx="24">
                  <c:v>23</c:v>
                </c:pt>
                <c:pt idx="25">
                  <c:v>8.6</c:v>
                </c:pt>
                <c:pt idx="28">
                  <c:v>15</c:v>
                </c:pt>
                <c:pt idx="32">
                  <c:v>29</c:v>
                </c:pt>
                <c:pt idx="33">
                  <c:v>38</c:v>
                </c:pt>
                <c:pt idx="34">
                  <c:v>51</c:v>
                </c:pt>
                <c:pt idx="36">
                  <c:v>46</c:v>
                </c:pt>
                <c:pt idx="40">
                  <c:v>4</c:v>
                </c:pt>
                <c:pt idx="41">
                  <c:v>12</c:v>
                </c:pt>
                <c:pt idx="42">
                  <c:v>4.3</c:v>
                </c:pt>
                <c:pt idx="45">
                  <c:v>7.8</c:v>
                </c:pt>
                <c:pt idx="50">
                  <c:v>6.3</c:v>
                </c:pt>
                <c:pt idx="56">
                  <c:v>81</c:v>
                </c:pt>
                <c:pt idx="57">
                  <c:v>1.8</c:v>
                </c:pt>
                <c:pt idx="59">
                  <c:v>24</c:v>
                </c:pt>
                <c:pt idx="64">
                  <c:v>41</c:v>
                </c:pt>
                <c:pt idx="66">
                  <c:v>151</c:v>
                </c:pt>
                <c:pt idx="67">
                  <c:v>165</c:v>
                </c:pt>
                <c:pt idx="68">
                  <c:v>62</c:v>
                </c:pt>
                <c:pt idx="69">
                  <c:v>90</c:v>
                </c:pt>
                <c:pt idx="70">
                  <c:v>20</c:v>
                </c:pt>
                <c:pt idx="71">
                  <c:v>34</c:v>
                </c:pt>
                <c:pt idx="72">
                  <c:v>7.2</c:v>
                </c:pt>
                <c:pt idx="73">
                  <c:v>5.3</c:v>
                </c:pt>
                <c:pt idx="74">
                  <c:v>92</c:v>
                </c:pt>
                <c:pt idx="75">
                  <c:v>91</c:v>
                </c:pt>
                <c:pt idx="76">
                  <c:v>50</c:v>
                </c:pt>
                <c:pt idx="77">
                  <c:v>88</c:v>
                </c:pt>
                <c:pt idx="78">
                  <c:v>11</c:v>
                </c:pt>
                <c:pt idx="79">
                  <c:v>74</c:v>
                </c:pt>
                <c:pt idx="80">
                  <c:v>72</c:v>
                </c:pt>
                <c:pt idx="81">
                  <c:v>95</c:v>
                </c:pt>
                <c:pt idx="82">
                  <c:v>92</c:v>
                </c:pt>
                <c:pt idx="83">
                  <c:v>6.4</c:v>
                </c:pt>
                <c:pt idx="84">
                  <c:v>2.2999999999999998</c:v>
                </c:pt>
                <c:pt idx="85">
                  <c:v>92</c:v>
                </c:pt>
                <c:pt idx="86">
                  <c:v>74</c:v>
                </c:pt>
                <c:pt idx="87">
                  <c:v>149</c:v>
                </c:pt>
                <c:pt idx="88">
                  <c:v>125</c:v>
                </c:pt>
                <c:pt idx="89">
                  <c:v>9.6</c:v>
                </c:pt>
                <c:pt idx="90">
                  <c:v>153</c:v>
                </c:pt>
                <c:pt idx="91">
                  <c:v>226</c:v>
                </c:pt>
                <c:pt idx="92">
                  <c:v>2.93</c:v>
                </c:pt>
                <c:pt idx="93">
                  <c:v>22</c:v>
                </c:pt>
                <c:pt idx="94">
                  <c:v>162</c:v>
                </c:pt>
                <c:pt idx="95">
                  <c:v>249</c:v>
                </c:pt>
                <c:pt idx="96">
                  <c:v>167</c:v>
                </c:pt>
                <c:pt idx="97" formatCode="0.00">
                  <c:v>4.42</c:v>
                </c:pt>
                <c:pt idx="98" formatCode="0.00">
                  <c:v>49.4</c:v>
                </c:pt>
                <c:pt idx="99" formatCode="0.00">
                  <c:v>85.7</c:v>
                </c:pt>
                <c:pt idx="100" formatCode="0.00">
                  <c:v>8.27</c:v>
                </c:pt>
                <c:pt idx="101" formatCode="0.00">
                  <c:v>1.85</c:v>
                </c:pt>
                <c:pt idx="102" formatCode="0.00">
                  <c:v>1.1499999999999999</c:v>
                </c:pt>
                <c:pt idx="103" formatCode="0.00">
                  <c:v>19.2</c:v>
                </c:pt>
                <c:pt idx="104" formatCode="0.00">
                  <c:v>25.7</c:v>
                </c:pt>
                <c:pt idx="105" formatCode="0.00">
                  <c:v>32</c:v>
                </c:pt>
                <c:pt idx="106" formatCode="0.00">
                  <c:v>113</c:v>
                </c:pt>
                <c:pt idx="107" formatCode="0.00">
                  <c:v>20.100000000000001</c:v>
                </c:pt>
                <c:pt idx="108" formatCode="0.00">
                  <c:v>2.36</c:v>
                </c:pt>
                <c:pt idx="109" formatCode="0.00">
                  <c:v>26</c:v>
                </c:pt>
                <c:pt idx="110" formatCode="0.00">
                  <c:v>29.9</c:v>
                </c:pt>
                <c:pt idx="111" formatCode="0.00">
                  <c:v>30.9</c:v>
                </c:pt>
                <c:pt idx="112" formatCode="0.00">
                  <c:v>4.8099999999999996</c:v>
                </c:pt>
                <c:pt idx="113" formatCode="0.00">
                  <c:v>14</c:v>
                </c:pt>
                <c:pt idx="114" formatCode="0.00">
                  <c:v>17.8</c:v>
                </c:pt>
                <c:pt idx="115" formatCode="0.00">
                  <c:v>49.4</c:v>
                </c:pt>
                <c:pt idx="116" formatCode="0.00">
                  <c:v>50.2</c:v>
                </c:pt>
                <c:pt idx="117" formatCode="0.00">
                  <c:v>84.7</c:v>
                </c:pt>
                <c:pt idx="118" formatCode="0.00">
                  <c:v>49.2</c:v>
                </c:pt>
                <c:pt idx="119" formatCode="0.00">
                  <c:v>27.1</c:v>
                </c:pt>
                <c:pt idx="120" formatCode="0.00">
                  <c:v>48</c:v>
                </c:pt>
                <c:pt idx="121" formatCode="0.000">
                  <c:v>3.0009999999999999</c:v>
                </c:pt>
                <c:pt idx="122" formatCode="0.000">
                  <c:v>1.645</c:v>
                </c:pt>
                <c:pt idx="123" formatCode="0.000">
                  <c:v>1.2809999999999999</c:v>
                </c:pt>
                <c:pt idx="124" formatCode="0.000">
                  <c:v>2.9329999999999998</c:v>
                </c:pt>
                <c:pt idx="125" formatCode="0.000">
                  <c:v>4.9710000000000001</c:v>
                </c:pt>
                <c:pt idx="126" formatCode="0.000">
                  <c:v>3.718</c:v>
                </c:pt>
                <c:pt idx="127" formatCode="0.000">
                  <c:v>2.931</c:v>
                </c:pt>
                <c:pt idx="128" formatCode="0.000">
                  <c:v>3.2360000000000002</c:v>
                </c:pt>
                <c:pt idx="129" formatCode="0.000">
                  <c:v>2.06</c:v>
                </c:pt>
                <c:pt idx="130" formatCode="0.000">
                  <c:v>1.8879999999999999</c:v>
                </c:pt>
                <c:pt idx="131" formatCode="0.000">
                  <c:v>3.6259999999999999</c:v>
                </c:pt>
                <c:pt idx="132" formatCode="0.000">
                  <c:v>1.645</c:v>
                </c:pt>
                <c:pt idx="133" formatCode="0.000">
                  <c:v>3.2519999999999998</c:v>
                </c:pt>
                <c:pt idx="134" formatCode="0.000">
                  <c:v>4.609</c:v>
                </c:pt>
                <c:pt idx="135" formatCode="0.000">
                  <c:v>2.7610000000000001</c:v>
                </c:pt>
                <c:pt idx="136" formatCode="0.000">
                  <c:v>5.1479999999999997</c:v>
                </c:pt>
                <c:pt idx="137" formatCode="0.000">
                  <c:v>4.5273800093132106</c:v>
                </c:pt>
                <c:pt idx="138" formatCode="0.000">
                  <c:v>3.5565119171137298</c:v>
                </c:pt>
                <c:pt idx="139" formatCode="0.000">
                  <c:v>5.17307312140648</c:v>
                </c:pt>
                <c:pt idx="140" formatCode="0.000">
                  <c:v>1.3305876889095101</c:v>
                </c:pt>
                <c:pt idx="141" formatCode="0.000">
                  <c:v>2.444</c:v>
                </c:pt>
                <c:pt idx="142" formatCode="0.000">
                  <c:v>2.3260000000000001</c:v>
                </c:pt>
                <c:pt idx="143" formatCode="0.000">
                  <c:v>2.3039999999999998</c:v>
                </c:pt>
                <c:pt idx="144" formatCode="0.000">
                  <c:v>3.294</c:v>
                </c:pt>
                <c:pt idx="145" formatCode="0.000">
                  <c:v>3.4180000000000001</c:v>
                </c:pt>
                <c:pt idx="146" formatCode="0.000">
                  <c:v>3.0529999999999999</c:v>
                </c:pt>
                <c:pt idx="147" formatCode="0.000">
                  <c:v>4.7539999999999996</c:v>
                </c:pt>
                <c:pt idx="148" formatCode="0.000">
                  <c:v>1.698</c:v>
                </c:pt>
                <c:pt idx="149" formatCode="0.000">
                  <c:v>1.0900000000000001</c:v>
                </c:pt>
                <c:pt idx="150" formatCode="0.000">
                  <c:v>1.869</c:v>
                </c:pt>
                <c:pt idx="151" formatCode="0.000">
                  <c:v>7.4859999999999998</c:v>
                </c:pt>
                <c:pt idx="152" formatCode="0.000">
                  <c:v>17.994</c:v>
                </c:pt>
                <c:pt idx="153" formatCode="0.000">
                  <c:v>12.276</c:v>
                </c:pt>
                <c:pt idx="154" formatCode="0.000">
                  <c:v>11.99</c:v>
                </c:pt>
                <c:pt idx="155" formatCode="0.000">
                  <c:v>12.824</c:v>
                </c:pt>
                <c:pt idx="156" formatCode="0.000">
                  <c:v>7.7460000000000004</c:v>
                </c:pt>
                <c:pt idx="157" formatCode="0.000">
                  <c:v>1.5680000000000001</c:v>
                </c:pt>
                <c:pt idx="158" formatCode="0.000">
                  <c:v>1.206</c:v>
                </c:pt>
                <c:pt idx="159" formatCode="0.000">
                  <c:v>2.5449999999999999</c:v>
                </c:pt>
                <c:pt idx="160" formatCode="0.000">
                  <c:v>2.6709999999999998</c:v>
                </c:pt>
                <c:pt idx="161" formatCode="0.000">
                  <c:v>1.2250000000000001</c:v>
                </c:pt>
                <c:pt idx="162" formatCode="0.000">
                  <c:v>1.1963449145234699</c:v>
                </c:pt>
                <c:pt idx="163" formatCode="0.000">
                  <c:v>1.329</c:v>
                </c:pt>
                <c:pt idx="164" formatCode="0.000">
                  <c:v>1.1599999999999999</c:v>
                </c:pt>
                <c:pt idx="165" formatCode="0.000">
                  <c:v>8.2370000000000001</c:v>
                </c:pt>
                <c:pt idx="166" formatCode="0.000">
                  <c:v>1.36</c:v>
                </c:pt>
                <c:pt idx="167" formatCode="0.000">
                  <c:v>10.323</c:v>
                </c:pt>
                <c:pt idx="168" formatCode="0.000">
                  <c:v>5.226</c:v>
                </c:pt>
                <c:pt idx="169" formatCode="0.000">
                  <c:v>1.36</c:v>
                </c:pt>
                <c:pt idx="170" formatCode="0.000">
                  <c:v>36.207000000000001</c:v>
                </c:pt>
                <c:pt idx="171" formatCode="0.000">
                  <c:v>2.8410000000000002</c:v>
                </c:pt>
                <c:pt idx="172" formatCode="0.000">
                  <c:v>2.9039999999999999</c:v>
                </c:pt>
                <c:pt idx="173" formatCode="0.000">
                  <c:v>4.3920000000000003</c:v>
                </c:pt>
                <c:pt idx="174" formatCode="0.000">
                  <c:v>10.519</c:v>
                </c:pt>
                <c:pt idx="175" formatCode="0.000">
                  <c:v>7.617</c:v>
                </c:pt>
                <c:pt idx="176" formatCode="0.000">
                  <c:v>2.4209999999999998</c:v>
                </c:pt>
                <c:pt idx="177" formatCode="0.000">
                  <c:v>21.152000000000001</c:v>
                </c:pt>
                <c:pt idx="178" formatCode="0.000">
                  <c:v>19.181999999999999</c:v>
                </c:pt>
                <c:pt idx="179" formatCode="0.000">
                  <c:v>10.101000000000001</c:v>
                </c:pt>
                <c:pt idx="180" formatCode="0.000">
                  <c:v>93.570999999999998</c:v>
                </c:pt>
              </c:numCache>
            </c:numRef>
          </c:yVal>
          <c:smooth val="0"/>
          <c:extLst>
            <c:ext xmlns:c16="http://schemas.microsoft.com/office/drawing/2014/chart" uri="{C3380CC4-5D6E-409C-BE32-E72D297353CC}">
              <c16:uniqueId val="{00000000-0B2C-4AF7-B4C7-096FE739B009}"/>
            </c:ext>
          </c:extLst>
        </c:ser>
        <c:ser>
          <c:idx val="1"/>
          <c:order val="1"/>
          <c:tx>
            <c:v>Wells</c:v>
          </c:tx>
          <c:spPr>
            <a:ln w="25400" cap="rnd">
              <a:noFill/>
              <a:round/>
            </a:ln>
            <a:effectLst/>
          </c:spPr>
          <c:marker>
            <c:symbol val="circle"/>
            <c:size val="5"/>
            <c:spPr>
              <a:solidFill>
                <a:schemeClr val="accent2"/>
              </a:solidFill>
              <a:ln w="9525">
                <a:solidFill>
                  <a:schemeClr val="accent2"/>
                </a:solidFill>
              </a:ln>
              <a:effectLst/>
            </c:spPr>
          </c:marker>
          <c:xVal>
            <c:numRef>
              <c:f>'Well and spring data'!$AV$7:$AV$111</c:f>
              <c:numCache>
                <c:formatCode>General</c:formatCode>
                <c:ptCount val="105"/>
                <c:pt idx="9">
                  <c:v>0.15552000000000002</c:v>
                </c:pt>
                <c:pt idx="11">
                  <c:v>0.116003</c:v>
                </c:pt>
                <c:pt idx="13">
                  <c:v>0.16742899999999999</c:v>
                </c:pt>
                <c:pt idx="15">
                  <c:v>3.28</c:v>
                </c:pt>
                <c:pt idx="16">
                  <c:v>1.1000000000000001</c:v>
                </c:pt>
                <c:pt idx="27">
                  <c:v>0.92</c:v>
                </c:pt>
                <c:pt idx="29">
                  <c:v>0.43</c:v>
                </c:pt>
                <c:pt idx="40">
                  <c:v>1.88</c:v>
                </c:pt>
                <c:pt idx="42">
                  <c:v>0.32</c:v>
                </c:pt>
                <c:pt idx="46">
                  <c:v>1.27</c:v>
                </c:pt>
                <c:pt idx="48">
                  <c:v>0.39</c:v>
                </c:pt>
                <c:pt idx="57">
                  <c:v>2.92</c:v>
                </c:pt>
                <c:pt idx="64">
                  <c:v>1.65</c:v>
                </c:pt>
                <c:pt idx="66">
                  <c:v>0.6</c:v>
                </c:pt>
                <c:pt idx="101">
                  <c:v>1</c:v>
                </c:pt>
                <c:pt idx="103">
                  <c:v>1.1000000000000001</c:v>
                </c:pt>
              </c:numCache>
            </c:numRef>
          </c:xVal>
          <c:yVal>
            <c:numRef>
              <c:f>'Well and spring data'!$AD$7:$AD$111</c:f>
              <c:numCache>
                <c:formatCode>General</c:formatCode>
                <c:ptCount val="105"/>
                <c:pt idx="0">
                  <c:v>0</c:v>
                </c:pt>
                <c:pt idx="1">
                  <c:v>0</c:v>
                </c:pt>
                <c:pt idx="2">
                  <c:v>0</c:v>
                </c:pt>
                <c:pt idx="3">
                  <c:v>0</c:v>
                </c:pt>
                <c:pt idx="4">
                  <c:v>0</c:v>
                </c:pt>
                <c:pt idx="5">
                  <c:v>0</c:v>
                </c:pt>
                <c:pt idx="6">
                  <c:v>0</c:v>
                </c:pt>
                <c:pt idx="7">
                  <c:v>0</c:v>
                </c:pt>
                <c:pt idx="8">
                  <c:v>0</c:v>
                </c:pt>
                <c:pt idx="9">
                  <c:v>2</c:v>
                </c:pt>
                <c:pt idx="10">
                  <c:v>0</c:v>
                </c:pt>
                <c:pt idx="11">
                  <c:v>0.91</c:v>
                </c:pt>
                <c:pt idx="12">
                  <c:v>0</c:v>
                </c:pt>
                <c:pt idx="13">
                  <c:v>0.87</c:v>
                </c:pt>
                <c:pt idx="14">
                  <c:v>0</c:v>
                </c:pt>
                <c:pt idx="15">
                  <c:v>0.69</c:v>
                </c:pt>
                <c:pt idx="16">
                  <c:v>0</c:v>
                </c:pt>
                <c:pt idx="17">
                  <c:v>0</c:v>
                </c:pt>
                <c:pt idx="19">
                  <c:v>0</c:v>
                </c:pt>
                <c:pt idx="27">
                  <c:v>0.13</c:v>
                </c:pt>
                <c:pt idx="28">
                  <c:v>0</c:v>
                </c:pt>
                <c:pt idx="29">
                  <c:v>0</c:v>
                </c:pt>
                <c:pt idx="31">
                  <c:v>0</c:v>
                </c:pt>
                <c:pt idx="35">
                  <c:v>0</c:v>
                </c:pt>
                <c:pt idx="36">
                  <c:v>0</c:v>
                </c:pt>
                <c:pt idx="40">
                  <c:v>0.52</c:v>
                </c:pt>
                <c:pt idx="41">
                  <c:v>0</c:v>
                </c:pt>
                <c:pt idx="42">
                  <c:v>0</c:v>
                </c:pt>
                <c:pt idx="43">
                  <c:v>0</c:v>
                </c:pt>
                <c:pt idx="46">
                  <c:v>0.15</c:v>
                </c:pt>
                <c:pt idx="47">
                  <c:v>0</c:v>
                </c:pt>
                <c:pt idx="48">
                  <c:v>0</c:v>
                </c:pt>
                <c:pt idx="50">
                  <c:v>0</c:v>
                </c:pt>
                <c:pt idx="53">
                  <c:v>0</c:v>
                </c:pt>
                <c:pt idx="54">
                  <c:v>0</c:v>
                </c:pt>
                <c:pt idx="57">
                  <c:v>0.56000000000000005</c:v>
                </c:pt>
                <c:pt idx="58">
                  <c:v>0</c:v>
                </c:pt>
                <c:pt idx="61">
                  <c:v>0</c:v>
                </c:pt>
                <c:pt idx="64">
                  <c:v>0.57999999999999996</c:v>
                </c:pt>
                <c:pt idx="65">
                  <c:v>0</c:v>
                </c:pt>
                <c:pt idx="66">
                  <c:v>0</c:v>
                </c:pt>
                <c:pt idx="67">
                  <c:v>0</c:v>
                </c:pt>
                <c:pt idx="70">
                  <c:v>0</c:v>
                </c:pt>
                <c:pt idx="73">
                  <c:v>5</c:v>
                </c:pt>
                <c:pt idx="74">
                  <c:v>0</c:v>
                </c:pt>
                <c:pt idx="100">
                  <c:v>0.76</c:v>
                </c:pt>
                <c:pt idx="101">
                  <c:v>0</c:v>
                </c:pt>
                <c:pt idx="103">
                  <c:v>0</c:v>
                </c:pt>
              </c:numCache>
            </c:numRef>
          </c:yVal>
          <c:smooth val="0"/>
          <c:extLst>
            <c:ext xmlns:c16="http://schemas.microsoft.com/office/drawing/2014/chart" uri="{C3380CC4-5D6E-409C-BE32-E72D297353CC}">
              <c16:uniqueId val="{00000001-0B2C-4AF7-B4C7-096FE739B009}"/>
            </c:ext>
          </c:extLst>
        </c:ser>
        <c:dLbls>
          <c:showLegendKey val="0"/>
          <c:showVal val="0"/>
          <c:showCatName val="0"/>
          <c:showSerName val="0"/>
          <c:showPercent val="0"/>
          <c:showBubbleSize val="0"/>
        </c:dLbls>
        <c:axId val="1439235407"/>
        <c:axId val="1439241647"/>
      </c:scatterChart>
      <c:valAx>
        <c:axId val="1439235407"/>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Al content (mg/L)</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41647"/>
        <c:crosses val="autoZero"/>
        <c:crossBetween val="midCat"/>
      </c:valAx>
      <c:valAx>
        <c:axId val="14392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baseline="0"/>
                  <a:t>Mg content (mg/L)</a:t>
                </a:r>
                <a:endParaRPr lang="nl-NL"/>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nl-NL"/>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crossAx val="1439235407"/>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NL"/>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ysClr val="window" lastClr="FFFFFF"/>
    </a:solidFill>
    <a:ln w="9525" cap="flat" cmpd="sng" algn="ctr">
      <a:solidFill>
        <a:schemeClr val="tx1">
          <a:lumMod val="15000"/>
          <a:lumOff val="85000"/>
        </a:schemeClr>
      </a:solidFill>
      <a:round/>
    </a:ln>
    <a:effectLst/>
  </c:spPr>
  <c:txPr>
    <a:bodyPr/>
    <a:lstStyle/>
    <a:p>
      <a:pPr>
        <a:defRPr/>
      </a:pPr>
      <a:endParaRPr lang="nl-NL"/>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361854768153962E-2"/>
          <c:y val="3.6775436490840703E-2"/>
          <c:w val="0.92563817980022201"/>
          <c:h val="0.95332390381895338"/>
        </c:manualLayout>
      </c:layout>
      <c:scatterChart>
        <c:scatterStyle val="lineMarker"/>
        <c:varyColors val="0"/>
        <c:ser>
          <c:idx val="1"/>
          <c:order val="0"/>
          <c:tx>
            <c:v>A grid</c:v>
          </c:tx>
          <c:spPr>
            <a:ln w="28575">
              <a:noFill/>
            </a:ln>
          </c:spPr>
          <c:marker>
            <c:symbol val="none"/>
          </c:marker>
          <c:dLbls>
            <c:dLbl>
              <c:idx val="0"/>
              <c:tx>
                <c:rich>
                  <a:bodyPr/>
                  <a:lstStyle/>
                  <a:p>
                    <a:pPr>
                      <a:defRPr sz="800" b="0" i="0" u="none" strike="noStrike" baseline="0">
                        <a:solidFill>
                          <a:srgbClr val="000000"/>
                        </a:solidFill>
                        <a:latin typeface="Arial"/>
                        <a:ea typeface="Arial"/>
                        <a:cs typeface="Arial"/>
                      </a:defRPr>
                    </a:pPr>
                    <a:r>
                      <a:rPr lang="en-US"/>
                      <a:t>10%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7632-46C2-87EF-EFBF8A529D60}"/>
                </c:ext>
              </c:extLst>
            </c:dLbl>
            <c:dLbl>
              <c:idx val="1"/>
              <c:delete val="1"/>
              <c:extLst>
                <c:ext xmlns:c15="http://schemas.microsoft.com/office/drawing/2012/chart" uri="{CE6537A1-D6FC-4f65-9D91-7224C49458BB}"/>
                <c:ext xmlns:c16="http://schemas.microsoft.com/office/drawing/2014/chart" uri="{C3380CC4-5D6E-409C-BE32-E72D297353CC}">
                  <c16:uniqueId val="{00000001-7632-46C2-87EF-EFBF8A529D60}"/>
                </c:ext>
              </c:extLst>
            </c:dLbl>
            <c:dLbl>
              <c:idx val="2"/>
              <c:delete val="1"/>
              <c:extLst>
                <c:ext xmlns:c15="http://schemas.microsoft.com/office/drawing/2012/chart" uri="{CE6537A1-D6FC-4f65-9D91-7224C49458BB}"/>
                <c:ext xmlns:c16="http://schemas.microsoft.com/office/drawing/2014/chart" uri="{C3380CC4-5D6E-409C-BE32-E72D297353CC}">
                  <c16:uniqueId val="{00000002-7632-46C2-87EF-EFBF8A529D60}"/>
                </c:ext>
              </c:extLst>
            </c:dLbl>
            <c:dLbl>
              <c:idx val="3"/>
              <c:tx>
                <c:rich>
                  <a:bodyPr/>
                  <a:lstStyle/>
                  <a:p>
                    <a:pPr>
                      <a:defRPr sz="800" b="0" i="0" u="none" strike="noStrike" baseline="0">
                        <a:solidFill>
                          <a:srgbClr val="000000"/>
                        </a:solidFill>
                        <a:latin typeface="Arial"/>
                        <a:ea typeface="Arial"/>
                        <a:cs typeface="Arial"/>
                      </a:defRPr>
                    </a:pPr>
                    <a:r>
                      <a:rPr lang="en-US"/>
                      <a:t>20%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7632-46C2-87EF-EFBF8A529D60}"/>
                </c:ext>
              </c:extLst>
            </c:dLbl>
            <c:dLbl>
              <c:idx val="4"/>
              <c:tx>
                <c:rich>
                  <a:bodyPr/>
                  <a:lstStyle/>
                  <a:p>
                    <a:pPr>
                      <a:defRPr sz="800" b="0" i="0" u="none" strike="noStrike" baseline="0">
                        <a:solidFill>
                          <a:srgbClr val="000000"/>
                        </a:solidFill>
                        <a:latin typeface="Arial"/>
                        <a:ea typeface="Arial"/>
                        <a:cs typeface="Arial"/>
                      </a:defRPr>
                    </a:pPr>
                    <a:r>
                      <a:rPr lang="en-US"/>
                      <a:t>30%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7632-46C2-87EF-EFBF8A529D60}"/>
                </c:ext>
              </c:extLst>
            </c:dLbl>
            <c:dLbl>
              <c:idx val="5"/>
              <c:delete val="1"/>
              <c:extLst>
                <c:ext xmlns:c15="http://schemas.microsoft.com/office/drawing/2012/chart" uri="{CE6537A1-D6FC-4f65-9D91-7224C49458BB}"/>
                <c:ext xmlns:c16="http://schemas.microsoft.com/office/drawing/2014/chart" uri="{C3380CC4-5D6E-409C-BE32-E72D297353CC}">
                  <c16:uniqueId val="{00000005-7632-46C2-87EF-EFBF8A529D60}"/>
                </c:ext>
              </c:extLst>
            </c:dLbl>
            <c:dLbl>
              <c:idx val="6"/>
              <c:delete val="1"/>
              <c:extLst>
                <c:ext xmlns:c15="http://schemas.microsoft.com/office/drawing/2012/chart" uri="{CE6537A1-D6FC-4f65-9D91-7224C49458BB}"/>
                <c:ext xmlns:c16="http://schemas.microsoft.com/office/drawing/2014/chart" uri="{C3380CC4-5D6E-409C-BE32-E72D297353CC}">
                  <c16:uniqueId val="{00000006-7632-46C2-87EF-EFBF8A529D60}"/>
                </c:ext>
              </c:extLst>
            </c:dLbl>
            <c:dLbl>
              <c:idx val="7"/>
              <c:tx>
                <c:rich>
                  <a:bodyPr/>
                  <a:lstStyle/>
                  <a:p>
                    <a:pPr>
                      <a:defRPr sz="800" b="0" i="0" u="none" strike="noStrike" baseline="0">
                        <a:solidFill>
                          <a:srgbClr val="000000"/>
                        </a:solidFill>
                        <a:latin typeface="Arial"/>
                        <a:ea typeface="Arial"/>
                        <a:cs typeface="Arial"/>
                      </a:defRPr>
                    </a:pPr>
                    <a:r>
                      <a:rPr lang="en-US"/>
                      <a:t>40%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7632-46C2-87EF-EFBF8A529D60}"/>
                </c:ext>
              </c:extLst>
            </c:dLbl>
            <c:dLbl>
              <c:idx val="8"/>
              <c:tx>
                <c:rich>
                  <a:bodyPr/>
                  <a:lstStyle/>
                  <a:p>
                    <a:pPr>
                      <a:defRPr sz="800" b="0" i="0" u="none" strike="noStrike" baseline="0">
                        <a:solidFill>
                          <a:srgbClr val="000000"/>
                        </a:solidFill>
                        <a:latin typeface="Arial"/>
                        <a:ea typeface="Arial"/>
                        <a:cs typeface="Arial"/>
                      </a:defRPr>
                    </a:pPr>
                    <a:r>
                      <a:rPr lang="en-US"/>
                      <a:t>50%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7632-46C2-87EF-EFBF8A529D60}"/>
                </c:ext>
              </c:extLst>
            </c:dLbl>
            <c:dLbl>
              <c:idx val="9"/>
              <c:delete val="1"/>
              <c:extLst>
                <c:ext xmlns:c15="http://schemas.microsoft.com/office/drawing/2012/chart" uri="{CE6537A1-D6FC-4f65-9D91-7224C49458BB}"/>
                <c:ext xmlns:c16="http://schemas.microsoft.com/office/drawing/2014/chart" uri="{C3380CC4-5D6E-409C-BE32-E72D297353CC}">
                  <c16:uniqueId val="{00000009-7632-46C2-87EF-EFBF8A529D60}"/>
                </c:ext>
              </c:extLst>
            </c:dLbl>
            <c:dLbl>
              <c:idx val="10"/>
              <c:delete val="1"/>
              <c:extLst>
                <c:ext xmlns:c15="http://schemas.microsoft.com/office/drawing/2012/chart" uri="{CE6537A1-D6FC-4f65-9D91-7224C49458BB}"/>
                <c:ext xmlns:c16="http://schemas.microsoft.com/office/drawing/2014/chart" uri="{C3380CC4-5D6E-409C-BE32-E72D297353CC}">
                  <c16:uniqueId val="{0000000A-7632-46C2-87EF-EFBF8A529D60}"/>
                </c:ext>
              </c:extLst>
            </c:dLbl>
            <c:dLbl>
              <c:idx val="11"/>
              <c:tx>
                <c:rich>
                  <a:bodyPr/>
                  <a:lstStyle/>
                  <a:p>
                    <a:pPr>
                      <a:defRPr sz="800" b="0" i="0" u="none" strike="noStrike" baseline="0">
                        <a:solidFill>
                          <a:srgbClr val="000000"/>
                        </a:solidFill>
                        <a:latin typeface="Arial"/>
                        <a:ea typeface="Arial"/>
                        <a:cs typeface="Arial"/>
                      </a:defRPr>
                    </a:pPr>
                    <a:r>
                      <a:rPr lang="en-US"/>
                      <a:t>60%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7632-46C2-87EF-EFBF8A529D60}"/>
                </c:ext>
              </c:extLst>
            </c:dLbl>
            <c:dLbl>
              <c:idx val="12"/>
              <c:tx>
                <c:rich>
                  <a:bodyPr/>
                  <a:lstStyle/>
                  <a:p>
                    <a:pPr>
                      <a:defRPr sz="800" b="0" i="0" u="none" strike="noStrike" baseline="0">
                        <a:solidFill>
                          <a:srgbClr val="000000"/>
                        </a:solidFill>
                        <a:latin typeface="Arial"/>
                        <a:ea typeface="Arial"/>
                        <a:cs typeface="Arial"/>
                      </a:defRPr>
                    </a:pPr>
                    <a:r>
                      <a:rPr lang="en-US"/>
                      <a:t>70%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7632-46C2-87EF-EFBF8A529D60}"/>
                </c:ext>
              </c:extLst>
            </c:dLbl>
            <c:dLbl>
              <c:idx val="13"/>
              <c:delete val="1"/>
              <c:extLst>
                <c:ext xmlns:c15="http://schemas.microsoft.com/office/drawing/2012/chart" uri="{CE6537A1-D6FC-4f65-9D91-7224C49458BB}"/>
                <c:ext xmlns:c16="http://schemas.microsoft.com/office/drawing/2014/chart" uri="{C3380CC4-5D6E-409C-BE32-E72D297353CC}">
                  <c16:uniqueId val="{0000000D-7632-46C2-87EF-EFBF8A529D60}"/>
                </c:ext>
              </c:extLst>
            </c:dLbl>
            <c:dLbl>
              <c:idx val="14"/>
              <c:delete val="1"/>
              <c:extLst>
                <c:ext xmlns:c15="http://schemas.microsoft.com/office/drawing/2012/chart" uri="{CE6537A1-D6FC-4f65-9D91-7224C49458BB}"/>
                <c:ext xmlns:c16="http://schemas.microsoft.com/office/drawing/2014/chart" uri="{C3380CC4-5D6E-409C-BE32-E72D297353CC}">
                  <c16:uniqueId val="{0000000E-7632-46C2-87EF-EFBF8A529D60}"/>
                </c:ext>
              </c:extLst>
            </c:dLbl>
            <c:dLbl>
              <c:idx val="15"/>
              <c:tx>
                <c:rich>
                  <a:bodyPr/>
                  <a:lstStyle/>
                  <a:p>
                    <a:pPr>
                      <a:defRPr sz="800" b="0" i="0" u="none" strike="noStrike" baseline="0">
                        <a:solidFill>
                          <a:srgbClr val="000000"/>
                        </a:solidFill>
                        <a:latin typeface="Arial"/>
                        <a:ea typeface="Arial"/>
                        <a:cs typeface="Arial"/>
                      </a:defRPr>
                    </a:pPr>
                    <a:r>
                      <a:rPr lang="en-US"/>
                      <a:t>80%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F-7632-46C2-87EF-EFBF8A529D60}"/>
                </c:ext>
              </c:extLst>
            </c:dLbl>
            <c:dLbl>
              <c:idx val="16"/>
              <c:tx>
                <c:rich>
                  <a:bodyPr/>
                  <a:lstStyle/>
                  <a:p>
                    <a:pPr>
                      <a:defRPr sz="800" b="0" i="0" u="none" strike="noStrike" baseline="0">
                        <a:solidFill>
                          <a:srgbClr val="000000"/>
                        </a:solidFill>
                        <a:latin typeface="Arial"/>
                        <a:ea typeface="Arial"/>
                        <a:cs typeface="Arial"/>
                      </a:defRPr>
                    </a:pPr>
                    <a:r>
                      <a:rPr lang="en-US"/>
                      <a:t>90%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0-7632-46C2-87EF-EFBF8A529D60}"/>
                </c:ext>
              </c:extLst>
            </c:dLbl>
            <c:dLbl>
              <c:idx val="17"/>
              <c:delete val="1"/>
              <c:extLst>
                <c:ext xmlns:c15="http://schemas.microsoft.com/office/drawing/2012/chart" uri="{CE6537A1-D6FC-4f65-9D91-7224C49458BB}"/>
                <c:ext xmlns:c16="http://schemas.microsoft.com/office/drawing/2014/chart" uri="{C3380CC4-5D6E-409C-BE32-E72D297353CC}">
                  <c16:uniqueId val="{00000011-7632-46C2-87EF-EFBF8A529D60}"/>
                </c:ext>
              </c:extLst>
            </c:dLbl>
            <c:spPr>
              <a:noFill/>
              <a:ln w="25400">
                <a:noFill/>
              </a:ln>
            </c:spPr>
            <c:txPr>
              <a:bodyPr wrap="square" lIns="38100" tIns="19050" rIns="38100" bIns="19050" anchor="ctr">
                <a:spAutoFit/>
              </a:bodyPr>
              <a:lstStyle/>
              <a:p>
                <a:pPr algn="ctr" rtl="1">
                  <a:defRPr sz="800" b="0" i="0" u="none" strike="noStrike" baseline="0">
                    <a:solidFill>
                      <a:srgbClr val="FFFFFF"/>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[7]Tgrid!$F$5:$F$22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[7]Tgrid!$G$5:$G$22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12-7632-46C2-87EF-EFBF8A529D60}"/>
            </c:ext>
          </c:extLst>
        </c:ser>
        <c:ser>
          <c:idx val="2"/>
          <c:order val="1"/>
          <c:tx>
            <c:v>B grid</c:v>
          </c:tx>
          <c:spPr>
            <a:ln w="28575">
              <a:noFill/>
            </a:ln>
          </c:spPr>
          <c:marker>
            <c:symbol val="none"/>
          </c:marker>
          <c:dLbls>
            <c:dLbl>
              <c:idx val="0"/>
              <c:layout>
                <c:manualLayout>
                  <c:x val="-2.0834709756729939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3-7632-46C2-87EF-EFBF8A529D60}"/>
                </c:ext>
              </c:extLst>
            </c:dLbl>
            <c:dLbl>
              <c:idx val="1"/>
              <c:delete val="1"/>
              <c:extLst>
                <c:ext xmlns:c15="http://schemas.microsoft.com/office/drawing/2012/chart" uri="{CE6537A1-D6FC-4f65-9D91-7224C49458BB}"/>
                <c:ext xmlns:c16="http://schemas.microsoft.com/office/drawing/2014/chart" uri="{C3380CC4-5D6E-409C-BE32-E72D297353CC}">
                  <c16:uniqueId val="{00000014-7632-46C2-87EF-EFBF8A529D60}"/>
                </c:ext>
              </c:extLst>
            </c:dLbl>
            <c:dLbl>
              <c:idx val="2"/>
              <c:delete val="1"/>
              <c:extLst>
                <c:ext xmlns:c15="http://schemas.microsoft.com/office/drawing/2012/chart" uri="{CE6537A1-D6FC-4f65-9D91-7224C49458BB}"/>
                <c:ext xmlns:c16="http://schemas.microsoft.com/office/drawing/2014/chart" uri="{C3380CC4-5D6E-409C-BE32-E72D297353CC}">
                  <c16:uniqueId val="{00000015-7632-46C2-87EF-EFBF8A529D60}"/>
                </c:ext>
              </c:extLst>
            </c:dLbl>
            <c:dLbl>
              <c:idx val="3"/>
              <c:layout>
                <c:manualLayout>
                  <c:x val="-2.3263973246407471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7632-46C2-87EF-EFBF8A529D60}"/>
                </c:ext>
              </c:extLst>
            </c:dLbl>
            <c:dLbl>
              <c:idx val="4"/>
              <c:layout>
                <c:manualLayout>
                  <c:x val="-1.9033852732892317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7-7632-46C2-87EF-EFBF8A529D60}"/>
                </c:ext>
              </c:extLst>
            </c:dLbl>
            <c:dLbl>
              <c:idx val="5"/>
              <c:delete val="1"/>
              <c:extLst>
                <c:ext xmlns:c15="http://schemas.microsoft.com/office/drawing/2012/chart" uri="{CE6537A1-D6FC-4f65-9D91-7224C49458BB}"/>
                <c:ext xmlns:c16="http://schemas.microsoft.com/office/drawing/2014/chart" uri="{C3380CC4-5D6E-409C-BE32-E72D297353CC}">
                  <c16:uniqueId val="{00000018-7632-46C2-87EF-EFBF8A529D60}"/>
                </c:ext>
              </c:extLst>
            </c:dLbl>
            <c:dLbl>
              <c:idx val="6"/>
              <c:delete val="1"/>
              <c:extLst>
                <c:ext xmlns:c15="http://schemas.microsoft.com/office/drawing/2012/chart" uri="{CE6537A1-D6FC-4f65-9D91-7224C49458BB}"/>
                <c:ext xmlns:c16="http://schemas.microsoft.com/office/drawing/2014/chart" uri="{C3380CC4-5D6E-409C-BE32-E72D297353CC}">
                  <c16:uniqueId val="{00000019-7632-46C2-87EF-EFBF8A529D60}"/>
                </c:ext>
              </c:extLst>
            </c:dLbl>
            <c:dLbl>
              <c:idx val="7"/>
              <c:layout>
                <c:manualLayout>
                  <c:x val="-2.0353238309140365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7632-46C2-87EF-EFBF8A529D60}"/>
                </c:ext>
              </c:extLst>
            </c:dLbl>
            <c:dLbl>
              <c:idx val="8"/>
              <c:layout>
                <c:manualLayout>
                  <c:x val="-2.0562745971958771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7632-46C2-87EF-EFBF8A529D60}"/>
                </c:ext>
              </c:extLst>
            </c:dLbl>
            <c:dLbl>
              <c:idx val="9"/>
              <c:delete val="1"/>
              <c:extLst>
                <c:ext xmlns:c15="http://schemas.microsoft.com/office/drawing/2012/chart" uri="{CE6537A1-D6FC-4f65-9D91-7224C49458BB}"/>
                <c:ext xmlns:c16="http://schemas.microsoft.com/office/drawing/2014/chart" uri="{C3380CC4-5D6E-409C-BE32-E72D297353CC}">
                  <c16:uniqueId val="{0000001C-7632-46C2-87EF-EFBF8A529D60}"/>
                </c:ext>
              </c:extLst>
            </c:dLbl>
            <c:dLbl>
              <c:idx val="10"/>
              <c:delete val="1"/>
              <c:extLst>
                <c:ext xmlns:c15="http://schemas.microsoft.com/office/drawing/2012/chart" uri="{CE6537A1-D6FC-4f65-9D91-7224C49458BB}"/>
                <c:ext xmlns:c16="http://schemas.microsoft.com/office/drawing/2014/chart" uri="{C3380CC4-5D6E-409C-BE32-E72D297353CC}">
                  <c16:uniqueId val="{0000001D-7632-46C2-87EF-EFBF8A529D60}"/>
                </c:ext>
              </c:extLst>
            </c:dLbl>
            <c:dLbl>
              <c:idx val="11"/>
              <c:layout>
                <c:manualLayout>
                  <c:x val="-1.9662375721347752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7632-46C2-87EF-EFBF8A529D60}"/>
                </c:ext>
              </c:extLst>
            </c:dLbl>
            <c:dLbl>
              <c:idx val="12"/>
              <c:layout>
                <c:manualLayout>
                  <c:x val="-1.8761888948121148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7632-46C2-87EF-EFBF8A529D60}"/>
                </c:ext>
              </c:extLst>
            </c:dLbl>
            <c:dLbl>
              <c:idx val="13"/>
              <c:delete val="1"/>
              <c:extLst>
                <c:ext xmlns:c15="http://schemas.microsoft.com/office/drawing/2012/chart" uri="{CE6537A1-D6FC-4f65-9D91-7224C49458BB}"/>
                <c:ext xmlns:c16="http://schemas.microsoft.com/office/drawing/2014/chart" uri="{C3380CC4-5D6E-409C-BE32-E72D297353CC}">
                  <c16:uniqueId val="{00000020-7632-46C2-87EF-EFBF8A529D60}"/>
                </c:ext>
              </c:extLst>
            </c:dLbl>
            <c:dLbl>
              <c:idx val="14"/>
              <c:delete val="1"/>
              <c:extLst>
                <c:ext xmlns:c15="http://schemas.microsoft.com/office/drawing/2012/chart" uri="{CE6537A1-D6FC-4f65-9D91-7224C49458BB}"/>
                <c:ext xmlns:c16="http://schemas.microsoft.com/office/drawing/2014/chart" uri="{C3380CC4-5D6E-409C-BE32-E72D297353CC}">
                  <c16:uniqueId val="{00000021-7632-46C2-87EF-EFBF8A529D60}"/>
                </c:ext>
              </c:extLst>
            </c:dLbl>
            <c:dLbl>
              <c:idx val="15"/>
              <c:layout>
                <c:manualLayout>
                  <c:x val="-1.5641762870651166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7632-46C2-87EF-EFBF8A529D60}"/>
                </c:ext>
              </c:extLst>
            </c:dLbl>
            <c:dLbl>
              <c:idx val="16"/>
              <c:layout>
                <c:manualLayout>
                  <c:x val="-2.0290782187187714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7632-46C2-87EF-EFBF8A529D60}"/>
                </c:ext>
              </c:extLst>
            </c:dLbl>
            <c:dLbl>
              <c:idx val="17"/>
              <c:delete val="1"/>
              <c:extLst>
                <c:ext xmlns:c15="http://schemas.microsoft.com/office/drawing/2012/chart" uri="{CE6537A1-D6FC-4f65-9D91-7224C49458BB}"/>
                <c:ext xmlns:c16="http://schemas.microsoft.com/office/drawing/2014/chart" uri="{C3380CC4-5D6E-409C-BE32-E72D297353CC}">
                  <c16:uniqueId val="{00000024-7632-46C2-87EF-EFBF8A529D60}"/>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[7]Tgrid!$K$5:$K$22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[7]Tgrid!$L$5:$L$22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25-7632-46C2-87EF-EFBF8A529D60}"/>
            </c:ext>
          </c:extLst>
        </c:ser>
        <c:ser>
          <c:idx val="3"/>
          <c:order val="2"/>
          <c:tx>
            <c:v>C grid</c:v>
          </c:tx>
          <c:spPr>
            <a:ln w="28575">
              <a:no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26-7632-46C2-87EF-EFBF8A529D60}"/>
                </c:ext>
              </c:extLst>
            </c:dLbl>
            <c:dLbl>
              <c:idx val="1"/>
              <c:layout>
                <c:manualLayout>
                  <c:x val="-9.5947052123478826E-3"/>
                  <c:y val="-3.0402833309202699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7632-46C2-87EF-EFBF8A529D60}"/>
                </c:ext>
              </c:extLst>
            </c:dLbl>
            <c:dLbl>
              <c:idx val="2"/>
              <c:layout>
                <c:manualLayout>
                  <c:x val="-1.1916301805226577E-2"/>
                  <c:y val="-2.9190509602141323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8-7632-46C2-87EF-EFBF8A529D60}"/>
                </c:ext>
              </c:extLst>
            </c:dLbl>
            <c:dLbl>
              <c:idx val="3"/>
              <c:delete val="1"/>
              <c:extLst>
                <c:ext xmlns:c15="http://schemas.microsoft.com/office/drawing/2012/chart" uri="{CE6537A1-D6FC-4f65-9D91-7224C49458BB}"/>
                <c:ext xmlns:c16="http://schemas.microsoft.com/office/drawing/2014/chart" uri="{C3380CC4-5D6E-409C-BE32-E72D297353CC}">
                  <c16:uniqueId val="{00000029-7632-46C2-87EF-EFBF8A529D60}"/>
                </c:ext>
              </c:extLst>
            </c:dLbl>
            <c:dLbl>
              <c:idx val="4"/>
              <c:delete val="1"/>
              <c:extLst>
                <c:ext xmlns:c15="http://schemas.microsoft.com/office/drawing/2012/chart" uri="{CE6537A1-D6FC-4f65-9D91-7224C49458BB}"/>
                <c:ext xmlns:c16="http://schemas.microsoft.com/office/drawing/2014/chart" uri="{C3380CC4-5D6E-409C-BE32-E72D297353CC}">
                  <c16:uniqueId val="{0000002A-7632-46C2-87EF-EFBF8A529D60}"/>
                </c:ext>
              </c:extLst>
            </c:dLbl>
            <c:dLbl>
              <c:idx val="5"/>
              <c:layout>
                <c:manualLayout>
                  <c:x val="-1.2018142571246311E-2"/>
                  <c:y val="-3.5050321680086989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B-7632-46C2-87EF-EFBF8A529D60}"/>
                </c:ext>
              </c:extLst>
            </c:dLbl>
            <c:dLbl>
              <c:idx val="6"/>
              <c:layout>
                <c:manualLayout>
                  <c:x val="-1.2119983337265935E-2"/>
                  <c:y val="-3.8081130947740439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7632-46C2-87EF-EFBF8A529D60}"/>
                </c:ext>
              </c:extLst>
            </c:dLbl>
            <c:dLbl>
              <c:idx val="7"/>
              <c:delete val="1"/>
              <c:extLst>
                <c:ext xmlns:c15="http://schemas.microsoft.com/office/drawing/2012/chart" uri="{CE6537A1-D6FC-4f65-9D91-7224C49458BB}"/>
                <c:ext xmlns:c16="http://schemas.microsoft.com/office/drawing/2014/chart" uri="{C3380CC4-5D6E-409C-BE32-E72D297353CC}">
                  <c16:uniqueId val="{0000002D-7632-46C2-87EF-EFBF8A529D60}"/>
                </c:ext>
              </c:extLst>
            </c:dLbl>
            <c:dLbl>
              <c:idx val="8"/>
              <c:delete val="1"/>
              <c:extLst>
                <c:ext xmlns:c15="http://schemas.microsoft.com/office/drawing/2012/chart" uri="{CE6537A1-D6FC-4f65-9D91-7224C49458BB}"/>
                <c:ext xmlns:c16="http://schemas.microsoft.com/office/drawing/2014/chart" uri="{C3380CC4-5D6E-409C-BE32-E72D297353CC}">
                  <c16:uniqueId val="{0000002E-7632-46C2-87EF-EFBF8A529D60}"/>
                </c:ext>
              </c:extLst>
            </c:dLbl>
            <c:dLbl>
              <c:idx val="9"/>
              <c:layout>
                <c:manualLayout>
                  <c:x val="-1.5551457843574165E-2"/>
                  <c:y val="-4.3940943025686102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F-7632-46C2-87EF-EFBF8A529D60}"/>
                </c:ext>
              </c:extLst>
            </c:dLbl>
            <c:dLbl>
              <c:idx val="10"/>
              <c:layout>
                <c:manualLayout>
                  <c:x val="-1.1213786955875757E-2"/>
                  <c:y val="-4.4143046475626245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7632-46C2-87EF-EFBF8A529D60}"/>
                </c:ext>
              </c:extLst>
            </c:dLbl>
            <c:dLbl>
              <c:idx val="11"/>
              <c:delete val="1"/>
              <c:extLst>
                <c:ext xmlns:c15="http://schemas.microsoft.com/office/drawing/2012/chart" uri="{CE6537A1-D6FC-4f65-9D91-7224C49458BB}"/>
                <c:ext xmlns:c16="http://schemas.microsoft.com/office/drawing/2014/chart" uri="{C3380CC4-5D6E-409C-BE32-E72D297353CC}">
                  <c16:uniqueId val="{00000031-7632-46C2-87EF-EFBF8A529D60}"/>
                </c:ext>
              </c:extLst>
            </c:dLbl>
            <c:dLbl>
              <c:idx val="12"/>
              <c:delete val="1"/>
              <c:extLst>
                <c:ext xmlns:c15="http://schemas.microsoft.com/office/drawing/2012/chart" uri="{CE6537A1-D6FC-4f65-9D91-7224C49458BB}"/>
                <c:ext xmlns:c16="http://schemas.microsoft.com/office/drawing/2014/chart" uri="{C3380CC4-5D6E-409C-BE32-E72D297353CC}">
                  <c16:uniqueId val="{00000032-7632-46C2-87EF-EFBF8A529D60}"/>
                </c:ext>
              </c:extLst>
            </c:dLbl>
            <c:dLbl>
              <c:idx val="13"/>
              <c:layout>
                <c:manualLayout>
                  <c:x val="-9.0958718950364201E-3"/>
                  <c:y val="-4.1516147115273905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3-7632-46C2-87EF-EFBF8A529D60}"/>
                </c:ext>
              </c:extLst>
            </c:dLbl>
            <c:dLbl>
              <c:idx val="14"/>
              <c:layout>
                <c:manualLayout>
                  <c:x val="-1.252734640134465E-2"/>
                  <c:y val="-4.1718250565213937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4-7632-46C2-87EF-EFBF8A529D60}"/>
                </c:ext>
              </c:extLst>
            </c:dLbl>
            <c:dLbl>
              <c:idx val="15"/>
              <c:delete val="1"/>
              <c:extLst>
                <c:ext xmlns:c15="http://schemas.microsoft.com/office/drawing/2012/chart" uri="{CE6537A1-D6FC-4f65-9D91-7224C49458BB}"/>
                <c:ext xmlns:c16="http://schemas.microsoft.com/office/drawing/2014/chart" uri="{C3380CC4-5D6E-409C-BE32-E72D297353CC}">
                  <c16:uniqueId val="{00000035-7632-46C2-87EF-EFBF8A529D60}"/>
                </c:ext>
              </c:extLst>
            </c:dLbl>
            <c:dLbl>
              <c:idx val="16"/>
              <c:delete val="1"/>
              <c:extLst>
                <c:ext xmlns:c15="http://schemas.microsoft.com/office/drawing/2012/chart" uri="{CE6537A1-D6FC-4f65-9D91-7224C49458BB}"/>
                <c:ext xmlns:c16="http://schemas.microsoft.com/office/drawing/2014/chart" uri="{C3380CC4-5D6E-409C-BE32-E72D297353CC}">
                  <c16:uniqueId val="{00000036-7632-46C2-87EF-EFBF8A529D60}"/>
                </c:ext>
              </c:extLst>
            </c:dLbl>
            <c:dLbl>
              <c:idx val="17"/>
              <c:layout>
                <c:manualLayout>
                  <c:x val="-1.2629187167364274E-2"/>
                  <c:y val="-4.6163635486158247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7-7632-46C2-87EF-EFBF8A529D60}"/>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[7]Tgrid!$P$5:$P$22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[7]Tgrid!$Q$5:$Q$22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38-7632-46C2-87EF-EFBF8A529D60}"/>
            </c:ext>
          </c:extLst>
        </c:ser>
        <c:ser>
          <c:idx val="0"/>
          <c:order val="3"/>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39-7632-46C2-87EF-EFBF8A529D60}"/>
                </c:ext>
              </c:extLst>
            </c:dLbl>
            <c:dLbl>
              <c:idx val="1"/>
              <c:tx>
                <c:strRef>
                  <c:f>[7]Input!$CQ$7</c:f>
                  <c:strCache>
                    <c:ptCount val="1"/>
                    <c:pt idx="0">
                      <c:v>Na</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t"/>
              <c:showLegendKey val="0"/>
              <c:showVal val="0"/>
              <c:showCatName val="0"/>
              <c:showSerName val="0"/>
              <c:showPercent val="0"/>
              <c:showBubbleSize val="0"/>
              <c:extLst>
                <c:ext xmlns:c15="http://schemas.microsoft.com/office/drawing/2012/chart" uri="{CE6537A1-D6FC-4f65-9D91-7224C49458BB}">
                  <c15:dlblFieldTable>
                    <c15:dlblFTEntry>
                      <c15:txfldGUID>{759B1674-8B31-49C1-8D97-368D6421ADB4}</c15:txfldGUID>
                      <c15:f>[7]Input!$CQ$7</c15:f>
                      <c15:dlblFieldTableCache>
                        <c:ptCount val="1"/>
                        <c:pt idx="0">
                          <c:v>Na</c:v>
                        </c:pt>
                      </c15:dlblFieldTableCache>
                    </c15:dlblFTEntry>
                  </c15:dlblFieldTable>
                  <c15:showDataLabelsRange val="0"/>
                </c:ext>
                <c:ext xmlns:c16="http://schemas.microsoft.com/office/drawing/2014/chart" uri="{C3380CC4-5D6E-409C-BE32-E72D297353CC}">
                  <c16:uniqueId val="{0000003A-7632-46C2-87EF-EFBF8A529D60}"/>
                </c:ext>
              </c:extLst>
            </c:dLbl>
            <c:dLbl>
              <c:idx val="2"/>
              <c:layout>
                <c:manualLayout>
                  <c:x val="2.5749167591565102E-3"/>
                  <c:y val="-6.2908968062161527E-3"/>
                </c:manualLayout>
              </c:layout>
              <c:tx>
                <c:strRef>
                  <c:f>[7]Input!$CS$7</c:f>
                  <c:strCache>
                    <c:ptCount val="1"/>
                    <c:pt idx="0">
                      <c:v>1000 Mg^0.5</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{B74D26C4-45B4-4F1E-BD53-9DDFD35257D7}</c15:txfldGUID>
                      <c15:f>[7]Input!$CS$7</c15:f>
                      <c15:dlblFieldTableCache>
                        <c:ptCount val="1"/>
                        <c:pt idx="0">
                          <c:v>1000 Mg^0.5</c:v>
                        </c:pt>
                      </c15:dlblFieldTableCache>
                    </c15:dlblFTEntry>
                  </c15:dlblFieldTable>
                  <c15:showDataLabelsRange val="0"/>
                </c:ext>
                <c:ext xmlns:c16="http://schemas.microsoft.com/office/drawing/2014/chart" uri="{C3380CC4-5D6E-409C-BE32-E72D297353CC}">
                  <c16:uniqueId val="{0000003B-7632-46C2-87EF-EFBF8A529D60}"/>
                </c:ext>
              </c:extLst>
            </c:dLbl>
            <c:dLbl>
              <c:idx val="3"/>
              <c:layout>
                <c:manualLayout>
                  <c:x val="-7.2789464025098963E-2"/>
                  <c:y val="-4.8764696492146894E-3"/>
                </c:manualLayout>
              </c:layout>
              <c:tx>
                <c:strRef>
                  <c:f>[7]Input!$CR$7</c:f>
                  <c:strCache>
                    <c:ptCount val="1"/>
                    <c:pt idx="0">
                      <c:v>10 K</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{57861C29-194A-4D25-95F0-EB253777E0B2}</c15:txfldGUID>
                      <c15:f>[7]Input!$CR$7</c15:f>
                      <c15:dlblFieldTableCache>
                        <c:ptCount val="1"/>
                        <c:pt idx="0">
                          <c:v>10 K</c:v>
                        </c:pt>
                      </c15:dlblFieldTableCache>
                    </c15:dlblFTEntry>
                  </c15:dlblFieldTable>
                  <c15:showDataLabelsRange val="0"/>
                </c:ext>
                <c:ext xmlns:c16="http://schemas.microsoft.com/office/drawing/2014/chart" uri="{C3380CC4-5D6E-409C-BE32-E72D297353CC}">
                  <c16:uniqueId val="{0000003C-7632-46C2-87EF-EFBF8A529D60}"/>
                </c:ext>
              </c:extLst>
            </c:dLbl>
            <c:spPr>
              <a:noFill/>
              <a:ln w="25400">
                <a:noFill/>
              </a:ln>
            </c:spPr>
            <c:txPr>
              <a:bodyPr wrap="square" lIns="38100" tIns="19050" rIns="38100" bIns="19050" anchor="ctr">
                <a:spAutoFit/>
              </a:bodyPr>
              <a:lstStyle/>
              <a:p>
                <a:pPr algn="ctr" rtl="1">
                  <a:defRPr sz="1000" b="1"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[7]Tgrid!$A$5:$A$8</c:f>
              <c:numCache>
                <c:formatCode>General</c:formatCode>
                <c:ptCount val="4"/>
                <c:pt idx="0">
                  <c:v>0</c:v>
                </c:pt>
                <c:pt idx="1">
                  <c:v>0.57740000000000002</c:v>
                </c:pt>
                <c:pt idx="2">
                  <c:v>1.1547000000000001</c:v>
                </c:pt>
                <c:pt idx="3">
                  <c:v>0</c:v>
                </c:pt>
              </c:numCache>
            </c:numRef>
          </c:xVal>
          <c:yVal>
            <c:numRef>
              <c:f>[7]Tgrid!$B$5:$B$8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3D-7632-46C2-87EF-EFBF8A529D60}"/>
            </c:ext>
          </c:extLst>
        </c:ser>
        <c:ser>
          <c:idx val="5"/>
          <c:order val="4"/>
          <c:tx>
            <c:v>Equilibration line</c:v>
          </c:tx>
          <c:spPr>
            <a:ln w="25400">
              <a:solidFill>
                <a:srgbClr val="808080"/>
              </a:solidFill>
              <a:prstDash val="solid"/>
            </a:ln>
          </c:spPr>
          <c:marker>
            <c:symbol val="none"/>
          </c:marker>
          <c:dLbls>
            <c:dLbl>
              <c:idx val="0"/>
              <c:layout>
                <c:manualLayout>
                  <c:x val="-1.2927485063257145E-2"/>
                  <c:y val="-3.642955521648901E-2"/>
                </c:manualLayout>
              </c:layout>
              <c:tx>
                <c:strRef>
                  <c:f>[7]Ref!$B$32</c:f>
                  <c:strCache>
                    <c:ptCount val="1"/>
                    <c:pt idx="0">
                      <c:v>60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{DF8CD344-04A8-496A-8E42-E0CB4F2300AE}</c15:txfldGUID>
                      <c15:f>[7]Ref!$B$32</c15:f>
                      <c15:dlblFieldTableCache>
                        <c:ptCount val="1"/>
                        <c:pt idx="0">
                          <c:v>60</c:v>
                        </c:pt>
                      </c15:dlblFieldTableCache>
                    </c15:dlblFTEntry>
                  </c15:dlblFieldTable>
                  <c15:showDataLabelsRange val="0"/>
                </c:ext>
                <c:ext xmlns:c16="http://schemas.microsoft.com/office/drawing/2014/chart" uri="{C3380CC4-5D6E-409C-BE32-E72D297353CC}">
                  <c16:uniqueId val="{0000003E-7632-46C2-87EF-EFBF8A529D60}"/>
                </c:ext>
              </c:extLst>
            </c:dLbl>
            <c:dLbl>
              <c:idx val="1"/>
              <c:layout>
                <c:manualLayout>
                  <c:x val="-9.5669728298390551E-3"/>
                  <c:y val="-1.9978987775042915E-2"/>
                </c:manualLayout>
              </c:layout>
              <c:tx>
                <c:strRef>
                  <c:f>[7]Ref!$B$33</c:f>
                  <c:strCache>
                    <c:ptCount val="1"/>
                    <c:pt idx="0">
                      <c:v>80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{D084BBCA-345C-4F7E-A5A1-3BB3D34B6145}</c15:txfldGUID>
                      <c15:f>[7]Ref!$B$33</c15:f>
                      <c15:dlblFieldTableCache>
                        <c:ptCount val="1"/>
                        <c:pt idx="0">
                          <c:v>80</c:v>
                        </c:pt>
                      </c15:dlblFieldTableCache>
                    </c15:dlblFTEntry>
                  </c15:dlblFieldTable>
                  <c15:showDataLabelsRange val="0"/>
                </c:ext>
                <c:ext xmlns:c16="http://schemas.microsoft.com/office/drawing/2014/chart" uri="{C3380CC4-5D6E-409C-BE32-E72D297353CC}">
                  <c16:uniqueId val="{0000003F-7632-46C2-87EF-EFBF8A529D60}"/>
                </c:ext>
              </c:extLst>
            </c:dLbl>
            <c:dLbl>
              <c:idx val="2"/>
              <c:layout>
                <c:manualLayout>
                  <c:x val="-2.1248248519434507E-2"/>
                  <c:y val="-2.1454298410718498E-2"/>
                </c:manualLayout>
              </c:layout>
              <c:tx>
                <c:strRef>
                  <c:f>[7]Ref!$B$34</c:f>
                  <c:strCache>
                    <c:ptCount val="1"/>
                    <c:pt idx="0">
                      <c:v>100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{5130CC92-0D2C-496D-8257-A49367795FE7}</c15:txfldGUID>
                      <c15:f>[7]Ref!$B$34</c15:f>
                      <c15:dlblFieldTableCache>
                        <c:ptCount val="1"/>
                        <c:pt idx="0">
                          <c:v>100</c:v>
                        </c:pt>
                      </c15:dlblFieldTableCache>
                    </c15:dlblFTEntry>
                  </c15:dlblFieldTable>
                  <c15:showDataLabelsRange val="0"/>
                </c:ext>
                <c:ext xmlns:c16="http://schemas.microsoft.com/office/drawing/2014/chart" uri="{C3380CC4-5D6E-409C-BE32-E72D297353CC}">
                  <c16:uniqueId val="{00000040-7632-46C2-87EF-EFBF8A529D60}"/>
                </c:ext>
              </c:extLst>
            </c:dLbl>
            <c:dLbl>
              <c:idx val="3"/>
              <c:layout>
                <c:manualLayout>
                  <c:x val="-3.0289354785146935E-2"/>
                  <c:y val="-2.1048012562786114E-2"/>
                </c:manualLayout>
              </c:layout>
              <c:tx>
                <c:strRef>
                  <c:f>[7]Ref!$B$35</c:f>
                  <c:strCache>
                    <c:ptCount val="1"/>
                    <c:pt idx="0">
                      <c:v>120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{601E6F57-968A-4C75-8A80-E63EF6842881}</c15:txfldGUID>
                      <c15:f>[7]Ref!$B$35</c15:f>
                      <c15:dlblFieldTableCache>
                        <c:ptCount val="1"/>
                        <c:pt idx="0">
                          <c:v>120</c:v>
                        </c:pt>
                      </c15:dlblFieldTableCache>
                    </c15:dlblFTEntry>
                  </c15:dlblFieldTable>
                  <c15:showDataLabelsRange val="0"/>
                </c:ext>
                <c:ext xmlns:c16="http://schemas.microsoft.com/office/drawing/2014/chart" uri="{C3380CC4-5D6E-409C-BE32-E72D297353CC}">
                  <c16:uniqueId val="{00000041-7632-46C2-87EF-EFBF8A529D60}"/>
                </c:ext>
              </c:extLst>
            </c:dLbl>
            <c:dLbl>
              <c:idx val="4"/>
              <c:layout>
                <c:manualLayout>
                  <c:x val="-3.2445256218666431E-2"/>
                  <c:y val="-2.0046256594163384E-2"/>
                </c:manualLayout>
              </c:layout>
              <c:tx>
                <c:strRef>
                  <c:f>[7]Ref!$B$36</c:f>
                  <c:strCache>
                    <c:ptCount val="1"/>
                    <c:pt idx="0">
                      <c:v>140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{3FC3CAED-D107-4E4F-AE18-C280B12D61B3}</c15:txfldGUID>
                      <c15:f>[7]Ref!$B$36</c15:f>
                      <c15:dlblFieldTableCache>
                        <c:ptCount val="1"/>
                        <c:pt idx="0">
                          <c:v>140</c:v>
                        </c:pt>
                      </c15:dlblFieldTableCache>
                    </c15:dlblFTEntry>
                  </c15:dlblFieldTable>
                  <c15:showDataLabelsRange val="0"/>
                </c:ext>
                <c:ext xmlns:c16="http://schemas.microsoft.com/office/drawing/2014/chart" uri="{C3380CC4-5D6E-409C-BE32-E72D297353CC}">
                  <c16:uniqueId val="{00000042-7632-46C2-87EF-EFBF8A529D60}"/>
                </c:ext>
              </c:extLst>
            </c:dLbl>
            <c:dLbl>
              <c:idx val="5"/>
              <c:layout>
                <c:manualLayout>
                  <c:x val="-4.6024219225648984E-2"/>
                  <c:y val="-1.3875790278690419E-2"/>
                </c:manualLayout>
              </c:layout>
              <c:tx>
                <c:strRef>
                  <c:f>[7]Ref!$B$37</c:f>
                  <c:strCache>
                    <c:ptCount val="1"/>
                    <c:pt idx="0">
                      <c:v>160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{CB8E04C5-9ABF-4594-BF46-E50958FDF1C2}</c15:txfldGUID>
                      <c15:f>[7]Ref!$B$37</c15:f>
                      <c15:dlblFieldTableCache>
                        <c:ptCount val="1"/>
                        <c:pt idx="0">
                          <c:v>160</c:v>
                        </c:pt>
                      </c15:dlblFieldTableCache>
                    </c15:dlblFTEntry>
                  </c15:dlblFieldTable>
                  <c15:showDataLabelsRange val="0"/>
                </c:ext>
                <c:ext xmlns:c16="http://schemas.microsoft.com/office/drawing/2014/chart" uri="{C3380CC4-5D6E-409C-BE32-E72D297353CC}">
                  <c16:uniqueId val="{00000043-7632-46C2-87EF-EFBF8A529D60}"/>
                </c:ext>
              </c:extLst>
            </c:dLbl>
            <c:dLbl>
              <c:idx val="6"/>
              <c:layout>
                <c:manualLayout>
                  <c:x val="-4.8642482397802382E-2"/>
                  <c:y val="-1.2084628035356985E-2"/>
                </c:manualLayout>
              </c:layout>
              <c:tx>
                <c:strRef>
                  <c:f>[7]Ref!$B$38</c:f>
                  <c:strCache>
                    <c:ptCount val="1"/>
                    <c:pt idx="0">
                      <c:v>180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{7ED3A77C-6093-4CED-869E-39D34967DA60}</c15:txfldGUID>
                      <c15:f>[7]Ref!$B$38</c15:f>
                      <c15:dlblFieldTableCache>
                        <c:ptCount val="1"/>
                        <c:pt idx="0">
                          <c:v>180</c:v>
                        </c:pt>
                      </c15:dlblFieldTableCache>
                    </c15:dlblFTEntry>
                  </c15:dlblFieldTable>
                  <c15:showDataLabelsRange val="0"/>
                </c:ext>
                <c:ext xmlns:c16="http://schemas.microsoft.com/office/drawing/2014/chart" uri="{C3380CC4-5D6E-409C-BE32-E72D297353CC}">
                  <c16:uniqueId val="{00000044-7632-46C2-87EF-EFBF8A529D60}"/>
                </c:ext>
              </c:extLst>
            </c:dLbl>
            <c:dLbl>
              <c:idx val="7"/>
              <c:layout>
                <c:manualLayout>
                  <c:x val="-4.6967003708332206E-2"/>
                  <c:y val="-9.1014860766166807E-3"/>
                </c:manualLayout>
              </c:layout>
              <c:tx>
                <c:strRef>
                  <c:f>[7]Ref!$B$39</c:f>
                  <c:strCache>
                    <c:ptCount val="1"/>
                    <c:pt idx="0">
                      <c:v>200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{B5D3ABB7-94B9-4BC4-BAC6-1C3722296DF4}</c15:txfldGUID>
                      <c15:f>[7]Ref!$B$39</c15:f>
                      <c15:dlblFieldTableCache>
                        <c:ptCount val="1"/>
                        <c:pt idx="0">
                          <c:v>200</c:v>
                        </c:pt>
                      </c15:dlblFieldTableCache>
                    </c15:dlblFTEntry>
                  </c15:dlblFieldTable>
                  <c15:showDataLabelsRange val="0"/>
                </c:ext>
                <c:ext xmlns:c16="http://schemas.microsoft.com/office/drawing/2014/chart" uri="{C3380CC4-5D6E-409C-BE32-E72D297353CC}">
                  <c16:uniqueId val="{00000045-7632-46C2-87EF-EFBF8A529D60}"/>
                </c:ext>
              </c:extLst>
            </c:dLbl>
            <c:dLbl>
              <c:idx val="8"/>
              <c:layout>
                <c:manualLayout>
                  <c:x val="-4.7599954556179908E-2"/>
                  <c:y val="-1.1731206866468391E-2"/>
                </c:manualLayout>
              </c:layout>
              <c:tx>
                <c:strRef>
                  <c:f>[7]Ref!$B$40</c:f>
                  <c:strCache>
                    <c:ptCount val="1"/>
                    <c:pt idx="0">
                      <c:v>220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{0E475E06-E0E3-4226-9316-D55CEA34D8EA}</c15:txfldGUID>
                      <c15:f>[7]Ref!$B$40</c15:f>
                      <c15:dlblFieldTableCache>
                        <c:ptCount val="1"/>
                        <c:pt idx="0">
                          <c:v>220</c:v>
                        </c:pt>
                      </c15:dlblFieldTableCache>
                    </c15:dlblFTEntry>
                  </c15:dlblFieldTable>
                  <c15:showDataLabelsRange val="0"/>
                </c:ext>
                <c:ext xmlns:c16="http://schemas.microsoft.com/office/drawing/2014/chart" uri="{C3380CC4-5D6E-409C-BE32-E72D297353CC}">
                  <c16:uniqueId val="{00000046-7632-46C2-87EF-EFBF8A529D60}"/>
                </c:ext>
              </c:extLst>
            </c:dLbl>
            <c:dLbl>
              <c:idx val="9"/>
              <c:layout>
                <c:manualLayout>
                  <c:x val="-4.6884389173883802E-2"/>
                  <c:y val="-1.0022608560068608E-2"/>
                </c:manualLayout>
              </c:layout>
              <c:tx>
                <c:strRef>
                  <c:f>[7]Ref!$B$41</c:f>
                  <c:strCache>
                    <c:ptCount val="1"/>
                    <c:pt idx="0">
                      <c:v>240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{BE9A663A-E4AA-43C8-9B17-9E8480B731E7}</c15:txfldGUID>
                      <c15:f>[7]Ref!$B$41</c15:f>
                      <c15:dlblFieldTableCache>
                        <c:ptCount val="1"/>
                        <c:pt idx="0">
                          <c:v>240</c:v>
                        </c:pt>
                      </c15:dlblFieldTableCache>
                    </c15:dlblFTEntry>
                  </c15:dlblFieldTable>
                  <c15:showDataLabelsRange val="0"/>
                </c:ext>
                <c:ext xmlns:c16="http://schemas.microsoft.com/office/drawing/2014/chart" uri="{C3380CC4-5D6E-409C-BE32-E72D297353CC}">
                  <c16:uniqueId val="{00000047-7632-46C2-87EF-EFBF8A529D60}"/>
                </c:ext>
              </c:extLst>
            </c:dLbl>
            <c:dLbl>
              <c:idx val="10"/>
              <c:layout>
                <c:manualLayout>
                  <c:x val="-4.7465603980412559E-2"/>
                  <c:y val="-1.0161155598124468E-2"/>
                </c:manualLayout>
              </c:layout>
              <c:tx>
                <c:strRef>
                  <c:f>[7]Ref!$B$42</c:f>
                  <c:strCache>
                    <c:ptCount val="1"/>
                    <c:pt idx="0">
                      <c:v>260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{AB2D2F04-C11D-4FEA-A058-F0A8CBA7BDD9}</c15:txfldGUID>
                      <c15:f>[7]Ref!$B$42</c15:f>
                      <c15:dlblFieldTableCache>
                        <c:ptCount val="1"/>
                        <c:pt idx="0">
                          <c:v>260</c:v>
                        </c:pt>
                      </c15:dlblFieldTableCache>
                    </c15:dlblFTEntry>
                  </c15:dlblFieldTable>
                  <c15:showDataLabelsRange val="0"/>
                </c:ext>
                <c:ext xmlns:c16="http://schemas.microsoft.com/office/drawing/2014/chart" uri="{C3380CC4-5D6E-409C-BE32-E72D297353CC}">
                  <c16:uniqueId val="{00000048-7632-46C2-87EF-EFBF8A529D60}"/>
                </c:ext>
              </c:extLst>
            </c:dLbl>
            <c:dLbl>
              <c:idx val="11"/>
              <c:layout>
                <c:manualLayout>
                  <c:x val="-5.2765751672827772E-2"/>
                  <c:y val="-9.1302943567697099E-3"/>
                </c:manualLayout>
              </c:layout>
              <c:tx>
                <c:strRef>
                  <c:f>[7]Ref!$B$43</c:f>
                  <c:strCache>
                    <c:ptCount val="1"/>
                    <c:pt idx="0">
                      <c:v>280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{A508CFCE-650A-49D6-A0AD-4FDBA9B4CC21}</c15:txfldGUID>
                      <c15:f>[7]Ref!$B$43</c15:f>
                      <c15:dlblFieldTableCache>
                        <c:ptCount val="1"/>
                        <c:pt idx="0">
                          <c:v>280</c:v>
                        </c:pt>
                      </c15:dlblFieldTableCache>
                    </c15:dlblFTEntry>
                  </c15:dlblFieldTable>
                  <c15:showDataLabelsRange val="0"/>
                </c:ext>
                <c:ext xmlns:c16="http://schemas.microsoft.com/office/drawing/2014/chart" uri="{C3380CC4-5D6E-409C-BE32-E72D297353CC}">
                  <c16:uniqueId val="{00000049-7632-46C2-87EF-EFBF8A529D60}"/>
                </c:ext>
              </c:extLst>
            </c:dLbl>
            <c:dLbl>
              <c:idx val="12"/>
              <c:layout>
                <c:manualLayout>
                  <c:x val="-4.9310390030325023E-2"/>
                  <c:y val="-8.7984051498512291E-3"/>
                </c:manualLayout>
              </c:layout>
              <c:tx>
                <c:strRef>
                  <c:f>[7]Ref!$B$44</c:f>
                  <c:strCache>
                    <c:ptCount val="1"/>
                    <c:pt idx="0">
                      <c:v>300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{C0A0A451-C8B5-4067-86EB-F5D862F748C0}</c15:txfldGUID>
                      <c15:f>[7]Ref!$B$44</c15:f>
                      <c15:dlblFieldTableCache>
                        <c:ptCount val="1"/>
                        <c:pt idx="0">
                          <c:v>300</c:v>
                        </c:pt>
                      </c15:dlblFieldTableCache>
                    </c15:dlblFTEntry>
                  </c15:dlblFieldTable>
                  <c15:showDataLabelsRange val="0"/>
                </c:ext>
                <c:ext xmlns:c16="http://schemas.microsoft.com/office/drawing/2014/chart" uri="{C3380CC4-5D6E-409C-BE32-E72D297353CC}">
                  <c16:uniqueId val="{0000004A-7632-46C2-87EF-EFBF8A529D60}"/>
                </c:ext>
              </c:extLst>
            </c:dLbl>
            <c:dLbl>
              <c:idx val="13"/>
              <c:layout>
                <c:manualLayout>
                  <c:x val="-4.7891261095137784E-2"/>
                  <c:y val="-8.7054464726562322E-3"/>
                </c:manualLayout>
              </c:layout>
              <c:tx>
                <c:strRef>
                  <c:f>[7]Ref!$B$45</c:f>
                  <c:strCache>
                    <c:ptCount val="1"/>
                    <c:pt idx="0">
                      <c:v>320</c:v>
                    </c:pt>
                  </c:strCache>
                </c:strRef>
              </c:tx>
              <c:spPr>
                <a:noFill/>
                <a:ln w="25400">
                  <a:noFill/>
                </a:ln>
              </c:spPr>
              <c:txPr>
                <a:bodyPr/>
                <a:lstStyle/>
                <a:p>
                  <a:pPr algn="ctr" rtl="1">
                    <a:defRPr sz="600" b="0" i="0" u="none" strike="noStrike" baseline="0">
                      <a:solidFill>
                        <a:srgbClr val="969696"/>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{9C18E0C8-7349-49C7-8573-A1CDB7076051}</c15:txfldGUID>
                      <c15:f>[7]Ref!$B$45</c15:f>
                      <c15:dlblFieldTableCache>
                        <c:ptCount val="1"/>
                        <c:pt idx="0">
                          <c:v>320</c:v>
                        </c:pt>
                      </c15:dlblFieldTableCache>
                    </c15:dlblFTEntry>
                  </c15:dlblFieldTable>
                  <c15:showDataLabelsRange val="0"/>
                </c:ext>
                <c:ext xmlns:c16="http://schemas.microsoft.com/office/drawing/2014/chart" uri="{C3380CC4-5D6E-409C-BE32-E72D297353CC}">
                  <c16:uniqueId val="{0000004B-7632-46C2-87EF-EFBF8A529D60}"/>
                </c:ext>
              </c:extLst>
            </c:dLbl>
            <c:dLbl>
              <c:idx val="14"/>
              <c:layout>
                <c:manualLayout>
                  <c:x val="-4.9242690390671202E-2"/>
                  <c:y val="-4.4917157632523436E-3"/>
                </c:manualLayout>
              </c:layout>
              <c:tx>
                <c:rich>
                  <a:bodyPr/>
                  <a:lstStyle/>
                  <a:p>
                    <a:pPr>
                      <a:defRPr sz="600" b="0" i="0" u="none" strike="noStrike" baseline="0">
                        <a:solidFill>
                          <a:srgbClr val="969696"/>
                        </a:solidFill>
                        <a:latin typeface="Arial"/>
                        <a:ea typeface="Arial"/>
                        <a:cs typeface="Arial"/>
                      </a:defRPr>
                    </a:pPr>
                    <a:r>
                      <a:rPr lang="en-US"/>
                      <a:t>340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4C-7632-46C2-87EF-EFBF8A529D60}"/>
                </c:ext>
              </c:extLst>
            </c:dLbl>
            <c:dLbl>
              <c:idx val="15"/>
              <c:delete val="1"/>
              <c:extLst>
                <c:ext xmlns:c15="http://schemas.microsoft.com/office/drawing/2012/chart" uri="{CE6537A1-D6FC-4f65-9D91-7224C49458BB}"/>
                <c:ext xmlns:c16="http://schemas.microsoft.com/office/drawing/2014/chart" uri="{C3380CC4-5D6E-409C-BE32-E72D297353CC}">
                  <c16:uniqueId val="{0000004D-7632-46C2-87EF-EFBF8A529D60}"/>
                </c:ext>
              </c:extLst>
            </c:dLbl>
            <c:dLbl>
              <c:idx val="16"/>
              <c:delete val="1"/>
              <c:extLst>
                <c:ext xmlns:c15="http://schemas.microsoft.com/office/drawing/2012/chart" uri="{CE6537A1-D6FC-4f65-9D91-7224C49458BB}"/>
                <c:ext xmlns:c16="http://schemas.microsoft.com/office/drawing/2014/chart" uri="{C3380CC4-5D6E-409C-BE32-E72D297353CC}">
                  <c16:uniqueId val="{0000004E-7632-46C2-87EF-EFBF8A529D60}"/>
                </c:ext>
              </c:extLst>
            </c:dLbl>
            <c:dLbl>
              <c:idx val="17"/>
              <c:delete val="1"/>
              <c:extLst>
                <c:ext xmlns:c15="http://schemas.microsoft.com/office/drawing/2012/chart" uri="{CE6537A1-D6FC-4f65-9D91-7224C49458BB}"/>
                <c:ext xmlns:c16="http://schemas.microsoft.com/office/drawing/2014/chart" uri="{C3380CC4-5D6E-409C-BE32-E72D297353CC}">
                  <c16:uniqueId val="{0000004F-7632-46C2-87EF-EFBF8A529D60}"/>
                </c:ext>
              </c:extLst>
            </c:dLbl>
            <c:dLbl>
              <c:idx val="18"/>
              <c:delete val="1"/>
              <c:extLst>
                <c:ext xmlns:c15="http://schemas.microsoft.com/office/drawing/2012/chart" uri="{CE6537A1-D6FC-4f65-9D91-7224C49458BB}"/>
                <c:ext xmlns:c16="http://schemas.microsoft.com/office/drawing/2014/chart" uri="{C3380CC4-5D6E-409C-BE32-E72D297353CC}">
                  <c16:uniqueId val="{00000050-7632-46C2-87EF-EFBF8A529D60}"/>
                </c:ext>
              </c:extLst>
            </c:dLbl>
            <c:spPr>
              <a:noFill/>
              <a:ln w="25400">
                <a:noFill/>
              </a:ln>
            </c:spPr>
            <c:txPr>
              <a:bodyPr wrap="square" lIns="38100" tIns="19050" rIns="38100" bIns="19050" anchor="ctr">
                <a:spAutoFit/>
              </a:bodyPr>
              <a:lstStyle/>
              <a:p>
                <a:pPr algn="ctr" rtl="1">
                  <a:defRPr sz="600" b="0" i="0" u="none" strike="noStrike" baseline="0">
                    <a:solidFill>
                      <a:srgbClr val="969696"/>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[7]Ref!$AN$32:$AN$50</c:f>
              <c:numCache>
                <c:formatCode>General</c:formatCode>
                <c:ptCount val="19"/>
                <c:pt idx="0">
                  <c:v>0.9171498147198196</c:v>
                </c:pt>
                <c:pt idx="1">
                  <c:v>0.85954254516431061</c:v>
                </c:pt>
                <c:pt idx="2">
                  <c:v>0.79915841952166744</c:v>
                </c:pt>
                <c:pt idx="3">
                  <c:v>0.7361291883260157</c:v>
                </c:pt>
                <c:pt idx="4">
                  <c:v>0.67079112163549437</c:v>
                </c:pt>
                <c:pt idx="5">
                  <c:v>0.60409494109712225</c:v>
                </c:pt>
                <c:pt idx="6">
                  <c:v>0.53763749805554217</c:v>
                </c:pt>
                <c:pt idx="7">
                  <c:v>0.47335047425979726</c:v>
                </c:pt>
                <c:pt idx="8">
                  <c:v>0.41305373224475372</c:v>
                </c:pt>
                <c:pt idx="9">
                  <c:v>0.35809973118058736</c:v>
                </c:pt>
                <c:pt idx="10">
                  <c:v>0.30922427347380538</c:v>
                </c:pt>
                <c:pt idx="11">
                  <c:v>0.26658726377408248</c:v>
                </c:pt>
                <c:pt idx="12">
                  <c:v>0.22991901120695982</c:v>
                </c:pt>
                <c:pt idx="13">
                  <c:v>0.19868904907255372</c:v>
                </c:pt>
                <c:pt idx="14">
                  <c:v>0.17224815623346354</c:v>
                </c:pt>
                <c:pt idx="15">
                  <c:v>0.13109550146160109</c:v>
                </c:pt>
                <c:pt idx="16">
                  <c:v>0.10172442892211928</c:v>
                </c:pt>
                <c:pt idx="17">
                  <c:v>5.1008475361819447E-2</c:v>
                </c:pt>
                <c:pt idx="18">
                  <c:v>0</c:v>
                </c:pt>
              </c:numCache>
            </c:numRef>
          </c:xVal>
          <c:yVal>
            <c:numRef>
              <c:f>[7]Ref!$AO$32:$AO$50</c:f>
              <c:numCache>
                <c:formatCode>General</c:formatCode>
                <c:ptCount val="19"/>
                <c:pt idx="0">
                  <c:v>0.38266370734539784</c:v>
                </c:pt>
                <c:pt idx="1">
                  <c:v>0.45251951830257164</c:v>
                </c:pt>
                <c:pt idx="2">
                  <c:v>0.50851321609254307</c:v>
                </c:pt>
                <c:pt idx="3">
                  <c:v>0.54649858163342147</c:v>
                </c:pt>
                <c:pt idx="4">
                  <c:v>0.5645868805227473</c:v>
                </c:pt>
                <c:pt idx="5">
                  <c:v>0.56326268002400914</c:v>
                </c:pt>
                <c:pt idx="6">
                  <c:v>0.54512154608911634</c:v>
                </c:pt>
                <c:pt idx="7">
                  <c:v>0.51419093393156023</c:v>
                </c:pt>
                <c:pt idx="8">
                  <c:v>0.4750174254513152</c:v>
                </c:pt>
                <c:pt idx="9">
                  <c:v>0.43182927973265017</c:v>
                </c:pt>
                <c:pt idx="10">
                  <c:v>0.38800559207221957</c:v>
                </c:pt>
                <c:pt idx="11">
                  <c:v>0.34589943314298421</c:v>
                </c:pt>
                <c:pt idx="12">
                  <c:v>0.30692092911833335</c:v>
                </c:pt>
                <c:pt idx="13">
                  <c:v>0.27174583175858663</c:v>
                </c:pt>
                <c:pt idx="14">
                  <c:v>0.24054507825546234</c:v>
                </c:pt>
                <c:pt idx="15">
                  <c:v>0.18934527129758802</c:v>
                </c:pt>
                <c:pt idx="16">
                  <c:v>0.15074970869021823</c:v>
                </c:pt>
                <c:pt idx="17">
                  <c:v>7.9589276603966932E-2</c:v>
                </c:pt>
                <c:pt idx="18">
                  <c:v>0</c:v>
                </c:pt>
              </c:numCache>
            </c:numRef>
          </c:yVal>
          <c:smooth val="1"/>
          <c:extLst>
            <c:ext xmlns:c16="http://schemas.microsoft.com/office/drawing/2014/chart" uri="{C3380CC4-5D6E-409C-BE32-E72D297353CC}">
              <c16:uniqueId val="{00000051-7632-46C2-87EF-EFBF8A529D60}"/>
            </c:ext>
          </c:extLst>
        </c:ser>
        <c:ser>
          <c:idx val="6"/>
          <c:order val="5"/>
          <c:tx>
            <c:v>immature waters</c:v>
          </c:tx>
          <c:spPr>
            <a:ln w="25400">
              <a:solidFill>
                <a:srgbClr val="808080"/>
              </a:solidFill>
              <a:prstDash val="solid"/>
            </a:ln>
          </c:spPr>
          <c:marker>
            <c:symbol val="none"/>
          </c:marker>
          <c:xVal>
            <c:numRef>
              <c:f>[7]Ref!$AS$31:$AS$50</c:f>
              <c:numCache>
                <c:formatCode>General</c:formatCode>
                <c:ptCount val="20"/>
                <c:pt idx="0">
                  <c:v>1.1341606610179338</c:v>
                </c:pt>
                <c:pt idx="1">
                  <c:v>1.1247579334986173</c:v>
                </c:pt>
                <c:pt idx="2">
                  <c:v>1.1122815123748109</c:v>
                </c:pt>
                <c:pt idx="3">
                  <c:v>1.0957852825924117</c:v>
                </c:pt>
                <c:pt idx="4">
                  <c:v>1.0740301574525846</c:v>
                </c:pt>
                <c:pt idx="5">
                  <c:v>1.0455628552042115</c:v>
                </c:pt>
                <c:pt idx="6">
                  <c:v>1.0089339351956852</c:v>
                </c:pt>
                <c:pt idx="7">
                  <c:v>0.96305205690973783</c:v>
                </c:pt>
                <c:pt idx="8">
                  <c:v>0.90760001647247579</c:v>
                </c:pt>
                <c:pt idx="9">
                  <c:v>0.84336359670852135</c:v>
                </c:pt>
                <c:pt idx="10">
                  <c:v>0.7723052149165287</c:v>
                </c:pt>
                <c:pt idx="11">
                  <c:v>0.69729815413659402</c:v>
                </c:pt>
                <c:pt idx="12">
                  <c:v>0.62159598844691955</c:v>
                </c:pt>
                <c:pt idx="13">
                  <c:v>0.54823990383549837</c:v>
                </c:pt>
                <c:pt idx="14">
                  <c:v>0.47961269447337357</c:v>
                </c:pt>
                <c:pt idx="15">
                  <c:v>0.41724341948175275</c:v>
                </c:pt>
                <c:pt idx="16">
                  <c:v>0.31346610138629116</c:v>
                </c:pt>
                <c:pt idx="17">
                  <c:v>0.23604780938123918</c:v>
                </c:pt>
                <c:pt idx="18">
                  <c:v>0.10389603939018321</c:v>
                </c:pt>
                <c:pt idx="19">
                  <c:v>0</c:v>
                </c:pt>
              </c:numCache>
            </c:numRef>
          </c:xVal>
          <c:yVal>
            <c:numRef>
              <c:f>[7]Ref!$AT$31:$AT$50</c:f>
              <c:numCache>
                <c:formatCode>General</c:formatCode>
                <c:ptCount val="20"/>
                <c:pt idx="0">
                  <c:v>3.4185088359894172E-2</c:v>
                </c:pt>
                <c:pt idx="1">
                  <c:v>4.8232933009450939E-2</c:v>
                </c:pt>
                <c:pt idx="2">
                  <c:v>6.5033741390540162E-2</c:v>
                </c:pt>
                <c:pt idx="3">
                  <c:v>8.4262753132307425E-2</c:v>
                </c:pt>
                <c:pt idx="4">
                  <c:v>0.10532496128060537</c:v>
                </c:pt>
                <c:pt idx="5">
                  <c:v>0.12733265059666909</c:v>
                </c:pt>
                <c:pt idx="6">
                  <c:v>0.14911701770744962</c:v>
                </c:pt>
                <c:pt idx="7">
                  <c:v>0.1693044427638325</c:v>
                </c:pt>
                <c:pt idx="8">
                  <c:v>0.1864778157238158</c:v>
                </c:pt>
                <c:pt idx="9">
                  <c:v>0.19940802397403351</c:v>
                </c:pt>
                <c:pt idx="10">
                  <c:v>0.20729250425793086</c:v>
                </c:pt>
                <c:pt idx="11">
                  <c:v>0.20991078566897028</c:v>
                </c:pt>
                <c:pt idx="12">
                  <c:v>0.20763172047963263</c:v>
                </c:pt>
                <c:pt idx="13">
                  <c:v>0.20127500288574654</c:v>
                </c:pt>
                <c:pt idx="14">
                  <c:v>0.19189336813770325</c:v>
                </c:pt>
                <c:pt idx="15">
                  <c:v>0.18056004678120552</c:v>
                </c:pt>
                <c:pt idx="16">
                  <c:v>0.15561055171717295</c:v>
                </c:pt>
                <c:pt idx="17">
                  <c:v>0.13151924311182928</c:v>
                </c:pt>
                <c:pt idx="18">
                  <c:v>7.5775454654266466E-2</c:v>
                </c:pt>
                <c:pt idx="19">
                  <c:v>0</c:v>
                </c:pt>
              </c:numCache>
            </c:numRef>
          </c:yVal>
          <c:smooth val="1"/>
          <c:extLst>
            <c:ext xmlns:c16="http://schemas.microsoft.com/office/drawing/2014/chart" uri="{C3380CC4-5D6E-409C-BE32-E72D297353CC}">
              <c16:uniqueId val="{00000052-7632-46C2-87EF-EFBF8A529D60}"/>
            </c:ext>
          </c:extLst>
        </c:ser>
        <c:ser>
          <c:idx val="7"/>
          <c:order val="6"/>
          <c:tx>
            <c:v>60</c:v>
          </c:tx>
          <c:spPr>
            <a:ln w="12700">
              <a:solidFill>
                <a:srgbClr val="808080"/>
              </a:solidFill>
              <a:prstDash val="solid"/>
            </a:ln>
          </c:spPr>
          <c:marker>
            <c:symbol val="none"/>
          </c:marker>
          <c:xVal>
            <c:numRef>
              <c:f>([7]Ref!$AN$32,[7]Ref!$AS$32)</c:f>
              <c:numCache>
                <c:formatCode>General</c:formatCode>
                <c:ptCount val="2"/>
                <c:pt idx="0">
                  <c:v>0.9171498147198196</c:v>
                </c:pt>
                <c:pt idx="1">
                  <c:v>1.1247579334986173</c:v>
                </c:pt>
              </c:numCache>
            </c:numRef>
          </c:xVal>
          <c:yVal>
            <c:numRef>
              <c:f>([7]Ref!$AO$32,[7]Ref!$AT$32)</c:f>
              <c:numCache>
                <c:formatCode>General</c:formatCode>
                <c:ptCount val="2"/>
                <c:pt idx="0">
                  <c:v>0.38266370734539784</c:v>
                </c:pt>
                <c:pt idx="1">
                  <c:v>4.8232933009450939E-2</c:v>
                </c:pt>
              </c:numCache>
            </c:numRef>
          </c:yVal>
          <c:smooth val="0"/>
          <c:extLst>
            <c:ext xmlns:c16="http://schemas.microsoft.com/office/drawing/2014/chart" uri="{C3380CC4-5D6E-409C-BE32-E72D297353CC}">
              <c16:uniqueId val="{00000053-7632-46C2-87EF-EFBF8A529D60}"/>
            </c:ext>
          </c:extLst>
        </c:ser>
        <c:ser>
          <c:idx val="8"/>
          <c:order val="7"/>
          <c:tx>
            <c:v>80</c:v>
          </c:tx>
          <c:spPr>
            <a:ln w="25400">
              <a:solidFill>
                <a:srgbClr val="808080"/>
              </a:solidFill>
              <a:prstDash val="solid"/>
            </a:ln>
          </c:spPr>
          <c:marker>
            <c:symbol val="none"/>
          </c:marker>
          <c:dPt>
            <c:idx val="1"/>
            <c:bubble3D val="0"/>
            <c:spPr>
              <a:ln w="12700">
                <a:solidFill>
                  <a:srgbClr val="808080"/>
                </a:solidFill>
                <a:prstDash val="solid"/>
              </a:ln>
            </c:spPr>
            <c:extLst>
              <c:ext xmlns:c16="http://schemas.microsoft.com/office/drawing/2014/chart" uri="{C3380CC4-5D6E-409C-BE32-E72D297353CC}">
                <c16:uniqueId val="{00000055-7632-46C2-87EF-EFBF8A529D60}"/>
              </c:ext>
            </c:extLst>
          </c:dPt>
          <c:xVal>
            <c:numRef>
              <c:f>([7]Ref!$AN$33,[7]Ref!$AS$33)</c:f>
              <c:numCache>
                <c:formatCode>General</c:formatCode>
                <c:ptCount val="2"/>
                <c:pt idx="0">
                  <c:v>0.85954254516431061</c:v>
                </c:pt>
                <c:pt idx="1">
                  <c:v>1.1122815123748109</c:v>
                </c:pt>
              </c:numCache>
            </c:numRef>
          </c:xVal>
          <c:yVal>
            <c:numRef>
              <c:f>([7]Ref!$AO$33,[7]Ref!$AT$33)</c:f>
              <c:numCache>
                <c:formatCode>General</c:formatCode>
                <c:ptCount val="2"/>
                <c:pt idx="0">
                  <c:v>0.45251951830257164</c:v>
                </c:pt>
                <c:pt idx="1">
                  <c:v>6.5033741390540162E-2</c:v>
                </c:pt>
              </c:numCache>
            </c:numRef>
          </c:yVal>
          <c:smooth val="0"/>
          <c:extLst>
            <c:ext xmlns:c16="http://schemas.microsoft.com/office/drawing/2014/chart" uri="{C3380CC4-5D6E-409C-BE32-E72D297353CC}">
              <c16:uniqueId val="{00000056-7632-46C2-87EF-EFBF8A529D60}"/>
            </c:ext>
          </c:extLst>
        </c:ser>
        <c:ser>
          <c:idx val="9"/>
          <c:order val="8"/>
          <c:tx>
            <c:v>100</c:v>
          </c:tx>
          <c:spPr>
            <a:ln w="12700">
              <a:solidFill>
                <a:srgbClr val="808080"/>
              </a:solidFill>
              <a:prstDash val="solid"/>
            </a:ln>
          </c:spPr>
          <c:marker>
            <c:symbol val="none"/>
          </c:marker>
          <c:xVal>
            <c:numRef>
              <c:f>([7]Ref!$AN$34,[7]Ref!$AS$34)</c:f>
              <c:numCache>
                <c:formatCode>General</c:formatCode>
                <c:ptCount val="2"/>
                <c:pt idx="0">
                  <c:v>0.79915841952166744</c:v>
                </c:pt>
                <c:pt idx="1">
                  <c:v>1.0957852825924117</c:v>
                </c:pt>
              </c:numCache>
            </c:numRef>
          </c:xVal>
          <c:yVal>
            <c:numRef>
              <c:f>([7]Ref!$AO$34,[7]Ref!$AT$34)</c:f>
              <c:numCache>
                <c:formatCode>General</c:formatCode>
                <c:ptCount val="2"/>
                <c:pt idx="0">
                  <c:v>0.50851321609254307</c:v>
                </c:pt>
                <c:pt idx="1">
                  <c:v>8.4262753132307425E-2</c:v>
                </c:pt>
              </c:numCache>
            </c:numRef>
          </c:yVal>
          <c:smooth val="0"/>
          <c:extLst>
            <c:ext xmlns:c16="http://schemas.microsoft.com/office/drawing/2014/chart" uri="{C3380CC4-5D6E-409C-BE32-E72D297353CC}">
              <c16:uniqueId val="{00000057-7632-46C2-87EF-EFBF8A529D60}"/>
            </c:ext>
          </c:extLst>
        </c:ser>
        <c:ser>
          <c:idx val="10"/>
          <c:order val="9"/>
          <c:tx>
            <c:v>120</c:v>
          </c:tx>
          <c:spPr>
            <a:ln w="12700">
              <a:solidFill>
                <a:srgbClr val="808080"/>
              </a:solidFill>
              <a:prstDash val="solid"/>
            </a:ln>
          </c:spPr>
          <c:marker>
            <c:symbol val="none"/>
          </c:marker>
          <c:xVal>
            <c:numRef>
              <c:f>([7]Ref!$AN$35,[7]Ref!$AS$35)</c:f>
              <c:numCache>
                <c:formatCode>General</c:formatCode>
                <c:ptCount val="2"/>
                <c:pt idx="0">
                  <c:v>0.7361291883260157</c:v>
                </c:pt>
                <c:pt idx="1">
                  <c:v>1.0740301574525846</c:v>
                </c:pt>
              </c:numCache>
            </c:numRef>
          </c:xVal>
          <c:yVal>
            <c:numRef>
              <c:f>([7]Ref!$AO$35,[7]Ref!$AT$35)</c:f>
              <c:numCache>
                <c:formatCode>General</c:formatCode>
                <c:ptCount val="2"/>
                <c:pt idx="0">
                  <c:v>0.54649858163342147</c:v>
                </c:pt>
                <c:pt idx="1">
                  <c:v>0.10532496128060537</c:v>
                </c:pt>
              </c:numCache>
            </c:numRef>
          </c:yVal>
          <c:smooth val="0"/>
          <c:extLst>
            <c:ext xmlns:c16="http://schemas.microsoft.com/office/drawing/2014/chart" uri="{C3380CC4-5D6E-409C-BE32-E72D297353CC}">
              <c16:uniqueId val="{00000058-7632-46C2-87EF-EFBF8A529D60}"/>
            </c:ext>
          </c:extLst>
        </c:ser>
        <c:ser>
          <c:idx val="11"/>
          <c:order val="10"/>
          <c:tx>
            <c:v>140</c:v>
          </c:tx>
          <c:spPr>
            <a:ln w="12700">
              <a:solidFill>
                <a:srgbClr val="808080"/>
              </a:solidFill>
              <a:prstDash val="solid"/>
            </a:ln>
          </c:spPr>
          <c:marker>
            <c:symbol val="none"/>
          </c:marker>
          <c:xVal>
            <c:numRef>
              <c:f>([7]Ref!$AN$36,[7]Ref!$AS$36)</c:f>
              <c:numCache>
                <c:formatCode>General</c:formatCode>
                <c:ptCount val="2"/>
                <c:pt idx="0">
                  <c:v>0.67079112163549437</c:v>
                </c:pt>
                <c:pt idx="1">
                  <c:v>1.0455628552042115</c:v>
                </c:pt>
              </c:numCache>
            </c:numRef>
          </c:xVal>
          <c:yVal>
            <c:numRef>
              <c:f>([7]Ref!$AO$36,[7]Ref!$AT$36)</c:f>
              <c:numCache>
                <c:formatCode>General</c:formatCode>
                <c:ptCount val="2"/>
                <c:pt idx="0">
                  <c:v>0.5645868805227473</c:v>
                </c:pt>
                <c:pt idx="1">
                  <c:v>0.12733265059666909</c:v>
                </c:pt>
              </c:numCache>
            </c:numRef>
          </c:yVal>
          <c:smooth val="0"/>
          <c:extLst>
            <c:ext xmlns:c16="http://schemas.microsoft.com/office/drawing/2014/chart" uri="{C3380CC4-5D6E-409C-BE32-E72D297353CC}">
              <c16:uniqueId val="{00000059-7632-46C2-87EF-EFBF8A529D60}"/>
            </c:ext>
          </c:extLst>
        </c:ser>
        <c:ser>
          <c:idx val="12"/>
          <c:order val="11"/>
          <c:tx>
            <c:v>160</c:v>
          </c:tx>
          <c:spPr>
            <a:ln w="12700">
              <a:solidFill>
                <a:srgbClr val="808080"/>
              </a:solidFill>
              <a:prstDash val="solid"/>
            </a:ln>
          </c:spPr>
          <c:marker>
            <c:symbol val="none"/>
          </c:marker>
          <c:xVal>
            <c:numRef>
              <c:f>([7]Ref!$AN$37,[7]Ref!$AS$37)</c:f>
              <c:numCache>
                <c:formatCode>General</c:formatCode>
                <c:ptCount val="2"/>
                <c:pt idx="0">
                  <c:v>0.60409494109712225</c:v>
                </c:pt>
                <c:pt idx="1">
                  <c:v>1.0089339351956852</c:v>
                </c:pt>
              </c:numCache>
            </c:numRef>
          </c:xVal>
          <c:yVal>
            <c:numRef>
              <c:f>([7]Ref!$AO$37,[7]Ref!$AT$37)</c:f>
              <c:numCache>
                <c:formatCode>General</c:formatCode>
                <c:ptCount val="2"/>
                <c:pt idx="0">
                  <c:v>0.56326268002400914</c:v>
                </c:pt>
                <c:pt idx="1">
                  <c:v>0.14911701770744962</c:v>
                </c:pt>
              </c:numCache>
            </c:numRef>
          </c:yVal>
          <c:smooth val="0"/>
          <c:extLst>
            <c:ext xmlns:c16="http://schemas.microsoft.com/office/drawing/2014/chart" uri="{C3380CC4-5D6E-409C-BE32-E72D297353CC}">
              <c16:uniqueId val="{0000005A-7632-46C2-87EF-EFBF8A529D60}"/>
            </c:ext>
          </c:extLst>
        </c:ser>
        <c:ser>
          <c:idx val="13"/>
          <c:order val="12"/>
          <c:tx>
            <c:v>180</c:v>
          </c:tx>
          <c:spPr>
            <a:ln w="12700">
              <a:solidFill>
                <a:srgbClr val="808080"/>
              </a:solidFill>
              <a:prstDash val="solid"/>
            </a:ln>
          </c:spPr>
          <c:marker>
            <c:symbol val="none"/>
          </c:marker>
          <c:xVal>
            <c:numRef>
              <c:f>([7]Ref!$AN$38,[7]Ref!$AS$38)</c:f>
              <c:numCache>
                <c:formatCode>General</c:formatCode>
                <c:ptCount val="2"/>
                <c:pt idx="0">
                  <c:v>0.53763749805554217</c:v>
                </c:pt>
                <c:pt idx="1">
                  <c:v>0.96305205690973783</c:v>
                </c:pt>
              </c:numCache>
            </c:numRef>
          </c:xVal>
          <c:yVal>
            <c:numRef>
              <c:f>([7]Ref!$AO$38,[7]Ref!$AT$38)</c:f>
              <c:numCache>
                <c:formatCode>General</c:formatCode>
                <c:ptCount val="2"/>
                <c:pt idx="0">
                  <c:v>0.54512154608911634</c:v>
                </c:pt>
                <c:pt idx="1">
                  <c:v>0.1693044427638325</c:v>
                </c:pt>
              </c:numCache>
            </c:numRef>
          </c:yVal>
          <c:smooth val="0"/>
          <c:extLst>
            <c:ext xmlns:c16="http://schemas.microsoft.com/office/drawing/2014/chart" uri="{C3380CC4-5D6E-409C-BE32-E72D297353CC}">
              <c16:uniqueId val="{0000005B-7632-46C2-87EF-EFBF8A529D60}"/>
            </c:ext>
          </c:extLst>
        </c:ser>
        <c:ser>
          <c:idx val="14"/>
          <c:order val="13"/>
          <c:tx>
            <c:v>200</c:v>
          </c:tx>
          <c:spPr>
            <a:ln w="12700">
              <a:solidFill>
                <a:srgbClr val="808080"/>
              </a:solidFill>
              <a:prstDash val="solid"/>
            </a:ln>
          </c:spPr>
          <c:marker>
            <c:symbol val="none"/>
          </c:marker>
          <c:xVal>
            <c:numRef>
              <c:f>([7]Ref!$AN$39,[7]Ref!$AS$39)</c:f>
              <c:numCache>
                <c:formatCode>General</c:formatCode>
                <c:ptCount val="2"/>
                <c:pt idx="0">
                  <c:v>0.47335047425979726</c:v>
                </c:pt>
                <c:pt idx="1">
                  <c:v>0.90760001647247579</c:v>
                </c:pt>
              </c:numCache>
            </c:numRef>
          </c:xVal>
          <c:yVal>
            <c:numRef>
              <c:f>([7]Ref!$AO$39,[7]Ref!$AT$39)</c:f>
              <c:numCache>
                <c:formatCode>General</c:formatCode>
                <c:ptCount val="2"/>
                <c:pt idx="0">
                  <c:v>0.51419093393156023</c:v>
                </c:pt>
                <c:pt idx="1">
                  <c:v>0.1864778157238158</c:v>
                </c:pt>
              </c:numCache>
            </c:numRef>
          </c:yVal>
          <c:smooth val="0"/>
          <c:extLst>
            <c:ext xmlns:c16="http://schemas.microsoft.com/office/drawing/2014/chart" uri="{C3380CC4-5D6E-409C-BE32-E72D297353CC}">
              <c16:uniqueId val="{0000005C-7632-46C2-87EF-EFBF8A529D60}"/>
            </c:ext>
          </c:extLst>
        </c:ser>
        <c:ser>
          <c:idx val="15"/>
          <c:order val="14"/>
          <c:tx>
            <c:v>220</c:v>
          </c:tx>
          <c:spPr>
            <a:ln w="12700">
              <a:solidFill>
                <a:srgbClr val="808080"/>
              </a:solidFill>
              <a:prstDash val="solid"/>
            </a:ln>
          </c:spPr>
          <c:marker>
            <c:symbol val="none"/>
          </c:marker>
          <c:xVal>
            <c:numRef>
              <c:f>([7]Ref!$AN$40,[7]Ref!$AS$40)</c:f>
              <c:numCache>
                <c:formatCode>General</c:formatCode>
                <c:ptCount val="2"/>
                <c:pt idx="0">
                  <c:v>0.41305373224475372</c:v>
                </c:pt>
                <c:pt idx="1">
                  <c:v>0.84336359670852135</c:v>
                </c:pt>
              </c:numCache>
            </c:numRef>
          </c:xVal>
          <c:yVal>
            <c:numRef>
              <c:f>([7]Ref!$AO$40,[7]Ref!$AT$40)</c:f>
              <c:numCache>
                <c:formatCode>General</c:formatCode>
                <c:ptCount val="2"/>
                <c:pt idx="0">
                  <c:v>0.4750174254513152</c:v>
                </c:pt>
                <c:pt idx="1">
                  <c:v>0.19940802397403351</c:v>
                </c:pt>
              </c:numCache>
            </c:numRef>
          </c:yVal>
          <c:smooth val="0"/>
          <c:extLst>
            <c:ext xmlns:c16="http://schemas.microsoft.com/office/drawing/2014/chart" uri="{C3380CC4-5D6E-409C-BE32-E72D297353CC}">
              <c16:uniqueId val="{0000005D-7632-46C2-87EF-EFBF8A529D60}"/>
            </c:ext>
          </c:extLst>
        </c:ser>
        <c:ser>
          <c:idx val="16"/>
          <c:order val="15"/>
          <c:tx>
            <c:v>240</c:v>
          </c:tx>
          <c:spPr>
            <a:ln w="12700">
              <a:solidFill>
                <a:srgbClr val="808080"/>
              </a:solidFill>
              <a:prstDash val="solid"/>
            </a:ln>
          </c:spPr>
          <c:marker>
            <c:symbol val="none"/>
          </c:marker>
          <c:xVal>
            <c:numRef>
              <c:f>([7]Ref!$AN$41,[7]Ref!$AS$41)</c:f>
              <c:numCache>
                <c:formatCode>General</c:formatCode>
                <c:ptCount val="2"/>
                <c:pt idx="0">
                  <c:v>0.35809973118058736</c:v>
                </c:pt>
                <c:pt idx="1">
                  <c:v>0.7723052149165287</c:v>
                </c:pt>
              </c:numCache>
            </c:numRef>
          </c:xVal>
          <c:yVal>
            <c:numRef>
              <c:f>([7]Ref!$AO$41,[7]Ref!$AT$41)</c:f>
              <c:numCache>
                <c:formatCode>General</c:formatCode>
                <c:ptCount val="2"/>
                <c:pt idx="0">
                  <c:v>0.43182927973265017</c:v>
                </c:pt>
                <c:pt idx="1">
                  <c:v>0.20729250425793086</c:v>
                </c:pt>
              </c:numCache>
            </c:numRef>
          </c:yVal>
          <c:smooth val="0"/>
          <c:extLst>
            <c:ext xmlns:c16="http://schemas.microsoft.com/office/drawing/2014/chart" uri="{C3380CC4-5D6E-409C-BE32-E72D297353CC}">
              <c16:uniqueId val="{0000005E-7632-46C2-87EF-EFBF8A529D60}"/>
            </c:ext>
          </c:extLst>
        </c:ser>
        <c:ser>
          <c:idx val="17"/>
          <c:order val="16"/>
          <c:tx>
            <c:v>260</c:v>
          </c:tx>
          <c:spPr>
            <a:ln w="12700">
              <a:solidFill>
                <a:srgbClr val="808080"/>
              </a:solidFill>
              <a:prstDash val="solid"/>
            </a:ln>
          </c:spPr>
          <c:marker>
            <c:symbol val="none"/>
          </c:marker>
          <c:xVal>
            <c:numRef>
              <c:f>([7]Ref!$AN$42,[7]Ref!$AS$42)</c:f>
              <c:numCache>
                <c:formatCode>General</c:formatCode>
                <c:ptCount val="2"/>
                <c:pt idx="0">
                  <c:v>0.30922427347380538</c:v>
                </c:pt>
                <c:pt idx="1">
                  <c:v>0.69729815413659402</c:v>
                </c:pt>
              </c:numCache>
            </c:numRef>
          </c:xVal>
          <c:yVal>
            <c:numRef>
              <c:f>([7]Ref!$AO$42,[7]Ref!$AT$42)</c:f>
              <c:numCache>
                <c:formatCode>General</c:formatCode>
                <c:ptCount val="2"/>
                <c:pt idx="0">
                  <c:v>0.38800559207221957</c:v>
                </c:pt>
                <c:pt idx="1">
                  <c:v>0.20991078566897028</c:v>
                </c:pt>
              </c:numCache>
            </c:numRef>
          </c:yVal>
          <c:smooth val="0"/>
          <c:extLst>
            <c:ext xmlns:c16="http://schemas.microsoft.com/office/drawing/2014/chart" uri="{C3380CC4-5D6E-409C-BE32-E72D297353CC}">
              <c16:uniqueId val="{0000005F-7632-46C2-87EF-EFBF8A529D60}"/>
            </c:ext>
          </c:extLst>
        </c:ser>
        <c:ser>
          <c:idx val="18"/>
          <c:order val="17"/>
          <c:tx>
            <c:v>280</c:v>
          </c:tx>
          <c:spPr>
            <a:ln w="12700">
              <a:solidFill>
                <a:srgbClr val="808080"/>
              </a:solidFill>
              <a:prstDash val="solid"/>
            </a:ln>
          </c:spPr>
          <c:marker>
            <c:symbol val="none"/>
          </c:marker>
          <c:xVal>
            <c:numRef>
              <c:f>([7]Ref!$AN$43,[7]Ref!$AS$43)</c:f>
              <c:numCache>
                <c:formatCode>General</c:formatCode>
                <c:ptCount val="2"/>
                <c:pt idx="0">
                  <c:v>0.26658726377408248</c:v>
                </c:pt>
                <c:pt idx="1">
                  <c:v>0.62159598844691955</c:v>
                </c:pt>
              </c:numCache>
            </c:numRef>
          </c:xVal>
          <c:yVal>
            <c:numRef>
              <c:f>([7]Ref!$AO$43,[7]Ref!$AT$43)</c:f>
              <c:numCache>
                <c:formatCode>General</c:formatCode>
                <c:ptCount val="2"/>
                <c:pt idx="0">
                  <c:v>0.34589943314298421</c:v>
                </c:pt>
                <c:pt idx="1">
                  <c:v>0.20763172047963263</c:v>
                </c:pt>
              </c:numCache>
            </c:numRef>
          </c:yVal>
          <c:smooth val="0"/>
          <c:extLst>
            <c:ext xmlns:c16="http://schemas.microsoft.com/office/drawing/2014/chart" uri="{C3380CC4-5D6E-409C-BE32-E72D297353CC}">
              <c16:uniqueId val="{00000060-7632-46C2-87EF-EFBF8A529D60}"/>
            </c:ext>
          </c:extLst>
        </c:ser>
        <c:ser>
          <c:idx val="19"/>
          <c:order val="18"/>
          <c:tx>
            <c:v>300</c:v>
          </c:tx>
          <c:spPr>
            <a:ln w="12700">
              <a:solidFill>
                <a:srgbClr val="808080"/>
              </a:solidFill>
              <a:prstDash val="solid"/>
            </a:ln>
          </c:spPr>
          <c:marker>
            <c:symbol val="none"/>
          </c:marker>
          <c:xVal>
            <c:numRef>
              <c:f>([7]Ref!$AN$44,[7]Ref!$AS$44)</c:f>
              <c:numCache>
                <c:formatCode>General</c:formatCode>
                <c:ptCount val="2"/>
                <c:pt idx="0">
                  <c:v>0.22991901120695982</c:v>
                </c:pt>
                <c:pt idx="1">
                  <c:v>0.54823990383549837</c:v>
                </c:pt>
              </c:numCache>
            </c:numRef>
          </c:xVal>
          <c:yVal>
            <c:numRef>
              <c:f>([7]Ref!$AO$44,[7]Ref!$AT$44)</c:f>
              <c:numCache>
                <c:formatCode>General</c:formatCode>
                <c:ptCount val="2"/>
                <c:pt idx="0">
                  <c:v>0.30692092911833335</c:v>
                </c:pt>
                <c:pt idx="1">
                  <c:v>0.20127500288574654</c:v>
                </c:pt>
              </c:numCache>
            </c:numRef>
          </c:yVal>
          <c:smooth val="0"/>
          <c:extLst>
            <c:ext xmlns:c16="http://schemas.microsoft.com/office/drawing/2014/chart" uri="{C3380CC4-5D6E-409C-BE32-E72D297353CC}">
              <c16:uniqueId val="{00000061-7632-46C2-87EF-EFBF8A529D60}"/>
            </c:ext>
          </c:extLst>
        </c:ser>
        <c:ser>
          <c:idx val="20"/>
          <c:order val="19"/>
          <c:tx>
            <c:v>320</c:v>
          </c:tx>
          <c:spPr>
            <a:ln w="12700">
              <a:solidFill>
                <a:srgbClr val="808080"/>
              </a:solidFill>
              <a:prstDash val="solid"/>
            </a:ln>
          </c:spPr>
          <c:marker>
            <c:symbol val="none"/>
          </c:marker>
          <c:xVal>
            <c:numRef>
              <c:f>([7]Ref!$AN$45,[7]Ref!$AS$45)</c:f>
              <c:numCache>
                <c:formatCode>General</c:formatCode>
                <c:ptCount val="2"/>
                <c:pt idx="0">
                  <c:v>0.19868904907255372</c:v>
                </c:pt>
                <c:pt idx="1">
                  <c:v>0.47961269447337357</c:v>
                </c:pt>
              </c:numCache>
            </c:numRef>
          </c:xVal>
          <c:yVal>
            <c:numRef>
              <c:f>([7]Ref!$AO$45,[7]Ref!$AT$45)</c:f>
              <c:numCache>
                <c:formatCode>General</c:formatCode>
                <c:ptCount val="2"/>
                <c:pt idx="0">
                  <c:v>0.27174583175858663</c:v>
                </c:pt>
                <c:pt idx="1">
                  <c:v>0.19189336813770325</c:v>
                </c:pt>
              </c:numCache>
            </c:numRef>
          </c:yVal>
          <c:smooth val="0"/>
          <c:extLst>
            <c:ext xmlns:c16="http://schemas.microsoft.com/office/drawing/2014/chart" uri="{C3380CC4-5D6E-409C-BE32-E72D297353CC}">
              <c16:uniqueId val="{00000062-7632-46C2-87EF-EFBF8A529D60}"/>
            </c:ext>
          </c:extLst>
        </c:ser>
        <c:ser>
          <c:idx val="21"/>
          <c:order val="20"/>
          <c:tx>
            <c:v>340</c:v>
          </c:tx>
          <c:spPr>
            <a:ln w="12700">
              <a:solidFill>
                <a:srgbClr val="969696"/>
              </a:solidFill>
              <a:prstDash val="solid"/>
            </a:ln>
          </c:spPr>
          <c:marker>
            <c:symbol val="none"/>
          </c:marker>
          <c:xVal>
            <c:numRef>
              <c:f>([7]Ref!$AN$46,[7]Ref!$AS$46)</c:f>
              <c:numCache>
                <c:formatCode>General</c:formatCode>
                <c:ptCount val="2"/>
                <c:pt idx="0">
                  <c:v>0.17224815623346354</c:v>
                </c:pt>
                <c:pt idx="1">
                  <c:v>0.41724341948175275</c:v>
                </c:pt>
              </c:numCache>
            </c:numRef>
          </c:xVal>
          <c:yVal>
            <c:numRef>
              <c:f>([7]Ref!$AO$46,[7]Ref!$AT$46)</c:f>
              <c:numCache>
                <c:formatCode>General</c:formatCode>
                <c:ptCount val="2"/>
                <c:pt idx="0">
                  <c:v>0.24054507825546234</c:v>
                </c:pt>
                <c:pt idx="1">
                  <c:v>0.18056004678120552</c:v>
                </c:pt>
              </c:numCache>
            </c:numRef>
          </c:yVal>
          <c:smooth val="0"/>
          <c:extLst>
            <c:ext xmlns:c16="http://schemas.microsoft.com/office/drawing/2014/chart" uri="{C3380CC4-5D6E-409C-BE32-E72D297353CC}">
              <c16:uniqueId val="{00000063-7632-46C2-87EF-EFBF8A529D60}"/>
            </c:ext>
          </c:extLst>
        </c:ser>
        <c:ser>
          <c:idx val="4"/>
          <c:order val="21"/>
          <c:tx>
            <c:v>data</c:v>
          </c:tx>
          <c:spPr>
            <a:ln w="28575">
              <a:noFill/>
            </a:ln>
          </c:spPr>
          <c:marker>
            <c:symbol val="circle"/>
            <c:size val="4"/>
            <c:spPr>
              <a:solidFill>
                <a:srgbClr val="00CC99"/>
              </a:solidFill>
              <a:ln>
                <a:solidFill>
                  <a:srgbClr val="00CC99"/>
                </a:solidFill>
                <a:prstDash val="solid"/>
              </a:ln>
            </c:spPr>
          </c:marker>
          <c:xVal>
            <c:numRef>
              <c:f>[7]Input!$CT$8:$CT$328</c:f>
              <c:numCache>
                <c:formatCode>General</c:formatCode>
                <c:ptCount val="321"/>
                <c:pt idx="0">
                  <c:v>1.1077032703592962</c:v>
                </c:pt>
                <c:pt idx="1">
                  <c:v>1.0541205555356532</c:v>
                </c:pt>
                <c:pt idx="2">
                  <c:v>0.39045538796522916</c:v>
                </c:pt>
                <c:pt idx="3">
                  <c:v>0.30056631959088992</c:v>
                </c:pt>
                <c:pt idx="4">
                  <c:v>0.3687025164902894</c:v>
                </c:pt>
                <c:pt idx="5">
                  <c:v>0.76744662129888719</c:v>
                </c:pt>
                <c:pt idx="6">
                  <c:v>0.69041976459092158</c:v>
                </c:pt>
                <c:pt idx="7">
                  <c:v>0.62949088230186878</c:v>
                </c:pt>
                <c:pt idx="8">
                  <c:v>0.29308200486968206</c:v>
                </c:pt>
                <c:pt idx="9">
                  <c:v>0.31632983055515462</c:v>
                </c:pt>
                <c:pt idx="10">
                  <c:v>0.27650735969421975</c:v>
                </c:pt>
                <c:pt idx="11">
                  <c:v>0.44929730075205304</c:v>
                </c:pt>
                <c:pt idx="12">
                  <c:v>0.43346750147979152</c:v>
                </c:pt>
                <c:pt idx="13">
                  <c:v>0.35839994684022908</c:v>
                </c:pt>
                <c:pt idx="14">
                  <c:v>0.39374584175947336</c:v>
                </c:pt>
                <c:pt idx="15">
                  <c:v>0.44763380135476072</c:v>
                </c:pt>
                <c:pt idx="16">
                  <c:v>0.49230236813806882</c:v>
                </c:pt>
                <c:pt idx="17">
                  <c:v>1.0210921053030784</c:v>
                </c:pt>
                <c:pt idx="18">
                  <c:v>0.87024410653948259</c:v>
                </c:pt>
                <c:pt idx="19">
                  <c:v>0.54737790080721827</c:v>
                </c:pt>
                <c:pt idx="20">
                  <c:v>0</c:v>
                </c:pt>
                <c:pt idx="21">
                  <c:v>0.8424688775510204</c:v>
                </c:pt>
                <c:pt idx="22">
                  <c:v>0</c:v>
                </c:pt>
                <c:pt idx="23">
                  <c:v>0</c:v>
                </c:pt>
                <c:pt idx="24">
                  <c:v>0</c:v>
                </c:pt>
                <c:pt idx="25">
                  <c:v>0</c:v>
                </c:pt>
                <c:pt idx="26">
                  <c:v>0</c:v>
                </c:pt>
                <c:pt idx="27">
                  <c:v>0</c:v>
                </c:pt>
                <c:pt idx="28">
                  <c:v>0</c:v>
                </c:pt>
                <c:pt idx="29">
                  <c:v>0.60797450407461362</c:v>
                </c:pt>
                <c:pt idx="30">
                  <c:v>0.63297947509034791</c:v>
                </c:pt>
                <c:pt idx="31">
                  <c:v>0.59859945259557745</c:v>
                </c:pt>
                <c:pt idx="32">
                  <c:v>0</c:v>
                </c:pt>
                <c:pt idx="33">
                  <c:v>0.47610224440433868</c:v>
                </c:pt>
                <c:pt idx="34">
                  <c:v>0</c:v>
                </c:pt>
                <c:pt idx="35">
                  <c:v>0</c:v>
                </c:pt>
                <c:pt idx="36">
                  <c:v>0</c:v>
                </c:pt>
                <c:pt idx="37">
                  <c:v>0.49967966938797925</c:v>
                </c:pt>
                <c:pt idx="38">
                  <c:v>0.5077813349814585</c:v>
                </c:pt>
                <c:pt idx="39">
                  <c:v>0</c:v>
                </c:pt>
                <c:pt idx="40">
                  <c:v>0</c:v>
                </c:pt>
                <c:pt idx="41">
                  <c:v>0</c:v>
                </c:pt>
                <c:pt idx="42">
                  <c:v>0.90669880268636005</c:v>
                </c:pt>
                <c:pt idx="43">
                  <c:v>0.50786510409318342</c:v>
                </c:pt>
                <c:pt idx="44">
                  <c:v>0.61875825168019394</c:v>
                </c:pt>
                <c:pt idx="45">
                  <c:v>0.52032511808486281</c:v>
                </c:pt>
                <c:pt idx="46">
                  <c:v>0</c:v>
                </c:pt>
                <c:pt idx="47">
                  <c:v>0</c:v>
                </c:pt>
                <c:pt idx="48">
                  <c:v>0.41828617385230366</c:v>
                </c:pt>
                <c:pt idx="49">
                  <c:v>0.37569142280215739</c:v>
                </c:pt>
                <c:pt idx="50">
                  <c:v>0.41394412130274827</c:v>
                </c:pt>
                <c:pt idx="51">
                  <c:v>0</c:v>
                </c:pt>
                <c:pt idx="52">
                  <c:v>0.4322202979515829</c:v>
                </c:pt>
                <c:pt idx="53">
                  <c:v>0</c:v>
                </c:pt>
                <c:pt idx="54">
                  <c:v>0</c:v>
                </c:pt>
                <c:pt idx="55">
                  <c:v>0.44298564753337799</c:v>
                </c:pt>
                <c:pt idx="56">
                  <c:v>0.46776962826258894</c:v>
                </c:pt>
                <c:pt idx="57">
                  <c:v>0</c:v>
                </c:pt>
                <c:pt idx="58">
                  <c:v>0</c:v>
                </c:pt>
                <c:pt idx="59">
                  <c:v>0.95064899402479364</c:v>
                </c:pt>
                <c:pt idx="60">
                  <c:v>0.82543537831285752</c:v>
                </c:pt>
                <c:pt idx="61">
                  <c:v>0</c:v>
                </c:pt>
                <c:pt idx="62">
                  <c:v>0</c:v>
                </c:pt>
                <c:pt idx="63">
                  <c:v>0.8460832872753028</c:v>
                </c:pt>
                <c:pt idx="64">
                  <c:v>0</c:v>
                </c:pt>
                <c:pt idx="65">
                  <c:v>0</c:v>
                </c:pt>
                <c:pt idx="66">
                  <c:v>0.91126451530588781</c:v>
                </c:pt>
                <c:pt idx="67">
                  <c:v>0.52503010541538131</c:v>
                </c:pt>
                <c:pt idx="68">
                  <c:v>0.36416782496429256</c:v>
                </c:pt>
                <c:pt idx="69">
                  <c:v>0.65567310048836247</c:v>
                </c:pt>
                <c:pt idx="70">
                  <c:v>0</c:v>
                </c:pt>
                <c:pt idx="71">
                  <c:v>0</c:v>
                </c:pt>
                <c:pt idx="72">
                  <c:v>0.88650848400556326</c:v>
                </c:pt>
                <c:pt idx="73">
                  <c:v>0</c:v>
                </c:pt>
                <c:pt idx="74">
                  <c:v>0</c:v>
                </c:pt>
                <c:pt idx="75">
                  <c:v>0.6295107444320025</c:v>
                </c:pt>
                <c:pt idx="76">
                  <c:v>0.6935681346820517</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0.50565857462031816</c:v>
                </c:pt>
                <c:pt idx="103">
                  <c:v>0.55330454994876455</c:v>
                </c:pt>
                <c:pt idx="104">
                  <c:v>0</c:v>
                </c:pt>
                <c:pt idx="105">
                  <c:v>0.51775008319986215</c:v>
                </c:pt>
                <c:pt idx="106">
                  <c:v>0</c:v>
                </c:pt>
                <c:pt idx="107">
                  <c:v>1.1323438610370098</c:v>
                </c:pt>
                <c:pt idx="108">
                  <c:v>1.1324617580155192</c:v>
                </c:pt>
                <c:pt idx="109">
                  <c:v>1.113811818431985</c:v>
                </c:pt>
                <c:pt idx="110">
                  <c:v>0</c:v>
                </c:pt>
                <c:pt idx="111">
                  <c:v>0</c:v>
                </c:pt>
                <c:pt idx="112">
                  <c:v>0</c:v>
                </c:pt>
                <c:pt idx="113">
                  <c:v>1.0881693677484259</c:v>
                </c:pt>
                <c:pt idx="114">
                  <c:v>0</c:v>
                </c:pt>
                <c:pt idx="115">
                  <c:v>1.03876077432536</c:v>
                </c:pt>
                <c:pt idx="116">
                  <c:v>1.0452587654597156</c:v>
                </c:pt>
                <c:pt idx="117">
                  <c:v>0</c:v>
                </c:pt>
                <c:pt idx="118">
                  <c:v>1.0772481771595104</c:v>
                </c:pt>
                <c:pt idx="119">
                  <c:v>1.1333444395826582</c:v>
                </c:pt>
                <c:pt idx="120">
                  <c:v>0</c:v>
                </c:pt>
                <c:pt idx="121">
                  <c:v>0</c:v>
                </c:pt>
                <c:pt idx="122">
                  <c:v>1.1170229118989496</c:v>
                </c:pt>
                <c:pt idx="123">
                  <c:v>0</c:v>
                </c:pt>
                <c:pt idx="124">
                  <c:v>0</c:v>
                </c:pt>
                <c:pt idx="125">
                  <c:v>1.1057447282696153</c:v>
                </c:pt>
                <c:pt idx="126">
                  <c:v>1.1067256924546323</c:v>
                </c:pt>
                <c:pt idx="127">
                  <c:v>1.104606130449286</c:v>
                </c:pt>
                <c:pt idx="128">
                  <c:v>1.0531772940677002</c:v>
                </c:pt>
                <c:pt idx="129">
                  <c:v>0</c:v>
                </c:pt>
                <c:pt idx="130">
                  <c:v>1.1295193248145849</c:v>
                </c:pt>
                <c:pt idx="131">
                  <c:v>0</c:v>
                </c:pt>
                <c:pt idx="132">
                  <c:v>0</c:v>
                </c:pt>
                <c:pt idx="133">
                  <c:v>1.0711786487624564</c:v>
                </c:pt>
                <c:pt idx="134">
                  <c:v>1.1146259745881355</c:v>
                </c:pt>
                <c:pt idx="135">
                  <c:v>1.1035062827105051</c:v>
                </c:pt>
                <c:pt idx="136">
                  <c:v>1.1452250618461715</c:v>
                </c:pt>
                <c:pt idx="137">
                  <c:v>0</c:v>
                </c:pt>
                <c:pt idx="138">
                  <c:v>0</c:v>
                </c:pt>
                <c:pt idx="139">
                  <c:v>1.1426961755648648</c:v>
                </c:pt>
                <c:pt idx="140">
                  <c:v>0</c:v>
                </c:pt>
                <c:pt idx="141">
                  <c:v>0</c:v>
                </c:pt>
                <c:pt idx="142">
                  <c:v>1.1163424303304772</c:v>
                </c:pt>
                <c:pt idx="143">
                  <c:v>0</c:v>
                </c:pt>
                <c:pt idx="144">
                  <c:v>1.1067843007161007</c:v>
                </c:pt>
                <c:pt idx="145">
                  <c:v>0</c:v>
                </c:pt>
                <c:pt idx="146">
                  <c:v>0</c:v>
                </c:pt>
                <c:pt idx="147">
                  <c:v>1.0890321476908995</c:v>
                </c:pt>
                <c:pt idx="148">
                  <c:v>0</c:v>
                </c:pt>
                <c:pt idx="149">
                  <c:v>1.0899870112949428</c:v>
                </c:pt>
                <c:pt idx="150">
                  <c:v>0</c:v>
                </c:pt>
                <c:pt idx="151">
                  <c:v>0</c:v>
                </c:pt>
                <c:pt idx="152">
                  <c:v>1.1156059560964275</c:v>
                </c:pt>
                <c:pt idx="153">
                  <c:v>0</c:v>
                </c:pt>
                <c:pt idx="154">
                  <c:v>1.1014579999136549</c:v>
                </c:pt>
                <c:pt idx="155">
                  <c:v>0</c:v>
                </c:pt>
                <c:pt idx="156">
                  <c:v>0</c:v>
                </c:pt>
                <c:pt idx="157">
                  <c:v>1.1020014069362492</c:v>
                </c:pt>
                <c:pt idx="158">
                  <c:v>0</c:v>
                </c:pt>
                <c:pt idx="159">
                  <c:v>0</c:v>
                </c:pt>
                <c:pt idx="160">
                  <c:v>0</c:v>
                </c:pt>
                <c:pt idx="161">
                  <c:v>0</c:v>
                </c:pt>
                <c:pt idx="162">
                  <c:v>0</c:v>
                </c:pt>
                <c:pt idx="163">
                  <c:v>1.1176484375742854</c:v>
                </c:pt>
                <c:pt idx="164">
                  <c:v>1.1225656316753849</c:v>
                </c:pt>
                <c:pt idx="165">
                  <c:v>1.1397409671314302</c:v>
                </c:pt>
                <c:pt idx="166">
                  <c:v>0</c:v>
                </c:pt>
                <c:pt idx="167">
                  <c:v>0</c:v>
                </c:pt>
                <c:pt idx="168">
                  <c:v>1.1313830448049595</c:v>
                </c:pt>
                <c:pt idx="169">
                  <c:v>0</c:v>
                </c:pt>
                <c:pt idx="170">
                  <c:v>0</c:v>
                </c:pt>
                <c:pt idx="171">
                  <c:v>0</c:v>
                </c:pt>
                <c:pt idx="172">
                  <c:v>1.0889727837112233</c:v>
                </c:pt>
                <c:pt idx="173">
                  <c:v>1.1238572547121497</c:v>
                </c:pt>
                <c:pt idx="174">
                  <c:v>1.1215545701351683</c:v>
                </c:pt>
                <c:pt idx="175">
                  <c:v>0</c:v>
                </c:pt>
                <c:pt idx="176">
                  <c:v>1.1194748433661321</c:v>
                </c:pt>
                <c:pt idx="177">
                  <c:v>0</c:v>
                </c:pt>
                <c:pt idx="178">
                  <c:v>0</c:v>
                </c:pt>
                <c:pt idx="179">
                  <c:v>0</c:v>
                </c:pt>
                <c:pt idx="180">
                  <c:v>1.0872532710280374</c:v>
                </c:pt>
                <c:pt idx="181">
                  <c:v>1.1182050427290755</c:v>
                </c:pt>
                <c:pt idx="182">
                  <c:v>1.1357728043197273</c:v>
                </c:pt>
                <c:pt idx="183">
                  <c:v>0</c:v>
                </c:pt>
                <c:pt idx="184">
                  <c:v>0</c:v>
                </c:pt>
                <c:pt idx="185">
                  <c:v>1.1356361554423533</c:v>
                </c:pt>
                <c:pt idx="186">
                  <c:v>0</c:v>
                </c:pt>
                <c:pt idx="187">
                  <c:v>0</c:v>
                </c:pt>
                <c:pt idx="188">
                  <c:v>0</c:v>
                </c:pt>
                <c:pt idx="189">
                  <c:v>0</c:v>
                </c:pt>
                <c:pt idx="190">
                  <c:v>1.0931883269768248</c:v>
                </c:pt>
                <c:pt idx="191">
                  <c:v>0</c:v>
                </c:pt>
                <c:pt idx="192">
                  <c:v>0</c:v>
                </c:pt>
                <c:pt idx="193">
                  <c:v>0</c:v>
                </c:pt>
                <c:pt idx="194">
                  <c:v>0</c:v>
                </c:pt>
                <c:pt idx="195">
                  <c:v>0</c:v>
                </c:pt>
                <c:pt idx="196">
                  <c:v>1.1406492874369656</c:v>
                </c:pt>
                <c:pt idx="197">
                  <c:v>1.1466768926833797</c:v>
                </c:pt>
                <c:pt idx="198">
                  <c:v>0</c:v>
                </c:pt>
                <c:pt idx="199">
                  <c:v>1.1501933096613004</c:v>
                </c:pt>
                <c:pt idx="200">
                  <c:v>0</c:v>
                </c:pt>
                <c:pt idx="201">
                  <c:v>0</c:v>
                </c:pt>
                <c:pt idx="202">
                  <c:v>0</c:v>
                </c:pt>
                <c:pt idx="203">
                  <c:v>0</c:v>
                </c:pt>
                <c:pt idx="204">
                  <c:v>1.1062107915380295</c:v>
                </c:pt>
                <c:pt idx="205">
                  <c:v>0</c:v>
                </c:pt>
                <c:pt idx="206">
                  <c:v>1.1165186534203777</c:v>
                </c:pt>
                <c:pt idx="207">
                  <c:v>1.1161159267125391</c:v>
                </c:pt>
                <c:pt idx="208">
                  <c:v>1.0776573319174958</c:v>
                </c:pt>
                <c:pt idx="209">
                  <c:v>1.0942245630880734</c:v>
                </c:pt>
                <c:pt idx="210">
                  <c:v>1.1198428346690974</c:v>
                </c:pt>
                <c:pt idx="211">
                  <c:v>1.0837596028591747</c:v>
                </c:pt>
                <c:pt idx="212">
                  <c:v>1.0732171030019604</c:v>
                </c:pt>
                <c:pt idx="213">
                  <c:v>1.1519547231395175</c:v>
                </c:pt>
                <c:pt idx="214">
                  <c:v>1.0960264466058225</c:v>
                </c:pt>
                <c:pt idx="215">
                  <c:v>1.0944874374496494</c:v>
                </c:pt>
                <c:pt idx="216">
                  <c:v>1.1035620655589693</c:v>
                </c:pt>
                <c:pt idx="217">
                  <c:v>1.0970924682100986</c:v>
                </c:pt>
                <c:pt idx="218">
                  <c:v>1.1426005785656388</c:v>
                </c:pt>
                <c:pt idx="219">
                  <c:v>1.0874962205368366</c:v>
                </c:pt>
                <c:pt idx="220">
                  <c:v>1.0428602906643816</c:v>
                </c:pt>
                <c:pt idx="221">
                  <c:v>1.0007681944998346</c:v>
                </c:pt>
                <c:pt idx="222">
                  <c:v>1.1048311496394578</c:v>
                </c:pt>
                <c:pt idx="223">
                  <c:v>0.95346228191261106</c:v>
                </c:pt>
                <c:pt idx="224">
                  <c:v>1.0479478472365937</c:v>
                </c:pt>
                <c:pt idx="225">
                  <c:v>1.1048311496394578</c:v>
                </c:pt>
                <c:pt idx="226">
                  <c:v>1.0874962205368366</c:v>
                </c:pt>
                <c:pt idx="227">
                  <c:v>1.1247738613001679</c:v>
                </c:pt>
                <c:pt idx="228">
                  <c:v>0.87414194139892754</c:v>
                </c:pt>
                <c:pt idx="229">
                  <c:v>1.1090032992769292</c:v>
                </c:pt>
                <c:pt idx="230">
                  <c:v>0.89781665841112768</c:v>
                </c:pt>
                <c:pt idx="231">
                  <c:v>0.92237736950769322</c:v>
                </c:pt>
                <c:pt idx="232">
                  <c:v>1.1287368476711308</c:v>
                </c:pt>
                <c:pt idx="233">
                  <c:v>1.053222555685464</c:v>
                </c:pt>
                <c:pt idx="234">
                  <c:v>0.87355245016138883</c:v>
                </c:pt>
                <c:pt idx="235">
                  <c:v>0.88885156399455323</c:v>
                </c:pt>
                <c:pt idx="236">
                  <c:v>1.0102656339220637</c:v>
                </c:pt>
                <c:pt idx="237">
                  <c:v>1.1438434315130854</c:v>
                </c:pt>
                <c:pt idx="238">
                  <c:v>1.1175478544703985</c:v>
                </c:pt>
                <c:pt idx="239">
                  <c:v>1.1180812754360292</c:v>
                </c:pt>
                <c:pt idx="240">
                  <c:v>1.0952980688967442</c:v>
                </c:pt>
                <c:pt idx="241">
                  <c:v>0.88630941911169625</c:v>
                </c:pt>
                <c:pt idx="242">
                  <c:v>0.97802297224181867</c:v>
                </c:pt>
                <c:pt idx="243">
                  <c:v>1.1017360116341424</c:v>
                </c:pt>
                <c:pt idx="244">
                  <c:v>1.138943703390686</c:v>
                </c:pt>
                <c:pt idx="245">
                  <c:v>1.1161073061969902</c:v>
                </c:pt>
                <c:pt idx="246">
                  <c:v>1.1087391403409292</c:v>
                </c:pt>
                <c:pt idx="247">
                  <c:v>1.0844307359355463</c:v>
                </c:pt>
                <c:pt idx="248">
                  <c:v>1.1373176975941304</c:v>
                </c:pt>
                <c:pt idx="249">
                  <c:v>1.0990823428037204</c:v>
                </c:pt>
                <c:pt idx="250">
                  <c:v>1.1005954423264512</c:v>
                </c:pt>
                <c:pt idx="251">
                  <c:v>0.84197394597433983</c:v>
                </c:pt>
                <c:pt idx="252">
                  <c:v>1.1380421163893084</c:v>
                </c:pt>
                <c:pt idx="253">
                  <c:v>1.1430299796529206</c:v>
                </c:pt>
                <c:pt idx="254">
                  <c:v>1.1413733019002497</c:v>
                </c:pt>
                <c:pt idx="255">
                  <c:v>1.0697871587266599</c:v>
                </c:pt>
                <c:pt idx="256">
                  <c:v>1.1003426269503143</c:v>
                </c:pt>
                <c:pt idx="257">
                  <c:v>1.1191477705487609</c:v>
                </c:pt>
                <c:pt idx="258">
                  <c:v>1.1022030046118929</c:v>
                </c:pt>
                <c:pt idx="259">
                  <c:v>1.0968415918646359</c:v>
                </c:pt>
                <c:pt idx="260">
                  <c:v>1.1002007405868957</c:v>
                </c:pt>
                <c:pt idx="261">
                  <c:v>1.142159592312592</c:v>
                </c:pt>
                <c:pt idx="262">
                  <c:v>1.145209471924985</c:v>
                </c:pt>
                <c:pt idx="263">
                  <c:v>1.1400068499452192</c:v>
                </c:pt>
                <c:pt idx="264">
                  <c:v>1.1436401385612949</c:v>
                </c:pt>
                <c:pt idx="265">
                  <c:v>1.1380658532182788</c:v>
                </c:pt>
                <c:pt idx="266">
                  <c:v>1.1379423905310582</c:v>
                </c:pt>
                <c:pt idx="267">
                  <c:v>1.1362190536724568</c:v>
                </c:pt>
                <c:pt idx="268">
                  <c:v>1.1368420915601101</c:v>
                </c:pt>
                <c:pt idx="269">
                  <c:v>1.1449390666187302</c:v>
                </c:pt>
                <c:pt idx="270">
                  <c:v>1.1449413832269433</c:v>
                </c:pt>
                <c:pt idx="271">
                  <c:v>1.142673019464624</c:v>
                </c:pt>
                <c:pt idx="272">
                  <c:v>1.141035625935154</c:v>
                </c:pt>
                <c:pt idx="273">
                  <c:v>1.137587644054548</c:v>
                </c:pt>
                <c:pt idx="274">
                  <c:v>1.14497645051752</c:v>
                </c:pt>
                <c:pt idx="275">
                  <c:v>1.1398074379853698</c:v>
                </c:pt>
                <c:pt idx="276">
                  <c:v>1.1464896825084714</c:v>
                </c:pt>
                <c:pt idx="277">
                  <c:v>1.1323488046319419</c:v>
                </c:pt>
                <c:pt idx="278">
                  <c:v>1.1358447760291464</c:v>
                </c:pt>
                <c:pt idx="279">
                  <c:v>1.1310012310127868</c:v>
                </c:pt>
                <c:pt idx="280">
                  <c:v>1.146085778514341</c:v>
                </c:pt>
                <c:pt idx="281">
                  <c:v>1.1333154132667944</c:v>
                </c:pt>
                <c:pt idx="282">
                  <c:v>1.1299358356524014</c:v>
                </c:pt>
                <c:pt idx="283">
                  <c:v>1.1247846755788664</c:v>
                </c:pt>
                <c:pt idx="284">
                  <c:v>1.1204592845170358</c:v>
                </c:pt>
                <c:pt idx="285">
                  <c:v>1.1334580886953305</c:v>
                </c:pt>
                <c:pt idx="286">
                  <c:v>1.1261586899650269</c:v>
                </c:pt>
                <c:pt idx="287">
                  <c:v>1.1355306858577747</c:v>
                </c:pt>
                <c:pt idx="288">
                  <c:v>1.1382043052250066</c:v>
                </c:pt>
                <c:pt idx="289">
                  <c:v>1.1466365532437457</c:v>
                </c:pt>
                <c:pt idx="290">
                  <c:v>1.133353619653779</c:v>
                </c:pt>
                <c:pt idx="291">
                  <c:v>1.1094562760584716</c:v>
                </c:pt>
                <c:pt idx="292">
                  <c:v>1.083385122715131</c:v>
                </c:pt>
                <c:pt idx="293">
                  <c:v>1.133100595068163</c:v>
                </c:pt>
                <c:pt idx="294">
                  <c:v>1.136284907624564</c:v>
                </c:pt>
                <c:pt idx="295">
                  <c:v>1.1353994312401945</c:v>
                </c:pt>
                <c:pt idx="296">
                  <c:v>1.1378662364897716</c:v>
                </c:pt>
                <c:pt idx="297">
                  <c:v>1.147573298806958</c:v>
                </c:pt>
                <c:pt idx="298">
                  <c:v>1.1482957656300274</c:v>
                </c:pt>
                <c:pt idx="299">
                  <c:v>1.132375189568505</c:v>
                </c:pt>
                <c:pt idx="300">
                  <c:v>1.1297278532488131</c:v>
                </c:pt>
                <c:pt idx="301">
                  <c:v>1.1468257564072877</c:v>
                </c:pt>
                <c:pt idx="302">
                  <c:v>1.1470402234743351</c:v>
                </c:pt>
                <c:pt idx="303">
                  <c:v>1.146227760312277</c:v>
                </c:pt>
                <c:pt idx="304">
                  <c:v>1.1462494246568349</c:v>
                </c:pt>
                <c:pt idx="305">
                  <c:v>1.126326383787438</c:v>
                </c:pt>
                <c:pt idx="306">
                  <c:v>1.1463512135316187</c:v>
                </c:pt>
                <c:pt idx="307">
                  <c:v>1.1365393539973025</c:v>
                </c:pt>
                <c:pt idx="308">
                  <c:v>1.1367158171384737</c:v>
                </c:pt>
                <c:pt idx="309">
                  <c:v>1.1463512135316187</c:v>
                </c:pt>
                <c:pt idx="310">
                  <c:v>1.0451143938355121</c:v>
                </c:pt>
                <c:pt idx="311">
                  <c:v>1.1454185101726568</c:v>
                </c:pt>
                <c:pt idx="312">
                  <c:v>1.1344141088476518</c:v>
                </c:pt>
                <c:pt idx="313">
                  <c:v>1.1289798496198549</c:v>
                </c:pt>
                <c:pt idx="314">
                  <c:v>1.1418331315464778</c:v>
                </c:pt>
                <c:pt idx="315">
                  <c:v>1.1388924164659888</c:v>
                </c:pt>
                <c:pt idx="316">
                  <c:v>1.1373467983495176</c:v>
                </c:pt>
                <c:pt idx="317">
                  <c:v>1.0815626685458859</c:v>
                </c:pt>
                <c:pt idx="318">
                  <c:v>1.0890700098167447</c:v>
                </c:pt>
                <c:pt idx="319">
                  <c:v>1.1026589629870209</c:v>
                </c:pt>
                <c:pt idx="320">
                  <c:v>1.119334421415014</c:v>
                </c:pt>
              </c:numCache>
            </c:numRef>
          </c:xVal>
          <c:yVal>
            <c:numRef>
              <c:f>[7]Input!$CU$8:$CU$328</c:f>
              <c:numCache>
                <c:formatCode>General</c:formatCode>
                <c:ptCount val="321"/>
                <c:pt idx="0">
                  <c:v>3.8762427225245057E-3</c:v>
                </c:pt>
                <c:pt idx="1">
                  <c:v>8.2956908410668599E-3</c:v>
                </c:pt>
                <c:pt idx="2">
                  <c:v>0.22858346339220842</c:v>
                </c:pt>
                <c:pt idx="3">
                  <c:v>0.25697226908477433</c:v>
                </c:pt>
                <c:pt idx="4">
                  <c:v>0.24518404867749843</c:v>
                </c:pt>
                <c:pt idx="5">
                  <c:v>0.15558421365460348</c:v>
                </c:pt>
                <c:pt idx="6">
                  <c:v>0.1637854774386675</c:v>
                </c:pt>
                <c:pt idx="7">
                  <c:v>0.17347095594471559</c:v>
                </c:pt>
                <c:pt idx="8">
                  <c:v>0.30319868560174301</c:v>
                </c:pt>
                <c:pt idx="9">
                  <c:v>0.34325995685505789</c:v>
                </c:pt>
                <c:pt idx="10">
                  <c:v>0.32440586916743513</c:v>
                </c:pt>
                <c:pt idx="11">
                  <c:v>0.12861105501099807</c:v>
                </c:pt>
                <c:pt idx="12">
                  <c:v>0.2910218319531524</c:v>
                </c:pt>
                <c:pt idx="13">
                  <c:v>0.14662249364807597</c:v>
                </c:pt>
                <c:pt idx="14">
                  <c:v>0.28775508144950984</c:v>
                </c:pt>
                <c:pt idx="15">
                  <c:v>0.1277450473095163</c:v>
                </c:pt>
                <c:pt idx="16">
                  <c:v>0.26227744389690566</c:v>
                </c:pt>
                <c:pt idx="17">
                  <c:v>2.1037962886080744E-2</c:v>
                </c:pt>
                <c:pt idx="18">
                  <c:v>2.3461634359139696E-2</c:v>
                </c:pt>
                <c:pt idx="19">
                  <c:v>0.33712387887625839</c:v>
                </c:pt>
                <c:pt idx="20">
                  <c:v>-1</c:v>
                </c:pt>
                <c:pt idx="21">
                  <c:v>0.18367346938775508</c:v>
                </c:pt>
                <c:pt idx="22">
                  <c:v>-1</c:v>
                </c:pt>
                <c:pt idx="23">
                  <c:v>-1</c:v>
                </c:pt>
                <c:pt idx="24">
                  <c:v>-1</c:v>
                </c:pt>
                <c:pt idx="25">
                  <c:v>-1</c:v>
                </c:pt>
                <c:pt idx="26">
                  <c:v>-1</c:v>
                </c:pt>
                <c:pt idx="27">
                  <c:v>-1</c:v>
                </c:pt>
                <c:pt idx="28">
                  <c:v>-1</c:v>
                </c:pt>
                <c:pt idx="29">
                  <c:v>0.2967840996547203</c:v>
                </c:pt>
                <c:pt idx="30">
                  <c:v>0.38984492354701589</c:v>
                </c:pt>
                <c:pt idx="31">
                  <c:v>0.39483255894490477</c:v>
                </c:pt>
                <c:pt idx="32">
                  <c:v>-1</c:v>
                </c:pt>
                <c:pt idx="33">
                  <c:v>0.2762364991443792</c:v>
                </c:pt>
                <c:pt idx="34">
                  <c:v>-1</c:v>
                </c:pt>
                <c:pt idx="35">
                  <c:v>-1</c:v>
                </c:pt>
                <c:pt idx="36">
                  <c:v>-1</c:v>
                </c:pt>
                <c:pt idx="37">
                  <c:v>0.22932371011265709</c:v>
                </c:pt>
                <c:pt idx="38">
                  <c:v>0.26143386897404197</c:v>
                </c:pt>
                <c:pt idx="39">
                  <c:v>-1</c:v>
                </c:pt>
                <c:pt idx="40">
                  <c:v>-1</c:v>
                </c:pt>
                <c:pt idx="41">
                  <c:v>-1</c:v>
                </c:pt>
                <c:pt idx="42">
                  <c:v>7.7630891096167914E-2</c:v>
                </c:pt>
                <c:pt idx="43">
                  <c:v>0.26453282919374677</c:v>
                </c:pt>
                <c:pt idx="44">
                  <c:v>0.26522906866260343</c:v>
                </c:pt>
                <c:pt idx="45">
                  <c:v>0.2529916066825445</c:v>
                </c:pt>
                <c:pt idx="46">
                  <c:v>-1</c:v>
                </c:pt>
                <c:pt idx="47">
                  <c:v>-1</c:v>
                </c:pt>
                <c:pt idx="48">
                  <c:v>0.18101473476333738</c:v>
                </c:pt>
                <c:pt idx="49">
                  <c:v>0.21217175761711654</c:v>
                </c:pt>
                <c:pt idx="50">
                  <c:v>0.18062668310420246</c:v>
                </c:pt>
                <c:pt idx="51">
                  <c:v>-1</c:v>
                </c:pt>
                <c:pt idx="52">
                  <c:v>0.28305400372439476</c:v>
                </c:pt>
                <c:pt idx="53">
                  <c:v>-1</c:v>
                </c:pt>
                <c:pt idx="54">
                  <c:v>-1</c:v>
                </c:pt>
                <c:pt idx="55">
                  <c:v>0.24851796230813158</c:v>
                </c:pt>
                <c:pt idx="56">
                  <c:v>0.28288953335090955</c:v>
                </c:pt>
                <c:pt idx="57">
                  <c:v>-1</c:v>
                </c:pt>
                <c:pt idx="58">
                  <c:v>-1</c:v>
                </c:pt>
                <c:pt idx="59">
                  <c:v>8.1561677981935615E-2</c:v>
                </c:pt>
                <c:pt idx="60">
                  <c:v>0.17288394217319278</c:v>
                </c:pt>
                <c:pt idx="61">
                  <c:v>-1</c:v>
                </c:pt>
                <c:pt idx="62">
                  <c:v>-1</c:v>
                </c:pt>
                <c:pt idx="63">
                  <c:v>0.13517401387748829</c:v>
                </c:pt>
                <c:pt idx="64">
                  <c:v>-1</c:v>
                </c:pt>
                <c:pt idx="65">
                  <c:v>-1</c:v>
                </c:pt>
                <c:pt idx="66">
                  <c:v>6.3645031889869447E-2</c:v>
                </c:pt>
                <c:pt idx="67">
                  <c:v>0.22505274960134727</c:v>
                </c:pt>
                <c:pt idx="68">
                  <c:v>0.25633014606491139</c:v>
                </c:pt>
                <c:pt idx="69">
                  <c:v>0.21801031084135519</c:v>
                </c:pt>
                <c:pt idx="70">
                  <c:v>-1</c:v>
                </c:pt>
                <c:pt idx="71">
                  <c:v>-1</c:v>
                </c:pt>
                <c:pt idx="72">
                  <c:v>0.1446453407510431</c:v>
                </c:pt>
                <c:pt idx="73">
                  <c:v>-1</c:v>
                </c:pt>
                <c:pt idx="74">
                  <c:v>-1</c:v>
                </c:pt>
                <c:pt idx="75">
                  <c:v>0.29216136705349499</c:v>
                </c:pt>
                <c:pt idx="76">
                  <c:v>0.21430951302905366</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0.28771108169611609</c:v>
                </c:pt>
                <c:pt idx="103">
                  <c:v>0.35611322810332535</c:v>
                </c:pt>
                <c:pt idx="104">
                  <c:v>-1</c:v>
                </c:pt>
                <c:pt idx="105">
                  <c:v>0.20039026201344504</c:v>
                </c:pt>
                <c:pt idx="106">
                  <c:v>-1</c:v>
                </c:pt>
                <c:pt idx="107">
                  <c:v>6.5876549435178134E-3</c:v>
                </c:pt>
                <c:pt idx="108">
                  <c:v>5.4553752278483636E-3</c:v>
                </c:pt>
                <c:pt idx="109">
                  <c:v>6.3107810603347829E-3</c:v>
                </c:pt>
                <c:pt idx="110">
                  <c:v>-1</c:v>
                </c:pt>
                <c:pt idx="111">
                  <c:v>-1</c:v>
                </c:pt>
                <c:pt idx="112">
                  <c:v>-1</c:v>
                </c:pt>
                <c:pt idx="113">
                  <c:v>9.0749919363399198E-3</c:v>
                </c:pt>
                <c:pt idx="114">
                  <c:v>-1</c:v>
                </c:pt>
                <c:pt idx="115">
                  <c:v>5.9341481788996314E-2</c:v>
                </c:pt>
                <c:pt idx="116">
                  <c:v>5.4727279721586544E-2</c:v>
                </c:pt>
                <c:pt idx="117">
                  <c:v>-1</c:v>
                </c:pt>
                <c:pt idx="118">
                  <c:v>1.5236085450287854E-2</c:v>
                </c:pt>
                <c:pt idx="119">
                  <c:v>2.3863961020063251E-3</c:v>
                </c:pt>
                <c:pt idx="120">
                  <c:v>-1</c:v>
                </c:pt>
                <c:pt idx="121">
                  <c:v>-1</c:v>
                </c:pt>
                <c:pt idx="122">
                  <c:v>2.6456306926042582E-3</c:v>
                </c:pt>
                <c:pt idx="123">
                  <c:v>-1</c:v>
                </c:pt>
                <c:pt idx="124">
                  <c:v>-1</c:v>
                </c:pt>
                <c:pt idx="125">
                  <c:v>6.2203796418931027E-3</c:v>
                </c:pt>
                <c:pt idx="126">
                  <c:v>6.6857688634192934E-3</c:v>
                </c:pt>
                <c:pt idx="127">
                  <c:v>6.3650527373849755E-3</c:v>
                </c:pt>
                <c:pt idx="128">
                  <c:v>2.7491347604897249E-3</c:v>
                </c:pt>
                <c:pt idx="129">
                  <c:v>-1</c:v>
                </c:pt>
                <c:pt idx="130">
                  <c:v>1.8619338710526444E-3</c:v>
                </c:pt>
                <c:pt idx="131">
                  <c:v>-1</c:v>
                </c:pt>
                <c:pt idx="132">
                  <c:v>-1</c:v>
                </c:pt>
                <c:pt idx="133">
                  <c:v>6.888756566362066E-3</c:v>
                </c:pt>
                <c:pt idx="134">
                  <c:v>3.3052650801996372E-3</c:v>
                </c:pt>
                <c:pt idx="135">
                  <c:v>4.2224060184501326E-3</c:v>
                </c:pt>
                <c:pt idx="136">
                  <c:v>1.3550531518711423E-3</c:v>
                </c:pt>
                <c:pt idx="137">
                  <c:v>-1</c:v>
                </c:pt>
                <c:pt idx="138">
                  <c:v>-1</c:v>
                </c:pt>
                <c:pt idx="139">
                  <c:v>1.4130054475184682E-3</c:v>
                </c:pt>
                <c:pt idx="140">
                  <c:v>-1</c:v>
                </c:pt>
                <c:pt idx="141">
                  <c:v>-1</c:v>
                </c:pt>
                <c:pt idx="142">
                  <c:v>1.4865252582361948E-2</c:v>
                </c:pt>
                <c:pt idx="143">
                  <c:v>-1</c:v>
                </c:pt>
                <c:pt idx="144">
                  <c:v>1.511782492681207E-2</c:v>
                </c:pt>
                <c:pt idx="145">
                  <c:v>-1</c:v>
                </c:pt>
                <c:pt idx="146">
                  <c:v>-1</c:v>
                </c:pt>
                <c:pt idx="147">
                  <c:v>3.1618047960855558E-2</c:v>
                </c:pt>
                <c:pt idx="148">
                  <c:v>-1</c:v>
                </c:pt>
                <c:pt idx="149">
                  <c:v>3.1449420490011024E-2</c:v>
                </c:pt>
                <c:pt idx="150">
                  <c:v>-1</c:v>
                </c:pt>
                <c:pt idx="151">
                  <c:v>-1</c:v>
                </c:pt>
                <c:pt idx="152">
                  <c:v>1.378251501059429E-2</c:v>
                </c:pt>
                <c:pt idx="153">
                  <c:v>-1</c:v>
                </c:pt>
                <c:pt idx="154">
                  <c:v>1.334749381410056E-2</c:v>
                </c:pt>
                <c:pt idx="155">
                  <c:v>-1</c:v>
                </c:pt>
                <c:pt idx="156">
                  <c:v>-1</c:v>
                </c:pt>
                <c:pt idx="157">
                  <c:v>1.6607725915305682E-2</c:v>
                </c:pt>
                <c:pt idx="158">
                  <c:v>-1</c:v>
                </c:pt>
                <c:pt idx="159">
                  <c:v>-1</c:v>
                </c:pt>
                <c:pt idx="160">
                  <c:v>-1</c:v>
                </c:pt>
                <c:pt idx="161">
                  <c:v>-1</c:v>
                </c:pt>
                <c:pt idx="162">
                  <c:v>-1</c:v>
                </c:pt>
                <c:pt idx="163">
                  <c:v>3.0559753903907521E-3</c:v>
                </c:pt>
                <c:pt idx="164">
                  <c:v>3.0359262260257827E-3</c:v>
                </c:pt>
                <c:pt idx="165">
                  <c:v>3.0581289900549818E-3</c:v>
                </c:pt>
                <c:pt idx="166">
                  <c:v>-1</c:v>
                </c:pt>
                <c:pt idx="167">
                  <c:v>-1</c:v>
                </c:pt>
                <c:pt idx="168">
                  <c:v>1.9712982282631955E-3</c:v>
                </c:pt>
                <c:pt idx="169">
                  <c:v>-1</c:v>
                </c:pt>
                <c:pt idx="170">
                  <c:v>-1</c:v>
                </c:pt>
                <c:pt idx="171">
                  <c:v>-1</c:v>
                </c:pt>
                <c:pt idx="172">
                  <c:v>5.5874068719197019E-3</c:v>
                </c:pt>
                <c:pt idx="173">
                  <c:v>9.4274193935231457E-3</c:v>
                </c:pt>
                <c:pt idx="174">
                  <c:v>8.6657125743248506E-3</c:v>
                </c:pt>
                <c:pt idx="175">
                  <c:v>-1</c:v>
                </c:pt>
                <c:pt idx="176">
                  <c:v>9.8132217042288562E-3</c:v>
                </c:pt>
                <c:pt idx="177">
                  <c:v>-1</c:v>
                </c:pt>
                <c:pt idx="178">
                  <c:v>-1</c:v>
                </c:pt>
                <c:pt idx="179">
                  <c:v>-1</c:v>
                </c:pt>
                <c:pt idx="180">
                  <c:v>1.4018691588785047E-2</c:v>
                </c:pt>
                <c:pt idx="181">
                  <c:v>7.5185842378242707E-3</c:v>
                </c:pt>
                <c:pt idx="182">
                  <c:v>2.463469430527246E-3</c:v>
                </c:pt>
                <c:pt idx="183">
                  <c:v>-1</c:v>
                </c:pt>
                <c:pt idx="184">
                  <c:v>-1</c:v>
                </c:pt>
                <c:pt idx="185">
                  <c:v>2.7780239232455782E-3</c:v>
                </c:pt>
                <c:pt idx="186">
                  <c:v>-1</c:v>
                </c:pt>
                <c:pt idx="187">
                  <c:v>-1</c:v>
                </c:pt>
                <c:pt idx="188">
                  <c:v>-1</c:v>
                </c:pt>
                <c:pt idx="189">
                  <c:v>-1</c:v>
                </c:pt>
                <c:pt idx="190">
                  <c:v>1.6822555182052629E-2</c:v>
                </c:pt>
                <c:pt idx="191">
                  <c:v>-1</c:v>
                </c:pt>
                <c:pt idx="192">
                  <c:v>-1</c:v>
                </c:pt>
                <c:pt idx="193">
                  <c:v>-1</c:v>
                </c:pt>
                <c:pt idx="194">
                  <c:v>-1</c:v>
                </c:pt>
                <c:pt idx="195">
                  <c:v>-1</c:v>
                </c:pt>
                <c:pt idx="196">
                  <c:v>2.4117518088138568E-3</c:v>
                </c:pt>
                <c:pt idx="197">
                  <c:v>5.7717034382767565E-4</c:v>
                </c:pt>
                <c:pt idx="198">
                  <c:v>-1</c:v>
                </c:pt>
                <c:pt idx="199">
                  <c:v>4.8786640816015319E-4</c:v>
                </c:pt>
                <c:pt idx="200">
                  <c:v>-1</c:v>
                </c:pt>
                <c:pt idx="201">
                  <c:v>-1</c:v>
                </c:pt>
                <c:pt idx="202">
                  <c:v>-1</c:v>
                </c:pt>
                <c:pt idx="203">
                  <c:v>-1</c:v>
                </c:pt>
                <c:pt idx="204">
                  <c:v>1.5729046722601874E-2</c:v>
                </c:pt>
                <c:pt idx="205">
                  <c:v>-1</c:v>
                </c:pt>
                <c:pt idx="206">
                  <c:v>8.1490615510415275E-3</c:v>
                </c:pt>
                <c:pt idx="207">
                  <c:v>8.3912525941164974E-3</c:v>
                </c:pt>
                <c:pt idx="208">
                  <c:v>1.3414908728036036E-2</c:v>
                </c:pt>
                <c:pt idx="209">
                  <c:v>1.1417981237634893E-2</c:v>
                </c:pt>
                <c:pt idx="210">
                  <c:v>4.1115431757518433E-3</c:v>
                </c:pt>
                <c:pt idx="211">
                  <c:v>4.0154502351196194E-3</c:v>
                </c:pt>
                <c:pt idx="212">
                  <c:v>2.4946334854976819E-2</c:v>
                </c:pt>
                <c:pt idx="213">
                  <c:v>4.7553730477784394E-3</c:v>
                </c:pt>
                <c:pt idx="214">
                  <c:v>1.1116944996766501E-2</c:v>
                </c:pt>
                <c:pt idx="215">
                  <c:v>1.1456346562944902E-2</c:v>
                </c:pt>
                <c:pt idx="216">
                  <c:v>1.0618182790486158E-2</c:v>
                </c:pt>
                <c:pt idx="217">
                  <c:v>1.1176186364058134E-2</c:v>
                </c:pt>
                <c:pt idx="218">
                  <c:v>2.0958637509719991E-2</c:v>
                </c:pt>
                <c:pt idx="219">
                  <c:v>1.1966504317942769E-2</c:v>
                </c:pt>
                <c:pt idx="220">
                  <c:v>1.1842726843793141E-2</c:v>
                </c:pt>
                <c:pt idx="221">
                  <c:v>6.1138806797181615E-3</c:v>
                </c:pt>
                <c:pt idx="222">
                  <c:v>6.858394887118706E-3</c:v>
                </c:pt>
                <c:pt idx="223">
                  <c:v>3.2575177266300557E-3</c:v>
                </c:pt>
                <c:pt idx="224">
                  <c:v>5.9645404889654861E-3</c:v>
                </c:pt>
                <c:pt idx="225">
                  <c:v>6.858394887118706E-3</c:v>
                </c:pt>
                <c:pt idx="226">
                  <c:v>1.1966504317942769E-2</c:v>
                </c:pt>
                <c:pt idx="227">
                  <c:v>7.314035316179161E-3</c:v>
                </c:pt>
                <c:pt idx="228">
                  <c:v>0.19290602266791274</c:v>
                </c:pt>
                <c:pt idx="229">
                  <c:v>4.9468420439478956E-3</c:v>
                </c:pt>
                <c:pt idx="230">
                  <c:v>0.19003143979668874</c:v>
                </c:pt>
                <c:pt idx="231">
                  <c:v>0.16286274723248559</c:v>
                </c:pt>
                <c:pt idx="232">
                  <c:v>6.261654230478763E-3</c:v>
                </c:pt>
                <c:pt idx="233">
                  <c:v>5.506923885759641E-2</c:v>
                </c:pt>
                <c:pt idx="234">
                  <c:v>0.18421539685221552</c:v>
                </c:pt>
                <c:pt idx="235">
                  <c:v>0.1924215133721783</c:v>
                </c:pt>
                <c:pt idx="236">
                  <c:v>0.10787220623687487</c:v>
                </c:pt>
                <c:pt idx="237">
                  <c:v>2.5223059323223832E-3</c:v>
                </c:pt>
                <c:pt idx="238">
                  <c:v>8.9775054952773801E-3</c:v>
                </c:pt>
                <c:pt idx="239">
                  <c:v>1.1437567656232928E-2</c:v>
                </c:pt>
                <c:pt idx="240">
                  <c:v>8.3085369784127346E-3</c:v>
                </c:pt>
                <c:pt idx="241">
                  <c:v>3.307478950980744E-2</c:v>
                </c:pt>
                <c:pt idx="242">
                  <c:v>2.605218698944135E-2</c:v>
                </c:pt>
                <c:pt idx="243">
                  <c:v>1.6171236475871154E-2</c:v>
                </c:pt>
                <c:pt idx="244">
                  <c:v>3.2826900742719601E-3</c:v>
                </c:pt>
                <c:pt idx="245">
                  <c:v>8.3195040017576688E-3</c:v>
                </c:pt>
                <c:pt idx="246">
                  <c:v>1.2295656716628058E-2</c:v>
                </c:pt>
                <c:pt idx="247">
                  <c:v>1.1802658662176391E-2</c:v>
                </c:pt>
                <c:pt idx="248">
                  <c:v>2.5740369387089184E-3</c:v>
                </c:pt>
                <c:pt idx="249">
                  <c:v>1.3677255107234039E-2</c:v>
                </c:pt>
                <c:pt idx="250">
                  <c:v>1.0504986040659624E-2</c:v>
                </c:pt>
                <c:pt idx="251">
                  <c:v>0.37943567912623688</c:v>
                </c:pt>
                <c:pt idx="252">
                  <c:v>2.9166669397072795E-3</c:v>
                </c:pt>
                <c:pt idx="253">
                  <c:v>2.2435701182447572E-3</c:v>
                </c:pt>
                <c:pt idx="254">
                  <c:v>3.5314164685760884E-3</c:v>
                </c:pt>
                <c:pt idx="255">
                  <c:v>6.5975862048576486E-2</c:v>
                </c:pt>
                <c:pt idx="256">
                  <c:v>3.2001287103119162E-2</c:v>
                </c:pt>
                <c:pt idx="257">
                  <c:v>2.0526691369075697E-2</c:v>
                </c:pt>
                <c:pt idx="258">
                  <c:v>3.0399324590259329E-2</c:v>
                </c:pt>
                <c:pt idx="259">
                  <c:v>4.6459749021889971E-2</c:v>
                </c:pt>
                <c:pt idx="260">
                  <c:v>3.1646411751558134E-2</c:v>
                </c:pt>
                <c:pt idx="261">
                  <c:v>1.7194525883193422E-3</c:v>
                </c:pt>
                <c:pt idx="262">
                  <c:v>1.4943830816613666E-3</c:v>
                </c:pt>
                <c:pt idx="263">
                  <c:v>1.002630636566919E-3</c:v>
                </c:pt>
                <c:pt idx="264">
                  <c:v>2.0560852427184231E-3</c:v>
                </c:pt>
                <c:pt idx="265">
                  <c:v>1.9343009383887375E-3</c:v>
                </c:pt>
                <c:pt idx="266">
                  <c:v>1.9437962504715105E-3</c:v>
                </c:pt>
                <c:pt idx="267">
                  <c:v>2.0038626260047436E-3</c:v>
                </c:pt>
                <c:pt idx="268">
                  <c:v>2.1414487346874539E-3</c:v>
                </c:pt>
                <c:pt idx="269">
                  <c:v>1.7490529875313771E-3</c:v>
                </c:pt>
                <c:pt idx="270">
                  <c:v>1.369424287618635E-3</c:v>
                </c:pt>
                <c:pt idx="271">
                  <c:v>1.9230371148438435E-3</c:v>
                </c:pt>
                <c:pt idx="272">
                  <c:v>1.2927471464711327E-3</c:v>
                </c:pt>
                <c:pt idx="273">
                  <c:v>2.4231858639275575E-3</c:v>
                </c:pt>
                <c:pt idx="274">
                  <c:v>1.7332844664232181E-3</c:v>
                </c:pt>
                <c:pt idx="275">
                  <c:v>1.7088135325807083E-3</c:v>
                </c:pt>
                <c:pt idx="276">
                  <c:v>2.1297220631645601E-3</c:v>
                </c:pt>
                <c:pt idx="277">
                  <c:v>2.7494144803510488E-3</c:v>
                </c:pt>
                <c:pt idx="278">
                  <c:v>3.0359884896923664E-3</c:v>
                </c:pt>
                <c:pt idx="279">
                  <c:v>3.118395785280332E-3</c:v>
                </c:pt>
                <c:pt idx="280">
                  <c:v>2.1172016880641326E-3</c:v>
                </c:pt>
                <c:pt idx="281">
                  <c:v>2.8736861119998099E-3</c:v>
                </c:pt>
                <c:pt idx="282">
                  <c:v>2.6930293572807384E-3</c:v>
                </c:pt>
                <c:pt idx="283">
                  <c:v>3.1867919926797401E-3</c:v>
                </c:pt>
                <c:pt idx="284">
                  <c:v>3.2856988563934987E-3</c:v>
                </c:pt>
                <c:pt idx="285">
                  <c:v>2.5807164762215906E-3</c:v>
                </c:pt>
                <c:pt idx="286">
                  <c:v>2.977196293632107E-3</c:v>
                </c:pt>
                <c:pt idx="287">
                  <c:v>2.7559513328289913E-3</c:v>
                </c:pt>
                <c:pt idx="288">
                  <c:v>2.0629567701186792E-3</c:v>
                </c:pt>
                <c:pt idx="289">
                  <c:v>1.3629952388651495E-3</c:v>
                </c:pt>
                <c:pt idx="290">
                  <c:v>2.6005392194568826E-3</c:v>
                </c:pt>
                <c:pt idx="291">
                  <c:v>5.1315861066142847E-3</c:v>
                </c:pt>
                <c:pt idx="292">
                  <c:v>8.3119727623301963E-3</c:v>
                </c:pt>
                <c:pt idx="293">
                  <c:v>4.2899980354631937E-3</c:v>
                </c:pt>
                <c:pt idx="294">
                  <c:v>4.8111938273025946E-3</c:v>
                </c:pt>
                <c:pt idx="295">
                  <c:v>3.4268078217392418E-3</c:v>
                </c:pt>
                <c:pt idx="296">
                  <c:v>2.967548229461684E-3</c:v>
                </c:pt>
                <c:pt idx="297">
                  <c:v>1.3990428022294904E-3</c:v>
                </c:pt>
                <c:pt idx="298">
                  <c:v>1.6828919267744134E-3</c:v>
                </c:pt>
                <c:pt idx="299">
                  <c:v>2.2945206510901002E-3</c:v>
                </c:pt>
                <c:pt idx="300">
                  <c:v>2.4286684323451091E-3</c:v>
                </c:pt>
                <c:pt idx="301">
                  <c:v>1.443677934777323E-3</c:v>
                </c:pt>
                <c:pt idx="302">
                  <c:v>1.3714191578934271E-3</c:v>
                </c:pt>
                <c:pt idx="303">
                  <c:v>1.6140569243706902E-3</c:v>
                </c:pt>
                <c:pt idx="304">
                  <c:v>1.411012764900723E-3</c:v>
                </c:pt>
                <c:pt idx="305">
                  <c:v>3.5844489609390875E-3</c:v>
                </c:pt>
                <c:pt idx="306">
                  <c:v>1.6679831074220674E-3</c:v>
                </c:pt>
                <c:pt idx="307">
                  <c:v>3.8713252727424581E-3</c:v>
                </c:pt>
                <c:pt idx="308">
                  <c:v>2.707478820554424E-3</c:v>
                </c:pt>
                <c:pt idx="309">
                  <c:v>1.6679831074220674E-3</c:v>
                </c:pt>
                <c:pt idx="310">
                  <c:v>1.2204307933085344E-2</c:v>
                </c:pt>
                <c:pt idx="311">
                  <c:v>3.3623771433995637E-3</c:v>
                </c:pt>
                <c:pt idx="312">
                  <c:v>4.1047793458633278E-3</c:v>
                </c:pt>
                <c:pt idx="313">
                  <c:v>4.5196006533826322E-3</c:v>
                </c:pt>
                <c:pt idx="314">
                  <c:v>3.0837412733440888E-3</c:v>
                </c:pt>
                <c:pt idx="315">
                  <c:v>3.0807379174431502E-3</c:v>
                </c:pt>
                <c:pt idx="316">
                  <c:v>2.0040405890223512E-3</c:v>
                </c:pt>
                <c:pt idx="317">
                  <c:v>7.4205908649025432E-3</c:v>
                </c:pt>
                <c:pt idx="318">
                  <c:v>7.0109658964709392E-3</c:v>
                </c:pt>
                <c:pt idx="319">
                  <c:v>5.8784201187210249E-3</c:v>
                </c:pt>
                <c:pt idx="320">
                  <c:v>1.0072320699365936E-2</c:v>
                </c:pt>
              </c:numCache>
            </c:numRef>
          </c:yVal>
          <c:smooth val="0"/>
          <c:extLst>
            <c:ext xmlns:c16="http://schemas.microsoft.com/office/drawing/2014/chart" uri="{C3380CC4-5D6E-409C-BE32-E72D297353CC}">
              <c16:uniqueId val="{00000064-7632-46C2-87EF-EFBF8A529D60}"/>
            </c:ext>
          </c:extLst>
        </c:ser>
        <c:dLbls>
          <c:showLegendKey val="0"/>
          <c:showVal val="0"/>
          <c:showCatName val="0"/>
          <c:showSerName val="0"/>
          <c:showPercent val="0"/>
          <c:showBubbleSize val="0"/>
        </c:dLbls>
        <c:axId val="1373394992"/>
        <c:axId val="1"/>
      </c:scatterChart>
      <c:valAx>
        <c:axId val="1373394992"/>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1373394992"/>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userShapes r:id="rId1"/>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51260425780111"/>
          <c:y val="1.9312623729217212E-2"/>
          <c:w val="0.89345172031076581"/>
          <c:h val="0.9660537482319661"/>
        </c:manualLayout>
      </c:layout>
      <c:scatterChart>
        <c:scatterStyle val="lineMarker"/>
        <c:varyColors val="0"/>
        <c:ser>
          <c:idx val="0"/>
          <c:order val="0"/>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0-8BBB-4080-A6DA-4FDD1C664041}"/>
                </c:ext>
              </c:extLst>
            </c:dLbl>
            <c:dLbl>
              <c:idx val="1"/>
              <c:tx>
                <c:rich>
                  <a:bodyPr/>
                  <a:lstStyle/>
                  <a:p>
                    <a:pPr algn="l">
                      <a:defRPr sz="1000" b="0" i="0" u="none" strike="noStrike" baseline="0">
                        <a:solidFill>
                          <a:srgbClr val="000000"/>
                        </a:solidFill>
                        <a:latin typeface="Arial"/>
                        <a:ea typeface="Arial"/>
                        <a:cs typeface="Arial"/>
                      </a:defRPr>
                    </a:pPr>
                    <a:r>
                      <a:rPr lang="en-US" sz="2400" b="1" i="0" u="none" strike="noStrike" baseline="0">
                        <a:solidFill>
                          <a:srgbClr val="000000"/>
                        </a:solidFill>
                        <a:latin typeface="Arial"/>
                        <a:cs typeface="Arial"/>
                      </a:rPr>
                      <a:t>Cl</a:t>
                    </a:r>
                    <a:r>
                      <a:rPr lang="en-US" sz="2400" b="1" i="0" u="none" strike="noStrike" baseline="30000">
                        <a:solidFill>
                          <a:srgbClr val="000000"/>
                        </a:solidFill>
                        <a:latin typeface="Arial"/>
                        <a:cs typeface="Arial"/>
                      </a:rPr>
                      <a:t>-</a:t>
                    </a:r>
                  </a:p>
                </c:rich>
              </c:tx>
              <c:spPr>
                <a:noFill/>
                <a:ln w="25400">
                  <a:noFill/>
                </a:ln>
              </c:spPr>
              <c:dLblPos val="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8BBB-4080-A6DA-4FDD1C664041}"/>
                </c:ext>
              </c:extLst>
            </c:dLbl>
            <c:dLbl>
              <c:idx val="2"/>
              <c:tx>
                <c:rich>
                  <a:bodyPr/>
                  <a:lstStyle/>
                  <a:p>
                    <a:pPr algn="l">
                      <a:defRPr sz="1000" b="0" i="0" u="none" strike="noStrike" baseline="0">
                        <a:solidFill>
                          <a:srgbClr val="000000"/>
                        </a:solidFill>
                        <a:latin typeface="Arial"/>
                        <a:ea typeface="Arial"/>
                        <a:cs typeface="Arial"/>
                      </a:defRPr>
                    </a:pPr>
                    <a:r>
                      <a:rPr lang="en-US" sz="2400" b="1" i="0" u="none" strike="noStrike" baseline="0">
                        <a:solidFill>
                          <a:srgbClr val="000000"/>
                        </a:solidFill>
                        <a:latin typeface="Arial"/>
                        <a:cs typeface="Arial"/>
                      </a:rPr>
                      <a:t>HCO</a:t>
                    </a:r>
                    <a:r>
                      <a:rPr lang="en-US" sz="2400" b="1" i="0" u="none" strike="noStrike" baseline="-25000">
                        <a:solidFill>
                          <a:srgbClr val="000000"/>
                        </a:solidFill>
                        <a:latin typeface="Arial"/>
                        <a:cs typeface="Arial"/>
                      </a:rPr>
                      <a:t>3</a:t>
                    </a:r>
                    <a:r>
                      <a:rPr lang="en-US" sz="2400" b="1" i="0" u="none" strike="noStrike" baseline="30000">
                        <a:solidFill>
                          <a:srgbClr val="000000"/>
                        </a:solidFill>
                        <a:latin typeface="Arial"/>
                        <a:cs typeface="Arial"/>
                      </a:rPr>
                      <a:t>-</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8BBB-4080-A6DA-4FDD1C664041}"/>
                </c:ext>
              </c:extLst>
            </c:dLbl>
            <c:dLbl>
              <c:idx val="3"/>
              <c:tx>
                <c:rich>
                  <a:bodyPr/>
                  <a:lstStyle/>
                  <a:p>
                    <a:pPr>
                      <a:defRPr sz="1000" b="0" i="0" u="none" strike="noStrike" baseline="0">
                        <a:solidFill>
                          <a:srgbClr val="000000"/>
                        </a:solidFill>
                        <a:latin typeface="Arial"/>
                        <a:ea typeface="Arial"/>
                        <a:cs typeface="Arial"/>
                      </a:defRPr>
                    </a:pPr>
                    <a:r>
                      <a:rPr lang="en-US" sz="2400" b="1" i="0" u="none" strike="noStrike" baseline="0">
                        <a:solidFill>
                          <a:srgbClr val="000000"/>
                        </a:solidFill>
                        <a:latin typeface="Arial"/>
                        <a:cs typeface="Arial"/>
                      </a:rPr>
                      <a:t>SO</a:t>
                    </a:r>
                    <a:r>
                      <a:rPr lang="en-US" sz="2400" b="1" i="0" u="none" strike="noStrike" baseline="-25000">
                        <a:solidFill>
                          <a:srgbClr val="000000"/>
                        </a:solidFill>
                        <a:latin typeface="Arial"/>
                        <a:cs typeface="Arial"/>
                      </a:rPr>
                      <a:t>4</a:t>
                    </a:r>
                    <a:r>
                      <a:rPr lang="en-US" sz="2400" b="1" i="0" u="none" strike="noStrike" baseline="30000">
                        <a:solidFill>
                          <a:srgbClr val="000000"/>
                        </a:solidFill>
                        <a:latin typeface="Arial"/>
                        <a:cs typeface="Arial"/>
                      </a:rPr>
                      <a:t>2-</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8BBB-4080-A6DA-4FDD1C664041}"/>
                </c:ext>
              </c:extLst>
            </c:dLbl>
            <c:spPr>
              <a:noFill/>
              <a:ln w="25400">
                <a:noFill/>
              </a:ln>
            </c:spPr>
            <c:txPr>
              <a:bodyPr wrap="square" lIns="38100" tIns="19050" rIns="38100" bIns="19050" anchor="ctr">
                <a:spAutoFit/>
              </a:bodyPr>
              <a:lstStyle/>
              <a:p>
                <a:pPr algn="l" rtl="1">
                  <a:defRPr sz="24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[7]Tgrid!$A$5:$A$8</c:f>
              <c:numCache>
                <c:formatCode>General</c:formatCode>
                <c:ptCount val="4"/>
                <c:pt idx="0">
                  <c:v>0</c:v>
                </c:pt>
                <c:pt idx="1">
                  <c:v>0.57740000000000002</c:v>
                </c:pt>
                <c:pt idx="2">
                  <c:v>1.1547000000000001</c:v>
                </c:pt>
                <c:pt idx="3">
                  <c:v>0</c:v>
                </c:pt>
              </c:numCache>
            </c:numRef>
          </c:xVal>
          <c:yVal>
            <c:numRef>
              <c:f>[7]Tgrid!$B$5:$B$8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04-8BBB-4080-A6DA-4FDD1C664041}"/>
            </c:ext>
          </c:extLst>
        </c:ser>
        <c:ser>
          <c:idx val="1"/>
          <c:order val="1"/>
          <c:tx>
            <c:v>A grid</c:v>
          </c:tx>
          <c:spPr>
            <a:ln w="3175">
              <a:solidFill>
                <a:srgbClr val="808080"/>
              </a:solidFill>
              <a:prstDash val="sysDash"/>
            </a:ln>
          </c:spPr>
          <c:marker>
            <c:symbol val="none"/>
          </c:marker>
          <c:xVal>
            <c:numRef>
              <c:f>[7]Tgrid!$F$5:$F$22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[7]Tgrid!$G$5:$G$22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05-8BBB-4080-A6DA-4FDD1C664041}"/>
            </c:ext>
          </c:extLst>
        </c:ser>
        <c:ser>
          <c:idx val="2"/>
          <c:order val="2"/>
          <c:tx>
            <c:v>B grid</c:v>
          </c:tx>
          <c:spPr>
            <a:ln w="3175">
              <a:solidFill>
                <a:srgbClr val="808080"/>
              </a:solidFill>
              <a:prstDash val="sysDash"/>
            </a:ln>
          </c:spPr>
          <c:marker>
            <c:symbol val="none"/>
          </c:marker>
          <c:dLbls>
            <c:dLbl>
              <c:idx val="0"/>
              <c:layout>
                <c:manualLayout>
                  <c:x val="-2.0037928111372293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8BBB-4080-A6DA-4FDD1C664041}"/>
                </c:ext>
              </c:extLst>
            </c:dLbl>
            <c:dLbl>
              <c:idx val="1"/>
              <c:delete val="1"/>
              <c:extLst>
                <c:ext xmlns:c15="http://schemas.microsoft.com/office/drawing/2012/chart" uri="{CE6537A1-D6FC-4f65-9D91-7224C49458BB}"/>
                <c:ext xmlns:c16="http://schemas.microsoft.com/office/drawing/2014/chart" uri="{C3380CC4-5D6E-409C-BE32-E72D297353CC}">
                  <c16:uniqueId val="{00000007-8BBB-4080-A6DA-4FDD1C664041}"/>
                </c:ext>
              </c:extLst>
            </c:dLbl>
            <c:dLbl>
              <c:idx val="2"/>
              <c:delete val="1"/>
              <c:extLst>
                <c:ext xmlns:c15="http://schemas.microsoft.com/office/drawing/2012/chart" uri="{CE6537A1-D6FC-4f65-9D91-7224C49458BB}"/>
                <c:ext xmlns:c16="http://schemas.microsoft.com/office/drawing/2014/chart" uri="{C3380CC4-5D6E-409C-BE32-E72D297353CC}">
                  <c16:uniqueId val="{00000008-8BBB-4080-A6DA-4FDD1C664041}"/>
                </c:ext>
              </c:extLst>
            </c:dLbl>
            <c:dLbl>
              <c:idx val="3"/>
              <c:layout>
                <c:manualLayout>
                  <c:x val="-2.2364069086258785E-2"/>
                  <c:y val="3.3246388755861001E-2"/>
                </c:manualLayout>
              </c:layout>
              <c:tx>
                <c:rich>
                  <a:bodyPr rot="3600000" vert="horz"/>
                  <a:lstStyle/>
                  <a:p>
                    <a:pPr algn="l">
                      <a:defRPr sz="16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8BBB-4080-A6DA-4FDD1C664041}"/>
                </c:ext>
              </c:extLst>
            </c:dLbl>
            <c:dLbl>
              <c:idx val="4"/>
              <c:layout>
                <c:manualLayout>
                  <c:x val="-1.8030942580568095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8BBB-4080-A6DA-4FDD1C664041}"/>
                </c:ext>
              </c:extLst>
            </c:dLbl>
            <c:dLbl>
              <c:idx val="5"/>
              <c:delete val="1"/>
              <c:extLst>
                <c:ext xmlns:c15="http://schemas.microsoft.com/office/drawing/2012/chart" uri="{CE6537A1-D6FC-4f65-9D91-7224C49458BB}"/>
                <c:ext xmlns:c16="http://schemas.microsoft.com/office/drawing/2014/chart" uri="{C3380CC4-5D6E-409C-BE32-E72D297353CC}">
                  <c16:uniqueId val="{0000000B-8BBB-4080-A6DA-4FDD1C664041}"/>
                </c:ext>
              </c:extLst>
            </c:dLbl>
            <c:dLbl>
              <c:idx val="6"/>
              <c:delete val="1"/>
              <c:extLst>
                <c:ext xmlns:c15="http://schemas.microsoft.com/office/drawing/2012/chart" uri="{CE6537A1-D6FC-4f65-9D91-7224C49458BB}"/>
                <c:ext xmlns:c16="http://schemas.microsoft.com/office/drawing/2014/chart" uri="{C3380CC4-5D6E-409C-BE32-E72D297353CC}">
                  <c16:uniqueId val="{0000000C-8BBB-4080-A6DA-4FDD1C664041}"/>
                </c:ext>
              </c:extLst>
            </c:dLbl>
            <c:dLbl>
              <c:idx val="7"/>
              <c:layout>
                <c:manualLayout>
                  <c:x val="-2.0357083555454562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D-8BBB-4080-A6DA-4FDD1C664041}"/>
                </c:ext>
              </c:extLst>
            </c:dLbl>
            <c:dLbl>
              <c:idx val="8"/>
              <c:layout>
                <c:manualLayout>
                  <c:x val="-2.0463468703482014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E-8BBB-4080-A6DA-4FDD1C664041}"/>
                </c:ext>
              </c:extLst>
            </c:dLbl>
            <c:dLbl>
              <c:idx val="9"/>
              <c:delete val="1"/>
              <c:extLst>
                <c:ext xmlns:c15="http://schemas.microsoft.com/office/drawing/2012/chart" uri="{CE6537A1-D6FC-4f65-9D91-7224C49458BB}"/>
                <c:ext xmlns:c16="http://schemas.microsoft.com/office/drawing/2014/chart" uri="{C3380CC4-5D6E-409C-BE32-E72D297353CC}">
                  <c16:uniqueId val="{0000000F-8BBB-4080-A6DA-4FDD1C664041}"/>
                </c:ext>
              </c:extLst>
            </c:dLbl>
            <c:dLbl>
              <c:idx val="10"/>
              <c:delete val="1"/>
              <c:extLst>
                <c:ext xmlns:c15="http://schemas.microsoft.com/office/drawing/2012/chart" uri="{CE6537A1-D6FC-4f65-9D91-7224C49458BB}"/>
                <c:ext xmlns:c16="http://schemas.microsoft.com/office/drawing/2014/chart" uri="{C3380CC4-5D6E-409C-BE32-E72D297353CC}">
                  <c16:uniqueId val="{00000010-8BBB-4080-A6DA-4FDD1C664041}"/>
                </c:ext>
              </c:extLst>
            </c:dLbl>
            <c:dLbl>
              <c:idx val="11"/>
              <c:layout>
                <c:manualLayout>
                  <c:x val="-1.8350098024650284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1-8BBB-4080-A6DA-4FDD1C664041}"/>
                </c:ext>
              </c:extLst>
            </c:dLbl>
            <c:dLbl>
              <c:idx val="12"/>
              <c:layout>
                <c:manualLayout>
                  <c:x val="-1.8456483172677736E-2"/>
                  <c:y val="3.6075243069863816E-2"/>
                </c:manualLayout>
              </c:layout>
              <c:tx>
                <c:rich>
                  <a:bodyPr rot="3600000" vert="horz"/>
                  <a:lstStyle/>
                  <a:p>
                    <a:pPr algn="l">
                      <a:defRPr sz="16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2-8BBB-4080-A6DA-4FDD1C664041}"/>
                </c:ext>
              </c:extLst>
            </c:dLbl>
            <c:dLbl>
              <c:idx val="13"/>
              <c:delete val="1"/>
              <c:extLst>
                <c:ext xmlns:c15="http://schemas.microsoft.com/office/drawing/2012/chart" uri="{CE6537A1-D6FC-4f65-9D91-7224C49458BB}"/>
                <c:ext xmlns:c16="http://schemas.microsoft.com/office/drawing/2014/chart" uri="{C3380CC4-5D6E-409C-BE32-E72D297353CC}">
                  <c16:uniqueId val="{00000013-8BBB-4080-A6DA-4FDD1C664041}"/>
                </c:ext>
              </c:extLst>
            </c:dLbl>
            <c:dLbl>
              <c:idx val="14"/>
              <c:delete val="1"/>
              <c:extLst>
                <c:ext xmlns:c15="http://schemas.microsoft.com/office/drawing/2012/chart" uri="{CE6537A1-D6FC-4f65-9D91-7224C49458BB}"/>
                <c:ext xmlns:c16="http://schemas.microsoft.com/office/drawing/2014/chart" uri="{C3380CC4-5D6E-409C-BE32-E72D297353CC}">
                  <c16:uniqueId val="{00000014-8BBB-4080-A6DA-4FDD1C664041}"/>
                </c:ext>
              </c:extLst>
            </c:dLbl>
            <c:dLbl>
              <c:idx val="15"/>
              <c:layout>
                <c:manualLayout>
                  <c:x val="-1.6342995971230533E-2"/>
                  <c:y val="3.3246388755861001E-2"/>
                </c:manualLayout>
              </c:layout>
              <c:tx>
                <c:rich>
                  <a:bodyPr rot="3600000" vert="horz"/>
                  <a:lstStyle/>
                  <a:p>
                    <a:pPr algn="l">
                      <a:defRPr sz="16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5-8BBB-4080-A6DA-4FDD1C664041}"/>
                </c:ext>
              </c:extLst>
            </c:dLbl>
            <c:dLbl>
              <c:idx val="16"/>
              <c:layout>
                <c:manualLayout>
                  <c:x val="-2.0888892772976016E-2"/>
                  <c:y val="3.3246388755861001E-2"/>
                </c:manualLayout>
              </c:layout>
              <c:tx>
                <c:rich>
                  <a:bodyPr rot="3600000" vert="horz"/>
                  <a:lstStyle/>
                  <a:p>
                    <a:pPr algn="l">
                      <a:defRPr sz="16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8BBB-4080-A6DA-4FDD1C664041}"/>
                </c:ext>
              </c:extLst>
            </c:dLbl>
            <c:dLbl>
              <c:idx val="17"/>
              <c:delete val="1"/>
              <c:extLst>
                <c:ext xmlns:c15="http://schemas.microsoft.com/office/drawing/2012/chart" uri="{CE6537A1-D6FC-4f65-9D91-7224C49458BB}"/>
                <c:ext xmlns:c16="http://schemas.microsoft.com/office/drawing/2014/chart" uri="{C3380CC4-5D6E-409C-BE32-E72D297353CC}">
                  <c16:uniqueId val="{00000017-8BBB-4080-A6DA-4FDD1C664041}"/>
                </c:ext>
              </c:extLst>
            </c:dLbl>
            <c:spPr>
              <a:noFill/>
              <a:ln w="25400">
                <a:noFill/>
              </a:ln>
            </c:spPr>
            <c:txPr>
              <a:bodyPr rot="3600000" vert="horz" wrap="square" lIns="38100" tIns="19050" rIns="38100" bIns="19050" anchor="ctr">
                <a:spAutoFit/>
              </a:bodyPr>
              <a:lstStyle/>
              <a:p>
                <a:pPr algn="l" rtl="1">
                  <a:defRPr sz="1600" b="0" i="0" u="none" strike="noStrike" baseline="0">
                    <a:solidFill>
                      <a:srgbClr val="808080"/>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[7]Tgrid!$K$5:$K$22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[7]Tgrid!$L$5:$L$22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18-8BBB-4080-A6DA-4FDD1C664041}"/>
            </c:ext>
          </c:extLst>
        </c:ser>
        <c:ser>
          <c:idx val="3"/>
          <c:order val="3"/>
          <c:tx>
            <c:v>C grid</c:v>
          </c:tx>
          <c:spPr>
            <a:ln w="3175">
              <a:solidFill>
                <a:srgbClr val="808080"/>
              </a:solidFill>
              <a:prstDash val="sysDash"/>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19-8BBB-4080-A6DA-4FDD1C664041}"/>
                </c:ext>
              </c:extLst>
            </c:dLbl>
            <c:dLbl>
              <c:idx val="1"/>
              <c:layout>
                <c:manualLayout>
                  <c:x val="-9.4429927668586103E-3"/>
                  <c:y val="-3.17162829893788E-2"/>
                </c:manualLayout>
              </c:layout>
              <c:tx>
                <c:rich>
                  <a:bodyPr rot="-3600000" vert="horz"/>
                  <a:lstStyle/>
                  <a:p>
                    <a:pPr algn="l">
                      <a:defRPr sz="16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8BBB-4080-A6DA-4FDD1C664041}"/>
                </c:ext>
              </c:extLst>
            </c:dLbl>
            <c:dLbl>
              <c:idx val="2"/>
              <c:layout>
                <c:manualLayout>
                  <c:x val="-1.1713086363649565E-2"/>
                  <c:y val="-3.141320206261345E-2"/>
                </c:manualLayout>
              </c:layout>
              <c:tx>
                <c:rich>
                  <a:bodyPr rot="-3600000" vert="horz"/>
                  <a:lstStyle/>
                  <a:p>
                    <a:pPr algn="l">
                      <a:defRPr sz="16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8BBB-4080-A6DA-4FDD1C664041}"/>
                </c:ext>
              </c:extLst>
            </c:dLbl>
            <c:dLbl>
              <c:idx val="3"/>
              <c:delete val="1"/>
              <c:extLst>
                <c:ext xmlns:c15="http://schemas.microsoft.com/office/drawing/2012/chart" uri="{CE6537A1-D6FC-4f65-9D91-7224C49458BB}"/>
                <c:ext xmlns:c16="http://schemas.microsoft.com/office/drawing/2014/chart" uri="{C3380CC4-5D6E-409C-BE32-E72D297353CC}">
                  <c16:uniqueId val="{0000001C-8BBB-4080-A6DA-4FDD1C664041}"/>
                </c:ext>
              </c:extLst>
            </c:dLbl>
            <c:dLbl>
              <c:idx val="4"/>
              <c:delete val="1"/>
              <c:extLst>
                <c:ext xmlns:c15="http://schemas.microsoft.com/office/drawing/2012/chart" uri="{CE6537A1-D6FC-4f65-9D91-7224C49458BB}"/>
                <c:ext xmlns:c16="http://schemas.microsoft.com/office/drawing/2014/chart" uri="{C3380CC4-5D6E-409C-BE32-E72D297353CC}">
                  <c16:uniqueId val="{0000001D-8BBB-4080-A6DA-4FDD1C664041}"/>
                </c:ext>
              </c:extLst>
            </c:dLbl>
            <c:dLbl>
              <c:idx val="5"/>
              <c:layout>
                <c:manualLayout>
                  <c:x val="-1.176354065619703E-2"/>
                  <c:y val="-3.6767829763853739E-2"/>
                </c:manualLayout>
              </c:layout>
              <c:tx>
                <c:rich>
                  <a:bodyPr rot="-3600000" vert="horz"/>
                  <a:lstStyle/>
                  <a:p>
                    <a:pPr algn="l">
                      <a:defRPr sz="16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8BBB-4080-A6DA-4FDD1C664041}"/>
                </c:ext>
              </c:extLst>
            </c:dLbl>
            <c:dLbl>
              <c:idx val="6"/>
              <c:layout>
                <c:manualLayout>
                  <c:x val="-1.1813878426129024E-2"/>
                  <c:y val="-3.9293603151091261E-2"/>
                </c:manualLayout>
              </c:layout>
              <c:tx>
                <c:rich>
                  <a:bodyPr rot="-3600000" vert="horz"/>
                  <a:lstStyle/>
                  <a:p>
                    <a:pPr algn="l">
                      <a:defRPr sz="16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8BBB-4080-A6DA-4FDD1C664041}"/>
                </c:ext>
              </c:extLst>
            </c:dLbl>
            <c:dLbl>
              <c:idx val="7"/>
              <c:delete val="1"/>
              <c:extLst>
                <c:ext xmlns:c15="http://schemas.microsoft.com/office/drawing/2012/chart" uri="{CE6537A1-D6FC-4f65-9D91-7224C49458BB}"/>
                <c:ext xmlns:c16="http://schemas.microsoft.com/office/drawing/2014/chart" uri="{C3380CC4-5D6E-409C-BE32-E72D297353CC}">
                  <c16:uniqueId val="{00000020-8BBB-4080-A6DA-4FDD1C664041}"/>
                </c:ext>
              </c:extLst>
            </c:dLbl>
            <c:dLbl>
              <c:idx val="8"/>
              <c:delete val="1"/>
              <c:extLst>
                <c:ext xmlns:c15="http://schemas.microsoft.com/office/drawing/2012/chart" uri="{CE6537A1-D6FC-4f65-9D91-7224C49458BB}"/>
                <c:ext xmlns:c16="http://schemas.microsoft.com/office/drawing/2014/chart" uri="{C3380CC4-5D6E-409C-BE32-E72D297353CC}">
                  <c16:uniqueId val="{00000021-8BBB-4080-A6DA-4FDD1C664041}"/>
                </c:ext>
              </c:extLst>
            </c:dLbl>
            <c:dLbl>
              <c:idx val="9"/>
              <c:layout>
                <c:manualLayout>
                  <c:x val="-1.6303844372394634E-2"/>
                  <c:y val="-4.3233655199040683E-2"/>
                </c:manualLayout>
              </c:layout>
              <c:tx>
                <c:rich>
                  <a:bodyPr rot="-3600000" vert="horz"/>
                  <a:lstStyle/>
                  <a:p>
                    <a:pPr algn="l">
                      <a:defRPr sz="16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8BBB-4080-A6DA-4FDD1C664041}"/>
                </c:ext>
              </c:extLst>
            </c:dLbl>
            <c:dLbl>
              <c:idx val="10"/>
              <c:layout>
                <c:manualLayout>
                  <c:x val="-1.1914670488608375E-2"/>
                  <c:y val="-4.4345001429276741E-2"/>
                </c:manualLayout>
              </c:layout>
              <c:tx>
                <c:rich>
                  <a:bodyPr rot="-3600000" vert="horz"/>
                  <a:lstStyle/>
                  <a:p>
                    <a:pPr algn="l">
                      <a:defRPr sz="16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8BBB-4080-A6DA-4FDD1C664041}"/>
                </c:ext>
              </c:extLst>
            </c:dLbl>
            <c:dLbl>
              <c:idx val="11"/>
              <c:delete val="1"/>
              <c:extLst>
                <c:ext xmlns:c15="http://schemas.microsoft.com/office/drawing/2012/chart" uri="{CE6537A1-D6FC-4f65-9D91-7224C49458BB}"/>
                <c:ext xmlns:c16="http://schemas.microsoft.com/office/drawing/2014/chart" uri="{C3380CC4-5D6E-409C-BE32-E72D297353CC}">
                  <c16:uniqueId val="{00000024-8BBB-4080-A6DA-4FDD1C664041}"/>
                </c:ext>
              </c:extLst>
            </c:dLbl>
            <c:dLbl>
              <c:idx val="12"/>
              <c:delete val="1"/>
              <c:extLst>
                <c:ext xmlns:c15="http://schemas.microsoft.com/office/drawing/2012/chart" uri="{CE6537A1-D6FC-4f65-9D91-7224C49458BB}"/>
                <c:ext xmlns:c16="http://schemas.microsoft.com/office/drawing/2014/chart" uri="{C3380CC4-5D6E-409C-BE32-E72D297353CC}">
                  <c16:uniqueId val="{00000025-8BBB-4080-A6DA-4FDD1C664041}"/>
                </c:ext>
              </c:extLst>
            </c:dLbl>
            <c:dLbl>
              <c:idx val="13"/>
              <c:layout>
                <c:manualLayout>
                  <c:x val="-9.7453689542968801E-3"/>
                  <c:y val="-4.1213066188508632E-2"/>
                </c:manualLayout>
              </c:layout>
              <c:tx>
                <c:rich>
                  <a:bodyPr rot="-3600000" vert="horz"/>
                  <a:lstStyle/>
                  <a:p>
                    <a:pPr algn="l">
                      <a:defRPr sz="16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6-8BBB-4080-A6DA-4FDD1C664041}"/>
                </c:ext>
              </c:extLst>
            </c:dLbl>
            <c:dLbl>
              <c:idx val="14"/>
              <c:layout>
                <c:manualLayout>
                  <c:x val="-1.2015462551087834E-2"/>
                  <c:y val="-4.0909985261743234E-2"/>
                </c:manualLayout>
              </c:layout>
              <c:tx>
                <c:rich>
                  <a:bodyPr rot="-3600000" vert="horz"/>
                  <a:lstStyle/>
                  <a:p>
                    <a:pPr algn="l">
                      <a:defRPr sz="16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8BBB-4080-A6DA-4FDD1C664041}"/>
                </c:ext>
              </c:extLst>
            </c:dLbl>
            <c:dLbl>
              <c:idx val="15"/>
              <c:delete val="1"/>
              <c:extLst>
                <c:ext xmlns:c15="http://schemas.microsoft.com/office/drawing/2012/chart" uri="{CE6537A1-D6FC-4f65-9D91-7224C49458BB}"/>
                <c:ext xmlns:c16="http://schemas.microsoft.com/office/drawing/2014/chart" uri="{C3380CC4-5D6E-409C-BE32-E72D297353CC}">
                  <c16:uniqueId val="{00000028-8BBB-4080-A6DA-4FDD1C664041}"/>
                </c:ext>
              </c:extLst>
            </c:dLbl>
            <c:dLbl>
              <c:idx val="16"/>
              <c:delete val="1"/>
              <c:extLst>
                <c:ext xmlns:c15="http://schemas.microsoft.com/office/drawing/2012/chart" uri="{CE6537A1-D6FC-4f65-9D91-7224C49458BB}"/>
                <c:ext xmlns:c16="http://schemas.microsoft.com/office/drawing/2014/chart" uri="{C3380CC4-5D6E-409C-BE32-E72D297353CC}">
                  <c16:uniqueId val="{00000029-8BBB-4080-A6DA-4FDD1C664041}"/>
                </c:ext>
              </c:extLst>
            </c:dLbl>
            <c:dLbl>
              <c:idx val="17"/>
              <c:layout>
                <c:manualLayout>
                  <c:x val="-1.0956038930205875E-2"/>
                  <c:y val="-4.6264612962983571E-2"/>
                </c:manualLayout>
              </c:layout>
              <c:tx>
                <c:rich>
                  <a:bodyPr rot="-3600000" vert="horz"/>
                  <a:lstStyle/>
                  <a:p>
                    <a:pPr algn="l">
                      <a:defRPr sz="16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A-8BBB-4080-A6DA-4FDD1C664041}"/>
                </c:ext>
              </c:extLst>
            </c:dLbl>
            <c:spPr>
              <a:noFill/>
              <a:ln w="25400">
                <a:noFill/>
              </a:ln>
            </c:spPr>
            <c:txPr>
              <a:bodyPr rot="-3600000" vert="horz" wrap="square" lIns="38100" tIns="19050" rIns="38100" bIns="19050" anchor="ctr">
                <a:spAutoFit/>
              </a:bodyPr>
              <a:lstStyle/>
              <a:p>
                <a:pPr algn="l" rtl="1">
                  <a:defRPr sz="1600" b="0" i="0" u="none" strike="noStrike" baseline="0">
                    <a:solidFill>
                      <a:srgbClr val="808080"/>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[7]Tgrid!$P$5:$P$22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[7]Tgrid!$Q$5:$Q$22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2B-8BBB-4080-A6DA-4FDD1C664041}"/>
            </c:ext>
          </c:extLst>
        </c:ser>
        <c:ser>
          <c:idx val="5"/>
          <c:order val="4"/>
          <c:tx>
            <c:v>Cl-SO4 tie</c:v>
          </c:tx>
          <c:spPr>
            <a:ln w="25400">
              <a:solidFill>
                <a:srgbClr val="808080"/>
              </a:solidFill>
              <a:prstDash val="lgDash"/>
            </a:ln>
          </c:spPr>
          <c:marker>
            <c:symbol val="none"/>
          </c:marker>
          <c:dLbls>
            <c:dLbl>
              <c:idx val="0"/>
              <c:layout>
                <c:manualLayout>
                  <c:x val="-0.13012157426376686"/>
                  <c:y val="0.19904297978157937"/>
                </c:manualLayout>
              </c:layout>
              <c:tx>
                <c:rich>
                  <a:bodyPr rot="-3600000" vert="horz"/>
                  <a:lstStyle/>
                  <a:p>
                    <a:pPr algn="ctr">
                      <a:defRPr sz="1600" b="1" i="0" u="none" strike="noStrike" baseline="0">
                        <a:solidFill>
                          <a:srgbClr val="000000"/>
                        </a:solidFill>
                        <a:latin typeface="Arial"/>
                        <a:ea typeface="Arial"/>
                        <a:cs typeface="Arial"/>
                      </a:defRPr>
                    </a:pPr>
                    <a:r>
                      <a:rPr lang="en-US"/>
                      <a:t>Volcanic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8BBB-4080-A6DA-4FDD1C66404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[7]Ref!$AI$22:$AI$23</c:f>
              <c:numCache>
                <c:formatCode>General</c:formatCode>
                <c:ptCount val="2"/>
                <c:pt idx="0">
                  <c:v>0.28870000000000001</c:v>
                </c:pt>
                <c:pt idx="1">
                  <c:v>0.57159300000000002</c:v>
                </c:pt>
              </c:numCache>
            </c:numRef>
          </c:xVal>
          <c:yVal>
            <c:numRef>
              <c:f>[7]Ref!$AJ$22:$AJ$23</c:f>
              <c:numCache>
                <c:formatCode>General</c:formatCode>
                <c:ptCount val="2"/>
                <c:pt idx="0">
                  <c:v>0.5</c:v>
                </c:pt>
                <c:pt idx="1">
                  <c:v>0.33</c:v>
                </c:pt>
              </c:numCache>
            </c:numRef>
          </c:yVal>
          <c:smooth val="0"/>
          <c:extLst>
            <c:ext xmlns:c16="http://schemas.microsoft.com/office/drawing/2014/chart" uri="{C3380CC4-5D6E-409C-BE32-E72D297353CC}">
              <c16:uniqueId val="{0000002D-8BBB-4080-A6DA-4FDD1C664041}"/>
            </c:ext>
          </c:extLst>
        </c:ser>
        <c:ser>
          <c:idx val="6"/>
          <c:order val="5"/>
          <c:tx>
            <c:v>SO4-HCO3 tie</c:v>
          </c:tx>
          <c:spPr>
            <a:ln w="25400">
              <a:solidFill>
                <a:srgbClr val="808080"/>
              </a:solidFill>
              <a:prstDash val="lgDash"/>
            </a:ln>
          </c:spPr>
          <c:marker>
            <c:symbol val="none"/>
          </c:marker>
          <c:dLbls>
            <c:dLbl>
              <c:idx val="0"/>
              <c:layout>
                <c:manualLayout>
                  <c:x val="-0.22393923187302209"/>
                  <c:y val="-4.2267550044008569E-2"/>
                </c:manualLayout>
              </c:layout>
              <c:tx>
                <c:rich>
                  <a:bodyPr/>
                  <a:lstStyle/>
                  <a:p>
                    <a:pPr algn="l">
                      <a:defRPr sz="1600" b="1" i="0" u="none" strike="noStrike" baseline="0">
                        <a:solidFill>
                          <a:srgbClr val="000000"/>
                        </a:solidFill>
                        <a:latin typeface="Arial"/>
                        <a:ea typeface="Arial"/>
                        <a:cs typeface="Arial"/>
                      </a:defRPr>
                    </a:pPr>
                    <a:r>
                      <a:rPr lang="en-US"/>
                      <a:t>Steam Heated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E-8BBB-4080-A6DA-4FDD1C66404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[7]Ref!$AI$24:$AI$25</c:f>
              <c:numCache>
                <c:formatCode>General</c:formatCode>
                <c:ptCount val="2"/>
                <c:pt idx="0">
                  <c:v>0.57735000000000003</c:v>
                </c:pt>
                <c:pt idx="1">
                  <c:v>0.57159300000000002</c:v>
                </c:pt>
              </c:numCache>
            </c:numRef>
          </c:xVal>
          <c:yVal>
            <c:numRef>
              <c:f>[7]Ref!$AJ$24:$AJ$25</c:f>
              <c:numCache>
                <c:formatCode>General</c:formatCode>
                <c:ptCount val="2"/>
                <c:pt idx="0">
                  <c:v>0</c:v>
                </c:pt>
                <c:pt idx="1">
                  <c:v>0.33</c:v>
                </c:pt>
              </c:numCache>
            </c:numRef>
          </c:yVal>
          <c:smooth val="0"/>
          <c:extLst>
            <c:ext xmlns:c16="http://schemas.microsoft.com/office/drawing/2014/chart" uri="{C3380CC4-5D6E-409C-BE32-E72D297353CC}">
              <c16:uniqueId val="{0000002F-8BBB-4080-A6DA-4FDD1C664041}"/>
            </c:ext>
          </c:extLst>
        </c:ser>
        <c:ser>
          <c:idx val="7"/>
          <c:order val="6"/>
          <c:tx>
            <c:v>Cl-HCO3 tie</c:v>
          </c:tx>
          <c:spPr>
            <a:ln w="25400">
              <a:solidFill>
                <a:srgbClr val="808080"/>
              </a:solidFill>
              <a:prstDash val="lgDash"/>
            </a:ln>
          </c:spPr>
          <c:marker>
            <c:symbol val="none"/>
          </c:marker>
          <c:dLbls>
            <c:dLbl>
              <c:idx val="0"/>
              <c:layout>
                <c:manualLayout>
                  <c:x val="-3.0743174586407202E-2"/>
                  <c:y val="0.16243401110861033"/>
                </c:manualLayout>
              </c:layout>
              <c:tx>
                <c:rich>
                  <a:bodyPr rot="3600000" vert="horz"/>
                  <a:lstStyle/>
                  <a:p>
                    <a:pPr algn="r">
                      <a:defRPr sz="1600" b="1" i="0" u="none" strike="noStrike" baseline="0">
                        <a:solidFill>
                          <a:srgbClr val="000000"/>
                        </a:solidFill>
                        <a:latin typeface="Arial"/>
                        <a:ea typeface="Arial"/>
                        <a:cs typeface="Arial"/>
                      </a:defRPr>
                    </a:pPr>
                    <a:r>
                      <a:rPr lang="en-US"/>
                      <a:t>Peripheral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8BBB-4080-A6DA-4FDD1C66404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[7]Ref!$AI$26:$AI$27</c:f>
              <c:numCache>
                <c:formatCode>General</c:formatCode>
                <c:ptCount val="2"/>
                <c:pt idx="0">
                  <c:v>0.86604999999999999</c:v>
                </c:pt>
                <c:pt idx="1">
                  <c:v>0.57159300000000002</c:v>
                </c:pt>
              </c:numCache>
            </c:numRef>
          </c:xVal>
          <c:yVal>
            <c:numRef>
              <c:f>[7]Ref!$AJ$26:$AJ$27</c:f>
              <c:numCache>
                <c:formatCode>General</c:formatCode>
                <c:ptCount val="2"/>
                <c:pt idx="0">
                  <c:v>0.5</c:v>
                </c:pt>
                <c:pt idx="1">
                  <c:v>0.33</c:v>
                </c:pt>
              </c:numCache>
            </c:numRef>
          </c:yVal>
          <c:smooth val="0"/>
          <c:extLst>
            <c:ext xmlns:c16="http://schemas.microsoft.com/office/drawing/2014/chart" uri="{C3380CC4-5D6E-409C-BE32-E72D297353CC}">
              <c16:uniqueId val="{00000031-8BBB-4080-A6DA-4FDD1C664041}"/>
            </c:ext>
          </c:extLst>
        </c:ser>
        <c:ser>
          <c:idx val="10"/>
          <c:order val="7"/>
          <c:tx>
            <c:strRef>
              <c:f>[7]Ref!$AE$28</c:f>
              <c:strCache>
                <c:ptCount val="1"/>
                <c:pt idx="0">
                  <c:v>Mature</c:v>
                </c:pt>
              </c:strCache>
            </c:strRef>
          </c:tx>
          <c:spPr>
            <a:ln w="38100">
              <a:solidFill>
                <a:srgbClr val="C0C0C0"/>
              </a:solidFill>
              <a:prstDash val="solid"/>
            </a:ln>
          </c:spPr>
          <c:marker>
            <c:symbol val="none"/>
          </c:marker>
          <c:dLbls>
            <c:dLbl>
              <c:idx val="0"/>
              <c:layout>
                <c:manualLayout>
                  <c:x val="-1.5785085687818359E-2"/>
                  <c:y val="0.11849335664725079"/>
                </c:manualLayout>
              </c:layout>
              <c:tx>
                <c:rich>
                  <a:bodyPr rot="3600000" vert="horz"/>
                  <a:lstStyle/>
                  <a:p>
                    <a:pPr algn="ctr">
                      <a:defRPr sz="1600" b="1" i="1" u="none" strike="noStrike" baseline="0">
                        <a:solidFill>
                          <a:srgbClr val="000000"/>
                        </a:solidFill>
                        <a:latin typeface="Arial"/>
                        <a:ea typeface="Arial"/>
                        <a:cs typeface="Arial"/>
                      </a:defRPr>
                    </a:pPr>
                    <a:r>
                      <a:rPr lang="en-US"/>
                      <a:t>Mature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2-8BBB-4080-A6DA-4FDD1C664041}"/>
                </c:ext>
              </c:extLst>
            </c:dLbl>
            <c:dLbl>
              <c:idx val="1"/>
              <c:delete val="1"/>
              <c:extLst>
                <c:ext xmlns:c15="http://schemas.microsoft.com/office/drawing/2012/chart" uri="{CE6537A1-D6FC-4f65-9D91-7224C49458BB}"/>
                <c:ext xmlns:c16="http://schemas.microsoft.com/office/drawing/2014/chart" uri="{C3380CC4-5D6E-409C-BE32-E72D297353CC}">
                  <c16:uniqueId val="{00000033-8BBB-4080-A6DA-4FDD1C664041}"/>
                </c:ext>
              </c:extLst>
            </c:dLbl>
            <c:dLbl>
              <c:idx val="2"/>
              <c:delete val="1"/>
              <c:extLst>
                <c:ext xmlns:c15="http://schemas.microsoft.com/office/drawing/2012/chart" uri="{CE6537A1-D6FC-4f65-9D91-7224C49458BB}"/>
                <c:ext xmlns:c16="http://schemas.microsoft.com/office/drawing/2014/chart" uri="{C3380CC4-5D6E-409C-BE32-E72D297353CC}">
                  <c16:uniqueId val="{00000034-8BBB-4080-A6DA-4FDD1C664041}"/>
                </c:ext>
              </c:extLst>
            </c:dLbl>
            <c:spPr>
              <a:noFill/>
              <a:ln w="25400">
                <a:noFill/>
              </a:ln>
            </c:spPr>
            <c:txPr>
              <a:bodyPr wrap="square" lIns="38100" tIns="19050" rIns="38100" bIns="19050" anchor="ctr">
                <a:spAutoFit/>
              </a:bodyPr>
              <a:lstStyle/>
              <a:p>
                <a:pPr algn="ctr" rtl="1">
                  <a:defRPr sz="16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[7]Ref!$AI$28:$AI$30</c:f>
              <c:numCache>
                <c:formatCode>General</c:formatCode>
                <c:ptCount val="3"/>
                <c:pt idx="0">
                  <c:v>0.53120800000000001</c:v>
                </c:pt>
                <c:pt idx="1">
                  <c:v>0.71594400000000002</c:v>
                </c:pt>
                <c:pt idx="2">
                  <c:v>0.80832000000000015</c:v>
                </c:pt>
              </c:numCache>
            </c:numRef>
          </c:xVal>
          <c:yVal>
            <c:numRef>
              <c:f>[7]Ref!$AJ$28:$AJ$30</c:f>
              <c:numCache>
                <c:formatCode>General</c:formatCode>
                <c:ptCount val="3"/>
                <c:pt idx="0">
                  <c:v>0.92</c:v>
                </c:pt>
                <c:pt idx="1">
                  <c:v>0.6</c:v>
                </c:pt>
                <c:pt idx="2">
                  <c:v>0.6</c:v>
                </c:pt>
              </c:numCache>
            </c:numRef>
          </c:yVal>
          <c:smooth val="0"/>
          <c:extLst>
            <c:ext xmlns:c16="http://schemas.microsoft.com/office/drawing/2014/chart" uri="{C3380CC4-5D6E-409C-BE32-E72D297353CC}">
              <c16:uniqueId val="{00000035-8BBB-4080-A6DA-4FDD1C664041}"/>
            </c:ext>
          </c:extLst>
        </c:ser>
        <c:ser>
          <c:idx val="4"/>
          <c:order val="8"/>
          <c:tx>
            <c:v>data</c:v>
          </c:tx>
          <c:spPr>
            <a:ln w="28575">
              <a:noFill/>
            </a:ln>
          </c:spPr>
          <c:marker>
            <c:symbol val="diamond"/>
            <c:size val="12"/>
            <c:spPr>
              <a:solidFill>
                <a:srgbClr val="4F81BD"/>
              </a:solidFill>
              <a:ln w="9525">
                <a:noFill/>
              </a:ln>
            </c:spPr>
          </c:marker>
          <c:dPt>
            <c:idx val="11"/>
            <c:marker>
              <c:spPr>
                <a:solidFill>
                  <a:srgbClr val="9BBB59"/>
                </a:solidFill>
                <a:ln w="9525">
                  <a:noFill/>
                </a:ln>
              </c:spPr>
            </c:marker>
            <c:bubble3D val="0"/>
            <c:extLst>
              <c:ext xmlns:c16="http://schemas.microsoft.com/office/drawing/2014/chart" uri="{C3380CC4-5D6E-409C-BE32-E72D297353CC}">
                <c16:uniqueId val="{00000036-8BBB-4080-A6DA-4FDD1C664041}"/>
              </c:ext>
            </c:extLst>
          </c:dPt>
          <c:dPt>
            <c:idx val="12"/>
            <c:marker>
              <c:spPr>
                <a:solidFill>
                  <a:srgbClr val="9BBB59"/>
                </a:solidFill>
                <a:ln w="9525">
                  <a:noFill/>
                </a:ln>
              </c:spPr>
            </c:marker>
            <c:bubble3D val="0"/>
            <c:extLst>
              <c:ext xmlns:c16="http://schemas.microsoft.com/office/drawing/2014/chart" uri="{C3380CC4-5D6E-409C-BE32-E72D297353CC}">
                <c16:uniqueId val="{00000037-8BBB-4080-A6DA-4FDD1C664041}"/>
              </c:ext>
            </c:extLst>
          </c:dPt>
          <c:xVal>
            <c:numRef>
              <c:f>[7]Input!$CG$8:$CG$328</c:f>
              <c:numCache>
                <c:formatCode>General</c:formatCode>
                <c:ptCount val="321"/>
                <c:pt idx="0">
                  <c:v>2.456595552028081E-3</c:v>
                </c:pt>
                <c:pt idx="1">
                  <c:v>3.1753301394042298E-4</c:v>
                </c:pt>
                <c:pt idx="2">
                  <c:v>0.57809464847172831</c:v>
                </c:pt>
                <c:pt idx="3">
                  <c:v>0.58013506069633369</c:v>
                </c:pt>
                <c:pt idx="4">
                  <c:v>0.59057786475349727</c:v>
                </c:pt>
                <c:pt idx="5">
                  <c:v>0.53685373082478571</c:v>
                </c:pt>
                <c:pt idx="6">
                  <c:v>0.5808139835428846</c:v>
                </c:pt>
                <c:pt idx="7">
                  <c:v>0.57734119061553735</c:v>
                </c:pt>
                <c:pt idx="8">
                  <c:v>0.59536038769490096</c:v>
                </c:pt>
                <c:pt idx="9">
                  <c:v>0.5920550991299387</c:v>
                </c:pt>
                <c:pt idx="10">
                  <c:v>0.58980224097581735</c:v>
                </c:pt>
                <c:pt idx="11">
                  <c:v>0.57283966301869971</c:v>
                </c:pt>
                <c:pt idx="12">
                  <c:v>0.56915078188494483</c:v>
                </c:pt>
                <c:pt idx="13">
                  <c:v>0.57245472597974756</c:v>
                </c:pt>
                <c:pt idx="14">
                  <c:v>0.57839691822115047</c:v>
                </c:pt>
                <c:pt idx="15">
                  <c:v>0.56372445478841904</c:v>
                </c:pt>
                <c:pt idx="16">
                  <c:v>0.58122490501980439</c:v>
                </c:pt>
                <c:pt idx="17">
                  <c:v>0.25025619582984826</c:v>
                </c:pt>
                <c:pt idx="18">
                  <c:v>0.69487256637168138</c:v>
                </c:pt>
                <c:pt idx="19">
                  <c:v>0.51847260059815115</c:v>
                </c:pt>
                <c:pt idx="20">
                  <c:v>0</c:v>
                </c:pt>
                <c:pt idx="21">
                  <c:v>0.60020527182866557</c:v>
                </c:pt>
                <c:pt idx="22">
                  <c:v>0.57740000000000002</c:v>
                </c:pt>
                <c:pt idx="23">
                  <c:v>0.57740000000000002</c:v>
                </c:pt>
                <c:pt idx="24">
                  <c:v>0</c:v>
                </c:pt>
                <c:pt idx="25">
                  <c:v>0.57740000000000002</c:v>
                </c:pt>
                <c:pt idx="26">
                  <c:v>0.57740000000000002</c:v>
                </c:pt>
                <c:pt idx="27">
                  <c:v>0.8780013547033011</c:v>
                </c:pt>
                <c:pt idx="28">
                  <c:v>0.57740000000000002</c:v>
                </c:pt>
                <c:pt idx="29">
                  <c:v>0.52647443411037709</c:v>
                </c:pt>
                <c:pt idx="30">
                  <c:v>0.52804436363636365</c:v>
                </c:pt>
                <c:pt idx="31">
                  <c:v>0.53794843298800876</c:v>
                </c:pt>
                <c:pt idx="32">
                  <c:v>0</c:v>
                </c:pt>
                <c:pt idx="33">
                  <c:v>0.65580871886120995</c:v>
                </c:pt>
                <c:pt idx="34">
                  <c:v>0.63224553131597472</c:v>
                </c:pt>
                <c:pt idx="35">
                  <c:v>0.57740000000000002</c:v>
                </c:pt>
                <c:pt idx="36">
                  <c:v>0.57740000000000002</c:v>
                </c:pt>
                <c:pt idx="37">
                  <c:v>0.60404866046047045</c:v>
                </c:pt>
                <c:pt idx="38">
                  <c:v>0.52684415937217022</c:v>
                </c:pt>
                <c:pt idx="39">
                  <c:v>0.67612119761876976</c:v>
                </c:pt>
                <c:pt idx="40">
                  <c:v>0.57740000000000002</c:v>
                </c:pt>
                <c:pt idx="41">
                  <c:v>0.57740000000000002</c:v>
                </c:pt>
                <c:pt idx="42">
                  <c:v>0.58735288319464196</c:v>
                </c:pt>
                <c:pt idx="43">
                  <c:v>0.48524638403990022</c:v>
                </c:pt>
                <c:pt idx="44">
                  <c:v>0.3580280611589361</c:v>
                </c:pt>
                <c:pt idx="45">
                  <c:v>0.56821179297597046</c:v>
                </c:pt>
                <c:pt idx="46">
                  <c:v>0.57740000000000002</c:v>
                </c:pt>
                <c:pt idx="47">
                  <c:v>0.60330789038072474</c:v>
                </c:pt>
                <c:pt idx="48">
                  <c:v>0.56237611810945098</c:v>
                </c:pt>
                <c:pt idx="49">
                  <c:v>0.53232137546468405</c:v>
                </c:pt>
                <c:pt idx="50">
                  <c:v>0.5525120443361522</c:v>
                </c:pt>
                <c:pt idx="51">
                  <c:v>0</c:v>
                </c:pt>
                <c:pt idx="52">
                  <c:v>0.56666121993553187</c:v>
                </c:pt>
                <c:pt idx="53">
                  <c:v>0.57740000000000002</c:v>
                </c:pt>
                <c:pt idx="54">
                  <c:v>0</c:v>
                </c:pt>
                <c:pt idx="55">
                  <c:v>0.42387721518987348</c:v>
                </c:pt>
                <c:pt idx="56">
                  <c:v>0.53435702332657198</c:v>
                </c:pt>
                <c:pt idx="57">
                  <c:v>0.57740000000000002</c:v>
                </c:pt>
                <c:pt idx="58">
                  <c:v>0.59555547162198508</c:v>
                </c:pt>
                <c:pt idx="59">
                  <c:v>0.61937293368011204</c:v>
                </c:pt>
                <c:pt idx="60">
                  <c:v>0.64432743116948732</c:v>
                </c:pt>
                <c:pt idx="61">
                  <c:v>0</c:v>
                </c:pt>
                <c:pt idx="62">
                  <c:v>0</c:v>
                </c:pt>
                <c:pt idx="63">
                  <c:v>0.68220595744680845</c:v>
                </c:pt>
                <c:pt idx="64">
                  <c:v>0.96850588446036723</c:v>
                </c:pt>
                <c:pt idx="65">
                  <c:v>0.57740000000000002</c:v>
                </c:pt>
                <c:pt idx="66">
                  <c:v>0.48344825523878832</c:v>
                </c:pt>
                <c:pt idx="67">
                  <c:v>0.46797684210526314</c:v>
                </c:pt>
                <c:pt idx="68">
                  <c:v>0.54832906787918156</c:v>
                </c:pt>
                <c:pt idx="69">
                  <c:v>0.55619831804281361</c:v>
                </c:pt>
                <c:pt idx="70">
                  <c:v>0.61556265739385074</c:v>
                </c:pt>
                <c:pt idx="71">
                  <c:v>0.57740000000000002</c:v>
                </c:pt>
                <c:pt idx="72">
                  <c:v>0.63140962566844916</c:v>
                </c:pt>
                <c:pt idx="73">
                  <c:v>0.77017314144446414</c:v>
                </c:pt>
                <c:pt idx="74">
                  <c:v>0.57740000000000002</c:v>
                </c:pt>
                <c:pt idx="75">
                  <c:v>0.28416878344823998</c:v>
                </c:pt>
                <c:pt idx="76">
                  <c:v>0.27195169573547717</c:v>
                </c:pt>
                <c:pt idx="77">
                  <c:v>0.57740000000000002</c:v>
                </c:pt>
                <c:pt idx="78">
                  <c:v>0.57740000000000002</c:v>
                </c:pt>
                <c:pt idx="79">
                  <c:v>0</c:v>
                </c:pt>
                <c:pt idx="80">
                  <c:v>0.57740000000000002</c:v>
                </c:pt>
                <c:pt idx="81">
                  <c:v>0</c:v>
                </c:pt>
                <c:pt idx="82">
                  <c:v>0.57740000000000002</c:v>
                </c:pt>
                <c:pt idx="83">
                  <c:v>0.57740000000000002</c:v>
                </c:pt>
                <c:pt idx="84">
                  <c:v>0.57740000000000002</c:v>
                </c:pt>
                <c:pt idx="85">
                  <c:v>0.57740000000000002</c:v>
                </c:pt>
                <c:pt idx="86">
                  <c:v>0.57740000000000002</c:v>
                </c:pt>
                <c:pt idx="87">
                  <c:v>0.57740000000000002</c:v>
                </c:pt>
                <c:pt idx="88">
                  <c:v>0.57740000000000002</c:v>
                </c:pt>
                <c:pt idx="89">
                  <c:v>0.57740000000000002</c:v>
                </c:pt>
                <c:pt idx="90">
                  <c:v>0.57740000000000002</c:v>
                </c:pt>
                <c:pt idx="91">
                  <c:v>0.57740000000000002</c:v>
                </c:pt>
                <c:pt idx="92">
                  <c:v>0.57740000000000002</c:v>
                </c:pt>
                <c:pt idx="93">
                  <c:v>0.57740000000000002</c:v>
                </c:pt>
                <c:pt idx="94">
                  <c:v>0.57740000000000002</c:v>
                </c:pt>
                <c:pt idx="95">
                  <c:v>0.57740000000000002</c:v>
                </c:pt>
                <c:pt idx="96">
                  <c:v>0.57740000000000002</c:v>
                </c:pt>
                <c:pt idx="97">
                  <c:v>0.57740000000000002</c:v>
                </c:pt>
                <c:pt idx="98">
                  <c:v>0.57740000000000002</c:v>
                </c:pt>
                <c:pt idx="99">
                  <c:v>0.58605869348980177</c:v>
                </c:pt>
                <c:pt idx="100">
                  <c:v>0.57740000000000002</c:v>
                </c:pt>
                <c:pt idx="101">
                  <c:v>0.57740000000000002</c:v>
                </c:pt>
                <c:pt idx="102">
                  <c:v>0.37794147952443857</c:v>
                </c:pt>
                <c:pt idx="103">
                  <c:v>0.40850971290391408</c:v>
                </c:pt>
                <c:pt idx="104">
                  <c:v>0</c:v>
                </c:pt>
                <c:pt idx="105">
                  <c:v>0.46868640625000002</c:v>
                </c:pt>
                <c:pt idx="106">
                  <c:v>0</c:v>
                </c:pt>
                <c:pt idx="107">
                  <c:v>6.8427402342985293E-3</c:v>
                </c:pt>
                <c:pt idx="108">
                  <c:v>4.1344119047396774E-3</c:v>
                </c:pt>
                <c:pt idx="109">
                  <c:v>4.3988398814757898E-3</c:v>
                </c:pt>
                <c:pt idx="110">
                  <c:v>0</c:v>
                </c:pt>
                <c:pt idx="111">
                  <c:v>0</c:v>
                </c:pt>
                <c:pt idx="112">
                  <c:v>6.0353251747184678E-4</c:v>
                </c:pt>
                <c:pt idx="113">
                  <c:v>0</c:v>
                </c:pt>
                <c:pt idx="114">
                  <c:v>0</c:v>
                </c:pt>
                <c:pt idx="115">
                  <c:v>0.12504451579385886</c:v>
                </c:pt>
                <c:pt idx="116">
                  <c:v>0.15629798406409198</c:v>
                </c:pt>
                <c:pt idx="117">
                  <c:v>0</c:v>
                </c:pt>
                <c:pt idx="118">
                  <c:v>0.57740000000000002</c:v>
                </c:pt>
                <c:pt idx="119">
                  <c:v>5.6098878949156382E-3</c:v>
                </c:pt>
                <c:pt idx="120">
                  <c:v>0</c:v>
                </c:pt>
                <c:pt idx="121">
                  <c:v>6.2644726666948806E-4</c:v>
                </c:pt>
                <c:pt idx="122">
                  <c:v>0</c:v>
                </c:pt>
                <c:pt idx="123">
                  <c:v>0</c:v>
                </c:pt>
                <c:pt idx="124">
                  <c:v>0</c:v>
                </c:pt>
                <c:pt idx="125">
                  <c:v>0.54600100023815201</c:v>
                </c:pt>
                <c:pt idx="126">
                  <c:v>0.72228810787548403</c:v>
                </c:pt>
                <c:pt idx="127">
                  <c:v>1.0042585398741494E-2</c:v>
                </c:pt>
                <c:pt idx="128">
                  <c:v>3.9657421915804868E-2</c:v>
                </c:pt>
                <c:pt idx="129">
                  <c:v>6.4232538373081352E-4</c:v>
                </c:pt>
                <c:pt idx="130">
                  <c:v>0</c:v>
                </c:pt>
                <c:pt idx="131">
                  <c:v>0</c:v>
                </c:pt>
                <c:pt idx="132">
                  <c:v>0</c:v>
                </c:pt>
                <c:pt idx="133">
                  <c:v>7.0721049958674806E-4</c:v>
                </c:pt>
                <c:pt idx="134">
                  <c:v>2.8236988604771126E-4</c:v>
                </c:pt>
                <c:pt idx="135">
                  <c:v>5.6156866664035167E-4</c:v>
                </c:pt>
                <c:pt idx="136">
                  <c:v>5.6725507882971213E-3</c:v>
                </c:pt>
                <c:pt idx="137">
                  <c:v>0</c:v>
                </c:pt>
                <c:pt idx="138">
                  <c:v>1.7073610169658032E-3</c:v>
                </c:pt>
                <c:pt idx="139">
                  <c:v>0</c:v>
                </c:pt>
                <c:pt idx="140">
                  <c:v>0</c:v>
                </c:pt>
                <c:pt idx="141">
                  <c:v>0</c:v>
                </c:pt>
                <c:pt idx="142">
                  <c:v>0.69395261099159022</c:v>
                </c:pt>
                <c:pt idx="143">
                  <c:v>0</c:v>
                </c:pt>
                <c:pt idx="144">
                  <c:v>0.31775324627088403</c:v>
                </c:pt>
                <c:pt idx="145">
                  <c:v>0</c:v>
                </c:pt>
                <c:pt idx="146">
                  <c:v>0</c:v>
                </c:pt>
                <c:pt idx="147">
                  <c:v>1.0060348528739138</c:v>
                </c:pt>
                <c:pt idx="148">
                  <c:v>0</c:v>
                </c:pt>
                <c:pt idx="149">
                  <c:v>0.43876157771066515</c:v>
                </c:pt>
                <c:pt idx="150">
                  <c:v>0</c:v>
                </c:pt>
                <c:pt idx="151">
                  <c:v>0</c:v>
                </c:pt>
                <c:pt idx="152">
                  <c:v>0.75530235043843719</c:v>
                </c:pt>
                <c:pt idx="153">
                  <c:v>0</c:v>
                </c:pt>
                <c:pt idx="154">
                  <c:v>0.29296069104977229</c:v>
                </c:pt>
                <c:pt idx="155">
                  <c:v>0</c:v>
                </c:pt>
                <c:pt idx="156">
                  <c:v>0</c:v>
                </c:pt>
                <c:pt idx="157">
                  <c:v>0.7296283605328413</c:v>
                </c:pt>
                <c:pt idx="158">
                  <c:v>0</c:v>
                </c:pt>
                <c:pt idx="159">
                  <c:v>0</c:v>
                </c:pt>
                <c:pt idx="160">
                  <c:v>0</c:v>
                </c:pt>
                <c:pt idx="161">
                  <c:v>0</c:v>
                </c:pt>
                <c:pt idx="162">
                  <c:v>0</c:v>
                </c:pt>
                <c:pt idx="163">
                  <c:v>6.6772635541144203E-4</c:v>
                </c:pt>
                <c:pt idx="164">
                  <c:v>2.3991441246843477E-4</c:v>
                </c:pt>
                <c:pt idx="165">
                  <c:v>6.0812210398297354E-3</c:v>
                </c:pt>
                <c:pt idx="166">
                  <c:v>0</c:v>
                </c:pt>
                <c:pt idx="167">
                  <c:v>5.3001564094599994E-4</c:v>
                </c:pt>
                <c:pt idx="168">
                  <c:v>0</c:v>
                </c:pt>
                <c:pt idx="169">
                  <c:v>0</c:v>
                </c:pt>
                <c:pt idx="170">
                  <c:v>0</c:v>
                </c:pt>
                <c:pt idx="171">
                  <c:v>0</c:v>
                </c:pt>
                <c:pt idx="172">
                  <c:v>9.1623869338400121E-3</c:v>
                </c:pt>
                <c:pt idx="173">
                  <c:v>3.4894206905496288E-3</c:v>
                </c:pt>
                <c:pt idx="174">
                  <c:v>4.0304793961213727E-3</c:v>
                </c:pt>
                <c:pt idx="175">
                  <c:v>2.3647698364947169E-3</c:v>
                </c:pt>
                <c:pt idx="176">
                  <c:v>0</c:v>
                </c:pt>
                <c:pt idx="177">
                  <c:v>0</c:v>
                </c:pt>
                <c:pt idx="178">
                  <c:v>0</c:v>
                </c:pt>
                <c:pt idx="179">
                  <c:v>0</c:v>
                </c:pt>
                <c:pt idx="180">
                  <c:v>3.88932526544126E-3</c:v>
                </c:pt>
                <c:pt idx="181">
                  <c:v>1.7037574328753913E-2</c:v>
                </c:pt>
                <c:pt idx="182">
                  <c:v>6.6090190309828082E-3</c:v>
                </c:pt>
                <c:pt idx="183">
                  <c:v>0</c:v>
                </c:pt>
                <c:pt idx="184">
                  <c:v>4.9797736761151403E-3</c:v>
                </c:pt>
                <c:pt idx="185">
                  <c:v>0</c:v>
                </c:pt>
                <c:pt idx="186">
                  <c:v>0</c:v>
                </c:pt>
                <c:pt idx="187">
                  <c:v>0</c:v>
                </c:pt>
                <c:pt idx="188">
                  <c:v>0</c:v>
                </c:pt>
                <c:pt idx="189">
                  <c:v>0</c:v>
                </c:pt>
                <c:pt idx="190">
                  <c:v>0.57740000000000002</c:v>
                </c:pt>
                <c:pt idx="191">
                  <c:v>0</c:v>
                </c:pt>
                <c:pt idx="192">
                  <c:v>0</c:v>
                </c:pt>
                <c:pt idx="193">
                  <c:v>0</c:v>
                </c:pt>
                <c:pt idx="194">
                  <c:v>0</c:v>
                </c:pt>
                <c:pt idx="195">
                  <c:v>0</c:v>
                </c:pt>
                <c:pt idx="196">
                  <c:v>2.6584554098782557E-4</c:v>
                </c:pt>
                <c:pt idx="197">
                  <c:v>5.160638986249663E-3</c:v>
                </c:pt>
                <c:pt idx="198">
                  <c:v>7.4206520418494768E-4</c:v>
                </c:pt>
                <c:pt idx="199">
                  <c:v>0</c:v>
                </c:pt>
                <c:pt idx="200">
                  <c:v>0</c:v>
                </c:pt>
                <c:pt idx="201">
                  <c:v>0</c:v>
                </c:pt>
                <c:pt idx="202">
                  <c:v>0</c:v>
                </c:pt>
                <c:pt idx="203">
                  <c:v>0</c:v>
                </c:pt>
                <c:pt idx="204">
                  <c:v>0.34747097117298398</c:v>
                </c:pt>
                <c:pt idx="205">
                  <c:v>0</c:v>
                </c:pt>
                <c:pt idx="206">
                  <c:v>0.74914451280507122</c:v>
                </c:pt>
                <c:pt idx="207">
                  <c:v>0.6508870284127305</c:v>
                </c:pt>
                <c:pt idx="208">
                  <c:v>1.0516733962621749</c:v>
                </c:pt>
                <c:pt idx="209">
                  <c:v>0.26010929606846939</c:v>
                </c:pt>
                <c:pt idx="210">
                  <c:v>1.1231343991176905</c:v>
                </c:pt>
                <c:pt idx="211">
                  <c:v>1.1202182696561296</c:v>
                </c:pt>
                <c:pt idx="212">
                  <c:v>0.85179644926565179</c:v>
                </c:pt>
                <c:pt idx="213">
                  <c:v>0.97931970265642765</c:v>
                </c:pt>
                <c:pt idx="214">
                  <c:v>0.81264087285183051</c:v>
                </c:pt>
                <c:pt idx="215">
                  <c:v>0.74965290226706471</c:v>
                </c:pt>
                <c:pt idx="216">
                  <c:v>0.78167152516122462</c:v>
                </c:pt>
                <c:pt idx="217">
                  <c:v>0.73141911846080343</c:v>
                </c:pt>
                <c:pt idx="218">
                  <c:v>1.083248321244132</c:v>
                </c:pt>
                <c:pt idx="219">
                  <c:v>0.71957691006903224</c:v>
                </c:pt>
                <c:pt idx="220">
                  <c:v>0.73761526431420665</c:v>
                </c:pt>
                <c:pt idx="221">
                  <c:v>0.72390348079941991</c:v>
                </c:pt>
                <c:pt idx="222">
                  <c:v>1.1547000000000001</c:v>
                </c:pt>
                <c:pt idx="223">
                  <c:v>1.0383238435395543</c:v>
                </c:pt>
                <c:pt idx="224">
                  <c:v>0.12568671746938276</c:v>
                </c:pt>
                <c:pt idx="225">
                  <c:v>0</c:v>
                </c:pt>
                <c:pt idx="226">
                  <c:v>1.4997069974228224E-2</c:v>
                </c:pt>
                <c:pt idx="227">
                  <c:v>0.70660163054867609</c:v>
                </c:pt>
                <c:pt idx="228">
                  <c:v>6.0455497382198957E-3</c:v>
                </c:pt>
                <c:pt idx="229">
                  <c:v>0</c:v>
                </c:pt>
                <c:pt idx="230">
                  <c:v>9.2130319148936175E-3</c:v>
                </c:pt>
                <c:pt idx="231">
                  <c:v>0.10917163636363637</c:v>
                </c:pt>
                <c:pt idx="232">
                  <c:v>0</c:v>
                </c:pt>
                <c:pt idx="233">
                  <c:v>1.1115124015748032</c:v>
                </c:pt>
                <c:pt idx="234">
                  <c:v>4.5912524850894636E-2</c:v>
                </c:pt>
                <c:pt idx="235">
                  <c:v>3.3862170087976547E-2</c:v>
                </c:pt>
                <c:pt idx="236">
                  <c:v>0.42888857142857145</c:v>
                </c:pt>
                <c:pt idx="237">
                  <c:v>4.1316636851520582E-3</c:v>
                </c:pt>
                <c:pt idx="238">
                  <c:v>0.56426352530541013</c:v>
                </c:pt>
                <c:pt idx="239">
                  <c:v>1.1212031536638154</c:v>
                </c:pt>
                <c:pt idx="240">
                  <c:v>3.5984167087754759E-3</c:v>
                </c:pt>
                <c:pt idx="241">
                  <c:v>0.27877458893871448</c:v>
                </c:pt>
                <c:pt idx="242">
                  <c:v>0.29847923416789401</c:v>
                </c:pt>
                <c:pt idx="243">
                  <c:v>0.91584067796610169</c:v>
                </c:pt>
                <c:pt idx="244">
                  <c:v>2.7813102119460503E-4</c:v>
                </c:pt>
                <c:pt idx="245">
                  <c:v>0.61141862775535549</c:v>
                </c:pt>
                <c:pt idx="246">
                  <c:v>0.44632537165510411</c:v>
                </c:pt>
                <c:pt idx="247">
                  <c:v>0.68553058518304999</c:v>
                </c:pt>
                <c:pt idx="248">
                  <c:v>3.0033810143042915E-3</c:v>
                </c:pt>
                <c:pt idx="249">
                  <c:v>0.91637694649847767</c:v>
                </c:pt>
                <c:pt idx="250">
                  <c:v>0.57221680746998671</c:v>
                </c:pt>
                <c:pt idx="251">
                  <c:v>0.78602427586206902</c:v>
                </c:pt>
                <c:pt idx="252">
                  <c:v>0.94445202312138732</c:v>
                </c:pt>
                <c:pt idx="253">
                  <c:v>1.0186107142857144</c:v>
                </c:pt>
                <c:pt idx="254">
                  <c:v>1.1144899168399169</c:v>
                </c:pt>
                <c:pt idx="255">
                  <c:v>0.8473182173573105</c:v>
                </c:pt>
                <c:pt idx="256">
                  <c:v>0.98010195121951216</c:v>
                </c:pt>
                <c:pt idx="257">
                  <c:v>1.0867121900826446</c:v>
                </c:pt>
                <c:pt idx="258">
                  <c:v>0.98741824907521569</c:v>
                </c:pt>
                <c:pt idx="259">
                  <c:v>0.89198173784977897</c:v>
                </c:pt>
                <c:pt idx="260">
                  <c:v>0.981997466827503</c:v>
                </c:pt>
                <c:pt idx="261">
                  <c:v>1.0140933235096121</c:v>
                </c:pt>
                <c:pt idx="262">
                  <c:v>1.073740887746482</c:v>
                </c:pt>
                <c:pt idx="263">
                  <c:v>1.1085303747983681</c:v>
                </c:pt>
                <c:pt idx="264">
                  <c:v>1.0857199532071722</c:v>
                </c:pt>
                <c:pt idx="265">
                  <c:v>1.1127237738840532</c:v>
                </c:pt>
                <c:pt idx="266">
                  <c:v>1.1374763235191232</c:v>
                </c:pt>
                <c:pt idx="267">
                  <c:v>1.129874892861781</c:v>
                </c:pt>
                <c:pt idx="268">
                  <c:v>1.1164721648531926</c:v>
                </c:pt>
                <c:pt idx="269">
                  <c:v>0.89962530736812418</c:v>
                </c:pt>
                <c:pt idx="270">
                  <c:v>0.94370128538175269</c:v>
                </c:pt>
                <c:pt idx="271">
                  <c:v>0.96906125101164053</c:v>
                </c:pt>
                <c:pt idx="272">
                  <c:v>0.8340138479124708</c:v>
                </c:pt>
                <c:pt idx="273">
                  <c:v>0.99949455133163478</c:v>
                </c:pt>
                <c:pt idx="274">
                  <c:v>0.42533896481941003</c:v>
                </c:pt>
                <c:pt idx="275">
                  <c:v>0.9902001835869253</c:v>
                </c:pt>
                <c:pt idx="276">
                  <c:v>0.87473064439678716</c:v>
                </c:pt>
                <c:pt idx="277">
                  <c:v>0.99701656065994715</c:v>
                </c:pt>
                <c:pt idx="278">
                  <c:v>1.0147973479756669</c:v>
                </c:pt>
                <c:pt idx="279">
                  <c:v>0.97488287178945143</c:v>
                </c:pt>
                <c:pt idx="280">
                  <c:v>0.93375365360696527</c:v>
                </c:pt>
                <c:pt idx="281">
                  <c:v>0.87605387251636579</c:v>
                </c:pt>
                <c:pt idx="282">
                  <c:v>0.88143654441221453</c:v>
                </c:pt>
                <c:pt idx="283">
                  <c:v>0.94460028919754746</c:v>
                </c:pt>
                <c:pt idx="284">
                  <c:v>0.75058401333347757</c:v>
                </c:pt>
                <c:pt idx="285">
                  <c:v>0.9210315721311767</c:v>
                </c:pt>
                <c:pt idx="286">
                  <c:v>0.98929599762248288</c:v>
                </c:pt>
                <c:pt idx="287">
                  <c:v>0.92389682458133504</c:v>
                </c:pt>
                <c:pt idx="288">
                  <c:v>0.21250620122819813</c:v>
                </c:pt>
                <c:pt idx="289">
                  <c:v>0.9217497142683817</c:v>
                </c:pt>
                <c:pt idx="290">
                  <c:v>0.9177618889328335</c:v>
                </c:pt>
                <c:pt idx="291">
                  <c:v>0.30052697732873301</c:v>
                </c:pt>
                <c:pt idx="292">
                  <c:v>0.13724108119902773</c:v>
                </c:pt>
                <c:pt idx="293">
                  <c:v>0.94418231160351462</c:v>
                </c:pt>
                <c:pt idx="294">
                  <c:v>0.80148514395095027</c:v>
                </c:pt>
                <c:pt idx="295">
                  <c:v>0.87535679607716332</c:v>
                </c:pt>
                <c:pt idx="296">
                  <c:v>0.81730279668760653</c:v>
                </c:pt>
                <c:pt idx="297">
                  <c:v>0.58822818384555864</c:v>
                </c:pt>
                <c:pt idx="298">
                  <c:v>0.62227598657157612</c:v>
                </c:pt>
                <c:pt idx="299">
                  <c:v>0.61922292894689601</c:v>
                </c:pt>
                <c:pt idx="300">
                  <c:v>0.65108507208980748</c:v>
                </c:pt>
                <c:pt idx="301">
                  <c:v>0.85194530682045488</c:v>
                </c:pt>
                <c:pt idx="302">
                  <c:v>1.026548548472735</c:v>
                </c:pt>
                <c:pt idx="303">
                  <c:v>1.0817838623677289</c:v>
                </c:pt>
                <c:pt idx="304">
                  <c:v>0.76335469471448336</c:v>
                </c:pt>
                <c:pt idx="305">
                  <c:v>0.82069043458276258</c:v>
                </c:pt>
                <c:pt idx="306">
                  <c:v>0.61539490023809551</c:v>
                </c:pt>
                <c:pt idx="307">
                  <c:v>0.62151977012334658</c:v>
                </c:pt>
                <c:pt idx="308">
                  <c:v>0.93834221792463934</c:v>
                </c:pt>
                <c:pt idx="309">
                  <c:v>0.35386213743812966</c:v>
                </c:pt>
                <c:pt idx="310">
                  <c:v>0.156338649739278</c:v>
                </c:pt>
                <c:pt idx="311">
                  <c:v>0.95555125060284696</c:v>
                </c:pt>
                <c:pt idx="312">
                  <c:v>1.0355541959009154</c:v>
                </c:pt>
                <c:pt idx="313">
                  <c:v>1.0542457922673993</c:v>
                </c:pt>
                <c:pt idx="314">
                  <c:v>1.0357888603076391</c:v>
                </c:pt>
                <c:pt idx="315">
                  <c:v>0.89492225407804271</c:v>
                </c:pt>
                <c:pt idx="316">
                  <c:v>0.83912936876307609</c:v>
                </c:pt>
                <c:pt idx="317">
                  <c:v>0.31849545676319946</c:v>
                </c:pt>
                <c:pt idx="318">
                  <c:v>0.30611184196644647</c:v>
                </c:pt>
                <c:pt idx="319">
                  <c:v>1.2705728009249737E-3</c:v>
                </c:pt>
                <c:pt idx="320">
                  <c:v>1.0421865413246851</c:v>
                </c:pt>
              </c:numCache>
            </c:numRef>
          </c:xVal>
          <c:yVal>
            <c:numRef>
              <c:f>[7]Input!$CH$8:$CH$328</c:f>
              <c:numCache>
                <c:formatCode>General</c:formatCode>
                <c:ptCount val="321"/>
                <c:pt idx="0">
                  <c:v>4.254581835864359E-3</c:v>
                </c:pt>
                <c:pt idx="1">
                  <c:v>5.4993594378320565E-4</c:v>
                </c:pt>
                <c:pt idx="2">
                  <c:v>0.90634503376114639</c:v>
                </c:pt>
                <c:pt idx="3">
                  <c:v>0.94787120214919673</c:v>
                </c:pt>
                <c:pt idx="4">
                  <c:v>0.93911106962354485</c:v>
                </c:pt>
                <c:pt idx="5">
                  <c:v>0.79043021958934423</c:v>
                </c:pt>
                <c:pt idx="6">
                  <c:v>0.85026427484583966</c:v>
                </c:pt>
                <c:pt idx="7">
                  <c:v>0.85219725692765724</c:v>
                </c:pt>
                <c:pt idx="8">
                  <c:v>0.93531394858828487</c:v>
                </c:pt>
                <c:pt idx="9">
                  <c:v>0.93895307374126369</c:v>
                </c:pt>
                <c:pt idx="10">
                  <c:v>0.92475710942486355</c:v>
                </c:pt>
                <c:pt idx="11">
                  <c:v>0.99210194495791426</c:v>
                </c:pt>
                <c:pt idx="12">
                  <c:v>0.98085679314565477</c:v>
                </c:pt>
                <c:pt idx="13">
                  <c:v>0.99143527187348035</c:v>
                </c:pt>
                <c:pt idx="14">
                  <c:v>0.97537945953613736</c:v>
                </c:pt>
                <c:pt idx="15">
                  <c:v>0.97631530098444574</c:v>
                </c:pt>
                <c:pt idx="16">
                  <c:v>0.95990623231751682</c:v>
                </c:pt>
                <c:pt idx="17">
                  <c:v>0.43341911297168034</c:v>
                </c:pt>
                <c:pt idx="18">
                  <c:v>0.17699115044247787</c:v>
                </c:pt>
                <c:pt idx="19">
                  <c:v>0.54112289287656334</c:v>
                </c:pt>
                <c:pt idx="20">
                  <c:v>-1</c:v>
                </c:pt>
                <c:pt idx="21">
                  <c:v>0.55189456342668863</c:v>
                </c:pt>
                <c:pt idx="22">
                  <c:v>1</c:v>
                </c:pt>
                <c:pt idx="23">
                  <c:v>1</c:v>
                </c:pt>
                <c:pt idx="24">
                  <c:v>-1</c:v>
                </c:pt>
                <c:pt idx="25">
                  <c:v>1</c:v>
                </c:pt>
                <c:pt idx="26">
                  <c:v>1</c:v>
                </c:pt>
                <c:pt idx="27">
                  <c:v>0.47929784392291552</c:v>
                </c:pt>
                <c:pt idx="28">
                  <c:v>1</c:v>
                </c:pt>
                <c:pt idx="29">
                  <c:v>0.68435688707836539</c:v>
                </c:pt>
                <c:pt idx="30">
                  <c:v>0.63090909090909086</c:v>
                </c:pt>
                <c:pt idx="31">
                  <c:v>0.73265356064931875</c:v>
                </c:pt>
                <c:pt idx="32">
                  <c:v>-1</c:v>
                </c:pt>
                <c:pt idx="33">
                  <c:v>0.80960854092526691</c:v>
                </c:pt>
                <c:pt idx="34">
                  <c:v>0.90499648135116117</c:v>
                </c:pt>
                <c:pt idx="35">
                  <c:v>1</c:v>
                </c:pt>
                <c:pt idx="36">
                  <c:v>1</c:v>
                </c:pt>
                <c:pt idx="37">
                  <c:v>0.54737290761978308</c:v>
                </c:pt>
                <c:pt idx="38">
                  <c:v>0.6377905221853305</c:v>
                </c:pt>
                <c:pt idx="39">
                  <c:v>0.82899498074004896</c:v>
                </c:pt>
                <c:pt idx="40">
                  <c:v>1</c:v>
                </c:pt>
                <c:pt idx="41">
                  <c:v>1</c:v>
                </c:pt>
                <c:pt idx="42">
                  <c:v>0.53275134186827533</c:v>
                </c:pt>
                <c:pt idx="43">
                  <c:v>0.84039900249376553</c:v>
                </c:pt>
                <c:pt idx="44">
                  <c:v>0.62006938198638051</c:v>
                </c:pt>
                <c:pt idx="45">
                  <c:v>0.79260628465804073</c:v>
                </c:pt>
                <c:pt idx="46">
                  <c:v>1</c:v>
                </c:pt>
                <c:pt idx="47">
                  <c:v>0.95512231009748028</c:v>
                </c:pt>
                <c:pt idx="48">
                  <c:v>0.88159710711702999</c:v>
                </c:pt>
                <c:pt idx="49">
                  <c:v>0.86617100371747213</c:v>
                </c:pt>
                <c:pt idx="50">
                  <c:v>0.84702116477951361</c:v>
                </c:pt>
                <c:pt idx="51">
                  <c:v>-1</c:v>
                </c:pt>
                <c:pt idx="52">
                  <c:v>0.9590875278948674</c:v>
                </c:pt>
                <c:pt idx="53">
                  <c:v>1</c:v>
                </c:pt>
                <c:pt idx="54">
                  <c:v>-1</c:v>
                </c:pt>
                <c:pt idx="55">
                  <c:v>0</c:v>
                </c:pt>
                <c:pt idx="56">
                  <c:v>0.89553752535496955</c:v>
                </c:pt>
                <c:pt idx="57">
                  <c:v>1</c:v>
                </c:pt>
                <c:pt idx="58">
                  <c:v>0.96855106249439615</c:v>
                </c:pt>
                <c:pt idx="59">
                  <c:v>0.27332380605776363</c:v>
                </c:pt>
                <c:pt idx="60">
                  <c:v>0.80828492043445321</c:v>
                </c:pt>
                <c:pt idx="61">
                  <c:v>-1</c:v>
                </c:pt>
                <c:pt idx="62">
                  <c:v>-1</c:v>
                </c:pt>
                <c:pt idx="63">
                  <c:v>0.64255319148936163</c:v>
                </c:pt>
                <c:pt idx="64">
                  <c:v>0.322525750111957</c:v>
                </c:pt>
                <c:pt idx="65">
                  <c:v>1</c:v>
                </c:pt>
                <c:pt idx="66">
                  <c:v>0.59799102500168044</c:v>
                </c:pt>
                <c:pt idx="67">
                  <c:v>0.38947368421052631</c:v>
                </c:pt>
                <c:pt idx="68">
                  <c:v>0.8691133484897694</c:v>
                </c:pt>
                <c:pt idx="69">
                  <c:v>0.70948012232415913</c:v>
                </c:pt>
                <c:pt idx="70">
                  <c:v>0.93389458272327963</c:v>
                </c:pt>
                <c:pt idx="71">
                  <c:v>1</c:v>
                </c:pt>
                <c:pt idx="72">
                  <c:v>0.59090909090909094</c:v>
                </c:pt>
                <c:pt idx="73">
                  <c:v>0.66607805050326685</c:v>
                </c:pt>
                <c:pt idx="74">
                  <c:v>1</c:v>
                </c:pt>
                <c:pt idx="75">
                  <c:v>0.49215237867724276</c:v>
                </c:pt>
                <c:pt idx="76">
                  <c:v>0.46921603097161596</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0.98500139703827894</c:v>
                </c:pt>
                <c:pt idx="100">
                  <c:v>1</c:v>
                </c:pt>
                <c:pt idx="101">
                  <c:v>1</c:v>
                </c:pt>
                <c:pt idx="102">
                  <c:v>0.65455746367239098</c:v>
                </c:pt>
                <c:pt idx="103">
                  <c:v>0.70749863682700742</c:v>
                </c:pt>
                <c:pt idx="104">
                  <c:v>-1</c:v>
                </c:pt>
                <c:pt idx="105">
                  <c:v>0.81171875000000004</c:v>
                </c:pt>
                <c:pt idx="106">
                  <c:v>-1</c:v>
                </c:pt>
                <c:pt idx="107">
                  <c:v>1.1850952951677396E-2</c:v>
                </c:pt>
                <c:pt idx="108">
                  <c:v>7.1603947085896727E-3</c:v>
                </c:pt>
                <c:pt idx="109">
                  <c:v>7.6183579519843942E-3</c:v>
                </c:pt>
                <c:pt idx="110">
                  <c:v>-1</c:v>
                </c:pt>
                <c:pt idx="111">
                  <c:v>-1</c:v>
                </c:pt>
                <c:pt idx="112">
                  <c:v>1.0452589495529041E-3</c:v>
                </c:pt>
                <c:pt idx="113">
                  <c:v>-1</c:v>
                </c:pt>
                <c:pt idx="114">
                  <c:v>-1</c:v>
                </c:pt>
                <c:pt idx="115">
                  <c:v>0.2165648004742966</c:v>
                </c:pt>
                <c:pt idx="116">
                  <c:v>0.27069273305176994</c:v>
                </c:pt>
                <c:pt idx="117">
                  <c:v>-1</c:v>
                </c:pt>
                <c:pt idx="118">
                  <c:v>1</c:v>
                </c:pt>
                <c:pt idx="119">
                  <c:v>9.7157739780319319E-3</c:v>
                </c:pt>
                <c:pt idx="120">
                  <c:v>-1</c:v>
                </c:pt>
                <c:pt idx="121">
                  <c:v>1.0849450409932248E-3</c:v>
                </c:pt>
                <c:pt idx="122">
                  <c:v>-1</c:v>
                </c:pt>
                <c:pt idx="123">
                  <c:v>-1</c:v>
                </c:pt>
                <c:pt idx="124">
                  <c:v>-1</c:v>
                </c:pt>
                <c:pt idx="125">
                  <c:v>6.4301024053346045E-3</c:v>
                </c:pt>
                <c:pt idx="126">
                  <c:v>3.0124802754267674E-3</c:v>
                </c:pt>
                <c:pt idx="127">
                  <c:v>1.7392770001284193E-2</c:v>
                </c:pt>
                <c:pt idx="128">
                  <c:v>6.8682753577770816E-2</c:v>
                </c:pt>
                <c:pt idx="129">
                  <c:v>1.1124443777811111E-3</c:v>
                </c:pt>
                <c:pt idx="130">
                  <c:v>-1</c:v>
                </c:pt>
                <c:pt idx="131">
                  <c:v>-1</c:v>
                </c:pt>
                <c:pt idx="132">
                  <c:v>-1</c:v>
                </c:pt>
                <c:pt idx="133">
                  <c:v>1.2248190155641635E-3</c:v>
                </c:pt>
                <c:pt idx="134">
                  <c:v>4.8903686534068451E-4</c:v>
                </c:pt>
                <c:pt idx="135">
                  <c:v>9.7258168798121164E-4</c:v>
                </c:pt>
                <c:pt idx="136">
                  <c:v>9.8242999450937323E-3</c:v>
                </c:pt>
                <c:pt idx="137">
                  <c:v>-1</c:v>
                </c:pt>
                <c:pt idx="138">
                  <c:v>2.9569813248455199E-3</c:v>
                </c:pt>
                <c:pt idx="139">
                  <c:v>-1</c:v>
                </c:pt>
                <c:pt idx="140">
                  <c:v>-1</c:v>
                </c:pt>
                <c:pt idx="141">
                  <c:v>-1</c:v>
                </c:pt>
                <c:pt idx="142">
                  <c:v>0.29444553099941329</c:v>
                </c:pt>
                <c:pt idx="143">
                  <c:v>-1</c:v>
                </c:pt>
                <c:pt idx="144">
                  <c:v>0.55031736451486668</c:v>
                </c:pt>
                <c:pt idx="145">
                  <c:v>-1</c:v>
                </c:pt>
                <c:pt idx="146">
                  <c:v>-1</c:v>
                </c:pt>
                <c:pt idx="147">
                  <c:v>0.15078518066778474</c:v>
                </c:pt>
                <c:pt idx="148">
                  <c:v>-1</c:v>
                </c:pt>
                <c:pt idx="149">
                  <c:v>0.75989189073547825</c:v>
                </c:pt>
                <c:pt idx="150">
                  <c:v>-1</c:v>
                </c:pt>
                <c:pt idx="151">
                  <c:v>-1</c:v>
                </c:pt>
                <c:pt idx="152">
                  <c:v>0.22482229025060962</c:v>
                </c:pt>
                <c:pt idx="153">
                  <c:v>-1</c:v>
                </c:pt>
                <c:pt idx="154">
                  <c:v>0.50737909776545254</c:v>
                </c:pt>
                <c:pt idx="155">
                  <c:v>-1</c:v>
                </c:pt>
                <c:pt idx="156">
                  <c:v>-1</c:v>
                </c:pt>
                <c:pt idx="157">
                  <c:v>0.28262499279164982</c:v>
                </c:pt>
                <c:pt idx="158">
                  <c:v>-1</c:v>
                </c:pt>
                <c:pt idx="159">
                  <c:v>-1</c:v>
                </c:pt>
                <c:pt idx="160">
                  <c:v>-1</c:v>
                </c:pt>
                <c:pt idx="161">
                  <c:v>-1</c:v>
                </c:pt>
                <c:pt idx="162">
                  <c:v>-1</c:v>
                </c:pt>
                <c:pt idx="163">
                  <c:v>1.1564363619872566E-3</c:v>
                </c:pt>
                <c:pt idx="164">
                  <c:v>4.1550816153175399E-4</c:v>
                </c:pt>
                <c:pt idx="165">
                  <c:v>1.053207661903314E-2</c:v>
                </c:pt>
                <c:pt idx="166">
                  <c:v>-1</c:v>
                </c:pt>
                <c:pt idx="167">
                  <c:v>9.1793495141323153E-4</c:v>
                </c:pt>
                <c:pt idx="168">
                  <c:v>-1</c:v>
                </c:pt>
                <c:pt idx="169">
                  <c:v>-1</c:v>
                </c:pt>
                <c:pt idx="170">
                  <c:v>-1</c:v>
                </c:pt>
                <c:pt idx="171">
                  <c:v>-1</c:v>
                </c:pt>
                <c:pt idx="172">
                  <c:v>1.5868352846969191E-2</c:v>
                </c:pt>
                <c:pt idx="173">
                  <c:v>6.0433333746962737E-3</c:v>
                </c:pt>
                <c:pt idx="174">
                  <c:v>6.9803938277128025E-3</c:v>
                </c:pt>
                <c:pt idx="175">
                  <c:v>4.0955487296410057E-3</c:v>
                </c:pt>
                <c:pt idx="176">
                  <c:v>-1</c:v>
                </c:pt>
                <c:pt idx="177">
                  <c:v>-1</c:v>
                </c:pt>
                <c:pt idx="178">
                  <c:v>-1</c:v>
                </c:pt>
                <c:pt idx="179">
                  <c:v>-1</c:v>
                </c:pt>
                <c:pt idx="180">
                  <c:v>6.7359287589907517E-3</c:v>
                </c:pt>
                <c:pt idx="181">
                  <c:v>2.9507402716927457E-2</c:v>
                </c:pt>
                <c:pt idx="182">
                  <c:v>1.1446170819159695E-2</c:v>
                </c:pt>
                <c:pt idx="183">
                  <c:v>-1</c:v>
                </c:pt>
                <c:pt idx="184">
                  <c:v>8.6244781366732592E-3</c:v>
                </c:pt>
                <c:pt idx="185">
                  <c:v>-1</c:v>
                </c:pt>
                <c:pt idx="186">
                  <c:v>-1</c:v>
                </c:pt>
                <c:pt idx="187">
                  <c:v>-1</c:v>
                </c:pt>
                <c:pt idx="188">
                  <c:v>-1</c:v>
                </c:pt>
                <c:pt idx="189">
                  <c:v>0</c:v>
                </c:pt>
                <c:pt idx="190">
                  <c:v>1</c:v>
                </c:pt>
                <c:pt idx="191">
                  <c:v>-1</c:v>
                </c:pt>
                <c:pt idx="192">
                  <c:v>-1</c:v>
                </c:pt>
                <c:pt idx="193">
                  <c:v>-1</c:v>
                </c:pt>
                <c:pt idx="194">
                  <c:v>-1</c:v>
                </c:pt>
                <c:pt idx="195">
                  <c:v>-1</c:v>
                </c:pt>
                <c:pt idx="196">
                  <c:v>4.604183252300408E-4</c:v>
                </c:pt>
                <c:pt idx="197">
                  <c:v>8.9377190617417092E-3</c:v>
                </c:pt>
                <c:pt idx="198">
                  <c:v>1.2851839352008099E-3</c:v>
                </c:pt>
                <c:pt idx="199">
                  <c:v>-1</c:v>
                </c:pt>
                <c:pt idx="200">
                  <c:v>-1</c:v>
                </c:pt>
                <c:pt idx="201">
                  <c:v>-1</c:v>
                </c:pt>
                <c:pt idx="202">
                  <c:v>-1</c:v>
                </c:pt>
                <c:pt idx="203">
                  <c:v>-1</c:v>
                </c:pt>
                <c:pt idx="204">
                  <c:v>0.60178554065289913</c:v>
                </c:pt>
                <c:pt idx="205">
                  <c:v>-1</c:v>
                </c:pt>
                <c:pt idx="206">
                  <c:v>3.7879421419577959E-2</c:v>
                </c:pt>
                <c:pt idx="207">
                  <c:v>4.5531224360790629E-2</c:v>
                </c:pt>
                <c:pt idx="208">
                  <c:v>4.356592257907415E-2</c:v>
                </c:pt>
                <c:pt idx="209">
                  <c:v>0.45048371331567261</c:v>
                </c:pt>
                <c:pt idx="210">
                  <c:v>8.008438387472212E-3</c:v>
                </c:pt>
                <c:pt idx="211">
                  <c:v>3.8346293062595765E-2</c:v>
                </c:pt>
                <c:pt idx="212">
                  <c:v>0.52469002379066032</c:v>
                </c:pt>
                <c:pt idx="213">
                  <c:v>2.8750506751727904E-2</c:v>
                </c:pt>
                <c:pt idx="214">
                  <c:v>4.1394210720660365E-2</c:v>
                </c:pt>
                <c:pt idx="215">
                  <c:v>4.9218638820633681E-2</c:v>
                </c:pt>
                <c:pt idx="216">
                  <c:v>4.4154102928601835E-2</c:v>
                </c:pt>
                <c:pt idx="217">
                  <c:v>4.7919663904909308E-2</c:v>
                </c:pt>
                <c:pt idx="218">
                  <c:v>4.6926219010097449E-2</c:v>
                </c:pt>
                <c:pt idx="219">
                  <c:v>5.3287412628696088E-2</c:v>
                </c:pt>
                <c:pt idx="220">
                  <c:v>6.3476551123251124E-2</c:v>
                </c:pt>
                <c:pt idx="221">
                  <c:v>4.8654021632267161E-2</c:v>
                </c:pt>
                <c:pt idx="222">
                  <c:v>0</c:v>
                </c:pt>
                <c:pt idx="223">
                  <c:v>1.4065273595166811E-2</c:v>
                </c:pt>
                <c:pt idx="224">
                  <c:v>1.0236279812328752E-3</c:v>
                </c:pt>
                <c:pt idx="225">
                  <c:v>-1</c:v>
                </c:pt>
                <c:pt idx="226">
                  <c:v>2.5973449903408771E-2</c:v>
                </c:pt>
                <c:pt idx="227">
                  <c:v>4.378805861532558E-2</c:v>
                </c:pt>
                <c:pt idx="228">
                  <c:v>0</c:v>
                </c:pt>
                <c:pt idx="229">
                  <c:v>0</c:v>
                </c:pt>
                <c:pt idx="230">
                  <c:v>0</c:v>
                </c:pt>
                <c:pt idx="231">
                  <c:v>0</c:v>
                </c:pt>
                <c:pt idx="232">
                  <c:v>0</c:v>
                </c:pt>
                <c:pt idx="233">
                  <c:v>0</c:v>
                </c:pt>
                <c:pt idx="234">
                  <c:v>0</c:v>
                </c:pt>
                <c:pt idx="235">
                  <c:v>0</c:v>
                </c:pt>
                <c:pt idx="236">
                  <c:v>0</c:v>
                </c:pt>
                <c:pt idx="237">
                  <c:v>7.1556350626118077E-3</c:v>
                </c:pt>
                <c:pt idx="238">
                  <c:v>0.24432809773123909</c:v>
                </c:pt>
                <c:pt idx="239">
                  <c:v>5.8023291765433374E-2</c:v>
                </c:pt>
                <c:pt idx="240">
                  <c:v>6.2321037561057771E-3</c:v>
                </c:pt>
                <c:pt idx="241">
                  <c:v>0.48281016442451419</c:v>
                </c:pt>
                <c:pt idx="242">
                  <c:v>0.51693667157584688</c:v>
                </c:pt>
                <c:pt idx="243">
                  <c:v>0.108085579327591</c:v>
                </c:pt>
                <c:pt idx="244">
                  <c:v>4.8169556840077071E-4</c:v>
                </c:pt>
                <c:pt idx="245">
                  <c:v>0.23936665631791365</c:v>
                </c:pt>
                <c:pt idx="246">
                  <c:v>0.18434093161546086</c:v>
                </c:pt>
                <c:pt idx="247">
                  <c:v>5.4770827327760164E-3</c:v>
                </c:pt>
                <c:pt idx="248">
                  <c:v>5.2015604681404422E-3</c:v>
                </c:pt>
                <c:pt idx="249">
                  <c:v>3.9147455415397998E-3</c:v>
                </c:pt>
                <c:pt idx="250">
                  <c:v>2.1787461093819478E-2</c:v>
                </c:pt>
                <c:pt idx="251">
                  <c:v>0.63862068965517238</c:v>
                </c:pt>
                <c:pt idx="252">
                  <c:v>1.7341040462427747E-2</c:v>
                </c:pt>
                <c:pt idx="253">
                  <c:v>7.1428571428571426E-3</c:v>
                </c:pt>
                <c:pt idx="254">
                  <c:v>7.276507276507276E-3</c:v>
                </c:pt>
                <c:pt idx="255">
                  <c:v>0.53244722439405789</c:v>
                </c:pt>
                <c:pt idx="256">
                  <c:v>0.30243902439024389</c:v>
                </c:pt>
                <c:pt idx="257">
                  <c:v>0.11776859504132231</c:v>
                </c:pt>
                <c:pt idx="258">
                  <c:v>0.28976572133168926</c:v>
                </c:pt>
                <c:pt idx="259">
                  <c:v>0.45508100147275404</c:v>
                </c:pt>
                <c:pt idx="260">
                  <c:v>0.29915560916767192</c:v>
                </c:pt>
                <c:pt idx="261">
                  <c:v>0.17735214631684626</c:v>
                </c:pt>
                <c:pt idx="262">
                  <c:v>9.4091033697256937E-2</c:v>
                </c:pt>
                <c:pt idx="263">
                  <c:v>7.4053721786985813E-2</c:v>
                </c:pt>
                <c:pt idx="264">
                  <c:v>0.11948734937264484</c:v>
                </c:pt>
                <c:pt idx="265">
                  <c:v>5.3739492208687567E-2</c:v>
                </c:pt>
                <c:pt idx="266">
                  <c:v>2.4382888850795873E-2</c:v>
                </c:pt>
                <c:pt idx="267">
                  <c:v>4.3002091006788715E-2</c:v>
                </c:pt>
                <c:pt idx="268">
                  <c:v>4.8390339409015187E-2</c:v>
                </c:pt>
                <c:pt idx="269">
                  <c:v>7.370235358880102E-2</c:v>
                </c:pt>
                <c:pt idx="270">
                  <c:v>6.7678986226199125E-2</c:v>
                </c:pt>
                <c:pt idx="271">
                  <c:v>4.5177271626023967E-2</c:v>
                </c:pt>
                <c:pt idx="272">
                  <c:v>7.5738936367100301E-2</c:v>
                </c:pt>
                <c:pt idx="273">
                  <c:v>5.4925373749368352E-2</c:v>
                </c:pt>
                <c:pt idx="274">
                  <c:v>0.18019961218741035</c:v>
                </c:pt>
                <c:pt idx="275">
                  <c:v>5.4680659621770586E-2</c:v>
                </c:pt>
                <c:pt idx="276">
                  <c:v>4.8628641026236714E-2</c:v>
                </c:pt>
                <c:pt idx="277">
                  <c:v>0.14488732789280284</c:v>
                </c:pt>
                <c:pt idx="278">
                  <c:v>0.10357476475815089</c:v>
                </c:pt>
                <c:pt idx="279">
                  <c:v>0.11893563048303563</c:v>
                </c:pt>
                <c:pt idx="280">
                  <c:v>6.2577736318407962E-2</c:v>
                </c:pt>
                <c:pt idx="281">
                  <c:v>8.7417688169046007E-2</c:v>
                </c:pt>
                <c:pt idx="282">
                  <c:v>4.970327307349387E-2</c:v>
                </c:pt>
                <c:pt idx="283">
                  <c:v>2.3660568061146928E-2</c:v>
                </c:pt>
                <c:pt idx="284">
                  <c:v>5.496299747369067E-2</c:v>
                </c:pt>
                <c:pt idx="285">
                  <c:v>4.9748969160920177E-2</c:v>
                </c:pt>
                <c:pt idx="286">
                  <c:v>1.9834355632102351E-2</c:v>
                </c:pt>
                <c:pt idx="287">
                  <c:v>2.8601691976840628E-2</c:v>
                </c:pt>
                <c:pt idx="288">
                  <c:v>0.17226323783275532</c:v>
                </c:pt>
                <c:pt idx="289">
                  <c:v>5.0658049103791826E-2</c:v>
                </c:pt>
                <c:pt idx="290">
                  <c:v>6.9282402771742371E-2</c:v>
                </c:pt>
                <c:pt idx="291">
                  <c:v>0.28079351876865521</c:v>
                </c:pt>
                <c:pt idx="292">
                  <c:v>0.23768805195536494</c:v>
                </c:pt>
                <c:pt idx="293">
                  <c:v>0.175792227326353</c:v>
                </c:pt>
                <c:pt idx="294">
                  <c:v>0.24700026943626119</c:v>
                </c:pt>
                <c:pt idx="295">
                  <c:v>0.29197000779792293</c:v>
                </c:pt>
                <c:pt idx="296">
                  <c:v>0.21824392982408242</c:v>
                </c:pt>
                <c:pt idx="297">
                  <c:v>5.4040063269945274E-2</c:v>
                </c:pt>
                <c:pt idx="298">
                  <c:v>7.1445332325751718E-2</c:v>
                </c:pt>
                <c:pt idx="299">
                  <c:v>0.28793042311989159</c:v>
                </c:pt>
                <c:pt idx="300">
                  <c:v>0.14790348671430217</c:v>
                </c:pt>
                <c:pt idx="301">
                  <c:v>0.42513903112007684</c:v>
                </c:pt>
                <c:pt idx="302">
                  <c:v>6.1722231992878226E-2</c:v>
                </c:pt>
                <c:pt idx="303">
                  <c:v>2.9494221589364968E-2</c:v>
                </c:pt>
                <c:pt idx="304">
                  <c:v>0.29871331524539302</c:v>
                </c:pt>
                <c:pt idx="305">
                  <c:v>0.25668313217618122</c:v>
                </c:pt>
                <c:pt idx="306">
                  <c:v>2.31156440756549E-2</c:v>
                </c:pt>
                <c:pt idx="307">
                  <c:v>0.47978678199088176</c:v>
                </c:pt>
                <c:pt idx="308">
                  <c:v>0.21498382628251703</c:v>
                </c:pt>
                <c:pt idx="309">
                  <c:v>0.44054136315811537</c:v>
                </c:pt>
                <c:pt idx="310">
                  <c:v>0.27076316200082784</c:v>
                </c:pt>
                <c:pt idx="311">
                  <c:v>3.5219524713398905E-2</c:v>
                </c:pt>
                <c:pt idx="312">
                  <c:v>3.8725129947920052E-2</c:v>
                </c:pt>
                <c:pt idx="313">
                  <c:v>4.0847589939913061E-2</c:v>
                </c:pt>
                <c:pt idx="314">
                  <c:v>3.0394223131083684E-2</c:v>
                </c:pt>
                <c:pt idx="315">
                  <c:v>0.17321602427413527</c:v>
                </c:pt>
                <c:pt idx="316">
                  <c:v>6.4563365534718115E-2</c:v>
                </c:pt>
                <c:pt idx="317">
                  <c:v>0.55160280007481721</c:v>
                </c:pt>
                <c:pt idx="318">
                  <c:v>0.53015559744795027</c:v>
                </c:pt>
                <c:pt idx="319">
                  <c:v>2.2005071023986382E-3</c:v>
                </c:pt>
                <c:pt idx="320">
                  <c:v>0.19489599631961699</c:v>
                </c:pt>
              </c:numCache>
            </c:numRef>
          </c:yVal>
          <c:smooth val="0"/>
          <c:extLst>
            <c:ext xmlns:c16="http://schemas.microsoft.com/office/drawing/2014/chart" uri="{C3380CC4-5D6E-409C-BE32-E72D297353CC}">
              <c16:uniqueId val="{00000038-8BBB-4080-A6DA-4FDD1C664041}"/>
            </c:ext>
          </c:extLst>
        </c:ser>
        <c:dLbls>
          <c:showLegendKey val="0"/>
          <c:showVal val="0"/>
          <c:showCatName val="0"/>
          <c:showSerName val="0"/>
          <c:showPercent val="0"/>
          <c:showBubbleSize val="0"/>
        </c:dLbls>
        <c:axId val="1372183968"/>
        <c:axId val="1"/>
      </c:scatterChart>
      <c:valAx>
        <c:axId val="1372183968"/>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1372183968"/>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361820199778023E-2"/>
          <c:y val="3.1117397454031116E-2"/>
          <c:w val="0.92563817980022201"/>
          <c:h val="0.95332390381895338"/>
        </c:manualLayout>
      </c:layout>
      <c:scatterChart>
        <c:scatterStyle val="lineMarker"/>
        <c:varyColors val="0"/>
        <c:ser>
          <c:idx val="1"/>
          <c:order val="0"/>
          <c:tx>
            <c:v>A grid</c:v>
          </c:tx>
          <c:spPr>
            <a:ln w="28575">
              <a:noFill/>
            </a:ln>
          </c:spPr>
          <c:marker>
            <c:symbol val="none"/>
          </c:marker>
          <c:dLbls>
            <c:dLbl>
              <c:idx val="0"/>
              <c:tx>
                <c:rich>
                  <a:bodyPr/>
                  <a:lstStyle/>
                  <a:p>
                    <a:pPr>
                      <a:defRPr sz="800" b="0" i="0" u="none" strike="noStrike" baseline="0">
                        <a:solidFill>
                          <a:srgbClr val="000000"/>
                        </a:solidFill>
                        <a:latin typeface="Arial"/>
                        <a:ea typeface="Arial"/>
                        <a:cs typeface="Arial"/>
                      </a:defRPr>
                    </a:pPr>
                    <a:r>
                      <a:rPr lang="en-US"/>
                      <a:t>10%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7580-4B97-9C9E-33534D43F096}"/>
                </c:ext>
              </c:extLst>
            </c:dLbl>
            <c:dLbl>
              <c:idx val="1"/>
              <c:delete val="1"/>
              <c:extLst>
                <c:ext xmlns:c15="http://schemas.microsoft.com/office/drawing/2012/chart" uri="{CE6537A1-D6FC-4f65-9D91-7224C49458BB}"/>
                <c:ext xmlns:c16="http://schemas.microsoft.com/office/drawing/2014/chart" uri="{C3380CC4-5D6E-409C-BE32-E72D297353CC}">
                  <c16:uniqueId val="{00000001-7580-4B97-9C9E-33534D43F096}"/>
                </c:ext>
              </c:extLst>
            </c:dLbl>
            <c:dLbl>
              <c:idx val="2"/>
              <c:delete val="1"/>
              <c:extLst>
                <c:ext xmlns:c15="http://schemas.microsoft.com/office/drawing/2012/chart" uri="{CE6537A1-D6FC-4f65-9D91-7224C49458BB}"/>
                <c:ext xmlns:c16="http://schemas.microsoft.com/office/drawing/2014/chart" uri="{C3380CC4-5D6E-409C-BE32-E72D297353CC}">
                  <c16:uniqueId val="{00000002-7580-4B97-9C9E-33534D43F096}"/>
                </c:ext>
              </c:extLst>
            </c:dLbl>
            <c:dLbl>
              <c:idx val="3"/>
              <c:tx>
                <c:rich>
                  <a:bodyPr/>
                  <a:lstStyle/>
                  <a:p>
                    <a:pPr>
                      <a:defRPr sz="800" b="0" i="0" u="none" strike="noStrike" baseline="0">
                        <a:solidFill>
                          <a:srgbClr val="000000"/>
                        </a:solidFill>
                        <a:latin typeface="Arial"/>
                        <a:ea typeface="Arial"/>
                        <a:cs typeface="Arial"/>
                      </a:defRPr>
                    </a:pPr>
                    <a:r>
                      <a:rPr lang="en-US"/>
                      <a:t>20%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7580-4B97-9C9E-33534D43F096}"/>
                </c:ext>
              </c:extLst>
            </c:dLbl>
            <c:dLbl>
              <c:idx val="4"/>
              <c:tx>
                <c:rich>
                  <a:bodyPr/>
                  <a:lstStyle/>
                  <a:p>
                    <a:pPr>
                      <a:defRPr sz="800" b="0" i="0" u="none" strike="noStrike" baseline="0">
                        <a:solidFill>
                          <a:srgbClr val="000000"/>
                        </a:solidFill>
                        <a:latin typeface="Arial"/>
                        <a:ea typeface="Arial"/>
                        <a:cs typeface="Arial"/>
                      </a:defRPr>
                    </a:pPr>
                    <a:r>
                      <a:rPr lang="en-US"/>
                      <a:t>30%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7580-4B97-9C9E-33534D43F096}"/>
                </c:ext>
              </c:extLst>
            </c:dLbl>
            <c:dLbl>
              <c:idx val="5"/>
              <c:delete val="1"/>
              <c:extLst>
                <c:ext xmlns:c15="http://schemas.microsoft.com/office/drawing/2012/chart" uri="{CE6537A1-D6FC-4f65-9D91-7224C49458BB}"/>
                <c:ext xmlns:c16="http://schemas.microsoft.com/office/drawing/2014/chart" uri="{C3380CC4-5D6E-409C-BE32-E72D297353CC}">
                  <c16:uniqueId val="{00000005-7580-4B97-9C9E-33534D43F096}"/>
                </c:ext>
              </c:extLst>
            </c:dLbl>
            <c:dLbl>
              <c:idx val="6"/>
              <c:delete val="1"/>
              <c:extLst>
                <c:ext xmlns:c15="http://schemas.microsoft.com/office/drawing/2012/chart" uri="{CE6537A1-D6FC-4f65-9D91-7224C49458BB}"/>
                <c:ext xmlns:c16="http://schemas.microsoft.com/office/drawing/2014/chart" uri="{C3380CC4-5D6E-409C-BE32-E72D297353CC}">
                  <c16:uniqueId val="{00000006-7580-4B97-9C9E-33534D43F096}"/>
                </c:ext>
              </c:extLst>
            </c:dLbl>
            <c:dLbl>
              <c:idx val="7"/>
              <c:tx>
                <c:rich>
                  <a:bodyPr/>
                  <a:lstStyle/>
                  <a:p>
                    <a:pPr>
                      <a:defRPr sz="800" b="0" i="0" u="none" strike="noStrike" baseline="0">
                        <a:solidFill>
                          <a:srgbClr val="000000"/>
                        </a:solidFill>
                        <a:latin typeface="Arial"/>
                        <a:ea typeface="Arial"/>
                        <a:cs typeface="Arial"/>
                      </a:defRPr>
                    </a:pPr>
                    <a:r>
                      <a:rPr lang="en-US"/>
                      <a:t>40%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7580-4B97-9C9E-33534D43F096}"/>
                </c:ext>
              </c:extLst>
            </c:dLbl>
            <c:dLbl>
              <c:idx val="8"/>
              <c:tx>
                <c:rich>
                  <a:bodyPr/>
                  <a:lstStyle/>
                  <a:p>
                    <a:pPr>
                      <a:defRPr sz="800" b="0" i="0" u="none" strike="noStrike" baseline="0">
                        <a:solidFill>
                          <a:srgbClr val="000000"/>
                        </a:solidFill>
                        <a:latin typeface="Arial"/>
                        <a:ea typeface="Arial"/>
                        <a:cs typeface="Arial"/>
                      </a:defRPr>
                    </a:pPr>
                    <a:r>
                      <a:rPr lang="en-US"/>
                      <a:t>50%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7580-4B97-9C9E-33534D43F096}"/>
                </c:ext>
              </c:extLst>
            </c:dLbl>
            <c:dLbl>
              <c:idx val="9"/>
              <c:delete val="1"/>
              <c:extLst>
                <c:ext xmlns:c15="http://schemas.microsoft.com/office/drawing/2012/chart" uri="{CE6537A1-D6FC-4f65-9D91-7224C49458BB}"/>
                <c:ext xmlns:c16="http://schemas.microsoft.com/office/drawing/2014/chart" uri="{C3380CC4-5D6E-409C-BE32-E72D297353CC}">
                  <c16:uniqueId val="{00000009-7580-4B97-9C9E-33534D43F096}"/>
                </c:ext>
              </c:extLst>
            </c:dLbl>
            <c:dLbl>
              <c:idx val="10"/>
              <c:delete val="1"/>
              <c:extLst>
                <c:ext xmlns:c15="http://schemas.microsoft.com/office/drawing/2012/chart" uri="{CE6537A1-D6FC-4f65-9D91-7224C49458BB}"/>
                <c:ext xmlns:c16="http://schemas.microsoft.com/office/drawing/2014/chart" uri="{C3380CC4-5D6E-409C-BE32-E72D297353CC}">
                  <c16:uniqueId val="{0000000A-7580-4B97-9C9E-33534D43F096}"/>
                </c:ext>
              </c:extLst>
            </c:dLbl>
            <c:dLbl>
              <c:idx val="11"/>
              <c:tx>
                <c:rich>
                  <a:bodyPr/>
                  <a:lstStyle/>
                  <a:p>
                    <a:pPr>
                      <a:defRPr sz="800" b="0" i="0" u="none" strike="noStrike" baseline="0">
                        <a:solidFill>
                          <a:srgbClr val="000000"/>
                        </a:solidFill>
                        <a:latin typeface="Arial"/>
                        <a:ea typeface="Arial"/>
                        <a:cs typeface="Arial"/>
                      </a:defRPr>
                    </a:pPr>
                    <a:r>
                      <a:rPr lang="en-US"/>
                      <a:t>60%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7580-4B97-9C9E-33534D43F096}"/>
                </c:ext>
              </c:extLst>
            </c:dLbl>
            <c:dLbl>
              <c:idx val="12"/>
              <c:tx>
                <c:rich>
                  <a:bodyPr/>
                  <a:lstStyle/>
                  <a:p>
                    <a:pPr>
                      <a:defRPr sz="800" b="0" i="0" u="none" strike="noStrike" baseline="0">
                        <a:solidFill>
                          <a:srgbClr val="000000"/>
                        </a:solidFill>
                        <a:latin typeface="Arial"/>
                        <a:ea typeface="Arial"/>
                        <a:cs typeface="Arial"/>
                      </a:defRPr>
                    </a:pPr>
                    <a:r>
                      <a:rPr lang="en-US"/>
                      <a:t>70%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7580-4B97-9C9E-33534D43F096}"/>
                </c:ext>
              </c:extLst>
            </c:dLbl>
            <c:dLbl>
              <c:idx val="13"/>
              <c:delete val="1"/>
              <c:extLst>
                <c:ext xmlns:c15="http://schemas.microsoft.com/office/drawing/2012/chart" uri="{CE6537A1-D6FC-4f65-9D91-7224C49458BB}"/>
                <c:ext xmlns:c16="http://schemas.microsoft.com/office/drawing/2014/chart" uri="{C3380CC4-5D6E-409C-BE32-E72D297353CC}">
                  <c16:uniqueId val="{0000000D-7580-4B97-9C9E-33534D43F096}"/>
                </c:ext>
              </c:extLst>
            </c:dLbl>
            <c:dLbl>
              <c:idx val="14"/>
              <c:delete val="1"/>
              <c:extLst>
                <c:ext xmlns:c15="http://schemas.microsoft.com/office/drawing/2012/chart" uri="{CE6537A1-D6FC-4f65-9D91-7224C49458BB}"/>
                <c:ext xmlns:c16="http://schemas.microsoft.com/office/drawing/2014/chart" uri="{C3380CC4-5D6E-409C-BE32-E72D297353CC}">
                  <c16:uniqueId val="{0000000E-7580-4B97-9C9E-33534D43F096}"/>
                </c:ext>
              </c:extLst>
            </c:dLbl>
            <c:dLbl>
              <c:idx val="15"/>
              <c:tx>
                <c:rich>
                  <a:bodyPr/>
                  <a:lstStyle/>
                  <a:p>
                    <a:pPr>
                      <a:defRPr sz="800" b="0" i="0" u="none" strike="noStrike" baseline="0">
                        <a:solidFill>
                          <a:srgbClr val="000000"/>
                        </a:solidFill>
                        <a:latin typeface="Arial"/>
                        <a:ea typeface="Arial"/>
                        <a:cs typeface="Arial"/>
                      </a:defRPr>
                    </a:pPr>
                    <a:r>
                      <a:rPr lang="en-US"/>
                      <a:t>80%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F-7580-4B97-9C9E-33534D43F096}"/>
                </c:ext>
              </c:extLst>
            </c:dLbl>
            <c:dLbl>
              <c:idx val="16"/>
              <c:tx>
                <c:rich>
                  <a:bodyPr/>
                  <a:lstStyle/>
                  <a:p>
                    <a:pPr>
                      <a:defRPr sz="800" b="0" i="0" u="none" strike="noStrike" baseline="0">
                        <a:solidFill>
                          <a:srgbClr val="000000"/>
                        </a:solidFill>
                        <a:latin typeface="Arial"/>
                        <a:ea typeface="Arial"/>
                        <a:cs typeface="Arial"/>
                      </a:defRPr>
                    </a:pPr>
                    <a:r>
                      <a:rPr lang="en-US"/>
                      <a:t>90%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0-7580-4B97-9C9E-33534D43F096}"/>
                </c:ext>
              </c:extLst>
            </c:dLbl>
            <c:dLbl>
              <c:idx val="17"/>
              <c:delete val="1"/>
              <c:extLst>
                <c:ext xmlns:c15="http://schemas.microsoft.com/office/drawing/2012/chart" uri="{CE6537A1-D6FC-4f65-9D91-7224C49458BB}"/>
                <c:ext xmlns:c16="http://schemas.microsoft.com/office/drawing/2014/chart" uri="{C3380CC4-5D6E-409C-BE32-E72D297353CC}">
                  <c16:uniqueId val="{00000011-7580-4B97-9C9E-33534D43F096}"/>
                </c:ext>
              </c:extLst>
            </c:dLbl>
            <c:spPr>
              <a:noFill/>
              <a:ln w="25400">
                <a:noFill/>
              </a:ln>
            </c:spPr>
            <c:txPr>
              <a:bodyPr wrap="square" lIns="38100" tIns="19050" rIns="38100" bIns="19050" anchor="ctr">
                <a:spAutoFit/>
              </a:bodyPr>
              <a:lstStyle/>
              <a:p>
                <a:pPr algn="ctr" rtl="1">
                  <a:defRPr sz="800" b="0" i="0" u="none" strike="noStrike" baseline="0">
                    <a:solidFill>
                      <a:srgbClr val="FFFFFF"/>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[8]Tgrid!$F$5:$F$22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[8]Tgrid!$G$5:$G$22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12-7580-4B97-9C9E-33534D43F096}"/>
            </c:ext>
          </c:extLst>
        </c:ser>
        <c:ser>
          <c:idx val="2"/>
          <c:order val="1"/>
          <c:tx>
            <c:v>B grid</c:v>
          </c:tx>
          <c:spPr>
            <a:ln w="28575">
              <a:noFill/>
            </a:ln>
          </c:spPr>
          <c:marker>
            <c:symbol val="none"/>
          </c:marker>
          <c:dLbls>
            <c:dLbl>
              <c:idx val="0"/>
              <c:layout>
                <c:manualLayout>
                  <c:x val="-2.0834709756729939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3-7580-4B97-9C9E-33534D43F096}"/>
                </c:ext>
              </c:extLst>
            </c:dLbl>
            <c:dLbl>
              <c:idx val="1"/>
              <c:delete val="1"/>
              <c:extLst>
                <c:ext xmlns:c15="http://schemas.microsoft.com/office/drawing/2012/chart" uri="{CE6537A1-D6FC-4f65-9D91-7224C49458BB}"/>
                <c:ext xmlns:c16="http://schemas.microsoft.com/office/drawing/2014/chart" uri="{C3380CC4-5D6E-409C-BE32-E72D297353CC}">
                  <c16:uniqueId val="{00000014-7580-4B97-9C9E-33534D43F096}"/>
                </c:ext>
              </c:extLst>
            </c:dLbl>
            <c:dLbl>
              <c:idx val="2"/>
              <c:delete val="1"/>
              <c:extLst>
                <c:ext xmlns:c15="http://schemas.microsoft.com/office/drawing/2012/chart" uri="{CE6537A1-D6FC-4f65-9D91-7224C49458BB}"/>
                <c:ext xmlns:c16="http://schemas.microsoft.com/office/drawing/2014/chart" uri="{C3380CC4-5D6E-409C-BE32-E72D297353CC}">
                  <c16:uniqueId val="{00000015-7580-4B97-9C9E-33534D43F096}"/>
                </c:ext>
              </c:extLst>
            </c:dLbl>
            <c:dLbl>
              <c:idx val="3"/>
              <c:layout>
                <c:manualLayout>
                  <c:x val="-2.3263973246407471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7580-4B97-9C9E-33534D43F096}"/>
                </c:ext>
              </c:extLst>
            </c:dLbl>
            <c:dLbl>
              <c:idx val="4"/>
              <c:layout>
                <c:manualLayout>
                  <c:x val="-1.9033852732892317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7-7580-4B97-9C9E-33534D43F096}"/>
                </c:ext>
              </c:extLst>
            </c:dLbl>
            <c:dLbl>
              <c:idx val="5"/>
              <c:delete val="1"/>
              <c:extLst>
                <c:ext xmlns:c15="http://schemas.microsoft.com/office/drawing/2012/chart" uri="{CE6537A1-D6FC-4f65-9D91-7224C49458BB}"/>
                <c:ext xmlns:c16="http://schemas.microsoft.com/office/drawing/2014/chart" uri="{C3380CC4-5D6E-409C-BE32-E72D297353CC}">
                  <c16:uniqueId val="{00000018-7580-4B97-9C9E-33534D43F096}"/>
                </c:ext>
              </c:extLst>
            </c:dLbl>
            <c:dLbl>
              <c:idx val="6"/>
              <c:delete val="1"/>
              <c:extLst>
                <c:ext xmlns:c15="http://schemas.microsoft.com/office/drawing/2012/chart" uri="{CE6537A1-D6FC-4f65-9D91-7224C49458BB}"/>
                <c:ext xmlns:c16="http://schemas.microsoft.com/office/drawing/2014/chart" uri="{C3380CC4-5D6E-409C-BE32-E72D297353CC}">
                  <c16:uniqueId val="{00000019-7580-4B97-9C9E-33534D43F096}"/>
                </c:ext>
              </c:extLst>
            </c:dLbl>
            <c:dLbl>
              <c:idx val="7"/>
              <c:layout>
                <c:manualLayout>
                  <c:x val="-2.0353238309140365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7580-4B97-9C9E-33534D43F096}"/>
                </c:ext>
              </c:extLst>
            </c:dLbl>
            <c:dLbl>
              <c:idx val="8"/>
              <c:layout>
                <c:manualLayout>
                  <c:x val="-2.0562745971958771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7580-4B97-9C9E-33534D43F096}"/>
                </c:ext>
              </c:extLst>
            </c:dLbl>
            <c:dLbl>
              <c:idx val="9"/>
              <c:delete val="1"/>
              <c:extLst>
                <c:ext xmlns:c15="http://schemas.microsoft.com/office/drawing/2012/chart" uri="{CE6537A1-D6FC-4f65-9D91-7224C49458BB}"/>
                <c:ext xmlns:c16="http://schemas.microsoft.com/office/drawing/2014/chart" uri="{C3380CC4-5D6E-409C-BE32-E72D297353CC}">
                  <c16:uniqueId val="{0000001C-7580-4B97-9C9E-33534D43F096}"/>
                </c:ext>
              </c:extLst>
            </c:dLbl>
            <c:dLbl>
              <c:idx val="10"/>
              <c:delete val="1"/>
              <c:extLst>
                <c:ext xmlns:c15="http://schemas.microsoft.com/office/drawing/2012/chart" uri="{CE6537A1-D6FC-4f65-9D91-7224C49458BB}"/>
                <c:ext xmlns:c16="http://schemas.microsoft.com/office/drawing/2014/chart" uri="{C3380CC4-5D6E-409C-BE32-E72D297353CC}">
                  <c16:uniqueId val="{0000001D-7580-4B97-9C9E-33534D43F096}"/>
                </c:ext>
              </c:extLst>
            </c:dLbl>
            <c:dLbl>
              <c:idx val="11"/>
              <c:layout>
                <c:manualLayout>
                  <c:x val="-1.9662375721347752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7580-4B97-9C9E-33534D43F096}"/>
                </c:ext>
              </c:extLst>
            </c:dLbl>
            <c:dLbl>
              <c:idx val="12"/>
              <c:layout>
                <c:manualLayout>
                  <c:x val="-1.8761888948121148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7580-4B97-9C9E-33534D43F096}"/>
                </c:ext>
              </c:extLst>
            </c:dLbl>
            <c:dLbl>
              <c:idx val="13"/>
              <c:delete val="1"/>
              <c:extLst>
                <c:ext xmlns:c15="http://schemas.microsoft.com/office/drawing/2012/chart" uri="{CE6537A1-D6FC-4f65-9D91-7224C49458BB}"/>
                <c:ext xmlns:c16="http://schemas.microsoft.com/office/drawing/2014/chart" uri="{C3380CC4-5D6E-409C-BE32-E72D297353CC}">
                  <c16:uniqueId val="{00000020-7580-4B97-9C9E-33534D43F096}"/>
                </c:ext>
              </c:extLst>
            </c:dLbl>
            <c:dLbl>
              <c:idx val="14"/>
              <c:delete val="1"/>
              <c:extLst>
                <c:ext xmlns:c15="http://schemas.microsoft.com/office/drawing/2012/chart" uri="{CE6537A1-D6FC-4f65-9D91-7224C49458BB}"/>
                <c:ext xmlns:c16="http://schemas.microsoft.com/office/drawing/2014/chart" uri="{C3380CC4-5D6E-409C-BE32-E72D297353CC}">
                  <c16:uniqueId val="{00000021-7580-4B97-9C9E-33534D43F096}"/>
                </c:ext>
              </c:extLst>
            </c:dLbl>
            <c:dLbl>
              <c:idx val="15"/>
              <c:layout>
                <c:manualLayout>
                  <c:x val="-1.5641762870651166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7580-4B97-9C9E-33534D43F096}"/>
                </c:ext>
              </c:extLst>
            </c:dLbl>
            <c:dLbl>
              <c:idx val="16"/>
              <c:layout>
                <c:manualLayout>
                  <c:x val="-2.0290782187187714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7580-4B97-9C9E-33534D43F096}"/>
                </c:ext>
              </c:extLst>
            </c:dLbl>
            <c:dLbl>
              <c:idx val="17"/>
              <c:delete val="1"/>
              <c:extLst>
                <c:ext xmlns:c15="http://schemas.microsoft.com/office/drawing/2012/chart" uri="{CE6537A1-D6FC-4f65-9D91-7224C49458BB}"/>
                <c:ext xmlns:c16="http://schemas.microsoft.com/office/drawing/2014/chart" uri="{C3380CC4-5D6E-409C-BE32-E72D297353CC}">
                  <c16:uniqueId val="{00000024-7580-4B97-9C9E-33534D43F096}"/>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[8]Tgrid!$K$5:$K$22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[8]Tgrid!$L$5:$L$22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25-7580-4B97-9C9E-33534D43F096}"/>
            </c:ext>
          </c:extLst>
        </c:ser>
        <c:ser>
          <c:idx val="3"/>
          <c:order val="2"/>
          <c:tx>
            <c:v>C grid</c:v>
          </c:tx>
          <c:spPr>
            <a:ln w="28575">
              <a:no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26-7580-4B97-9C9E-33534D43F096}"/>
                </c:ext>
              </c:extLst>
            </c:dLbl>
            <c:dLbl>
              <c:idx val="1"/>
              <c:layout>
                <c:manualLayout>
                  <c:x val="-9.5947052123478826E-3"/>
                  <c:y val="-3.0402833309202699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7580-4B97-9C9E-33534D43F096}"/>
                </c:ext>
              </c:extLst>
            </c:dLbl>
            <c:dLbl>
              <c:idx val="2"/>
              <c:layout>
                <c:manualLayout>
                  <c:x val="-1.1916301805226577E-2"/>
                  <c:y val="-2.9190509602141323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8-7580-4B97-9C9E-33534D43F096}"/>
                </c:ext>
              </c:extLst>
            </c:dLbl>
            <c:dLbl>
              <c:idx val="3"/>
              <c:delete val="1"/>
              <c:extLst>
                <c:ext xmlns:c15="http://schemas.microsoft.com/office/drawing/2012/chart" uri="{CE6537A1-D6FC-4f65-9D91-7224C49458BB}"/>
                <c:ext xmlns:c16="http://schemas.microsoft.com/office/drawing/2014/chart" uri="{C3380CC4-5D6E-409C-BE32-E72D297353CC}">
                  <c16:uniqueId val="{00000029-7580-4B97-9C9E-33534D43F096}"/>
                </c:ext>
              </c:extLst>
            </c:dLbl>
            <c:dLbl>
              <c:idx val="4"/>
              <c:delete val="1"/>
              <c:extLst>
                <c:ext xmlns:c15="http://schemas.microsoft.com/office/drawing/2012/chart" uri="{CE6537A1-D6FC-4f65-9D91-7224C49458BB}"/>
                <c:ext xmlns:c16="http://schemas.microsoft.com/office/drawing/2014/chart" uri="{C3380CC4-5D6E-409C-BE32-E72D297353CC}">
                  <c16:uniqueId val="{0000002A-7580-4B97-9C9E-33534D43F096}"/>
                </c:ext>
              </c:extLst>
            </c:dLbl>
            <c:dLbl>
              <c:idx val="5"/>
              <c:layout>
                <c:manualLayout>
                  <c:x val="-1.2018142571246311E-2"/>
                  <c:y val="-3.5050321680086989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B-7580-4B97-9C9E-33534D43F096}"/>
                </c:ext>
              </c:extLst>
            </c:dLbl>
            <c:dLbl>
              <c:idx val="6"/>
              <c:layout>
                <c:manualLayout>
                  <c:x val="-1.2119983337265935E-2"/>
                  <c:y val="-3.8081130947740439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7580-4B97-9C9E-33534D43F096}"/>
                </c:ext>
              </c:extLst>
            </c:dLbl>
            <c:dLbl>
              <c:idx val="7"/>
              <c:delete val="1"/>
              <c:extLst>
                <c:ext xmlns:c15="http://schemas.microsoft.com/office/drawing/2012/chart" uri="{CE6537A1-D6FC-4f65-9D91-7224C49458BB}"/>
                <c:ext xmlns:c16="http://schemas.microsoft.com/office/drawing/2014/chart" uri="{C3380CC4-5D6E-409C-BE32-E72D297353CC}">
                  <c16:uniqueId val="{0000002D-7580-4B97-9C9E-33534D43F096}"/>
                </c:ext>
              </c:extLst>
            </c:dLbl>
            <c:dLbl>
              <c:idx val="8"/>
              <c:delete val="1"/>
              <c:extLst>
                <c:ext xmlns:c15="http://schemas.microsoft.com/office/drawing/2012/chart" uri="{CE6537A1-D6FC-4f65-9D91-7224C49458BB}"/>
                <c:ext xmlns:c16="http://schemas.microsoft.com/office/drawing/2014/chart" uri="{C3380CC4-5D6E-409C-BE32-E72D297353CC}">
                  <c16:uniqueId val="{0000002E-7580-4B97-9C9E-33534D43F096}"/>
                </c:ext>
              </c:extLst>
            </c:dLbl>
            <c:dLbl>
              <c:idx val="9"/>
              <c:layout>
                <c:manualLayout>
                  <c:x val="-1.5551457843574165E-2"/>
                  <c:y val="-4.3940943025686102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F-7580-4B97-9C9E-33534D43F096}"/>
                </c:ext>
              </c:extLst>
            </c:dLbl>
            <c:dLbl>
              <c:idx val="10"/>
              <c:layout>
                <c:manualLayout>
                  <c:x val="-1.1213786955875757E-2"/>
                  <c:y val="-4.4143046475626245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7580-4B97-9C9E-33534D43F096}"/>
                </c:ext>
              </c:extLst>
            </c:dLbl>
            <c:dLbl>
              <c:idx val="11"/>
              <c:delete val="1"/>
              <c:extLst>
                <c:ext xmlns:c15="http://schemas.microsoft.com/office/drawing/2012/chart" uri="{CE6537A1-D6FC-4f65-9D91-7224C49458BB}"/>
                <c:ext xmlns:c16="http://schemas.microsoft.com/office/drawing/2014/chart" uri="{C3380CC4-5D6E-409C-BE32-E72D297353CC}">
                  <c16:uniqueId val="{00000031-7580-4B97-9C9E-33534D43F096}"/>
                </c:ext>
              </c:extLst>
            </c:dLbl>
            <c:dLbl>
              <c:idx val="12"/>
              <c:delete val="1"/>
              <c:extLst>
                <c:ext xmlns:c15="http://schemas.microsoft.com/office/drawing/2012/chart" uri="{CE6537A1-D6FC-4f65-9D91-7224C49458BB}"/>
                <c:ext xmlns:c16="http://schemas.microsoft.com/office/drawing/2014/chart" uri="{C3380CC4-5D6E-409C-BE32-E72D297353CC}">
                  <c16:uniqueId val="{00000032-7580-4B97-9C9E-33534D43F096}"/>
                </c:ext>
              </c:extLst>
            </c:dLbl>
            <c:dLbl>
              <c:idx val="13"/>
              <c:layout>
                <c:manualLayout>
                  <c:x val="-9.0958718950364201E-3"/>
                  <c:y val="-4.1516147115273905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3-7580-4B97-9C9E-33534D43F096}"/>
                </c:ext>
              </c:extLst>
            </c:dLbl>
            <c:dLbl>
              <c:idx val="14"/>
              <c:layout>
                <c:manualLayout>
                  <c:x val="-1.252734640134465E-2"/>
                  <c:y val="-4.1718250565213937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4-7580-4B97-9C9E-33534D43F096}"/>
                </c:ext>
              </c:extLst>
            </c:dLbl>
            <c:dLbl>
              <c:idx val="15"/>
              <c:delete val="1"/>
              <c:extLst>
                <c:ext xmlns:c15="http://schemas.microsoft.com/office/drawing/2012/chart" uri="{CE6537A1-D6FC-4f65-9D91-7224C49458BB}"/>
                <c:ext xmlns:c16="http://schemas.microsoft.com/office/drawing/2014/chart" uri="{C3380CC4-5D6E-409C-BE32-E72D297353CC}">
                  <c16:uniqueId val="{00000035-7580-4B97-9C9E-33534D43F096}"/>
                </c:ext>
              </c:extLst>
            </c:dLbl>
            <c:dLbl>
              <c:idx val="16"/>
              <c:delete val="1"/>
              <c:extLst>
                <c:ext xmlns:c15="http://schemas.microsoft.com/office/drawing/2012/chart" uri="{CE6537A1-D6FC-4f65-9D91-7224C49458BB}"/>
                <c:ext xmlns:c16="http://schemas.microsoft.com/office/drawing/2014/chart" uri="{C3380CC4-5D6E-409C-BE32-E72D297353CC}">
                  <c16:uniqueId val="{00000036-7580-4B97-9C9E-33534D43F096}"/>
                </c:ext>
              </c:extLst>
            </c:dLbl>
            <c:dLbl>
              <c:idx val="17"/>
              <c:layout>
                <c:manualLayout>
                  <c:x val="-1.2629187167364274E-2"/>
                  <c:y val="-4.6163635486158247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7-7580-4B97-9C9E-33534D43F096}"/>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[8]Tgrid!$P$5:$P$22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[8]Tgrid!$Q$5:$Q$22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38-7580-4B97-9C9E-33534D43F096}"/>
            </c:ext>
          </c:extLst>
        </c:ser>
        <c:ser>
          <c:idx val="0"/>
          <c:order val="3"/>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39-7580-4B97-9C9E-33534D43F096}"/>
                </c:ext>
              </c:extLst>
            </c:dLbl>
            <c:dLbl>
              <c:idx val="1"/>
              <c:tx>
                <c:strRef>
                  <c:f>[8]Input!$CQ$7</c:f>
                  <c:strCache>
                    <c:ptCount val="1"/>
                    <c:pt idx="0">
                      <c:v>Na</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t"/>
              <c:showLegendKey val="0"/>
              <c:showVal val="0"/>
              <c:showCatName val="0"/>
              <c:showSerName val="0"/>
              <c:showPercent val="0"/>
              <c:showBubbleSize val="0"/>
              <c:extLst>
                <c:ext xmlns:c15="http://schemas.microsoft.com/office/drawing/2012/chart" uri="{CE6537A1-D6FC-4f65-9D91-7224C49458BB}">
                  <c15:dlblFieldTable>
                    <c15:dlblFTEntry>
                      <c15:txfldGUID>{96079A2D-461C-425A-BB81-83C2E20DBDC0}</c15:txfldGUID>
                      <c15:f>[8]Input!$CQ$7</c15:f>
                      <c15:dlblFieldTableCache>
                        <c:ptCount val="1"/>
                        <c:pt idx="0">
                          <c:v>Na</c:v>
                        </c:pt>
                      </c15:dlblFieldTableCache>
                    </c15:dlblFTEntry>
                  </c15:dlblFieldTable>
                  <c15:showDataLabelsRange val="0"/>
                </c:ext>
                <c:ext xmlns:c16="http://schemas.microsoft.com/office/drawing/2014/chart" uri="{C3380CC4-5D6E-409C-BE32-E72D297353CC}">
                  <c16:uniqueId val="{0000003A-7580-4B97-9C9E-33534D43F096}"/>
                </c:ext>
              </c:extLst>
            </c:dLbl>
            <c:dLbl>
              <c:idx val="2"/>
              <c:layout>
                <c:manualLayout>
                  <c:x val="2.5749167591565102E-3"/>
                  <c:y val="-6.2908968062161527E-3"/>
                </c:manualLayout>
              </c:layout>
              <c:tx>
                <c:strRef>
                  <c:f>[8]Input!$CS$7</c:f>
                  <c:strCache>
                    <c:ptCount val="1"/>
                    <c:pt idx="0">
                      <c:v>1000 Mg^0.5</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{7E827A54-45EF-4E13-B849-124FF64209BA}</c15:txfldGUID>
                      <c15:f>[8]Input!$CS$7</c15:f>
                      <c15:dlblFieldTableCache>
                        <c:ptCount val="1"/>
                        <c:pt idx="0">
                          <c:v>1000 Mg^0.5</c:v>
                        </c:pt>
                      </c15:dlblFieldTableCache>
                    </c15:dlblFTEntry>
                  </c15:dlblFieldTable>
                  <c15:showDataLabelsRange val="0"/>
                </c:ext>
                <c:ext xmlns:c16="http://schemas.microsoft.com/office/drawing/2014/chart" uri="{C3380CC4-5D6E-409C-BE32-E72D297353CC}">
                  <c16:uniqueId val="{0000003B-7580-4B97-9C9E-33534D43F096}"/>
                </c:ext>
              </c:extLst>
            </c:dLbl>
            <c:dLbl>
              <c:idx val="3"/>
              <c:layout>
                <c:manualLayout>
                  <c:x val="-7.2789464025098963E-2"/>
                  <c:y val="-4.8764696492146894E-3"/>
                </c:manualLayout>
              </c:layout>
              <c:tx>
                <c:strRef>
                  <c:f>[8]Input!$CR$7</c:f>
                  <c:strCache>
                    <c:ptCount val="1"/>
                    <c:pt idx="0">
                      <c:v>10 K</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{D5E05841-06E3-40A7-AFC0-DB389E5A09C1}</c15:txfldGUID>
                      <c15:f>[8]Input!$CR$7</c15:f>
                      <c15:dlblFieldTableCache>
                        <c:ptCount val="1"/>
                        <c:pt idx="0">
                          <c:v>10 K</c:v>
                        </c:pt>
                      </c15:dlblFieldTableCache>
                    </c15:dlblFTEntry>
                  </c15:dlblFieldTable>
                  <c15:showDataLabelsRange val="0"/>
                </c:ext>
                <c:ext xmlns:c16="http://schemas.microsoft.com/office/drawing/2014/chart" uri="{C3380CC4-5D6E-409C-BE32-E72D297353CC}">
                  <c16:uniqueId val="{0000003C-7580-4B97-9C9E-33534D43F096}"/>
                </c:ext>
              </c:extLst>
            </c:dLbl>
            <c:spPr>
              <a:noFill/>
              <a:ln w="25400">
                <a:noFill/>
              </a:ln>
            </c:spPr>
            <c:txPr>
              <a:bodyPr wrap="square" lIns="38100" tIns="19050" rIns="38100" bIns="19050" anchor="ctr">
                <a:spAutoFit/>
              </a:bodyPr>
              <a:lstStyle/>
              <a:p>
                <a:pPr algn="ctr" rtl="1">
                  <a:defRPr sz="1000" b="1"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[8]Tgrid!$A$5:$A$8</c:f>
              <c:numCache>
                <c:formatCode>General</c:formatCode>
                <c:ptCount val="4"/>
                <c:pt idx="0">
                  <c:v>0</c:v>
                </c:pt>
                <c:pt idx="1">
                  <c:v>0.57740000000000002</c:v>
                </c:pt>
                <c:pt idx="2">
                  <c:v>1.1547000000000001</c:v>
                </c:pt>
                <c:pt idx="3">
                  <c:v>0</c:v>
                </c:pt>
              </c:numCache>
            </c:numRef>
          </c:xVal>
          <c:yVal>
            <c:numRef>
              <c:f>[8]Tgrid!$B$5:$B$8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3D-7580-4B97-9C9E-33534D43F096}"/>
            </c:ext>
          </c:extLst>
        </c:ser>
        <c:ser>
          <c:idx val="5"/>
          <c:order val="4"/>
          <c:tx>
            <c:v>Equilibration line</c:v>
          </c:tx>
          <c:spPr>
            <a:ln w="25400">
              <a:solidFill>
                <a:srgbClr val="808080"/>
              </a:solidFill>
              <a:prstDash val="solid"/>
            </a:ln>
          </c:spPr>
          <c:marker>
            <c:symbol val="none"/>
          </c:marker>
          <c:dLbls>
            <c:dLbl>
              <c:idx val="0"/>
              <c:layout>
                <c:manualLayout>
                  <c:x val="-1.2927485063257145E-2"/>
                  <c:y val="-3.642955521648901E-2"/>
                </c:manualLayout>
              </c:layout>
              <c:tx>
                <c:strRef>
                  <c:f>[8]Ref!$B$32</c:f>
                  <c:strCache>
                    <c:ptCount val="1"/>
                    <c:pt idx="0">
                      <c:v>60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{25819C51-8FDF-446B-8B72-1C4C5284F864}</c15:txfldGUID>
                      <c15:f>[8]Ref!$B$32</c15:f>
                      <c15:dlblFieldTableCache>
                        <c:ptCount val="1"/>
                        <c:pt idx="0">
                          <c:v>60</c:v>
                        </c:pt>
                      </c15:dlblFieldTableCache>
                    </c15:dlblFTEntry>
                  </c15:dlblFieldTable>
                  <c15:showDataLabelsRange val="0"/>
                </c:ext>
                <c:ext xmlns:c16="http://schemas.microsoft.com/office/drawing/2014/chart" uri="{C3380CC4-5D6E-409C-BE32-E72D297353CC}">
                  <c16:uniqueId val="{0000003E-7580-4B97-9C9E-33534D43F096}"/>
                </c:ext>
              </c:extLst>
            </c:dLbl>
            <c:dLbl>
              <c:idx val="1"/>
              <c:layout>
                <c:manualLayout>
                  <c:x val="-9.5669728298390551E-3"/>
                  <c:y val="-1.9978987775042915E-2"/>
                </c:manualLayout>
              </c:layout>
              <c:tx>
                <c:strRef>
                  <c:f>[8]Ref!$B$33</c:f>
                  <c:strCache>
                    <c:ptCount val="1"/>
                    <c:pt idx="0">
                      <c:v>80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{396F23B7-4F5F-400C-B32B-98DD9F909F8F}</c15:txfldGUID>
                      <c15:f>[8]Ref!$B$33</c15:f>
                      <c15:dlblFieldTableCache>
                        <c:ptCount val="1"/>
                        <c:pt idx="0">
                          <c:v>80</c:v>
                        </c:pt>
                      </c15:dlblFieldTableCache>
                    </c15:dlblFTEntry>
                  </c15:dlblFieldTable>
                  <c15:showDataLabelsRange val="0"/>
                </c:ext>
                <c:ext xmlns:c16="http://schemas.microsoft.com/office/drawing/2014/chart" uri="{C3380CC4-5D6E-409C-BE32-E72D297353CC}">
                  <c16:uniqueId val="{0000003F-7580-4B97-9C9E-33534D43F096}"/>
                </c:ext>
              </c:extLst>
            </c:dLbl>
            <c:dLbl>
              <c:idx val="2"/>
              <c:layout>
                <c:manualLayout>
                  <c:x val="-2.1248248519434507E-2"/>
                  <c:y val="-2.1454298410718498E-2"/>
                </c:manualLayout>
              </c:layout>
              <c:tx>
                <c:strRef>
                  <c:f>[8]Ref!$B$34</c:f>
                  <c:strCache>
                    <c:ptCount val="1"/>
                    <c:pt idx="0">
                      <c:v>100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{F76775A5-0ADE-4847-BBD5-78CD1D506F22}</c15:txfldGUID>
                      <c15:f>[8]Ref!$B$34</c15:f>
                      <c15:dlblFieldTableCache>
                        <c:ptCount val="1"/>
                        <c:pt idx="0">
                          <c:v>100</c:v>
                        </c:pt>
                      </c15:dlblFieldTableCache>
                    </c15:dlblFTEntry>
                  </c15:dlblFieldTable>
                  <c15:showDataLabelsRange val="0"/>
                </c:ext>
                <c:ext xmlns:c16="http://schemas.microsoft.com/office/drawing/2014/chart" uri="{C3380CC4-5D6E-409C-BE32-E72D297353CC}">
                  <c16:uniqueId val="{00000040-7580-4B97-9C9E-33534D43F096}"/>
                </c:ext>
              </c:extLst>
            </c:dLbl>
            <c:dLbl>
              <c:idx val="3"/>
              <c:layout>
                <c:manualLayout>
                  <c:x val="-3.0289354785146935E-2"/>
                  <c:y val="-2.1048012562786114E-2"/>
                </c:manualLayout>
              </c:layout>
              <c:tx>
                <c:strRef>
                  <c:f>[8]Ref!$B$35</c:f>
                  <c:strCache>
                    <c:ptCount val="1"/>
                    <c:pt idx="0">
                      <c:v>120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{F142AA98-C33C-40B7-A0A6-1185FEDF317B}</c15:txfldGUID>
                      <c15:f>[8]Ref!$B$35</c15:f>
                      <c15:dlblFieldTableCache>
                        <c:ptCount val="1"/>
                        <c:pt idx="0">
                          <c:v>120</c:v>
                        </c:pt>
                      </c15:dlblFieldTableCache>
                    </c15:dlblFTEntry>
                  </c15:dlblFieldTable>
                  <c15:showDataLabelsRange val="0"/>
                </c:ext>
                <c:ext xmlns:c16="http://schemas.microsoft.com/office/drawing/2014/chart" uri="{C3380CC4-5D6E-409C-BE32-E72D297353CC}">
                  <c16:uniqueId val="{00000041-7580-4B97-9C9E-33534D43F096}"/>
                </c:ext>
              </c:extLst>
            </c:dLbl>
            <c:dLbl>
              <c:idx val="4"/>
              <c:layout>
                <c:manualLayout>
                  <c:x val="-3.2445256218666431E-2"/>
                  <c:y val="-2.0046256594163384E-2"/>
                </c:manualLayout>
              </c:layout>
              <c:tx>
                <c:strRef>
                  <c:f>[8]Ref!$B$36</c:f>
                  <c:strCache>
                    <c:ptCount val="1"/>
                    <c:pt idx="0">
                      <c:v>140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{075F8AC4-86DF-43FA-875A-387DD8BBA0C0}</c15:txfldGUID>
                      <c15:f>[8]Ref!$B$36</c15:f>
                      <c15:dlblFieldTableCache>
                        <c:ptCount val="1"/>
                        <c:pt idx="0">
                          <c:v>140</c:v>
                        </c:pt>
                      </c15:dlblFieldTableCache>
                    </c15:dlblFTEntry>
                  </c15:dlblFieldTable>
                  <c15:showDataLabelsRange val="0"/>
                </c:ext>
                <c:ext xmlns:c16="http://schemas.microsoft.com/office/drawing/2014/chart" uri="{C3380CC4-5D6E-409C-BE32-E72D297353CC}">
                  <c16:uniqueId val="{00000042-7580-4B97-9C9E-33534D43F096}"/>
                </c:ext>
              </c:extLst>
            </c:dLbl>
            <c:dLbl>
              <c:idx val="5"/>
              <c:layout>
                <c:manualLayout>
                  <c:x val="-4.6024219225648984E-2"/>
                  <c:y val="-1.3875790278690419E-2"/>
                </c:manualLayout>
              </c:layout>
              <c:tx>
                <c:strRef>
                  <c:f>[8]Ref!$B$37</c:f>
                  <c:strCache>
                    <c:ptCount val="1"/>
                    <c:pt idx="0">
                      <c:v>160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{05B40445-2097-41D4-B205-9AA0D172690D}</c15:txfldGUID>
                      <c15:f>[8]Ref!$B$37</c15:f>
                      <c15:dlblFieldTableCache>
                        <c:ptCount val="1"/>
                        <c:pt idx="0">
                          <c:v>160</c:v>
                        </c:pt>
                      </c15:dlblFieldTableCache>
                    </c15:dlblFTEntry>
                  </c15:dlblFieldTable>
                  <c15:showDataLabelsRange val="0"/>
                </c:ext>
                <c:ext xmlns:c16="http://schemas.microsoft.com/office/drawing/2014/chart" uri="{C3380CC4-5D6E-409C-BE32-E72D297353CC}">
                  <c16:uniqueId val="{00000043-7580-4B97-9C9E-33534D43F096}"/>
                </c:ext>
              </c:extLst>
            </c:dLbl>
            <c:dLbl>
              <c:idx val="6"/>
              <c:layout>
                <c:manualLayout>
                  <c:x val="-4.8642482397802382E-2"/>
                  <c:y val="-1.2084628035356985E-2"/>
                </c:manualLayout>
              </c:layout>
              <c:tx>
                <c:strRef>
                  <c:f>[8]Ref!$B$38</c:f>
                  <c:strCache>
                    <c:ptCount val="1"/>
                    <c:pt idx="0">
                      <c:v>180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{1DC5EB54-CBB8-49F0-AF20-40CB4FE9BE32}</c15:txfldGUID>
                      <c15:f>[8]Ref!$B$38</c15:f>
                      <c15:dlblFieldTableCache>
                        <c:ptCount val="1"/>
                        <c:pt idx="0">
                          <c:v>180</c:v>
                        </c:pt>
                      </c15:dlblFieldTableCache>
                    </c15:dlblFTEntry>
                  </c15:dlblFieldTable>
                  <c15:showDataLabelsRange val="0"/>
                </c:ext>
                <c:ext xmlns:c16="http://schemas.microsoft.com/office/drawing/2014/chart" uri="{C3380CC4-5D6E-409C-BE32-E72D297353CC}">
                  <c16:uniqueId val="{00000044-7580-4B97-9C9E-33534D43F096}"/>
                </c:ext>
              </c:extLst>
            </c:dLbl>
            <c:dLbl>
              <c:idx val="7"/>
              <c:layout>
                <c:manualLayout>
                  <c:x val="-4.6967003708332206E-2"/>
                  <c:y val="-9.1014860766166807E-3"/>
                </c:manualLayout>
              </c:layout>
              <c:tx>
                <c:strRef>
                  <c:f>[8]Ref!$B$39</c:f>
                  <c:strCache>
                    <c:ptCount val="1"/>
                    <c:pt idx="0">
                      <c:v>200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{1F303F7E-0FE4-4AFD-B4E4-6E3ADD316E90}</c15:txfldGUID>
                      <c15:f>[8]Ref!$B$39</c15:f>
                      <c15:dlblFieldTableCache>
                        <c:ptCount val="1"/>
                        <c:pt idx="0">
                          <c:v>200</c:v>
                        </c:pt>
                      </c15:dlblFieldTableCache>
                    </c15:dlblFTEntry>
                  </c15:dlblFieldTable>
                  <c15:showDataLabelsRange val="0"/>
                </c:ext>
                <c:ext xmlns:c16="http://schemas.microsoft.com/office/drawing/2014/chart" uri="{C3380CC4-5D6E-409C-BE32-E72D297353CC}">
                  <c16:uniqueId val="{00000045-7580-4B97-9C9E-33534D43F096}"/>
                </c:ext>
              </c:extLst>
            </c:dLbl>
            <c:dLbl>
              <c:idx val="8"/>
              <c:layout>
                <c:manualLayout>
                  <c:x val="-4.7599954556179908E-2"/>
                  <c:y val="-1.1731206866468391E-2"/>
                </c:manualLayout>
              </c:layout>
              <c:tx>
                <c:strRef>
                  <c:f>[8]Ref!$B$40</c:f>
                  <c:strCache>
                    <c:ptCount val="1"/>
                    <c:pt idx="0">
                      <c:v>220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{92D0B411-2C16-4F24-BF05-768D8D9D619E}</c15:txfldGUID>
                      <c15:f>[8]Ref!$B$40</c15:f>
                      <c15:dlblFieldTableCache>
                        <c:ptCount val="1"/>
                        <c:pt idx="0">
                          <c:v>220</c:v>
                        </c:pt>
                      </c15:dlblFieldTableCache>
                    </c15:dlblFTEntry>
                  </c15:dlblFieldTable>
                  <c15:showDataLabelsRange val="0"/>
                </c:ext>
                <c:ext xmlns:c16="http://schemas.microsoft.com/office/drawing/2014/chart" uri="{C3380CC4-5D6E-409C-BE32-E72D297353CC}">
                  <c16:uniqueId val="{00000046-7580-4B97-9C9E-33534D43F096}"/>
                </c:ext>
              </c:extLst>
            </c:dLbl>
            <c:dLbl>
              <c:idx val="9"/>
              <c:layout>
                <c:manualLayout>
                  <c:x val="-4.6884389173883802E-2"/>
                  <c:y val="-1.0022608560068608E-2"/>
                </c:manualLayout>
              </c:layout>
              <c:tx>
                <c:strRef>
                  <c:f>[8]Ref!$B$41</c:f>
                  <c:strCache>
                    <c:ptCount val="1"/>
                    <c:pt idx="0">
                      <c:v>240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{40D20BCF-DD58-47E5-9366-A8E423F4E8E9}</c15:txfldGUID>
                      <c15:f>[8]Ref!$B$41</c15:f>
                      <c15:dlblFieldTableCache>
                        <c:ptCount val="1"/>
                        <c:pt idx="0">
                          <c:v>240</c:v>
                        </c:pt>
                      </c15:dlblFieldTableCache>
                    </c15:dlblFTEntry>
                  </c15:dlblFieldTable>
                  <c15:showDataLabelsRange val="0"/>
                </c:ext>
                <c:ext xmlns:c16="http://schemas.microsoft.com/office/drawing/2014/chart" uri="{C3380CC4-5D6E-409C-BE32-E72D297353CC}">
                  <c16:uniqueId val="{00000047-7580-4B97-9C9E-33534D43F096}"/>
                </c:ext>
              </c:extLst>
            </c:dLbl>
            <c:dLbl>
              <c:idx val="10"/>
              <c:layout>
                <c:manualLayout>
                  <c:x val="-4.7465603980412559E-2"/>
                  <c:y val="-1.0161155598124468E-2"/>
                </c:manualLayout>
              </c:layout>
              <c:tx>
                <c:strRef>
                  <c:f>[8]Ref!$B$42</c:f>
                  <c:strCache>
                    <c:ptCount val="1"/>
                    <c:pt idx="0">
                      <c:v>260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{080553BC-AB7B-445B-A7E9-9E6D78A924AA}</c15:txfldGUID>
                      <c15:f>[8]Ref!$B$42</c15:f>
                      <c15:dlblFieldTableCache>
                        <c:ptCount val="1"/>
                        <c:pt idx="0">
                          <c:v>260</c:v>
                        </c:pt>
                      </c15:dlblFieldTableCache>
                    </c15:dlblFTEntry>
                  </c15:dlblFieldTable>
                  <c15:showDataLabelsRange val="0"/>
                </c:ext>
                <c:ext xmlns:c16="http://schemas.microsoft.com/office/drawing/2014/chart" uri="{C3380CC4-5D6E-409C-BE32-E72D297353CC}">
                  <c16:uniqueId val="{00000048-7580-4B97-9C9E-33534D43F096}"/>
                </c:ext>
              </c:extLst>
            </c:dLbl>
            <c:dLbl>
              <c:idx val="11"/>
              <c:layout>
                <c:manualLayout>
                  <c:x val="-5.2765751672827772E-2"/>
                  <c:y val="-9.1302943567697099E-3"/>
                </c:manualLayout>
              </c:layout>
              <c:tx>
                <c:strRef>
                  <c:f>[8]Ref!$B$43</c:f>
                  <c:strCache>
                    <c:ptCount val="1"/>
                    <c:pt idx="0">
                      <c:v>280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{43253996-BC77-4AB8-86B4-059C707E381E}</c15:txfldGUID>
                      <c15:f>[8]Ref!$B$43</c15:f>
                      <c15:dlblFieldTableCache>
                        <c:ptCount val="1"/>
                        <c:pt idx="0">
                          <c:v>280</c:v>
                        </c:pt>
                      </c15:dlblFieldTableCache>
                    </c15:dlblFTEntry>
                  </c15:dlblFieldTable>
                  <c15:showDataLabelsRange val="0"/>
                </c:ext>
                <c:ext xmlns:c16="http://schemas.microsoft.com/office/drawing/2014/chart" uri="{C3380CC4-5D6E-409C-BE32-E72D297353CC}">
                  <c16:uniqueId val="{00000049-7580-4B97-9C9E-33534D43F096}"/>
                </c:ext>
              </c:extLst>
            </c:dLbl>
            <c:dLbl>
              <c:idx val="12"/>
              <c:layout>
                <c:manualLayout>
                  <c:x val="-4.9310390030325023E-2"/>
                  <c:y val="-8.7984051498512291E-3"/>
                </c:manualLayout>
              </c:layout>
              <c:tx>
                <c:strRef>
                  <c:f>[8]Ref!$B$44</c:f>
                  <c:strCache>
                    <c:ptCount val="1"/>
                    <c:pt idx="0">
                      <c:v>300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{BF96C0C8-552B-4FA6-B3DD-8E9AC1DD3E79}</c15:txfldGUID>
                      <c15:f>[8]Ref!$B$44</c15:f>
                      <c15:dlblFieldTableCache>
                        <c:ptCount val="1"/>
                        <c:pt idx="0">
                          <c:v>300</c:v>
                        </c:pt>
                      </c15:dlblFieldTableCache>
                    </c15:dlblFTEntry>
                  </c15:dlblFieldTable>
                  <c15:showDataLabelsRange val="0"/>
                </c:ext>
                <c:ext xmlns:c16="http://schemas.microsoft.com/office/drawing/2014/chart" uri="{C3380CC4-5D6E-409C-BE32-E72D297353CC}">
                  <c16:uniqueId val="{0000004A-7580-4B97-9C9E-33534D43F096}"/>
                </c:ext>
              </c:extLst>
            </c:dLbl>
            <c:dLbl>
              <c:idx val="13"/>
              <c:layout>
                <c:manualLayout>
                  <c:x val="-4.7891261095137784E-2"/>
                  <c:y val="-8.7054464726562322E-3"/>
                </c:manualLayout>
              </c:layout>
              <c:tx>
                <c:strRef>
                  <c:f>[8]Ref!$B$45</c:f>
                  <c:strCache>
                    <c:ptCount val="1"/>
                    <c:pt idx="0">
                      <c:v>320</c:v>
                    </c:pt>
                  </c:strCache>
                </c:strRef>
              </c:tx>
              <c:spPr>
                <a:noFill/>
                <a:ln w="25400">
                  <a:noFill/>
                </a:ln>
              </c:spPr>
              <c:txPr>
                <a:bodyPr/>
                <a:lstStyle/>
                <a:p>
                  <a:pPr algn="ctr" rtl="1">
                    <a:defRPr sz="7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{D08D19B2-C7AF-4DCB-A619-55A8ACF36C55}</c15:txfldGUID>
                      <c15:f>[8]Ref!$B$45</c15:f>
                      <c15:dlblFieldTableCache>
                        <c:ptCount val="1"/>
                        <c:pt idx="0">
                          <c:v>320</c:v>
                        </c:pt>
                      </c15:dlblFieldTableCache>
                    </c15:dlblFTEntry>
                  </c15:dlblFieldTable>
                  <c15:showDataLabelsRange val="0"/>
                </c:ext>
                <c:ext xmlns:c16="http://schemas.microsoft.com/office/drawing/2014/chart" uri="{C3380CC4-5D6E-409C-BE32-E72D297353CC}">
                  <c16:uniqueId val="{0000004B-7580-4B97-9C9E-33534D43F096}"/>
                </c:ext>
              </c:extLst>
            </c:dLbl>
            <c:dLbl>
              <c:idx val="14"/>
              <c:layout>
                <c:manualLayout>
                  <c:x val="-4.9242690390671202E-2"/>
                  <c:y val="-4.4917157632523436E-3"/>
                </c:manualLayout>
              </c:layout>
              <c:tx>
                <c:rich>
                  <a:bodyPr/>
                  <a:lstStyle/>
                  <a:p>
                    <a:pPr>
                      <a:defRPr sz="700" b="0" i="0" u="none" strike="noStrike" baseline="0">
                        <a:solidFill>
                          <a:srgbClr val="808080"/>
                        </a:solidFill>
                        <a:latin typeface="Arial"/>
                        <a:ea typeface="Arial"/>
                        <a:cs typeface="Arial"/>
                      </a:defRPr>
                    </a:pPr>
                    <a:r>
                      <a:rPr lang="en-US"/>
                      <a:t>340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4C-7580-4B97-9C9E-33534D43F096}"/>
                </c:ext>
              </c:extLst>
            </c:dLbl>
            <c:dLbl>
              <c:idx val="15"/>
              <c:delete val="1"/>
              <c:extLst>
                <c:ext xmlns:c15="http://schemas.microsoft.com/office/drawing/2012/chart" uri="{CE6537A1-D6FC-4f65-9D91-7224C49458BB}"/>
                <c:ext xmlns:c16="http://schemas.microsoft.com/office/drawing/2014/chart" uri="{C3380CC4-5D6E-409C-BE32-E72D297353CC}">
                  <c16:uniqueId val="{0000004D-7580-4B97-9C9E-33534D43F096}"/>
                </c:ext>
              </c:extLst>
            </c:dLbl>
            <c:dLbl>
              <c:idx val="16"/>
              <c:delete val="1"/>
              <c:extLst>
                <c:ext xmlns:c15="http://schemas.microsoft.com/office/drawing/2012/chart" uri="{CE6537A1-D6FC-4f65-9D91-7224C49458BB}"/>
                <c:ext xmlns:c16="http://schemas.microsoft.com/office/drawing/2014/chart" uri="{C3380CC4-5D6E-409C-BE32-E72D297353CC}">
                  <c16:uniqueId val="{0000004E-7580-4B97-9C9E-33534D43F096}"/>
                </c:ext>
              </c:extLst>
            </c:dLbl>
            <c:dLbl>
              <c:idx val="17"/>
              <c:delete val="1"/>
              <c:extLst>
                <c:ext xmlns:c15="http://schemas.microsoft.com/office/drawing/2012/chart" uri="{CE6537A1-D6FC-4f65-9D91-7224C49458BB}"/>
                <c:ext xmlns:c16="http://schemas.microsoft.com/office/drawing/2014/chart" uri="{C3380CC4-5D6E-409C-BE32-E72D297353CC}">
                  <c16:uniqueId val="{0000004F-7580-4B97-9C9E-33534D43F096}"/>
                </c:ext>
              </c:extLst>
            </c:dLbl>
            <c:dLbl>
              <c:idx val="18"/>
              <c:delete val="1"/>
              <c:extLst>
                <c:ext xmlns:c15="http://schemas.microsoft.com/office/drawing/2012/chart" uri="{CE6537A1-D6FC-4f65-9D91-7224C49458BB}"/>
                <c:ext xmlns:c16="http://schemas.microsoft.com/office/drawing/2014/chart" uri="{C3380CC4-5D6E-409C-BE32-E72D297353CC}">
                  <c16:uniqueId val="{00000050-7580-4B97-9C9E-33534D43F096}"/>
                </c:ext>
              </c:extLst>
            </c:dLbl>
            <c:spPr>
              <a:noFill/>
              <a:ln w="25400">
                <a:noFill/>
              </a:ln>
            </c:spPr>
            <c:txPr>
              <a:bodyPr wrap="square" lIns="38100" tIns="19050" rIns="38100" bIns="19050" anchor="ctr">
                <a:spAutoFit/>
              </a:bodyPr>
              <a:lstStyle/>
              <a:p>
                <a:pPr algn="ctr" rtl="1">
                  <a:defRPr sz="700" b="0" i="0" u="none" strike="noStrike" baseline="0">
                    <a:solidFill>
                      <a:srgbClr val="808080"/>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[8]Ref!$AN$32:$AN$50</c:f>
              <c:numCache>
                <c:formatCode>General</c:formatCode>
                <c:ptCount val="19"/>
                <c:pt idx="0">
                  <c:v>0.9171498147198196</c:v>
                </c:pt>
                <c:pt idx="1">
                  <c:v>0.85954254516431061</c:v>
                </c:pt>
                <c:pt idx="2">
                  <c:v>0.79915841952166744</c:v>
                </c:pt>
                <c:pt idx="3">
                  <c:v>0.7361291883260157</c:v>
                </c:pt>
                <c:pt idx="4">
                  <c:v>0.67079112163549437</c:v>
                </c:pt>
                <c:pt idx="5">
                  <c:v>0.60409494109712225</c:v>
                </c:pt>
                <c:pt idx="6">
                  <c:v>0.53763749805554217</c:v>
                </c:pt>
                <c:pt idx="7">
                  <c:v>0.47335047425979726</c:v>
                </c:pt>
                <c:pt idx="8">
                  <c:v>0.41305373224475372</c:v>
                </c:pt>
                <c:pt idx="9">
                  <c:v>0.35809973118058736</c:v>
                </c:pt>
                <c:pt idx="10">
                  <c:v>0.30922427347380538</c:v>
                </c:pt>
                <c:pt idx="11">
                  <c:v>0.26658726377408248</c:v>
                </c:pt>
                <c:pt idx="12">
                  <c:v>0.22991901120695982</c:v>
                </c:pt>
                <c:pt idx="13">
                  <c:v>0.19868904907255372</c:v>
                </c:pt>
                <c:pt idx="14">
                  <c:v>0.17224815623346354</c:v>
                </c:pt>
                <c:pt idx="15">
                  <c:v>0.13109550146160109</c:v>
                </c:pt>
                <c:pt idx="16">
                  <c:v>0.10172442892211928</c:v>
                </c:pt>
                <c:pt idx="17">
                  <c:v>5.1008475361819447E-2</c:v>
                </c:pt>
                <c:pt idx="18">
                  <c:v>0</c:v>
                </c:pt>
              </c:numCache>
            </c:numRef>
          </c:xVal>
          <c:yVal>
            <c:numRef>
              <c:f>[8]Ref!$AO$32:$AO$50</c:f>
              <c:numCache>
                <c:formatCode>General</c:formatCode>
                <c:ptCount val="19"/>
                <c:pt idx="0">
                  <c:v>0.38266370734539784</c:v>
                </c:pt>
                <c:pt idx="1">
                  <c:v>0.45251951830257164</c:v>
                </c:pt>
                <c:pt idx="2">
                  <c:v>0.50851321609254307</c:v>
                </c:pt>
                <c:pt idx="3">
                  <c:v>0.54649858163342147</c:v>
                </c:pt>
                <c:pt idx="4">
                  <c:v>0.5645868805227473</c:v>
                </c:pt>
                <c:pt idx="5">
                  <c:v>0.56326268002400914</c:v>
                </c:pt>
                <c:pt idx="6">
                  <c:v>0.54512154608911634</c:v>
                </c:pt>
                <c:pt idx="7">
                  <c:v>0.51419093393156023</c:v>
                </c:pt>
                <c:pt idx="8">
                  <c:v>0.4750174254513152</c:v>
                </c:pt>
                <c:pt idx="9">
                  <c:v>0.43182927973265017</c:v>
                </c:pt>
                <c:pt idx="10">
                  <c:v>0.38800559207221957</c:v>
                </c:pt>
                <c:pt idx="11">
                  <c:v>0.34589943314298421</c:v>
                </c:pt>
                <c:pt idx="12">
                  <c:v>0.30692092911833335</c:v>
                </c:pt>
                <c:pt idx="13">
                  <c:v>0.27174583175858663</c:v>
                </c:pt>
                <c:pt idx="14">
                  <c:v>0.24054507825546234</c:v>
                </c:pt>
                <c:pt idx="15">
                  <c:v>0.18934527129758802</c:v>
                </c:pt>
                <c:pt idx="16">
                  <c:v>0.15074970869021823</c:v>
                </c:pt>
                <c:pt idx="17">
                  <c:v>7.9589276603966932E-2</c:v>
                </c:pt>
                <c:pt idx="18">
                  <c:v>0</c:v>
                </c:pt>
              </c:numCache>
            </c:numRef>
          </c:yVal>
          <c:smooth val="1"/>
          <c:extLst>
            <c:ext xmlns:c16="http://schemas.microsoft.com/office/drawing/2014/chart" uri="{C3380CC4-5D6E-409C-BE32-E72D297353CC}">
              <c16:uniqueId val="{00000051-7580-4B97-9C9E-33534D43F096}"/>
            </c:ext>
          </c:extLst>
        </c:ser>
        <c:ser>
          <c:idx val="6"/>
          <c:order val="5"/>
          <c:tx>
            <c:v>immature waters</c:v>
          </c:tx>
          <c:spPr>
            <a:ln w="25400">
              <a:solidFill>
                <a:srgbClr val="808080"/>
              </a:solidFill>
              <a:prstDash val="solid"/>
            </a:ln>
          </c:spPr>
          <c:marker>
            <c:symbol val="none"/>
          </c:marker>
          <c:xVal>
            <c:numRef>
              <c:f>[8]Ref!$AS$31:$AS$50</c:f>
              <c:numCache>
                <c:formatCode>General</c:formatCode>
                <c:ptCount val="20"/>
                <c:pt idx="0">
                  <c:v>1.1341606610179338</c:v>
                </c:pt>
                <c:pt idx="1">
                  <c:v>1.1247579334986173</c:v>
                </c:pt>
                <c:pt idx="2">
                  <c:v>1.1122815123748109</c:v>
                </c:pt>
                <c:pt idx="3">
                  <c:v>1.0957852825924117</c:v>
                </c:pt>
                <c:pt idx="4">
                  <c:v>1.0740301574525846</c:v>
                </c:pt>
                <c:pt idx="5">
                  <c:v>1.0455628552042115</c:v>
                </c:pt>
                <c:pt idx="6">
                  <c:v>1.0089339351956852</c:v>
                </c:pt>
                <c:pt idx="7">
                  <c:v>0.96305205690973783</c:v>
                </c:pt>
                <c:pt idx="8">
                  <c:v>0.90760001647247579</c:v>
                </c:pt>
                <c:pt idx="9">
                  <c:v>0.84336359670852135</c:v>
                </c:pt>
                <c:pt idx="10">
                  <c:v>0.7723052149165287</c:v>
                </c:pt>
                <c:pt idx="11">
                  <c:v>0.69729815413659402</c:v>
                </c:pt>
                <c:pt idx="12">
                  <c:v>0.62159598844691955</c:v>
                </c:pt>
                <c:pt idx="13">
                  <c:v>0.54823990383549837</c:v>
                </c:pt>
                <c:pt idx="14">
                  <c:v>0.47961269447337357</c:v>
                </c:pt>
                <c:pt idx="15">
                  <c:v>0.41724341948175275</c:v>
                </c:pt>
                <c:pt idx="16">
                  <c:v>0.31346610138629116</c:v>
                </c:pt>
                <c:pt idx="17">
                  <c:v>0.23604780938123918</c:v>
                </c:pt>
                <c:pt idx="18">
                  <c:v>0.10389603939018321</c:v>
                </c:pt>
                <c:pt idx="19">
                  <c:v>0</c:v>
                </c:pt>
              </c:numCache>
            </c:numRef>
          </c:xVal>
          <c:yVal>
            <c:numRef>
              <c:f>[8]Ref!$AT$31:$AT$50</c:f>
              <c:numCache>
                <c:formatCode>General</c:formatCode>
                <c:ptCount val="20"/>
                <c:pt idx="0">
                  <c:v>3.4185088359894172E-2</c:v>
                </c:pt>
                <c:pt idx="1">
                  <c:v>4.8232933009450939E-2</c:v>
                </c:pt>
                <c:pt idx="2">
                  <c:v>6.5033741390540162E-2</c:v>
                </c:pt>
                <c:pt idx="3">
                  <c:v>8.4262753132307425E-2</c:v>
                </c:pt>
                <c:pt idx="4">
                  <c:v>0.10532496128060537</c:v>
                </c:pt>
                <c:pt idx="5">
                  <c:v>0.12733265059666909</c:v>
                </c:pt>
                <c:pt idx="6">
                  <c:v>0.14911701770744962</c:v>
                </c:pt>
                <c:pt idx="7">
                  <c:v>0.1693044427638325</c:v>
                </c:pt>
                <c:pt idx="8">
                  <c:v>0.1864778157238158</c:v>
                </c:pt>
                <c:pt idx="9">
                  <c:v>0.19940802397403351</c:v>
                </c:pt>
                <c:pt idx="10">
                  <c:v>0.20729250425793086</c:v>
                </c:pt>
                <c:pt idx="11">
                  <c:v>0.20991078566897028</c:v>
                </c:pt>
                <c:pt idx="12">
                  <c:v>0.20763172047963263</c:v>
                </c:pt>
                <c:pt idx="13">
                  <c:v>0.20127500288574654</c:v>
                </c:pt>
                <c:pt idx="14">
                  <c:v>0.19189336813770325</c:v>
                </c:pt>
                <c:pt idx="15">
                  <c:v>0.18056004678120552</c:v>
                </c:pt>
                <c:pt idx="16">
                  <c:v>0.15561055171717295</c:v>
                </c:pt>
                <c:pt idx="17">
                  <c:v>0.13151924311182928</c:v>
                </c:pt>
                <c:pt idx="18">
                  <c:v>7.5775454654266466E-2</c:v>
                </c:pt>
                <c:pt idx="19">
                  <c:v>0</c:v>
                </c:pt>
              </c:numCache>
            </c:numRef>
          </c:yVal>
          <c:smooth val="1"/>
          <c:extLst>
            <c:ext xmlns:c16="http://schemas.microsoft.com/office/drawing/2014/chart" uri="{C3380CC4-5D6E-409C-BE32-E72D297353CC}">
              <c16:uniqueId val="{00000052-7580-4B97-9C9E-33534D43F096}"/>
            </c:ext>
          </c:extLst>
        </c:ser>
        <c:ser>
          <c:idx val="7"/>
          <c:order val="6"/>
          <c:tx>
            <c:v>60</c:v>
          </c:tx>
          <c:spPr>
            <a:ln w="12700">
              <a:solidFill>
                <a:srgbClr val="808080"/>
              </a:solidFill>
              <a:prstDash val="solid"/>
            </a:ln>
          </c:spPr>
          <c:marker>
            <c:symbol val="none"/>
          </c:marker>
          <c:xVal>
            <c:numRef>
              <c:f>([8]Ref!$AN$32,[8]Ref!$AS$32)</c:f>
              <c:numCache>
                <c:formatCode>General</c:formatCode>
                <c:ptCount val="2"/>
                <c:pt idx="0">
                  <c:v>0.9171498147198196</c:v>
                </c:pt>
                <c:pt idx="1">
                  <c:v>1.1247579334986173</c:v>
                </c:pt>
              </c:numCache>
            </c:numRef>
          </c:xVal>
          <c:yVal>
            <c:numRef>
              <c:f>([8]Ref!$AO$32,[8]Ref!$AT$32)</c:f>
              <c:numCache>
                <c:formatCode>General</c:formatCode>
                <c:ptCount val="2"/>
                <c:pt idx="0">
                  <c:v>0.38266370734539784</c:v>
                </c:pt>
                <c:pt idx="1">
                  <c:v>4.8232933009450939E-2</c:v>
                </c:pt>
              </c:numCache>
            </c:numRef>
          </c:yVal>
          <c:smooth val="0"/>
          <c:extLst>
            <c:ext xmlns:c16="http://schemas.microsoft.com/office/drawing/2014/chart" uri="{C3380CC4-5D6E-409C-BE32-E72D297353CC}">
              <c16:uniqueId val="{00000053-7580-4B97-9C9E-33534D43F096}"/>
            </c:ext>
          </c:extLst>
        </c:ser>
        <c:ser>
          <c:idx val="8"/>
          <c:order val="7"/>
          <c:tx>
            <c:v>80</c:v>
          </c:tx>
          <c:spPr>
            <a:ln w="25400">
              <a:solidFill>
                <a:srgbClr val="808080"/>
              </a:solidFill>
              <a:prstDash val="solid"/>
            </a:ln>
          </c:spPr>
          <c:marker>
            <c:symbol val="none"/>
          </c:marker>
          <c:dPt>
            <c:idx val="1"/>
            <c:bubble3D val="0"/>
            <c:spPr>
              <a:ln w="12700">
                <a:solidFill>
                  <a:srgbClr val="808080"/>
                </a:solidFill>
                <a:prstDash val="solid"/>
              </a:ln>
            </c:spPr>
            <c:extLst>
              <c:ext xmlns:c16="http://schemas.microsoft.com/office/drawing/2014/chart" uri="{C3380CC4-5D6E-409C-BE32-E72D297353CC}">
                <c16:uniqueId val="{00000055-7580-4B97-9C9E-33534D43F096}"/>
              </c:ext>
            </c:extLst>
          </c:dPt>
          <c:xVal>
            <c:numRef>
              <c:f>([8]Ref!$AN$33,[8]Ref!$AS$33)</c:f>
              <c:numCache>
                <c:formatCode>General</c:formatCode>
                <c:ptCount val="2"/>
                <c:pt idx="0">
                  <c:v>0.85954254516431061</c:v>
                </c:pt>
                <c:pt idx="1">
                  <c:v>1.1122815123748109</c:v>
                </c:pt>
              </c:numCache>
            </c:numRef>
          </c:xVal>
          <c:yVal>
            <c:numRef>
              <c:f>([8]Ref!$AO$33,[8]Ref!$AT$33)</c:f>
              <c:numCache>
                <c:formatCode>General</c:formatCode>
                <c:ptCount val="2"/>
                <c:pt idx="0">
                  <c:v>0.45251951830257164</c:v>
                </c:pt>
                <c:pt idx="1">
                  <c:v>6.5033741390540162E-2</c:v>
                </c:pt>
              </c:numCache>
            </c:numRef>
          </c:yVal>
          <c:smooth val="0"/>
          <c:extLst>
            <c:ext xmlns:c16="http://schemas.microsoft.com/office/drawing/2014/chart" uri="{C3380CC4-5D6E-409C-BE32-E72D297353CC}">
              <c16:uniqueId val="{00000056-7580-4B97-9C9E-33534D43F096}"/>
            </c:ext>
          </c:extLst>
        </c:ser>
        <c:ser>
          <c:idx val="9"/>
          <c:order val="8"/>
          <c:tx>
            <c:v>100</c:v>
          </c:tx>
          <c:spPr>
            <a:ln w="12700">
              <a:solidFill>
                <a:srgbClr val="808080"/>
              </a:solidFill>
              <a:prstDash val="solid"/>
            </a:ln>
          </c:spPr>
          <c:marker>
            <c:symbol val="none"/>
          </c:marker>
          <c:xVal>
            <c:numRef>
              <c:f>([8]Ref!$AN$34,[8]Ref!$AS$34)</c:f>
              <c:numCache>
                <c:formatCode>General</c:formatCode>
                <c:ptCount val="2"/>
                <c:pt idx="0">
                  <c:v>0.79915841952166744</c:v>
                </c:pt>
                <c:pt idx="1">
                  <c:v>1.0957852825924117</c:v>
                </c:pt>
              </c:numCache>
            </c:numRef>
          </c:xVal>
          <c:yVal>
            <c:numRef>
              <c:f>([8]Ref!$AO$34,[8]Ref!$AT$34)</c:f>
              <c:numCache>
                <c:formatCode>General</c:formatCode>
                <c:ptCount val="2"/>
                <c:pt idx="0">
                  <c:v>0.50851321609254307</c:v>
                </c:pt>
                <c:pt idx="1">
                  <c:v>8.4262753132307425E-2</c:v>
                </c:pt>
              </c:numCache>
            </c:numRef>
          </c:yVal>
          <c:smooth val="0"/>
          <c:extLst>
            <c:ext xmlns:c16="http://schemas.microsoft.com/office/drawing/2014/chart" uri="{C3380CC4-5D6E-409C-BE32-E72D297353CC}">
              <c16:uniqueId val="{00000057-7580-4B97-9C9E-33534D43F096}"/>
            </c:ext>
          </c:extLst>
        </c:ser>
        <c:ser>
          <c:idx val="10"/>
          <c:order val="9"/>
          <c:tx>
            <c:v>120</c:v>
          </c:tx>
          <c:spPr>
            <a:ln w="12700">
              <a:solidFill>
                <a:srgbClr val="808080"/>
              </a:solidFill>
              <a:prstDash val="solid"/>
            </a:ln>
          </c:spPr>
          <c:marker>
            <c:symbol val="none"/>
          </c:marker>
          <c:xVal>
            <c:numRef>
              <c:f>([8]Ref!$AN$35,[8]Ref!$AS$35)</c:f>
              <c:numCache>
                <c:formatCode>General</c:formatCode>
                <c:ptCount val="2"/>
                <c:pt idx="0">
                  <c:v>0.7361291883260157</c:v>
                </c:pt>
                <c:pt idx="1">
                  <c:v>1.0740301574525846</c:v>
                </c:pt>
              </c:numCache>
            </c:numRef>
          </c:xVal>
          <c:yVal>
            <c:numRef>
              <c:f>([8]Ref!$AO$35,[8]Ref!$AT$35)</c:f>
              <c:numCache>
                <c:formatCode>General</c:formatCode>
                <c:ptCount val="2"/>
                <c:pt idx="0">
                  <c:v>0.54649858163342147</c:v>
                </c:pt>
                <c:pt idx="1">
                  <c:v>0.10532496128060537</c:v>
                </c:pt>
              </c:numCache>
            </c:numRef>
          </c:yVal>
          <c:smooth val="0"/>
          <c:extLst>
            <c:ext xmlns:c16="http://schemas.microsoft.com/office/drawing/2014/chart" uri="{C3380CC4-5D6E-409C-BE32-E72D297353CC}">
              <c16:uniqueId val="{00000058-7580-4B97-9C9E-33534D43F096}"/>
            </c:ext>
          </c:extLst>
        </c:ser>
        <c:ser>
          <c:idx val="11"/>
          <c:order val="10"/>
          <c:tx>
            <c:v>140</c:v>
          </c:tx>
          <c:spPr>
            <a:ln w="12700">
              <a:solidFill>
                <a:srgbClr val="808080"/>
              </a:solidFill>
              <a:prstDash val="solid"/>
            </a:ln>
          </c:spPr>
          <c:marker>
            <c:symbol val="none"/>
          </c:marker>
          <c:xVal>
            <c:numRef>
              <c:f>([8]Ref!$AN$36,[8]Ref!$AS$36)</c:f>
              <c:numCache>
                <c:formatCode>General</c:formatCode>
                <c:ptCount val="2"/>
                <c:pt idx="0">
                  <c:v>0.67079112163549437</c:v>
                </c:pt>
                <c:pt idx="1">
                  <c:v>1.0455628552042115</c:v>
                </c:pt>
              </c:numCache>
            </c:numRef>
          </c:xVal>
          <c:yVal>
            <c:numRef>
              <c:f>([8]Ref!$AO$36,[8]Ref!$AT$36)</c:f>
              <c:numCache>
                <c:formatCode>General</c:formatCode>
                <c:ptCount val="2"/>
                <c:pt idx="0">
                  <c:v>0.5645868805227473</c:v>
                </c:pt>
                <c:pt idx="1">
                  <c:v>0.12733265059666909</c:v>
                </c:pt>
              </c:numCache>
            </c:numRef>
          </c:yVal>
          <c:smooth val="0"/>
          <c:extLst>
            <c:ext xmlns:c16="http://schemas.microsoft.com/office/drawing/2014/chart" uri="{C3380CC4-5D6E-409C-BE32-E72D297353CC}">
              <c16:uniqueId val="{00000059-7580-4B97-9C9E-33534D43F096}"/>
            </c:ext>
          </c:extLst>
        </c:ser>
        <c:ser>
          <c:idx val="12"/>
          <c:order val="11"/>
          <c:tx>
            <c:v>160</c:v>
          </c:tx>
          <c:spPr>
            <a:ln w="12700">
              <a:solidFill>
                <a:srgbClr val="808080"/>
              </a:solidFill>
              <a:prstDash val="solid"/>
            </a:ln>
          </c:spPr>
          <c:marker>
            <c:symbol val="none"/>
          </c:marker>
          <c:xVal>
            <c:numRef>
              <c:f>([8]Ref!$AN$37,[8]Ref!$AS$37)</c:f>
              <c:numCache>
                <c:formatCode>General</c:formatCode>
                <c:ptCount val="2"/>
                <c:pt idx="0">
                  <c:v>0.60409494109712225</c:v>
                </c:pt>
                <c:pt idx="1">
                  <c:v>1.0089339351956852</c:v>
                </c:pt>
              </c:numCache>
            </c:numRef>
          </c:xVal>
          <c:yVal>
            <c:numRef>
              <c:f>([8]Ref!$AO$37,[8]Ref!$AT$37)</c:f>
              <c:numCache>
                <c:formatCode>General</c:formatCode>
                <c:ptCount val="2"/>
                <c:pt idx="0">
                  <c:v>0.56326268002400914</c:v>
                </c:pt>
                <c:pt idx="1">
                  <c:v>0.14911701770744962</c:v>
                </c:pt>
              </c:numCache>
            </c:numRef>
          </c:yVal>
          <c:smooth val="0"/>
          <c:extLst>
            <c:ext xmlns:c16="http://schemas.microsoft.com/office/drawing/2014/chart" uri="{C3380CC4-5D6E-409C-BE32-E72D297353CC}">
              <c16:uniqueId val="{0000005A-7580-4B97-9C9E-33534D43F096}"/>
            </c:ext>
          </c:extLst>
        </c:ser>
        <c:ser>
          <c:idx val="13"/>
          <c:order val="12"/>
          <c:tx>
            <c:v>180</c:v>
          </c:tx>
          <c:spPr>
            <a:ln w="12700">
              <a:solidFill>
                <a:srgbClr val="808080"/>
              </a:solidFill>
              <a:prstDash val="solid"/>
            </a:ln>
          </c:spPr>
          <c:marker>
            <c:symbol val="none"/>
          </c:marker>
          <c:xVal>
            <c:numRef>
              <c:f>([8]Ref!$AN$38,[8]Ref!$AS$38)</c:f>
              <c:numCache>
                <c:formatCode>General</c:formatCode>
                <c:ptCount val="2"/>
                <c:pt idx="0">
                  <c:v>0.53763749805554217</c:v>
                </c:pt>
                <c:pt idx="1">
                  <c:v>0.96305205690973783</c:v>
                </c:pt>
              </c:numCache>
            </c:numRef>
          </c:xVal>
          <c:yVal>
            <c:numRef>
              <c:f>([8]Ref!$AO$38,[8]Ref!$AT$38)</c:f>
              <c:numCache>
                <c:formatCode>General</c:formatCode>
                <c:ptCount val="2"/>
                <c:pt idx="0">
                  <c:v>0.54512154608911634</c:v>
                </c:pt>
                <c:pt idx="1">
                  <c:v>0.1693044427638325</c:v>
                </c:pt>
              </c:numCache>
            </c:numRef>
          </c:yVal>
          <c:smooth val="0"/>
          <c:extLst>
            <c:ext xmlns:c16="http://schemas.microsoft.com/office/drawing/2014/chart" uri="{C3380CC4-5D6E-409C-BE32-E72D297353CC}">
              <c16:uniqueId val="{0000005B-7580-4B97-9C9E-33534D43F096}"/>
            </c:ext>
          </c:extLst>
        </c:ser>
        <c:ser>
          <c:idx val="14"/>
          <c:order val="13"/>
          <c:tx>
            <c:v>200</c:v>
          </c:tx>
          <c:spPr>
            <a:ln w="12700">
              <a:solidFill>
                <a:srgbClr val="808080"/>
              </a:solidFill>
              <a:prstDash val="solid"/>
            </a:ln>
          </c:spPr>
          <c:marker>
            <c:symbol val="none"/>
          </c:marker>
          <c:xVal>
            <c:numRef>
              <c:f>([8]Ref!$AN$39,[8]Ref!$AS$39)</c:f>
              <c:numCache>
                <c:formatCode>General</c:formatCode>
                <c:ptCount val="2"/>
                <c:pt idx="0">
                  <c:v>0.47335047425979726</c:v>
                </c:pt>
                <c:pt idx="1">
                  <c:v>0.90760001647247579</c:v>
                </c:pt>
              </c:numCache>
            </c:numRef>
          </c:xVal>
          <c:yVal>
            <c:numRef>
              <c:f>([8]Ref!$AO$39,[8]Ref!$AT$39)</c:f>
              <c:numCache>
                <c:formatCode>General</c:formatCode>
                <c:ptCount val="2"/>
                <c:pt idx="0">
                  <c:v>0.51419093393156023</c:v>
                </c:pt>
                <c:pt idx="1">
                  <c:v>0.1864778157238158</c:v>
                </c:pt>
              </c:numCache>
            </c:numRef>
          </c:yVal>
          <c:smooth val="0"/>
          <c:extLst>
            <c:ext xmlns:c16="http://schemas.microsoft.com/office/drawing/2014/chart" uri="{C3380CC4-5D6E-409C-BE32-E72D297353CC}">
              <c16:uniqueId val="{0000005C-7580-4B97-9C9E-33534D43F096}"/>
            </c:ext>
          </c:extLst>
        </c:ser>
        <c:ser>
          <c:idx val="15"/>
          <c:order val="14"/>
          <c:tx>
            <c:v>220</c:v>
          </c:tx>
          <c:spPr>
            <a:ln w="12700">
              <a:solidFill>
                <a:srgbClr val="808080"/>
              </a:solidFill>
              <a:prstDash val="solid"/>
            </a:ln>
          </c:spPr>
          <c:marker>
            <c:symbol val="none"/>
          </c:marker>
          <c:xVal>
            <c:numRef>
              <c:f>([8]Ref!$AN$40,[8]Ref!$AS$40)</c:f>
              <c:numCache>
                <c:formatCode>General</c:formatCode>
                <c:ptCount val="2"/>
                <c:pt idx="0">
                  <c:v>0.41305373224475372</c:v>
                </c:pt>
                <c:pt idx="1">
                  <c:v>0.84336359670852135</c:v>
                </c:pt>
              </c:numCache>
            </c:numRef>
          </c:xVal>
          <c:yVal>
            <c:numRef>
              <c:f>([8]Ref!$AO$40,[8]Ref!$AT$40)</c:f>
              <c:numCache>
                <c:formatCode>General</c:formatCode>
                <c:ptCount val="2"/>
                <c:pt idx="0">
                  <c:v>0.4750174254513152</c:v>
                </c:pt>
                <c:pt idx="1">
                  <c:v>0.19940802397403351</c:v>
                </c:pt>
              </c:numCache>
            </c:numRef>
          </c:yVal>
          <c:smooth val="0"/>
          <c:extLst>
            <c:ext xmlns:c16="http://schemas.microsoft.com/office/drawing/2014/chart" uri="{C3380CC4-5D6E-409C-BE32-E72D297353CC}">
              <c16:uniqueId val="{0000005D-7580-4B97-9C9E-33534D43F096}"/>
            </c:ext>
          </c:extLst>
        </c:ser>
        <c:ser>
          <c:idx val="16"/>
          <c:order val="15"/>
          <c:tx>
            <c:v>240</c:v>
          </c:tx>
          <c:spPr>
            <a:ln w="12700">
              <a:solidFill>
                <a:srgbClr val="808080"/>
              </a:solidFill>
              <a:prstDash val="solid"/>
            </a:ln>
          </c:spPr>
          <c:marker>
            <c:symbol val="none"/>
          </c:marker>
          <c:xVal>
            <c:numRef>
              <c:f>([8]Ref!$AN$41,[8]Ref!$AS$41)</c:f>
              <c:numCache>
                <c:formatCode>General</c:formatCode>
                <c:ptCount val="2"/>
                <c:pt idx="0">
                  <c:v>0.35809973118058736</c:v>
                </c:pt>
                <c:pt idx="1">
                  <c:v>0.7723052149165287</c:v>
                </c:pt>
              </c:numCache>
            </c:numRef>
          </c:xVal>
          <c:yVal>
            <c:numRef>
              <c:f>([8]Ref!$AO$41,[8]Ref!$AT$41)</c:f>
              <c:numCache>
                <c:formatCode>General</c:formatCode>
                <c:ptCount val="2"/>
                <c:pt idx="0">
                  <c:v>0.43182927973265017</c:v>
                </c:pt>
                <c:pt idx="1">
                  <c:v>0.20729250425793086</c:v>
                </c:pt>
              </c:numCache>
            </c:numRef>
          </c:yVal>
          <c:smooth val="0"/>
          <c:extLst>
            <c:ext xmlns:c16="http://schemas.microsoft.com/office/drawing/2014/chart" uri="{C3380CC4-5D6E-409C-BE32-E72D297353CC}">
              <c16:uniqueId val="{0000005E-7580-4B97-9C9E-33534D43F096}"/>
            </c:ext>
          </c:extLst>
        </c:ser>
        <c:ser>
          <c:idx val="17"/>
          <c:order val="16"/>
          <c:tx>
            <c:v>260</c:v>
          </c:tx>
          <c:spPr>
            <a:ln w="12700">
              <a:solidFill>
                <a:srgbClr val="808080"/>
              </a:solidFill>
              <a:prstDash val="solid"/>
            </a:ln>
          </c:spPr>
          <c:marker>
            <c:symbol val="none"/>
          </c:marker>
          <c:xVal>
            <c:numRef>
              <c:f>([8]Ref!$AN$42,[8]Ref!$AS$42)</c:f>
              <c:numCache>
                <c:formatCode>General</c:formatCode>
                <c:ptCount val="2"/>
                <c:pt idx="0">
                  <c:v>0.30922427347380538</c:v>
                </c:pt>
                <c:pt idx="1">
                  <c:v>0.69729815413659402</c:v>
                </c:pt>
              </c:numCache>
            </c:numRef>
          </c:xVal>
          <c:yVal>
            <c:numRef>
              <c:f>([8]Ref!$AO$42,[8]Ref!$AT$42)</c:f>
              <c:numCache>
                <c:formatCode>General</c:formatCode>
                <c:ptCount val="2"/>
                <c:pt idx="0">
                  <c:v>0.38800559207221957</c:v>
                </c:pt>
                <c:pt idx="1">
                  <c:v>0.20991078566897028</c:v>
                </c:pt>
              </c:numCache>
            </c:numRef>
          </c:yVal>
          <c:smooth val="0"/>
          <c:extLst>
            <c:ext xmlns:c16="http://schemas.microsoft.com/office/drawing/2014/chart" uri="{C3380CC4-5D6E-409C-BE32-E72D297353CC}">
              <c16:uniqueId val="{0000005F-7580-4B97-9C9E-33534D43F096}"/>
            </c:ext>
          </c:extLst>
        </c:ser>
        <c:ser>
          <c:idx val="18"/>
          <c:order val="17"/>
          <c:tx>
            <c:v>280</c:v>
          </c:tx>
          <c:spPr>
            <a:ln w="12700">
              <a:solidFill>
                <a:srgbClr val="808080"/>
              </a:solidFill>
              <a:prstDash val="solid"/>
            </a:ln>
          </c:spPr>
          <c:marker>
            <c:symbol val="none"/>
          </c:marker>
          <c:xVal>
            <c:numRef>
              <c:f>([8]Ref!$AN$43,[8]Ref!$AS$43)</c:f>
              <c:numCache>
                <c:formatCode>General</c:formatCode>
                <c:ptCount val="2"/>
                <c:pt idx="0">
                  <c:v>0.26658726377408248</c:v>
                </c:pt>
                <c:pt idx="1">
                  <c:v>0.62159598844691955</c:v>
                </c:pt>
              </c:numCache>
            </c:numRef>
          </c:xVal>
          <c:yVal>
            <c:numRef>
              <c:f>([8]Ref!$AO$43,[8]Ref!$AT$43)</c:f>
              <c:numCache>
                <c:formatCode>General</c:formatCode>
                <c:ptCount val="2"/>
                <c:pt idx="0">
                  <c:v>0.34589943314298421</c:v>
                </c:pt>
                <c:pt idx="1">
                  <c:v>0.20763172047963263</c:v>
                </c:pt>
              </c:numCache>
            </c:numRef>
          </c:yVal>
          <c:smooth val="0"/>
          <c:extLst>
            <c:ext xmlns:c16="http://schemas.microsoft.com/office/drawing/2014/chart" uri="{C3380CC4-5D6E-409C-BE32-E72D297353CC}">
              <c16:uniqueId val="{00000060-7580-4B97-9C9E-33534D43F096}"/>
            </c:ext>
          </c:extLst>
        </c:ser>
        <c:ser>
          <c:idx val="19"/>
          <c:order val="18"/>
          <c:tx>
            <c:v>300</c:v>
          </c:tx>
          <c:spPr>
            <a:ln w="12700">
              <a:solidFill>
                <a:srgbClr val="808080"/>
              </a:solidFill>
              <a:prstDash val="solid"/>
            </a:ln>
          </c:spPr>
          <c:marker>
            <c:symbol val="none"/>
          </c:marker>
          <c:xVal>
            <c:numRef>
              <c:f>([8]Ref!$AN$44,[8]Ref!$AS$44)</c:f>
              <c:numCache>
                <c:formatCode>General</c:formatCode>
                <c:ptCount val="2"/>
                <c:pt idx="0">
                  <c:v>0.22991901120695982</c:v>
                </c:pt>
                <c:pt idx="1">
                  <c:v>0.54823990383549837</c:v>
                </c:pt>
              </c:numCache>
            </c:numRef>
          </c:xVal>
          <c:yVal>
            <c:numRef>
              <c:f>([8]Ref!$AO$44,[8]Ref!$AT$44)</c:f>
              <c:numCache>
                <c:formatCode>General</c:formatCode>
                <c:ptCount val="2"/>
                <c:pt idx="0">
                  <c:v>0.30692092911833335</c:v>
                </c:pt>
                <c:pt idx="1">
                  <c:v>0.20127500288574654</c:v>
                </c:pt>
              </c:numCache>
            </c:numRef>
          </c:yVal>
          <c:smooth val="0"/>
          <c:extLst>
            <c:ext xmlns:c16="http://schemas.microsoft.com/office/drawing/2014/chart" uri="{C3380CC4-5D6E-409C-BE32-E72D297353CC}">
              <c16:uniqueId val="{00000061-7580-4B97-9C9E-33534D43F096}"/>
            </c:ext>
          </c:extLst>
        </c:ser>
        <c:ser>
          <c:idx val="20"/>
          <c:order val="19"/>
          <c:tx>
            <c:v>320</c:v>
          </c:tx>
          <c:spPr>
            <a:ln w="12700">
              <a:solidFill>
                <a:srgbClr val="808080"/>
              </a:solidFill>
              <a:prstDash val="solid"/>
            </a:ln>
          </c:spPr>
          <c:marker>
            <c:symbol val="none"/>
          </c:marker>
          <c:xVal>
            <c:numRef>
              <c:f>([8]Ref!$AN$45,[8]Ref!$AS$45)</c:f>
              <c:numCache>
                <c:formatCode>General</c:formatCode>
                <c:ptCount val="2"/>
                <c:pt idx="0">
                  <c:v>0.19868904907255372</c:v>
                </c:pt>
                <c:pt idx="1">
                  <c:v>0.47961269447337357</c:v>
                </c:pt>
              </c:numCache>
            </c:numRef>
          </c:xVal>
          <c:yVal>
            <c:numRef>
              <c:f>([8]Ref!$AO$45,[8]Ref!$AT$45)</c:f>
              <c:numCache>
                <c:formatCode>General</c:formatCode>
                <c:ptCount val="2"/>
                <c:pt idx="0">
                  <c:v>0.27174583175858663</c:v>
                </c:pt>
                <c:pt idx="1">
                  <c:v>0.19189336813770325</c:v>
                </c:pt>
              </c:numCache>
            </c:numRef>
          </c:yVal>
          <c:smooth val="0"/>
          <c:extLst>
            <c:ext xmlns:c16="http://schemas.microsoft.com/office/drawing/2014/chart" uri="{C3380CC4-5D6E-409C-BE32-E72D297353CC}">
              <c16:uniqueId val="{00000062-7580-4B97-9C9E-33534D43F096}"/>
            </c:ext>
          </c:extLst>
        </c:ser>
        <c:ser>
          <c:idx val="21"/>
          <c:order val="20"/>
          <c:tx>
            <c:v>340</c:v>
          </c:tx>
          <c:spPr>
            <a:ln w="12700">
              <a:solidFill>
                <a:srgbClr val="969696"/>
              </a:solidFill>
              <a:prstDash val="solid"/>
            </a:ln>
          </c:spPr>
          <c:marker>
            <c:symbol val="none"/>
          </c:marker>
          <c:xVal>
            <c:numRef>
              <c:f>([8]Ref!$AN$46,[8]Ref!$AS$46)</c:f>
              <c:numCache>
                <c:formatCode>General</c:formatCode>
                <c:ptCount val="2"/>
                <c:pt idx="0">
                  <c:v>0.17224815623346354</c:v>
                </c:pt>
                <c:pt idx="1">
                  <c:v>0.41724341948175275</c:v>
                </c:pt>
              </c:numCache>
            </c:numRef>
          </c:xVal>
          <c:yVal>
            <c:numRef>
              <c:f>([8]Ref!$AO$46,[8]Ref!$AT$46)</c:f>
              <c:numCache>
                <c:formatCode>General</c:formatCode>
                <c:ptCount val="2"/>
                <c:pt idx="0">
                  <c:v>0.24054507825546234</c:v>
                </c:pt>
                <c:pt idx="1">
                  <c:v>0.18056004678120552</c:v>
                </c:pt>
              </c:numCache>
            </c:numRef>
          </c:yVal>
          <c:smooth val="0"/>
          <c:extLst>
            <c:ext xmlns:c16="http://schemas.microsoft.com/office/drawing/2014/chart" uri="{C3380CC4-5D6E-409C-BE32-E72D297353CC}">
              <c16:uniqueId val="{00000063-7580-4B97-9C9E-33534D43F096}"/>
            </c:ext>
          </c:extLst>
        </c:ser>
        <c:ser>
          <c:idx val="4"/>
          <c:order val="21"/>
          <c:tx>
            <c:v>data</c:v>
          </c:tx>
          <c:spPr>
            <a:ln w="28575">
              <a:noFill/>
            </a:ln>
          </c:spPr>
          <c:marker>
            <c:symbol val="circle"/>
            <c:size val="5"/>
            <c:spPr>
              <a:solidFill>
                <a:srgbClr val="039790"/>
              </a:solidFill>
              <a:ln>
                <a:solidFill>
                  <a:srgbClr val="039790"/>
                </a:solidFill>
                <a:prstDash val="solid"/>
              </a:ln>
            </c:spPr>
          </c:marker>
          <c:xVal>
            <c:numRef>
              <c:f>[8]Input!$CT$8:$CT$190</c:f>
              <c:numCache>
                <c:formatCode>General</c:formatCode>
                <c:ptCount val="183"/>
                <c:pt idx="0">
                  <c:v>1.1077032703592962</c:v>
                </c:pt>
                <c:pt idx="1">
                  <c:v>1.0541205555356532</c:v>
                </c:pt>
                <c:pt idx="2">
                  <c:v>1.1323438610370098</c:v>
                </c:pt>
                <c:pt idx="3">
                  <c:v>1.1324617580155192</c:v>
                </c:pt>
                <c:pt idx="4">
                  <c:v>1.113811818431985</c:v>
                </c:pt>
                <c:pt idx="8">
                  <c:v>1.0881693677484259</c:v>
                </c:pt>
                <c:pt idx="10">
                  <c:v>1.03876077432536</c:v>
                </c:pt>
                <c:pt idx="11">
                  <c:v>1.0452587654597156</c:v>
                </c:pt>
                <c:pt idx="13">
                  <c:v>1.0772481771595104</c:v>
                </c:pt>
                <c:pt idx="14">
                  <c:v>1.1333444395826582</c:v>
                </c:pt>
                <c:pt idx="17">
                  <c:v>1.1170229118989496</c:v>
                </c:pt>
                <c:pt idx="20">
                  <c:v>1.1057447282696153</c:v>
                </c:pt>
                <c:pt idx="21">
                  <c:v>1.1067256924546323</c:v>
                </c:pt>
                <c:pt idx="22">
                  <c:v>1.104606130449286</c:v>
                </c:pt>
                <c:pt idx="23">
                  <c:v>1.0531772940677002</c:v>
                </c:pt>
                <c:pt idx="25">
                  <c:v>1.1295193248145849</c:v>
                </c:pt>
                <c:pt idx="28">
                  <c:v>1.0711786487624564</c:v>
                </c:pt>
                <c:pt idx="29">
                  <c:v>1.1146259745881355</c:v>
                </c:pt>
                <c:pt idx="30">
                  <c:v>1.1035062827105051</c:v>
                </c:pt>
                <c:pt idx="31">
                  <c:v>1.1452250618461715</c:v>
                </c:pt>
                <c:pt idx="34">
                  <c:v>1.1426961755648648</c:v>
                </c:pt>
                <c:pt idx="37">
                  <c:v>1.1163424303304772</c:v>
                </c:pt>
                <c:pt idx="39">
                  <c:v>1.1067843007161007</c:v>
                </c:pt>
                <c:pt idx="42">
                  <c:v>1.0890321476908995</c:v>
                </c:pt>
                <c:pt idx="44">
                  <c:v>1.0899870112949428</c:v>
                </c:pt>
                <c:pt idx="47">
                  <c:v>1.1156059560964275</c:v>
                </c:pt>
                <c:pt idx="49">
                  <c:v>1.1014579999136549</c:v>
                </c:pt>
                <c:pt idx="52">
                  <c:v>1.1020014069362492</c:v>
                </c:pt>
                <c:pt idx="58">
                  <c:v>1.1176484375742854</c:v>
                </c:pt>
                <c:pt idx="59">
                  <c:v>1.1225656316753849</c:v>
                </c:pt>
                <c:pt idx="60">
                  <c:v>1.1397409671314302</c:v>
                </c:pt>
                <c:pt idx="63">
                  <c:v>1.1313830448049595</c:v>
                </c:pt>
                <c:pt idx="67">
                  <c:v>1.0889727837112233</c:v>
                </c:pt>
                <c:pt idx="68">
                  <c:v>1.1238572547121497</c:v>
                </c:pt>
                <c:pt idx="69">
                  <c:v>1.1215545701351683</c:v>
                </c:pt>
                <c:pt idx="71">
                  <c:v>1.1194748433661321</c:v>
                </c:pt>
                <c:pt idx="75">
                  <c:v>1.0872532710280374</c:v>
                </c:pt>
                <c:pt idx="76">
                  <c:v>1.1182050427290755</c:v>
                </c:pt>
                <c:pt idx="77">
                  <c:v>1.1357728043197273</c:v>
                </c:pt>
                <c:pt idx="80">
                  <c:v>1.1356361554423533</c:v>
                </c:pt>
                <c:pt idx="85">
                  <c:v>1.0931883269768248</c:v>
                </c:pt>
                <c:pt idx="91">
                  <c:v>1.1406492874369656</c:v>
                </c:pt>
                <c:pt idx="92">
                  <c:v>1.1466768926833797</c:v>
                </c:pt>
                <c:pt idx="94">
                  <c:v>1.1501933096613004</c:v>
                </c:pt>
                <c:pt idx="99">
                  <c:v>1.1062107915380295</c:v>
                </c:pt>
                <c:pt idx="101">
                  <c:v>1.1165186534203777</c:v>
                </c:pt>
                <c:pt idx="102">
                  <c:v>1.1161159267125391</c:v>
                </c:pt>
                <c:pt idx="103">
                  <c:v>1.0776573319174958</c:v>
                </c:pt>
                <c:pt idx="104">
                  <c:v>1.0942245630880734</c:v>
                </c:pt>
                <c:pt idx="105">
                  <c:v>1.1198428346690974</c:v>
                </c:pt>
                <c:pt idx="106">
                  <c:v>1.0837596028591747</c:v>
                </c:pt>
                <c:pt idx="107">
                  <c:v>1.0732171030019604</c:v>
                </c:pt>
                <c:pt idx="108">
                  <c:v>0</c:v>
                </c:pt>
                <c:pt idx="109">
                  <c:v>1.0960264466058225</c:v>
                </c:pt>
                <c:pt idx="110">
                  <c:v>1.0944874374496494</c:v>
                </c:pt>
                <c:pt idx="111">
                  <c:v>1.1035620655589693</c:v>
                </c:pt>
                <c:pt idx="112">
                  <c:v>1.0970924682100986</c:v>
                </c:pt>
                <c:pt idx="113">
                  <c:v>0</c:v>
                </c:pt>
                <c:pt idx="114">
                  <c:v>1.0874962205368366</c:v>
                </c:pt>
                <c:pt idx="115">
                  <c:v>1.0428602906643816</c:v>
                </c:pt>
                <c:pt idx="116">
                  <c:v>1.0007681944998346</c:v>
                </c:pt>
                <c:pt idx="117">
                  <c:v>1.1048311496394578</c:v>
                </c:pt>
                <c:pt idx="118">
                  <c:v>0.95346228191261106</c:v>
                </c:pt>
                <c:pt idx="119">
                  <c:v>1.0479478472365937</c:v>
                </c:pt>
                <c:pt idx="120">
                  <c:v>1.1048311496394578</c:v>
                </c:pt>
                <c:pt idx="121">
                  <c:v>1.0874962205368366</c:v>
                </c:pt>
                <c:pt idx="122">
                  <c:v>1.1247738613001679</c:v>
                </c:pt>
                <c:pt idx="123">
                  <c:v>1.142159592312592</c:v>
                </c:pt>
                <c:pt idx="124">
                  <c:v>1.145209471924985</c:v>
                </c:pt>
                <c:pt idx="125">
                  <c:v>1.1400068499452192</c:v>
                </c:pt>
                <c:pt idx="126">
                  <c:v>1.1436401385612949</c:v>
                </c:pt>
                <c:pt idx="127">
                  <c:v>1.1380658532182788</c:v>
                </c:pt>
                <c:pt idx="128">
                  <c:v>1.1379423905310582</c:v>
                </c:pt>
                <c:pt idx="129">
                  <c:v>1.1362190536724568</c:v>
                </c:pt>
                <c:pt idx="130">
                  <c:v>1.1368420915601101</c:v>
                </c:pt>
                <c:pt idx="131">
                  <c:v>1.1449390666187302</c:v>
                </c:pt>
                <c:pt idx="132">
                  <c:v>1.1449413832269433</c:v>
                </c:pt>
                <c:pt idx="133">
                  <c:v>1.142673019464624</c:v>
                </c:pt>
                <c:pt idx="134">
                  <c:v>1.141035625935154</c:v>
                </c:pt>
                <c:pt idx="135">
                  <c:v>1.137587644054548</c:v>
                </c:pt>
                <c:pt idx="136">
                  <c:v>1.14497645051752</c:v>
                </c:pt>
                <c:pt idx="137">
                  <c:v>1.1398074379853698</c:v>
                </c:pt>
                <c:pt idx="138">
                  <c:v>1.1464896825084714</c:v>
                </c:pt>
                <c:pt idx="139">
                  <c:v>1.1323488046319419</c:v>
                </c:pt>
                <c:pt idx="140">
                  <c:v>1.1358447760291464</c:v>
                </c:pt>
                <c:pt idx="141">
                  <c:v>1.1310012310127868</c:v>
                </c:pt>
                <c:pt idx="142">
                  <c:v>1.146085778514341</c:v>
                </c:pt>
                <c:pt idx="143">
                  <c:v>1.1333154132667944</c:v>
                </c:pt>
                <c:pt idx="144">
                  <c:v>1.1299358356524014</c:v>
                </c:pt>
                <c:pt idx="145">
                  <c:v>1.1247846755788664</c:v>
                </c:pt>
                <c:pt idx="146">
                  <c:v>1.1204592845170358</c:v>
                </c:pt>
                <c:pt idx="147">
                  <c:v>1.1334580886953305</c:v>
                </c:pt>
                <c:pt idx="148">
                  <c:v>1.1261586899650269</c:v>
                </c:pt>
                <c:pt idx="149">
                  <c:v>1.1355306858577747</c:v>
                </c:pt>
                <c:pt idx="150">
                  <c:v>1.1382043052250066</c:v>
                </c:pt>
                <c:pt idx="151">
                  <c:v>1.1466365532437457</c:v>
                </c:pt>
                <c:pt idx="152">
                  <c:v>1.133353619653779</c:v>
                </c:pt>
                <c:pt idx="153">
                  <c:v>1.1094562760584716</c:v>
                </c:pt>
                <c:pt idx="154">
                  <c:v>1.083385122715131</c:v>
                </c:pt>
                <c:pt idx="155">
                  <c:v>1.133100595068163</c:v>
                </c:pt>
                <c:pt idx="156">
                  <c:v>1.136284907624564</c:v>
                </c:pt>
                <c:pt idx="157">
                  <c:v>1.1353994312401945</c:v>
                </c:pt>
                <c:pt idx="158">
                  <c:v>1.1378662364897716</c:v>
                </c:pt>
                <c:pt idx="159">
                  <c:v>1.147573298806958</c:v>
                </c:pt>
                <c:pt idx="160">
                  <c:v>1.1482957656300274</c:v>
                </c:pt>
                <c:pt idx="161">
                  <c:v>1.132375189568505</c:v>
                </c:pt>
                <c:pt idx="162">
                  <c:v>1.1297278532488131</c:v>
                </c:pt>
                <c:pt idx="163">
                  <c:v>1.1468257564072877</c:v>
                </c:pt>
                <c:pt idx="164">
                  <c:v>1.1470402234743351</c:v>
                </c:pt>
                <c:pt idx="165">
                  <c:v>1.146227760312277</c:v>
                </c:pt>
                <c:pt idx="166">
                  <c:v>1.1462494246568349</c:v>
                </c:pt>
                <c:pt idx="167">
                  <c:v>1.126326383787438</c:v>
                </c:pt>
                <c:pt idx="168">
                  <c:v>1.1463512135316187</c:v>
                </c:pt>
                <c:pt idx="169">
                  <c:v>1.1365393539973025</c:v>
                </c:pt>
                <c:pt idx="170">
                  <c:v>1.1367158171384737</c:v>
                </c:pt>
                <c:pt idx="171">
                  <c:v>1.1463512135316187</c:v>
                </c:pt>
                <c:pt idx="172">
                  <c:v>1.0451143938355121</c:v>
                </c:pt>
                <c:pt idx="173">
                  <c:v>1.1454185101726568</c:v>
                </c:pt>
                <c:pt idx="174">
                  <c:v>1.1344141088476518</c:v>
                </c:pt>
                <c:pt idx="175">
                  <c:v>1.1289798496198549</c:v>
                </c:pt>
                <c:pt idx="176">
                  <c:v>1.1418331315464778</c:v>
                </c:pt>
                <c:pt idx="177">
                  <c:v>1.1388924164659888</c:v>
                </c:pt>
                <c:pt idx="178">
                  <c:v>1.1373467983495176</c:v>
                </c:pt>
                <c:pt idx="179">
                  <c:v>1.0815626685458859</c:v>
                </c:pt>
                <c:pt idx="180">
                  <c:v>1.0890700098167447</c:v>
                </c:pt>
                <c:pt idx="181">
                  <c:v>1.1026589629870209</c:v>
                </c:pt>
                <c:pt idx="182">
                  <c:v>1.119334421415014</c:v>
                </c:pt>
              </c:numCache>
            </c:numRef>
          </c:xVal>
          <c:yVal>
            <c:numRef>
              <c:f>[8]Input!$CU$8:$CU$190</c:f>
              <c:numCache>
                <c:formatCode>General</c:formatCode>
                <c:ptCount val="183"/>
                <c:pt idx="0">
                  <c:v>3.8762427225245057E-3</c:v>
                </c:pt>
                <c:pt idx="1">
                  <c:v>8.2956908410668599E-3</c:v>
                </c:pt>
                <c:pt idx="2">
                  <c:v>6.5876549435178134E-3</c:v>
                </c:pt>
                <c:pt idx="3">
                  <c:v>5.4553752278483636E-3</c:v>
                </c:pt>
                <c:pt idx="4">
                  <c:v>6.3107810603347829E-3</c:v>
                </c:pt>
                <c:pt idx="5">
                  <c:v>0</c:v>
                </c:pt>
                <c:pt idx="6">
                  <c:v>0</c:v>
                </c:pt>
                <c:pt idx="7">
                  <c:v>0</c:v>
                </c:pt>
                <c:pt idx="8">
                  <c:v>9.0749919363399198E-3</c:v>
                </c:pt>
                <c:pt idx="9">
                  <c:v>0</c:v>
                </c:pt>
                <c:pt idx="10">
                  <c:v>5.9341481788996314E-2</c:v>
                </c:pt>
                <c:pt idx="11">
                  <c:v>5.4727279721586544E-2</c:v>
                </c:pt>
                <c:pt idx="12">
                  <c:v>0</c:v>
                </c:pt>
                <c:pt idx="13">
                  <c:v>1.5236085450287854E-2</c:v>
                </c:pt>
                <c:pt idx="14">
                  <c:v>2.3863961020063251E-3</c:v>
                </c:pt>
                <c:pt idx="15">
                  <c:v>0</c:v>
                </c:pt>
                <c:pt idx="16">
                  <c:v>0</c:v>
                </c:pt>
                <c:pt idx="17">
                  <c:v>2.6456306926042582E-3</c:v>
                </c:pt>
                <c:pt idx="18">
                  <c:v>0</c:v>
                </c:pt>
                <c:pt idx="19">
                  <c:v>0</c:v>
                </c:pt>
                <c:pt idx="20">
                  <c:v>6.2203796418931027E-3</c:v>
                </c:pt>
                <c:pt idx="21">
                  <c:v>6.6857688634192934E-3</c:v>
                </c:pt>
                <c:pt idx="22">
                  <c:v>6.3650527373849755E-3</c:v>
                </c:pt>
                <c:pt idx="23">
                  <c:v>2.7491347604897249E-3</c:v>
                </c:pt>
                <c:pt idx="24">
                  <c:v>0</c:v>
                </c:pt>
                <c:pt idx="25">
                  <c:v>1.8619338710526444E-3</c:v>
                </c:pt>
                <c:pt idx="26">
                  <c:v>0</c:v>
                </c:pt>
                <c:pt idx="27">
                  <c:v>0</c:v>
                </c:pt>
                <c:pt idx="28">
                  <c:v>6.888756566362066E-3</c:v>
                </c:pt>
                <c:pt idx="29">
                  <c:v>3.3052650801996372E-3</c:v>
                </c:pt>
                <c:pt idx="30">
                  <c:v>4.2224060184501326E-3</c:v>
                </c:pt>
                <c:pt idx="31">
                  <c:v>1.3550531518711423E-3</c:v>
                </c:pt>
                <c:pt idx="32">
                  <c:v>0</c:v>
                </c:pt>
                <c:pt idx="33">
                  <c:v>0</c:v>
                </c:pt>
                <c:pt idx="34">
                  <c:v>1.4130054475184682E-3</c:v>
                </c:pt>
                <c:pt idx="35">
                  <c:v>0</c:v>
                </c:pt>
                <c:pt idx="36">
                  <c:v>0</c:v>
                </c:pt>
                <c:pt idx="37">
                  <c:v>1.4865252582361948E-2</c:v>
                </c:pt>
                <c:pt idx="38">
                  <c:v>0</c:v>
                </c:pt>
                <c:pt idx="39">
                  <c:v>1.511782492681207E-2</c:v>
                </c:pt>
                <c:pt idx="40">
                  <c:v>0</c:v>
                </c:pt>
                <c:pt idx="41">
                  <c:v>0</c:v>
                </c:pt>
                <c:pt idx="42">
                  <c:v>3.1618047960855558E-2</c:v>
                </c:pt>
                <c:pt idx="43">
                  <c:v>0</c:v>
                </c:pt>
                <c:pt idx="44">
                  <c:v>3.1449420490011024E-2</c:v>
                </c:pt>
                <c:pt idx="45">
                  <c:v>0</c:v>
                </c:pt>
                <c:pt idx="46">
                  <c:v>0</c:v>
                </c:pt>
                <c:pt idx="47">
                  <c:v>1.378251501059429E-2</c:v>
                </c:pt>
                <c:pt idx="48">
                  <c:v>0</c:v>
                </c:pt>
                <c:pt idx="49">
                  <c:v>1.334749381410056E-2</c:v>
                </c:pt>
                <c:pt idx="50">
                  <c:v>0</c:v>
                </c:pt>
                <c:pt idx="51">
                  <c:v>0</c:v>
                </c:pt>
                <c:pt idx="52">
                  <c:v>1.6607725915305682E-2</c:v>
                </c:pt>
                <c:pt idx="53">
                  <c:v>0</c:v>
                </c:pt>
                <c:pt idx="54">
                  <c:v>0</c:v>
                </c:pt>
                <c:pt idx="55">
                  <c:v>0</c:v>
                </c:pt>
                <c:pt idx="56">
                  <c:v>0</c:v>
                </c:pt>
                <c:pt idx="57">
                  <c:v>0</c:v>
                </c:pt>
                <c:pt idx="58">
                  <c:v>3.0559753903907521E-3</c:v>
                </c:pt>
                <c:pt idx="59">
                  <c:v>3.0359262260257827E-3</c:v>
                </c:pt>
                <c:pt idx="60">
                  <c:v>3.0581289900549818E-3</c:v>
                </c:pt>
                <c:pt idx="61">
                  <c:v>0</c:v>
                </c:pt>
                <c:pt idx="62">
                  <c:v>0</c:v>
                </c:pt>
                <c:pt idx="63">
                  <c:v>1.9712982282631955E-3</c:v>
                </c:pt>
                <c:pt idx="64">
                  <c:v>0</c:v>
                </c:pt>
                <c:pt idx="65">
                  <c:v>0</c:v>
                </c:pt>
                <c:pt idx="66">
                  <c:v>0</c:v>
                </c:pt>
                <c:pt idx="67">
                  <c:v>5.5874068719197019E-3</c:v>
                </c:pt>
                <c:pt idx="68">
                  <c:v>9.4274193935231457E-3</c:v>
                </c:pt>
                <c:pt idx="69">
                  <c:v>8.6657125743248506E-3</c:v>
                </c:pt>
                <c:pt idx="70">
                  <c:v>0</c:v>
                </c:pt>
                <c:pt idx="71">
                  <c:v>9.8132217042288562E-3</c:v>
                </c:pt>
                <c:pt idx="72">
                  <c:v>0</c:v>
                </c:pt>
                <c:pt idx="73">
                  <c:v>0</c:v>
                </c:pt>
                <c:pt idx="74">
                  <c:v>0</c:v>
                </c:pt>
                <c:pt idx="75">
                  <c:v>1.4018691588785047E-2</c:v>
                </c:pt>
                <c:pt idx="76">
                  <c:v>7.5185842378242707E-3</c:v>
                </c:pt>
                <c:pt idx="77">
                  <c:v>2.463469430527246E-3</c:v>
                </c:pt>
                <c:pt idx="78">
                  <c:v>0</c:v>
                </c:pt>
                <c:pt idx="79">
                  <c:v>0</c:v>
                </c:pt>
                <c:pt idx="80">
                  <c:v>2.7780239232455782E-3</c:v>
                </c:pt>
                <c:pt idx="81">
                  <c:v>0</c:v>
                </c:pt>
                <c:pt idx="82">
                  <c:v>0</c:v>
                </c:pt>
                <c:pt idx="83">
                  <c:v>0</c:v>
                </c:pt>
                <c:pt idx="84">
                  <c:v>0</c:v>
                </c:pt>
                <c:pt idx="85">
                  <c:v>1.6822555182052629E-2</c:v>
                </c:pt>
                <c:pt idx="86">
                  <c:v>0</c:v>
                </c:pt>
                <c:pt idx="87">
                  <c:v>0</c:v>
                </c:pt>
                <c:pt idx="88">
                  <c:v>0</c:v>
                </c:pt>
                <c:pt idx="89">
                  <c:v>0</c:v>
                </c:pt>
                <c:pt idx="90">
                  <c:v>0</c:v>
                </c:pt>
                <c:pt idx="91">
                  <c:v>2.4117518088138568E-3</c:v>
                </c:pt>
                <c:pt idx="92">
                  <c:v>5.7717034382767565E-4</c:v>
                </c:pt>
                <c:pt idx="93">
                  <c:v>0</c:v>
                </c:pt>
                <c:pt idx="94">
                  <c:v>4.8786640816015319E-4</c:v>
                </c:pt>
                <c:pt idx="95">
                  <c:v>0</c:v>
                </c:pt>
                <c:pt idx="96">
                  <c:v>0</c:v>
                </c:pt>
                <c:pt idx="97">
                  <c:v>0</c:v>
                </c:pt>
                <c:pt idx="98">
                  <c:v>0</c:v>
                </c:pt>
                <c:pt idx="99">
                  <c:v>1.5729046722601874E-2</c:v>
                </c:pt>
                <c:pt idx="100">
                  <c:v>0</c:v>
                </c:pt>
                <c:pt idx="101">
                  <c:v>8.1490615510415275E-3</c:v>
                </c:pt>
                <c:pt idx="102">
                  <c:v>8.3912525941164974E-3</c:v>
                </c:pt>
                <c:pt idx="103">
                  <c:v>1.3414908728036036E-2</c:v>
                </c:pt>
                <c:pt idx="104">
                  <c:v>1.1417981237634893E-2</c:v>
                </c:pt>
                <c:pt idx="105">
                  <c:v>4.1115431757518433E-3</c:v>
                </c:pt>
                <c:pt idx="106">
                  <c:v>4.0154502351196194E-3</c:v>
                </c:pt>
                <c:pt idx="107">
                  <c:v>2.4946334854976819E-2</c:v>
                </c:pt>
                <c:pt idx="108">
                  <c:v>0</c:v>
                </c:pt>
                <c:pt idx="109">
                  <c:v>1.1116944996766501E-2</c:v>
                </c:pt>
                <c:pt idx="110">
                  <c:v>1.1456346562944902E-2</c:v>
                </c:pt>
                <c:pt idx="111">
                  <c:v>1.0618182790486158E-2</c:v>
                </c:pt>
                <c:pt idx="112">
                  <c:v>1.1176186364058134E-2</c:v>
                </c:pt>
                <c:pt idx="113">
                  <c:v>0</c:v>
                </c:pt>
                <c:pt idx="114">
                  <c:v>1.1966504317942769E-2</c:v>
                </c:pt>
                <c:pt idx="115">
                  <c:v>1.1842726843793141E-2</c:v>
                </c:pt>
                <c:pt idx="116">
                  <c:v>6.1138806797181615E-3</c:v>
                </c:pt>
                <c:pt idx="117">
                  <c:v>6.858394887118706E-3</c:v>
                </c:pt>
                <c:pt idx="118">
                  <c:v>3.2575177266300557E-3</c:v>
                </c:pt>
                <c:pt idx="119">
                  <c:v>5.9645404889654861E-3</c:v>
                </c:pt>
                <c:pt idx="120">
                  <c:v>6.858394887118706E-3</c:v>
                </c:pt>
                <c:pt idx="121">
                  <c:v>1.1966504317942769E-2</c:v>
                </c:pt>
                <c:pt idx="122">
                  <c:v>7.314035316179161E-3</c:v>
                </c:pt>
                <c:pt idx="123">
                  <c:v>1.7194525883193422E-3</c:v>
                </c:pt>
                <c:pt idx="124">
                  <c:v>1.4943830816613666E-3</c:v>
                </c:pt>
                <c:pt idx="125">
                  <c:v>1.002630636566919E-3</c:v>
                </c:pt>
                <c:pt idx="126">
                  <c:v>2.0560852427184231E-3</c:v>
                </c:pt>
                <c:pt idx="127">
                  <c:v>1.9343009383887375E-3</c:v>
                </c:pt>
                <c:pt idx="128">
                  <c:v>1.9437962504715105E-3</c:v>
                </c:pt>
                <c:pt idx="129">
                  <c:v>2.0038626260047436E-3</c:v>
                </c:pt>
                <c:pt idx="130">
                  <c:v>2.1414487346874539E-3</c:v>
                </c:pt>
                <c:pt idx="131">
                  <c:v>1.7490529875313771E-3</c:v>
                </c:pt>
                <c:pt idx="132">
                  <c:v>1.369424287618635E-3</c:v>
                </c:pt>
                <c:pt idx="133">
                  <c:v>1.9230371148438435E-3</c:v>
                </c:pt>
                <c:pt idx="134">
                  <c:v>1.2927471464711327E-3</c:v>
                </c:pt>
                <c:pt idx="135">
                  <c:v>2.4231858639275575E-3</c:v>
                </c:pt>
                <c:pt idx="136">
                  <c:v>1.7332844664232181E-3</c:v>
                </c:pt>
                <c:pt idx="137">
                  <c:v>1.7088135325807083E-3</c:v>
                </c:pt>
                <c:pt idx="138">
                  <c:v>2.1297220631645601E-3</c:v>
                </c:pt>
                <c:pt idx="139">
                  <c:v>2.7494144803510488E-3</c:v>
                </c:pt>
                <c:pt idx="140">
                  <c:v>3.0359884896923664E-3</c:v>
                </c:pt>
                <c:pt idx="141">
                  <c:v>3.118395785280332E-3</c:v>
                </c:pt>
                <c:pt idx="142">
                  <c:v>2.1172016880641326E-3</c:v>
                </c:pt>
                <c:pt idx="143">
                  <c:v>2.8736861119998099E-3</c:v>
                </c:pt>
                <c:pt idx="144">
                  <c:v>2.6930293572807384E-3</c:v>
                </c:pt>
                <c:pt idx="145">
                  <c:v>3.1867919926797401E-3</c:v>
                </c:pt>
                <c:pt idx="146">
                  <c:v>3.2856988563934987E-3</c:v>
                </c:pt>
                <c:pt idx="147">
                  <c:v>2.5807164762215906E-3</c:v>
                </c:pt>
                <c:pt idx="148">
                  <c:v>2.977196293632107E-3</c:v>
                </c:pt>
                <c:pt idx="149">
                  <c:v>2.7559513328289913E-3</c:v>
                </c:pt>
                <c:pt idx="150">
                  <c:v>2.0629567701186792E-3</c:v>
                </c:pt>
                <c:pt idx="151">
                  <c:v>1.3629952388651495E-3</c:v>
                </c:pt>
                <c:pt idx="152">
                  <c:v>2.6005392194568826E-3</c:v>
                </c:pt>
                <c:pt idx="153">
                  <c:v>5.1315861066142847E-3</c:v>
                </c:pt>
                <c:pt idx="154">
                  <c:v>8.3119727623301963E-3</c:v>
                </c:pt>
                <c:pt idx="155">
                  <c:v>4.2899980354631937E-3</c:v>
                </c:pt>
                <c:pt idx="156">
                  <c:v>4.8111938273025946E-3</c:v>
                </c:pt>
                <c:pt idx="157">
                  <c:v>3.4268078217392418E-3</c:v>
                </c:pt>
                <c:pt idx="158">
                  <c:v>2.967548229461684E-3</c:v>
                </c:pt>
                <c:pt idx="159">
                  <c:v>1.3990428022294904E-3</c:v>
                </c:pt>
                <c:pt idx="160">
                  <c:v>1.6828919267744134E-3</c:v>
                </c:pt>
                <c:pt idx="161">
                  <c:v>2.2945206510901002E-3</c:v>
                </c:pt>
                <c:pt idx="162">
                  <c:v>2.4286684323451091E-3</c:v>
                </c:pt>
                <c:pt idx="163">
                  <c:v>1.443677934777323E-3</c:v>
                </c:pt>
                <c:pt idx="164">
                  <c:v>1.3714191578934271E-3</c:v>
                </c:pt>
                <c:pt idx="165">
                  <c:v>1.6140569243706902E-3</c:v>
                </c:pt>
                <c:pt idx="166">
                  <c:v>1.411012764900723E-3</c:v>
                </c:pt>
                <c:pt idx="167">
                  <c:v>3.5844489609390875E-3</c:v>
                </c:pt>
                <c:pt idx="168">
                  <c:v>1.6679831074220674E-3</c:v>
                </c:pt>
                <c:pt idx="169">
                  <c:v>3.8713252727424581E-3</c:v>
                </c:pt>
                <c:pt idx="170">
                  <c:v>2.707478820554424E-3</c:v>
                </c:pt>
                <c:pt idx="171">
                  <c:v>1.6679831074220674E-3</c:v>
                </c:pt>
                <c:pt idx="172">
                  <c:v>1.2204307933085344E-2</c:v>
                </c:pt>
                <c:pt idx="173">
                  <c:v>3.3623771433995637E-3</c:v>
                </c:pt>
                <c:pt idx="174">
                  <c:v>4.1047793458633278E-3</c:v>
                </c:pt>
                <c:pt idx="175">
                  <c:v>4.5196006533826322E-3</c:v>
                </c:pt>
                <c:pt idx="176">
                  <c:v>3.0837412733440888E-3</c:v>
                </c:pt>
                <c:pt idx="177">
                  <c:v>3.0807379174431502E-3</c:v>
                </c:pt>
                <c:pt idx="178">
                  <c:v>2.0040405890223512E-3</c:v>
                </c:pt>
                <c:pt idx="179">
                  <c:v>7.4205908649025432E-3</c:v>
                </c:pt>
                <c:pt idx="180">
                  <c:v>7.0109658964709392E-3</c:v>
                </c:pt>
                <c:pt idx="181">
                  <c:v>5.8784201187210249E-3</c:v>
                </c:pt>
                <c:pt idx="182">
                  <c:v>1.0072320699365936E-2</c:v>
                </c:pt>
              </c:numCache>
            </c:numRef>
          </c:yVal>
          <c:smooth val="0"/>
          <c:extLst>
            <c:ext xmlns:c16="http://schemas.microsoft.com/office/drawing/2014/chart" uri="{C3380CC4-5D6E-409C-BE32-E72D297353CC}">
              <c16:uniqueId val="{00000064-7580-4B97-9C9E-33534D43F096}"/>
            </c:ext>
          </c:extLst>
        </c:ser>
        <c:dLbls>
          <c:showLegendKey val="0"/>
          <c:showVal val="0"/>
          <c:showCatName val="0"/>
          <c:showSerName val="0"/>
          <c:showPercent val="0"/>
          <c:showBubbleSize val="0"/>
        </c:dLbls>
        <c:axId val="1757718992"/>
        <c:axId val="1"/>
      </c:scatterChart>
      <c:valAx>
        <c:axId val="1757718992"/>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1757718992"/>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userShapes r:id="rId1"/>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51260425780111"/>
          <c:y val="1.9312623729217212E-2"/>
          <c:w val="0.89345172031076581"/>
          <c:h val="0.9660537482319661"/>
        </c:manualLayout>
      </c:layout>
      <c:scatterChart>
        <c:scatterStyle val="lineMarker"/>
        <c:varyColors val="0"/>
        <c:ser>
          <c:idx val="0"/>
          <c:order val="0"/>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0-3905-4F59-8CF7-2FA280F25059}"/>
                </c:ext>
              </c:extLst>
            </c:dLbl>
            <c:dLbl>
              <c:idx val="1"/>
              <c:tx>
                <c:rich>
                  <a:bodyPr/>
                  <a:lstStyle/>
                  <a:p>
                    <a:pPr algn="l">
                      <a:defRPr sz="10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Cl</a:t>
                    </a:r>
                    <a:r>
                      <a:rPr lang="en-US" sz="1000" b="1" i="0" u="none" strike="noStrike" baseline="30000">
                        <a:solidFill>
                          <a:srgbClr val="000000"/>
                        </a:solidFill>
                        <a:latin typeface="Arial"/>
                        <a:cs typeface="Arial"/>
                      </a:rPr>
                      <a:t>-</a:t>
                    </a:r>
                  </a:p>
                </c:rich>
              </c:tx>
              <c:spPr>
                <a:noFill/>
                <a:ln w="25400">
                  <a:noFill/>
                </a:ln>
              </c:spPr>
              <c:dLblPos val="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3905-4F59-8CF7-2FA280F25059}"/>
                </c:ext>
              </c:extLst>
            </c:dLbl>
            <c:dLbl>
              <c:idx val="2"/>
              <c:tx>
                <c:rich>
                  <a:bodyPr/>
                  <a:lstStyle/>
                  <a:p>
                    <a:pPr algn="l">
                      <a:defRPr sz="10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HCO</a:t>
                    </a:r>
                    <a:r>
                      <a:rPr lang="en-US" sz="1000" b="1" i="0" u="none" strike="noStrike" baseline="-25000">
                        <a:solidFill>
                          <a:srgbClr val="000000"/>
                        </a:solidFill>
                        <a:latin typeface="Arial"/>
                        <a:cs typeface="Arial"/>
                      </a:rPr>
                      <a:t>3</a:t>
                    </a:r>
                    <a:r>
                      <a:rPr lang="en-US" sz="1000" b="1" i="0" u="none" strike="noStrike" baseline="30000">
                        <a:solidFill>
                          <a:srgbClr val="000000"/>
                        </a:solidFill>
                        <a:latin typeface="Arial"/>
                        <a:cs typeface="Arial"/>
                      </a:rPr>
                      <a:t>-</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3905-4F59-8CF7-2FA280F25059}"/>
                </c:ext>
              </c:extLst>
            </c:dLbl>
            <c:dLbl>
              <c:idx val="3"/>
              <c:tx>
                <c:rich>
                  <a:bodyPr/>
                  <a:lstStyle/>
                  <a:p>
                    <a:pPr>
                      <a:defRPr sz="10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SO</a:t>
                    </a:r>
                    <a:r>
                      <a:rPr lang="en-US" sz="1000" b="1" i="0" u="none" strike="noStrike" baseline="-25000">
                        <a:solidFill>
                          <a:srgbClr val="000000"/>
                        </a:solidFill>
                        <a:latin typeface="Arial"/>
                        <a:cs typeface="Arial"/>
                      </a:rPr>
                      <a:t>4</a:t>
                    </a:r>
                    <a:r>
                      <a:rPr lang="en-US" sz="1000" b="1" i="0" u="none" strike="noStrike" baseline="30000">
                        <a:solidFill>
                          <a:srgbClr val="000000"/>
                        </a:solidFill>
                        <a:latin typeface="Arial"/>
                        <a:cs typeface="Arial"/>
                      </a:rPr>
                      <a:t>2-</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3905-4F59-8CF7-2FA280F25059}"/>
                </c:ext>
              </c:extLst>
            </c:dLbl>
            <c:spPr>
              <a:noFill/>
              <a:ln w="25400">
                <a:noFill/>
              </a:ln>
            </c:spPr>
            <c:txPr>
              <a:bodyPr wrap="square" lIns="38100" tIns="19050" rIns="38100" bIns="19050" anchor="ctr">
                <a:spAutoFit/>
              </a:bodyPr>
              <a:lstStyle/>
              <a:p>
                <a:pPr algn="l" rtl="1">
                  <a:defRPr sz="10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[8]Tgrid!$A$5:$A$8</c:f>
              <c:numCache>
                <c:formatCode>General</c:formatCode>
                <c:ptCount val="4"/>
                <c:pt idx="0">
                  <c:v>0</c:v>
                </c:pt>
                <c:pt idx="1">
                  <c:v>0.57740000000000002</c:v>
                </c:pt>
                <c:pt idx="2">
                  <c:v>1.1547000000000001</c:v>
                </c:pt>
                <c:pt idx="3">
                  <c:v>0</c:v>
                </c:pt>
              </c:numCache>
            </c:numRef>
          </c:xVal>
          <c:yVal>
            <c:numRef>
              <c:f>[8]Tgrid!$B$5:$B$8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04-3905-4F59-8CF7-2FA280F25059}"/>
            </c:ext>
          </c:extLst>
        </c:ser>
        <c:ser>
          <c:idx val="1"/>
          <c:order val="1"/>
          <c:tx>
            <c:v>A grid</c:v>
          </c:tx>
          <c:spPr>
            <a:ln w="3175">
              <a:solidFill>
                <a:srgbClr val="808080"/>
              </a:solidFill>
              <a:prstDash val="sysDash"/>
            </a:ln>
          </c:spPr>
          <c:marker>
            <c:symbol val="none"/>
          </c:marker>
          <c:xVal>
            <c:numRef>
              <c:f>[8]Tgrid!$F$5:$F$22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[8]Tgrid!$G$5:$G$22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05-3905-4F59-8CF7-2FA280F25059}"/>
            </c:ext>
          </c:extLst>
        </c:ser>
        <c:ser>
          <c:idx val="2"/>
          <c:order val="2"/>
          <c:tx>
            <c:v>B grid</c:v>
          </c:tx>
          <c:spPr>
            <a:ln w="3175">
              <a:solidFill>
                <a:srgbClr val="808080"/>
              </a:solidFill>
              <a:prstDash val="sysDash"/>
            </a:ln>
          </c:spPr>
          <c:marker>
            <c:symbol val="none"/>
          </c:marker>
          <c:dLbls>
            <c:dLbl>
              <c:idx val="0"/>
              <c:layout>
                <c:manualLayout>
                  <c:x val="-2.0037928111372293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3905-4F59-8CF7-2FA280F25059}"/>
                </c:ext>
              </c:extLst>
            </c:dLbl>
            <c:dLbl>
              <c:idx val="1"/>
              <c:delete val="1"/>
              <c:extLst>
                <c:ext xmlns:c15="http://schemas.microsoft.com/office/drawing/2012/chart" uri="{CE6537A1-D6FC-4f65-9D91-7224C49458BB}"/>
                <c:ext xmlns:c16="http://schemas.microsoft.com/office/drawing/2014/chart" uri="{C3380CC4-5D6E-409C-BE32-E72D297353CC}">
                  <c16:uniqueId val="{00000007-3905-4F59-8CF7-2FA280F25059}"/>
                </c:ext>
              </c:extLst>
            </c:dLbl>
            <c:dLbl>
              <c:idx val="2"/>
              <c:delete val="1"/>
              <c:extLst>
                <c:ext xmlns:c15="http://schemas.microsoft.com/office/drawing/2012/chart" uri="{CE6537A1-D6FC-4f65-9D91-7224C49458BB}"/>
                <c:ext xmlns:c16="http://schemas.microsoft.com/office/drawing/2014/chart" uri="{C3380CC4-5D6E-409C-BE32-E72D297353CC}">
                  <c16:uniqueId val="{00000008-3905-4F59-8CF7-2FA280F25059}"/>
                </c:ext>
              </c:extLst>
            </c:dLbl>
            <c:dLbl>
              <c:idx val="3"/>
              <c:layout>
                <c:manualLayout>
                  <c:x val="-2.2364069086258785E-2"/>
                  <c:y val="3.3246388755861001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3905-4F59-8CF7-2FA280F25059}"/>
                </c:ext>
              </c:extLst>
            </c:dLbl>
            <c:dLbl>
              <c:idx val="4"/>
              <c:layout>
                <c:manualLayout>
                  <c:x val="-1.8030942580568095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3905-4F59-8CF7-2FA280F25059}"/>
                </c:ext>
              </c:extLst>
            </c:dLbl>
            <c:dLbl>
              <c:idx val="5"/>
              <c:delete val="1"/>
              <c:extLst>
                <c:ext xmlns:c15="http://schemas.microsoft.com/office/drawing/2012/chart" uri="{CE6537A1-D6FC-4f65-9D91-7224C49458BB}"/>
                <c:ext xmlns:c16="http://schemas.microsoft.com/office/drawing/2014/chart" uri="{C3380CC4-5D6E-409C-BE32-E72D297353CC}">
                  <c16:uniqueId val="{0000000B-3905-4F59-8CF7-2FA280F25059}"/>
                </c:ext>
              </c:extLst>
            </c:dLbl>
            <c:dLbl>
              <c:idx val="6"/>
              <c:delete val="1"/>
              <c:extLst>
                <c:ext xmlns:c15="http://schemas.microsoft.com/office/drawing/2012/chart" uri="{CE6537A1-D6FC-4f65-9D91-7224C49458BB}"/>
                <c:ext xmlns:c16="http://schemas.microsoft.com/office/drawing/2014/chart" uri="{C3380CC4-5D6E-409C-BE32-E72D297353CC}">
                  <c16:uniqueId val="{0000000C-3905-4F59-8CF7-2FA280F25059}"/>
                </c:ext>
              </c:extLst>
            </c:dLbl>
            <c:dLbl>
              <c:idx val="7"/>
              <c:layout>
                <c:manualLayout>
                  <c:x val="-2.0357083555454562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D-3905-4F59-8CF7-2FA280F25059}"/>
                </c:ext>
              </c:extLst>
            </c:dLbl>
            <c:dLbl>
              <c:idx val="8"/>
              <c:layout>
                <c:manualLayout>
                  <c:x val="-2.0463468703482014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E-3905-4F59-8CF7-2FA280F25059}"/>
                </c:ext>
              </c:extLst>
            </c:dLbl>
            <c:dLbl>
              <c:idx val="9"/>
              <c:delete val="1"/>
              <c:extLst>
                <c:ext xmlns:c15="http://schemas.microsoft.com/office/drawing/2012/chart" uri="{CE6537A1-D6FC-4f65-9D91-7224C49458BB}"/>
                <c:ext xmlns:c16="http://schemas.microsoft.com/office/drawing/2014/chart" uri="{C3380CC4-5D6E-409C-BE32-E72D297353CC}">
                  <c16:uniqueId val="{0000000F-3905-4F59-8CF7-2FA280F25059}"/>
                </c:ext>
              </c:extLst>
            </c:dLbl>
            <c:dLbl>
              <c:idx val="10"/>
              <c:delete val="1"/>
              <c:extLst>
                <c:ext xmlns:c15="http://schemas.microsoft.com/office/drawing/2012/chart" uri="{CE6537A1-D6FC-4f65-9D91-7224C49458BB}"/>
                <c:ext xmlns:c16="http://schemas.microsoft.com/office/drawing/2014/chart" uri="{C3380CC4-5D6E-409C-BE32-E72D297353CC}">
                  <c16:uniqueId val="{00000010-3905-4F59-8CF7-2FA280F25059}"/>
                </c:ext>
              </c:extLst>
            </c:dLbl>
            <c:dLbl>
              <c:idx val="11"/>
              <c:layout>
                <c:manualLayout>
                  <c:x val="-1.8350098024650284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1-3905-4F59-8CF7-2FA280F25059}"/>
                </c:ext>
              </c:extLst>
            </c:dLbl>
            <c:dLbl>
              <c:idx val="12"/>
              <c:layout>
                <c:manualLayout>
                  <c:x val="-1.8456483172677736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2-3905-4F59-8CF7-2FA280F25059}"/>
                </c:ext>
              </c:extLst>
            </c:dLbl>
            <c:dLbl>
              <c:idx val="13"/>
              <c:delete val="1"/>
              <c:extLst>
                <c:ext xmlns:c15="http://schemas.microsoft.com/office/drawing/2012/chart" uri="{CE6537A1-D6FC-4f65-9D91-7224C49458BB}"/>
                <c:ext xmlns:c16="http://schemas.microsoft.com/office/drawing/2014/chart" uri="{C3380CC4-5D6E-409C-BE32-E72D297353CC}">
                  <c16:uniqueId val="{00000013-3905-4F59-8CF7-2FA280F25059}"/>
                </c:ext>
              </c:extLst>
            </c:dLbl>
            <c:dLbl>
              <c:idx val="14"/>
              <c:delete val="1"/>
              <c:extLst>
                <c:ext xmlns:c15="http://schemas.microsoft.com/office/drawing/2012/chart" uri="{CE6537A1-D6FC-4f65-9D91-7224C49458BB}"/>
                <c:ext xmlns:c16="http://schemas.microsoft.com/office/drawing/2014/chart" uri="{C3380CC4-5D6E-409C-BE32-E72D297353CC}">
                  <c16:uniqueId val="{00000014-3905-4F59-8CF7-2FA280F25059}"/>
                </c:ext>
              </c:extLst>
            </c:dLbl>
            <c:dLbl>
              <c:idx val="15"/>
              <c:layout>
                <c:manualLayout>
                  <c:x val="-1.6342995971230533E-2"/>
                  <c:y val="3.3246388755861001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5-3905-4F59-8CF7-2FA280F25059}"/>
                </c:ext>
              </c:extLst>
            </c:dLbl>
            <c:dLbl>
              <c:idx val="16"/>
              <c:layout>
                <c:manualLayout>
                  <c:x val="-2.0888892772976016E-2"/>
                  <c:y val="3.3246388755861001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3905-4F59-8CF7-2FA280F25059}"/>
                </c:ext>
              </c:extLst>
            </c:dLbl>
            <c:dLbl>
              <c:idx val="17"/>
              <c:delete val="1"/>
              <c:extLst>
                <c:ext xmlns:c15="http://schemas.microsoft.com/office/drawing/2012/chart" uri="{CE6537A1-D6FC-4f65-9D91-7224C49458BB}"/>
                <c:ext xmlns:c16="http://schemas.microsoft.com/office/drawing/2014/chart" uri="{C3380CC4-5D6E-409C-BE32-E72D297353CC}">
                  <c16:uniqueId val="{00000017-3905-4F59-8CF7-2FA280F25059}"/>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808080"/>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[8]Tgrid!$K$5:$K$22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[8]Tgrid!$L$5:$L$22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18-3905-4F59-8CF7-2FA280F25059}"/>
            </c:ext>
          </c:extLst>
        </c:ser>
        <c:ser>
          <c:idx val="3"/>
          <c:order val="3"/>
          <c:tx>
            <c:v>C grid</c:v>
          </c:tx>
          <c:spPr>
            <a:ln w="3175">
              <a:solidFill>
                <a:srgbClr val="808080"/>
              </a:solidFill>
              <a:prstDash val="sysDash"/>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19-3905-4F59-8CF7-2FA280F25059}"/>
                </c:ext>
              </c:extLst>
            </c:dLbl>
            <c:dLbl>
              <c:idx val="1"/>
              <c:layout>
                <c:manualLayout>
                  <c:x val="-9.4429927668586103E-3"/>
                  <c:y val="-3.17162829893788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3905-4F59-8CF7-2FA280F25059}"/>
                </c:ext>
              </c:extLst>
            </c:dLbl>
            <c:dLbl>
              <c:idx val="2"/>
              <c:layout>
                <c:manualLayout>
                  <c:x val="-1.1713086363649565E-2"/>
                  <c:y val="-3.141320206261345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3905-4F59-8CF7-2FA280F25059}"/>
                </c:ext>
              </c:extLst>
            </c:dLbl>
            <c:dLbl>
              <c:idx val="3"/>
              <c:delete val="1"/>
              <c:extLst>
                <c:ext xmlns:c15="http://schemas.microsoft.com/office/drawing/2012/chart" uri="{CE6537A1-D6FC-4f65-9D91-7224C49458BB}"/>
                <c:ext xmlns:c16="http://schemas.microsoft.com/office/drawing/2014/chart" uri="{C3380CC4-5D6E-409C-BE32-E72D297353CC}">
                  <c16:uniqueId val="{0000001C-3905-4F59-8CF7-2FA280F25059}"/>
                </c:ext>
              </c:extLst>
            </c:dLbl>
            <c:dLbl>
              <c:idx val="4"/>
              <c:delete val="1"/>
              <c:extLst>
                <c:ext xmlns:c15="http://schemas.microsoft.com/office/drawing/2012/chart" uri="{CE6537A1-D6FC-4f65-9D91-7224C49458BB}"/>
                <c:ext xmlns:c16="http://schemas.microsoft.com/office/drawing/2014/chart" uri="{C3380CC4-5D6E-409C-BE32-E72D297353CC}">
                  <c16:uniqueId val="{0000001D-3905-4F59-8CF7-2FA280F25059}"/>
                </c:ext>
              </c:extLst>
            </c:dLbl>
            <c:dLbl>
              <c:idx val="5"/>
              <c:layout>
                <c:manualLayout>
                  <c:x val="-1.176354065619703E-2"/>
                  <c:y val="-3.6767829763853739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3905-4F59-8CF7-2FA280F25059}"/>
                </c:ext>
              </c:extLst>
            </c:dLbl>
            <c:dLbl>
              <c:idx val="6"/>
              <c:layout>
                <c:manualLayout>
                  <c:x val="-1.1813878426129024E-2"/>
                  <c:y val="-3.9293603151091261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3905-4F59-8CF7-2FA280F25059}"/>
                </c:ext>
              </c:extLst>
            </c:dLbl>
            <c:dLbl>
              <c:idx val="7"/>
              <c:delete val="1"/>
              <c:extLst>
                <c:ext xmlns:c15="http://schemas.microsoft.com/office/drawing/2012/chart" uri="{CE6537A1-D6FC-4f65-9D91-7224C49458BB}"/>
                <c:ext xmlns:c16="http://schemas.microsoft.com/office/drawing/2014/chart" uri="{C3380CC4-5D6E-409C-BE32-E72D297353CC}">
                  <c16:uniqueId val="{00000020-3905-4F59-8CF7-2FA280F25059}"/>
                </c:ext>
              </c:extLst>
            </c:dLbl>
            <c:dLbl>
              <c:idx val="8"/>
              <c:delete val="1"/>
              <c:extLst>
                <c:ext xmlns:c15="http://schemas.microsoft.com/office/drawing/2012/chart" uri="{CE6537A1-D6FC-4f65-9D91-7224C49458BB}"/>
                <c:ext xmlns:c16="http://schemas.microsoft.com/office/drawing/2014/chart" uri="{C3380CC4-5D6E-409C-BE32-E72D297353CC}">
                  <c16:uniqueId val="{00000021-3905-4F59-8CF7-2FA280F25059}"/>
                </c:ext>
              </c:extLst>
            </c:dLbl>
            <c:dLbl>
              <c:idx val="9"/>
              <c:layout>
                <c:manualLayout>
                  <c:x val="-1.6303844372394634E-2"/>
                  <c:y val="-4.3233655199040683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3905-4F59-8CF7-2FA280F25059}"/>
                </c:ext>
              </c:extLst>
            </c:dLbl>
            <c:dLbl>
              <c:idx val="10"/>
              <c:layout>
                <c:manualLayout>
                  <c:x val="-1.1914670488608375E-2"/>
                  <c:y val="-4.4345001429276741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3905-4F59-8CF7-2FA280F25059}"/>
                </c:ext>
              </c:extLst>
            </c:dLbl>
            <c:dLbl>
              <c:idx val="11"/>
              <c:delete val="1"/>
              <c:extLst>
                <c:ext xmlns:c15="http://schemas.microsoft.com/office/drawing/2012/chart" uri="{CE6537A1-D6FC-4f65-9D91-7224C49458BB}"/>
                <c:ext xmlns:c16="http://schemas.microsoft.com/office/drawing/2014/chart" uri="{C3380CC4-5D6E-409C-BE32-E72D297353CC}">
                  <c16:uniqueId val="{00000024-3905-4F59-8CF7-2FA280F25059}"/>
                </c:ext>
              </c:extLst>
            </c:dLbl>
            <c:dLbl>
              <c:idx val="12"/>
              <c:delete val="1"/>
              <c:extLst>
                <c:ext xmlns:c15="http://schemas.microsoft.com/office/drawing/2012/chart" uri="{CE6537A1-D6FC-4f65-9D91-7224C49458BB}"/>
                <c:ext xmlns:c16="http://schemas.microsoft.com/office/drawing/2014/chart" uri="{C3380CC4-5D6E-409C-BE32-E72D297353CC}">
                  <c16:uniqueId val="{00000025-3905-4F59-8CF7-2FA280F25059}"/>
                </c:ext>
              </c:extLst>
            </c:dLbl>
            <c:dLbl>
              <c:idx val="13"/>
              <c:layout>
                <c:manualLayout>
                  <c:x val="-9.7453689542968801E-3"/>
                  <c:y val="-4.1213066188508632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6-3905-4F59-8CF7-2FA280F25059}"/>
                </c:ext>
              </c:extLst>
            </c:dLbl>
            <c:dLbl>
              <c:idx val="14"/>
              <c:layout>
                <c:manualLayout>
                  <c:x val="-1.2015462551087834E-2"/>
                  <c:y val="-4.0909985261743234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3905-4F59-8CF7-2FA280F25059}"/>
                </c:ext>
              </c:extLst>
            </c:dLbl>
            <c:dLbl>
              <c:idx val="15"/>
              <c:delete val="1"/>
              <c:extLst>
                <c:ext xmlns:c15="http://schemas.microsoft.com/office/drawing/2012/chart" uri="{CE6537A1-D6FC-4f65-9D91-7224C49458BB}"/>
                <c:ext xmlns:c16="http://schemas.microsoft.com/office/drawing/2014/chart" uri="{C3380CC4-5D6E-409C-BE32-E72D297353CC}">
                  <c16:uniqueId val="{00000028-3905-4F59-8CF7-2FA280F25059}"/>
                </c:ext>
              </c:extLst>
            </c:dLbl>
            <c:dLbl>
              <c:idx val="16"/>
              <c:delete val="1"/>
              <c:extLst>
                <c:ext xmlns:c15="http://schemas.microsoft.com/office/drawing/2012/chart" uri="{CE6537A1-D6FC-4f65-9D91-7224C49458BB}"/>
                <c:ext xmlns:c16="http://schemas.microsoft.com/office/drawing/2014/chart" uri="{C3380CC4-5D6E-409C-BE32-E72D297353CC}">
                  <c16:uniqueId val="{00000029-3905-4F59-8CF7-2FA280F25059}"/>
                </c:ext>
              </c:extLst>
            </c:dLbl>
            <c:dLbl>
              <c:idx val="17"/>
              <c:layout>
                <c:manualLayout>
                  <c:x val="-1.0956038930205875E-2"/>
                  <c:y val="-4.6264612962983571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A-3905-4F59-8CF7-2FA280F25059}"/>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808080"/>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[8]Tgrid!$P$5:$P$22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[8]Tgrid!$Q$5:$Q$22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2B-3905-4F59-8CF7-2FA280F25059}"/>
            </c:ext>
          </c:extLst>
        </c:ser>
        <c:ser>
          <c:idx val="5"/>
          <c:order val="4"/>
          <c:tx>
            <c:v>Cl-SO4 tie</c:v>
          </c:tx>
          <c:spPr>
            <a:ln w="25400">
              <a:solidFill>
                <a:srgbClr val="808080"/>
              </a:solidFill>
              <a:prstDash val="lgDash"/>
            </a:ln>
          </c:spPr>
          <c:marker>
            <c:symbol val="none"/>
          </c:marker>
          <c:dLbls>
            <c:dLbl>
              <c:idx val="0"/>
              <c:layout>
                <c:manualLayout>
                  <c:x val="-0.13012157426376686"/>
                  <c:y val="0.19904297978157937"/>
                </c:manualLayout>
              </c:layout>
              <c:tx>
                <c:rich>
                  <a:bodyPr rot="-3600000" vert="horz"/>
                  <a:lstStyle/>
                  <a:p>
                    <a:pPr algn="ctr">
                      <a:defRPr sz="800" b="1" i="0" u="none" strike="noStrike" baseline="0">
                        <a:solidFill>
                          <a:srgbClr val="000000"/>
                        </a:solidFill>
                        <a:latin typeface="Arial"/>
                        <a:ea typeface="Arial"/>
                        <a:cs typeface="Arial"/>
                      </a:defRPr>
                    </a:pPr>
                    <a:r>
                      <a:rPr lang="en-US"/>
                      <a:t>Volcanic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3905-4F59-8CF7-2FA280F2505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[8]Ref!$AI$22:$AI$23</c:f>
              <c:numCache>
                <c:formatCode>General</c:formatCode>
                <c:ptCount val="2"/>
                <c:pt idx="0">
                  <c:v>0.28870000000000001</c:v>
                </c:pt>
                <c:pt idx="1">
                  <c:v>0.57159300000000002</c:v>
                </c:pt>
              </c:numCache>
            </c:numRef>
          </c:xVal>
          <c:yVal>
            <c:numRef>
              <c:f>[8]Ref!$AJ$22:$AJ$23</c:f>
              <c:numCache>
                <c:formatCode>General</c:formatCode>
                <c:ptCount val="2"/>
                <c:pt idx="0">
                  <c:v>0.5</c:v>
                </c:pt>
                <c:pt idx="1">
                  <c:v>0.33</c:v>
                </c:pt>
              </c:numCache>
            </c:numRef>
          </c:yVal>
          <c:smooth val="0"/>
          <c:extLst>
            <c:ext xmlns:c16="http://schemas.microsoft.com/office/drawing/2014/chart" uri="{C3380CC4-5D6E-409C-BE32-E72D297353CC}">
              <c16:uniqueId val="{0000002D-3905-4F59-8CF7-2FA280F25059}"/>
            </c:ext>
          </c:extLst>
        </c:ser>
        <c:ser>
          <c:idx val="6"/>
          <c:order val="5"/>
          <c:tx>
            <c:v>SO4-HCO3 tie</c:v>
          </c:tx>
          <c:spPr>
            <a:ln w="25400">
              <a:solidFill>
                <a:srgbClr val="808080"/>
              </a:solidFill>
              <a:prstDash val="lgDash"/>
            </a:ln>
          </c:spPr>
          <c:marker>
            <c:symbol val="none"/>
          </c:marker>
          <c:dLbls>
            <c:dLbl>
              <c:idx val="0"/>
              <c:layout>
                <c:manualLayout>
                  <c:x val="-0.22393923187302209"/>
                  <c:y val="-4.2267550044008569E-2"/>
                </c:manualLayout>
              </c:layout>
              <c:tx>
                <c:rich>
                  <a:bodyPr/>
                  <a:lstStyle/>
                  <a:p>
                    <a:pPr algn="l">
                      <a:defRPr sz="800" b="1" i="0" u="none" strike="noStrike" baseline="0">
                        <a:solidFill>
                          <a:srgbClr val="000000"/>
                        </a:solidFill>
                        <a:latin typeface="Arial"/>
                        <a:ea typeface="Arial"/>
                        <a:cs typeface="Arial"/>
                      </a:defRPr>
                    </a:pPr>
                    <a:r>
                      <a:rPr lang="en-US"/>
                      <a:t>Steam Heated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E-3905-4F59-8CF7-2FA280F2505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[8]Ref!$AI$24:$AI$25</c:f>
              <c:numCache>
                <c:formatCode>General</c:formatCode>
                <c:ptCount val="2"/>
                <c:pt idx="0">
                  <c:v>0.57735000000000003</c:v>
                </c:pt>
                <c:pt idx="1">
                  <c:v>0.57159300000000002</c:v>
                </c:pt>
              </c:numCache>
            </c:numRef>
          </c:xVal>
          <c:yVal>
            <c:numRef>
              <c:f>[8]Ref!$AJ$24:$AJ$25</c:f>
              <c:numCache>
                <c:formatCode>General</c:formatCode>
                <c:ptCount val="2"/>
                <c:pt idx="0">
                  <c:v>0</c:v>
                </c:pt>
                <c:pt idx="1">
                  <c:v>0.33</c:v>
                </c:pt>
              </c:numCache>
            </c:numRef>
          </c:yVal>
          <c:smooth val="0"/>
          <c:extLst>
            <c:ext xmlns:c16="http://schemas.microsoft.com/office/drawing/2014/chart" uri="{C3380CC4-5D6E-409C-BE32-E72D297353CC}">
              <c16:uniqueId val="{0000002F-3905-4F59-8CF7-2FA280F25059}"/>
            </c:ext>
          </c:extLst>
        </c:ser>
        <c:ser>
          <c:idx val="7"/>
          <c:order val="6"/>
          <c:tx>
            <c:v>Cl-HCO3 tie</c:v>
          </c:tx>
          <c:spPr>
            <a:ln w="25400">
              <a:solidFill>
                <a:srgbClr val="808080"/>
              </a:solidFill>
              <a:prstDash val="lgDash"/>
            </a:ln>
          </c:spPr>
          <c:marker>
            <c:symbol val="none"/>
          </c:marker>
          <c:dLbls>
            <c:dLbl>
              <c:idx val="0"/>
              <c:layout>
                <c:manualLayout>
                  <c:x val="-3.0743174586407202E-2"/>
                  <c:y val="0.16243401110861033"/>
                </c:manualLayout>
              </c:layout>
              <c:tx>
                <c:rich>
                  <a:bodyPr rot="3600000" vert="horz"/>
                  <a:lstStyle/>
                  <a:p>
                    <a:pPr algn="r">
                      <a:defRPr sz="800" b="1" i="0" u="none" strike="noStrike" baseline="0">
                        <a:solidFill>
                          <a:srgbClr val="000000"/>
                        </a:solidFill>
                        <a:latin typeface="Arial"/>
                        <a:ea typeface="Arial"/>
                        <a:cs typeface="Arial"/>
                      </a:defRPr>
                    </a:pPr>
                    <a:r>
                      <a:rPr lang="en-US"/>
                      <a:t>Peripheral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3905-4F59-8CF7-2FA280F25059}"/>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[8]Ref!$AI$26:$AI$27</c:f>
              <c:numCache>
                <c:formatCode>General</c:formatCode>
                <c:ptCount val="2"/>
                <c:pt idx="0">
                  <c:v>0.86604999999999999</c:v>
                </c:pt>
                <c:pt idx="1">
                  <c:v>0.57159300000000002</c:v>
                </c:pt>
              </c:numCache>
            </c:numRef>
          </c:xVal>
          <c:yVal>
            <c:numRef>
              <c:f>[8]Ref!$AJ$26:$AJ$27</c:f>
              <c:numCache>
                <c:formatCode>General</c:formatCode>
                <c:ptCount val="2"/>
                <c:pt idx="0">
                  <c:v>0.5</c:v>
                </c:pt>
                <c:pt idx="1">
                  <c:v>0.33</c:v>
                </c:pt>
              </c:numCache>
            </c:numRef>
          </c:yVal>
          <c:smooth val="0"/>
          <c:extLst>
            <c:ext xmlns:c16="http://schemas.microsoft.com/office/drawing/2014/chart" uri="{C3380CC4-5D6E-409C-BE32-E72D297353CC}">
              <c16:uniqueId val="{00000031-3905-4F59-8CF7-2FA280F25059}"/>
            </c:ext>
          </c:extLst>
        </c:ser>
        <c:ser>
          <c:idx val="10"/>
          <c:order val="7"/>
          <c:tx>
            <c:strRef>
              <c:f>[8]Ref!$AE$28</c:f>
              <c:strCache>
                <c:ptCount val="1"/>
                <c:pt idx="0">
                  <c:v>Mature</c:v>
                </c:pt>
              </c:strCache>
            </c:strRef>
          </c:tx>
          <c:spPr>
            <a:ln w="38100">
              <a:solidFill>
                <a:srgbClr val="C0C0C0"/>
              </a:solidFill>
              <a:prstDash val="solid"/>
            </a:ln>
          </c:spPr>
          <c:marker>
            <c:symbol val="none"/>
          </c:marker>
          <c:dLbls>
            <c:dLbl>
              <c:idx val="0"/>
              <c:layout>
                <c:manualLayout>
                  <c:x val="-1.5785085687818359E-2"/>
                  <c:y val="0.11849335664725079"/>
                </c:manualLayout>
              </c:layout>
              <c:tx>
                <c:rich>
                  <a:bodyPr rot="3600000" vert="horz"/>
                  <a:lstStyle/>
                  <a:p>
                    <a:pPr algn="ctr">
                      <a:defRPr sz="800" b="1" i="1" u="none" strike="noStrike" baseline="0">
                        <a:solidFill>
                          <a:srgbClr val="000000"/>
                        </a:solidFill>
                        <a:latin typeface="Arial"/>
                        <a:ea typeface="Arial"/>
                        <a:cs typeface="Arial"/>
                      </a:defRPr>
                    </a:pPr>
                    <a:r>
                      <a:rPr lang="en-US"/>
                      <a:t>Mature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2-3905-4F59-8CF7-2FA280F25059}"/>
                </c:ext>
              </c:extLst>
            </c:dLbl>
            <c:dLbl>
              <c:idx val="1"/>
              <c:delete val="1"/>
              <c:extLst>
                <c:ext xmlns:c15="http://schemas.microsoft.com/office/drawing/2012/chart" uri="{CE6537A1-D6FC-4f65-9D91-7224C49458BB}"/>
                <c:ext xmlns:c16="http://schemas.microsoft.com/office/drawing/2014/chart" uri="{C3380CC4-5D6E-409C-BE32-E72D297353CC}">
                  <c16:uniqueId val="{00000033-3905-4F59-8CF7-2FA280F25059}"/>
                </c:ext>
              </c:extLst>
            </c:dLbl>
            <c:dLbl>
              <c:idx val="2"/>
              <c:delete val="1"/>
              <c:extLst>
                <c:ext xmlns:c15="http://schemas.microsoft.com/office/drawing/2012/chart" uri="{CE6537A1-D6FC-4f65-9D91-7224C49458BB}"/>
                <c:ext xmlns:c16="http://schemas.microsoft.com/office/drawing/2014/chart" uri="{C3380CC4-5D6E-409C-BE32-E72D297353CC}">
                  <c16:uniqueId val="{00000034-3905-4F59-8CF7-2FA280F25059}"/>
                </c:ext>
              </c:extLst>
            </c:dLbl>
            <c:spPr>
              <a:noFill/>
              <a:ln w="25400">
                <a:noFill/>
              </a:ln>
            </c:spPr>
            <c:txPr>
              <a:bodyPr wrap="square" lIns="38100" tIns="19050" rIns="38100" bIns="19050" anchor="ctr">
                <a:spAutoFit/>
              </a:bodyPr>
              <a:lstStyle/>
              <a:p>
                <a:pPr algn="ctr" rtl="1">
                  <a:defRPr sz="8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[8]Ref!$AI$28:$AI$30</c:f>
              <c:numCache>
                <c:formatCode>General</c:formatCode>
                <c:ptCount val="3"/>
                <c:pt idx="0">
                  <c:v>0.53120800000000001</c:v>
                </c:pt>
                <c:pt idx="1">
                  <c:v>0.71594400000000002</c:v>
                </c:pt>
                <c:pt idx="2">
                  <c:v>0.80832000000000015</c:v>
                </c:pt>
              </c:numCache>
            </c:numRef>
          </c:xVal>
          <c:yVal>
            <c:numRef>
              <c:f>[8]Ref!$AJ$28:$AJ$30</c:f>
              <c:numCache>
                <c:formatCode>General</c:formatCode>
                <c:ptCount val="3"/>
                <c:pt idx="0">
                  <c:v>0.92</c:v>
                </c:pt>
                <c:pt idx="1">
                  <c:v>0.6</c:v>
                </c:pt>
                <c:pt idx="2">
                  <c:v>0.6</c:v>
                </c:pt>
              </c:numCache>
            </c:numRef>
          </c:yVal>
          <c:smooth val="0"/>
          <c:extLst>
            <c:ext xmlns:c16="http://schemas.microsoft.com/office/drawing/2014/chart" uri="{C3380CC4-5D6E-409C-BE32-E72D297353CC}">
              <c16:uniqueId val="{00000035-3905-4F59-8CF7-2FA280F25059}"/>
            </c:ext>
          </c:extLst>
        </c:ser>
        <c:ser>
          <c:idx val="4"/>
          <c:order val="8"/>
          <c:tx>
            <c:v>data</c:v>
          </c:tx>
          <c:spPr>
            <a:ln w="28575">
              <a:noFill/>
            </a:ln>
          </c:spPr>
          <c:marker>
            <c:symbol val="circle"/>
            <c:size val="5"/>
            <c:spPr>
              <a:solidFill>
                <a:srgbClr val="039790"/>
              </a:solidFill>
              <a:ln w="9525">
                <a:noFill/>
              </a:ln>
            </c:spPr>
          </c:marker>
          <c:dPt>
            <c:idx val="11"/>
            <c:bubble3D val="0"/>
            <c:extLst>
              <c:ext xmlns:c16="http://schemas.microsoft.com/office/drawing/2014/chart" uri="{C3380CC4-5D6E-409C-BE32-E72D297353CC}">
                <c16:uniqueId val="{00000037-3905-4F59-8CF7-2FA280F25059}"/>
              </c:ext>
            </c:extLst>
          </c:dPt>
          <c:dPt>
            <c:idx val="12"/>
            <c:bubble3D val="0"/>
            <c:extLst>
              <c:ext xmlns:c16="http://schemas.microsoft.com/office/drawing/2014/chart" uri="{C3380CC4-5D6E-409C-BE32-E72D297353CC}">
                <c16:uniqueId val="{00000039-3905-4F59-8CF7-2FA280F25059}"/>
              </c:ext>
            </c:extLst>
          </c:dPt>
          <c:xVal>
            <c:numRef>
              <c:f>[8]Input!$CG$8:$CG$190</c:f>
              <c:numCache>
                <c:formatCode>General</c:formatCode>
                <c:ptCount val="18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0.54600100023815201</c:v>
                </c:pt>
                <c:pt idx="21">
                  <c:v>0.72228810787548403</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0.69395261099159022</c:v>
                </c:pt>
                <c:pt idx="38">
                  <c:v>0</c:v>
                </c:pt>
                <c:pt idx="39">
                  <c:v>0</c:v>
                </c:pt>
                <c:pt idx="40">
                  <c:v>0</c:v>
                </c:pt>
                <c:pt idx="41">
                  <c:v>0</c:v>
                </c:pt>
                <c:pt idx="42">
                  <c:v>1.0060348528739138</c:v>
                </c:pt>
                <c:pt idx="43">
                  <c:v>0</c:v>
                </c:pt>
                <c:pt idx="44">
                  <c:v>0</c:v>
                </c:pt>
                <c:pt idx="45">
                  <c:v>0</c:v>
                </c:pt>
                <c:pt idx="46">
                  <c:v>0</c:v>
                </c:pt>
                <c:pt idx="47">
                  <c:v>0.75530235043843719</c:v>
                </c:pt>
                <c:pt idx="48">
                  <c:v>0</c:v>
                </c:pt>
                <c:pt idx="49">
                  <c:v>0</c:v>
                </c:pt>
                <c:pt idx="50">
                  <c:v>0</c:v>
                </c:pt>
                <c:pt idx="51">
                  <c:v>0</c:v>
                </c:pt>
                <c:pt idx="52">
                  <c:v>0.7296283605328413</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0.74914451280507122</c:v>
                </c:pt>
                <c:pt idx="102">
                  <c:v>0.6508870284127305</c:v>
                </c:pt>
                <c:pt idx="103">
                  <c:v>1.0516733962621749</c:v>
                </c:pt>
                <c:pt idx="104">
                  <c:v>0</c:v>
                </c:pt>
                <c:pt idx="105">
                  <c:v>1.1231343991176905</c:v>
                </c:pt>
                <c:pt idx="106">
                  <c:v>1.1202182696561296</c:v>
                </c:pt>
                <c:pt idx="107">
                  <c:v>0</c:v>
                </c:pt>
                <c:pt idx="108">
                  <c:v>0.97931970265642765</c:v>
                </c:pt>
                <c:pt idx="109">
                  <c:v>0.81264087285183051</c:v>
                </c:pt>
                <c:pt idx="110">
                  <c:v>0.74965290226706471</c:v>
                </c:pt>
                <c:pt idx="111">
                  <c:v>0.78167152516122462</c:v>
                </c:pt>
                <c:pt idx="112">
                  <c:v>0.73141911846080343</c:v>
                </c:pt>
                <c:pt idx="113">
                  <c:v>1.083248321244132</c:v>
                </c:pt>
                <c:pt idx="114">
                  <c:v>0.71957691006903224</c:v>
                </c:pt>
                <c:pt idx="115">
                  <c:v>0.73761526431420665</c:v>
                </c:pt>
                <c:pt idx="116">
                  <c:v>0.72390348079941991</c:v>
                </c:pt>
                <c:pt idx="117">
                  <c:v>0</c:v>
                </c:pt>
                <c:pt idx="118">
                  <c:v>1.0383238435395543</c:v>
                </c:pt>
                <c:pt idx="119">
                  <c:v>0.12568671746938276</c:v>
                </c:pt>
                <c:pt idx="120">
                  <c:v>0</c:v>
                </c:pt>
                <c:pt idx="121">
                  <c:v>0</c:v>
                </c:pt>
                <c:pt idx="122">
                  <c:v>0.70660163054867609</c:v>
                </c:pt>
                <c:pt idx="123">
                  <c:v>1.0140933235096121</c:v>
                </c:pt>
                <c:pt idx="124">
                  <c:v>1.073740887746482</c:v>
                </c:pt>
                <c:pt idx="125">
                  <c:v>1.1085303747983681</c:v>
                </c:pt>
                <c:pt idx="126">
                  <c:v>1.0857199532071722</c:v>
                </c:pt>
                <c:pt idx="127">
                  <c:v>1.1127237738840532</c:v>
                </c:pt>
                <c:pt idx="128">
                  <c:v>1.1374763235191232</c:v>
                </c:pt>
                <c:pt idx="129">
                  <c:v>1.129874892861781</c:v>
                </c:pt>
                <c:pt idx="130">
                  <c:v>1.1164721648531926</c:v>
                </c:pt>
                <c:pt idx="131">
                  <c:v>0.89962530736812418</c:v>
                </c:pt>
                <c:pt idx="132">
                  <c:v>0.94370128538175269</c:v>
                </c:pt>
                <c:pt idx="133">
                  <c:v>0.96906125101164053</c:v>
                </c:pt>
                <c:pt idx="134">
                  <c:v>0.8340138479124708</c:v>
                </c:pt>
                <c:pt idx="135">
                  <c:v>0.99949455133163478</c:v>
                </c:pt>
                <c:pt idx="136">
                  <c:v>0.42533896481941003</c:v>
                </c:pt>
                <c:pt idx="137">
                  <c:v>0.9902001835869253</c:v>
                </c:pt>
                <c:pt idx="138">
                  <c:v>0.87473064439678716</c:v>
                </c:pt>
                <c:pt idx="139">
                  <c:v>0.99701656065994715</c:v>
                </c:pt>
                <c:pt idx="140">
                  <c:v>1.0147973479756669</c:v>
                </c:pt>
                <c:pt idx="141">
                  <c:v>0.97488287178945143</c:v>
                </c:pt>
                <c:pt idx="142">
                  <c:v>0.93375365360696527</c:v>
                </c:pt>
                <c:pt idx="143">
                  <c:v>0.87605387251636579</c:v>
                </c:pt>
                <c:pt idx="144">
                  <c:v>0.88143654441221453</c:v>
                </c:pt>
                <c:pt idx="145">
                  <c:v>0.94460028919754746</c:v>
                </c:pt>
                <c:pt idx="146">
                  <c:v>0.75058401333347757</c:v>
                </c:pt>
                <c:pt idx="147">
                  <c:v>0.9210315721311767</c:v>
                </c:pt>
                <c:pt idx="148">
                  <c:v>0.98929599762248288</c:v>
                </c:pt>
                <c:pt idx="149">
                  <c:v>0.92389682458133504</c:v>
                </c:pt>
                <c:pt idx="150">
                  <c:v>0.21250620122819813</c:v>
                </c:pt>
                <c:pt idx="151">
                  <c:v>0.9217497142683817</c:v>
                </c:pt>
                <c:pt idx="152">
                  <c:v>0.9177618889328335</c:v>
                </c:pt>
                <c:pt idx="153">
                  <c:v>0.30052697732873301</c:v>
                </c:pt>
                <c:pt idx="154">
                  <c:v>0.13724108119902773</c:v>
                </c:pt>
                <c:pt idx="155">
                  <c:v>0.94418231160351462</c:v>
                </c:pt>
                <c:pt idx="156">
                  <c:v>0.80148514395095027</c:v>
                </c:pt>
                <c:pt idx="157">
                  <c:v>0.87535679607716332</c:v>
                </c:pt>
                <c:pt idx="158">
                  <c:v>0.81730279668760653</c:v>
                </c:pt>
                <c:pt idx="159">
                  <c:v>0.58822818384555864</c:v>
                </c:pt>
                <c:pt idx="160">
                  <c:v>0.62227598657157612</c:v>
                </c:pt>
                <c:pt idx="161">
                  <c:v>0.61922292894689601</c:v>
                </c:pt>
                <c:pt idx="162">
                  <c:v>0.65108507208980748</c:v>
                </c:pt>
                <c:pt idx="163">
                  <c:v>0.85194530682045488</c:v>
                </c:pt>
                <c:pt idx="164">
                  <c:v>1.026548548472735</c:v>
                </c:pt>
                <c:pt idx="165">
                  <c:v>1.0817838623677289</c:v>
                </c:pt>
                <c:pt idx="166">
                  <c:v>0.76335469471448336</c:v>
                </c:pt>
                <c:pt idx="167">
                  <c:v>0.82069043458276258</c:v>
                </c:pt>
                <c:pt idx="168">
                  <c:v>0.61539490023809551</c:v>
                </c:pt>
                <c:pt idx="169">
                  <c:v>0.62151977012334658</c:v>
                </c:pt>
                <c:pt idx="170">
                  <c:v>0.93834221792463934</c:v>
                </c:pt>
                <c:pt idx="171">
                  <c:v>0.35386213743812966</c:v>
                </c:pt>
                <c:pt idx="172">
                  <c:v>0.156338649739278</c:v>
                </c:pt>
                <c:pt idx="173">
                  <c:v>0.95555125060284696</c:v>
                </c:pt>
                <c:pt idx="174">
                  <c:v>1.0355541959009154</c:v>
                </c:pt>
                <c:pt idx="175">
                  <c:v>1.0542457922673993</c:v>
                </c:pt>
                <c:pt idx="176">
                  <c:v>1.0357888603076391</c:v>
                </c:pt>
                <c:pt idx="177">
                  <c:v>0.89492225407804271</c:v>
                </c:pt>
                <c:pt idx="178">
                  <c:v>0.83912936876307609</c:v>
                </c:pt>
                <c:pt idx="179">
                  <c:v>0.31849545676319946</c:v>
                </c:pt>
                <c:pt idx="180">
                  <c:v>0.30611184196644647</c:v>
                </c:pt>
                <c:pt idx="181">
                  <c:v>1.2705728009249737E-3</c:v>
                </c:pt>
                <c:pt idx="182">
                  <c:v>1.0421865413246851</c:v>
                </c:pt>
              </c:numCache>
            </c:numRef>
          </c:xVal>
          <c:yVal>
            <c:numRef>
              <c:f>[8]Input!$CH$8:$CH$190</c:f>
              <c:numCache>
                <c:formatCode>General</c:formatCode>
                <c:ptCount val="18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6.4301024053346045E-3</c:v>
                </c:pt>
                <c:pt idx="21">
                  <c:v>3.0124802754267674E-3</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0.29444553099941329</c:v>
                </c:pt>
                <c:pt idx="38">
                  <c:v>0</c:v>
                </c:pt>
                <c:pt idx="39">
                  <c:v>0</c:v>
                </c:pt>
                <c:pt idx="40">
                  <c:v>0</c:v>
                </c:pt>
                <c:pt idx="41">
                  <c:v>0</c:v>
                </c:pt>
                <c:pt idx="42">
                  <c:v>0.15078518066778474</c:v>
                </c:pt>
                <c:pt idx="43">
                  <c:v>0</c:v>
                </c:pt>
                <c:pt idx="44">
                  <c:v>0</c:v>
                </c:pt>
                <c:pt idx="45">
                  <c:v>0</c:v>
                </c:pt>
                <c:pt idx="46">
                  <c:v>0</c:v>
                </c:pt>
                <c:pt idx="47">
                  <c:v>0.22482229025060962</c:v>
                </c:pt>
                <c:pt idx="48">
                  <c:v>0</c:v>
                </c:pt>
                <c:pt idx="49">
                  <c:v>0</c:v>
                </c:pt>
                <c:pt idx="50">
                  <c:v>0</c:v>
                </c:pt>
                <c:pt idx="51">
                  <c:v>0</c:v>
                </c:pt>
                <c:pt idx="52">
                  <c:v>0.28262499279164982</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3.7879421419577959E-2</c:v>
                </c:pt>
                <c:pt idx="102">
                  <c:v>4.5531224360790629E-2</c:v>
                </c:pt>
                <c:pt idx="103">
                  <c:v>4.356592257907415E-2</c:v>
                </c:pt>
                <c:pt idx="104">
                  <c:v>0</c:v>
                </c:pt>
                <c:pt idx="105">
                  <c:v>8.008438387472212E-3</c:v>
                </c:pt>
                <c:pt idx="106">
                  <c:v>3.8346293062595765E-2</c:v>
                </c:pt>
                <c:pt idx="107">
                  <c:v>0</c:v>
                </c:pt>
                <c:pt idx="108">
                  <c:v>2.8750506751727904E-2</c:v>
                </c:pt>
                <c:pt idx="109">
                  <c:v>4.1394210720660365E-2</c:v>
                </c:pt>
                <c:pt idx="110">
                  <c:v>4.9218638820633681E-2</c:v>
                </c:pt>
                <c:pt idx="111">
                  <c:v>4.4154102928601835E-2</c:v>
                </c:pt>
                <c:pt idx="112">
                  <c:v>4.7919663904909308E-2</c:v>
                </c:pt>
                <c:pt idx="113">
                  <c:v>4.6926219010097449E-2</c:v>
                </c:pt>
                <c:pt idx="114">
                  <c:v>5.3287412628696088E-2</c:v>
                </c:pt>
                <c:pt idx="115">
                  <c:v>6.3476551123251124E-2</c:v>
                </c:pt>
                <c:pt idx="116">
                  <c:v>4.8654021632267161E-2</c:v>
                </c:pt>
                <c:pt idx="117">
                  <c:v>0</c:v>
                </c:pt>
                <c:pt idx="118">
                  <c:v>1.4065273595166811E-2</c:v>
                </c:pt>
                <c:pt idx="119">
                  <c:v>1.0236279812328752E-3</c:v>
                </c:pt>
                <c:pt idx="120">
                  <c:v>0</c:v>
                </c:pt>
                <c:pt idx="121">
                  <c:v>0</c:v>
                </c:pt>
                <c:pt idx="122">
                  <c:v>4.378805861532558E-2</c:v>
                </c:pt>
                <c:pt idx="123">
                  <c:v>0.17735214631684626</c:v>
                </c:pt>
                <c:pt idx="124">
                  <c:v>9.4091033697256937E-2</c:v>
                </c:pt>
                <c:pt idx="125">
                  <c:v>7.4053721786985813E-2</c:v>
                </c:pt>
                <c:pt idx="126">
                  <c:v>0.11948734937264484</c:v>
                </c:pt>
                <c:pt idx="127">
                  <c:v>5.3739492208687567E-2</c:v>
                </c:pt>
                <c:pt idx="128">
                  <c:v>2.4382888850795873E-2</c:v>
                </c:pt>
                <c:pt idx="129">
                  <c:v>4.3002091006788715E-2</c:v>
                </c:pt>
                <c:pt idx="130">
                  <c:v>4.8390339409015187E-2</c:v>
                </c:pt>
                <c:pt idx="131">
                  <c:v>7.370235358880102E-2</c:v>
                </c:pt>
                <c:pt idx="132">
                  <c:v>6.7678986226199125E-2</c:v>
                </c:pt>
                <c:pt idx="133">
                  <c:v>4.5177271626023967E-2</c:v>
                </c:pt>
                <c:pt idx="134">
                  <c:v>7.5738936367100301E-2</c:v>
                </c:pt>
                <c:pt idx="135">
                  <c:v>5.4925373749368352E-2</c:v>
                </c:pt>
                <c:pt idx="136">
                  <c:v>0.18019961218741035</c:v>
                </c:pt>
                <c:pt idx="137">
                  <c:v>5.4680659621770586E-2</c:v>
                </c:pt>
                <c:pt idx="138">
                  <c:v>4.8628641026236714E-2</c:v>
                </c:pt>
                <c:pt idx="139">
                  <c:v>0.14488732789280284</c:v>
                </c:pt>
                <c:pt idx="140">
                  <c:v>0.10357476475815089</c:v>
                </c:pt>
                <c:pt idx="141">
                  <c:v>0.11893563048303563</c:v>
                </c:pt>
                <c:pt idx="142">
                  <c:v>6.2577736318407962E-2</c:v>
                </c:pt>
                <c:pt idx="143">
                  <c:v>8.7417688169046007E-2</c:v>
                </c:pt>
                <c:pt idx="144">
                  <c:v>4.970327307349387E-2</c:v>
                </c:pt>
                <c:pt idx="145">
                  <c:v>2.3660568061146928E-2</c:v>
                </c:pt>
                <c:pt idx="146">
                  <c:v>5.496299747369067E-2</c:v>
                </c:pt>
                <c:pt idx="147">
                  <c:v>4.9748969160920177E-2</c:v>
                </c:pt>
                <c:pt idx="148">
                  <c:v>1.9834355632102351E-2</c:v>
                </c:pt>
                <c:pt idx="149">
                  <c:v>2.8601691976840628E-2</c:v>
                </c:pt>
                <c:pt idx="150">
                  <c:v>0.17226323783275532</c:v>
                </c:pt>
                <c:pt idx="151">
                  <c:v>5.0658049103791826E-2</c:v>
                </c:pt>
                <c:pt idx="152">
                  <c:v>6.9282402771742371E-2</c:v>
                </c:pt>
                <c:pt idx="153">
                  <c:v>0.28079351876865521</c:v>
                </c:pt>
                <c:pt idx="154">
                  <c:v>0.23768805195536494</c:v>
                </c:pt>
                <c:pt idx="155">
                  <c:v>0.175792227326353</c:v>
                </c:pt>
                <c:pt idx="156">
                  <c:v>0.24700026943626119</c:v>
                </c:pt>
                <c:pt idx="157">
                  <c:v>0.29197000779792293</c:v>
                </c:pt>
                <c:pt idx="158">
                  <c:v>0.21824392982408242</c:v>
                </c:pt>
                <c:pt idx="159">
                  <c:v>5.4040063269945274E-2</c:v>
                </c:pt>
                <c:pt idx="160">
                  <c:v>7.1445332325751718E-2</c:v>
                </c:pt>
                <c:pt idx="161">
                  <c:v>0.28793042311989159</c:v>
                </c:pt>
                <c:pt idx="162">
                  <c:v>0.14790348671430217</c:v>
                </c:pt>
                <c:pt idx="163">
                  <c:v>0.42513903112007684</c:v>
                </c:pt>
                <c:pt idx="164">
                  <c:v>6.1722231992878226E-2</c:v>
                </c:pt>
                <c:pt idx="165">
                  <c:v>2.9494221589364968E-2</c:v>
                </c:pt>
                <c:pt idx="166">
                  <c:v>0.29871331524539302</c:v>
                </c:pt>
                <c:pt idx="167">
                  <c:v>0.25668313217618122</c:v>
                </c:pt>
                <c:pt idx="168">
                  <c:v>2.31156440756549E-2</c:v>
                </c:pt>
                <c:pt idx="169">
                  <c:v>0.47978678199088176</c:v>
                </c:pt>
                <c:pt idx="170">
                  <c:v>0.21498382628251703</c:v>
                </c:pt>
                <c:pt idx="171">
                  <c:v>0.44054136315811537</c:v>
                </c:pt>
                <c:pt idx="172">
                  <c:v>0.27076316200082784</c:v>
                </c:pt>
                <c:pt idx="173">
                  <c:v>3.5219524713398905E-2</c:v>
                </c:pt>
                <c:pt idx="174">
                  <c:v>3.8725129947920052E-2</c:v>
                </c:pt>
                <c:pt idx="175">
                  <c:v>4.0847589939913061E-2</c:v>
                </c:pt>
                <c:pt idx="176">
                  <c:v>3.0394223131083684E-2</c:v>
                </c:pt>
                <c:pt idx="177">
                  <c:v>0.17321602427413527</c:v>
                </c:pt>
                <c:pt idx="178">
                  <c:v>6.4563365534718115E-2</c:v>
                </c:pt>
                <c:pt idx="179">
                  <c:v>0.55160280007481721</c:v>
                </c:pt>
                <c:pt idx="180">
                  <c:v>0.53015559744795027</c:v>
                </c:pt>
                <c:pt idx="181">
                  <c:v>2.2005071023986382E-3</c:v>
                </c:pt>
                <c:pt idx="182">
                  <c:v>0.19489599631961699</c:v>
                </c:pt>
              </c:numCache>
            </c:numRef>
          </c:yVal>
          <c:smooth val="0"/>
          <c:extLst>
            <c:ext xmlns:c16="http://schemas.microsoft.com/office/drawing/2014/chart" uri="{C3380CC4-5D6E-409C-BE32-E72D297353CC}">
              <c16:uniqueId val="{0000003A-3905-4F59-8CF7-2FA280F25059}"/>
            </c:ext>
          </c:extLst>
        </c:ser>
        <c:dLbls>
          <c:showLegendKey val="0"/>
          <c:showVal val="0"/>
          <c:showCatName val="0"/>
          <c:showSerName val="0"/>
          <c:showPercent val="0"/>
          <c:showBubbleSize val="0"/>
        </c:dLbls>
        <c:axId val="1757699024"/>
        <c:axId val="1"/>
      </c:scatterChart>
      <c:valAx>
        <c:axId val="1757699024"/>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1757699024"/>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361820199778023E-2"/>
          <c:y val="3.1117397454031116E-2"/>
          <c:w val="0.92563817980022201"/>
          <c:h val="0.95332390381895338"/>
        </c:manualLayout>
      </c:layout>
      <c:scatterChart>
        <c:scatterStyle val="lineMarker"/>
        <c:varyColors val="0"/>
        <c:ser>
          <c:idx val="1"/>
          <c:order val="0"/>
          <c:tx>
            <c:v>A grid</c:v>
          </c:tx>
          <c:spPr>
            <a:ln w="28575">
              <a:noFill/>
            </a:ln>
          </c:spPr>
          <c:marker>
            <c:symbol val="none"/>
          </c:marker>
          <c:dLbls>
            <c:dLbl>
              <c:idx val="0"/>
              <c:tx>
                <c:rich>
                  <a:bodyPr/>
                  <a:lstStyle/>
                  <a:p>
                    <a:pPr>
                      <a:defRPr sz="800" b="0" i="0" u="none" strike="noStrike" baseline="0">
                        <a:solidFill>
                          <a:srgbClr val="000000"/>
                        </a:solidFill>
                        <a:latin typeface="Arial"/>
                        <a:ea typeface="Arial"/>
                        <a:cs typeface="Arial"/>
                      </a:defRPr>
                    </a:pPr>
                    <a:r>
                      <a:rPr lang="en-US"/>
                      <a:t>10%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3636-42F4-90B8-54DCA9099C58}"/>
                </c:ext>
              </c:extLst>
            </c:dLbl>
            <c:dLbl>
              <c:idx val="1"/>
              <c:delete val="1"/>
              <c:extLst>
                <c:ext xmlns:c15="http://schemas.microsoft.com/office/drawing/2012/chart" uri="{CE6537A1-D6FC-4f65-9D91-7224C49458BB}"/>
                <c:ext xmlns:c16="http://schemas.microsoft.com/office/drawing/2014/chart" uri="{C3380CC4-5D6E-409C-BE32-E72D297353CC}">
                  <c16:uniqueId val="{00000001-3636-42F4-90B8-54DCA9099C58}"/>
                </c:ext>
              </c:extLst>
            </c:dLbl>
            <c:dLbl>
              <c:idx val="2"/>
              <c:delete val="1"/>
              <c:extLst>
                <c:ext xmlns:c15="http://schemas.microsoft.com/office/drawing/2012/chart" uri="{CE6537A1-D6FC-4f65-9D91-7224C49458BB}"/>
                <c:ext xmlns:c16="http://schemas.microsoft.com/office/drawing/2014/chart" uri="{C3380CC4-5D6E-409C-BE32-E72D297353CC}">
                  <c16:uniqueId val="{00000002-3636-42F4-90B8-54DCA9099C58}"/>
                </c:ext>
              </c:extLst>
            </c:dLbl>
            <c:dLbl>
              <c:idx val="3"/>
              <c:tx>
                <c:rich>
                  <a:bodyPr/>
                  <a:lstStyle/>
                  <a:p>
                    <a:pPr>
                      <a:defRPr sz="800" b="0" i="0" u="none" strike="noStrike" baseline="0">
                        <a:solidFill>
                          <a:srgbClr val="000000"/>
                        </a:solidFill>
                        <a:latin typeface="Arial"/>
                        <a:ea typeface="Arial"/>
                        <a:cs typeface="Arial"/>
                      </a:defRPr>
                    </a:pPr>
                    <a:r>
                      <a:rPr lang="en-US"/>
                      <a:t>20%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3636-42F4-90B8-54DCA9099C58}"/>
                </c:ext>
              </c:extLst>
            </c:dLbl>
            <c:dLbl>
              <c:idx val="4"/>
              <c:tx>
                <c:rich>
                  <a:bodyPr/>
                  <a:lstStyle/>
                  <a:p>
                    <a:pPr>
                      <a:defRPr sz="800" b="0" i="0" u="none" strike="noStrike" baseline="0">
                        <a:solidFill>
                          <a:srgbClr val="000000"/>
                        </a:solidFill>
                        <a:latin typeface="Arial"/>
                        <a:ea typeface="Arial"/>
                        <a:cs typeface="Arial"/>
                      </a:defRPr>
                    </a:pPr>
                    <a:r>
                      <a:rPr lang="en-US"/>
                      <a:t>30%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3636-42F4-90B8-54DCA9099C58}"/>
                </c:ext>
              </c:extLst>
            </c:dLbl>
            <c:dLbl>
              <c:idx val="5"/>
              <c:delete val="1"/>
              <c:extLst>
                <c:ext xmlns:c15="http://schemas.microsoft.com/office/drawing/2012/chart" uri="{CE6537A1-D6FC-4f65-9D91-7224C49458BB}"/>
                <c:ext xmlns:c16="http://schemas.microsoft.com/office/drawing/2014/chart" uri="{C3380CC4-5D6E-409C-BE32-E72D297353CC}">
                  <c16:uniqueId val="{00000005-3636-42F4-90B8-54DCA9099C58}"/>
                </c:ext>
              </c:extLst>
            </c:dLbl>
            <c:dLbl>
              <c:idx val="6"/>
              <c:delete val="1"/>
              <c:extLst>
                <c:ext xmlns:c15="http://schemas.microsoft.com/office/drawing/2012/chart" uri="{CE6537A1-D6FC-4f65-9D91-7224C49458BB}"/>
                <c:ext xmlns:c16="http://schemas.microsoft.com/office/drawing/2014/chart" uri="{C3380CC4-5D6E-409C-BE32-E72D297353CC}">
                  <c16:uniqueId val="{00000006-3636-42F4-90B8-54DCA9099C58}"/>
                </c:ext>
              </c:extLst>
            </c:dLbl>
            <c:dLbl>
              <c:idx val="7"/>
              <c:tx>
                <c:rich>
                  <a:bodyPr/>
                  <a:lstStyle/>
                  <a:p>
                    <a:pPr>
                      <a:defRPr sz="800" b="0" i="0" u="none" strike="noStrike" baseline="0">
                        <a:solidFill>
                          <a:srgbClr val="000000"/>
                        </a:solidFill>
                        <a:latin typeface="Arial"/>
                        <a:ea typeface="Arial"/>
                        <a:cs typeface="Arial"/>
                      </a:defRPr>
                    </a:pPr>
                    <a:r>
                      <a:rPr lang="en-US"/>
                      <a:t>40%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3636-42F4-90B8-54DCA9099C58}"/>
                </c:ext>
              </c:extLst>
            </c:dLbl>
            <c:dLbl>
              <c:idx val="8"/>
              <c:tx>
                <c:rich>
                  <a:bodyPr/>
                  <a:lstStyle/>
                  <a:p>
                    <a:pPr>
                      <a:defRPr sz="800" b="0" i="0" u="none" strike="noStrike" baseline="0">
                        <a:solidFill>
                          <a:srgbClr val="000000"/>
                        </a:solidFill>
                        <a:latin typeface="Arial"/>
                        <a:ea typeface="Arial"/>
                        <a:cs typeface="Arial"/>
                      </a:defRPr>
                    </a:pPr>
                    <a:r>
                      <a:rPr lang="en-US"/>
                      <a:t>50%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3636-42F4-90B8-54DCA9099C58}"/>
                </c:ext>
              </c:extLst>
            </c:dLbl>
            <c:dLbl>
              <c:idx val="9"/>
              <c:delete val="1"/>
              <c:extLst>
                <c:ext xmlns:c15="http://schemas.microsoft.com/office/drawing/2012/chart" uri="{CE6537A1-D6FC-4f65-9D91-7224C49458BB}"/>
                <c:ext xmlns:c16="http://schemas.microsoft.com/office/drawing/2014/chart" uri="{C3380CC4-5D6E-409C-BE32-E72D297353CC}">
                  <c16:uniqueId val="{00000009-3636-42F4-90B8-54DCA9099C58}"/>
                </c:ext>
              </c:extLst>
            </c:dLbl>
            <c:dLbl>
              <c:idx val="10"/>
              <c:delete val="1"/>
              <c:extLst>
                <c:ext xmlns:c15="http://schemas.microsoft.com/office/drawing/2012/chart" uri="{CE6537A1-D6FC-4f65-9D91-7224C49458BB}"/>
                <c:ext xmlns:c16="http://schemas.microsoft.com/office/drawing/2014/chart" uri="{C3380CC4-5D6E-409C-BE32-E72D297353CC}">
                  <c16:uniqueId val="{0000000A-3636-42F4-90B8-54DCA9099C58}"/>
                </c:ext>
              </c:extLst>
            </c:dLbl>
            <c:dLbl>
              <c:idx val="11"/>
              <c:tx>
                <c:rich>
                  <a:bodyPr/>
                  <a:lstStyle/>
                  <a:p>
                    <a:pPr>
                      <a:defRPr sz="800" b="0" i="0" u="none" strike="noStrike" baseline="0">
                        <a:solidFill>
                          <a:srgbClr val="000000"/>
                        </a:solidFill>
                        <a:latin typeface="Arial"/>
                        <a:ea typeface="Arial"/>
                        <a:cs typeface="Arial"/>
                      </a:defRPr>
                    </a:pPr>
                    <a:r>
                      <a:rPr lang="en-US"/>
                      <a:t>60%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3636-42F4-90B8-54DCA9099C58}"/>
                </c:ext>
              </c:extLst>
            </c:dLbl>
            <c:dLbl>
              <c:idx val="12"/>
              <c:tx>
                <c:rich>
                  <a:bodyPr/>
                  <a:lstStyle/>
                  <a:p>
                    <a:pPr>
                      <a:defRPr sz="800" b="0" i="0" u="none" strike="noStrike" baseline="0">
                        <a:solidFill>
                          <a:srgbClr val="000000"/>
                        </a:solidFill>
                        <a:latin typeface="Arial"/>
                        <a:ea typeface="Arial"/>
                        <a:cs typeface="Arial"/>
                      </a:defRPr>
                    </a:pPr>
                    <a:r>
                      <a:rPr lang="en-US"/>
                      <a:t>70%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3636-42F4-90B8-54DCA9099C58}"/>
                </c:ext>
              </c:extLst>
            </c:dLbl>
            <c:dLbl>
              <c:idx val="13"/>
              <c:delete val="1"/>
              <c:extLst>
                <c:ext xmlns:c15="http://schemas.microsoft.com/office/drawing/2012/chart" uri="{CE6537A1-D6FC-4f65-9D91-7224C49458BB}"/>
                <c:ext xmlns:c16="http://schemas.microsoft.com/office/drawing/2014/chart" uri="{C3380CC4-5D6E-409C-BE32-E72D297353CC}">
                  <c16:uniqueId val="{0000000D-3636-42F4-90B8-54DCA9099C58}"/>
                </c:ext>
              </c:extLst>
            </c:dLbl>
            <c:dLbl>
              <c:idx val="14"/>
              <c:delete val="1"/>
              <c:extLst>
                <c:ext xmlns:c15="http://schemas.microsoft.com/office/drawing/2012/chart" uri="{CE6537A1-D6FC-4f65-9D91-7224C49458BB}"/>
                <c:ext xmlns:c16="http://schemas.microsoft.com/office/drawing/2014/chart" uri="{C3380CC4-5D6E-409C-BE32-E72D297353CC}">
                  <c16:uniqueId val="{0000000E-3636-42F4-90B8-54DCA9099C58}"/>
                </c:ext>
              </c:extLst>
            </c:dLbl>
            <c:dLbl>
              <c:idx val="15"/>
              <c:tx>
                <c:rich>
                  <a:bodyPr/>
                  <a:lstStyle/>
                  <a:p>
                    <a:pPr>
                      <a:defRPr sz="800" b="0" i="0" u="none" strike="noStrike" baseline="0">
                        <a:solidFill>
                          <a:srgbClr val="000000"/>
                        </a:solidFill>
                        <a:latin typeface="Arial"/>
                        <a:ea typeface="Arial"/>
                        <a:cs typeface="Arial"/>
                      </a:defRPr>
                    </a:pPr>
                    <a:r>
                      <a:rPr lang="en-US"/>
                      <a:t>80%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F-3636-42F4-90B8-54DCA9099C58}"/>
                </c:ext>
              </c:extLst>
            </c:dLbl>
            <c:dLbl>
              <c:idx val="16"/>
              <c:tx>
                <c:rich>
                  <a:bodyPr/>
                  <a:lstStyle/>
                  <a:p>
                    <a:pPr>
                      <a:defRPr sz="800" b="0" i="0" u="none" strike="noStrike" baseline="0">
                        <a:solidFill>
                          <a:srgbClr val="000000"/>
                        </a:solidFill>
                        <a:latin typeface="Arial"/>
                        <a:ea typeface="Arial"/>
                        <a:cs typeface="Arial"/>
                      </a:defRPr>
                    </a:pPr>
                    <a:r>
                      <a:rPr lang="en-US"/>
                      <a:t>90%</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0-3636-42F4-90B8-54DCA9099C58}"/>
                </c:ext>
              </c:extLst>
            </c:dLbl>
            <c:dLbl>
              <c:idx val="17"/>
              <c:delete val="1"/>
              <c:extLst>
                <c:ext xmlns:c15="http://schemas.microsoft.com/office/drawing/2012/chart" uri="{CE6537A1-D6FC-4f65-9D91-7224C49458BB}"/>
                <c:ext xmlns:c16="http://schemas.microsoft.com/office/drawing/2014/chart" uri="{C3380CC4-5D6E-409C-BE32-E72D297353CC}">
                  <c16:uniqueId val="{00000011-3636-42F4-90B8-54DCA9099C58}"/>
                </c:ext>
              </c:extLst>
            </c:dLbl>
            <c:spPr>
              <a:noFill/>
              <a:ln w="25400">
                <a:noFill/>
              </a:ln>
            </c:spPr>
            <c:txPr>
              <a:bodyPr wrap="square" lIns="38100" tIns="19050" rIns="38100" bIns="19050" anchor="ctr">
                <a:spAutoFit/>
              </a:bodyPr>
              <a:lstStyle/>
              <a:p>
                <a:pPr algn="ctr" rtl="1">
                  <a:defRPr sz="800" b="0" i="0" u="none" strike="noStrike" baseline="0">
                    <a:solidFill>
                      <a:srgbClr val="FFFFFF"/>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[9]Tgrid!$F$5:$F$22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[9]Tgrid!$G$5:$G$22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12-3636-42F4-90B8-54DCA9099C58}"/>
            </c:ext>
          </c:extLst>
        </c:ser>
        <c:ser>
          <c:idx val="2"/>
          <c:order val="1"/>
          <c:tx>
            <c:v>B grid</c:v>
          </c:tx>
          <c:spPr>
            <a:ln w="28575">
              <a:noFill/>
            </a:ln>
          </c:spPr>
          <c:marker>
            <c:symbol val="none"/>
          </c:marker>
          <c:dLbls>
            <c:dLbl>
              <c:idx val="0"/>
              <c:layout>
                <c:manualLayout>
                  <c:x val="-2.0834709756729939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3-3636-42F4-90B8-54DCA9099C58}"/>
                </c:ext>
              </c:extLst>
            </c:dLbl>
            <c:dLbl>
              <c:idx val="1"/>
              <c:delete val="1"/>
              <c:extLst>
                <c:ext xmlns:c15="http://schemas.microsoft.com/office/drawing/2012/chart" uri="{CE6537A1-D6FC-4f65-9D91-7224C49458BB}"/>
                <c:ext xmlns:c16="http://schemas.microsoft.com/office/drawing/2014/chart" uri="{C3380CC4-5D6E-409C-BE32-E72D297353CC}">
                  <c16:uniqueId val="{00000014-3636-42F4-90B8-54DCA9099C58}"/>
                </c:ext>
              </c:extLst>
            </c:dLbl>
            <c:dLbl>
              <c:idx val="2"/>
              <c:delete val="1"/>
              <c:extLst>
                <c:ext xmlns:c15="http://schemas.microsoft.com/office/drawing/2012/chart" uri="{CE6537A1-D6FC-4f65-9D91-7224C49458BB}"/>
                <c:ext xmlns:c16="http://schemas.microsoft.com/office/drawing/2014/chart" uri="{C3380CC4-5D6E-409C-BE32-E72D297353CC}">
                  <c16:uniqueId val="{00000015-3636-42F4-90B8-54DCA9099C58}"/>
                </c:ext>
              </c:extLst>
            </c:dLbl>
            <c:dLbl>
              <c:idx val="3"/>
              <c:layout>
                <c:manualLayout>
                  <c:x val="-2.3263973246407471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3636-42F4-90B8-54DCA9099C58}"/>
                </c:ext>
              </c:extLst>
            </c:dLbl>
            <c:dLbl>
              <c:idx val="4"/>
              <c:layout>
                <c:manualLayout>
                  <c:x val="-1.9033852732892317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7-3636-42F4-90B8-54DCA9099C58}"/>
                </c:ext>
              </c:extLst>
            </c:dLbl>
            <c:dLbl>
              <c:idx val="5"/>
              <c:delete val="1"/>
              <c:extLst>
                <c:ext xmlns:c15="http://schemas.microsoft.com/office/drawing/2012/chart" uri="{CE6537A1-D6FC-4f65-9D91-7224C49458BB}"/>
                <c:ext xmlns:c16="http://schemas.microsoft.com/office/drawing/2014/chart" uri="{C3380CC4-5D6E-409C-BE32-E72D297353CC}">
                  <c16:uniqueId val="{00000018-3636-42F4-90B8-54DCA9099C58}"/>
                </c:ext>
              </c:extLst>
            </c:dLbl>
            <c:dLbl>
              <c:idx val="6"/>
              <c:delete val="1"/>
              <c:extLst>
                <c:ext xmlns:c15="http://schemas.microsoft.com/office/drawing/2012/chart" uri="{CE6537A1-D6FC-4f65-9D91-7224C49458BB}"/>
                <c:ext xmlns:c16="http://schemas.microsoft.com/office/drawing/2014/chart" uri="{C3380CC4-5D6E-409C-BE32-E72D297353CC}">
                  <c16:uniqueId val="{00000019-3636-42F4-90B8-54DCA9099C58}"/>
                </c:ext>
              </c:extLst>
            </c:dLbl>
            <c:dLbl>
              <c:idx val="7"/>
              <c:layout>
                <c:manualLayout>
                  <c:x val="-2.0353238309140365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3636-42F4-90B8-54DCA9099C58}"/>
                </c:ext>
              </c:extLst>
            </c:dLbl>
            <c:dLbl>
              <c:idx val="8"/>
              <c:layout>
                <c:manualLayout>
                  <c:x val="-2.0562745971958771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3636-42F4-90B8-54DCA9099C58}"/>
                </c:ext>
              </c:extLst>
            </c:dLbl>
            <c:dLbl>
              <c:idx val="9"/>
              <c:delete val="1"/>
              <c:extLst>
                <c:ext xmlns:c15="http://schemas.microsoft.com/office/drawing/2012/chart" uri="{CE6537A1-D6FC-4f65-9D91-7224C49458BB}"/>
                <c:ext xmlns:c16="http://schemas.microsoft.com/office/drawing/2014/chart" uri="{C3380CC4-5D6E-409C-BE32-E72D297353CC}">
                  <c16:uniqueId val="{0000001C-3636-42F4-90B8-54DCA9099C58}"/>
                </c:ext>
              </c:extLst>
            </c:dLbl>
            <c:dLbl>
              <c:idx val="10"/>
              <c:delete val="1"/>
              <c:extLst>
                <c:ext xmlns:c15="http://schemas.microsoft.com/office/drawing/2012/chart" uri="{CE6537A1-D6FC-4f65-9D91-7224C49458BB}"/>
                <c:ext xmlns:c16="http://schemas.microsoft.com/office/drawing/2014/chart" uri="{C3380CC4-5D6E-409C-BE32-E72D297353CC}">
                  <c16:uniqueId val="{0000001D-3636-42F4-90B8-54DCA9099C58}"/>
                </c:ext>
              </c:extLst>
            </c:dLbl>
            <c:dLbl>
              <c:idx val="11"/>
              <c:layout>
                <c:manualLayout>
                  <c:x val="-1.9662375721347752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3636-42F4-90B8-54DCA9099C58}"/>
                </c:ext>
              </c:extLst>
            </c:dLbl>
            <c:dLbl>
              <c:idx val="12"/>
              <c:layout>
                <c:manualLayout>
                  <c:x val="-1.8761888948121148E-2"/>
                  <c:y val="3.5671036169983704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3636-42F4-90B8-54DCA9099C58}"/>
                </c:ext>
              </c:extLst>
            </c:dLbl>
            <c:dLbl>
              <c:idx val="13"/>
              <c:delete val="1"/>
              <c:extLst>
                <c:ext xmlns:c15="http://schemas.microsoft.com/office/drawing/2012/chart" uri="{CE6537A1-D6FC-4f65-9D91-7224C49458BB}"/>
                <c:ext xmlns:c16="http://schemas.microsoft.com/office/drawing/2014/chart" uri="{C3380CC4-5D6E-409C-BE32-E72D297353CC}">
                  <c16:uniqueId val="{00000020-3636-42F4-90B8-54DCA9099C58}"/>
                </c:ext>
              </c:extLst>
            </c:dLbl>
            <c:dLbl>
              <c:idx val="14"/>
              <c:delete val="1"/>
              <c:extLst>
                <c:ext xmlns:c15="http://schemas.microsoft.com/office/drawing/2012/chart" uri="{CE6537A1-D6FC-4f65-9D91-7224C49458BB}"/>
                <c:ext xmlns:c16="http://schemas.microsoft.com/office/drawing/2014/chart" uri="{C3380CC4-5D6E-409C-BE32-E72D297353CC}">
                  <c16:uniqueId val="{00000021-3636-42F4-90B8-54DCA9099C58}"/>
                </c:ext>
              </c:extLst>
            </c:dLbl>
            <c:dLbl>
              <c:idx val="15"/>
              <c:layout>
                <c:manualLayout>
                  <c:x val="-1.5641762870651166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3636-42F4-90B8-54DCA9099C58}"/>
                </c:ext>
              </c:extLst>
            </c:dLbl>
            <c:dLbl>
              <c:idx val="16"/>
              <c:layout>
                <c:manualLayout>
                  <c:x val="-2.0290782187187714E-2"/>
                  <c:y val="3.2842181855980888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3636-42F4-90B8-54DCA9099C58}"/>
                </c:ext>
              </c:extLst>
            </c:dLbl>
            <c:dLbl>
              <c:idx val="17"/>
              <c:delete val="1"/>
              <c:extLst>
                <c:ext xmlns:c15="http://schemas.microsoft.com/office/drawing/2012/chart" uri="{CE6537A1-D6FC-4f65-9D91-7224C49458BB}"/>
                <c:ext xmlns:c16="http://schemas.microsoft.com/office/drawing/2014/chart" uri="{C3380CC4-5D6E-409C-BE32-E72D297353CC}">
                  <c16:uniqueId val="{00000024-3636-42F4-90B8-54DCA9099C58}"/>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[9]Tgrid!$K$5:$K$22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[9]Tgrid!$L$5:$L$22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25-3636-42F4-90B8-54DCA9099C58}"/>
            </c:ext>
          </c:extLst>
        </c:ser>
        <c:ser>
          <c:idx val="3"/>
          <c:order val="2"/>
          <c:tx>
            <c:v>C grid</c:v>
          </c:tx>
          <c:spPr>
            <a:ln w="28575">
              <a:no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26-3636-42F4-90B8-54DCA9099C58}"/>
                </c:ext>
              </c:extLst>
            </c:dLbl>
            <c:dLbl>
              <c:idx val="1"/>
              <c:layout>
                <c:manualLayout>
                  <c:x val="-9.5947052123478826E-3"/>
                  <c:y val="-3.0402833309202699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3636-42F4-90B8-54DCA9099C58}"/>
                </c:ext>
              </c:extLst>
            </c:dLbl>
            <c:dLbl>
              <c:idx val="2"/>
              <c:layout>
                <c:manualLayout>
                  <c:x val="-1.1916301805226577E-2"/>
                  <c:y val="-2.9190509602141323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8-3636-42F4-90B8-54DCA9099C58}"/>
                </c:ext>
              </c:extLst>
            </c:dLbl>
            <c:dLbl>
              <c:idx val="3"/>
              <c:delete val="1"/>
              <c:extLst>
                <c:ext xmlns:c15="http://schemas.microsoft.com/office/drawing/2012/chart" uri="{CE6537A1-D6FC-4f65-9D91-7224C49458BB}"/>
                <c:ext xmlns:c16="http://schemas.microsoft.com/office/drawing/2014/chart" uri="{C3380CC4-5D6E-409C-BE32-E72D297353CC}">
                  <c16:uniqueId val="{00000029-3636-42F4-90B8-54DCA9099C58}"/>
                </c:ext>
              </c:extLst>
            </c:dLbl>
            <c:dLbl>
              <c:idx val="4"/>
              <c:delete val="1"/>
              <c:extLst>
                <c:ext xmlns:c15="http://schemas.microsoft.com/office/drawing/2012/chart" uri="{CE6537A1-D6FC-4f65-9D91-7224C49458BB}"/>
                <c:ext xmlns:c16="http://schemas.microsoft.com/office/drawing/2014/chart" uri="{C3380CC4-5D6E-409C-BE32-E72D297353CC}">
                  <c16:uniqueId val="{0000002A-3636-42F4-90B8-54DCA9099C58}"/>
                </c:ext>
              </c:extLst>
            </c:dLbl>
            <c:dLbl>
              <c:idx val="5"/>
              <c:layout>
                <c:manualLayout>
                  <c:x val="-1.2018142571246311E-2"/>
                  <c:y val="-3.5050321680086989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B-3636-42F4-90B8-54DCA9099C58}"/>
                </c:ext>
              </c:extLst>
            </c:dLbl>
            <c:dLbl>
              <c:idx val="6"/>
              <c:layout>
                <c:manualLayout>
                  <c:x val="-1.2119983337265935E-2"/>
                  <c:y val="-3.8081130947740439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C-3636-42F4-90B8-54DCA9099C58}"/>
                </c:ext>
              </c:extLst>
            </c:dLbl>
            <c:dLbl>
              <c:idx val="7"/>
              <c:delete val="1"/>
              <c:extLst>
                <c:ext xmlns:c15="http://schemas.microsoft.com/office/drawing/2012/chart" uri="{CE6537A1-D6FC-4f65-9D91-7224C49458BB}"/>
                <c:ext xmlns:c16="http://schemas.microsoft.com/office/drawing/2014/chart" uri="{C3380CC4-5D6E-409C-BE32-E72D297353CC}">
                  <c16:uniqueId val="{0000002D-3636-42F4-90B8-54DCA9099C58}"/>
                </c:ext>
              </c:extLst>
            </c:dLbl>
            <c:dLbl>
              <c:idx val="8"/>
              <c:delete val="1"/>
              <c:extLst>
                <c:ext xmlns:c15="http://schemas.microsoft.com/office/drawing/2012/chart" uri="{CE6537A1-D6FC-4f65-9D91-7224C49458BB}"/>
                <c:ext xmlns:c16="http://schemas.microsoft.com/office/drawing/2014/chart" uri="{C3380CC4-5D6E-409C-BE32-E72D297353CC}">
                  <c16:uniqueId val="{0000002E-3636-42F4-90B8-54DCA9099C58}"/>
                </c:ext>
              </c:extLst>
            </c:dLbl>
            <c:dLbl>
              <c:idx val="9"/>
              <c:layout>
                <c:manualLayout>
                  <c:x val="-1.5551457843574165E-2"/>
                  <c:y val="-4.3940943025686102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F-3636-42F4-90B8-54DCA9099C58}"/>
                </c:ext>
              </c:extLst>
            </c:dLbl>
            <c:dLbl>
              <c:idx val="10"/>
              <c:layout>
                <c:manualLayout>
                  <c:x val="-1.1213786955875757E-2"/>
                  <c:y val="-4.4143046475626245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3636-42F4-90B8-54DCA9099C58}"/>
                </c:ext>
              </c:extLst>
            </c:dLbl>
            <c:dLbl>
              <c:idx val="11"/>
              <c:delete val="1"/>
              <c:extLst>
                <c:ext xmlns:c15="http://schemas.microsoft.com/office/drawing/2012/chart" uri="{CE6537A1-D6FC-4f65-9D91-7224C49458BB}"/>
                <c:ext xmlns:c16="http://schemas.microsoft.com/office/drawing/2014/chart" uri="{C3380CC4-5D6E-409C-BE32-E72D297353CC}">
                  <c16:uniqueId val="{00000031-3636-42F4-90B8-54DCA9099C58}"/>
                </c:ext>
              </c:extLst>
            </c:dLbl>
            <c:dLbl>
              <c:idx val="12"/>
              <c:delete val="1"/>
              <c:extLst>
                <c:ext xmlns:c15="http://schemas.microsoft.com/office/drawing/2012/chart" uri="{CE6537A1-D6FC-4f65-9D91-7224C49458BB}"/>
                <c:ext xmlns:c16="http://schemas.microsoft.com/office/drawing/2014/chart" uri="{C3380CC4-5D6E-409C-BE32-E72D297353CC}">
                  <c16:uniqueId val="{00000032-3636-42F4-90B8-54DCA9099C58}"/>
                </c:ext>
              </c:extLst>
            </c:dLbl>
            <c:dLbl>
              <c:idx val="13"/>
              <c:layout>
                <c:manualLayout>
                  <c:x val="-9.0958718950364201E-3"/>
                  <c:y val="-4.1516147115273905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3-3636-42F4-90B8-54DCA9099C58}"/>
                </c:ext>
              </c:extLst>
            </c:dLbl>
            <c:dLbl>
              <c:idx val="14"/>
              <c:layout>
                <c:manualLayout>
                  <c:x val="-1.252734640134465E-2"/>
                  <c:y val="-4.1718250565213937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4-3636-42F4-90B8-54DCA9099C58}"/>
                </c:ext>
              </c:extLst>
            </c:dLbl>
            <c:dLbl>
              <c:idx val="15"/>
              <c:delete val="1"/>
              <c:extLst>
                <c:ext xmlns:c15="http://schemas.microsoft.com/office/drawing/2012/chart" uri="{CE6537A1-D6FC-4f65-9D91-7224C49458BB}"/>
                <c:ext xmlns:c16="http://schemas.microsoft.com/office/drawing/2014/chart" uri="{C3380CC4-5D6E-409C-BE32-E72D297353CC}">
                  <c16:uniqueId val="{00000035-3636-42F4-90B8-54DCA9099C58}"/>
                </c:ext>
              </c:extLst>
            </c:dLbl>
            <c:dLbl>
              <c:idx val="16"/>
              <c:delete val="1"/>
              <c:extLst>
                <c:ext xmlns:c15="http://schemas.microsoft.com/office/drawing/2012/chart" uri="{CE6537A1-D6FC-4f65-9D91-7224C49458BB}"/>
                <c:ext xmlns:c16="http://schemas.microsoft.com/office/drawing/2014/chart" uri="{C3380CC4-5D6E-409C-BE32-E72D297353CC}">
                  <c16:uniqueId val="{00000036-3636-42F4-90B8-54DCA9099C58}"/>
                </c:ext>
              </c:extLst>
            </c:dLbl>
            <c:dLbl>
              <c:idx val="17"/>
              <c:layout>
                <c:manualLayout>
                  <c:x val="-1.2629187167364274E-2"/>
                  <c:y val="-4.6163635486158247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7-3636-42F4-90B8-54DCA9099C58}"/>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FFFFFF"/>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[9]Tgrid!$P$5:$P$22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[9]Tgrid!$Q$5:$Q$22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38-3636-42F4-90B8-54DCA9099C58}"/>
            </c:ext>
          </c:extLst>
        </c:ser>
        <c:ser>
          <c:idx val="0"/>
          <c:order val="3"/>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39-3636-42F4-90B8-54DCA9099C58}"/>
                </c:ext>
              </c:extLst>
            </c:dLbl>
            <c:dLbl>
              <c:idx val="1"/>
              <c:tx>
                <c:strRef>
                  <c:f>[9]Input!$CQ$7</c:f>
                  <c:strCache>
                    <c:ptCount val="1"/>
                    <c:pt idx="0">
                      <c:v>Na</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t"/>
              <c:showLegendKey val="0"/>
              <c:showVal val="0"/>
              <c:showCatName val="0"/>
              <c:showSerName val="0"/>
              <c:showPercent val="0"/>
              <c:showBubbleSize val="0"/>
              <c:extLst>
                <c:ext xmlns:c15="http://schemas.microsoft.com/office/drawing/2012/chart" uri="{CE6537A1-D6FC-4f65-9D91-7224C49458BB}">
                  <c15:dlblFieldTable>
                    <c15:dlblFTEntry>
                      <c15:txfldGUID>{0E527433-BC4B-416A-9AC6-8EC6F1FE5C09}</c15:txfldGUID>
                      <c15:f>[9]Input!$CQ$7</c15:f>
                      <c15:dlblFieldTableCache>
                        <c:ptCount val="1"/>
                        <c:pt idx="0">
                          <c:v>Na</c:v>
                        </c:pt>
                      </c15:dlblFieldTableCache>
                    </c15:dlblFTEntry>
                  </c15:dlblFieldTable>
                  <c15:showDataLabelsRange val="0"/>
                </c:ext>
                <c:ext xmlns:c16="http://schemas.microsoft.com/office/drawing/2014/chart" uri="{C3380CC4-5D6E-409C-BE32-E72D297353CC}">
                  <c16:uniqueId val="{0000003A-3636-42F4-90B8-54DCA9099C58}"/>
                </c:ext>
              </c:extLst>
            </c:dLbl>
            <c:dLbl>
              <c:idx val="2"/>
              <c:layout>
                <c:manualLayout>
                  <c:x val="2.5749167591565102E-3"/>
                  <c:y val="-6.2908968062161527E-3"/>
                </c:manualLayout>
              </c:layout>
              <c:tx>
                <c:rich>
                  <a:bodyPr/>
                  <a:lstStyle/>
                  <a:p>
                    <a:pPr>
                      <a:defRPr sz="1000" b="1" i="0" u="none" strike="noStrike" baseline="0">
                        <a:solidFill>
                          <a:srgbClr val="000000"/>
                        </a:solidFill>
                        <a:latin typeface="Arial"/>
                        <a:ea typeface="Arial"/>
                        <a:cs typeface="Arial"/>
                      </a:defRPr>
                    </a:pPr>
                    <a:r>
                      <a:rPr lang="en-US"/>
                      <a:t>000√1000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B-3636-42F4-90B8-54DCA9099C58}"/>
                </c:ext>
              </c:extLst>
            </c:dLbl>
            <c:dLbl>
              <c:idx val="3"/>
              <c:layout>
                <c:manualLayout>
                  <c:x val="-7.2789464025098963E-2"/>
                  <c:y val="-4.8764696492146894E-3"/>
                </c:manualLayout>
              </c:layout>
              <c:tx>
                <c:strRef>
                  <c:f>[9]Input!$CR$7</c:f>
                  <c:strCache>
                    <c:ptCount val="1"/>
                    <c:pt idx="0">
                      <c:v>10 K</c:v>
                    </c:pt>
                  </c:strCache>
                </c:strRef>
              </c:tx>
              <c:spPr>
                <a:noFill/>
                <a:ln w="25400">
                  <a:noFill/>
                </a:ln>
              </c:spPr>
              <c:txPr>
                <a:bodyPr/>
                <a:lstStyle/>
                <a:p>
                  <a:pPr algn="ctr" rtl="1">
                    <a:defRPr sz="1000" b="1" i="0" u="none" strike="noStrike" baseline="0">
                      <a:solidFill>
                        <a:srgbClr val="00000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{11E17DB5-5503-45B2-A817-E255B6CBEC15}</c15:txfldGUID>
                      <c15:f>[9]Input!$CR$7</c15:f>
                      <c15:dlblFieldTableCache>
                        <c:ptCount val="1"/>
                        <c:pt idx="0">
                          <c:v>10 K</c:v>
                        </c:pt>
                      </c15:dlblFieldTableCache>
                    </c15:dlblFTEntry>
                  </c15:dlblFieldTable>
                  <c15:showDataLabelsRange val="0"/>
                </c:ext>
                <c:ext xmlns:c16="http://schemas.microsoft.com/office/drawing/2014/chart" uri="{C3380CC4-5D6E-409C-BE32-E72D297353CC}">
                  <c16:uniqueId val="{0000003C-3636-42F4-90B8-54DCA9099C58}"/>
                </c:ext>
              </c:extLst>
            </c:dLbl>
            <c:spPr>
              <a:noFill/>
              <a:ln w="25400">
                <a:noFill/>
              </a:ln>
            </c:spPr>
            <c:txPr>
              <a:bodyPr wrap="square" lIns="38100" tIns="19050" rIns="38100" bIns="19050" anchor="ctr">
                <a:spAutoFit/>
              </a:bodyPr>
              <a:lstStyle/>
              <a:p>
                <a:pPr algn="ctr" rtl="1">
                  <a:defRPr sz="1000" b="1"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[9]Tgrid!$A$5:$A$8</c:f>
              <c:numCache>
                <c:formatCode>General</c:formatCode>
                <c:ptCount val="4"/>
                <c:pt idx="0">
                  <c:v>0</c:v>
                </c:pt>
                <c:pt idx="1">
                  <c:v>0.57740000000000002</c:v>
                </c:pt>
                <c:pt idx="2">
                  <c:v>1.1547000000000001</c:v>
                </c:pt>
                <c:pt idx="3">
                  <c:v>0</c:v>
                </c:pt>
              </c:numCache>
            </c:numRef>
          </c:xVal>
          <c:yVal>
            <c:numRef>
              <c:f>[9]Tgrid!$B$5:$B$8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3D-3636-42F4-90B8-54DCA9099C58}"/>
            </c:ext>
          </c:extLst>
        </c:ser>
        <c:ser>
          <c:idx val="5"/>
          <c:order val="4"/>
          <c:tx>
            <c:v>Equilibration line</c:v>
          </c:tx>
          <c:spPr>
            <a:ln w="25400">
              <a:solidFill>
                <a:srgbClr val="808080"/>
              </a:solidFill>
              <a:prstDash val="solid"/>
            </a:ln>
          </c:spPr>
          <c:marker>
            <c:symbol val="none"/>
          </c:marker>
          <c:dLbls>
            <c:dLbl>
              <c:idx val="0"/>
              <c:layout>
                <c:manualLayout>
                  <c:x val="-1.2927485063257145E-2"/>
                  <c:y val="-3.642955521648901E-2"/>
                </c:manualLayout>
              </c:layout>
              <c:tx>
                <c:strRef>
                  <c:f>[9]Ref!$B$32</c:f>
                  <c:strCache>
                    <c:ptCount val="1"/>
                    <c:pt idx="0">
                      <c:v>60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{C2759393-331D-4EB2-A7D1-4F0887F3EA1F}</c15:txfldGUID>
                      <c15:f>[9]Ref!$B$32</c15:f>
                      <c15:dlblFieldTableCache>
                        <c:ptCount val="1"/>
                        <c:pt idx="0">
                          <c:v>60</c:v>
                        </c:pt>
                      </c15:dlblFieldTableCache>
                    </c15:dlblFTEntry>
                  </c15:dlblFieldTable>
                  <c15:showDataLabelsRange val="0"/>
                </c:ext>
                <c:ext xmlns:c16="http://schemas.microsoft.com/office/drawing/2014/chart" uri="{C3380CC4-5D6E-409C-BE32-E72D297353CC}">
                  <c16:uniqueId val="{0000003E-3636-42F4-90B8-54DCA9099C58}"/>
                </c:ext>
              </c:extLst>
            </c:dLbl>
            <c:dLbl>
              <c:idx val="1"/>
              <c:layout>
                <c:manualLayout>
                  <c:x val="-9.5669728298390551E-3"/>
                  <c:y val="-1.9978987775042915E-2"/>
                </c:manualLayout>
              </c:layout>
              <c:tx>
                <c:strRef>
                  <c:f>[9]Ref!$B$33</c:f>
                  <c:strCache>
                    <c:ptCount val="1"/>
                    <c:pt idx="0">
                      <c:v>80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{6129630E-5BC4-444A-AD85-E97EECDDFFE5}</c15:txfldGUID>
                      <c15:f>[9]Ref!$B$33</c15:f>
                      <c15:dlblFieldTableCache>
                        <c:ptCount val="1"/>
                        <c:pt idx="0">
                          <c:v>80</c:v>
                        </c:pt>
                      </c15:dlblFieldTableCache>
                    </c15:dlblFTEntry>
                  </c15:dlblFieldTable>
                  <c15:showDataLabelsRange val="0"/>
                </c:ext>
                <c:ext xmlns:c16="http://schemas.microsoft.com/office/drawing/2014/chart" uri="{C3380CC4-5D6E-409C-BE32-E72D297353CC}">
                  <c16:uniqueId val="{0000003F-3636-42F4-90B8-54DCA9099C58}"/>
                </c:ext>
              </c:extLst>
            </c:dLbl>
            <c:dLbl>
              <c:idx val="2"/>
              <c:layout>
                <c:manualLayout>
                  <c:x val="-2.1248248519434507E-2"/>
                  <c:y val="-2.1454298410718498E-2"/>
                </c:manualLayout>
              </c:layout>
              <c:tx>
                <c:strRef>
                  <c:f>[9]Ref!$B$34</c:f>
                  <c:strCache>
                    <c:ptCount val="1"/>
                    <c:pt idx="0">
                      <c:v>100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{7194B238-1078-4219-B64C-6550E463B572}</c15:txfldGUID>
                      <c15:f>[9]Ref!$B$34</c15:f>
                      <c15:dlblFieldTableCache>
                        <c:ptCount val="1"/>
                        <c:pt idx="0">
                          <c:v>100</c:v>
                        </c:pt>
                      </c15:dlblFieldTableCache>
                    </c15:dlblFTEntry>
                  </c15:dlblFieldTable>
                  <c15:showDataLabelsRange val="0"/>
                </c:ext>
                <c:ext xmlns:c16="http://schemas.microsoft.com/office/drawing/2014/chart" uri="{C3380CC4-5D6E-409C-BE32-E72D297353CC}">
                  <c16:uniqueId val="{00000040-3636-42F4-90B8-54DCA9099C58}"/>
                </c:ext>
              </c:extLst>
            </c:dLbl>
            <c:dLbl>
              <c:idx val="3"/>
              <c:layout>
                <c:manualLayout>
                  <c:x val="-3.0289354785146935E-2"/>
                  <c:y val="-2.1048012562786114E-2"/>
                </c:manualLayout>
              </c:layout>
              <c:tx>
                <c:strRef>
                  <c:f>[9]Ref!$B$35</c:f>
                  <c:strCache>
                    <c:ptCount val="1"/>
                    <c:pt idx="0">
                      <c:v>120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{E3033E54-AD3A-4D00-BD60-8732C74C686A}</c15:txfldGUID>
                      <c15:f>[9]Ref!$B$35</c15:f>
                      <c15:dlblFieldTableCache>
                        <c:ptCount val="1"/>
                        <c:pt idx="0">
                          <c:v>120</c:v>
                        </c:pt>
                      </c15:dlblFieldTableCache>
                    </c15:dlblFTEntry>
                  </c15:dlblFieldTable>
                  <c15:showDataLabelsRange val="0"/>
                </c:ext>
                <c:ext xmlns:c16="http://schemas.microsoft.com/office/drawing/2014/chart" uri="{C3380CC4-5D6E-409C-BE32-E72D297353CC}">
                  <c16:uniqueId val="{00000041-3636-42F4-90B8-54DCA9099C58}"/>
                </c:ext>
              </c:extLst>
            </c:dLbl>
            <c:dLbl>
              <c:idx val="4"/>
              <c:layout>
                <c:manualLayout>
                  <c:x val="-3.2445256218666431E-2"/>
                  <c:y val="-2.0046256594163384E-2"/>
                </c:manualLayout>
              </c:layout>
              <c:tx>
                <c:strRef>
                  <c:f>[9]Ref!$B$36</c:f>
                  <c:strCache>
                    <c:ptCount val="1"/>
                    <c:pt idx="0">
                      <c:v>140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{3F7D8006-D53B-4F77-90FC-E673FFEDDA0F}</c15:txfldGUID>
                      <c15:f>[9]Ref!$B$36</c15:f>
                      <c15:dlblFieldTableCache>
                        <c:ptCount val="1"/>
                        <c:pt idx="0">
                          <c:v>140</c:v>
                        </c:pt>
                      </c15:dlblFieldTableCache>
                    </c15:dlblFTEntry>
                  </c15:dlblFieldTable>
                  <c15:showDataLabelsRange val="0"/>
                </c:ext>
                <c:ext xmlns:c16="http://schemas.microsoft.com/office/drawing/2014/chart" uri="{C3380CC4-5D6E-409C-BE32-E72D297353CC}">
                  <c16:uniqueId val="{00000042-3636-42F4-90B8-54DCA9099C58}"/>
                </c:ext>
              </c:extLst>
            </c:dLbl>
            <c:dLbl>
              <c:idx val="5"/>
              <c:layout>
                <c:manualLayout>
                  <c:x val="-4.6024219225648984E-2"/>
                  <c:y val="-1.3875790278690419E-2"/>
                </c:manualLayout>
              </c:layout>
              <c:tx>
                <c:strRef>
                  <c:f>[9]Ref!$B$37</c:f>
                  <c:strCache>
                    <c:ptCount val="1"/>
                    <c:pt idx="0">
                      <c:v>160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{314DE14D-5727-4DC3-A26A-2CDEFB2AF129}</c15:txfldGUID>
                      <c15:f>[9]Ref!$B$37</c15:f>
                      <c15:dlblFieldTableCache>
                        <c:ptCount val="1"/>
                        <c:pt idx="0">
                          <c:v>160</c:v>
                        </c:pt>
                      </c15:dlblFieldTableCache>
                    </c15:dlblFTEntry>
                  </c15:dlblFieldTable>
                  <c15:showDataLabelsRange val="0"/>
                </c:ext>
                <c:ext xmlns:c16="http://schemas.microsoft.com/office/drawing/2014/chart" uri="{C3380CC4-5D6E-409C-BE32-E72D297353CC}">
                  <c16:uniqueId val="{00000043-3636-42F4-90B8-54DCA9099C58}"/>
                </c:ext>
              </c:extLst>
            </c:dLbl>
            <c:dLbl>
              <c:idx val="6"/>
              <c:layout>
                <c:manualLayout>
                  <c:x val="-4.8642482397802382E-2"/>
                  <c:y val="-1.2084628035356985E-2"/>
                </c:manualLayout>
              </c:layout>
              <c:tx>
                <c:strRef>
                  <c:f>[9]Ref!$B$38</c:f>
                  <c:strCache>
                    <c:ptCount val="1"/>
                    <c:pt idx="0">
                      <c:v>180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{35A7A76E-8BBA-4E20-8524-642E2D1F51BC}</c15:txfldGUID>
                      <c15:f>[9]Ref!$B$38</c15:f>
                      <c15:dlblFieldTableCache>
                        <c:ptCount val="1"/>
                        <c:pt idx="0">
                          <c:v>180</c:v>
                        </c:pt>
                      </c15:dlblFieldTableCache>
                    </c15:dlblFTEntry>
                  </c15:dlblFieldTable>
                  <c15:showDataLabelsRange val="0"/>
                </c:ext>
                <c:ext xmlns:c16="http://schemas.microsoft.com/office/drawing/2014/chart" uri="{C3380CC4-5D6E-409C-BE32-E72D297353CC}">
                  <c16:uniqueId val="{00000044-3636-42F4-90B8-54DCA9099C58}"/>
                </c:ext>
              </c:extLst>
            </c:dLbl>
            <c:dLbl>
              <c:idx val="7"/>
              <c:layout>
                <c:manualLayout>
                  <c:x val="-4.6967003708332206E-2"/>
                  <c:y val="-9.1014860766166807E-3"/>
                </c:manualLayout>
              </c:layout>
              <c:tx>
                <c:strRef>
                  <c:f>[9]Ref!$B$39</c:f>
                  <c:strCache>
                    <c:ptCount val="1"/>
                    <c:pt idx="0">
                      <c:v>200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{73279B84-F0C1-461B-8262-47332F3C7DF3}</c15:txfldGUID>
                      <c15:f>[9]Ref!$B$39</c15:f>
                      <c15:dlblFieldTableCache>
                        <c:ptCount val="1"/>
                        <c:pt idx="0">
                          <c:v>200</c:v>
                        </c:pt>
                      </c15:dlblFieldTableCache>
                    </c15:dlblFTEntry>
                  </c15:dlblFieldTable>
                  <c15:showDataLabelsRange val="0"/>
                </c:ext>
                <c:ext xmlns:c16="http://schemas.microsoft.com/office/drawing/2014/chart" uri="{C3380CC4-5D6E-409C-BE32-E72D297353CC}">
                  <c16:uniqueId val="{00000045-3636-42F4-90B8-54DCA9099C58}"/>
                </c:ext>
              </c:extLst>
            </c:dLbl>
            <c:dLbl>
              <c:idx val="8"/>
              <c:layout>
                <c:manualLayout>
                  <c:x val="-4.7599954556179908E-2"/>
                  <c:y val="-1.1731206866468391E-2"/>
                </c:manualLayout>
              </c:layout>
              <c:tx>
                <c:strRef>
                  <c:f>[9]Ref!$B$40</c:f>
                  <c:strCache>
                    <c:ptCount val="1"/>
                    <c:pt idx="0">
                      <c:v>220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{62C62366-A982-4641-B280-527B73EE9DEB}</c15:txfldGUID>
                      <c15:f>[9]Ref!$B$40</c15:f>
                      <c15:dlblFieldTableCache>
                        <c:ptCount val="1"/>
                        <c:pt idx="0">
                          <c:v>220</c:v>
                        </c:pt>
                      </c15:dlblFieldTableCache>
                    </c15:dlblFTEntry>
                  </c15:dlblFieldTable>
                  <c15:showDataLabelsRange val="0"/>
                </c:ext>
                <c:ext xmlns:c16="http://schemas.microsoft.com/office/drawing/2014/chart" uri="{C3380CC4-5D6E-409C-BE32-E72D297353CC}">
                  <c16:uniqueId val="{00000046-3636-42F4-90B8-54DCA9099C58}"/>
                </c:ext>
              </c:extLst>
            </c:dLbl>
            <c:dLbl>
              <c:idx val="9"/>
              <c:layout>
                <c:manualLayout>
                  <c:x val="-4.6884389173883802E-2"/>
                  <c:y val="-1.0022608560068608E-2"/>
                </c:manualLayout>
              </c:layout>
              <c:tx>
                <c:strRef>
                  <c:f>[9]Ref!$B$41</c:f>
                  <c:strCache>
                    <c:ptCount val="1"/>
                    <c:pt idx="0">
                      <c:v>240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{A24B2FB0-655E-4C22-A3EB-7BAA17A89ECA}</c15:txfldGUID>
                      <c15:f>[9]Ref!$B$41</c15:f>
                      <c15:dlblFieldTableCache>
                        <c:ptCount val="1"/>
                        <c:pt idx="0">
                          <c:v>240</c:v>
                        </c:pt>
                      </c15:dlblFieldTableCache>
                    </c15:dlblFTEntry>
                  </c15:dlblFieldTable>
                  <c15:showDataLabelsRange val="0"/>
                </c:ext>
                <c:ext xmlns:c16="http://schemas.microsoft.com/office/drawing/2014/chart" uri="{C3380CC4-5D6E-409C-BE32-E72D297353CC}">
                  <c16:uniqueId val="{00000047-3636-42F4-90B8-54DCA9099C58}"/>
                </c:ext>
              </c:extLst>
            </c:dLbl>
            <c:dLbl>
              <c:idx val="10"/>
              <c:layout>
                <c:manualLayout>
                  <c:x val="-4.7465603980412559E-2"/>
                  <c:y val="-1.0161155598124468E-2"/>
                </c:manualLayout>
              </c:layout>
              <c:tx>
                <c:strRef>
                  <c:f>[9]Ref!$B$42</c:f>
                  <c:strCache>
                    <c:ptCount val="1"/>
                    <c:pt idx="0">
                      <c:v>260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{B88E75EE-D21B-439D-9A41-03AF6BD4A3C1}</c15:txfldGUID>
                      <c15:f>[9]Ref!$B$42</c15:f>
                      <c15:dlblFieldTableCache>
                        <c:ptCount val="1"/>
                        <c:pt idx="0">
                          <c:v>260</c:v>
                        </c:pt>
                      </c15:dlblFieldTableCache>
                    </c15:dlblFTEntry>
                  </c15:dlblFieldTable>
                  <c15:showDataLabelsRange val="0"/>
                </c:ext>
                <c:ext xmlns:c16="http://schemas.microsoft.com/office/drawing/2014/chart" uri="{C3380CC4-5D6E-409C-BE32-E72D297353CC}">
                  <c16:uniqueId val="{00000048-3636-42F4-90B8-54DCA9099C58}"/>
                </c:ext>
              </c:extLst>
            </c:dLbl>
            <c:dLbl>
              <c:idx val="11"/>
              <c:layout>
                <c:manualLayout>
                  <c:x val="-5.2765751672827772E-2"/>
                  <c:y val="-9.1302943567697099E-3"/>
                </c:manualLayout>
              </c:layout>
              <c:tx>
                <c:strRef>
                  <c:f>[9]Ref!$B$43</c:f>
                  <c:strCache>
                    <c:ptCount val="1"/>
                    <c:pt idx="0">
                      <c:v>280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{7945D8A7-D330-4983-9B9B-4ACA4FA95E20}</c15:txfldGUID>
                      <c15:f>[9]Ref!$B$43</c15:f>
                      <c15:dlblFieldTableCache>
                        <c:ptCount val="1"/>
                        <c:pt idx="0">
                          <c:v>280</c:v>
                        </c:pt>
                      </c15:dlblFieldTableCache>
                    </c15:dlblFTEntry>
                  </c15:dlblFieldTable>
                  <c15:showDataLabelsRange val="0"/>
                </c:ext>
                <c:ext xmlns:c16="http://schemas.microsoft.com/office/drawing/2014/chart" uri="{C3380CC4-5D6E-409C-BE32-E72D297353CC}">
                  <c16:uniqueId val="{00000049-3636-42F4-90B8-54DCA9099C58}"/>
                </c:ext>
              </c:extLst>
            </c:dLbl>
            <c:dLbl>
              <c:idx val="12"/>
              <c:layout>
                <c:manualLayout>
                  <c:x val="-4.9310390030325023E-2"/>
                  <c:y val="-8.7984051498512291E-3"/>
                </c:manualLayout>
              </c:layout>
              <c:tx>
                <c:strRef>
                  <c:f>[9]Ref!$B$44</c:f>
                  <c:strCache>
                    <c:ptCount val="1"/>
                    <c:pt idx="0">
                      <c:v>300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{868889A4-A31C-41A6-A0DA-FE29DFEF5F4B}</c15:txfldGUID>
                      <c15:f>[9]Ref!$B$44</c15:f>
                      <c15:dlblFieldTableCache>
                        <c:ptCount val="1"/>
                        <c:pt idx="0">
                          <c:v>300</c:v>
                        </c:pt>
                      </c15:dlblFieldTableCache>
                    </c15:dlblFTEntry>
                  </c15:dlblFieldTable>
                  <c15:showDataLabelsRange val="0"/>
                </c:ext>
                <c:ext xmlns:c16="http://schemas.microsoft.com/office/drawing/2014/chart" uri="{C3380CC4-5D6E-409C-BE32-E72D297353CC}">
                  <c16:uniqueId val="{0000004A-3636-42F4-90B8-54DCA9099C58}"/>
                </c:ext>
              </c:extLst>
            </c:dLbl>
            <c:dLbl>
              <c:idx val="13"/>
              <c:layout>
                <c:manualLayout>
                  <c:x val="-4.7891261095137784E-2"/>
                  <c:y val="-8.7054464726562322E-3"/>
                </c:manualLayout>
              </c:layout>
              <c:tx>
                <c:strRef>
                  <c:f>[9]Ref!$B$45</c:f>
                  <c:strCache>
                    <c:ptCount val="1"/>
                    <c:pt idx="0">
                      <c:v>320</c:v>
                    </c:pt>
                  </c:strCache>
                </c:strRef>
              </c:tx>
              <c:spPr>
                <a:noFill/>
                <a:ln w="25400">
                  <a:noFill/>
                </a:ln>
              </c:spPr>
              <c:txPr>
                <a:bodyPr/>
                <a:lstStyle/>
                <a:p>
                  <a:pPr algn="ctr" rtl="1">
                    <a:defRPr sz="600" b="0" i="0" u="none" strike="noStrike" baseline="0">
                      <a:solidFill>
                        <a:srgbClr val="808080"/>
                      </a:solidFill>
                      <a:latin typeface="Arial"/>
                      <a:ea typeface="Arial"/>
                      <a:cs typeface="Arial"/>
                    </a:defRPr>
                  </a:pPr>
                  <a:endParaRPr lang="nl-NL"/>
                </a:p>
              </c:txPr>
              <c:dLblPos val="r"/>
              <c:showLegendKey val="0"/>
              <c:showVal val="0"/>
              <c:showCatName val="0"/>
              <c:showSerName val="0"/>
              <c:showPercent val="0"/>
              <c:showBubbleSize val="0"/>
              <c:extLst>
                <c:ext xmlns:c15="http://schemas.microsoft.com/office/drawing/2012/chart" uri="{CE6537A1-D6FC-4f65-9D91-7224C49458BB}">
                  <c15:dlblFieldTable>
                    <c15:dlblFTEntry>
                      <c15:txfldGUID>{C36993AE-CB9F-42D3-A1E6-95C47C5DE87A}</c15:txfldGUID>
                      <c15:f>[9]Ref!$B$45</c15:f>
                      <c15:dlblFieldTableCache>
                        <c:ptCount val="1"/>
                        <c:pt idx="0">
                          <c:v>320</c:v>
                        </c:pt>
                      </c15:dlblFieldTableCache>
                    </c15:dlblFTEntry>
                  </c15:dlblFieldTable>
                  <c15:showDataLabelsRange val="0"/>
                </c:ext>
                <c:ext xmlns:c16="http://schemas.microsoft.com/office/drawing/2014/chart" uri="{C3380CC4-5D6E-409C-BE32-E72D297353CC}">
                  <c16:uniqueId val="{0000004B-3636-42F4-90B8-54DCA9099C58}"/>
                </c:ext>
              </c:extLst>
            </c:dLbl>
            <c:dLbl>
              <c:idx val="14"/>
              <c:layout>
                <c:manualLayout>
                  <c:x val="-4.9242690390671202E-2"/>
                  <c:y val="-4.4917157632523436E-3"/>
                </c:manualLayout>
              </c:layout>
              <c:tx>
                <c:rich>
                  <a:bodyPr/>
                  <a:lstStyle/>
                  <a:p>
                    <a:pPr>
                      <a:defRPr sz="600" b="0" i="0" u="none" strike="noStrike" baseline="0">
                        <a:solidFill>
                          <a:srgbClr val="808080"/>
                        </a:solidFill>
                        <a:latin typeface="Arial"/>
                        <a:ea typeface="Arial"/>
                        <a:cs typeface="Arial"/>
                      </a:defRPr>
                    </a:pPr>
                    <a:r>
                      <a:rPr lang="en-US"/>
                      <a:t>340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4C-3636-42F4-90B8-54DCA9099C58}"/>
                </c:ext>
              </c:extLst>
            </c:dLbl>
            <c:dLbl>
              <c:idx val="15"/>
              <c:delete val="1"/>
              <c:extLst>
                <c:ext xmlns:c15="http://schemas.microsoft.com/office/drawing/2012/chart" uri="{CE6537A1-D6FC-4f65-9D91-7224C49458BB}"/>
                <c:ext xmlns:c16="http://schemas.microsoft.com/office/drawing/2014/chart" uri="{C3380CC4-5D6E-409C-BE32-E72D297353CC}">
                  <c16:uniqueId val="{0000004D-3636-42F4-90B8-54DCA9099C58}"/>
                </c:ext>
              </c:extLst>
            </c:dLbl>
            <c:dLbl>
              <c:idx val="16"/>
              <c:delete val="1"/>
              <c:extLst>
                <c:ext xmlns:c15="http://schemas.microsoft.com/office/drawing/2012/chart" uri="{CE6537A1-D6FC-4f65-9D91-7224C49458BB}"/>
                <c:ext xmlns:c16="http://schemas.microsoft.com/office/drawing/2014/chart" uri="{C3380CC4-5D6E-409C-BE32-E72D297353CC}">
                  <c16:uniqueId val="{0000004E-3636-42F4-90B8-54DCA9099C58}"/>
                </c:ext>
              </c:extLst>
            </c:dLbl>
            <c:dLbl>
              <c:idx val="17"/>
              <c:delete val="1"/>
              <c:extLst>
                <c:ext xmlns:c15="http://schemas.microsoft.com/office/drawing/2012/chart" uri="{CE6537A1-D6FC-4f65-9D91-7224C49458BB}"/>
                <c:ext xmlns:c16="http://schemas.microsoft.com/office/drawing/2014/chart" uri="{C3380CC4-5D6E-409C-BE32-E72D297353CC}">
                  <c16:uniqueId val="{0000004F-3636-42F4-90B8-54DCA9099C58}"/>
                </c:ext>
              </c:extLst>
            </c:dLbl>
            <c:dLbl>
              <c:idx val="18"/>
              <c:delete val="1"/>
              <c:extLst>
                <c:ext xmlns:c15="http://schemas.microsoft.com/office/drawing/2012/chart" uri="{CE6537A1-D6FC-4f65-9D91-7224C49458BB}"/>
                <c:ext xmlns:c16="http://schemas.microsoft.com/office/drawing/2014/chart" uri="{C3380CC4-5D6E-409C-BE32-E72D297353CC}">
                  <c16:uniqueId val="{00000050-3636-42F4-90B8-54DCA9099C58}"/>
                </c:ext>
              </c:extLst>
            </c:dLbl>
            <c:spPr>
              <a:noFill/>
              <a:ln w="25400">
                <a:noFill/>
              </a:ln>
            </c:spPr>
            <c:txPr>
              <a:bodyPr wrap="square" lIns="38100" tIns="19050" rIns="38100" bIns="19050" anchor="ctr">
                <a:spAutoFit/>
              </a:bodyPr>
              <a:lstStyle/>
              <a:p>
                <a:pPr algn="ctr" rtl="1">
                  <a:defRPr sz="600" b="0" i="0" u="none" strike="noStrike" baseline="0">
                    <a:solidFill>
                      <a:srgbClr val="808080"/>
                    </a:solidFill>
                    <a:latin typeface="Arial"/>
                    <a:ea typeface="Arial"/>
                    <a:cs typeface="Arial"/>
                  </a:defRPr>
                </a:pPr>
                <a:endParaRPr lang="nl-NL"/>
              </a:p>
            </c:txPr>
            <c:dLblPos val="l"/>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[9]Ref!$AN$32:$AN$50</c:f>
              <c:numCache>
                <c:formatCode>General</c:formatCode>
                <c:ptCount val="19"/>
                <c:pt idx="0">
                  <c:v>0.9171498147198196</c:v>
                </c:pt>
                <c:pt idx="1">
                  <c:v>0.85954254516431061</c:v>
                </c:pt>
                <c:pt idx="2">
                  <c:v>0.79915841952166744</c:v>
                </c:pt>
                <c:pt idx="3">
                  <c:v>0.7361291883260157</c:v>
                </c:pt>
                <c:pt idx="4">
                  <c:v>0.67079112163549437</c:v>
                </c:pt>
                <c:pt idx="5">
                  <c:v>0.60409494109712225</c:v>
                </c:pt>
                <c:pt idx="6">
                  <c:v>0.53763749805554217</c:v>
                </c:pt>
                <c:pt idx="7">
                  <c:v>0.47335047425979726</c:v>
                </c:pt>
                <c:pt idx="8">
                  <c:v>0.41305373224475372</c:v>
                </c:pt>
                <c:pt idx="9">
                  <c:v>0.35809973118058736</c:v>
                </c:pt>
                <c:pt idx="10">
                  <c:v>0.30922427347380538</c:v>
                </c:pt>
                <c:pt idx="11">
                  <c:v>0.26658726377408248</c:v>
                </c:pt>
                <c:pt idx="12">
                  <c:v>0.22991901120695982</c:v>
                </c:pt>
                <c:pt idx="13">
                  <c:v>0.19868904907255372</c:v>
                </c:pt>
                <c:pt idx="14">
                  <c:v>0.17224815623346354</c:v>
                </c:pt>
                <c:pt idx="15">
                  <c:v>0.13109550146160109</c:v>
                </c:pt>
                <c:pt idx="16">
                  <c:v>0.10172442892211928</c:v>
                </c:pt>
                <c:pt idx="17">
                  <c:v>5.1008475361819447E-2</c:v>
                </c:pt>
                <c:pt idx="18">
                  <c:v>0</c:v>
                </c:pt>
              </c:numCache>
            </c:numRef>
          </c:xVal>
          <c:yVal>
            <c:numRef>
              <c:f>[9]Ref!$AO$32:$AO$50</c:f>
              <c:numCache>
                <c:formatCode>General</c:formatCode>
                <c:ptCount val="19"/>
                <c:pt idx="0">
                  <c:v>0.38266370734539784</c:v>
                </c:pt>
                <c:pt idx="1">
                  <c:v>0.45251951830257164</c:v>
                </c:pt>
                <c:pt idx="2">
                  <c:v>0.50851321609254307</c:v>
                </c:pt>
                <c:pt idx="3">
                  <c:v>0.54649858163342147</c:v>
                </c:pt>
                <c:pt idx="4">
                  <c:v>0.5645868805227473</c:v>
                </c:pt>
                <c:pt idx="5">
                  <c:v>0.56326268002400914</c:v>
                </c:pt>
                <c:pt idx="6">
                  <c:v>0.54512154608911634</c:v>
                </c:pt>
                <c:pt idx="7">
                  <c:v>0.51419093393156023</c:v>
                </c:pt>
                <c:pt idx="8">
                  <c:v>0.4750174254513152</c:v>
                </c:pt>
                <c:pt idx="9">
                  <c:v>0.43182927973265017</c:v>
                </c:pt>
                <c:pt idx="10">
                  <c:v>0.38800559207221957</c:v>
                </c:pt>
                <c:pt idx="11">
                  <c:v>0.34589943314298421</c:v>
                </c:pt>
                <c:pt idx="12">
                  <c:v>0.30692092911833335</c:v>
                </c:pt>
                <c:pt idx="13">
                  <c:v>0.27174583175858663</c:v>
                </c:pt>
                <c:pt idx="14">
                  <c:v>0.24054507825546234</c:v>
                </c:pt>
                <c:pt idx="15">
                  <c:v>0.18934527129758802</c:v>
                </c:pt>
                <c:pt idx="16">
                  <c:v>0.15074970869021823</c:v>
                </c:pt>
                <c:pt idx="17">
                  <c:v>7.9589276603966932E-2</c:v>
                </c:pt>
                <c:pt idx="18">
                  <c:v>0</c:v>
                </c:pt>
              </c:numCache>
            </c:numRef>
          </c:yVal>
          <c:smooth val="1"/>
          <c:extLst>
            <c:ext xmlns:c16="http://schemas.microsoft.com/office/drawing/2014/chart" uri="{C3380CC4-5D6E-409C-BE32-E72D297353CC}">
              <c16:uniqueId val="{00000051-3636-42F4-90B8-54DCA9099C58}"/>
            </c:ext>
          </c:extLst>
        </c:ser>
        <c:ser>
          <c:idx val="6"/>
          <c:order val="5"/>
          <c:tx>
            <c:v>immature waters</c:v>
          </c:tx>
          <c:spPr>
            <a:ln w="25400">
              <a:solidFill>
                <a:srgbClr val="808080"/>
              </a:solidFill>
              <a:prstDash val="solid"/>
            </a:ln>
          </c:spPr>
          <c:marker>
            <c:symbol val="none"/>
          </c:marker>
          <c:xVal>
            <c:numRef>
              <c:f>[9]Ref!$AS$31:$AS$50</c:f>
              <c:numCache>
                <c:formatCode>General</c:formatCode>
                <c:ptCount val="20"/>
                <c:pt idx="0">
                  <c:v>1.1341606610179338</c:v>
                </c:pt>
                <c:pt idx="1">
                  <c:v>1.1247579334986173</c:v>
                </c:pt>
                <c:pt idx="2">
                  <c:v>1.1122815123748109</c:v>
                </c:pt>
                <c:pt idx="3">
                  <c:v>1.0957852825924117</c:v>
                </c:pt>
                <c:pt idx="4">
                  <c:v>1.0740301574525846</c:v>
                </c:pt>
                <c:pt idx="5">
                  <c:v>1.0455628552042115</c:v>
                </c:pt>
                <c:pt idx="6">
                  <c:v>1.0089339351956852</c:v>
                </c:pt>
                <c:pt idx="7">
                  <c:v>0.96305205690973783</c:v>
                </c:pt>
                <c:pt idx="8">
                  <c:v>0.90760001647247579</c:v>
                </c:pt>
                <c:pt idx="9">
                  <c:v>0.84336359670852135</c:v>
                </c:pt>
                <c:pt idx="10">
                  <c:v>0.7723052149165287</c:v>
                </c:pt>
                <c:pt idx="11">
                  <c:v>0.69729815413659402</c:v>
                </c:pt>
                <c:pt idx="12">
                  <c:v>0.62159598844691955</c:v>
                </c:pt>
                <c:pt idx="13">
                  <c:v>0.54823990383549837</c:v>
                </c:pt>
                <c:pt idx="14">
                  <c:v>0.47961269447337357</c:v>
                </c:pt>
                <c:pt idx="15">
                  <c:v>0.41724341948175275</c:v>
                </c:pt>
                <c:pt idx="16">
                  <c:v>0.31346610138629116</c:v>
                </c:pt>
                <c:pt idx="17">
                  <c:v>0.23604780938123918</c:v>
                </c:pt>
                <c:pt idx="18">
                  <c:v>0.10389603939018321</c:v>
                </c:pt>
                <c:pt idx="19">
                  <c:v>0</c:v>
                </c:pt>
              </c:numCache>
            </c:numRef>
          </c:xVal>
          <c:yVal>
            <c:numRef>
              <c:f>[9]Ref!$AT$31:$AT$50</c:f>
              <c:numCache>
                <c:formatCode>General</c:formatCode>
                <c:ptCount val="20"/>
                <c:pt idx="0">
                  <c:v>3.4185088359894172E-2</c:v>
                </c:pt>
                <c:pt idx="1">
                  <c:v>4.8232933009450939E-2</c:v>
                </c:pt>
                <c:pt idx="2">
                  <c:v>6.5033741390540162E-2</c:v>
                </c:pt>
                <c:pt idx="3">
                  <c:v>8.4262753132307425E-2</c:v>
                </c:pt>
                <c:pt idx="4">
                  <c:v>0.10532496128060537</c:v>
                </c:pt>
                <c:pt idx="5">
                  <c:v>0.12733265059666909</c:v>
                </c:pt>
                <c:pt idx="6">
                  <c:v>0.14911701770744962</c:v>
                </c:pt>
                <c:pt idx="7">
                  <c:v>0.1693044427638325</c:v>
                </c:pt>
                <c:pt idx="8">
                  <c:v>0.1864778157238158</c:v>
                </c:pt>
                <c:pt idx="9">
                  <c:v>0.19940802397403351</c:v>
                </c:pt>
                <c:pt idx="10">
                  <c:v>0.20729250425793086</c:v>
                </c:pt>
                <c:pt idx="11">
                  <c:v>0.20991078566897028</c:v>
                </c:pt>
                <c:pt idx="12">
                  <c:v>0.20763172047963263</c:v>
                </c:pt>
                <c:pt idx="13">
                  <c:v>0.20127500288574654</c:v>
                </c:pt>
                <c:pt idx="14">
                  <c:v>0.19189336813770325</c:v>
                </c:pt>
                <c:pt idx="15">
                  <c:v>0.18056004678120552</c:v>
                </c:pt>
                <c:pt idx="16">
                  <c:v>0.15561055171717295</c:v>
                </c:pt>
                <c:pt idx="17">
                  <c:v>0.13151924311182928</c:v>
                </c:pt>
                <c:pt idx="18">
                  <c:v>7.5775454654266466E-2</c:v>
                </c:pt>
                <c:pt idx="19">
                  <c:v>0</c:v>
                </c:pt>
              </c:numCache>
            </c:numRef>
          </c:yVal>
          <c:smooth val="1"/>
          <c:extLst>
            <c:ext xmlns:c16="http://schemas.microsoft.com/office/drawing/2014/chart" uri="{C3380CC4-5D6E-409C-BE32-E72D297353CC}">
              <c16:uniqueId val="{00000052-3636-42F4-90B8-54DCA9099C58}"/>
            </c:ext>
          </c:extLst>
        </c:ser>
        <c:ser>
          <c:idx val="7"/>
          <c:order val="6"/>
          <c:tx>
            <c:v>60</c:v>
          </c:tx>
          <c:spPr>
            <a:ln w="12700">
              <a:solidFill>
                <a:srgbClr val="808080"/>
              </a:solidFill>
              <a:prstDash val="solid"/>
            </a:ln>
          </c:spPr>
          <c:marker>
            <c:symbol val="none"/>
          </c:marker>
          <c:xVal>
            <c:numRef>
              <c:f>([9]Ref!$AN$32,[9]Ref!$AS$32)</c:f>
              <c:numCache>
                <c:formatCode>General</c:formatCode>
                <c:ptCount val="2"/>
                <c:pt idx="0">
                  <c:v>0.9171498147198196</c:v>
                </c:pt>
                <c:pt idx="1">
                  <c:v>1.1247579334986173</c:v>
                </c:pt>
              </c:numCache>
            </c:numRef>
          </c:xVal>
          <c:yVal>
            <c:numRef>
              <c:f>([9]Ref!$AO$32,[9]Ref!$AT$32)</c:f>
              <c:numCache>
                <c:formatCode>General</c:formatCode>
                <c:ptCount val="2"/>
                <c:pt idx="0">
                  <c:v>0.38266370734539784</c:v>
                </c:pt>
                <c:pt idx="1">
                  <c:v>4.8232933009450939E-2</c:v>
                </c:pt>
              </c:numCache>
            </c:numRef>
          </c:yVal>
          <c:smooth val="0"/>
          <c:extLst>
            <c:ext xmlns:c16="http://schemas.microsoft.com/office/drawing/2014/chart" uri="{C3380CC4-5D6E-409C-BE32-E72D297353CC}">
              <c16:uniqueId val="{00000053-3636-42F4-90B8-54DCA9099C58}"/>
            </c:ext>
          </c:extLst>
        </c:ser>
        <c:ser>
          <c:idx val="8"/>
          <c:order val="7"/>
          <c:tx>
            <c:v>80</c:v>
          </c:tx>
          <c:spPr>
            <a:ln w="25400">
              <a:solidFill>
                <a:srgbClr val="808080"/>
              </a:solidFill>
              <a:prstDash val="solid"/>
            </a:ln>
          </c:spPr>
          <c:marker>
            <c:symbol val="none"/>
          </c:marker>
          <c:dPt>
            <c:idx val="1"/>
            <c:bubble3D val="0"/>
            <c:spPr>
              <a:ln w="12700">
                <a:solidFill>
                  <a:srgbClr val="808080"/>
                </a:solidFill>
                <a:prstDash val="solid"/>
              </a:ln>
            </c:spPr>
            <c:extLst>
              <c:ext xmlns:c16="http://schemas.microsoft.com/office/drawing/2014/chart" uri="{C3380CC4-5D6E-409C-BE32-E72D297353CC}">
                <c16:uniqueId val="{00000055-3636-42F4-90B8-54DCA9099C58}"/>
              </c:ext>
            </c:extLst>
          </c:dPt>
          <c:xVal>
            <c:numRef>
              <c:f>([9]Ref!$AN$33,[9]Ref!$AS$33)</c:f>
              <c:numCache>
                <c:formatCode>General</c:formatCode>
                <c:ptCount val="2"/>
                <c:pt idx="0">
                  <c:v>0.85954254516431061</c:v>
                </c:pt>
                <c:pt idx="1">
                  <c:v>1.1122815123748109</c:v>
                </c:pt>
              </c:numCache>
            </c:numRef>
          </c:xVal>
          <c:yVal>
            <c:numRef>
              <c:f>([9]Ref!$AO$33,[9]Ref!$AT$33)</c:f>
              <c:numCache>
                <c:formatCode>General</c:formatCode>
                <c:ptCount val="2"/>
                <c:pt idx="0">
                  <c:v>0.45251951830257164</c:v>
                </c:pt>
                <c:pt idx="1">
                  <c:v>6.5033741390540162E-2</c:v>
                </c:pt>
              </c:numCache>
            </c:numRef>
          </c:yVal>
          <c:smooth val="0"/>
          <c:extLst>
            <c:ext xmlns:c16="http://schemas.microsoft.com/office/drawing/2014/chart" uri="{C3380CC4-5D6E-409C-BE32-E72D297353CC}">
              <c16:uniqueId val="{00000056-3636-42F4-90B8-54DCA9099C58}"/>
            </c:ext>
          </c:extLst>
        </c:ser>
        <c:ser>
          <c:idx val="9"/>
          <c:order val="8"/>
          <c:tx>
            <c:v>100</c:v>
          </c:tx>
          <c:spPr>
            <a:ln w="12700">
              <a:solidFill>
                <a:srgbClr val="808080"/>
              </a:solidFill>
              <a:prstDash val="solid"/>
            </a:ln>
          </c:spPr>
          <c:marker>
            <c:symbol val="none"/>
          </c:marker>
          <c:xVal>
            <c:numRef>
              <c:f>([9]Ref!$AN$34,[9]Ref!$AS$34)</c:f>
              <c:numCache>
                <c:formatCode>General</c:formatCode>
                <c:ptCount val="2"/>
                <c:pt idx="0">
                  <c:v>0.79915841952166744</c:v>
                </c:pt>
                <c:pt idx="1">
                  <c:v>1.0957852825924117</c:v>
                </c:pt>
              </c:numCache>
            </c:numRef>
          </c:xVal>
          <c:yVal>
            <c:numRef>
              <c:f>([9]Ref!$AO$34,[9]Ref!$AT$34)</c:f>
              <c:numCache>
                <c:formatCode>General</c:formatCode>
                <c:ptCount val="2"/>
                <c:pt idx="0">
                  <c:v>0.50851321609254307</c:v>
                </c:pt>
                <c:pt idx="1">
                  <c:v>8.4262753132307425E-2</c:v>
                </c:pt>
              </c:numCache>
            </c:numRef>
          </c:yVal>
          <c:smooth val="0"/>
          <c:extLst>
            <c:ext xmlns:c16="http://schemas.microsoft.com/office/drawing/2014/chart" uri="{C3380CC4-5D6E-409C-BE32-E72D297353CC}">
              <c16:uniqueId val="{00000057-3636-42F4-90B8-54DCA9099C58}"/>
            </c:ext>
          </c:extLst>
        </c:ser>
        <c:ser>
          <c:idx val="10"/>
          <c:order val="9"/>
          <c:tx>
            <c:v>120</c:v>
          </c:tx>
          <c:spPr>
            <a:ln w="12700">
              <a:solidFill>
                <a:srgbClr val="808080"/>
              </a:solidFill>
              <a:prstDash val="solid"/>
            </a:ln>
          </c:spPr>
          <c:marker>
            <c:symbol val="none"/>
          </c:marker>
          <c:xVal>
            <c:numRef>
              <c:f>([9]Ref!$AN$35,[9]Ref!$AS$35)</c:f>
              <c:numCache>
                <c:formatCode>General</c:formatCode>
                <c:ptCount val="2"/>
                <c:pt idx="0">
                  <c:v>0.7361291883260157</c:v>
                </c:pt>
                <c:pt idx="1">
                  <c:v>1.0740301574525846</c:v>
                </c:pt>
              </c:numCache>
            </c:numRef>
          </c:xVal>
          <c:yVal>
            <c:numRef>
              <c:f>([9]Ref!$AO$35,[9]Ref!$AT$35)</c:f>
              <c:numCache>
                <c:formatCode>General</c:formatCode>
                <c:ptCount val="2"/>
                <c:pt idx="0">
                  <c:v>0.54649858163342147</c:v>
                </c:pt>
                <c:pt idx="1">
                  <c:v>0.10532496128060537</c:v>
                </c:pt>
              </c:numCache>
            </c:numRef>
          </c:yVal>
          <c:smooth val="0"/>
          <c:extLst>
            <c:ext xmlns:c16="http://schemas.microsoft.com/office/drawing/2014/chart" uri="{C3380CC4-5D6E-409C-BE32-E72D297353CC}">
              <c16:uniqueId val="{00000058-3636-42F4-90B8-54DCA9099C58}"/>
            </c:ext>
          </c:extLst>
        </c:ser>
        <c:ser>
          <c:idx val="11"/>
          <c:order val="10"/>
          <c:tx>
            <c:v>140</c:v>
          </c:tx>
          <c:spPr>
            <a:ln w="12700">
              <a:solidFill>
                <a:srgbClr val="808080"/>
              </a:solidFill>
              <a:prstDash val="solid"/>
            </a:ln>
          </c:spPr>
          <c:marker>
            <c:symbol val="none"/>
          </c:marker>
          <c:xVal>
            <c:numRef>
              <c:f>([9]Ref!$AN$36,[9]Ref!$AS$36)</c:f>
              <c:numCache>
                <c:formatCode>General</c:formatCode>
                <c:ptCount val="2"/>
                <c:pt idx="0">
                  <c:v>0.67079112163549437</c:v>
                </c:pt>
                <c:pt idx="1">
                  <c:v>1.0455628552042115</c:v>
                </c:pt>
              </c:numCache>
            </c:numRef>
          </c:xVal>
          <c:yVal>
            <c:numRef>
              <c:f>([9]Ref!$AO$36,[9]Ref!$AT$36)</c:f>
              <c:numCache>
                <c:formatCode>General</c:formatCode>
                <c:ptCount val="2"/>
                <c:pt idx="0">
                  <c:v>0.5645868805227473</c:v>
                </c:pt>
                <c:pt idx="1">
                  <c:v>0.12733265059666909</c:v>
                </c:pt>
              </c:numCache>
            </c:numRef>
          </c:yVal>
          <c:smooth val="0"/>
          <c:extLst>
            <c:ext xmlns:c16="http://schemas.microsoft.com/office/drawing/2014/chart" uri="{C3380CC4-5D6E-409C-BE32-E72D297353CC}">
              <c16:uniqueId val="{00000059-3636-42F4-90B8-54DCA9099C58}"/>
            </c:ext>
          </c:extLst>
        </c:ser>
        <c:ser>
          <c:idx val="12"/>
          <c:order val="11"/>
          <c:tx>
            <c:v>160</c:v>
          </c:tx>
          <c:spPr>
            <a:ln w="12700">
              <a:solidFill>
                <a:srgbClr val="808080"/>
              </a:solidFill>
              <a:prstDash val="solid"/>
            </a:ln>
          </c:spPr>
          <c:marker>
            <c:symbol val="none"/>
          </c:marker>
          <c:xVal>
            <c:numRef>
              <c:f>([9]Ref!$AN$37,[9]Ref!$AS$37)</c:f>
              <c:numCache>
                <c:formatCode>General</c:formatCode>
                <c:ptCount val="2"/>
                <c:pt idx="0">
                  <c:v>0.60409494109712225</c:v>
                </c:pt>
                <c:pt idx="1">
                  <c:v>1.0089339351956852</c:v>
                </c:pt>
              </c:numCache>
            </c:numRef>
          </c:xVal>
          <c:yVal>
            <c:numRef>
              <c:f>([9]Ref!$AO$37,[9]Ref!$AT$37)</c:f>
              <c:numCache>
                <c:formatCode>General</c:formatCode>
                <c:ptCount val="2"/>
                <c:pt idx="0">
                  <c:v>0.56326268002400914</c:v>
                </c:pt>
                <c:pt idx="1">
                  <c:v>0.14911701770744962</c:v>
                </c:pt>
              </c:numCache>
            </c:numRef>
          </c:yVal>
          <c:smooth val="0"/>
          <c:extLst>
            <c:ext xmlns:c16="http://schemas.microsoft.com/office/drawing/2014/chart" uri="{C3380CC4-5D6E-409C-BE32-E72D297353CC}">
              <c16:uniqueId val="{0000005A-3636-42F4-90B8-54DCA9099C58}"/>
            </c:ext>
          </c:extLst>
        </c:ser>
        <c:ser>
          <c:idx val="13"/>
          <c:order val="12"/>
          <c:tx>
            <c:v>180</c:v>
          </c:tx>
          <c:spPr>
            <a:ln w="12700">
              <a:solidFill>
                <a:srgbClr val="808080"/>
              </a:solidFill>
              <a:prstDash val="solid"/>
            </a:ln>
          </c:spPr>
          <c:marker>
            <c:symbol val="none"/>
          </c:marker>
          <c:xVal>
            <c:numRef>
              <c:f>([9]Ref!$AN$38,[9]Ref!$AS$38)</c:f>
              <c:numCache>
                <c:formatCode>General</c:formatCode>
                <c:ptCount val="2"/>
                <c:pt idx="0">
                  <c:v>0.53763749805554217</c:v>
                </c:pt>
                <c:pt idx="1">
                  <c:v>0.96305205690973783</c:v>
                </c:pt>
              </c:numCache>
            </c:numRef>
          </c:xVal>
          <c:yVal>
            <c:numRef>
              <c:f>([9]Ref!$AO$38,[9]Ref!$AT$38)</c:f>
              <c:numCache>
                <c:formatCode>General</c:formatCode>
                <c:ptCount val="2"/>
                <c:pt idx="0">
                  <c:v>0.54512154608911634</c:v>
                </c:pt>
                <c:pt idx="1">
                  <c:v>0.1693044427638325</c:v>
                </c:pt>
              </c:numCache>
            </c:numRef>
          </c:yVal>
          <c:smooth val="0"/>
          <c:extLst>
            <c:ext xmlns:c16="http://schemas.microsoft.com/office/drawing/2014/chart" uri="{C3380CC4-5D6E-409C-BE32-E72D297353CC}">
              <c16:uniqueId val="{0000005B-3636-42F4-90B8-54DCA9099C58}"/>
            </c:ext>
          </c:extLst>
        </c:ser>
        <c:ser>
          <c:idx val="14"/>
          <c:order val="13"/>
          <c:tx>
            <c:v>200</c:v>
          </c:tx>
          <c:spPr>
            <a:ln w="12700">
              <a:solidFill>
                <a:srgbClr val="808080"/>
              </a:solidFill>
              <a:prstDash val="solid"/>
            </a:ln>
          </c:spPr>
          <c:marker>
            <c:symbol val="none"/>
          </c:marker>
          <c:xVal>
            <c:numRef>
              <c:f>([9]Ref!$AN$39,[9]Ref!$AS$39)</c:f>
              <c:numCache>
                <c:formatCode>General</c:formatCode>
                <c:ptCount val="2"/>
                <c:pt idx="0">
                  <c:v>0.47335047425979726</c:v>
                </c:pt>
                <c:pt idx="1">
                  <c:v>0.90760001647247579</c:v>
                </c:pt>
              </c:numCache>
            </c:numRef>
          </c:xVal>
          <c:yVal>
            <c:numRef>
              <c:f>([9]Ref!$AO$39,[9]Ref!$AT$39)</c:f>
              <c:numCache>
                <c:formatCode>General</c:formatCode>
                <c:ptCount val="2"/>
                <c:pt idx="0">
                  <c:v>0.51419093393156023</c:v>
                </c:pt>
                <c:pt idx="1">
                  <c:v>0.1864778157238158</c:v>
                </c:pt>
              </c:numCache>
            </c:numRef>
          </c:yVal>
          <c:smooth val="0"/>
          <c:extLst>
            <c:ext xmlns:c16="http://schemas.microsoft.com/office/drawing/2014/chart" uri="{C3380CC4-5D6E-409C-BE32-E72D297353CC}">
              <c16:uniqueId val="{0000005C-3636-42F4-90B8-54DCA9099C58}"/>
            </c:ext>
          </c:extLst>
        </c:ser>
        <c:ser>
          <c:idx val="15"/>
          <c:order val="14"/>
          <c:tx>
            <c:v>220</c:v>
          </c:tx>
          <c:spPr>
            <a:ln w="12700">
              <a:solidFill>
                <a:srgbClr val="808080"/>
              </a:solidFill>
              <a:prstDash val="solid"/>
            </a:ln>
          </c:spPr>
          <c:marker>
            <c:symbol val="none"/>
          </c:marker>
          <c:xVal>
            <c:numRef>
              <c:f>([9]Ref!$AN$40,[9]Ref!$AS$40)</c:f>
              <c:numCache>
                <c:formatCode>General</c:formatCode>
                <c:ptCount val="2"/>
                <c:pt idx="0">
                  <c:v>0.41305373224475372</c:v>
                </c:pt>
                <c:pt idx="1">
                  <c:v>0.84336359670852135</c:v>
                </c:pt>
              </c:numCache>
            </c:numRef>
          </c:xVal>
          <c:yVal>
            <c:numRef>
              <c:f>([9]Ref!$AO$40,[9]Ref!$AT$40)</c:f>
              <c:numCache>
                <c:formatCode>General</c:formatCode>
                <c:ptCount val="2"/>
                <c:pt idx="0">
                  <c:v>0.4750174254513152</c:v>
                </c:pt>
                <c:pt idx="1">
                  <c:v>0.19940802397403351</c:v>
                </c:pt>
              </c:numCache>
            </c:numRef>
          </c:yVal>
          <c:smooth val="0"/>
          <c:extLst>
            <c:ext xmlns:c16="http://schemas.microsoft.com/office/drawing/2014/chart" uri="{C3380CC4-5D6E-409C-BE32-E72D297353CC}">
              <c16:uniqueId val="{0000005D-3636-42F4-90B8-54DCA9099C58}"/>
            </c:ext>
          </c:extLst>
        </c:ser>
        <c:ser>
          <c:idx val="16"/>
          <c:order val="15"/>
          <c:tx>
            <c:v>240</c:v>
          </c:tx>
          <c:spPr>
            <a:ln w="12700">
              <a:solidFill>
                <a:srgbClr val="808080"/>
              </a:solidFill>
              <a:prstDash val="solid"/>
            </a:ln>
          </c:spPr>
          <c:marker>
            <c:symbol val="none"/>
          </c:marker>
          <c:xVal>
            <c:numRef>
              <c:f>([9]Ref!$AN$41,[9]Ref!$AS$41)</c:f>
              <c:numCache>
                <c:formatCode>General</c:formatCode>
                <c:ptCount val="2"/>
                <c:pt idx="0">
                  <c:v>0.35809973118058736</c:v>
                </c:pt>
                <c:pt idx="1">
                  <c:v>0.7723052149165287</c:v>
                </c:pt>
              </c:numCache>
            </c:numRef>
          </c:xVal>
          <c:yVal>
            <c:numRef>
              <c:f>([9]Ref!$AO$41,[9]Ref!$AT$41)</c:f>
              <c:numCache>
                <c:formatCode>General</c:formatCode>
                <c:ptCount val="2"/>
                <c:pt idx="0">
                  <c:v>0.43182927973265017</c:v>
                </c:pt>
                <c:pt idx="1">
                  <c:v>0.20729250425793086</c:v>
                </c:pt>
              </c:numCache>
            </c:numRef>
          </c:yVal>
          <c:smooth val="0"/>
          <c:extLst>
            <c:ext xmlns:c16="http://schemas.microsoft.com/office/drawing/2014/chart" uri="{C3380CC4-5D6E-409C-BE32-E72D297353CC}">
              <c16:uniqueId val="{0000005E-3636-42F4-90B8-54DCA9099C58}"/>
            </c:ext>
          </c:extLst>
        </c:ser>
        <c:ser>
          <c:idx val="17"/>
          <c:order val="16"/>
          <c:tx>
            <c:v>260</c:v>
          </c:tx>
          <c:spPr>
            <a:ln w="12700">
              <a:solidFill>
                <a:srgbClr val="808080"/>
              </a:solidFill>
              <a:prstDash val="solid"/>
            </a:ln>
          </c:spPr>
          <c:marker>
            <c:symbol val="none"/>
          </c:marker>
          <c:xVal>
            <c:numRef>
              <c:f>([9]Ref!$AN$42,[9]Ref!$AS$42)</c:f>
              <c:numCache>
                <c:formatCode>General</c:formatCode>
                <c:ptCount val="2"/>
                <c:pt idx="0">
                  <c:v>0.30922427347380538</c:v>
                </c:pt>
                <c:pt idx="1">
                  <c:v>0.69729815413659402</c:v>
                </c:pt>
              </c:numCache>
            </c:numRef>
          </c:xVal>
          <c:yVal>
            <c:numRef>
              <c:f>([9]Ref!$AO$42,[9]Ref!$AT$42)</c:f>
              <c:numCache>
                <c:formatCode>General</c:formatCode>
                <c:ptCount val="2"/>
                <c:pt idx="0">
                  <c:v>0.38800559207221957</c:v>
                </c:pt>
                <c:pt idx="1">
                  <c:v>0.20991078566897028</c:v>
                </c:pt>
              </c:numCache>
            </c:numRef>
          </c:yVal>
          <c:smooth val="0"/>
          <c:extLst>
            <c:ext xmlns:c16="http://schemas.microsoft.com/office/drawing/2014/chart" uri="{C3380CC4-5D6E-409C-BE32-E72D297353CC}">
              <c16:uniqueId val="{0000005F-3636-42F4-90B8-54DCA9099C58}"/>
            </c:ext>
          </c:extLst>
        </c:ser>
        <c:ser>
          <c:idx val="18"/>
          <c:order val="17"/>
          <c:tx>
            <c:v>280</c:v>
          </c:tx>
          <c:spPr>
            <a:ln w="12700">
              <a:solidFill>
                <a:srgbClr val="808080"/>
              </a:solidFill>
              <a:prstDash val="solid"/>
            </a:ln>
          </c:spPr>
          <c:marker>
            <c:symbol val="none"/>
          </c:marker>
          <c:xVal>
            <c:numRef>
              <c:f>([9]Ref!$AN$43,[9]Ref!$AS$43)</c:f>
              <c:numCache>
                <c:formatCode>General</c:formatCode>
                <c:ptCount val="2"/>
                <c:pt idx="0">
                  <c:v>0.26658726377408248</c:v>
                </c:pt>
                <c:pt idx="1">
                  <c:v>0.62159598844691955</c:v>
                </c:pt>
              </c:numCache>
            </c:numRef>
          </c:xVal>
          <c:yVal>
            <c:numRef>
              <c:f>([9]Ref!$AO$43,[9]Ref!$AT$43)</c:f>
              <c:numCache>
                <c:formatCode>General</c:formatCode>
                <c:ptCount val="2"/>
                <c:pt idx="0">
                  <c:v>0.34589943314298421</c:v>
                </c:pt>
                <c:pt idx="1">
                  <c:v>0.20763172047963263</c:v>
                </c:pt>
              </c:numCache>
            </c:numRef>
          </c:yVal>
          <c:smooth val="0"/>
          <c:extLst>
            <c:ext xmlns:c16="http://schemas.microsoft.com/office/drawing/2014/chart" uri="{C3380CC4-5D6E-409C-BE32-E72D297353CC}">
              <c16:uniqueId val="{00000060-3636-42F4-90B8-54DCA9099C58}"/>
            </c:ext>
          </c:extLst>
        </c:ser>
        <c:ser>
          <c:idx val="19"/>
          <c:order val="18"/>
          <c:tx>
            <c:v>300</c:v>
          </c:tx>
          <c:spPr>
            <a:ln w="12700">
              <a:solidFill>
                <a:srgbClr val="808080"/>
              </a:solidFill>
              <a:prstDash val="solid"/>
            </a:ln>
          </c:spPr>
          <c:marker>
            <c:symbol val="none"/>
          </c:marker>
          <c:xVal>
            <c:numRef>
              <c:f>([9]Ref!$AN$44,[9]Ref!$AS$44)</c:f>
              <c:numCache>
                <c:formatCode>General</c:formatCode>
                <c:ptCount val="2"/>
                <c:pt idx="0">
                  <c:v>0.22991901120695982</c:v>
                </c:pt>
                <c:pt idx="1">
                  <c:v>0.54823990383549837</c:v>
                </c:pt>
              </c:numCache>
            </c:numRef>
          </c:xVal>
          <c:yVal>
            <c:numRef>
              <c:f>([9]Ref!$AO$44,[9]Ref!$AT$44)</c:f>
              <c:numCache>
                <c:formatCode>General</c:formatCode>
                <c:ptCount val="2"/>
                <c:pt idx="0">
                  <c:v>0.30692092911833335</c:v>
                </c:pt>
                <c:pt idx="1">
                  <c:v>0.20127500288574654</c:v>
                </c:pt>
              </c:numCache>
            </c:numRef>
          </c:yVal>
          <c:smooth val="0"/>
          <c:extLst>
            <c:ext xmlns:c16="http://schemas.microsoft.com/office/drawing/2014/chart" uri="{C3380CC4-5D6E-409C-BE32-E72D297353CC}">
              <c16:uniqueId val="{00000061-3636-42F4-90B8-54DCA9099C58}"/>
            </c:ext>
          </c:extLst>
        </c:ser>
        <c:ser>
          <c:idx val="20"/>
          <c:order val="19"/>
          <c:tx>
            <c:v>320</c:v>
          </c:tx>
          <c:spPr>
            <a:ln w="12700">
              <a:solidFill>
                <a:srgbClr val="808080"/>
              </a:solidFill>
              <a:prstDash val="solid"/>
            </a:ln>
          </c:spPr>
          <c:marker>
            <c:symbol val="none"/>
          </c:marker>
          <c:xVal>
            <c:numRef>
              <c:f>([9]Ref!$AN$45,[9]Ref!$AS$45)</c:f>
              <c:numCache>
                <c:formatCode>General</c:formatCode>
                <c:ptCount val="2"/>
                <c:pt idx="0">
                  <c:v>0.19868904907255372</c:v>
                </c:pt>
                <c:pt idx="1">
                  <c:v>0.47961269447337357</c:v>
                </c:pt>
              </c:numCache>
            </c:numRef>
          </c:xVal>
          <c:yVal>
            <c:numRef>
              <c:f>([9]Ref!$AO$45,[9]Ref!$AT$45)</c:f>
              <c:numCache>
                <c:formatCode>General</c:formatCode>
                <c:ptCount val="2"/>
                <c:pt idx="0">
                  <c:v>0.27174583175858663</c:v>
                </c:pt>
                <c:pt idx="1">
                  <c:v>0.19189336813770325</c:v>
                </c:pt>
              </c:numCache>
            </c:numRef>
          </c:yVal>
          <c:smooth val="0"/>
          <c:extLst>
            <c:ext xmlns:c16="http://schemas.microsoft.com/office/drawing/2014/chart" uri="{C3380CC4-5D6E-409C-BE32-E72D297353CC}">
              <c16:uniqueId val="{00000062-3636-42F4-90B8-54DCA9099C58}"/>
            </c:ext>
          </c:extLst>
        </c:ser>
        <c:ser>
          <c:idx val="21"/>
          <c:order val="20"/>
          <c:tx>
            <c:v>340</c:v>
          </c:tx>
          <c:spPr>
            <a:ln w="12700">
              <a:solidFill>
                <a:srgbClr val="969696"/>
              </a:solidFill>
              <a:prstDash val="solid"/>
            </a:ln>
          </c:spPr>
          <c:marker>
            <c:symbol val="none"/>
          </c:marker>
          <c:xVal>
            <c:numRef>
              <c:f>([9]Ref!$AN$46,[9]Ref!$AS$46)</c:f>
              <c:numCache>
                <c:formatCode>General</c:formatCode>
                <c:ptCount val="2"/>
                <c:pt idx="0">
                  <c:v>0.17224815623346354</c:v>
                </c:pt>
                <c:pt idx="1">
                  <c:v>0.41724341948175275</c:v>
                </c:pt>
              </c:numCache>
            </c:numRef>
          </c:xVal>
          <c:yVal>
            <c:numRef>
              <c:f>([9]Ref!$AO$46,[9]Ref!$AT$46)</c:f>
              <c:numCache>
                <c:formatCode>General</c:formatCode>
                <c:ptCount val="2"/>
                <c:pt idx="0">
                  <c:v>0.24054507825546234</c:v>
                </c:pt>
                <c:pt idx="1">
                  <c:v>0.18056004678120552</c:v>
                </c:pt>
              </c:numCache>
            </c:numRef>
          </c:yVal>
          <c:smooth val="0"/>
          <c:extLst>
            <c:ext xmlns:c16="http://schemas.microsoft.com/office/drawing/2014/chart" uri="{C3380CC4-5D6E-409C-BE32-E72D297353CC}">
              <c16:uniqueId val="{00000063-3636-42F4-90B8-54DCA9099C58}"/>
            </c:ext>
          </c:extLst>
        </c:ser>
        <c:ser>
          <c:idx val="4"/>
          <c:order val="21"/>
          <c:tx>
            <c:v>data</c:v>
          </c:tx>
          <c:spPr>
            <a:ln w="28575">
              <a:noFill/>
            </a:ln>
          </c:spPr>
          <c:marker>
            <c:symbol val="circle"/>
            <c:size val="5"/>
            <c:spPr>
              <a:solidFill>
                <a:srgbClr val="00CC99"/>
              </a:solidFill>
              <a:ln>
                <a:solidFill>
                  <a:srgbClr val="00CC99"/>
                </a:solidFill>
                <a:prstDash val="solid"/>
              </a:ln>
            </c:spPr>
          </c:marker>
          <c:xVal>
            <c:numRef>
              <c:f>[9]Input!$CT$8:$CT$328</c:f>
              <c:numCache>
                <c:formatCode>General</c:formatCode>
                <c:ptCount val="321"/>
                <c:pt idx="2">
                  <c:v>0.39045538796522916</c:v>
                </c:pt>
                <c:pt idx="3">
                  <c:v>0.30056631959088992</c:v>
                </c:pt>
                <c:pt idx="4">
                  <c:v>0.3687025164902894</c:v>
                </c:pt>
                <c:pt idx="5">
                  <c:v>0.76744662129888719</c:v>
                </c:pt>
                <c:pt idx="6">
                  <c:v>0.69041976459092158</c:v>
                </c:pt>
                <c:pt idx="7">
                  <c:v>0.62949088230186878</c:v>
                </c:pt>
                <c:pt idx="8">
                  <c:v>0.29308200486968206</c:v>
                </c:pt>
                <c:pt idx="9">
                  <c:v>0.31632983055515462</c:v>
                </c:pt>
                <c:pt idx="10">
                  <c:v>0.27650735969421975</c:v>
                </c:pt>
                <c:pt idx="11">
                  <c:v>0.44929730075205304</c:v>
                </c:pt>
                <c:pt idx="12">
                  <c:v>0.43346750147979152</c:v>
                </c:pt>
                <c:pt idx="13">
                  <c:v>0.35839994684022908</c:v>
                </c:pt>
                <c:pt idx="14">
                  <c:v>0.39374584175947336</c:v>
                </c:pt>
                <c:pt idx="15">
                  <c:v>0.44763380135476072</c:v>
                </c:pt>
                <c:pt idx="16">
                  <c:v>0.49230236813806882</c:v>
                </c:pt>
                <c:pt idx="17">
                  <c:v>1.0210921053030784</c:v>
                </c:pt>
                <c:pt idx="18">
                  <c:v>0.87024410653948259</c:v>
                </c:pt>
                <c:pt idx="19">
                  <c:v>0.54737790080721827</c:v>
                </c:pt>
                <c:pt idx="20">
                  <c:v>0</c:v>
                </c:pt>
                <c:pt idx="21">
                  <c:v>0.8424688775510204</c:v>
                </c:pt>
                <c:pt idx="29">
                  <c:v>0.60797450407461362</c:v>
                </c:pt>
                <c:pt idx="30">
                  <c:v>0.63297947509034791</c:v>
                </c:pt>
                <c:pt idx="31">
                  <c:v>0.59859945259557745</c:v>
                </c:pt>
                <c:pt idx="33">
                  <c:v>0.47610224440433868</c:v>
                </c:pt>
                <c:pt idx="37">
                  <c:v>0.49967966938797925</c:v>
                </c:pt>
                <c:pt idx="38">
                  <c:v>0.5077813349814585</c:v>
                </c:pt>
                <c:pt idx="42">
                  <c:v>0.90669880268636005</c:v>
                </c:pt>
                <c:pt idx="43">
                  <c:v>0.50786510409318342</c:v>
                </c:pt>
                <c:pt idx="44">
                  <c:v>0.61875825168019394</c:v>
                </c:pt>
                <c:pt idx="45">
                  <c:v>0.52032511808486281</c:v>
                </c:pt>
                <c:pt idx="48">
                  <c:v>0.41828617385230366</c:v>
                </c:pt>
                <c:pt idx="49">
                  <c:v>0.37569142280215739</c:v>
                </c:pt>
                <c:pt idx="50">
                  <c:v>0.41394412130274827</c:v>
                </c:pt>
                <c:pt idx="52">
                  <c:v>0.4322202979515829</c:v>
                </c:pt>
                <c:pt idx="55">
                  <c:v>0.44298564753337799</c:v>
                </c:pt>
                <c:pt idx="56">
                  <c:v>0.46776962826258894</c:v>
                </c:pt>
                <c:pt idx="59">
                  <c:v>0.95064899402479364</c:v>
                </c:pt>
                <c:pt idx="60">
                  <c:v>0.82543537831285752</c:v>
                </c:pt>
                <c:pt idx="63">
                  <c:v>0.8460832872753028</c:v>
                </c:pt>
                <c:pt idx="66">
                  <c:v>0.91126451530588781</c:v>
                </c:pt>
                <c:pt idx="67">
                  <c:v>0.52503010541538131</c:v>
                </c:pt>
                <c:pt idx="68">
                  <c:v>0.36416782496429256</c:v>
                </c:pt>
                <c:pt idx="69">
                  <c:v>0.65567310048836247</c:v>
                </c:pt>
                <c:pt idx="72">
                  <c:v>0.88650848400556326</c:v>
                </c:pt>
                <c:pt idx="75">
                  <c:v>0.6295107444320025</c:v>
                </c:pt>
                <c:pt idx="76">
                  <c:v>0.6935681346820517</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0.50565857462031816</c:v>
                </c:pt>
                <c:pt idx="103">
                  <c:v>0.55330454994876455</c:v>
                </c:pt>
                <c:pt idx="105">
                  <c:v>0.51775008319986215</c:v>
                </c:pt>
              </c:numCache>
            </c:numRef>
          </c:xVal>
          <c:yVal>
            <c:numRef>
              <c:f>[9]Input!$CU$8:$CU$328</c:f>
              <c:numCache>
                <c:formatCode>General</c:formatCode>
                <c:ptCount val="321"/>
                <c:pt idx="2">
                  <c:v>0.22858346339220842</c:v>
                </c:pt>
                <c:pt idx="3">
                  <c:v>0.25697226908477433</c:v>
                </c:pt>
                <c:pt idx="4">
                  <c:v>0.24518404867749843</c:v>
                </c:pt>
                <c:pt idx="5">
                  <c:v>0.15558421365460348</c:v>
                </c:pt>
                <c:pt idx="6">
                  <c:v>0.1637854774386675</c:v>
                </c:pt>
                <c:pt idx="7">
                  <c:v>0.17347095594471559</c:v>
                </c:pt>
                <c:pt idx="8">
                  <c:v>0.30319868560174301</c:v>
                </c:pt>
                <c:pt idx="9">
                  <c:v>0.34325995685505789</c:v>
                </c:pt>
                <c:pt idx="10">
                  <c:v>0.32440586916743513</c:v>
                </c:pt>
                <c:pt idx="11">
                  <c:v>0.12861105501099807</c:v>
                </c:pt>
                <c:pt idx="12">
                  <c:v>0.2910218319531524</c:v>
                </c:pt>
                <c:pt idx="13">
                  <c:v>0.14662249364807597</c:v>
                </c:pt>
                <c:pt idx="14">
                  <c:v>0.28775508144950984</c:v>
                </c:pt>
                <c:pt idx="15">
                  <c:v>0.1277450473095163</c:v>
                </c:pt>
                <c:pt idx="16">
                  <c:v>0.26227744389690566</c:v>
                </c:pt>
                <c:pt idx="17">
                  <c:v>2.1037962886080744E-2</c:v>
                </c:pt>
                <c:pt idx="18">
                  <c:v>2.3461634359139696E-2</c:v>
                </c:pt>
                <c:pt idx="19">
                  <c:v>0.33712387887625839</c:v>
                </c:pt>
                <c:pt idx="20">
                  <c:v>0</c:v>
                </c:pt>
                <c:pt idx="21">
                  <c:v>0.18367346938775508</c:v>
                </c:pt>
                <c:pt idx="22">
                  <c:v>0</c:v>
                </c:pt>
                <c:pt idx="23">
                  <c:v>0</c:v>
                </c:pt>
                <c:pt idx="24">
                  <c:v>0</c:v>
                </c:pt>
                <c:pt idx="25">
                  <c:v>0</c:v>
                </c:pt>
                <c:pt idx="26">
                  <c:v>0</c:v>
                </c:pt>
                <c:pt idx="27">
                  <c:v>0</c:v>
                </c:pt>
                <c:pt idx="28">
                  <c:v>0</c:v>
                </c:pt>
                <c:pt idx="29">
                  <c:v>0.2967840996547203</c:v>
                </c:pt>
                <c:pt idx="30">
                  <c:v>0.38984492354701589</c:v>
                </c:pt>
                <c:pt idx="31">
                  <c:v>0.39483255894490477</c:v>
                </c:pt>
                <c:pt idx="32">
                  <c:v>0</c:v>
                </c:pt>
                <c:pt idx="33">
                  <c:v>0.2762364991443792</c:v>
                </c:pt>
                <c:pt idx="34">
                  <c:v>0</c:v>
                </c:pt>
                <c:pt idx="35">
                  <c:v>0</c:v>
                </c:pt>
                <c:pt idx="36">
                  <c:v>0</c:v>
                </c:pt>
                <c:pt idx="37">
                  <c:v>0.22932371011265709</c:v>
                </c:pt>
                <c:pt idx="38">
                  <c:v>0.26143386897404197</c:v>
                </c:pt>
                <c:pt idx="39">
                  <c:v>0</c:v>
                </c:pt>
                <c:pt idx="40">
                  <c:v>0</c:v>
                </c:pt>
                <c:pt idx="41">
                  <c:v>0</c:v>
                </c:pt>
                <c:pt idx="42">
                  <c:v>7.7630891096167914E-2</c:v>
                </c:pt>
                <c:pt idx="43">
                  <c:v>0.26453282919374677</c:v>
                </c:pt>
                <c:pt idx="44">
                  <c:v>0.26522906866260343</c:v>
                </c:pt>
                <c:pt idx="45">
                  <c:v>0.2529916066825445</c:v>
                </c:pt>
                <c:pt idx="46">
                  <c:v>0</c:v>
                </c:pt>
                <c:pt idx="47">
                  <c:v>0</c:v>
                </c:pt>
                <c:pt idx="48">
                  <c:v>0.18101473476333738</c:v>
                </c:pt>
                <c:pt idx="49">
                  <c:v>0.21217175761711654</c:v>
                </c:pt>
                <c:pt idx="50">
                  <c:v>0.18062668310420246</c:v>
                </c:pt>
                <c:pt idx="51">
                  <c:v>0</c:v>
                </c:pt>
                <c:pt idx="52">
                  <c:v>0.28305400372439476</c:v>
                </c:pt>
                <c:pt idx="53">
                  <c:v>0</c:v>
                </c:pt>
                <c:pt idx="54">
                  <c:v>0</c:v>
                </c:pt>
                <c:pt idx="55">
                  <c:v>0.24851796230813158</c:v>
                </c:pt>
                <c:pt idx="56">
                  <c:v>0.28288953335090955</c:v>
                </c:pt>
                <c:pt idx="57">
                  <c:v>0</c:v>
                </c:pt>
                <c:pt idx="58">
                  <c:v>0</c:v>
                </c:pt>
                <c:pt idx="59">
                  <c:v>8.1561677981935615E-2</c:v>
                </c:pt>
                <c:pt idx="60">
                  <c:v>0.17288394217319278</c:v>
                </c:pt>
                <c:pt idx="61">
                  <c:v>0</c:v>
                </c:pt>
                <c:pt idx="62">
                  <c:v>0</c:v>
                </c:pt>
                <c:pt idx="63">
                  <c:v>0.13517401387748829</c:v>
                </c:pt>
                <c:pt idx="64">
                  <c:v>0</c:v>
                </c:pt>
                <c:pt idx="65">
                  <c:v>0</c:v>
                </c:pt>
                <c:pt idx="66">
                  <c:v>6.3645031889869447E-2</c:v>
                </c:pt>
                <c:pt idx="67">
                  <c:v>0.22505274960134727</c:v>
                </c:pt>
                <c:pt idx="68">
                  <c:v>0.25633014606491139</c:v>
                </c:pt>
                <c:pt idx="69">
                  <c:v>0.21801031084135519</c:v>
                </c:pt>
                <c:pt idx="70">
                  <c:v>0</c:v>
                </c:pt>
                <c:pt idx="71">
                  <c:v>0</c:v>
                </c:pt>
                <c:pt idx="72">
                  <c:v>0.1446453407510431</c:v>
                </c:pt>
                <c:pt idx="73">
                  <c:v>0</c:v>
                </c:pt>
                <c:pt idx="74">
                  <c:v>0</c:v>
                </c:pt>
                <c:pt idx="75">
                  <c:v>0.29216136705349499</c:v>
                </c:pt>
                <c:pt idx="76">
                  <c:v>0.21430951302905366</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0.28771108169611609</c:v>
                </c:pt>
                <c:pt idx="103">
                  <c:v>0.35611322810332535</c:v>
                </c:pt>
                <c:pt idx="104">
                  <c:v>0</c:v>
                </c:pt>
                <c:pt idx="105">
                  <c:v>0.20039026201344504</c:v>
                </c:pt>
                <c:pt idx="106">
                  <c:v>0</c:v>
                </c:pt>
              </c:numCache>
            </c:numRef>
          </c:yVal>
          <c:smooth val="0"/>
          <c:extLst>
            <c:ext xmlns:c16="http://schemas.microsoft.com/office/drawing/2014/chart" uri="{C3380CC4-5D6E-409C-BE32-E72D297353CC}">
              <c16:uniqueId val="{00000064-3636-42F4-90B8-54DCA9099C58}"/>
            </c:ext>
          </c:extLst>
        </c:ser>
        <c:dLbls>
          <c:showLegendKey val="0"/>
          <c:showVal val="0"/>
          <c:showCatName val="0"/>
          <c:showSerName val="0"/>
          <c:showPercent val="0"/>
          <c:showBubbleSize val="0"/>
        </c:dLbls>
        <c:axId val="472328015"/>
        <c:axId val="1"/>
      </c:scatterChart>
      <c:valAx>
        <c:axId val="472328015"/>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472328015"/>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userShapes r:id="rId1"/>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512603921842122"/>
          <c:y val="3.0630996750636772E-2"/>
          <c:w val="0.89345172031076581"/>
          <c:h val="0.9660537482319661"/>
        </c:manualLayout>
      </c:layout>
      <c:scatterChart>
        <c:scatterStyle val="lineMarker"/>
        <c:varyColors val="0"/>
        <c:ser>
          <c:idx val="0"/>
          <c:order val="0"/>
          <c:tx>
            <c:v>border</c:v>
          </c:tx>
          <c:spPr>
            <a:ln w="38100">
              <a:solidFill>
                <a:srgbClr val="0000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0-7C5E-404A-9134-A3E66BF4704D}"/>
                </c:ext>
              </c:extLst>
            </c:dLbl>
            <c:dLbl>
              <c:idx val="1"/>
              <c:tx>
                <c:rich>
                  <a:bodyPr/>
                  <a:lstStyle/>
                  <a:p>
                    <a:pPr algn="l">
                      <a:defRPr sz="10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Cl</a:t>
                    </a:r>
                    <a:r>
                      <a:rPr lang="en-US" sz="1000" b="1" i="0" u="none" strike="noStrike" baseline="30000">
                        <a:solidFill>
                          <a:srgbClr val="000000"/>
                        </a:solidFill>
                        <a:latin typeface="Arial"/>
                        <a:cs typeface="Arial"/>
                      </a:rPr>
                      <a:t>-</a:t>
                    </a:r>
                  </a:p>
                </c:rich>
              </c:tx>
              <c:spPr>
                <a:noFill/>
                <a:ln w="25400">
                  <a:noFill/>
                </a:ln>
              </c:spPr>
              <c:dLblPos val="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7C5E-404A-9134-A3E66BF4704D}"/>
                </c:ext>
              </c:extLst>
            </c:dLbl>
            <c:dLbl>
              <c:idx val="2"/>
              <c:tx>
                <c:rich>
                  <a:bodyPr/>
                  <a:lstStyle/>
                  <a:p>
                    <a:pPr algn="l">
                      <a:defRPr sz="10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HCO</a:t>
                    </a:r>
                    <a:r>
                      <a:rPr lang="en-US" sz="1000" b="1" i="0" u="none" strike="noStrike" baseline="-25000">
                        <a:solidFill>
                          <a:srgbClr val="000000"/>
                        </a:solidFill>
                        <a:latin typeface="Arial"/>
                        <a:cs typeface="Arial"/>
                      </a:rPr>
                      <a:t>3</a:t>
                    </a:r>
                    <a:r>
                      <a:rPr lang="en-US" sz="1000" b="1" i="0" u="none" strike="noStrike" baseline="30000">
                        <a:solidFill>
                          <a:srgbClr val="000000"/>
                        </a:solidFill>
                        <a:latin typeface="Arial"/>
                        <a:cs typeface="Arial"/>
                      </a:rPr>
                      <a:t>-</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7C5E-404A-9134-A3E66BF4704D}"/>
                </c:ext>
              </c:extLst>
            </c:dLbl>
            <c:dLbl>
              <c:idx val="3"/>
              <c:tx>
                <c:rich>
                  <a:bodyPr/>
                  <a:lstStyle/>
                  <a:p>
                    <a:pPr>
                      <a:defRPr sz="1000" b="0" i="0" u="none" strike="noStrike" baseline="0">
                        <a:solidFill>
                          <a:srgbClr val="000000"/>
                        </a:solidFill>
                        <a:latin typeface="Arial"/>
                        <a:ea typeface="Arial"/>
                        <a:cs typeface="Arial"/>
                      </a:defRPr>
                    </a:pPr>
                    <a:r>
                      <a:rPr lang="en-US" sz="1000" b="1" i="0" u="none" strike="noStrike" baseline="0">
                        <a:solidFill>
                          <a:srgbClr val="000000"/>
                        </a:solidFill>
                        <a:latin typeface="Arial"/>
                        <a:cs typeface="Arial"/>
                      </a:rPr>
                      <a:t>SO</a:t>
                    </a:r>
                    <a:r>
                      <a:rPr lang="en-US" sz="1000" b="1" i="0" u="none" strike="noStrike" baseline="-25000">
                        <a:solidFill>
                          <a:srgbClr val="000000"/>
                        </a:solidFill>
                        <a:latin typeface="Arial"/>
                        <a:cs typeface="Arial"/>
                      </a:rPr>
                      <a:t>4</a:t>
                    </a:r>
                    <a:r>
                      <a:rPr lang="en-US" sz="1000" b="1" i="0" u="none" strike="noStrike" baseline="30000">
                        <a:solidFill>
                          <a:srgbClr val="000000"/>
                        </a:solidFill>
                        <a:latin typeface="Arial"/>
                        <a:cs typeface="Arial"/>
                      </a:rPr>
                      <a:t>2-</a:t>
                    </a:r>
                  </a:p>
                </c:rich>
              </c:tx>
              <c:spPr>
                <a:noFill/>
                <a:ln w="25400">
                  <a:noFill/>
                </a:ln>
              </c:spPr>
              <c:dLblPos val="l"/>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7C5E-404A-9134-A3E66BF4704D}"/>
                </c:ext>
              </c:extLst>
            </c:dLbl>
            <c:spPr>
              <a:noFill/>
              <a:ln w="25400">
                <a:noFill/>
              </a:ln>
            </c:spPr>
            <c:txPr>
              <a:bodyPr wrap="square" lIns="38100" tIns="19050" rIns="38100" bIns="19050" anchor="ctr">
                <a:spAutoFit/>
              </a:bodyPr>
              <a:lstStyle/>
              <a:p>
                <a:pPr algn="l" rtl="1">
                  <a:defRPr sz="10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[9]Tgrid!$A$5:$A$8</c:f>
              <c:numCache>
                <c:formatCode>General</c:formatCode>
                <c:ptCount val="4"/>
                <c:pt idx="0">
                  <c:v>0</c:v>
                </c:pt>
                <c:pt idx="1">
                  <c:v>0.57740000000000002</c:v>
                </c:pt>
                <c:pt idx="2">
                  <c:v>1.1547000000000001</c:v>
                </c:pt>
                <c:pt idx="3">
                  <c:v>0</c:v>
                </c:pt>
              </c:numCache>
            </c:numRef>
          </c:xVal>
          <c:yVal>
            <c:numRef>
              <c:f>[9]Tgrid!$B$5:$B$8</c:f>
              <c:numCache>
                <c:formatCode>General</c:formatCode>
                <c:ptCount val="4"/>
                <c:pt idx="0">
                  <c:v>0</c:v>
                </c:pt>
                <c:pt idx="1">
                  <c:v>1</c:v>
                </c:pt>
                <c:pt idx="2">
                  <c:v>0</c:v>
                </c:pt>
                <c:pt idx="3">
                  <c:v>0</c:v>
                </c:pt>
              </c:numCache>
            </c:numRef>
          </c:yVal>
          <c:smooth val="0"/>
          <c:extLst>
            <c:ext xmlns:c16="http://schemas.microsoft.com/office/drawing/2014/chart" uri="{C3380CC4-5D6E-409C-BE32-E72D297353CC}">
              <c16:uniqueId val="{00000004-7C5E-404A-9134-A3E66BF4704D}"/>
            </c:ext>
          </c:extLst>
        </c:ser>
        <c:ser>
          <c:idx val="1"/>
          <c:order val="1"/>
          <c:tx>
            <c:v>A grid</c:v>
          </c:tx>
          <c:spPr>
            <a:ln w="3175">
              <a:solidFill>
                <a:srgbClr val="808080"/>
              </a:solidFill>
              <a:prstDash val="sysDash"/>
            </a:ln>
          </c:spPr>
          <c:marker>
            <c:symbol val="none"/>
          </c:marker>
          <c:xVal>
            <c:numRef>
              <c:f>[9]Tgrid!$F$5:$F$22</c:f>
              <c:numCache>
                <c:formatCode>General</c:formatCode>
                <c:ptCount val="18"/>
                <c:pt idx="0">
                  <c:v>5.7740000000000007E-2</c:v>
                </c:pt>
                <c:pt idx="1">
                  <c:v>1.09697</c:v>
                </c:pt>
                <c:pt idx="2">
                  <c:v>1.0392400000000002</c:v>
                </c:pt>
                <c:pt idx="3">
                  <c:v>0.11548000000000001</c:v>
                </c:pt>
                <c:pt idx="4">
                  <c:v>0.17322000000000001</c:v>
                </c:pt>
                <c:pt idx="5">
                  <c:v>0.98150999999999999</c:v>
                </c:pt>
                <c:pt idx="6">
                  <c:v>0.92378000000000005</c:v>
                </c:pt>
                <c:pt idx="7">
                  <c:v>0.23096000000000003</c:v>
                </c:pt>
                <c:pt idx="8">
                  <c:v>0.28870000000000001</c:v>
                </c:pt>
                <c:pt idx="9">
                  <c:v>0.86604999999999999</c:v>
                </c:pt>
                <c:pt idx="10">
                  <c:v>0.80832000000000015</c:v>
                </c:pt>
                <c:pt idx="11">
                  <c:v>0.34644000000000003</c:v>
                </c:pt>
                <c:pt idx="12">
                  <c:v>0.40417999999999998</c:v>
                </c:pt>
                <c:pt idx="13">
                  <c:v>0.75058999999999998</c:v>
                </c:pt>
                <c:pt idx="14">
                  <c:v>0.69286000000000003</c:v>
                </c:pt>
                <c:pt idx="15">
                  <c:v>0.46192000000000005</c:v>
                </c:pt>
                <c:pt idx="16">
                  <c:v>0.51966000000000001</c:v>
                </c:pt>
                <c:pt idx="17">
                  <c:v>0.63512999999999997</c:v>
                </c:pt>
              </c:numCache>
            </c:numRef>
          </c:xVal>
          <c:yVal>
            <c:numRef>
              <c:f>[9]Tgrid!$G$5:$G$22</c:f>
              <c:numCache>
                <c:formatCode>General</c:formatCode>
                <c:ptCount val="18"/>
                <c:pt idx="0">
                  <c:v>0.1</c:v>
                </c:pt>
                <c:pt idx="1">
                  <c:v>0.1</c:v>
                </c:pt>
                <c:pt idx="2">
                  <c:v>0.2</c:v>
                </c:pt>
                <c:pt idx="3">
                  <c:v>0.2</c:v>
                </c:pt>
                <c:pt idx="4">
                  <c:v>0.3</c:v>
                </c:pt>
                <c:pt idx="5">
                  <c:v>0.3</c:v>
                </c:pt>
                <c:pt idx="6">
                  <c:v>0.4</c:v>
                </c:pt>
                <c:pt idx="7">
                  <c:v>0.4</c:v>
                </c:pt>
                <c:pt idx="8">
                  <c:v>0.5</c:v>
                </c:pt>
                <c:pt idx="9">
                  <c:v>0.5</c:v>
                </c:pt>
                <c:pt idx="10">
                  <c:v>0.6</c:v>
                </c:pt>
                <c:pt idx="11">
                  <c:v>0.6</c:v>
                </c:pt>
                <c:pt idx="12">
                  <c:v>0.7</c:v>
                </c:pt>
                <c:pt idx="13">
                  <c:v>0.7</c:v>
                </c:pt>
                <c:pt idx="14">
                  <c:v>0.8</c:v>
                </c:pt>
                <c:pt idx="15">
                  <c:v>0.8</c:v>
                </c:pt>
                <c:pt idx="16">
                  <c:v>0.9</c:v>
                </c:pt>
                <c:pt idx="17">
                  <c:v>0.9</c:v>
                </c:pt>
              </c:numCache>
            </c:numRef>
          </c:yVal>
          <c:smooth val="0"/>
          <c:extLst>
            <c:ext xmlns:c16="http://schemas.microsoft.com/office/drawing/2014/chart" uri="{C3380CC4-5D6E-409C-BE32-E72D297353CC}">
              <c16:uniqueId val="{00000005-7C5E-404A-9134-A3E66BF4704D}"/>
            </c:ext>
          </c:extLst>
        </c:ser>
        <c:ser>
          <c:idx val="2"/>
          <c:order val="2"/>
          <c:tx>
            <c:v>B grid</c:v>
          </c:tx>
          <c:spPr>
            <a:ln w="3175">
              <a:solidFill>
                <a:srgbClr val="808080"/>
              </a:solidFill>
              <a:prstDash val="sysDash"/>
            </a:ln>
          </c:spPr>
          <c:marker>
            <c:symbol val="none"/>
          </c:marker>
          <c:dLbls>
            <c:dLbl>
              <c:idx val="0"/>
              <c:layout>
                <c:manualLayout>
                  <c:x val="-2.0037928111372293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7C5E-404A-9134-A3E66BF4704D}"/>
                </c:ext>
              </c:extLst>
            </c:dLbl>
            <c:dLbl>
              <c:idx val="1"/>
              <c:delete val="1"/>
              <c:extLst>
                <c:ext xmlns:c15="http://schemas.microsoft.com/office/drawing/2012/chart" uri="{CE6537A1-D6FC-4f65-9D91-7224C49458BB}"/>
                <c:ext xmlns:c16="http://schemas.microsoft.com/office/drawing/2014/chart" uri="{C3380CC4-5D6E-409C-BE32-E72D297353CC}">
                  <c16:uniqueId val="{00000007-7C5E-404A-9134-A3E66BF4704D}"/>
                </c:ext>
              </c:extLst>
            </c:dLbl>
            <c:dLbl>
              <c:idx val="2"/>
              <c:delete val="1"/>
              <c:extLst>
                <c:ext xmlns:c15="http://schemas.microsoft.com/office/drawing/2012/chart" uri="{CE6537A1-D6FC-4f65-9D91-7224C49458BB}"/>
                <c:ext xmlns:c16="http://schemas.microsoft.com/office/drawing/2014/chart" uri="{C3380CC4-5D6E-409C-BE32-E72D297353CC}">
                  <c16:uniqueId val="{00000008-7C5E-404A-9134-A3E66BF4704D}"/>
                </c:ext>
              </c:extLst>
            </c:dLbl>
            <c:dLbl>
              <c:idx val="3"/>
              <c:layout>
                <c:manualLayout>
                  <c:x val="-2.2364069086258785E-2"/>
                  <c:y val="3.3246388755861001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7C5E-404A-9134-A3E66BF4704D}"/>
                </c:ext>
              </c:extLst>
            </c:dLbl>
            <c:dLbl>
              <c:idx val="4"/>
              <c:layout>
                <c:manualLayout>
                  <c:x val="-1.8030942580568095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7C5E-404A-9134-A3E66BF4704D}"/>
                </c:ext>
              </c:extLst>
            </c:dLbl>
            <c:dLbl>
              <c:idx val="5"/>
              <c:delete val="1"/>
              <c:extLst>
                <c:ext xmlns:c15="http://schemas.microsoft.com/office/drawing/2012/chart" uri="{CE6537A1-D6FC-4f65-9D91-7224C49458BB}"/>
                <c:ext xmlns:c16="http://schemas.microsoft.com/office/drawing/2014/chart" uri="{C3380CC4-5D6E-409C-BE32-E72D297353CC}">
                  <c16:uniqueId val="{0000000B-7C5E-404A-9134-A3E66BF4704D}"/>
                </c:ext>
              </c:extLst>
            </c:dLbl>
            <c:dLbl>
              <c:idx val="6"/>
              <c:delete val="1"/>
              <c:extLst>
                <c:ext xmlns:c15="http://schemas.microsoft.com/office/drawing/2012/chart" uri="{CE6537A1-D6FC-4f65-9D91-7224C49458BB}"/>
                <c:ext xmlns:c16="http://schemas.microsoft.com/office/drawing/2014/chart" uri="{C3380CC4-5D6E-409C-BE32-E72D297353CC}">
                  <c16:uniqueId val="{0000000C-7C5E-404A-9134-A3E66BF4704D}"/>
                </c:ext>
              </c:extLst>
            </c:dLbl>
            <c:dLbl>
              <c:idx val="7"/>
              <c:layout>
                <c:manualLayout>
                  <c:x val="-2.0357083555454562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D-7C5E-404A-9134-A3E66BF4704D}"/>
                </c:ext>
              </c:extLst>
            </c:dLbl>
            <c:dLbl>
              <c:idx val="8"/>
              <c:layout>
                <c:manualLayout>
                  <c:x val="-2.0463468703482014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E-7C5E-404A-9134-A3E66BF4704D}"/>
                </c:ext>
              </c:extLst>
            </c:dLbl>
            <c:dLbl>
              <c:idx val="9"/>
              <c:delete val="1"/>
              <c:extLst>
                <c:ext xmlns:c15="http://schemas.microsoft.com/office/drawing/2012/chart" uri="{CE6537A1-D6FC-4f65-9D91-7224C49458BB}"/>
                <c:ext xmlns:c16="http://schemas.microsoft.com/office/drawing/2014/chart" uri="{C3380CC4-5D6E-409C-BE32-E72D297353CC}">
                  <c16:uniqueId val="{0000000F-7C5E-404A-9134-A3E66BF4704D}"/>
                </c:ext>
              </c:extLst>
            </c:dLbl>
            <c:dLbl>
              <c:idx val="10"/>
              <c:delete val="1"/>
              <c:extLst>
                <c:ext xmlns:c15="http://schemas.microsoft.com/office/drawing/2012/chart" uri="{CE6537A1-D6FC-4f65-9D91-7224C49458BB}"/>
                <c:ext xmlns:c16="http://schemas.microsoft.com/office/drawing/2014/chart" uri="{C3380CC4-5D6E-409C-BE32-E72D297353CC}">
                  <c16:uniqueId val="{00000010-7C5E-404A-9134-A3E66BF4704D}"/>
                </c:ext>
              </c:extLst>
            </c:dLbl>
            <c:dLbl>
              <c:idx val="11"/>
              <c:layout>
                <c:manualLayout>
                  <c:x val="-1.8350098024650284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1-7C5E-404A-9134-A3E66BF4704D}"/>
                </c:ext>
              </c:extLst>
            </c:dLbl>
            <c:dLbl>
              <c:idx val="12"/>
              <c:layout>
                <c:manualLayout>
                  <c:x val="-1.8456483172677736E-2"/>
                  <c:y val="3.6075243069863816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2-7C5E-404A-9134-A3E66BF4704D}"/>
                </c:ext>
              </c:extLst>
            </c:dLbl>
            <c:dLbl>
              <c:idx val="13"/>
              <c:delete val="1"/>
              <c:extLst>
                <c:ext xmlns:c15="http://schemas.microsoft.com/office/drawing/2012/chart" uri="{CE6537A1-D6FC-4f65-9D91-7224C49458BB}"/>
                <c:ext xmlns:c16="http://schemas.microsoft.com/office/drawing/2014/chart" uri="{C3380CC4-5D6E-409C-BE32-E72D297353CC}">
                  <c16:uniqueId val="{00000013-7C5E-404A-9134-A3E66BF4704D}"/>
                </c:ext>
              </c:extLst>
            </c:dLbl>
            <c:dLbl>
              <c:idx val="14"/>
              <c:delete val="1"/>
              <c:extLst>
                <c:ext xmlns:c15="http://schemas.microsoft.com/office/drawing/2012/chart" uri="{CE6537A1-D6FC-4f65-9D91-7224C49458BB}"/>
                <c:ext xmlns:c16="http://schemas.microsoft.com/office/drawing/2014/chart" uri="{C3380CC4-5D6E-409C-BE32-E72D297353CC}">
                  <c16:uniqueId val="{00000014-7C5E-404A-9134-A3E66BF4704D}"/>
                </c:ext>
              </c:extLst>
            </c:dLbl>
            <c:dLbl>
              <c:idx val="15"/>
              <c:layout>
                <c:manualLayout>
                  <c:x val="-1.6342995971230533E-2"/>
                  <c:y val="3.3246388755861001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5-7C5E-404A-9134-A3E66BF4704D}"/>
                </c:ext>
              </c:extLst>
            </c:dLbl>
            <c:dLbl>
              <c:idx val="16"/>
              <c:layout>
                <c:manualLayout>
                  <c:x val="-2.0888892772976016E-2"/>
                  <c:y val="3.3246388755861001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6-7C5E-404A-9134-A3E66BF4704D}"/>
                </c:ext>
              </c:extLst>
            </c:dLbl>
            <c:dLbl>
              <c:idx val="17"/>
              <c:delete val="1"/>
              <c:extLst>
                <c:ext xmlns:c15="http://schemas.microsoft.com/office/drawing/2012/chart" uri="{CE6537A1-D6FC-4f65-9D91-7224C49458BB}"/>
                <c:ext xmlns:c16="http://schemas.microsoft.com/office/drawing/2014/chart" uri="{C3380CC4-5D6E-409C-BE32-E72D297353CC}">
                  <c16:uniqueId val="{00000017-7C5E-404A-9134-A3E66BF4704D}"/>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808080"/>
                    </a:solidFill>
                    <a:latin typeface="Arial"/>
                    <a:ea typeface="Arial"/>
                    <a:cs typeface="Arial"/>
                  </a:defRPr>
                </a:pPr>
                <a:endParaRPr lang="nl-NL"/>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[9]Tgrid!$K$5:$K$22</c:f>
              <c:numCache>
                <c:formatCode>General</c:formatCode>
                <c:ptCount val="18"/>
                <c:pt idx="0">
                  <c:v>0.11547000000000002</c:v>
                </c:pt>
                <c:pt idx="1">
                  <c:v>5.7740000000000007E-2</c:v>
                </c:pt>
                <c:pt idx="2">
                  <c:v>0.11548000000000001</c:v>
                </c:pt>
                <c:pt idx="3">
                  <c:v>0.23094000000000003</c:v>
                </c:pt>
                <c:pt idx="4">
                  <c:v>0.34641</c:v>
                </c:pt>
                <c:pt idx="5">
                  <c:v>0.17322000000000001</c:v>
                </c:pt>
                <c:pt idx="6">
                  <c:v>0.23096000000000003</c:v>
                </c:pt>
                <c:pt idx="7">
                  <c:v>0.46188000000000007</c:v>
                </c:pt>
                <c:pt idx="8">
                  <c:v>0.57735000000000003</c:v>
                </c:pt>
                <c:pt idx="9">
                  <c:v>0.28870000000000001</c:v>
                </c:pt>
                <c:pt idx="10">
                  <c:v>0.34644000000000003</c:v>
                </c:pt>
                <c:pt idx="11">
                  <c:v>0.69281999999999999</c:v>
                </c:pt>
                <c:pt idx="12">
                  <c:v>0.80828999999999995</c:v>
                </c:pt>
                <c:pt idx="13">
                  <c:v>0.40417999999999998</c:v>
                </c:pt>
                <c:pt idx="14">
                  <c:v>0.46192000000000005</c:v>
                </c:pt>
                <c:pt idx="15">
                  <c:v>0.92376000000000014</c:v>
                </c:pt>
                <c:pt idx="16">
                  <c:v>1.0392300000000001</c:v>
                </c:pt>
                <c:pt idx="17">
                  <c:v>0.51966000000000001</c:v>
                </c:pt>
              </c:numCache>
            </c:numRef>
          </c:xVal>
          <c:yVal>
            <c:numRef>
              <c:f>[9]Tgrid!$L$5:$L$22</c:f>
              <c:numCache>
                <c:formatCode>General</c:formatCode>
                <c:ptCount val="18"/>
                <c:pt idx="0">
                  <c:v>0</c:v>
                </c:pt>
                <c:pt idx="1">
                  <c:v>0.1</c:v>
                </c:pt>
                <c:pt idx="2">
                  <c:v>0.2</c:v>
                </c:pt>
                <c:pt idx="3">
                  <c:v>0</c:v>
                </c:pt>
                <c:pt idx="4">
                  <c:v>0</c:v>
                </c:pt>
                <c:pt idx="5">
                  <c:v>0.3</c:v>
                </c:pt>
                <c:pt idx="6">
                  <c:v>0.4</c:v>
                </c:pt>
                <c:pt idx="7">
                  <c:v>0</c:v>
                </c:pt>
                <c:pt idx="8">
                  <c:v>0</c:v>
                </c:pt>
                <c:pt idx="9">
                  <c:v>0.5</c:v>
                </c:pt>
                <c:pt idx="10">
                  <c:v>0.6</c:v>
                </c:pt>
                <c:pt idx="11">
                  <c:v>0</c:v>
                </c:pt>
                <c:pt idx="12">
                  <c:v>0</c:v>
                </c:pt>
                <c:pt idx="13">
                  <c:v>0.7</c:v>
                </c:pt>
                <c:pt idx="14">
                  <c:v>0.8</c:v>
                </c:pt>
                <c:pt idx="15">
                  <c:v>0</c:v>
                </c:pt>
                <c:pt idx="16">
                  <c:v>0</c:v>
                </c:pt>
                <c:pt idx="17">
                  <c:v>0.9</c:v>
                </c:pt>
              </c:numCache>
            </c:numRef>
          </c:yVal>
          <c:smooth val="0"/>
          <c:extLst>
            <c:ext xmlns:c16="http://schemas.microsoft.com/office/drawing/2014/chart" uri="{C3380CC4-5D6E-409C-BE32-E72D297353CC}">
              <c16:uniqueId val="{00000018-7C5E-404A-9134-A3E66BF4704D}"/>
            </c:ext>
          </c:extLst>
        </c:ser>
        <c:ser>
          <c:idx val="3"/>
          <c:order val="3"/>
          <c:tx>
            <c:v>C grid</c:v>
          </c:tx>
          <c:spPr>
            <a:ln w="3175">
              <a:solidFill>
                <a:srgbClr val="808080"/>
              </a:solidFill>
              <a:prstDash val="sysDash"/>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19-7C5E-404A-9134-A3E66BF4704D}"/>
                </c:ext>
              </c:extLst>
            </c:dLbl>
            <c:dLbl>
              <c:idx val="1"/>
              <c:layout>
                <c:manualLayout>
                  <c:x val="-9.4429927668586103E-3"/>
                  <c:y val="-3.17162829893788E-2"/>
                </c:manualLayout>
              </c:layout>
              <c:tx>
                <c:rich>
                  <a:bodyPr rot="-3600000" vert="horz"/>
                  <a:lstStyle/>
                  <a:p>
                    <a:pPr algn="l">
                      <a:defRPr sz="800" b="0" i="0" u="none" strike="noStrike" baseline="0">
                        <a:solidFill>
                          <a:srgbClr val="000000"/>
                        </a:solidFill>
                        <a:latin typeface="Arial"/>
                        <a:ea typeface="Arial"/>
                        <a:cs typeface="Arial"/>
                      </a:defRPr>
                    </a:pPr>
                    <a:r>
                      <a:rPr lang="en-US"/>
                      <a:t>10%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A-7C5E-404A-9134-A3E66BF4704D}"/>
                </c:ext>
              </c:extLst>
            </c:dLbl>
            <c:dLbl>
              <c:idx val="2"/>
              <c:layout>
                <c:manualLayout>
                  <c:x val="-1.1713086363649565E-2"/>
                  <c:y val="-3.141320206261345E-2"/>
                </c:manualLayout>
              </c:layout>
              <c:tx>
                <c:rich>
                  <a:bodyPr rot="-3600000" vert="horz"/>
                  <a:lstStyle/>
                  <a:p>
                    <a:pPr algn="l">
                      <a:defRPr sz="800" b="0" i="0" u="none" strike="noStrike" baseline="0">
                        <a:solidFill>
                          <a:srgbClr val="000000"/>
                        </a:solidFill>
                        <a:latin typeface="Arial"/>
                        <a:ea typeface="Arial"/>
                        <a:cs typeface="Arial"/>
                      </a:defRPr>
                    </a:pPr>
                    <a:r>
                      <a:rPr lang="en-US"/>
                      <a:t>20%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B-7C5E-404A-9134-A3E66BF4704D}"/>
                </c:ext>
              </c:extLst>
            </c:dLbl>
            <c:dLbl>
              <c:idx val="3"/>
              <c:delete val="1"/>
              <c:extLst>
                <c:ext xmlns:c15="http://schemas.microsoft.com/office/drawing/2012/chart" uri="{CE6537A1-D6FC-4f65-9D91-7224C49458BB}"/>
                <c:ext xmlns:c16="http://schemas.microsoft.com/office/drawing/2014/chart" uri="{C3380CC4-5D6E-409C-BE32-E72D297353CC}">
                  <c16:uniqueId val="{0000001C-7C5E-404A-9134-A3E66BF4704D}"/>
                </c:ext>
              </c:extLst>
            </c:dLbl>
            <c:dLbl>
              <c:idx val="4"/>
              <c:delete val="1"/>
              <c:extLst>
                <c:ext xmlns:c15="http://schemas.microsoft.com/office/drawing/2012/chart" uri="{CE6537A1-D6FC-4f65-9D91-7224C49458BB}"/>
                <c:ext xmlns:c16="http://schemas.microsoft.com/office/drawing/2014/chart" uri="{C3380CC4-5D6E-409C-BE32-E72D297353CC}">
                  <c16:uniqueId val="{0000001D-7C5E-404A-9134-A3E66BF4704D}"/>
                </c:ext>
              </c:extLst>
            </c:dLbl>
            <c:dLbl>
              <c:idx val="5"/>
              <c:layout>
                <c:manualLayout>
                  <c:x val="-1.176354065619703E-2"/>
                  <c:y val="-3.6767829763853739E-2"/>
                </c:manualLayout>
              </c:layout>
              <c:tx>
                <c:rich>
                  <a:bodyPr rot="-3600000" vert="horz"/>
                  <a:lstStyle/>
                  <a:p>
                    <a:pPr algn="l">
                      <a:defRPr sz="800" b="0" i="0" u="none" strike="noStrike" baseline="0">
                        <a:solidFill>
                          <a:srgbClr val="000000"/>
                        </a:solidFill>
                        <a:latin typeface="Arial"/>
                        <a:ea typeface="Arial"/>
                        <a:cs typeface="Arial"/>
                      </a:defRPr>
                    </a:pPr>
                    <a:r>
                      <a:rPr lang="en-US"/>
                      <a:t>30%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E-7C5E-404A-9134-A3E66BF4704D}"/>
                </c:ext>
              </c:extLst>
            </c:dLbl>
            <c:dLbl>
              <c:idx val="6"/>
              <c:layout>
                <c:manualLayout>
                  <c:x val="-1.1813878426129024E-2"/>
                  <c:y val="-3.9293603151091261E-2"/>
                </c:manualLayout>
              </c:layout>
              <c:tx>
                <c:rich>
                  <a:bodyPr rot="-3600000" vert="horz"/>
                  <a:lstStyle/>
                  <a:p>
                    <a:pPr algn="l">
                      <a:defRPr sz="800" b="0" i="0" u="none" strike="noStrike" baseline="0">
                        <a:solidFill>
                          <a:srgbClr val="000000"/>
                        </a:solidFill>
                        <a:latin typeface="Arial"/>
                        <a:ea typeface="Arial"/>
                        <a:cs typeface="Arial"/>
                      </a:defRPr>
                    </a:pPr>
                    <a:r>
                      <a:rPr lang="en-US"/>
                      <a:t>40%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1F-7C5E-404A-9134-A3E66BF4704D}"/>
                </c:ext>
              </c:extLst>
            </c:dLbl>
            <c:dLbl>
              <c:idx val="7"/>
              <c:delete val="1"/>
              <c:extLst>
                <c:ext xmlns:c15="http://schemas.microsoft.com/office/drawing/2012/chart" uri="{CE6537A1-D6FC-4f65-9D91-7224C49458BB}"/>
                <c:ext xmlns:c16="http://schemas.microsoft.com/office/drawing/2014/chart" uri="{C3380CC4-5D6E-409C-BE32-E72D297353CC}">
                  <c16:uniqueId val="{00000020-7C5E-404A-9134-A3E66BF4704D}"/>
                </c:ext>
              </c:extLst>
            </c:dLbl>
            <c:dLbl>
              <c:idx val="8"/>
              <c:delete val="1"/>
              <c:extLst>
                <c:ext xmlns:c15="http://schemas.microsoft.com/office/drawing/2012/chart" uri="{CE6537A1-D6FC-4f65-9D91-7224C49458BB}"/>
                <c:ext xmlns:c16="http://schemas.microsoft.com/office/drawing/2014/chart" uri="{C3380CC4-5D6E-409C-BE32-E72D297353CC}">
                  <c16:uniqueId val="{00000021-7C5E-404A-9134-A3E66BF4704D}"/>
                </c:ext>
              </c:extLst>
            </c:dLbl>
            <c:dLbl>
              <c:idx val="9"/>
              <c:layout>
                <c:manualLayout>
                  <c:x val="-1.6303844372394634E-2"/>
                  <c:y val="-4.3233655199040683E-2"/>
                </c:manualLayout>
              </c:layout>
              <c:tx>
                <c:rich>
                  <a:bodyPr rot="-3600000" vert="horz"/>
                  <a:lstStyle/>
                  <a:p>
                    <a:pPr algn="l">
                      <a:defRPr sz="800" b="0" i="0" u="none" strike="noStrike" baseline="0">
                        <a:solidFill>
                          <a:srgbClr val="000000"/>
                        </a:solidFill>
                        <a:latin typeface="Arial"/>
                        <a:ea typeface="Arial"/>
                        <a:cs typeface="Arial"/>
                      </a:defRPr>
                    </a:pPr>
                    <a:r>
                      <a:rPr lang="en-US"/>
                      <a:t>50%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2-7C5E-404A-9134-A3E66BF4704D}"/>
                </c:ext>
              </c:extLst>
            </c:dLbl>
            <c:dLbl>
              <c:idx val="10"/>
              <c:layout>
                <c:manualLayout>
                  <c:x val="-1.1914670488608375E-2"/>
                  <c:y val="-4.4345001429276741E-2"/>
                </c:manualLayout>
              </c:layout>
              <c:tx>
                <c:rich>
                  <a:bodyPr rot="-3600000" vert="horz"/>
                  <a:lstStyle/>
                  <a:p>
                    <a:pPr algn="l">
                      <a:defRPr sz="800" b="0" i="0" u="none" strike="noStrike" baseline="0">
                        <a:solidFill>
                          <a:srgbClr val="000000"/>
                        </a:solidFill>
                        <a:latin typeface="Arial"/>
                        <a:ea typeface="Arial"/>
                        <a:cs typeface="Arial"/>
                      </a:defRPr>
                    </a:pPr>
                    <a:r>
                      <a:rPr lang="en-US"/>
                      <a:t>60%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3-7C5E-404A-9134-A3E66BF4704D}"/>
                </c:ext>
              </c:extLst>
            </c:dLbl>
            <c:dLbl>
              <c:idx val="11"/>
              <c:delete val="1"/>
              <c:extLst>
                <c:ext xmlns:c15="http://schemas.microsoft.com/office/drawing/2012/chart" uri="{CE6537A1-D6FC-4f65-9D91-7224C49458BB}"/>
                <c:ext xmlns:c16="http://schemas.microsoft.com/office/drawing/2014/chart" uri="{C3380CC4-5D6E-409C-BE32-E72D297353CC}">
                  <c16:uniqueId val="{00000024-7C5E-404A-9134-A3E66BF4704D}"/>
                </c:ext>
              </c:extLst>
            </c:dLbl>
            <c:dLbl>
              <c:idx val="12"/>
              <c:delete val="1"/>
              <c:extLst>
                <c:ext xmlns:c15="http://schemas.microsoft.com/office/drawing/2012/chart" uri="{CE6537A1-D6FC-4f65-9D91-7224C49458BB}"/>
                <c:ext xmlns:c16="http://schemas.microsoft.com/office/drawing/2014/chart" uri="{C3380CC4-5D6E-409C-BE32-E72D297353CC}">
                  <c16:uniqueId val="{00000025-7C5E-404A-9134-A3E66BF4704D}"/>
                </c:ext>
              </c:extLst>
            </c:dLbl>
            <c:dLbl>
              <c:idx val="13"/>
              <c:layout>
                <c:manualLayout>
                  <c:x val="-9.7453689542968801E-3"/>
                  <c:y val="-4.1213066188508632E-2"/>
                </c:manualLayout>
              </c:layout>
              <c:tx>
                <c:rich>
                  <a:bodyPr rot="-3600000" vert="horz"/>
                  <a:lstStyle/>
                  <a:p>
                    <a:pPr algn="l">
                      <a:defRPr sz="800" b="0" i="0" u="none" strike="noStrike" baseline="0">
                        <a:solidFill>
                          <a:srgbClr val="000000"/>
                        </a:solidFill>
                        <a:latin typeface="Arial"/>
                        <a:ea typeface="Arial"/>
                        <a:cs typeface="Arial"/>
                      </a:defRPr>
                    </a:pPr>
                    <a:r>
                      <a:rPr lang="en-US"/>
                      <a:t>70%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6-7C5E-404A-9134-A3E66BF4704D}"/>
                </c:ext>
              </c:extLst>
            </c:dLbl>
            <c:dLbl>
              <c:idx val="14"/>
              <c:layout>
                <c:manualLayout>
                  <c:x val="-1.2015462551087834E-2"/>
                  <c:y val="-4.0909985261743234E-2"/>
                </c:manualLayout>
              </c:layout>
              <c:tx>
                <c:rich>
                  <a:bodyPr rot="-3600000" vert="horz"/>
                  <a:lstStyle/>
                  <a:p>
                    <a:pPr algn="l">
                      <a:defRPr sz="800" b="0" i="0" u="none" strike="noStrike" baseline="0">
                        <a:solidFill>
                          <a:srgbClr val="000000"/>
                        </a:solidFill>
                        <a:latin typeface="Arial"/>
                        <a:ea typeface="Arial"/>
                        <a:cs typeface="Arial"/>
                      </a:defRPr>
                    </a:pPr>
                    <a:r>
                      <a:rPr lang="en-US"/>
                      <a:t>80%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7-7C5E-404A-9134-A3E66BF4704D}"/>
                </c:ext>
              </c:extLst>
            </c:dLbl>
            <c:dLbl>
              <c:idx val="15"/>
              <c:delete val="1"/>
              <c:extLst>
                <c:ext xmlns:c15="http://schemas.microsoft.com/office/drawing/2012/chart" uri="{CE6537A1-D6FC-4f65-9D91-7224C49458BB}"/>
                <c:ext xmlns:c16="http://schemas.microsoft.com/office/drawing/2014/chart" uri="{C3380CC4-5D6E-409C-BE32-E72D297353CC}">
                  <c16:uniqueId val="{00000028-7C5E-404A-9134-A3E66BF4704D}"/>
                </c:ext>
              </c:extLst>
            </c:dLbl>
            <c:dLbl>
              <c:idx val="16"/>
              <c:delete val="1"/>
              <c:extLst>
                <c:ext xmlns:c15="http://schemas.microsoft.com/office/drawing/2012/chart" uri="{CE6537A1-D6FC-4f65-9D91-7224C49458BB}"/>
                <c:ext xmlns:c16="http://schemas.microsoft.com/office/drawing/2014/chart" uri="{C3380CC4-5D6E-409C-BE32-E72D297353CC}">
                  <c16:uniqueId val="{00000029-7C5E-404A-9134-A3E66BF4704D}"/>
                </c:ext>
              </c:extLst>
            </c:dLbl>
            <c:dLbl>
              <c:idx val="17"/>
              <c:layout>
                <c:manualLayout>
                  <c:x val="-1.0956038930205875E-2"/>
                  <c:y val="-4.6264612962983571E-2"/>
                </c:manualLayout>
              </c:layout>
              <c:tx>
                <c:rich>
                  <a:bodyPr rot="-3600000" vert="horz"/>
                  <a:lstStyle/>
                  <a:p>
                    <a:pPr algn="l">
                      <a:defRPr sz="800" b="0" i="0" u="none" strike="noStrike" baseline="0">
                        <a:solidFill>
                          <a:srgbClr val="000000"/>
                        </a:solidFill>
                        <a:latin typeface="Arial"/>
                        <a:ea typeface="Arial"/>
                        <a:cs typeface="Arial"/>
                      </a:defRPr>
                    </a:pPr>
                    <a:r>
                      <a:rPr lang="en-US"/>
                      <a:t>90%</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A-7C5E-404A-9134-A3E66BF4704D}"/>
                </c:ext>
              </c:extLst>
            </c:dLbl>
            <c:spPr>
              <a:noFill/>
              <a:ln w="25400">
                <a:noFill/>
              </a:ln>
            </c:spPr>
            <c:txPr>
              <a:bodyPr rot="-3600000" vert="horz" wrap="square" lIns="38100" tIns="19050" rIns="38100" bIns="19050" anchor="ctr">
                <a:spAutoFit/>
              </a:bodyPr>
              <a:lstStyle/>
              <a:p>
                <a:pPr algn="l" rtl="1">
                  <a:defRPr sz="800" b="0" i="0" u="none" strike="noStrike" baseline="0">
                    <a:solidFill>
                      <a:srgbClr val="808080"/>
                    </a:solidFill>
                    <a:latin typeface="Arial"/>
                    <a:ea typeface="Arial"/>
                    <a:cs typeface="Arial"/>
                  </a:defRPr>
                </a:pPr>
                <a:endParaRPr lang="nl-NL"/>
              </a:p>
            </c:txPr>
            <c:dLblPos val="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[9]Tgrid!$P$5:$P$22</c:f>
              <c:numCache>
                <c:formatCode>General</c:formatCode>
                <c:ptCount val="18"/>
                <c:pt idx="0">
                  <c:v>0.11547000000000002</c:v>
                </c:pt>
                <c:pt idx="1">
                  <c:v>0.63512999999999997</c:v>
                </c:pt>
                <c:pt idx="2">
                  <c:v>0.69286000000000003</c:v>
                </c:pt>
                <c:pt idx="3">
                  <c:v>0.23094000000000003</c:v>
                </c:pt>
                <c:pt idx="4">
                  <c:v>0.34641</c:v>
                </c:pt>
                <c:pt idx="5">
                  <c:v>0.75058999999999998</c:v>
                </c:pt>
                <c:pt idx="6">
                  <c:v>0.80832000000000015</c:v>
                </c:pt>
                <c:pt idx="7">
                  <c:v>0.46188000000000007</c:v>
                </c:pt>
                <c:pt idx="8">
                  <c:v>0.57735000000000003</c:v>
                </c:pt>
                <c:pt idx="9">
                  <c:v>0.86604999999999999</c:v>
                </c:pt>
                <c:pt idx="10">
                  <c:v>0.92378000000000005</c:v>
                </c:pt>
                <c:pt idx="11">
                  <c:v>0.69281999999999999</c:v>
                </c:pt>
                <c:pt idx="12">
                  <c:v>0.80828999999999995</c:v>
                </c:pt>
                <c:pt idx="13">
                  <c:v>0.98150999999999999</c:v>
                </c:pt>
                <c:pt idx="14">
                  <c:v>1.0392400000000002</c:v>
                </c:pt>
                <c:pt idx="15">
                  <c:v>0.92376000000000014</c:v>
                </c:pt>
                <c:pt idx="16">
                  <c:v>1.0392300000000001</c:v>
                </c:pt>
                <c:pt idx="17">
                  <c:v>1.09697</c:v>
                </c:pt>
              </c:numCache>
            </c:numRef>
          </c:xVal>
          <c:yVal>
            <c:numRef>
              <c:f>[9]Tgrid!$Q$5:$Q$22</c:f>
              <c:numCache>
                <c:formatCode>General</c:formatCode>
                <c:ptCount val="18"/>
                <c:pt idx="0">
                  <c:v>0</c:v>
                </c:pt>
                <c:pt idx="1">
                  <c:v>0.9</c:v>
                </c:pt>
                <c:pt idx="2">
                  <c:v>0.8</c:v>
                </c:pt>
                <c:pt idx="3">
                  <c:v>0</c:v>
                </c:pt>
                <c:pt idx="4">
                  <c:v>0</c:v>
                </c:pt>
                <c:pt idx="5">
                  <c:v>0.7</c:v>
                </c:pt>
                <c:pt idx="6">
                  <c:v>0.6</c:v>
                </c:pt>
                <c:pt idx="7">
                  <c:v>0</c:v>
                </c:pt>
                <c:pt idx="8">
                  <c:v>0</c:v>
                </c:pt>
                <c:pt idx="9">
                  <c:v>0.5</c:v>
                </c:pt>
                <c:pt idx="10">
                  <c:v>0.4</c:v>
                </c:pt>
                <c:pt idx="11">
                  <c:v>0</c:v>
                </c:pt>
                <c:pt idx="12">
                  <c:v>0</c:v>
                </c:pt>
                <c:pt idx="13">
                  <c:v>0.3</c:v>
                </c:pt>
                <c:pt idx="14">
                  <c:v>0.2</c:v>
                </c:pt>
                <c:pt idx="15">
                  <c:v>0</c:v>
                </c:pt>
                <c:pt idx="16">
                  <c:v>0</c:v>
                </c:pt>
                <c:pt idx="17">
                  <c:v>0.1</c:v>
                </c:pt>
              </c:numCache>
            </c:numRef>
          </c:yVal>
          <c:smooth val="0"/>
          <c:extLst>
            <c:ext xmlns:c16="http://schemas.microsoft.com/office/drawing/2014/chart" uri="{C3380CC4-5D6E-409C-BE32-E72D297353CC}">
              <c16:uniqueId val="{0000002B-7C5E-404A-9134-A3E66BF4704D}"/>
            </c:ext>
          </c:extLst>
        </c:ser>
        <c:ser>
          <c:idx val="5"/>
          <c:order val="4"/>
          <c:tx>
            <c:v>Cl-SO4 tie</c:v>
          </c:tx>
          <c:spPr>
            <a:ln w="25400">
              <a:solidFill>
                <a:srgbClr val="808080"/>
              </a:solidFill>
              <a:prstDash val="lgDash"/>
            </a:ln>
          </c:spPr>
          <c:marker>
            <c:symbol val="none"/>
          </c:marker>
          <c:dLbls>
            <c:dLbl>
              <c:idx val="0"/>
              <c:layout>
                <c:manualLayout>
                  <c:x val="-0.128640449756624"/>
                  <c:y val="0.19904295588078896"/>
                </c:manualLayout>
              </c:layout>
              <c:tx>
                <c:rich>
                  <a:bodyPr rot="-3600000" vert="horz"/>
                  <a:lstStyle/>
                  <a:p>
                    <a:pPr algn="ctr">
                      <a:defRPr sz="600" b="1" i="0" u="none" strike="noStrike" baseline="0">
                        <a:solidFill>
                          <a:srgbClr val="000000"/>
                        </a:solidFill>
                        <a:latin typeface="Arial"/>
                        <a:ea typeface="Arial"/>
                        <a:cs typeface="Arial"/>
                      </a:defRPr>
                    </a:pPr>
                    <a:r>
                      <a:rPr lang="en-US"/>
                      <a:t>Volcanic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layout>
                    <c:manualLayout>
                      <c:w val="0.10896493862740772"/>
                      <c:h val="0.10509675901417563"/>
                    </c:manualLayout>
                  </c15:layout>
                  <c15:showDataLabelsRange val="0"/>
                </c:ext>
                <c:ext xmlns:c16="http://schemas.microsoft.com/office/drawing/2014/chart" uri="{C3380CC4-5D6E-409C-BE32-E72D297353CC}">
                  <c16:uniqueId val="{0000002C-7C5E-404A-9134-A3E66BF4704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[9]Ref!$AI$22:$AI$23</c:f>
              <c:numCache>
                <c:formatCode>General</c:formatCode>
                <c:ptCount val="2"/>
                <c:pt idx="0">
                  <c:v>0.28870000000000001</c:v>
                </c:pt>
                <c:pt idx="1">
                  <c:v>0.57159300000000002</c:v>
                </c:pt>
              </c:numCache>
            </c:numRef>
          </c:xVal>
          <c:yVal>
            <c:numRef>
              <c:f>[9]Ref!$AJ$22:$AJ$23</c:f>
              <c:numCache>
                <c:formatCode>General</c:formatCode>
                <c:ptCount val="2"/>
                <c:pt idx="0">
                  <c:v>0.5</c:v>
                </c:pt>
                <c:pt idx="1">
                  <c:v>0.33</c:v>
                </c:pt>
              </c:numCache>
            </c:numRef>
          </c:yVal>
          <c:smooth val="0"/>
          <c:extLst>
            <c:ext xmlns:c16="http://schemas.microsoft.com/office/drawing/2014/chart" uri="{C3380CC4-5D6E-409C-BE32-E72D297353CC}">
              <c16:uniqueId val="{0000002D-7C5E-404A-9134-A3E66BF4704D}"/>
            </c:ext>
          </c:extLst>
        </c:ser>
        <c:ser>
          <c:idx val="6"/>
          <c:order val="5"/>
          <c:tx>
            <c:v>SO4-HCO3 tie</c:v>
          </c:tx>
          <c:spPr>
            <a:ln w="25400">
              <a:solidFill>
                <a:srgbClr val="808080"/>
              </a:solidFill>
              <a:prstDash val="lgDash"/>
            </a:ln>
          </c:spPr>
          <c:marker>
            <c:symbol val="none"/>
          </c:marker>
          <c:dLbls>
            <c:dLbl>
              <c:idx val="0"/>
              <c:layout>
                <c:manualLayout>
                  <c:x val="-0.22393923187302209"/>
                  <c:y val="-4.2267550044008569E-2"/>
                </c:manualLayout>
              </c:layout>
              <c:tx>
                <c:rich>
                  <a:bodyPr/>
                  <a:lstStyle/>
                  <a:p>
                    <a:pPr algn="l">
                      <a:defRPr sz="600" b="1" i="0" u="none" strike="noStrike" baseline="0">
                        <a:solidFill>
                          <a:srgbClr val="000000"/>
                        </a:solidFill>
                        <a:latin typeface="Arial"/>
                        <a:ea typeface="Arial"/>
                        <a:cs typeface="Arial"/>
                      </a:defRPr>
                    </a:pPr>
                    <a:r>
                      <a:rPr lang="en-US"/>
                      <a:t>Steam Heated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2E-7C5E-404A-9134-A3E66BF4704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[9]Ref!$AI$24:$AI$25</c:f>
              <c:numCache>
                <c:formatCode>General</c:formatCode>
                <c:ptCount val="2"/>
                <c:pt idx="0">
                  <c:v>0.57735000000000003</c:v>
                </c:pt>
                <c:pt idx="1">
                  <c:v>0.57159300000000002</c:v>
                </c:pt>
              </c:numCache>
            </c:numRef>
          </c:xVal>
          <c:yVal>
            <c:numRef>
              <c:f>[9]Ref!$AJ$24:$AJ$25</c:f>
              <c:numCache>
                <c:formatCode>General</c:formatCode>
                <c:ptCount val="2"/>
                <c:pt idx="0">
                  <c:v>0</c:v>
                </c:pt>
                <c:pt idx="1">
                  <c:v>0.33</c:v>
                </c:pt>
              </c:numCache>
            </c:numRef>
          </c:yVal>
          <c:smooth val="0"/>
          <c:extLst>
            <c:ext xmlns:c16="http://schemas.microsoft.com/office/drawing/2014/chart" uri="{C3380CC4-5D6E-409C-BE32-E72D297353CC}">
              <c16:uniqueId val="{0000002F-7C5E-404A-9134-A3E66BF4704D}"/>
            </c:ext>
          </c:extLst>
        </c:ser>
        <c:ser>
          <c:idx val="7"/>
          <c:order val="6"/>
          <c:tx>
            <c:v>Cl-HCO3 tie</c:v>
          </c:tx>
          <c:spPr>
            <a:ln w="25400">
              <a:solidFill>
                <a:srgbClr val="808080"/>
              </a:solidFill>
              <a:prstDash val="lgDash"/>
            </a:ln>
          </c:spPr>
          <c:marker>
            <c:symbol val="none"/>
          </c:marker>
          <c:dLbls>
            <c:dLbl>
              <c:idx val="0"/>
              <c:layout>
                <c:manualLayout>
                  <c:x val="-3.0743174586407202E-2"/>
                  <c:y val="0.16243401110861033"/>
                </c:manualLayout>
              </c:layout>
              <c:tx>
                <c:rich>
                  <a:bodyPr rot="3600000" vert="horz"/>
                  <a:lstStyle/>
                  <a:p>
                    <a:pPr algn="r">
                      <a:defRPr sz="600" b="1" i="0" u="none" strike="noStrike" baseline="0">
                        <a:solidFill>
                          <a:srgbClr val="000000"/>
                        </a:solidFill>
                        <a:latin typeface="Arial"/>
                        <a:ea typeface="Arial"/>
                        <a:cs typeface="Arial"/>
                      </a:defRPr>
                    </a:pPr>
                    <a:r>
                      <a:rPr lang="en-US"/>
                      <a:t>Peripheral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0-7C5E-404A-9134-A3E66BF4704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[9]Ref!$AI$26:$AI$27</c:f>
              <c:numCache>
                <c:formatCode>General</c:formatCode>
                <c:ptCount val="2"/>
                <c:pt idx="0">
                  <c:v>0.86604999999999999</c:v>
                </c:pt>
                <c:pt idx="1">
                  <c:v>0.57159300000000002</c:v>
                </c:pt>
              </c:numCache>
            </c:numRef>
          </c:xVal>
          <c:yVal>
            <c:numRef>
              <c:f>[9]Ref!$AJ$26:$AJ$27</c:f>
              <c:numCache>
                <c:formatCode>General</c:formatCode>
                <c:ptCount val="2"/>
                <c:pt idx="0">
                  <c:v>0.5</c:v>
                </c:pt>
                <c:pt idx="1">
                  <c:v>0.33</c:v>
                </c:pt>
              </c:numCache>
            </c:numRef>
          </c:yVal>
          <c:smooth val="0"/>
          <c:extLst>
            <c:ext xmlns:c16="http://schemas.microsoft.com/office/drawing/2014/chart" uri="{C3380CC4-5D6E-409C-BE32-E72D297353CC}">
              <c16:uniqueId val="{00000031-7C5E-404A-9134-A3E66BF4704D}"/>
            </c:ext>
          </c:extLst>
        </c:ser>
        <c:ser>
          <c:idx val="10"/>
          <c:order val="7"/>
          <c:tx>
            <c:strRef>
              <c:f>[9]Ref!$AE$28</c:f>
              <c:strCache>
                <c:ptCount val="1"/>
                <c:pt idx="0">
                  <c:v>Mature</c:v>
                </c:pt>
              </c:strCache>
            </c:strRef>
          </c:tx>
          <c:spPr>
            <a:ln w="38100">
              <a:solidFill>
                <a:srgbClr val="C0C0C0"/>
              </a:solidFill>
              <a:prstDash val="solid"/>
            </a:ln>
          </c:spPr>
          <c:marker>
            <c:symbol val="none"/>
          </c:marker>
          <c:dLbls>
            <c:dLbl>
              <c:idx val="0"/>
              <c:layout>
                <c:manualLayout>
                  <c:x val="-1.5785085687818359E-2"/>
                  <c:y val="0.11849335664725079"/>
                </c:manualLayout>
              </c:layout>
              <c:tx>
                <c:rich>
                  <a:bodyPr rot="3600000" vert="horz"/>
                  <a:lstStyle/>
                  <a:p>
                    <a:pPr algn="ctr">
                      <a:defRPr sz="600" b="1" i="1" u="none" strike="noStrike" baseline="0">
                        <a:solidFill>
                          <a:srgbClr val="000000"/>
                        </a:solidFill>
                        <a:latin typeface="Arial"/>
                        <a:ea typeface="Arial"/>
                        <a:cs typeface="Arial"/>
                      </a:defRPr>
                    </a:pPr>
                    <a:r>
                      <a:rPr lang="en-US"/>
                      <a:t>Mature Waters</a:t>
                    </a:r>
                  </a:p>
                </c:rich>
              </c:tx>
              <c:spPr>
                <a:noFill/>
                <a:ln w="25400">
                  <a:noFill/>
                </a:ln>
              </c:spPr>
              <c:dLblPos val="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32-7C5E-404A-9134-A3E66BF4704D}"/>
                </c:ext>
              </c:extLst>
            </c:dLbl>
            <c:dLbl>
              <c:idx val="1"/>
              <c:delete val="1"/>
              <c:extLst>
                <c:ext xmlns:c15="http://schemas.microsoft.com/office/drawing/2012/chart" uri="{CE6537A1-D6FC-4f65-9D91-7224C49458BB}"/>
                <c:ext xmlns:c16="http://schemas.microsoft.com/office/drawing/2014/chart" uri="{C3380CC4-5D6E-409C-BE32-E72D297353CC}">
                  <c16:uniqueId val="{00000033-7C5E-404A-9134-A3E66BF4704D}"/>
                </c:ext>
              </c:extLst>
            </c:dLbl>
            <c:dLbl>
              <c:idx val="2"/>
              <c:delete val="1"/>
              <c:extLst>
                <c:ext xmlns:c15="http://schemas.microsoft.com/office/drawing/2012/chart" uri="{CE6537A1-D6FC-4f65-9D91-7224C49458BB}"/>
                <c:ext xmlns:c16="http://schemas.microsoft.com/office/drawing/2014/chart" uri="{C3380CC4-5D6E-409C-BE32-E72D297353CC}">
                  <c16:uniqueId val="{00000034-7C5E-404A-9134-A3E66BF4704D}"/>
                </c:ext>
              </c:extLst>
            </c:dLbl>
            <c:spPr>
              <a:noFill/>
              <a:ln w="25400">
                <a:noFill/>
              </a:ln>
            </c:spPr>
            <c:txPr>
              <a:bodyPr wrap="square" lIns="38100" tIns="19050" rIns="38100" bIns="19050" anchor="ctr">
                <a:spAutoFit/>
              </a:bodyPr>
              <a:lstStyle/>
              <a:p>
                <a:pPr algn="ctr" rtl="1">
                  <a:defRPr sz="600" b="0" i="0" u="none" strike="noStrike" baseline="0">
                    <a:solidFill>
                      <a:srgbClr val="000000"/>
                    </a:solidFill>
                    <a:latin typeface="Arial"/>
                    <a:ea typeface="Arial"/>
                    <a:cs typeface="Arial"/>
                  </a:defRPr>
                </a:pPr>
                <a:endParaRPr lang="nl-NL"/>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[9]Ref!$AI$28:$AI$30</c:f>
              <c:numCache>
                <c:formatCode>General</c:formatCode>
                <c:ptCount val="3"/>
                <c:pt idx="0">
                  <c:v>0.53120800000000001</c:v>
                </c:pt>
                <c:pt idx="1">
                  <c:v>0.71594400000000002</c:v>
                </c:pt>
                <c:pt idx="2">
                  <c:v>0.80832000000000015</c:v>
                </c:pt>
              </c:numCache>
            </c:numRef>
          </c:xVal>
          <c:yVal>
            <c:numRef>
              <c:f>[9]Ref!$AJ$28:$AJ$30</c:f>
              <c:numCache>
                <c:formatCode>General</c:formatCode>
                <c:ptCount val="3"/>
                <c:pt idx="0">
                  <c:v>0.92</c:v>
                </c:pt>
                <c:pt idx="1">
                  <c:v>0.6</c:v>
                </c:pt>
                <c:pt idx="2">
                  <c:v>0.6</c:v>
                </c:pt>
              </c:numCache>
            </c:numRef>
          </c:yVal>
          <c:smooth val="0"/>
          <c:extLst>
            <c:ext xmlns:c16="http://schemas.microsoft.com/office/drawing/2014/chart" uri="{C3380CC4-5D6E-409C-BE32-E72D297353CC}">
              <c16:uniqueId val="{00000035-7C5E-404A-9134-A3E66BF4704D}"/>
            </c:ext>
          </c:extLst>
        </c:ser>
        <c:ser>
          <c:idx val="4"/>
          <c:order val="8"/>
          <c:tx>
            <c:v>data</c:v>
          </c:tx>
          <c:spPr>
            <a:ln w="28575">
              <a:noFill/>
            </a:ln>
          </c:spPr>
          <c:marker>
            <c:symbol val="circle"/>
            <c:size val="5"/>
            <c:spPr>
              <a:solidFill>
                <a:srgbClr val="039790"/>
              </a:solidFill>
              <a:ln w="9525">
                <a:noFill/>
              </a:ln>
            </c:spPr>
          </c:marker>
          <c:dPt>
            <c:idx val="11"/>
            <c:bubble3D val="0"/>
            <c:extLst>
              <c:ext xmlns:c16="http://schemas.microsoft.com/office/drawing/2014/chart" uri="{C3380CC4-5D6E-409C-BE32-E72D297353CC}">
                <c16:uniqueId val="{00000037-7C5E-404A-9134-A3E66BF4704D}"/>
              </c:ext>
            </c:extLst>
          </c:dPt>
          <c:dPt>
            <c:idx val="12"/>
            <c:bubble3D val="0"/>
            <c:extLst>
              <c:ext xmlns:c16="http://schemas.microsoft.com/office/drawing/2014/chart" uri="{C3380CC4-5D6E-409C-BE32-E72D297353CC}">
                <c16:uniqueId val="{00000039-7C5E-404A-9134-A3E66BF4704D}"/>
              </c:ext>
            </c:extLst>
          </c:dPt>
          <c:xVal>
            <c:numRef>
              <c:f>[9]Input!$CG$8:$CG$328</c:f>
              <c:numCache>
                <c:formatCode>General</c:formatCode>
                <c:ptCount val="321"/>
                <c:pt idx="2">
                  <c:v>0.57809464847172831</c:v>
                </c:pt>
                <c:pt idx="3">
                  <c:v>0.58013506069633369</c:v>
                </c:pt>
                <c:pt idx="4">
                  <c:v>0.59057786475349727</c:v>
                </c:pt>
                <c:pt idx="5">
                  <c:v>0.53685373082478571</c:v>
                </c:pt>
                <c:pt idx="6">
                  <c:v>0.5808139835428846</c:v>
                </c:pt>
                <c:pt idx="7">
                  <c:v>0.57734119061553735</c:v>
                </c:pt>
                <c:pt idx="8">
                  <c:v>0.59536038769490096</c:v>
                </c:pt>
                <c:pt idx="9">
                  <c:v>0.5920550991299387</c:v>
                </c:pt>
                <c:pt idx="10">
                  <c:v>0.58980224097581735</c:v>
                </c:pt>
                <c:pt idx="11">
                  <c:v>0</c:v>
                </c:pt>
                <c:pt idx="12">
                  <c:v>0.56915078188494483</c:v>
                </c:pt>
                <c:pt idx="13">
                  <c:v>0</c:v>
                </c:pt>
                <c:pt idx="14">
                  <c:v>0.57839691822115047</c:v>
                </c:pt>
                <c:pt idx="15">
                  <c:v>0</c:v>
                </c:pt>
                <c:pt idx="16">
                  <c:v>0.58122490501980439</c:v>
                </c:pt>
                <c:pt idx="17">
                  <c:v>0</c:v>
                </c:pt>
                <c:pt idx="18">
                  <c:v>0.69487256637168138</c:v>
                </c:pt>
                <c:pt idx="19">
                  <c:v>0.51847260059815115</c:v>
                </c:pt>
                <c:pt idx="20">
                  <c:v>0</c:v>
                </c:pt>
                <c:pt idx="21">
                  <c:v>0.60020527182866557</c:v>
                </c:pt>
                <c:pt idx="22">
                  <c:v>0</c:v>
                </c:pt>
                <c:pt idx="23">
                  <c:v>0</c:v>
                </c:pt>
                <c:pt idx="24">
                  <c:v>0</c:v>
                </c:pt>
                <c:pt idx="25">
                  <c:v>0</c:v>
                </c:pt>
                <c:pt idx="26">
                  <c:v>0</c:v>
                </c:pt>
                <c:pt idx="27">
                  <c:v>0</c:v>
                </c:pt>
                <c:pt idx="28">
                  <c:v>0</c:v>
                </c:pt>
                <c:pt idx="29">
                  <c:v>0.52647443411037709</c:v>
                </c:pt>
                <c:pt idx="30">
                  <c:v>0.52804436363636365</c:v>
                </c:pt>
                <c:pt idx="31">
                  <c:v>0.53794843298800876</c:v>
                </c:pt>
                <c:pt idx="32">
                  <c:v>0</c:v>
                </c:pt>
                <c:pt idx="33">
                  <c:v>0.65580871886120995</c:v>
                </c:pt>
                <c:pt idx="34">
                  <c:v>0</c:v>
                </c:pt>
                <c:pt idx="35">
                  <c:v>0</c:v>
                </c:pt>
                <c:pt idx="36">
                  <c:v>0</c:v>
                </c:pt>
                <c:pt idx="37">
                  <c:v>0.60404866046047045</c:v>
                </c:pt>
                <c:pt idx="38">
                  <c:v>0.52684415937217022</c:v>
                </c:pt>
                <c:pt idx="39">
                  <c:v>0</c:v>
                </c:pt>
                <c:pt idx="40">
                  <c:v>0</c:v>
                </c:pt>
                <c:pt idx="41">
                  <c:v>0</c:v>
                </c:pt>
                <c:pt idx="42">
                  <c:v>0</c:v>
                </c:pt>
                <c:pt idx="43">
                  <c:v>0</c:v>
                </c:pt>
                <c:pt idx="44">
                  <c:v>0</c:v>
                </c:pt>
                <c:pt idx="45">
                  <c:v>0.56821179297597046</c:v>
                </c:pt>
                <c:pt idx="46">
                  <c:v>0</c:v>
                </c:pt>
                <c:pt idx="47">
                  <c:v>0</c:v>
                </c:pt>
                <c:pt idx="48">
                  <c:v>0.56237611810945098</c:v>
                </c:pt>
                <c:pt idx="49">
                  <c:v>0.53232137546468405</c:v>
                </c:pt>
                <c:pt idx="50">
                  <c:v>0.5525120443361522</c:v>
                </c:pt>
                <c:pt idx="51">
                  <c:v>0</c:v>
                </c:pt>
                <c:pt idx="52">
                  <c:v>0.56666121993553187</c:v>
                </c:pt>
                <c:pt idx="53">
                  <c:v>0</c:v>
                </c:pt>
                <c:pt idx="54">
                  <c:v>0</c:v>
                </c:pt>
                <c:pt idx="55">
                  <c:v>0</c:v>
                </c:pt>
                <c:pt idx="56">
                  <c:v>0.53435702332657198</c:v>
                </c:pt>
                <c:pt idx="57">
                  <c:v>0</c:v>
                </c:pt>
                <c:pt idx="58">
                  <c:v>0</c:v>
                </c:pt>
                <c:pt idx="59">
                  <c:v>0.61937293368011204</c:v>
                </c:pt>
                <c:pt idx="60">
                  <c:v>0.64432743116948732</c:v>
                </c:pt>
                <c:pt idx="61">
                  <c:v>0</c:v>
                </c:pt>
                <c:pt idx="62">
                  <c:v>0</c:v>
                </c:pt>
                <c:pt idx="63">
                  <c:v>0.68220595744680845</c:v>
                </c:pt>
                <c:pt idx="64">
                  <c:v>0</c:v>
                </c:pt>
                <c:pt idx="65">
                  <c:v>0</c:v>
                </c:pt>
                <c:pt idx="66">
                  <c:v>0.48344825523878832</c:v>
                </c:pt>
                <c:pt idx="67">
                  <c:v>0.46797684210526314</c:v>
                </c:pt>
                <c:pt idx="68">
                  <c:v>0.54832906787918156</c:v>
                </c:pt>
                <c:pt idx="69">
                  <c:v>0.55619831804281361</c:v>
                </c:pt>
                <c:pt idx="70">
                  <c:v>0</c:v>
                </c:pt>
                <c:pt idx="71">
                  <c:v>0</c:v>
                </c:pt>
                <c:pt idx="72">
                  <c:v>0.63140962566844916</c:v>
                </c:pt>
                <c:pt idx="73">
                  <c:v>0</c:v>
                </c:pt>
                <c:pt idx="74">
                  <c:v>0</c:v>
                </c:pt>
                <c:pt idx="75">
                  <c:v>0</c:v>
                </c:pt>
                <c:pt idx="76">
                  <c:v>0.27195169573547717</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numCache>
            </c:numRef>
          </c:xVal>
          <c:yVal>
            <c:numRef>
              <c:f>[9]Input!$CH$8:$CH$328</c:f>
              <c:numCache>
                <c:formatCode>General</c:formatCode>
                <c:ptCount val="321"/>
                <c:pt idx="2">
                  <c:v>0.90634503376114639</c:v>
                </c:pt>
                <c:pt idx="3">
                  <c:v>0.94787120214919673</c:v>
                </c:pt>
                <c:pt idx="4">
                  <c:v>0.93911106962354485</c:v>
                </c:pt>
                <c:pt idx="5">
                  <c:v>0.79043021958934423</c:v>
                </c:pt>
                <c:pt idx="6">
                  <c:v>0.85026427484583966</c:v>
                </c:pt>
                <c:pt idx="7">
                  <c:v>0.85219725692765724</c:v>
                </c:pt>
                <c:pt idx="8">
                  <c:v>0.93531394858828487</c:v>
                </c:pt>
                <c:pt idx="9">
                  <c:v>0.93895307374126369</c:v>
                </c:pt>
                <c:pt idx="10">
                  <c:v>0.92475710942486355</c:v>
                </c:pt>
                <c:pt idx="11">
                  <c:v>0</c:v>
                </c:pt>
                <c:pt idx="12">
                  <c:v>0.98085679314565477</c:v>
                </c:pt>
                <c:pt idx="13">
                  <c:v>0</c:v>
                </c:pt>
                <c:pt idx="14">
                  <c:v>0.97537945953613736</c:v>
                </c:pt>
                <c:pt idx="15">
                  <c:v>0</c:v>
                </c:pt>
                <c:pt idx="16">
                  <c:v>0.95990623231751682</c:v>
                </c:pt>
                <c:pt idx="17">
                  <c:v>0</c:v>
                </c:pt>
                <c:pt idx="18">
                  <c:v>0.17699115044247787</c:v>
                </c:pt>
                <c:pt idx="19">
                  <c:v>0.54112289287656334</c:v>
                </c:pt>
                <c:pt idx="20">
                  <c:v>0</c:v>
                </c:pt>
                <c:pt idx="21">
                  <c:v>0.55189456342668863</c:v>
                </c:pt>
                <c:pt idx="22">
                  <c:v>0</c:v>
                </c:pt>
                <c:pt idx="23">
                  <c:v>0</c:v>
                </c:pt>
                <c:pt idx="24">
                  <c:v>0</c:v>
                </c:pt>
                <c:pt idx="25">
                  <c:v>0</c:v>
                </c:pt>
                <c:pt idx="26">
                  <c:v>0</c:v>
                </c:pt>
                <c:pt idx="27">
                  <c:v>0</c:v>
                </c:pt>
                <c:pt idx="28">
                  <c:v>0</c:v>
                </c:pt>
                <c:pt idx="29">
                  <c:v>0.68435688707836539</c:v>
                </c:pt>
                <c:pt idx="30">
                  <c:v>0.63090909090909086</c:v>
                </c:pt>
                <c:pt idx="31">
                  <c:v>0.73265356064931875</c:v>
                </c:pt>
                <c:pt idx="32">
                  <c:v>0</c:v>
                </c:pt>
                <c:pt idx="33">
                  <c:v>0.80960854092526691</c:v>
                </c:pt>
                <c:pt idx="34">
                  <c:v>0</c:v>
                </c:pt>
                <c:pt idx="35">
                  <c:v>0</c:v>
                </c:pt>
                <c:pt idx="36">
                  <c:v>0</c:v>
                </c:pt>
                <c:pt idx="37">
                  <c:v>0.54737290761978308</c:v>
                </c:pt>
                <c:pt idx="38">
                  <c:v>0.6377905221853305</c:v>
                </c:pt>
                <c:pt idx="39">
                  <c:v>0</c:v>
                </c:pt>
                <c:pt idx="40">
                  <c:v>0</c:v>
                </c:pt>
                <c:pt idx="41">
                  <c:v>0</c:v>
                </c:pt>
                <c:pt idx="42">
                  <c:v>0</c:v>
                </c:pt>
                <c:pt idx="43">
                  <c:v>0</c:v>
                </c:pt>
                <c:pt idx="44">
                  <c:v>0</c:v>
                </c:pt>
                <c:pt idx="45">
                  <c:v>0.79260628465804073</c:v>
                </c:pt>
                <c:pt idx="46">
                  <c:v>0</c:v>
                </c:pt>
                <c:pt idx="47">
                  <c:v>0</c:v>
                </c:pt>
                <c:pt idx="48">
                  <c:v>0.88159710711702999</c:v>
                </c:pt>
                <c:pt idx="49">
                  <c:v>0.86617100371747213</c:v>
                </c:pt>
                <c:pt idx="50">
                  <c:v>0.84702116477951361</c:v>
                </c:pt>
                <c:pt idx="51">
                  <c:v>0</c:v>
                </c:pt>
                <c:pt idx="52">
                  <c:v>0.9590875278948674</c:v>
                </c:pt>
                <c:pt idx="53">
                  <c:v>0</c:v>
                </c:pt>
                <c:pt idx="54">
                  <c:v>0</c:v>
                </c:pt>
                <c:pt idx="55">
                  <c:v>0</c:v>
                </c:pt>
                <c:pt idx="56">
                  <c:v>0.89553752535496955</c:v>
                </c:pt>
                <c:pt idx="57">
                  <c:v>0</c:v>
                </c:pt>
                <c:pt idx="58">
                  <c:v>0</c:v>
                </c:pt>
                <c:pt idx="59">
                  <c:v>0.27332380605776363</c:v>
                </c:pt>
                <c:pt idx="60">
                  <c:v>0.80828492043445321</c:v>
                </c:pt>
                <c:pt idx="61">
                  <c:v>0</c:v>
                </c:pt>
                <c:pt idx="62">
                  <c:v>0</c:v>
                </c:pt>
                <c:pt idx="63">
                  <c:v>0.64255319148936163</c:v>
                </c:pt>
                <c:pt idx="64">
                  <c:v>0</c:v>
                </c:pt>
                <c:pt idx="65">
                  <c:v>0</c:v>
                </c:pt>
                <c:pt idx="66">
                  <c:v>0.59799102500168044</c:v>
                </c:pt>
                <c:pt idx="67">
                  <c:v>0.38947368421052631</c:v>
                </c:pt>
                <c:pt idx="68">
                  <c:v>0.8691133484897694</c:v>
                </c:pt>
                <c:pt idx="69">
                  <c:v>0.70948012232415913</c:v>
                </c:pt>
                <c:pt idx="70">
                  <c:v>0</c:v>
                </c:pt>
                <c:pt idx="71">
                  <c:v>0</c:v>
                </c:pt>
                <c:pt idx="72">
                  <c:v>0.59090909090909094</c:v>
                </c:pt>
                <c:pt idx="73">
                  <c:v>0</c:v>
                </c:pt>
                <c:pt idx="74">
                  <c:v>0</c:v>
                </c:pt>
                <c:pt idx="75">
                  <c:v>0</c:v>
                </c:pt>
                <c:pt idx="76">
                  <c:v>0.46921603097161596</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numCache>
            </c:numRef>
          </c:yVal>
          <c:smooth val="0"/>
          <c:extLst>
            <c:ext xmlns:c16="http://schemas.microsoft.com/office/drawing/2014/chart" uri="{C3380CC4-5D6E-409C-BE32-E72D297353CC}">
              <c16:uniqueId val="{0000003A-7C5E-404A-9134-A3E66BF4704D}"/>
            </c:ext>
          </c:extLst>
        </c:ser>
        <c:dLbls>
          <c:showLegendKey val="0"/>
          <c:showVal val="0"/>
          <c:showCatName val="0"/>
          <c:showSerName val="0"/>
          <c:showPercent val="0"/>
          <c:showBubbleSize val="0"/>
        </c:dLbls>
        <c:axId val="472329263"/>
        <c:axId val="1"/>
      </c:scatterChart>
      <c:valAx>
        <c:axId val="472329263"/>
        <c:scaling>
          <c:orientation val="minMax"/>
          <c:max val="1.4"/>
          <c:min val="-0.2"/>
        </c:scaling>
        <c:delete val="1"/>
        <c:axPos val="b"/>
        <c:numFmt formatCode="General" sourceLinked="1"/>
        <c:majorTickMark val="out"/>
        <c:minorTickMark val="none"/>
        <c:tickLblPos val="nextTo"/>
        <c:crossAx val="1"/>
        <c:crosses val="autoZero"/>
        <c:crossBetween val="midCat"/>
      </c:valAx>
      <c:valAx>
        <c:axId val="1"/>
        <c:scaling>
          <c:orientation val="minMax"/>
          <c:max val="1.2"/>
          <c:min val="-0.2"/>
        </c:scaling>
        <c:delete val="1"/>
        <c:axPos val="l"/>
        <c:numFmt formatCode="General" sourceLinked="1"/>
        <c:majorTickMark val="out"/>
        <c:minorTickMark val="none"/>
        <c:tickLblPos val="nextTo"/>
        <c:crossAx val="472329263"/>
        <c:crosses val="autoZero"/>
        <c:crossBetween val="midCat"/>
      </c:valAx>
      <c:spPr>
        <a:noFill/>
        <a:ln w="25400">
          <a:noFill/>
        </a:ln>
      </c:spPr>
    </c:plotArea>
    <c:plotVisOnly val="0"/>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nl-NL"/>
    </a:p>
  </c:txPr>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numDim type="val">
        <cx:f>_xlchart.v1.0</cx:f>
      </cx:numDim>
    </cx:data>
    <cx:data id="1">
      <cx:numDim type="val">
        <cx:f>_xlchart.v1.2</cx:f>
      </cx:numDim>
    </cx:data>
    <cx:data id="2">
      <cx:numDim type="val">
        <cx:f>_xlchart.v1.3</cx:f>
      </cx:numDim>
    </cx:data>
    <cx:data id="3">
      <cx:numDim type="val">
        <cx:f>_xlchart.v1.1</cx:f>
      </cx:numDim>
    </cx:data>
  </cx:chartData>
  <cx:chart>
    <cx:title pos="t" align="ctr" overlay="0">
      <cx:tx>
        <cx:txData>
          <cx:v>Relative percentages of gases present in gas (%) </cx:v>
        </cx:txData>
      </cx:tx>
      <cx:txPr>
        <a:bodyPr spcFirstLastPara="1" vertOverflow="ellipsis" horzOverflow="overflow" wrap="square" lIns="0" tIns="0" rIns="0" bIns="0" anchor="ctr" anchorCtr="1"/>
        <a:lstStyle/>
        <a:p>
          <a:pPr algn="ctr" rtl="0">
            <a:defRPr>
              <a:latin typeface="Arial" panose="020B0604020202020204" pitchFamily="34" charset="0"/>
              <a:ea typeface="Arial" panose="020B0604020202020204" pitchFamily="34" charset="0"/>
              <a:cs typeface="Arial" panose="020B0604020202020204" pitchFamily="34" charset="0"/>
            </a:defRPr>
          </a:pPr>
          <a:r>
            <a:rPr lang="nl-NL" sz="1400" b="0" i="0" u="none" strike="noStrike" baseline="0">
              <a:solidFill>
                <a:sysClr val="windowText" lastClr="000000">
                  <a:lumMod val="65000"/>
                  <a:lumOff val="35000"/>
                </a:sysClr>
              </a:solidFill>
              <a:latin typeface="Arial" panose="020B0604020202020204" pitchFamily="34" charset="0"/>
              <a:cs typeface="Arial" panose="020B0604020202020204" pitchFamily="34" charset="0"/>
            </a:rPr>
            <a:t>Relative percentages of gases present in gas (%) </a:t>
          </a:r>
        </a:p>
      </cx:txPr>
    </cx:title>
    <cx:plotArea>
      <cx:plotAreaRegion>
        <cx:series layoutId="boxWhisker" uniqueId="{B9F01CFC-4835-4F9C-859C-3236AE166B5A}">
          <cx:tx>
            <cx:txData>
              <cx:f/>
              <cx:v>CO2</cx:v>
            </cx:txData>
          </cx:tx>
          <cx:spPr>
            <a:solidFill>
              <a:srgbClr val="009999"/>
            </a:solidFill>
            <a:ln>
              <a:noFill/>
            </a:ln>
          </cx:spPr>
          <cx:dataId val="0"/>
          <cx:layoutPr>
            <cx:visibility meanLine="0" meanMarker="1" nonoutliers="0" outliers="1"/>
            <cx:statistics quartileMethod="exclusive"/>
          </cx:layoutPr>
        </cx:series>
        <cx:series layoutId="boxWhisker" uniqueId="{00000001-5F29-4570-B2BF-0F919862268B}">
          <cx:tx>
            <cx:txData>
              <cx:f/>
              <cx:v>H2S</cx:v>
            </cx:txData>
          </cx:tx>
          <cx:spPr>
            <a:solidFill>
              <a:srgbClr val="FFCCFF"/>
            </a:solidFill>
            <a:ln>
              <a:noFill/>
            </a:ln>
          </cx:spPr>
          <cx:dataId val="1"/>
          <cx:layoutPr>
            <cx:statistics quartileMethod="exclusive"/>
          </cx:layoutPr>
        </cx:series>
        <cx:series layoutId="boxWhisker" uniqueId="{00000002-5F29-4570-B2BF-0F919862268B}">
          <cx:tx>
            <cx:txData>
              <cx:f/>
              <cx:v>CH4</cx:v>
            </cx:txData>
          </cx:tx>
          <cx:spPr>
            <a:solidFill>
              <a:srgbClr val="CCCCFF"/>
            </a:solidFill>
            <a:ln>
              <a:noFill/>
            </a:ln>
          </cx:spPr>
          <cx:dataId val="2"/>
          <cx:layoutPr>
            <cx:statistics quartileMethod="exclusive"/>
          </cx:layoutPr>
        </cx:series>
        <cx:series layoutId="boxWhisker" uniqueId="{00000003-5F29-4570-B2BF-0F919862268B}">
          <cx:tx>
            <cx:txData>
              <cx:f/>
              <cx:v>O2</cx:v>
            </cx:txData>
          </cx:tx>
          <cx:spPr>
            <a:solidFill>
              <a:srgbClr val="A88AFE"/>
            </a:solidFill>
            <a:ln>
              <a:noFill/>
            </a:ln>
          </cx:spPr>
          <cx:dataId val="3"/>
          <cx:layoutPr>
            <cx:statistics quartileMethod="exclusive"/>
          </cx:layoutPr>
        </cx:series>
      </cx:plotAreaRegion>
      <cx:axis id="0" hidden="1">
        <cx:catScaling gapWidth="0.200000003"/>
        <cx:tickLabels/>
      </cx:axis>
      <cx:axis id="1">
        <cx:valScaling/>
        <cx:title>
          <cx:tx>
            <cx:rich>
              <a:bodyPr spcFirstLastPara="1" vertOverflow="ellipsis" horzOverflow="overflow" wrap="square" lIns="0" tIns="0" rIns="0" bIns="0" anchor="ctr" anchorCtr="1"/>
              <a:lstStyle/>
              <a:p>
                <a:pPr algn="ctr" rtl="0">
                  <a:defRPr>
                    <a:latin typeface="Arial" panose="020B0604020202020204" pitchFamily="34" charset="0"/>
                    <a:ea typeface="Arial" panose="020B0604020202020204" pitchFamily="34" charset="0"/>
                    <a:cs typeface="Arial" panose="020B0604020202020204" pitchFamily="34" charset="0"/>
                  </a:defRPr>
                </a:pPr>
                <a:r>
                  <a:rPr lang="nl-NL" sz="1000" b="0" i="0" u="none" strike="noStrike" baseline="0">
                    <a:solidFill>
                      <a:sysClr val="windowText" lastClr="000000">
                        <a:lumMod val="65000"/>
                        <a:lumOff val="35000"/>
                      </a:sysClr>
                    </a:solidFill>
                    <a:latin typeface="Arial" panose="020B0604020202020204" pitchFamily="34" charset="0"/>
                    <a:cs typeface="Arial" panose="020B0604020202020204" pitchFamily="34" charset="0"/>
                  </a:rPr>
                  <a:t>%</a:t>
                </a:r>
                <a:endParaRPr lang="nl-NL" sz="900" b="0" i="0" u="none" strike="noStrike" baseline="0">
                  <a:solidFill>
                    <a:sysClr val="windowText" lastClr="000000">
                      <a:lumMod val="65000"/>
                      <a:lumOff val="35000"/>
                    </a:sysClr>
                  </a:solidFill>
                  <a:latin typeface="Arial" panose="020B0604020202020204" pitchFamily="34" charset="0"/>
                  <a:cs typeface="Arial" panose="020B0604020202020204" pitchFamily="34" charset="0"/>
                </a:endParaRPr>
              </a:p>
            </cx:rich>
          </cx:tx>
        </cx:title>
        <cx:majorGridlines/>
        <cx:tickLabels/>
        <cx:txPr>
          <a:bodyPr spcFirstLastPara="1" vertOverflow="ellipsis" horzOverflow="overflow" wrap="square" lIns="0" tIns="0" rIns="0" bIns="0" anchor="ctr" anchorCtr="1"/>
          <a:lstStyle/>
          <a:p>
            <a:pPr algn="ctr" rtl="0">
              <a:defRPr>
                <a:latin typeface="Arial" panose="020B0604020202020204" pitchFamily="34" charset="0"/>
                <a:ea typeface="Arial" panose="020B0604020202020204" pitchFamily="34" charset="0"/>
                <a:cs typeface="Arial" panose="020B0604020202020204" pitchFamily="34" charset="0"/>
              </a:defRPr>
            </a:pPr>
            <a:endParaRPr lang="nl-NL" sz="900" b="0" i="0" u="none" strike="noStrike" baseline="0">
              <a:solidFill>
                <a:sysClr val="windowText" lastClr="000000">
                  <a:lumMod val="65000"/>
                  <a:lumOff val="35000"/>
                </a:sysClr>
              </a:solidFill>
              <a:latin typeface="Arial" panose="020B0604020202020204" pitchFamily="34" charset="0"/>
              <a:cs typeface="Arial" panose="020B0604020202020204" pitchFamily="34" charset="0"/>
            </a:endParaRPr>
          </a:p>
        </cx:txPr>
      </cx:axis>
    </cx:plotArea>
    <cx:legend pos="t" align="ctr" overlay="0">
      <cx:txPr>
        <a:bodyPr spcFirstLastPara="1" vertOverflow="ellipsis" horzOverflow="overflow" wrap="square" lIns="0" tIns="0" rIns="0" bIns="0" anchor="ctr" anchorCtr="1"/>
        <a:lstStyle/>
        <a:p>
          <a:pPr algn="ctr" rtl="0">
            <a:defRPr>
              <a:latin typeface="Arial" panose="020B0604020202020204" pitchFamily="34" charset="0"/>
              <a:ea typeface="Arial" panose="020B0604020202020204" pitchFamily="34" charset="0"/>
              <a:cs typeface="Arial" panose="020B0604020202020204" pitchFamily="34" charset="0"/>
            </a:defRPr>
          </a:pPr>
          <a:endParaRPr lang="nl-NL" sz="900" b="0" i="0" u="none" strike="noStrike" baseline="0">
            <a:solidFill>
              <a:sysClr val="windowText" lastClr="000000">
                <a:lumMod val="65000"/>
                <a:lumOff val="35000"/>
              </a:sysClr>
            </a:solidFill>
            <a:latin typeface="Arial" panose="020B0604020202020204" pitchFamily="34" charset="0"/>
            <a:cs typeface="Arial" panose="020B0604020202020204" pitchFamily="34" charset="0"/>
          </a:endParaRPr>
        </a:p>
      </cx:txPr>
    </cx:legend>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numDim type="val">
        <cx:f>_xlchart.v1.9</cx:f>
      </cx:numDim>
    </cx:data>
  </cx:chartData>
  <cx:chart>
    <cx:title pos="t" align="ctr" overlay="0">
      <cx:tx>
        <cx:txData>
          <cx:v>Aluminium</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Aluminium</a:t>
          </a:r>
        </a:p>
      </cx:txPr>
    </cx:title>
    <cx:plotArea>
      <cx:plotAreaRegion>
        <cx:series layoutId="clusteredColumn" uniqueId="{6D1881A3-56FB-45B8-A614-A56A401209E8}">
          <cx:tx>
            <cx:txData>
              <cx:f/>
              <cx:v>Aluminium</cx:v>
            </cx:txData>
          </cx:tx>
          <cx:dataId val="0"/>
          <cx:layoutPr>
            <cx:binning intervalClosed="r" overflow="0.20000000000000001"/>
          </cx:layoutPr>
        </cx:series>
      </cx:plotAreaRegion>
      <cx:axis id="0">
        <cx:catScaling gapWidth="0"/>
        <cx:tickLabels/>
      </cx:axis>
      <cx:axis id="1">
        <cx:valScaling/>
        <cx:majorGridlines/>
        <cx:tickLabels/>
      </cx:axis>
    </cx:plotArea>
  </cx:chart>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numDim type="val">
        <cx:f>_xlchart.v1.8</cx:f>
      </cx:numDim>
    </cx:data>
  </cx:chartData>
  <cx:chart>
    <cx:title pos="t" align="ctr" overlay="0">
      <cx:tx>
        <cx:txData>
          <cx:v>Arsenic</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Arsenic</a:t>
          </a:r>
        </a:p>
      </cx:txPr>
    </cx:title>
    <cx:plotArea>
      <cx:plotAreaRegion>
        <cx:series layoutId="clusteredColumn" uniqueId="{1FA54887-4BD3-4C81-929D-03FEB9A33EE7}">
          <cx:dataId val="0"/>
          <cx:layoutPr>
            <cx:binning intervalClosed="r" underflow="0.010000000000000002"/>
          </cx:layoutPr>
        </cx:series>
      </cx:plotAreaRegion>
      <cx:axis id="0">
        <cx:catScaling gapWidth="0"/>
        <cx:tickLabels/>
      </cx:axis>
      <cx:axis id="1">
        <cx:valScaling/>
        <cx:majorGridlines/>
        <cx:tickLabels/>
      </cx:axis>
    </cx:plotArea>
  </cx:chart>
</cx:chartSpace>
</file>

<file path=xl/charts/chartEx4.xml><?xml version="1.0" encoding="utf-8"?>
<cx:chartSpace xmlns:a="http://schemas.openxmlformats.org/drawingml/2006/main" xmlns:r="http://schemas.openxmlformats.org/officeDocument/2006/relationships" xmlns:cx="http://schemas.microsoft.com/office/drawing/2014/chartex">
  <cx:chartData>
    <cx:data id="0">
      <cx:numDim type="val">
        <cx:f>_xlchart.v1.4</cx:f>
      </cx:numDim>
    </cx:data>
  </cx:chartData>
  <cx:chart>
    <cx:title pos="t" align="ctr" overlay="0">
      <cx:tx>
        <cx:txData>
          <cx:v>Cadmium</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Cadmium</a:t>
          </a:r>
        </a:p>
      </cx:txPr>
    </cx:title>
    <cx:plotArea>
      <cx:plotAreaRegion>
        <cx:series layoutId="clusteredColumn" uniqueId="{263176A5-9EDA-458A-93BA-9C002ABF6C90}">
          <cx:dataId val="0"/>
          <cx:layoutPr>
            <cx:binning intervalClosed="r" overflow="0.030000000000000006"/>
          </cx:layoutPr>
        </cx:series>
      </cx:plotAreaRegion>
      <cx:axis id="0">
        <cx:catScaling gapWidth="0"/>
        <cx:tickLabels/>
      </cx:axis>
      <cx:axis id="1">
        <cx:valScaling/>
        <cx:majorGridlines/>
        <cx:tickLabels/>
      </cx:axis>
    </cx:plotArea>
  </cx:chart>
</cx:chartSpace>
</file>

<file path=xl/charts/chartEx5.xml><?xml version="1.0" encoding="utf-8"?>
<cx:chartSpace xmlns:a="http://schemas.openxmlformats.org/drawingml/2006/main" xmlns:r="http://schemas.openxmlformats.org/officeDocument/2006/relationships" xmlns:cx="http://schemas.microsoft.com/office/drawing/2014/chartex">
  <cx:chartData>
    <cx:data id="0">
      <cx:numDim type="val">
        <cx:f>_xlchart.v1.6</cx:f>
      </cx:numDim>
    </cx:data>
  </cx:chartData>
  <cx:chart>
    <cx:title pos="t" align="ctr" overlay="0">
      <cx:tx>
        <cx:txData>
          <cx:v>Lead</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Lead</a:t>
          </a:r>
        </a:p>
      </cx:txPr>
    </cx:title>
    <cx:plotArea>
      <cx:plotAreaRegion>
        <cx:series layoutId="clusteredColumn" uniqueId="{8F64A400-C7E1-4F43-9CEA-07C7D08CC6BF}">
          <cx:dataId val="0"/>
          <cx:layoutPr>
            <cx:binning intervalClosed="r" overflow="0.010000000000000002"/>
          </cx:layoutPr>
        </cx:series>
      </cx:plotAreaRegion>
      <cx:axis id="0">
        <cx:catScaling gapWidth="0"/>
        <cx:tickLabels/>
      </cx:axis>
      <cx:axis id="1">
        <cx:valScaling/>
        <cx:majorGridlines/>
        <cx:tickLabels/>
      </cx:axis>
    </cx:plotArea>
  </cx:chart>
</cx:chartSpace>
</file>

<file path=xl/charts/chartEx6.xml><?xml version="1.0" encoding="utf-8"?>
<cx:chartSpace xmlns:a="http://schemas.openxmlformats.org/drawingml/2006/main" xmlns:r="http://schemas.openxmlformats.org/officeDocument/2006/relationships" xmlns:cx="http://schemas.microsoft.com/office/drawing/2014/chartex">
  <cx:chartData>
    <cx:data id="0">
      <cx:numDim type="val">
        <cx:f>_xlchart.v1.7</cx:f>
      </cx:numDim>
    </cx:data>
  </cx:chartData>
  <cx:chart>
    <cx:title pos="t" align="ctr" overlay="0">
      <cx:tx>
        <cx:txData>
          <cx:v>Mercury [no data]</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Mercury [no data]</a:t>
          </a:r>
        </a:p>
      </cx:txPr>
    </cx:title>
    <cx:plotArea>
      <cx:plotAreaRegion>
        <cx:series layoutId="clusteredColumn" uniqueId="{F57560BC-1D80-4474-B79F-7230E89D7540}">
          <cx:dataId val="0"/>
          <cx:layoutPr>
            <cx:binning intervalClosed="r"/>
          </cx:layoutPr>
        </cx:series>
      </cx:plotAreaRegion>
      <cx:axis id="0">
        <cx:catScaling gapWidth="0"/>
        <cx:tickLabels/>
      </cx:axis>
      <cx:axis id="1">
        <cx:valScaling/>
        <cx:majorGridlines/>
        <cx:tickLabels/>
      </cx:axis>
    </cx:plotArea>
  </cx:chart>
</cx:chartSpace>
</file>

<file path=xl/charts/chartEx7.xml><?xml version="1.0" encoding="utf-8"?>
<cx:chartSpace xmlns:a="http://schemas.openxmlformats.org/drawingml/2006/main" xmlns:r="http://schemas.openxmlformats.org/officeDocument/2006/relationships" xmlns:cx="http://schemas.microsoft.com/office/drawing/2014/chartex">
  <cx:chartData>
    <cx:data id="0">
      <cx:numDim type="val">
        <cx:f>_xlchart.v1.5</cx:f>
      </cx:numDim>
    </cx:data>
  </cx:chartData>
  <cx:chart>
    <cx:title pos="t" align="ctr" overlay="0">
      <cx:tx>
        <cx:txData>
          <cx:v>Fluoride</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Fluoride</a:t>
          </a:r>
        </a:p>
      </cx:txPr>
    </cx:title>
    <cx:plotArea>
      <cx:plotAreaRegion>
        <cx:series layoutId="clusteredColumn" uniqueId="{37F4E67F-7A83-4A7A-A6FE-B934C5F3F40B}">
          <cx:dataId val="0"/>
          <cx:layoutPr>
            <cx:binning intervalClosed="r" overflow="1.5"/>
          </cx:layoutPr>
        </cx:series>
      </cx:plotAreaRegion>
      <cx:axis id="0">
        <cx:catScaling gapWidth="0"/>
        <cx:tickLabels/>
      </cx:axis>
      <cx:axis id="1">
        <cx:valScaling/>
        <cx:majorGridlines/>
        <cx:tickLabels/>
      </cx:axis>
    </cx:plotArea>
  </cx:chart>
</cx:chartSpace>
</file>

<file path=xl/charts/chartEx8.xml><?xml version="1.0" encoding="utf-8"?>
<cx:chartSpace xmlns:a="http://schemas.openxmlformats.org/drawingml/2006/main" xmlns:r="http://schemas.openxmlformats.org/officeDocument/2006/relationships" xmlns:cx="http://schemas.microsoft.com/office/drawing/2014/chartex">
  <cx:chartData>
    <cx:data id="0">
      <cx:numDim type="val">
        <cx:f>_xlchart.v1.34</cx:f>
      </cx:numDim>
    </cx:data>
    <cx:data id="1">
      <cx:numDim type="val">
        <cx:f>_xlchart.v1.35</cx:f>
      </cx:numDim>
    </cx:data>
    <cx:data id="2">
      <cx:numDim type="val">
        <cx:f>_xlchart.v1.36</cx:f>
      </cx:numDim>
    </cx:data>
    <cx:data id="3">
      <cx:numDim type="val">
        <cx:f>_xlchart.v1.37</cx:f>
      </cx:numDim>
    </cx:data>
    <cx:data id="4">
      <cx:numDim type="val">
        <cx:f>_xlchart.v1.38</cx:f>
      </cx:numDim>
    </cx:data>
    <cx:data id="5">
      <cx:numDim type="val">
        <cx:f>_xlchart.v1.39</cx:f>
      </cx:numDim>
    </cx:data>
    <cx:data id="6">
      <cx:numDim type="val">
        <cx:f>_xlchart.v1.40</cx:f>
      </cx:numDim>
    </cx:data>
    <cx:data id="7">
      <cx:numDim type="val">
        <cx:f>_xlchart.v1.41</cx:f>
      </cx:numDim>
    </cx:data>
    <cx:data id="8">
      <cx:numDim type="val">
        <cx:f>_xlchart.v1.42</cx:f>
      </cx:numDim>
    </cx:data>
    <cx:data id="9">
      <cx:numDim type="val">
        <cx:f>_xlchart.v1.43</cx:f>
      </cx:numDim>
    </cx:data>
    <cx:data id="10">
      <cx:numDim type="val">
        <cx:f>_xlchart.v1.44</cx:f>
      </cx:numDim>
    </cx:data>
    <cx:data id="11">
      <cx:numDim type="val">
        <cx:f>_xlchart.v1.45</cx:f>
      </cx:numDim>
    </cx:data>
    <cx:data id="12">
      <cx:numDim type="val">
        <cx:f>_xlchart.v1.46</cx:f>
      </cx:numDim>
    </cx:data>
    <cx:data id="13">
      <cx:numDim type="val">
        <cx:f>_xlchart.v1.47</cx:f>
      </cx:numDim>
    </cx:data>
    <cx:data id="14">
      <cx:numDim type="val">
        <cx:f>_xlchart.v1.48</cx:f>
      </cx:numDim>
    </cx:data>
    <cx:data id="15">
      <cx:numDim type="val">
        <cx:f>_xlchart.v1.49</cx:f>
      </cx:numDim>
    </cx:data>
    <cx:data id="16">
      <cx:numDim type="val">
        <cx:f>_xlchart.v1.50</cx:f>
      </cx:numDim>
    </cx:data>
    <cx:data id="17">
      <cx:numDim type="val">
        <cx:f>_xlchart.v1.51</cx:f>
      </cx:numDim>
    </cx:data>
    <cx:data id="18">
      <cx:numDim type="val">
        <cx:f>_xlchart.v1.52</cx:f>
      </cx:numDim>
    </cx:data>
    <cx:data id="19">
      <cx:numDim type="val">
        <cx:f>_xlchart.v1.53</cx:f>
      </cx:numDim>
    </cx:data>
    <cx:data id="20">
      <cx:numDim type="val">
        <cx:f>_xlchart.v1.54</cx:f>
      </cx:numDim>
    </cx:data>
  </cx:chartData>
  <cx:chart>
    <cx:plotArea>
      <cx:plotAreaRegion>
        <cx:series layoutId="boxWhisker" uniqueId="{C41E8E60-D7FA-4061-9075-159CD4C24C41}">
          <cx:tx>
            <cx:txData>
              <cx:f/>
              <cx:v>Ca</cx:v>
            </cx:txData>
          </cx:tx>
          <cx:dataId val="0"/>
          <cx:layoutPr>
            <cx:visibility meanLine="0" meanMarker="1" nonoutliers="0" outliers="1"/>
            <cx:statistics quartileMethod="exclusive"/>
          </cx:layoutPr>
        </cx:series>
        <cx:series layoutId="boxWhisker" uniqueId="{F31632F5-E77C-4217-A19B-5C8C930B87D8}">
          <cx:tx>
            <cx:txData>
              <cx:f/>
              <cx:v>Mg</cx:v>
            </cx:txData>
          </cx:tx>
          <cx:dataId val="1"/>
          <cx:layoutPr>
            <cx:visibility meanLine="0" meanMarker="1" nonoutliers="0" outliers="1"/>
            <cx:statistics quartileMethod="exclusive"/>
          </cx:layoutPr>
        </cx:series>
        <cx:series layoutId="boxWhisker" uniqueId="{072D5564-B2CB-4859-85C8-16203DCA9983}">
          <cx:tx>
            <cx:txData>
              <cx:f/>
              <cx:v>Na</cx:v>
            </cx:txData>
          </cx:tx>
          <cx:dataId val="2"/>
          <cx:layoutPr>
            <cx:visibility meanLine="0" meanMarker="1" nonoutliers="0" outliers="1"/>
            <cx:statistics quartileMethod="exclusive"/>
          </cx:layoutPr>
        </cx:series>
        <cx:series layoutId="boxWhisker" uniqueId="{2CBEC56C-D6A1-4D18-A97A-EE1ABDCE498D}">
          <cx:tx>
            <cx:txData>
              <cx:f/>
              <cx:v>K</cx:v>
            </cx:txData>
          </cx:tx>
          <cx:dataId val="3"/>
          <cx:layoutPr>
            <cx:visibility meanLine="0" meanMarker="1" nonoutliers="0" outliers="1"/>
            <cx:statistics quartileMethod="exclusive"/>
          </cx:layoutPr>
        </cx:series>
        <cx:series layoutId="boxWhisker" uniqueId="{00000000-67E2-4AFA-B03C-9DB87C5C6EF6}">
          <cx:tx>
            <cx:txData>
              <cx:f/>
              <cx:v>Cl</cx:v>
            </cx:txData>
          </cx:tx>
          <cx:dataId val="4"/>
          <cx:layoutPr>
            <cx:statistics quartileMethod="exclusive"/>
          </cx:layoutPr>
        </cx:series>
        <cx:series layoutId="boxWhisker" uniqueId="{00000001-67E2-4AFA-B03C-9DB87C5C6EF6}">
          <cx:tx>
            <cx:txData>
              <cx:f/>
              <cx:v>F</cx:v>
            </cx:txData>
          </cx:tx>
          <cx:dataId val="5"/>
          <cx:layoutPr>
            <cx:statistics quartileMethod="exclusive"/>
          </cx:layoutPr>
        </cx:series>
        <cx:series layoutId="boxWhisker" uniqueId="{00000002-67E2-4AFA-B03C-9DB87C5C6EF6}">
          <cx:tx>
            <cx:txData>
              <cx:f/>
              <cx:v>HCO3</cx:v>
            </cx:txData>
          </cx:tx>
          <cx:dataId val="6"/>
          <cx:layoutPr>
            <cx:statistics quartileMethod="exclusive"/>
          </cx:layoutPr>
        </cx:series>
        <cx:series layoutId="boxWhisker" uniqueId="{00000003-67E2-4AFA-B03C-9DB87C5C6EF6}">
          <cx:tx>
            <cx:txData>
              <cx:f/>
              <cx:v>SO4</cx:v>
            </cx:txData>
          </cx:tx>
          <cx:dataId val="7"/>
          <cx:layoutPr>
            <cx:statistics quartileMethod="exclusive"/>
          </cx:layoutPr>
        </cx:series>
        <cx:series layoutId="boxWhisker" uniqueId="{00000004-67E2-4AFA-B03C-9DB87C5C6EF6}">
          <cx:tx>
            <cx:txData>
              <cx:f/>
              <cx:v>Si</cx:v>
            </cx:txData>
          </cx:tx>
          <cx:dataId val="8"/>
          <cx:layoutPr>
            <cx:statistics quartileMethod="exclusive"/>
          </cx:layoutPr>
        </cx:series>
        <cx:series layoutId="boxWhisker" uniqueId="{00000005-67E2-4AFA-B03C-9DB87C5C6EF6}">
          <cx:tx>
            <cx:txData>
              <cx:f/>
              <cx:v>Br</cx:v>
            </cx:txData>
          </cx:tx>
          <cx:dataId val="9"/>
          <cx:layoutPr>
            <cx:statistics quartileMethod="exclusive"/>
          </cx:layoutPr>
        </cx:series>
        <cx:series layoutId="boxWhisker" uniqueId="{00000006-67E2-4AFA-B03C-9DB87C5C6EF6}">
          <cx:tx>
            <cx:txData>
              <cx:f/>
              <cx:v>B</cx:v>
            </cx:txData>
          </cx:tx>
          <cx:dataId val="10"/>
          <cx:layoutPr>
            <cx:statistics quartileMethod="exclusive"/>
          </cx:layoutPr>
        </cx:series>
        <cx:series layoutId="boxWhisker" uniqueId="{00000007-67E2-4AFA-B03C-9DB87C5C6EF6}">
          <cx:tx>
            <cx:txData>
              <cx:f/>
              <cx:v>Al</cx:v>
            </cx:txData>
          </cx:tx>
          <cx:dataId val="11"/>
          <cx:layoutPr>
            <cx:statistics quartileMethod="exclusive"/>
          </cx:layoutPr>
        </cx:series>
        <cx:series layoutId="boxWhisker" uniqueId="{00000008-67E2-4AFA-B03C-9DB87C5C6EF6}">
          <cx:tx>
            <cx:txData>
              <cx:f/>
              <cx:v>Fe</cx:v>
            </cx:txData>
          </cx:tx>
          <cx:dataId val="12"/>
          <cx:layoutPr>
            <cx:statistics quartileMethod="exclusive"/>
          </cx:layoutPr>
        </cx:series>
        <cx:series layoutId="boxWhisker" uniqueId="{00000009-67E2-4AFA-B03C-9DB87C5C6EF6}">
          <cx:tx>
            <cx:txData>
              <cx:f/>
              <cx:v>Mn</cx:v>
            </cx:txData>
          </cx:tx>
          <cx:dataId val="13"/>
          <cx:layoutPr>
            <cx:statistics quartileMethod="exclusive"/>
          </cx:layoutPr>
        </cx:series>
        <cx:series layoutId="boxWhisker" uniqueId="{0000000A-67E2-4AFA-B03C-9DB87C5C6EF6}">
          <cx:tx>
            <cx:txData>
              <cx:f/>
              <cx:v>Sr</cx:v>
            </cx:txData>
          </cx:tx>
          <cx:dataId val="14"/>
          <cx:layoutPr>
            <cx:statistics quartileMethod="exclusive"/>
          </cx:layoutPr>
        </cx:series>
        <cx:series layoutId="boxWhisker" uniqueId="{0000000B-67E2-4AFA-B03C-9DB87C5C6EF6}">
          <cx:tx>
            <cx:txData>
              <cx:f/>
              <cx:v>Ba</cx:v>
            </cx:txData>
          </cx:tx>
          <cx:dataId val="15"/>
          <cx:layoutPr>
            <cx:statistics quartileMethod="exclusive"/>
          </cx:layoutPr>
        </cx:series>
        <cx:series layoutId="boxWhisker" uniqueId="{0000000C-67E2-4AFA-B03C-9DB87C5C6EF6}">
          <cx:tx>
            <cx:txData>
              <cx:f/>
              <cx:v>Li</cx:v>
            </cx:txData>
          </cx:tx>
          <cx:dataId val="16"/>
          <cx:layoutPr>
            <cx:statistics quartileMethod="exclusive"/>
          </cx:layoutPr>
        </cx:series>
        <cx:series layoutId="boxWhisker" uniqueId="{0000000D-67E2-4AFA-B03C-9DB87C5C6EF6}">
          <cx:tx>
            <cx:txData>
              <cx:f/>
              <cx:v>Cs</cx:v>
            </cx:txData>
          </cx:tx>
          <cx:dataId val="17"/>
          <cx:layoutPr>
            <cx:statistics quartileMethod="exclusive"/>
          </cx:layoutPr>
        </cx:series>
        <cx:series layoutId="boxWhisker" uniqueId="{0000000E-67E2-4AFA-B03C-9DB87C5C6EF6}">
          <cx:tx>
            <cx:txData>
              <cx:f/>
              <cx:v>Zn</cx:v>
            </cx:txData>
          </cx:tx>
          <cx:dataId val="18"/>
          <cx:layoutPr>
            <cx:statistics quartileMethod="exclusive"/>
          </cx:layoutPr>
        </cx:series>
        <cx:series layoutId="boxWhisker" uniqueId="{0000000F-67E2-4AFA-B03C-9DB87C5C6EF6}">
          <cx:tx>
            <cx:txData>
              <cx:f/>
              <cx:v>As</cx:v>
            </cx:txData>
          </cx:tx>
          <cx:dataId val="19"/>
          <cx:layoutPr>
            <cx:statistics quartileMethod="exclusive"/>
          </cx:layoutPr>
        </cx:series>
        <cx:series layoutId="boxWhisker" uniqueId="{00000010-67E2-4AFA-B03C-9DB87C5C6EF6}">
          <cx:tx>
            <cx:txData>
              <cx:f/>
              <cx:v>Hg</cx:v>
            </cx:txData>
          </cx:tx>
          <cx:dataId val="20"/>
          <cx:layoutPr>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9.xml><?xml version="1.0" encoding="utf-8"?>
<cx:chartSpace xmlns:a="http://schemas.openxmlformats.org/drawingml/2006/main" xmlns:r="http://schemas.openxmlformats.org/officeDocument/2006/relationships" xmlns:cx="http://schemas.microsoft.com/office/drawing/2014/chartex">
  <cx:chartData>
    <cx:data id="0">
      <cx:numDim type="val">
        <cx:f>_xlchart.v1.13</cx:f>
      </cx:numDim>
    </cx:data>
    <cx:data id="1">
      <cx:numDim type="val">
        <cx:f>_xlchart.v1.14</cx:f>
      </cx:numDim>
    </cx:data>
    <cx:data id="2">
      <cx:numDim type="val">
        <cx:f>_xlchart.v1.15</cx:f>
      </cx:numDim>
    </cx:data>
    <cx:data id="3">
      <cx:numDim type="val">
        <cx:f>_xlchart.v1.16</cx:f>
      </cx:numDim>
    </cx:data>
    <cx:data id="4">
      <cx:numDim type="val">
        <cx:f>_xlchart.v1.17</cx:f>
      </cx:numDim>
    </cx:data>
    <cx:data id="5">
      <cx:numDim type="val">
        <cx:f>_xlchart.v1.18</cx:f>
      </cx:numDim>
    </cx:data>
    <cx:data id="6">
      <cx:numDim type="val">
        <cx:f>_xlchart.v1.19</cx:f>
      </cx:numDim>
    </cx:data>
    <cx:data id="7">
      <cx:numDim type="val">
        <cx:f>_xlchart.v1.20</cx:f>
      </cx:numDim>
    </cx:data>
    <cx:data id="8">
      <cx:numDim type="val">
        <cx:f>_xlchart.v1.21</cx:f>
      </cx:numDim>
    </cx:data>
    <cx:data id="9">
      <cx:numDim type="val">
        <cx:f>_xlchart.v1.22</cx:f>
      </cx:numDim>
    </cx:data>
    <cx:data id="10">
      <cx:numDim type="val">
        <cx:f>_xlchart.v1.23</cx:f>
      </cx:numDim>
    </cx:data>
    <cx:data id="11">
      <cx:numDim type="val">
        <cx:f>_xlchart.v1.24</cx:f>
      </cx:numDim>
    </cx:data>
    <cx:data id="12">
      <cx:numDim type="val">
        <cx:f>_xlchart.v1.25</cx:f>
      </cx:numDim>
    </cx:data>
    <cx:data id="13">
      <cx:numDim type="val">
        <cx:f>_xlchart.v1.26</cx:f>
      </cx:numDim>
    </cx:data>
    <cx:data id="14">
      <cx:numDim type="val">
        <cx:f>_xlchart.v1.27</cx:f>
      </cx:numDim>
    </cx:data>
    <cx:data id="15">
      <cx:numDim type="val">
        <cx:f>_xlchart.v1.28</cx:f>
      </cx:numDim>
    </cx:data>
    <cx:data id="16">
      <cx:numDim type="val">
        <cx:f>_xlchart.v1.29</cx:f>
      </cx:numDim>
    </cx:data>
    <cx:data id="17">
      <cx:numDim type="val">
        <cx:f>_xlchart.v1.30</cx:f>
      </cx:numDim>
    </cx:data>
    <cx:data id="18">
      <cx:numDim type="val">
        <cx:f>_xlchart.v1.31</cx:f>
      </cx:numDim>
    </cx:data>
    <cx:data id="19">
      <cx:numDim type="val">
        <cx:f>_xlchart.v1.32</cx:f>
      </cx:numDim>
    </cx:data>
    <cx:data id="20">
      <cx:numDim type="val">
        <cx:f>_xlchart.v1.33</cx:f>
      </cx:numDim>
    </cx:data>
  </cx:chartData>
  <cx:chart>
    <cx:plotArea>
      <cx:plotAreaRegion>
        <cx:series layoutId="boxWhisker" uniqueId="{C41E8E60-D7FA-4061-9075-159CD4C24C41}">
          <cx:tx>
            <cx:txData>
              <cx:f/>
              <cx:v>Ca</cx:v>
            </cx:txData>
          </cx:tx>
          <cx:dataId val="0"/>
          <cx:layoutPr>
            <cx:visibility meanLine="0" meanMarker="1" nonoutliers="0" outliers="1"/>
            <cx:statistics quartileMethod="exclusive"/>
          </cx:layoutPr>
        </cx:series>
        <cx:series layoutId="boxWhisker" uniqueId="{F31632F5-E77C-4217-A19B-5C8C930B87D8}">
          <cx:tx>
            <cx:txData>
              <cx:f/>
              <cx:v>Mg</cx:v>
            </cx:txData>
          </cx:tx>
          <cx:dataId val="1"/>
          <cx:layoutPr>
            <cx:visibility meanLine="0" meanMarker="1" nonoutliers="0" outliers="1"/>
            <cx:statistics quartileMethod="exclusive"/>
          </cx:layoutPr>
        </cx:series>
        <cx:series layoutId="boxWhisker" uniqueId="{072D5564-B2CB-4859-85C8-16203DCA9983}">
          <cx:tx>
            <cx:txData>
              <cx:f/>
              <cx:v>Na</cx:v>
            </cx:txData>
          </cx:tx>
          <cx:dataId val="2"/>
          <cx:layoutPr>
            <cx:visibility meanLine="0" meanMarker="1" nonoutliers="0" outliers="1"/>
            <cx:statistics quartileMethod="exclusive"/>
          </cx:layoutPr>
        </cx:series>
        <cx:series layoutId="boxWhisker" uniqueId="{2CBEC56C-D6A1-4D18-A97A-EE1ABDCE498D}">
          <cx:tx>
            <cx:txData>
              <cx:f/>
              <cx:v>K</cx:v>
            </cx:txData>
          </cx:tx>
          <cx:dataId val="3"/>
          <cx:layoutPr>
            <cx:visibility meanLine="0" meanMarker="1" nonoutliers="0" outliers="1"/>
            <cx:statistics quartileMethod="exclusive"/>
          </cx:layoutPr>
        </cx:series>
        <cx:series layoutId="boxWhisker" uniqueId="{00000000-67E2-4AFA-B03C-9DB87C5C6EF6}">
          <cx:tx>
            <cx:txData>
              <cx:f/>
              <cx:v>Cl</cx:v>
            </cx:txData>
          </cx:tx>
          <cx:dataId val="4"/>
          <cx:layoutPr>
            <cx:statistics quartileMethod="exclusive"/>
          </cx:layoutPr>
        </cx:series>
        <cx:series layoutId="boxWhisker" uniqueId="{00000001-67E2-4AFA-B03C-9DB87C5C6EF6}">
          <cx:tx>
            <cx:txData>
              <cx:f/>
              <cx:v>F</cx:v>
            </cx:txData>
          </cx:tx>
          <cx:dataId val="5"/>
          <cx:layoutPr>
            <cx:statistics quartileMethod="exclusive"/>
          </cx:layoutPr>
        </cx:series>
        <cx:series layoutId="boxWhisker" uniqueId="{00000002-67E2-4AFA-B03C-9DB87C5C6EF6}">
          <cx:tx>
            <cx:txData>
              <cx:f/>
              <cx:v>HCO3</cx:v>
            </cx:txData>
          </cx:tx>
          <cx:dataId val="6"/>
          <cx:layoutPr>
            <cx:statistics quartileMethod="exclusive"/>
          </cx:layoutPr>
        </cx:series>
        <cx:series layoutId="boxWhisker" uniqueId="{00000003-67E2-4AFA-B03C-9DB87C5C6EF6}">
          <cx:tx>
            <cx:txData>
              <cx:f/>
              <cx:v>SO4</cx:v>
            </cx:txData>
          </cx:tx>
          <cx:dataId val="7"/>
          <cx:layoutPr>
            <cx:statistics quartileMethod="exclusive"/>
          </cx:layoutPr>
        </cx:series>
        <cx:series layoutId="boxWhisker" uniqueId="{00000004-67E2-4AFA-B03C-9DB87C5C6EF6}">
          <cx:tx>
            <cx:txData>
              <cx:f/>
              <cx:v>Si</cx:v>
            </cx:txData>
          </cx:tx>
          <cx:dataId val="8"/>
          <cx:layoutPr>
            <cx:statistics quartileMethod="exclusive"/>
          </cx:layoutPr>
        </cx:series>
        <cx:series layoutId="boxWhisker" uniqueId="{00000005-67E2-4AFA-B03C-9DB87C5C6EF6}">
          <cx:tx>
            <cx:txData>
              <cx:f/>
              <cx:v>Br</cx:v>
            </cx:txData>
          </cx:tx>
          <cx:dataId val="9"/>
          <cx:layoutPr>
            <cx:statistics quartileMethod="exclusive"/>
          </cx:layoutPr>
        </cx:series>
        <cx:series layoutId="boxWhisker" uniqueId="{00000006-67E2-4AFA-B03C-9DB87C5C6EF6}">
          <cx:tx>
            <cx:txData>
              <cx:f/>
              <cx:v>B</cx:v>
            </cx:txData>
          </cx:tx>
          <cx:dataId val="10"/>
          <cx:layoutPr>
            <cx:statistics quartileMethod="exclusive"/>
          </cx:layoutPr>
        </cx:series>
        <cx:series layoutId="boxWhisker" uniqueId="{00000007-67E2-4AFA-B03C-9DB87C5C6EF6}">
          <cx:tx>
            <cx:txData>
              <cx:f/>
              <cx:v>Al</cx:v>
            </cx:txData>
          </cx:tx>
          <cx:dataId val="11"/>
          <cx:layoutPr>
            <cx:statistics quartileMethod="exclusive"/>
          </cx:layoutPr>
        </cx:series>
        <cx:series layoutId="boxWhisker" uniqueId="{00000008-67E2-4AFA-B03C-9DB87C5C6EF6}">
          <cx:tx>
            <cx:txData>
              <cx:f/>
              <cx:v>Fe</cx:v>
            </cx:txData>
          </cx:tx>
          <cx:dataId val="12"/>
          <cx:layoutPr>
            <cx:statistics quartileMethod="exclusive"/>
          </cx:layoutPr>
        </cx:series>
        <cx:series layoutId="boxWhisker" uniqueId="{00000009-67E2-4AFA-B03C-9DB87C5C6EF6}">
          <cx:tx>
            <cx:txData>
              <cx:f/>
              <cx:v>Mn</cx:v>
            </cx:txData>
          </cx:tx>
          <cx:dataId val="13"/>
          <cx:layoutPr>
            <cx:statistics quartileMethod="exclusive"/>
          </cx:layoutPr>
        </cx:series>
        <cx:series layoutId="boxWhisker" uniqueId="{0000000A-67E2-4AFA-B03C-9DB87C5C6EF6}">
          <cx:tx>
            <cx:txData>
              <cx:f/>
              <cx:v>Sr</cx:v>
            </cx:txData>
          </cx:tx>
          <cx:dataId val="14"/>
          <cx:layoutPr>
            <cx:statistics quartileMethod="exclusive"/>
          </cx:layoutPr>
        </cx:series>
        <cx:series layoutId="boxWhisker" uniqueId="{0000000B-67E2-4AFA-B03C-9DB87C5C6EF6}">
          <cx:tx>
            <cx:txData>
              <cx:f/>
              <cx:v>Ba</cx:v>
            </cx:txData>
          </cx:tx>
          <cx:dataId val="15"/>
          <cx:layoutPr>
            <cx:statistics quartileMethod="exclusive"/>
          </cx:layoutPr>
        </cx:series>
        <cx:series layoutId="boxWhisker" uniqueId="{0000000C-67E2-4AFA-B03C-9DB87C5C6EF6}">
          <cx:tx>
            <cx:txData>
              <cx:f/>
              <cx:v>Li</cx:v>
            </cx:txData>
          </cx:tx>
          <cx:dataId val="16"/>
          <cx:layoutPr>
            <cx:statistics quartileMethod="exclusive"/>
          </cx:layoutPr>
        </cx:series>
        <cx:series layoutId="boxWhisker" uniqueId="{0000000D-67E2-4AFA-B03C-9DB87C5C6EF6}">
          <cx:tx>
            <cx:txData>
              <cx:f/>
              <cx:v>Cs</cx:v>
            </cx:txData>
          </cx:tx>
          <cx:dataId val="17"/>
          <cx:layoutPr>
            <cx:statistics quartileMethod="exclusive"/>
          </cx:layoutPr>
        </cx:series>
        <cx:series layoutId="boxWhisker" uniqueId="{0000000E-67E2-4AFA-B03C-9DB87C5C6EF6}">
          <cx:tx>
            <cx:txData>
              <cx:f/>
              <cx:v>Zn</cx:v>
            </cx:txData>
          </cx:tx>
          <cx:dataId val="18"/>
          <cx:layoutPr>
            <cx:statistics quartileMethod="exclusive"/>
          </cx:layoutPr>
        </cx:series>
        <cx:series layoutId="boxWhisker" uniqueId="{0000000F-67E2-4AFA-B03C-9DB87C5C6EF6}">
          <cx:tx>
            <cx:txData>
              <cx:f/>
              <cx:v>As</cx:v>
            </cx:txData>
          </cx:tx>
          <cx:dataId val="19"/>
          <cx:layoutPr>
            <cx:statistics quartileMethod="exclusive"/>
          </cx:layoutPr>
        </cx:series>
        <cx:series layoutId="boxWhisker" uniqueId="{00000010-67E2-4AFA-B03C-9DB87C5C6EF6}">
          <cx:tx>
            <cx:txData>
              <cx:f/>
              <cx:v>Hg</cx:v>
            </cx:txData>
          </cx:tx>
          <cx:dataId val="20"/>
          <cx:layoutPr>
            <cx:statistics quartileMethod="exclusive"/>
          </cx:layoutPr>
        </cx:series>
      </cx:plotAreaRegion>
      <cx:axis id="0" hidden="1">
        <cx:catScaling gapWidth="1.5"/>
        <cx:tickLabels/>
        <cx:spPr>
          <a:ln>
            <a:solidFill>
              <a:schemeClr val="accent1"/>
            </a:solidFill>
          </a:ln>
        </cx:spPr>
      </cx:axis>
      <cx:axis id="1">
        <cx:valScaling max="5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0.xml><?xml version="1.0" encoding="utf-8"?>
<cx:chartSpace xmlns:a="http://schemas.openxmlformats.org/drawingml/2006/main" xmlns:r="http://schemas.openxmlformats.org/officeDocument/2006/relationships" xmlns:cx="http://schemas.microsoft.com/office/drawing/2014/chartex">
  <cx:chartData>
    <cx:data id="0">
      <cx:numDim type="val">
        <cx:f>_xlchart.v1.55</cx:f>
      </cx:numDim>
    </cx:data>
    <cx:data id="1">
      <cx:numDim type="val">
        <cx:f>_xlchart.v1.56</cx:f>
      </cx:numDim>
    </cx:data>
    <cx:data id="2">
      <cx:numDim type="val">
        <cx:f>_xlchart.v1.57</cx:f>
      </cx:numDim>
    </cx:data>
    <cx:data id="3">
      <cx:numDim type="val">
        <cx:f>_xlchart.v1.58</cx:f>
      </cx:numDim>
    </cx:data>
    <cx:data id="4">
      <cx:numDim type="val">
        <cx:f>_xlchart.v1.59</cx:f>
      </cx:numDim>
    </cx:data>
    <cx:data id="5">
      <cx:numDim type="val">
        <cx:f>_xlchart.v1.60</cx:f>
      </cx:numDim>
    </cx:data>
    <cx:data id="6">
      <cx:numDim type="val">
        <cx:f>_xlchart.v1.61</cx:f>
      </cx:numDim>
    </cx:data>
    <cx:data id="7">
      <cx:numDim type="val">
        <cx:f>_xlchart.v1.62</cx:f>
      </cx:numDim>
    </cx:data>
    <cx:data id="8">
      <cx:numDim type="val">
        <cx:f>_xlchart.v1.63</cx:f>
      </cx:numDim>
    </cx:data>
    <cx:data id="9">
      <cx:numDim type="val">
        <cx:f>_xlchart.v1.64</cx:f>
      </cx:numDim>
    </cx:data>
    <cx:data id="10">
      <cx:numDim type="val">
        <cx:f>_xlchart.v1.65</cx:f>
      </cx:numDim>
    </cx:data>
    <cx:data id="11">
      <cx:numDim type="val">
        <cx:f>_xlchart.v1.66</cx:f>
      </cx:numDim>
    </cx:data>
    <cx:data id="12">
      <cx:numDim type="val">
        <cx:f>_xlchart.v1.67</cx:f>
      </cx:numDim>
    </cx:data>
    <cx:data id="13">
      <cx:numDim type="val">
        <cx:f>_xlchart.v1.68</cx:f>
      </cx:numDim>
    </cx:data>
    <cx:data id="14">
      <cx:numDim type="val">
        <cx:f>_xlchart.v1.69</cx:f>
      </cx:numDim>
    </cx:data>
    <cx:data id="15">
      <cx:numDim type="val">
        <cx:f>_xlchart.v1.70</cx:f>
      </cx:numDim>
    </cx:data>
    <cx:data id="16">
      <cx:numDim type="val">
        <cx:f>_xlchart.v1.71</cx:f>
      </cx:numDim>
    </cx:data>
    <cx:data id="17">
      <cx:numDim type="val">
        <cx:f>_xlchart.v1.72</cx:f>
      </cx:numDim>
    </cx:data>
    <cx:data id="18">
      <cx:numDim type="val">
        <cx:f>_xlchart.v1.73</cx:f>
      </cx:numDim>
    </cx:data>
    <cx:data id="19">
      <cx:numDim type="val">
        <cx:f>_xlchart.v1.74</cx:f>
      </cx:numDim>
    </cx:data>
    <cx:data id="20">
      <cx:numDim type="val">
        <cx:f>_xlchart.v1.75</cx:f>
      </cx:numDim>
    </cx:data>
  </cx:chartData>
  <cx:chart>
    <cx:plotArea>
      <cx:plotAreaRegion>
        <cx:series layoutId="boxWhisker" uniqueId="{C41E8E60-D7FA-4061-9075-159CD4C24C41}">
          <cx:tx>
            <cx:txData>
              <cx:f/>
              <cx:v>Ca</cx:v>
            </cx:txData>
          </cx:tx>
          <cx:dataId val="0"/>
          <cx:layoutPr>
            <cx:visibility meanLine="0" meanMarker="1" nonoutliers="0" outliers="1"/>
            <cx:statistics quartileMethod="exclusive"/>
          </cx:layoutPr>
        </cx:series>
        <cx:series layoutId="boxWhisker" uniqueId="{F31632F5-E77C-4217-A19B-5C8C930B87D8}">
          <cx:tx>
            <cx:txData>
              <cx:f/>
              <cx:v>Mg</cx:v>
            </cx:txData>
          </cx:tx>
          <cx:dataId val="1"/>
          <cx:layoutPr>
            <cx:visibility meanLine="0" meanMarker="1" nonoutliers="0" outliers="1"/>
            <cx:statistics quartileMethod="exclusive"/>
          </cx:layoutPr>
        </cx:series>
        <cx:series layoutId="boxWhisker" uniqueId="{072D5564-B2CB-4859-85C8-16203DCA9983}">
          <cx:tx>
            <cx:txData>
              <cx:f/>
              <cx:v>Na</cx:v>
            </cx:txData>
          </cx:tx>
          <cx:dataId val="2"/>
          <cx:layoutPr>
            <cx:visibility meanLine="0" meanMarker="1" nonoutliers="0" outliers="1"/>
            <cx:statistics quartileMethod="exclusive"/>
          </cx:layoutPr>
        </cx:series>
        <cx:series layoutId="boxWhisker" uniqueId="{2CBEC56C-D6A1-4D18-A97A-EE1ABDCE498D}">
          <cx:tx>
            <cx:txData>
              <cx:f/>
              <cx:v>K</cx:v>
            </cx:txData>
          </cx:tx>
          <cx:dataId val="3"/>
          <cx:layoutPr>
            <cx:visibility meanLine="0" meanMarker="1" nonoutliers="0" outliers="1"/>
            <cx:statistics quartileMethod="exclusive"/>
          </cx:layoutPr>
        </cx:series>
        <cx:series layoutId="boxWhisker" uniqueId="{00000000-67E2-4AFA-B03C-9DB87C5C6EF6}">
          <cx:tx>
            <cx:txData>
              <cx:f/>
              <cx:v>Cl</cx:v>
            </cx:txData>
          </cx:tx>
          <cx:dataId val="4"/>
          <cx:layoutPr>
            <cx:statistics quartileMethod="exclusive"/>
          </cx:layoutPr>
        </cx:series>
        <cx:series layoutId="boxWhisker" uniqueId="{00000001-67E2-4AFA-B03C-9DB87C5C6EF6}">
          <cx:tx>
            <cx:txData>
              <cx:f/>
              <cx:v>F</cx:v>
            </cx:txData>
          </cx:tx>
          <cx:dataId val="5"/>
          <cx:layoutPr>
            <cx:statistics quartileMethod="exclusive"/>
          </cx:layoutPr>
        </cx:series>
        <cx:series layoutId="boxWhisker" uniqueId="{00000002-67E2-4AFA-B03C-9DB87C5C6EF6}">
          <cx:tx>
            <cx:txData>
              <cx:f/>
              <cx:v>HCO3</cx:v>
            </cx:txData>
          </cx:tx>
          <cx:dataId val="6"/>
          <cx:layoutPr>
            <cx:statistics quartileMethod="exclusive"/>
          </cx:layoutPr>
        </cx:series>
        <cx:series layoutId="boxWhisker" uniqueId="{00000003-67E2-4AFA-B03C-9DB87C5C6EF6}">
          <cx:tx>
            <cx:txData>
              <cx:f/>
              <cx:v>SO4</cx:v>
            </cx:txData>
          </cx:tx>
          <cx:dataId val="7"/>
          <cx:layoutPr>
            <cx:statistics quartileMethod="exclusive"/>
          </cx:layoutPr>
        </cx:series>
        <cx:series layoutId="boxWhisker" uniqueId="{00000004-67E2-4AFA-B03C-9DB87C5C6EF6}">
          <cx:tx>
            <cx:txData>
              <cx:f/>
              <cx:v>Si</cx:v>
            </cx:txData>
          </cx:tx>
          <cx:dataId val="8"/>
          <cx:layoutPr>
            <cx:statistics quartileMethod="exclusive"/>
          </cx:layoutPr>
        </cx:series>
        <cx:series layoutId="boxWhisker" uniqueId="{00000005-67E2-4AFA-B03C-9DB87C5C6EF6}">
          <cx:tx>
            <cx:txData>
              <cx:f/>
              <cx:v>Br</cx:v>
            </cx:txData>
          </cx:tx>
          <cx:dataId val="9"/>
          <cx:layoutPr>
            <cx:statistics quartileMethod="exclusive"/>
          </cx:layoutPr>
        </cx:series>
        <cx:series layoutId="boxWhisker" uniqueId="{00000006-67E2-4AFA-B03C-9DB87C5C6EF6}">
          <cx:tx>
            <cx:txData>
              <cx:f/>
              <cx:v>B</cx:v>
            </cx:txData>
          </cx:tx>
          <cx:dataId val="10"/>
          <cx:layoutPr>
            <cx:statistics quartileMethod="exclusive"/>
          </cx:layoutPr>
        </cx:series>
        <cx:series layoutId="boxWhisker" uniqueId="{00000007-67E2-4AFA-B03C-9DB87C5C6EF6}">
          <cx:tx>
            <cx:txData>
              <cx:f/>
              <cx:v>Al</cx:v>
            </cx:txData>
          </cx:tx>
          <cx:dataId val="11"/>
          <cx:layoutPr>
            <cx:statistics quartileMethod="exclusive"/>
          </cx:layoutPr>
        </cx:series>
        <cx:series layoutId="boxWhisker" uniqueId="{00000008-67E2-4AFA-B03C-9DB87C5C6EF6}">
          <cx:tx>
            <cx:txData>
              <cx:f/>
              <cx:v>Fe</cx:v>
            </cx:txData>
          </cx:tx>
          <cx:dataId val="12"/>
          <cx:layoutPr>
            <cx:statistics quartileMethod="exclusive"/>
          </cx:layoutPr>
        </cx:series>
        <cx:series layoutId="boxWhisker" uniqueId="{00000009-67E2-4AFA-B03C-9DB87C5C6EF6}">
          <cx:tx>
            <cx:txData>
              <cx:f/>
              <cx:v>Mn</cx:v>
            </cx:txData>
          </cx:tx>
          <cx:dataId val="13"/>
          <cx:layoutPr>
            <cx:statistics quartileMethod="exclusive"/>
          </cx:layoutPr>
        </cx:series>
        <cx:series layoutId="boxWhisker" uniqueId="{0000000A-67E2-4AFA-B03C-9DB87C5C6EF6}">
          <cx:tx>
            <cx:txData>
              <cx:f/>
              <cx:v>Sr</cx:v>
            </cx:txData>
          </cx:tx>
          <cx:dataId val="14"/>
          <cx:layoutPr>
            <cx:statistics quartileMethod="exclusive"/>
          </cx:layoutPr>
        </cx:series>
        <cx:series layoutId="boxWhisker" uniqueId="{0000000B-67E2-4AFA-B03C-9DB87C5C6EF6}">
          <cx:tx>
            <cx:txData>
              <cx:f/>
              <cx:v>Ba</cx:v>
            </cx:txData>
          </cx:tx>
          <cx:dataId val="15"/>
          <cx:layoutPr>
            <cx:statistics quartileMethod="exclusive"/>
          </cx:layoutPr>
        </cx:series>
        <cx:series layoutId="boxWhisker" uniqueId="{0000000C-67E2-4AFA-B03C-9DB87C5C6EF6}">
          <cx:tx>
            <cx:txData>
              <cx:f/>
              <cx:v>Li</cx:v>
            </cx:txData>
          </cx:tx>
          <cx:dataId val="16"/>
          <cx:layoutPr>
            <cx:statistics quartileMethod="exclusive"/>
          </cx:layoutPr>
        </cx:series>
        <cx:series layoutId="boxWhisker" uniqueId="{0000000D-67E2-4AFA-B03C-9DB87C5C6EF6}">
          <cx:tx>
            <cx:txData>
              <cx:f/>
              <cx:v>Cs</cx:v>
            </cx:txData>
          </cx:tx>
          <cx:dataId val="17"/>
          <cx:layoutPr>
            <cx:statistics quartileMethod="exclusive"/>
          </cx:layoutPr>
        </cx:series>
        <cx:series layoutId="boxWhisker" uniqueId="{0000000E-67E2-4AFA-B03C-9DB87C5C6EF6}">
          <cx:tx>
            <cx:txData>
              <cx:f/>
              <cx:v>Zn</cx:v>
            </cx:txData>
          </cx:tx>
          <cx:dataId val="18"/>
          <cx:layoutPr>
            <cx:statistics quartileMethod="exclusive"/>
          </cx:layoutPr>
        </cx:series>
        <cx:series layoutId="boxWhisker" uniqueId="{0000000F-67E2-4AFA-B03C-9DB87C5C6EF6}">
          <cx:tx>
            <cx:txData>
              <cx:f/>
              <cx:v>As</cx:v>
            </cx:txData>
          </cx:tx>
          <cx:dataId val="19"/>
          <cx:layoutPr>
            <cx:statistics quartileMethod="exclusive"/>
          </cx:layoutPr>
        </cx:series>
        <cx:series layoutId="boxWhisker" uniqueId="{00000010-67E2-4AFA-B03C-9DB87C5C6EF6}">
          <cx:tx>
            <cx:txData>
              <cx:f/>
              <cx:v>Hg</cx:v>
            </cx:txData>
          </cx:tx>
          <cx:dataId val="20"/>
          <cx:layoutPr>
            <cx:statistics quartileMethod="exclusive"/>
          </cx:layoutPr>
        </cx:series>
      </cx:plotAreaRegion>
      <cx:axis id="0" hidden="1">
        <cx:catScaling gapWidth="1.5"/>
        <cx:tickLabels/>
        <cx:spPr>
          <a:ln>
            <a:solidFill>
              <a:schemeClr val="accent1"/>
            </a:solidFill>
          </a:ln>
        </cx:spPr>
      </cx:axis>
      <cx:axis id="1">
        <cx:valScaling max="1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1.xml><?xml version="1.0" encoding="utf-8"?>
<cx:chartSpace xmlns:a="http://schemas.openxmlformats.org/drawingml/2006/main" xmlns:r="http://schemas.openxmlformats.org/officeDocument/2006/relationships" xmlns:cx="http://schemas.microsoft.com/office/drawing/2014/chartex">
  <cx:chartData>
    <cx:data id="0">
      <cx:numDim type="val">
        <cx:f>_xlchart.v1.76</cx:f>
      </cx:numDim>
    </cx:data>
    <cx:data id="1">
      <cx:numDim type="val">
        <cx:f>_xlchart.v1.77</cx:f>
      </cx:numDim>
    </cx:data>
    <cx:data id="2">
      <cx:numDim type="val">
        <cx:f>_xlchart.v1.78</cx:f>
      </cx:numDim>
    </cx:data>
    <cx:data id="3">
      <cx:numDim type="val">
        <cx:f>_xlchart.v1.79</cx:f>
      </cx:numDim>
    </cx:data>
    <cx:data id="4">
      <cx:numDim type="val">
        <cx:f>_xlchart.v1.80</cx:f>
      </cx:numDim>
    </cx:data>
    <cx:data id="5">
      <cx:numDim type="val">
        <cx:f>_xlchart.v1.81</cx:f>
      </cx:numDim>
    </cx:data>
    <cx:data id="6">
      <cx:numDim type="val">
        <cx:f>_xlchart.v1.82</cx:f>
      </cx:numDim>
    </cx:data>
    <cx:data id="7">
      <cx:numDim type="val">
        <cx:f>_xlchart.v1.83</cx:f>
      </cx:numDim>
    </cx:data>
    <cx:data id="8">
      <cx:numDim type="val">
        <cx:f>_xlchart.v1.84</cx:f>
      </cx:numDim>
    </cx:data>
    <cx:data id="9">
      <cx:numDim type="val">
        <cx:f>_xlchart.v1.85</cx:f>
      </cx:numDim>
    </cx:data>
    <cx:data id="10">
      <cx:numDim type="val">
        <cx:f>_xlchart.v1.86</cx:f>
      </cx:numDim>
    </cx:data>
    <cx:data id="11">
      <cx:numDim type="val">
        <cx:f>_xlchart.v1.87</cx:f>
      </cx:numDim>
    </cx:data>
    <cx:data id="12">
      <cx:numDim type="val">
        <cx:f>_xlchart.v1.88</cx:f>
      </cx:numDim>
    </cx:data>
    <cx:data id="13">
      <cx:numDim type="val">
        <cx:f>_xlchart.v1.89</cx:f>
      </cx:numDim>
    </cx:data>
    <cx:data id="14">
      <cx:numDim type="val">
        <cx:f>_xlchart.v1.90</cx:f>
      </cx:numDim>
    </cx:data>
    <cx:data id="15">
      <cx:numDim type="val">
        <cx:f>_xlchart.v1.91</cx:f>
      </cx:numDim>
    </cx:data>
    <cx:data id="16">
      <cx:numDim type="val">
        <cx:f>_xlchart.v1.92</cx:f>
      </cx:numDim>
    </cx:data>
    <cx:data id="17">
      <cx:numDim type="val">
        <cx:f>_xlchart.v1.93</cx:f>
      </cx:numDim>
    </cx:data>
    <cx:data id="18">
      <cx:numDim type="val">
        <cx:f>_xlchart.v1.94</cx:f>
      </cx:numDim>
    </cx:data>
    <cx:data id="19">
      <cx:numDim type="val">
        <cx:f>_xlchart.v1.95</cx:f>
      </cx:numDim>
    </cx:data>
    <cx:data id="20">
      <cx:numDim type="val">
        <cx:f>_xlchart.v1.96</cx:f>
      </cx:numDim>
    </cx:data>
  </cx:chartData>
  <cx:chart>
    <cx:plotArea>
      <cx:plotAreaRegion>
        <cx:series layoutId="boxWhisker" uniqueId="{C41E8E60-D7FA-4061-9075-159CD4C24C41}">
          <cx:tx>
            <cx:txData>
              <cx:f/>
              <cx:v>Ca</cx:v>
            </cx:txData>
          </cx:tx>
          <cx:dataId val="0"/>
          <cx:layoutPr>
            <cx:visibility meanLine="0" meanMarker="1" nonoutliers="0" outliers="1"/>
            <cx:statistics quartileMethod="exclusive"/>
          </cx:layoutPr>
        </cx:series>
        <cx:series layoutId="boxWhisker" uniqueId="{F31632F5-E77C-4217-A19B-5C8C930B87D8}">
          <cx:tx>
            <cx:txData>
              <cx:f/>
              <cx:v>Mg</cx:v>
            </cx:txData>
          </cx:tx>
          <cx:dataId val="1"/>
          <cx:layoutPr>
            <cx:visibility meanLine="0" meanMarker="1" nonoutliers="0" outliers="1"/>
            <cx:statistics quartileMethod="exclusive"/>
          </cx:layoutPr>
        </cx:series>
        <cx:series layoutId="boxWhisker" uniqueId="{072D5564-B2CB-4859-85C8-16203DCA9983}">
          <cx:tx>
            <cx:txData>
              <cx:f/>
              <cx:v>Na</cx:v>
            </cx:txData>
          </cx:tx>
          <cx:dataId val="2"/>
          <cx:layoutPr>
            <cx:visibility meanLine="0" meanMarker="1" nonoutliers="0" outliers="1"/>
            <cx:statistics quartileMethod="exclusive"/>
          </cx:layoutPr>
        </cx:series>
        <cx:series layoutId="boxWhisker" uniqueId="{2CBEC56C-D6A1-4D18-A97A-EE1ABDCE498D}">
          <cx:tx>
            <cx:txData>
              <cx:f/>
              <cx:v>K</cx:v>
            </cx:txData>
          </cx:tx>
          <cx:dataId val="3"/>
          <cx:layoutPr>
            <cx:visibility meanLine="0" meanMarker="1" nonoutliers="0" outliers="1"/>
            <cx:statistics quartileMethod="exclusive"/>
          </cx:layoutPr>
        </cx:series>
        <cx:series layoutId="boxWhisker" uniqueId="{00000000-67E2-4AFA-B03C-9DB87C5C6EF6}">
          <cx:tx>
            <cx:txData>
              <cx:f/>
              <cx:v>Cl</cx:v>
            </cx:txData>
          </cx:tx>
          <cx:dataId val="4"/>
          <cx:layoutPr>
            <cx:statistics quartileMethod="exclusive"/>
          </cx:layoutPr>
        </cx:series>
        <cx:series layoutId="boxWhisker" uniqueId="{00000001-67E2-4AFA-B03C-9DB87C5C6EF6}">
          <cx:tx>
            <cx:txData>
              <cx:f/>
              <cx:v>F</cx:v>
            </cx:txData>
          </cx:tx>
          <cx:dataId val="5"/>
          <cx:layoutPr>
            <cx:statistics quartileMethod="exclusive"/>
          </cx:layoutPr>
        </cx:series>
        <cx:series layoutId="boxWhisker" uniqueId="{00000002-67E2-4AFA-B03C-9DB87C5C6EF6}">
          <cx:tx>
            <cx:txData>
              <cx:f/>
              <cx:v>HCO3</cx:v>
            </cx:txData>
          </cx:tx>
          <cx:dataId val="6"/>
          <cx:layoutPr>
            <cx:statistics quartileMethod="exclusive"/>
          </cx:layoutPr>
        </cx:series>
        <cx:series layoutId="boxWhisker" uniqueId="{00000003-67E2-4AFA-B03C-9DB87C5C6EF6}">
          <cx:tx>
            <cx:txData>
              <cx:f/>
              <cx:v>SO4</cx:v>
            </cx:txData>
          </cx:tx>
          <cx:dataId val="7"/>
          <cx:layoutPr>
            <cx:statistics quartileMethod="exclusive"/>
          </cx:layoutPr>
        </cx:series>
        <cx:series layoutId="boxWhisker" uniqueId="{00000004-67E2-4AFA-B03C-9DB87C5C6EF6}">
          <cx:tx>
            <cx:txData>
              <cx:f/>
              <cx:v>Si</cx:v>
            </cx:txData>
          </cx:tx>
          <cx:dataId val="8"/>
          <cx:layoutPr>
            <cx:statistics quartileMethod="exclusive"/>
          </cx:layoutPr>
        </cx:series>
        <cx:series layoutId="boxWhisker" uniqueId="{00000005-67E2-4AFA-B03C-9DB87C5C6EF6}">
          <cx:tx>
            <cx:txData>
              <cx:f/>
              <cx:v>Br</cx:v>
            </cx:txData>
          </cx:tx>
          <cx:dataId val="9"/>
          <cx:layoutPr>
            <cx:statistics quartileMethod="exclusive"/>
          </cx:layoutPr>
        </cx:series>
        <cx:series layoutId="boxWhisker" uniqueId="{00000006-67E2-4AFA-B03C-9DB87C5C6EF6}">
          <cx:tx>
            <cx:txData>
              <cx:f/>
              <cx:v>B</cx:v>
            </cx:txData>
          </cx:tx>
          <cx:dataId val="10"/>
          <cx:layoutPr>
            <cx:statistics quartileMethod="exclusive"/>
          </cx:layoutPr>
        </cx:series>
        <cx:series layoutId="boxWhisker" uniqueId="{00000007-67E2-4AFA-B03C-9DB87C5C6EF6}">
          <cx:tx>
            <cx:txData>
              <cx:f/>
              <cx:v>Al</cx:v>
            </cx:txData>
          </cx:tx>
          <cx:dataId val="11"/>
          <cx:layoutPr>
            <cx:statistics quartileMethod="exclusive"/>
          </cx:layoutPr>
        </cx:series>
        <cx:series layoutId="boxWhisker" uniqueId="{00000008-67E2-4AFA-B03C-9DB87C5C6EF6}">
          <cx:tx>
            <cx:txData>
              <cx:f/>
              <cx:v>Fe</cx:v>
            </cx:txData>
          </cx:tx>
          <cx:dataId val="12"/>
          <cx:layoutPr>
            <cx:statistics quartileMethod="exclusive"/>
          </cx:layoutPr>
        </cx:series>
        <cx:series layoutId="boxWhisker" uniqueId="{00000009-67E2-4AFA-B03C-9DB87C5C6EF6}">
          <cx:tx>
            <cx:txData>
              <cx:f/>
              <cx:v>Mn</cx:v>
            </cx:txData>
          </cx:tx>
          <cx:dataId val="13"/>
          <cx:layoutPr>
            <cx:statistics quartileMethod="exclusive"/>
          </cx:layoutPr>
        </cx:series>
        <cx:series layoutId="boxWhisker" uniqueId="{0000000A-67E2-4AFA-B03C-9DB87C5C6EF6}">
          <cx:tx>
            <cx:txData>
              <cx:f/>
              <cx:v>Sr</cx:v>
            </cx:txData>
          </cx:tx>
          <cx:dataId val="14"/>
          <cx:layoutPr>
            <cx:statistics quartileMethod="exclusive"/>
          </cx:layoutPr>
        </cx:series>
        <cx:series layoutId="boxWhisker" uniqueId="{0000000B-67E2-4AFA-B03C-9DB87C5C6EF6}">
          <cx:tx>
            <cx:txData>
              <cx:f/>
              <cx:v>Ba</cx:v>
            </cx:txData>
          </cx:tx>
          <cx:dataId val="15"/>
          <cx:layoutPr>
            <cx:statistics quartileMethod="exclusive"/>
          </cx:layoutPr>
        </cx:series>
        <cx:series layoutId="boxWhisker" uniqueId="{0000000C-67E2-4AFA-B03C-9DB87C5C6EF6}">
          <cx:tx>
            <cx:txData>
              <cx:f/>
              <cx:v>Li</cx:v>
            </cx:txData>
          </cx:tx>
          <cx:dataId val="16"/>
          <cx:layoutPr>
            <cx:statistics quartileMethod="exclusive"/>
          </cx:layoutPr>
        </cx:series>
        <cx:series layoutId="boxWhisker" uniqueId="{0000000D-67E2-4AFA-B03C-9DB87C5C6EF6}">
          <cx:tx>
            <cx:txData>
              <cx:f/>
              <cx:v>Cs</cx:v>
            </cx:txData>
          </cx:tx>
          <cx:dataId val="17"/>
          <cx:layoutPr>
            <cx:statistics quartileMethod="exclusive"/>
          </cx:layoutPr>
        </cx:series>
        <cx:series layoutId="boxWhisker" uniqueId="{0000000E-67E2-4AFA-B03C-9DB87C5C6EF6}">
          <cx:tx>
            <cx:txData>
              <cx:f/>
              <cx:v>Zn</cx:v>
            </cx:txData>
          </cx:tx>
          <cx:dataId val="18"/>
          <cx:layoutPr>
            <cx:statistics quartileMethod="exclusive"/>
          </cx:layoutPr>
        </cx:series>
        <cx:series layoutId="boxWhisker" uniqueId="{0000000F-67E2-4AFA-B03C-9DB87C5C6EF6}">
          <cx:tx>
            <cx:txData>
              <cx:f/>
              <cx:v>As</cx:v>
            </cx:txData>
          </cx:tx>
          <cx:dataId val="19"/>
          <cx:layoutPr>
            <cx:statistics quartileMethod="exclusive"/>
          </cx:layoutPr>
        </cx:series>
        <cx:series layoutId="boxWhisker" uniqueId="{00000010-67E2-4AFA-B03C-9DB87C5C6EF6}">
          <cx:tx>
            <cx:txData>
              <cx:f/>
              <cx:v>Hg</cx:v>
            </cx:txData>
          </cx:tx>
          <cx:dataId val="20"/>
          <cx:layoutPr>
            <cx:statistics quartileMethod="exclusive"/>
          </cx:layoutPr>
        </cx:series>
      </cx:plotAreaRegion>
      <cx:axis id="0" hidden="1">
        <cx:catScaling gapWidth="1.5"/>
        <cx:tickLabels/>
        <cx:spPr>
          <a:ln>
            <a:solidFill>
              <a:schemeClr val="accent1"/>
            </a:solidFill>
          </a:ln>
        </cx:spPr>
      </cx:axis>
      <cx:axis id="1">
        <cx:valScaling max="1"/>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2.xml><?xml version="1.0" encoding="utf-8"?>
<cx:chartSpace xmlns:a="http://schemas.openxmlformats.org/drawingml/2006/main" xmlns:r="http://schemas.openxmlformats.org/officeDocument/2006/relationships" xmlns:cx="http://schemas.microsoft.com/office/drawing/2014/chartex">
  <cx:chartData>
    <cx:data id="0">
      <cx:numDim type="val">
        <cx:f>_xlchart.v1.12</cx:f>
      </cx:numDim>
    </cx:data>
    <cx:data id="1">
      <cx:numDim type="val">
        <cx:f>_xlchart.v1.11</cx:f>
      </cx:numDim>
    </cx:data>
    <cx:data id="2">
      <cx:numDim type="val">
        <cx:f>_xlchart.v1.10</cx:f>
      </cx:numDim>
    </cx:data>
  </cx:chartData>
  <cx:chart>
    <cx:title pos="t" align="ctr" overlay="0">
      <cx:tx>
        <cx:txData>
          <cx:v>Ca</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Ca</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3.xml><?xml version="1.0" encoding="utf-8"?>
<cx:chartSpace xmlns:a="http://schemas.openxmlformats.org/drawingml/2006/main" xmlns:r="http://schemas.openxmlformats.org/officeDocument/2006/relationships" xmlns:cx="http://schemas.microsoft.com/office/drawing/2014/chartex">
  <cx:chartData>
    <cx:data id="0">
      <cx:numDim type="val">
        <cx:f>_xlchart.v1.108</cx:f>
      </cx:numDim>
    </cx:data>
    <cx:data id="1">
      <cx:numDim type="val">
        <cx:f>_xlchart.v1.107</cx:f>
      </cx:numDim>
    </cx:data>
    <cx:data id="2">
      <cx:numDim type="val">
        <cx:f>_xlchart.v1.106</cx:f>
      </cx:numDim>
    </cx:data>
  </cx:chartData>
  <cx:chart>
    <cx:title pos="t" align="ctr" overlay="0">
      <cx:tx>
        <cx:txData>
          <cx:v>Ca</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Ca</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2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4.xml><?xml version="1.0" encoding="utf-8"?>
<cx:chartSpace xmlns:a="http://schemas.openxmlformats.org/drawingml/2006/main" xmlns:r="http://schemas.openxmlformats.org/officeDocument/2006/relationships" xmlns:cx="http://schemas.microsoft.com/office/drawing/2014/chartex">
  <cx:chartData>
    <cx:data id="0">
      <cx:numDim type="val">
        <cx:f>_xlchart.v1.117</cx:f>
      </cx:numDim>
    </cx:data>
    <cx:data id="1">
      <cx:numDim type="val">
        <cx:f>_xlchart.v1.116</cx:f>
      </cx:numDim>
    </cx:data>
    <cx:data id="2">
      <cx:numDim type="val">
        <cx:f>_xlchart.v1.115</cx:f>
      </cx:numDim>
    </cx:data>
  </cx:chartData>
  <cx:chart>
    <cx:title pos="t" align="ctr" overlay="0">
      <cx:tx>
        <cx:txData>
          <cx:v>Mg</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Mg</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5.xml><?xml version="1.0" encoding="utf-8"?>
<cx:chartSpace xmlns:a="http://schemas.openxmlformats.org/drawingml/2006/main" xmlns:r="http://schemas.openxmlformats.org/officeDocument/2006/relationships" xmlns:cx="http://schemas.microsoft.com/office/drawing/2014/chartex">
  <cx:chartData>
    <cx:data id="0">
      <cx:numDim type="val">
        <cx:f>_xlchart.v1.111</cx:f>
      </cx:numDim>
    </cx:data>
    <cx:data id="1">
      <cx:numDim type="val">
        <cx:f>_xlchart.v1.110</cx:f>
      </cx:numDim>
    </cx:data>
    <cx:data id="2">
      <cx:numDim type="val">
        <cx:f>_xlchart.v1.109</cx:f>
      </cx:numDim>
    </cx:data>
  </cx:chartData>
  <cx:chart>
    <cx:title pos="t" align="ctr" overlay="0">
      <cx:tx>
        <cx:txData>
          <cx:v>Mg</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Mg</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1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6.xml><?xml version="1.0" encoding="utf-8"?>
<cx:chartSpace xmlns:a="http://schemas.openxmlformats.org/drawingml/2006/main" xmlns:r="http://schemas.openxmlformats.org/officeDocument/2006/relationships" xmlns:cx="http://schemas.microsoft.com/office/drawing/2014/chartex">
  <cx:chartData>
    <cx:data id="0">
      <cx:numDim type="val">
        <cx:f>_xlchart.v1.120</cx:f>
      </cx:numDim>
    </cx:data>
    <cx:data id="1">
      <cx:numDim type="val">
        <cx:f>_xlchart.v1.119</cx:f>
      </cx:numDim>
    </cx:data>
    <cx:data id="2">
      <cx:numDim type="val">
        <cx:f>_xlchart.v1.118</cx:f>
      </cx:numDim>
    </cx:data>
  </cx:chartData>
  <cx:chart>
    <cx:title pos="t" align="ctr" overlay="0">
      <cx:tx>
        <cx:txData>
          <cx:v>Na</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Na</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7.xml><?xml version="1.0" encoding="utf-8"?>
<cx:chartSpace xmlns:a="http://schemas.openxmlformats.org/drawingml/2006/main" xmlns:r="http://schemas.openxmlformats.org/officeDocument/2006/relationships" xmlns:cx="http://schemas.microsoft.com/office/drawing/2014/chartex">
  <cx:chartData>
    <cx:data id="0">
      <cx:numDim type="val">
        <cx:f>_xlchart.v1.114</cx:f>
      </cx:numDim>
    </cx:data>
    <cx:data id="1">
      <cx:numDim type="val">
        <cx:f>_xlchart.v1.113</cx:f>
      </cx:numDim>
    </cx:data>
    <cx:data id="2">
      <cx:numDim type="val">
        <cx:f>_xlchart.v1.112</cx:f>
      </cx:numDim>
    </cx:data>
  </cx:chartData>
  <cx:chart>
    <cx:title pos="t" align="ctr" overlay="0">
      <cx:tx>
        <cx:txData>
          <cx:v>Na</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Na</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8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8.xml><?xml version="1.0" encoding="utf-8"?>
<cx:chartSpace xmlns:a="http://schemas.openxmlformats.org/drawingml/2006/main" xmlns:r="http://schemas.openxmlformats.org/officeDocument/2006/relationships" xmlns:cx="http://schemas.microsoft.com/office/drawing/2014/chartex">
  <cx:chartData>
    <cx:data id="0">
      <cx:numDim type="val">
        <cx:f>_xlchart.v1.102</cx:f>
      </cx:numDim>
    </cx:data>
    <cx:data id="1">
      <cx:numDim type="val">
        <cx:f>_xlchart.v1.101</cx:f>
      </cx:numDim>
    </cx:data>
    <cx:data id="2">
      <cx:numDim type="val">
        <cx:f>_xlchart.v1.100</cx:f>
      </cx:numDim>
    </cx:data>
  </cx:chartData>
  <cx:chart>
    <cx:title pos="t" align="ctr" overlay="0">
      <cx:tx>
        <cx:txData>
          <cx:v>K</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K</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19.xml><?xml version="1.0" encoding="utf-8"?>
<cx:chartSpace xmlns:a="http://schemas.openxmlformats.org/drawingml/2006/main" xmlns:r="http://schemas.openxmlformats.org/officeDocument/2006/relationships" xmlns:cx="http://schemas.microsoft.com/office/drawing/2014/chartex">
  <cx:chartData>
    <cx:data id="0">
      <cx:numDim type="val">
        <cx:f>_xlchart.v1.105</cx:f>
      </cx:numDim>
    </cx:data>
    <cx:data id="1">
      <cx:numDim type="val">
        <cx:f>_xlchart.v1.104</cx:f>
      </cx:numDim>
    </cx:data>
    <cx:data id="2">
      <cx:numDim type="val">
        <cx:f>_xlchart.v1.103</cx:f>
      </cx:numDim>
    </cx:data>
  </cx:chartData>
  <cx:chart>
    <cx:title pos="t" align="ctr" overlay="0">
      <cx:tx>
        <cx:txData>
          <cx:v>K</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K</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1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20.xml><?xml version="1.0" encoding="utf-8"?>
<cx:chartSpace xmlns:a="http://schemas.openxmlformats.org/drawingml/2006/main" xmlns:r="http://schemas.openxmlformats.org/officeDocument/2006/relationships" xmlns:cx="http://schemas.microsoft.com/office/drawing/2014/chartex">
  <cx:chartData>
    <cx:data id="0">
      <cx:numDim type="val">
        <cx:f>_xlchart.v1.123</cx:f>
      </cx:numDim>
    </cx:data>
    <cx:data id="1">
      <cx:numDim type="val">
        <cx:f>_xlchart.v1.122</cx:f>
      </cx:numDim>
    </cx:data>
    <cx:data id="2">
      <cx:numDim type="val">
        <cx:f>_xlchart.v1.121</cx:f>
      </cx:numDim>
    </cx:data>
  </cx:chartData>
  <cx:chart>
    <cx:title pos="t" align="ctr" overlay="0">
      <cx:tx>
        <cx:txData>
          <cx:v>Cl</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Cl</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21.xml><?xml version="1.0" encoding="utf-8"?>
<cx:chartSpace xmlns:a="http://schemas.openxmlformats.org/drawingml/2006/main" xmlns:r="http://schemas.openxmlformats.org/officeDocument/2006/relationships" xmlns:cx="http://schemas.microsoft.com/office/drawing/2014/chartex">
  <cx:chartData>
    <cx:data id="0">
      <cx:numDim type="val">
        <cx:f>_xlchart.v1.144</cx:f>
      </cx:numDim>
    </cx:data>
    <cx:data id="1">
      <cx:numDim type="val">
        <cx:f>_xlchart.v1.143</cx:f>
      </cx:numDim>
    </cx:data>
    <cx:data id="2">
      <cx:numDim type="val">
        <cx:f>_xlchart.v1.142</cx:f>
      </cx:numDim>
    </cx:data>
  </cx:chartData>
  <cx:chart>
    <cx:title pos="t" align="ctr" overlay="0">
      <cx:tx>
        <cx:txData>
          <cx:v>Cl</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Cl</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5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22.xml><?xml version="1.0" encoding="utf-8"?>
<cx:chartSpace xmlns:a="http://schemas.openxmlformats.org/drawingml/2006/main" xmlns:r="http://schemas.openxmlformats.org/officeDocument/2006/relationships" xmlns:cx="http://schemas.microsoft.com/office/drawing/2014/chartex">
  <cx:chartData>
    <cx:data id="0">
      <cx:numDim type="val">
        <cx:f>_xlchart.v1.146</cx:f>
      </cx:numDim>
    </cx:data>
    <cx:data id="1">
      <cx:numDim type="val">
        <cx:f>_xlchart.v1.145</cx:f>
      </cx:numDim>
    </cx:data>
  </cx:chartData>
  <cx:chart>
    <cx:title pos="t" align="ctr" overlay="0">
      <cx:tx>
        <cx:txData>
          <cx:v>F</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F</a:t>
          </a:r>
        </a:p>
      </cx:txPr>
    </cx:title>
    <cx:plotArea>
      <cx:plotAreaRegion>
        <cx:series layoutId="boxWhisker" uniqueId="{C41E8E60-D7FA-4061-9075-159CD4C24C41}" formatIdx="0">
          <cx:tx>
            <cx:txData>
              <cx:f/>
              <cx:v>Indonesia</cx:v>
            </cx:txData>
          </cx:tx>
          <cx:spPr>
            <a:solidFill>
              <a:schemeClr val="accent1">
                <a:lumMod val="75000"/>
              </a:schemeClr>
            </a:solidFill>
            <a:ln>
              <a:noFill/>
            </a:ln>
          </cx:spPr>
          <cx:dataId val="0"/>
          <cx:layoutPr>
            <cx:visibility meanLine="0" meanMarker="1" nonoutliers="0" outliers="1"/>
            <cx:statistics quartileMethod="exclusive"/>
          </cx:layoutPr>
        </cx:series>
        <cx:series layoutId="boxWhisker" uniqueId="{F31632F5-E77C-4217-A19B-5C8C930B87D8}" formatIdx="1">
          <cx:tx>
            <cx:txData>
              <cx:f/>
              <cx:v>Turkey</cx:v>
            </cx:txData>
          </cx:tx>
          <cx:spPr>
            <a:solidFill>
              <a:srgbClr val="FF9933"/>
            </a:solidFill>
            <a:ln>
              <a:noFill/>
            </a:ln>
          </cx:spPr>
          <cx:dataId val="1"/>
          <cx:layoutPr>
            <cx:visibility meanLine="0" meanMarker="1" nonoutliers="0" outliers="1"/>
            <cx:statistics quartileMethod="exclusive"/>
          </cx:layoutPr>
        </cx:series>
      </cx:plotAreaRegion>
      <cx:axis id="0" hidden="1">
        <cx:catScaling gapWidth="0.400000006"/>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spPr>
    <a:ln>
      <a:noFill/>
    </a:ln>
  </cx:spPr>
</cx:chartSpace>
</file>

<file path=xl/charts/chartEx23.xml><?xml version="1.0" encoding="utf-8"?>
<cx:chartSpace xmlns:a="http://schemas.openxmlformats.org/drawingml/2006/main" xmlns:r="http://schemas.openxmlformats.org/officeDocument/2006/relationships" xmlns:cx="http://schemas.microsoft.com/office/drawing/2014/chartex">
  <cx:chartData>
    <cx:data id="0">
      <cx:numDim type="val">
        <cx:f>_xlchart.v1.149</cx:f>
      </cx:numDim>
    </cx:data>
    <cx:data id="1">
      <cx:numDim type="val">
        <cx:f>_xlchart.v1.148</cx:f>
      </cx:numDim>
    </cx:data>
    <cx:data id="2">
      <cx:numDim type="val">
        <cx:f>_xlchart.v1.147</cx:f>
      </cx:numDim>
    </cx:data>
  </cx:chartData>
  <cx:chart>
    <cx:title pos="t" align="ctr" overlay="0">
      <cx:tx>
        <cx:txData>
          <cx:v>F</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F</a:t>
          </a:r>
        </a:p>
      </cx:txPr>
    </cx:title>
    <cx:plotArea>
      <cx:plotAreaRegion>
        <cx:series layoutId="boxWhisker" uniqueId="{C41E8E60-D7FA-4061-9075-159CD4C24C41}" formatIdx="0">
          <cx:tx>
            <cx:txData>
              <cx:f/>
              <cx:v>Indonesia</cx:v>
            </cx:txData>
          </cx:tx>
          <cx:dataId val="0"/>
          <cx:layoutPr>
            <cx:visibility meanLine="0" meanMarker="1" nonoutliers="1"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5" min="1.5"/>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24.xml><?xml version="1.0" encoding="utf-8"?>
<cx:chartSpace xmlns:a="http://schemas.openxmlformats.org/drawingml/2006/main" xmlns:r="http://schemas.openxmlformats.org/officeDocument/2006/relationships" xmlns:cx="http://schemas.microsoft.com/office/drawing/2014/chartex">
  <cx:chartData>
    <cx:data id="0">
      <cx:numDim type="val">
        <cx:f>_xlchart.v1.126</cx:f>
      </cx:numDim>
    </cx:data>
    <cx:data id="1">
      <cx:numDim type="val">
        <cx:f>_xlchart.v1.125</cx:f>
      </cx:numDim>
    </cx:data>
    <cx:data id="2">
      <cx:numDim type="val">
        <cx:f>_xlchart.v1.124</cx:f>
      </cx:numDim>
    </cx:data>
  </cx:chartData>
  <cx:chart>
    <cx:title pos="t" align="ctr" overlay="0">
      <cx:tx>
        <cx:txData>
          <cx:v>HCO3</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HCO3</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25.xml><?xml version="1.0" encoding="utf-8"?>
<cx:chartSpace xmlns:a="http://schemas.openxmlformats.org/drawingml/2006/main" xmlns:r="http://schemas.openxmlformats.org/officeDocument/2006/relationships" xmlns:cx="http://schemas.microsoft.com/office/drawing/2014/chartex">
  <cx:chartData>
    <cx:data id="0">
      <cx:numDim type="val">
        <cx:f>_xlchart.v1.132</cx:f>
      </cx:numDim>
    </cx:data>
    <cx:data id="1">
      <cx:numDim type="val">
        <cx:f>_xlchart.v1.131</cx:f>
      </cx:numDim>
    </cx:data>
    <cx:data id="2">
      <cx:numDim type="val">
        <cx:f>_xlchart.v1.130</cx:f>
      </cx:numDim>
    </cx:data>
  </cx:chartData>
  <cx:chart>
    <cx:title pos="t" align="ctr" overlay="0">
      <cx:tx>
        <cx:txData>
          <cx:v>HCO3</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HCO3</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12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26.xml><?xml version="1.0" encoding="utf-8"?>
<cx:chartSpace xmlns:a="http://schemas.openxmlformats.org/drawingml/2006/main" xmlns:r="http://schemas.openxmlformats.org/officeDocument/2006/relationships" xmlns:cx="http://schemas.microsoft.com/office/drawing/2014/chartex">
  <cx:chartData>
    <cx:data id="0">
      <cx:numDim type="val">
        <cx:f>_xlchart.v1.99</cx:f>
      </cx:numDim>
    </cx:data>
    <cx:data id="1">
      <cx:numDim type="val">
        <cx:f>_xlchart.v1.98</cx:f>
      </cx:numDim>
    </cx:data>
    <cx:data id="2">
      <cx:numDim type="val">
        <cx:f>_xlchart.v1.97</cx:f>
      </cx:numDim>
    </cx:data>
  </cx:chartData>
  <cx:chart>
    <cx:title pos="t" align="ctr" overlay="0">
      <cx:tx>
        <cx:txData>
          <cx:v>SO4</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SO4</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27.xml><?xml version="1.0" encoding="utf-8"?>
<cx:chartSpace xmlns:a="http://schemas.openxmlformats.org/drawingml/2006/main" xmlns:r="http://schemas.openxmlformats.org/officeDocument/2006/relationships" xmlns:cx="http://schemas.microsoft.com/office/drawing/2014/chartex">
  <cx:chartData>
    <cx:data id="0">
      <cx:numDim type="val">
        <cx:f>_xlchart.v1.152</cx:f>
      </cx:numDim>
    </cx:data>
    <cx:data id="1">
      <cx:numDim type="val">
        <cx:f>_xlchart.v1.151</cx:f>
      </cx:numDim>
    </cx:data>
    <cx:data id="2">
      <cx:numDim type="val">
        <cx:f>_xlchart.v1.150</cx:f>
      </cx:numDim>
    </cx:data>
  </cx:chartData>
  <cx:chart>
    <cx:title pos="t" align="ctr" overlay="0">
      <cx:tx>
        <cx:txData>
          <cx:v>SO4</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SO4</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6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28.xml><?xml version="1.0" encoding="utf-8"?>
<cx:chartSpace xmlns:a="http://schemas.openxmlformats.org/drawingml/2006/main" xmlns:r="http://schemas.openxmlformats.org/officeDocument/2006/relationships" xmlns:cx="http://schemas.microsoft.com/office/drawing/2014/chartex">
  <cx:chartData>
    <cx:data id="0">
      <cx:numDim type="val">
        <cx:f>_xlchart.v1.155</cx:f>
      </cx:numDim>
    </cx:data>
    <cx:data id="1">
      <cx:numDim type="val">
        <cx:f>_xlchart.v1.154</cx:f>
      </cx:numDim>
    </cx:data>
    <cx:data id="2">
      <cx:numDim type="val">
        <cx:f>_xlchart.v1.153</cx:f>
      </cx:numDim>
    </cx:data>
  </cx:chartData>
  <cx:chart>
    <cx:title pos="t" align="ctr" overlay="0">
      <cx:tx>
        <cx:txData>
          <cx:v>Si</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Si</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29.xml><?xml version="1.0" encoding="utf-8"?>
<cx:chartSpace xmlns:a="http://schemas.openxmlformats.org/drawingml/2006/main" xmlns:r="http://schemas.openxmlformats.org/officeDocument/2006/relationships" xmlns:cx="http://schemas.microsoft.com/office/drawing/2014/chartex">
  <cx:chartData>
    <cx:data id="0">
      <cx:numDim type="val">
        <cx:f>_xlchart.v1.129</cx:f>
      </cx:numDim>
    </cx:data>
    <cx:data id="1">
      <cx:numDim type="val">
        <cx:f>_xlchart.v1.128</cx:f>
      </cx:numDim>
    </cx:data>
    <cx:data id="2">
      <cx:numDim type="val">
        <cx:f>_xlchart.v1.127</cx:f>
      </cx:numDim>
    </cx:data>
  </cx:chartData>
  <cx:chart>
    <cx:title pos="t" align="ctr" overlay="0">
      <cx:tx>
        <cx:txData>
          <cx:v>Si</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Si</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15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0.xml><?xml version="1.0" encoding="utf-8"?>
<cx:chartSpace xmlns:a="http://schemas.openxmlformats.org/drawingml/2006/main" xmlns:r="http://schemas.openxmlformats.org/officeDocument/2006/relationships" xmlns:cx="http://schemas.microsoft.com/office/drawing/2014/chartex">
  <cx:chartData>
    <cx:data id="0">
      <cx:numDim type="val">
        <cx:f>_xlchart.v1.141</cx:f>
      </cx:numDim>
    </cx:data>
    <cx:data id="1">
      <cx:numDim type="val">
        <cx:f>_xlchart.v1.140</cx:f>
      </cx:numDim>
    </cx:data>
    <cx:data id="2">
      <cx:numDim type="val">
        <cx:f>_xlchart.v1.139</cx:f>
      </cx:numDim>
    </cx:data>
  </cx:chartData>
  <cx:chart>
    <cx:title pos="t" align="ctr" overlay="0">
      <cx:tx>
        <cx:txData>
          <cx:v>Br</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Br</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2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1.xml><?xml version="1.0" encoding="utf-8"?>
<cx:chartSpace xmlns:a="http://schemas.openxmlformats.org/drawingml/2006/main" xmlns:r="http://schemas.openxmlformats.org/officeDocument/2006/relationships" xmlns:cx="http://schemas.microsoft.com/office/drawing/2014/chartex">
  <cx:chartData>
    <cx:data id="0">
      <cx:numDim type="val">
        <cx:f>_xlchart.v1.135</cx:f>
      </cx:numDim>
    </cx:data>
    <cx:data id="1">
      <cx:numDim type="val">
        <cx:f>_xlchart.v1.134</cx:f>
      </cx:numDim>
    </cx:data>
    <cx:data id="2">
      <cx:numDim type="val">
        <cx:f>_xlchart.v1.133</cx:f>
      </cx:numDim>
    </cx:data>
  </cx:chartData>
  <cx:chart>
    <cx:title pos="t" align="ctr" overlay="0">
      <cx:tx>
        <cx:txData>
          <cx:v>Br</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Br</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5"/>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2.xml><?xml version="1.0" encoding="utf-8"?>
<cx:chartSpace xmlns:a="http://schemas.openxmlformats.org/drawingml/2006/main" xmlns:r="http://schemas.openxmlformats.org/officeDocument/2006/relationships" xmlns:cx="http://schemas.microsoft.com/office/drawing/2014/chartex">
  <cx:chartData>
    <cx:data id="0">
      <cx:numDim type="val">
        <cx:f>_xlchart.v1.138</cx:f>
      </cx:numDim>
    </cx:data>
    <cx:data id="1">
      <cx:numDim type="val">
        <cx:f>_xlchart.v1.137</cx:f>
      </cx:numDim>
    </cx:data>
    <cx:data id="2">
      <cx:numDim type="val">
        <cx:f>_xlchart.v1.136</cx:f>
      </cx:numDim>
    </cx:data>
  </cx:chartData>
  <cx:chart>
    <cx:title pos="t" align="ctr" overlay="0">
      <cx:tx>
        <cx:txData>
          <cx:v>B</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B</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2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3.xml><?xml version="1.0" encoding="utf-8"?>
<cx:chartSpace xmlns:a="http://schemas.openxmlformats.org/drawingml/2006/main" xmlns:r="http://schemas.openxmlformats.org/officeDocument/2006/relationships" xmlns:cx="http://schemas.microsoft.com/office/drawing/2014/chartex">
  <cx:chartData>
    <cx:data id="0">
      <cx:numDim type="val">
        <cx:f>_xlchart.v1.161</cx:f>
      </cx:numDim>
    </cx:data>
    <cx:data id="1">
      <cx:numDim type="val">
        <cx:f>_xlchart.v1.160</cx:f>
      </cx:numDim>
    </cx:data>
    <cx:data id="2">
      <cx:numDim type="val">
        <cx:f>_xlchart.v1.159</cx:f>
      </cx:numDim>
    </cx:data>
  </cx:chartData>
  <cx:chart>
    <cx:title pos="t" align="ctr" overlay="0">
      <cx:tx>
        <cx:txData>
          <cx:v>B</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B</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2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4.xml><?xml version="1.0" encoding="utf-8"?>
<cx:chartSpace xmlns:a="http://schemas.openxmlformats.org/drawingml/2006/main" xmlns:r="http://schemas.openxmlformats.org/officeDocument/2006/relationships" xmlns:cx="http://schemas.microsoft.com/office/drawing/2014/chartex">
  <cx:chartData>
    <cx:data id="0">
      <cx:numDim type="val">
        <cx:f>_xlchart.v1.164</cx:f>
      </cx:numDim>
    </cx:data>
    <cx:data id="1">
      <cx:numDim type="val">
        <cx:f>_xlchart.v1.163</cx:f>
      </cx:numDim>
    </cx:data>
    <cx:data id="2">
      <cx:numDim type="val">
        <cx:f>_xlchart.v1.162</cx:f>
      </cx:numDim>
    </cx:data>
  </cx:chartData>
  <cx:chart>
    <cx:title pos="t" align="ctr" overlay="0">
      <cx:tx>
        <cx:txData>
          <cx:v>Al</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Al</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5.xml><?xml version="1.0" encoding="utf-8"?>
<cx:chartSpace xmlns:a="http://schemas.openxmlformats.org/drawingml/2006/main" xmlns:r="http://schemas.openxmlformats.org/officeDocument/2006/relationships" xmlns:cx="http://schemas.microsoft.com/office/drawing/2014/chartex">
  <cx:chartData>
    <cx:data id="0">
      <cx:numDim type="val">
        <cx:f>_xlchart.v1.158</cx:f>
      </cx:numDim>
    </cx:data>
    <cx:data id="1">
      <cx:numDim type="val">
        <cx:f>_xlchart.v1.157</cx:f>
      </cx:numDim>
    </cx:data>
    <cx:data id="2">
      <cx:numDim type="val">
        <cx:f>_xlchart.v1.156</cx:f>
      </cx:numDim>
    </cx:data>
  </cx:chartData>
  <cx:chart>
    <cx:title pos="t" align="ctr" overlay="0">
      <cx:tx>
        <cx:txData>
          <cx:v>Fe</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Fe</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2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6.xml><?xml version="1.0" encoding="utf-8"?>
<cx:chartSpace xmlns:a="http://schemas.openxmlformats.org/drawingml/2006/main" xmlns:r="http://schemas.openxmlformats.org/officeDocument/2006/relationships" xmlns:cx="http://schemas.microsoft.com/office/drawing/2014/chartex">
  <cx:chartData>
    <cx:data id="0">
      <cx:numDim type="val">
        <cx:f>_xlchart.v1.170</cx:f>
      </cx:numDim>
    </cx:data>
    <cx:data id="1">
      <cx:numDim type="val">
        <cx:f>_xlchart.v1.169</cx:f>
      </cx:numDim>
    </cx:data>
    <cx:data id="2">
      <cx:numDim type="val">
        <cx:f>_xlchart.v1.168</cx:f>
      </cx:numDim>
    </cx:data>
  </cx:chartData>
  <cx:chart>
    <cx:title pos="t" align="ctr" overlay="0">
      <cx:tx>
        <cx:txData>
          <cx:v>Fe</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Fe</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5"/>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7.xml><?xml version="1.0" encoding="utf-8"?>
<cx:chartSpace xmlns:a="http://schemas.openxmlformats.org/drawingml/2006/main" xmlns:r="http://schemas.openxmlformats.org/officeDocument/2006/relationships" xmlns:cx="http://schemas.microsoft.com/office/drawing/2014/chartex">
  <cx:chartData>
    <cx:data id="0">
      <cx:numDim type="val">
        <cx:f>_xlchart.v1.173</cx:f>
      </cx:numDim>
    </cx:data>
    <cx:data id="1">
      <cx:numDim type="val">
        <cx:f>_xlchart.v1.172</cx:f>
      </cx:numDim>
    </cx:data>
    <cx:data id="2">
      <cx:numDim type="val">
        <cx:f>_xlchart.v1.171</cx:f>
      </cx:numDim>
    </cx:data>
  </cx:chartData>
  <cx:chart>
    <cx:title pos="t" align="ctr" overlay="0">
      <cx:tx>
        <cx:txData>
          <cx:v>Mn</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Mn</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2"/>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8.xml><?xml version="1.0" encoding="utf-8"?>
<cx:chartSpace xmlns:a="http://schemas.openxmlformats.org/drawingml/2006/main" xmlns:r="http://schemas.openxmlformats.org/officeDocument/2006/relationships" xmlns:cx="http://schemas.microsoft.com/office/drawing/2014/chartex">
  <cx:chartData>
    <cx:data id="0">
      <cx:numDim type="val">
        <cx:f>_xlchart.v1.182</cx:f>
      </cx:numDim>
    </cx:data>
    <cx:data id="1">
      <cx:numDim type="val">
        <cx:f>_xlchart.v1.181</cx:f>
      </cx:numDim>
    </cx:data>
    <cx:data id="2">
      <cx:numDim type="val">
        <cx:f>_xlchart.v1.180</cx:f>
      </cx:numDim>
    </cx:data>
  </cx:chartData>
  <cx:chart>
    <cx:title pos="t" align="ctr" overlay="0">
      <cx:tx>
        <cx:txData>
          <cx:v>Sr</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Sr</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5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39.xml><?xml version="1.0" encoding="utf-8"?>
<cx:chartSpace xmlns:a="http://schemas.openxmlformats.org/drawingml/2006/main" xmlns:r="http://schemas.openxmlformats.org/officeDocument/2006/relationships" xmlns:cx="http://schemas.microsoft.com/office/drawing/2014/chartex">
  <cx:chartData>
    <cx:data id="0">
      <cx:numDim type="val">
        <cx:f>_xlchart.v1.176</cx:f>
      </cx:numDim>
    </cx:data>
    <cx:data id="1">
      <cx:numDim type="val">
        <cx:f>_xlchart.v1.175</cx:f>
      </cx:numDim>
    </cx:data>
    <cx:data id="2">
      <cx:numDim type="val">
        <cx:f>_xlchart.v1.174</cx:f>
      </cx:numDim>
    </cx:data>
  </cx:chartData>
  <cx:chart>
    <cx:title pos="t" align="ctr" overlay="0">
      <cx:tx>
        <cx:txData>
          <cx:v>Sr</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Sr</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2"/>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40.xml><?xml version="1.0" encoding="utf-8"?>
<cx:chartSpace xmlns:a="http://schemas.openxmlformats.org/drawingml/2006/main" xmlns:r="http://schemas.openxmlformats.org/officeDocument/2006/relationships" xmlns:cx="http://schemas.microsoft.com/office/drawing/2014/chartex">
  <cx:chartData>
    <cx:data id="0">
      <cx:numDim type="val">
        <cx:f>_xlchart.v1.185</cx:f>
      </cx:numDim>
    </cx:data>
    <cx:data id="1">
      <cx:numDim type="val">
        <cx:f>_xlchart.v1.184</cx:f>
      </cx:numDim>
    </cx:data>
    <cx:data id="2">
      <cx:numDim type="val">
        <cx:f>_xlchart.v1.183</cx:f>
      </cx:numDim>
    </cx:data>
  </cx:chartData>
  <cx:chart>
    <cx:title pos="t" align="ctr" overlay="0">
      <cx:tx>
        <cx:txData>
          <cx:v>Ba</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Ba</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41.xml><?xml version="1.0" encoding="utf-8"?>
<cx:chartSpace xmlns:a="http://schemas.openxmlformats.org/drawingml/2006/main" xmlns:r="http://schemas.openxmlformats.org/officeDocument/2006/relationships" xmlns:cx="http://schemas.microsoft.com/office/drawing/2014/chartex">
  <cx:chartData>
    <cx:data id="0">
      <cx:numDim type="val">
        <cx:f>_xlchart.v1.167</cx:f>
      </cx:numDim>
    </cx:data>
    <cx:data id="1">
      <cx:numDim type="val">
        <cx:f>_xlchart.v1.166</cx:f>
      </cx:numDim>
    </cx:data>
    <cx:data id="2">
      <cx:numDim type="val">
        <cx:f>_xlchart.v1.165</cx:f>
      </cx:numDim>
    </cx:data>
  </cx:chartData>
  <cx:chart>
    <cx:title pos="t" align="ctr" overlay="0">
      <cx:tx>
        <cx:txData>
          <cx:v>Ba</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Ba</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1"/>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txPr>
          <a:bodyPr spcFirstLastPara="1" vertOverflow="ellipsis" horzOverflow="overflow" wrap="square" lIns="0" tIns="0" rIns="0" bIns="0" anchor="ctr" anchorCtr="1"/>
          <a:lstStyle/>
          <a:p>
            <a:pPr algn="ctr" rtl="0">
              <a:defRPr/>
            </a:pPr>
            <a:endParaRPr lang="nl-NL" sz="900" b="0" i="0" u="none" strike="noStrike" baseline="0">
              <a:solidFill>
                <a:sysClr val="windowText" lastClr="000000">
                  <a:lumMod val="65000"/>
                  <a:lumOff val="35000"/>
                </a:sysClr>
              </a:solidFill>
              <a:latin typeface="Calibri"/>
              <a:cs typeface="Arial"/>
            </a:endParaRPr>
          </a:p>
        </cx:txPr>
      </cx:axis>
    </cx:plotArea>
    <cx:legend pos="b" align="ctr" overlay="0"/>
  </cx:chart>
</cx:chartSpace>
</file>

<file path=xl/charts/chartEx42.xml><?xml version="1.0" encoding="utf-8"?>
<cx:chartSpace xmlns:a="http://schemas.openxmlformats.org/drawingml/2006/main" xmlns:r="http://schemas.openxmlformats.org/officeDocument/2006/relationships" xmlns:cx="http://schemas.microsoft.com/office/drawing/2014/chartex">
  <cx:chartData>
    <cx:data id="0">
      <cx:numDim type="val">
        <cx:f>_xlchart.v1.179</cx:f>
      </cx:numDim>
    </cx:data>
    <cx:data id="1">
      <cx:numDim type="val">
        <cx:f>_xlchart.v1.178</cx:f>
      </cx:numDim>
    </cx:data>
    <cx:data id="2">
      <cx:numDim type="val">
        <cx:f>_xlchart.v1.177</cx:f>
      </cx:numDim>
    </cx:data>
  </cx:chartData>
  <cx:chart>
    <cx:title pos="t" align="ctr" overlay="0">
      <cx:tx>
        <cx:txData>
          <cx:v>Li</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Li</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43.xml><?xml version="1.0" encoding="utf-8"?>
<cx:chartSpace xmlns:a="http://schemas.openxmlformats.org/drawingml/2006/main" xmlns:r="http://schemas.openxmlformats.org/officeDocument/2006/relationships" xmlns:cx="http://schemas.microsoft.com/office/drawing/2014/chartex">
  <cx:chartData>
    <cx:data id="0">
      <cx:numDim type="val">
        <cx:f>_xlchart.v1.191</cx:f>
      </cx:numDim>
    </cx:data>
    <cx:data id="1">
      <cx:numDim type="val">
        <cx:f>_xlchart.v1.190</cx:f>
      </cx:numDim>
    </cx:data>
    <cx:data id="2">
      <cx:numDim type="val">
        <cx:f>_xlchart.v1.189</cx:f>
      </cx:numDim>
    </cx:data>
  </cx:chartData>
  <cx:chart>
    <cx:title pos="t" align="ctr" overlay="0">
      <cx:tx>
        <cx:txData>
          <cx:v>Li</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Li</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1"/>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44.xml><?xml version="1.0" encoding="utf-8"?>
<cx:chartSpace xmlns:a="http://schemas.openxmlformats.org/drawingml/2006/main" xmlns:r="http://schemas.openxmlformats.org/officeDocument/2006/relationships" xmlns:cx="http://schemas.microsoft.com/office/drawing/2014/chartex">
  <cx:chartData>
    <cx:data id="0">
      <cx:numDim type="val">
        <cx:f>_xlchart.v1.188</cx:f>
      </cx:numDim>
    </cx:data>
    <cx:data id="1">
      <cx:numDim type="val">
        <cx:f>_xlchart.v1.187</cx:f>
      </cx:numDim>
    </cx:data>
    <cx:data id="2">
      <cx:numDim type="val">
        <cx:f>_xlchart.v1.186</cx:f>
      </cx:numDim>
    </cx:data>
  </cx:chartData>
  <cx:chart>
    <cx:title pos="t" align="ctr" overlay="0">
      <cx:tx>
        <cx:txData>
          <cx:v>Zn</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Zn</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45.xml><?xml version="1.0" encoding="utf-8"?>
<cx:chartSpace xmlns:a="http://schemas.openxmlformats.org/drawingml/2006/main" xmlns:r="http://schemas.openxmlformats.org/officeDocument/2006/relationships" xmlns:cx="http://schemas.microsoft.com/office/drawing/2014/chartex">
  <cx:chartData>
    <cx:data id="0">
      <cx:numDim type="val">
        <cx:f>_xlchart.v1.194</cx:f>
      </cx:numDim>
    </cx:data>
    <cx:data id="1">
      <cx:numDim type="val">
        <cx:f>_xlchart.v1.193</cx:f>
      </cx:numDim>
    </cx:data>
    <cx:data id="2">
      <cx:numDim type="val">
        <cx:f>_xlchart.v1.192</cx:f>
      </cx:numDim>
    </cx:data>
  </cx:chartData>
  <cx:chart>
    <cx:title pos="t" align="ctr" overlay="0">
      <cx:tx>
        <cx:txData>
          <cx:v>Zn</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Zn</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0.5"/>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46.xml><?xml version="1.0" encoding="utf-8"?>
<cx:chartSpace xmlns:a="http://schemas.openxmlformats.org/drawingml/2006/main" xmlns:r="http://schemas.openxmlformats.org/officeDocument/2006/relationships" xmlns:cx="http://schemas.microsoft.com/office/drawing/2014/chartex">
  <cx:chartData>
    <cx:data id="0">
      <cx:numDim type="val">
        <cx:f>_xlchart.v1.197</cx:f>
      </cx:numDim>
    </cx:data>
    <cx:data id="1">
      <cx:numDim type="val">
        <cx:f>_xlchart.v1.196</cx:f>
      </cx:numDim>
    </cx:data>
    <cx:data id="2">
      <cx:numDim type="val">
        <cx:f>_xlchart.v1.195</cx:f>
      </cx:numDim>
    </cx:data>
  </cx:chartData>
  <cx:chart>
    <cx:title pos="t" align="ctr" overlay="0">
      <cx:tx>
        <cx:txData>
          <cx:v>pH</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pH</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47.xml><?xml version="1.0" encoding="utf-8"?>
<cx:chartSpace xmlns:a="http://schemas.openxmlformats.org/drawingml/2006/main" xmlns:r="http://schemas.openxmlformats.org/officeDocument/2006/relationships" xmlns:cx="http://schemas.microsoft.com/office/drawing/2014/chartex">
  <cx:chartData>
    <cx:data id="0">
      <cx:numDim type="val">
        <cx:f>_xlchart.v1.200</cx:f>
      </cx:numDim>
    </cx:data>
    <cx:data id="1">
      <cx:numDim type="val">
        <cx:f>_xlchart.v1.201</cx:f>
      </cx:numDim>
    </cx:data>
  </cx:chartData>
  <cx:chart>
    <cx:title pos="t" align="ctr" overlay="0">
      <cx:tx>
        <cx:txData>
          <cx:v>pH in springs</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pH in springs</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48.xml><?xml version="1.0" encoding="utf-8"?>
<cx:chartSpace xmlns:a="http://schemas.openxmlformats.org/drawingml/2006/main" xmlns:r="http://schemas.openxmlformats.org/officeDocument/2006/relationships" xmlns:cx="http://schemas.microsoft.com/office/drawing/2014/chartex">
  <cx:chartData>
    <cx:data id="0">
      <cx:numDim type="val">
        <cx:f>_xlchart.v1.207</cx:f>
      </cx:numDim>
    </cx:data>
    <cx:data id="1">
      <cx:numDim type="val">
        <cx:f>_xlchart.v1.209</cx:f>
      </cx:numDim>
    </cx:data>
    <cx:data id="2">
      <cx:numDim type="val">
        <cx:f>_xlchart.v1.208</cx:f>
      </cx:numDim>
    </cx:data>
  </cx:chartData>
  <cx:chart>
    <cx:title pos="t" align="ctr" overlay="0">
      <cx:tx>
        <cx:txData>
          <cx:v>pH in wells</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pH in wells</a:t>
          </a:r>
        </a:p>
      </cx:txPr>
    </cx:title>
    <cx:plotArea>
      <cx:plotAreaRegion>
        <cx:series layoutId="boxWhisker" uniqueId="{C41E8E60-D7FA-4061-9075-159CD4C24C41}" formatIdx="0">
          <cx:tx>
            <cx:txData>
              <cx:f/>
              <cx:v>Indonesia</cx:v>
            </cx:txData>
          </cx:tx>
          <cx:dataId val="0"/>
          <cx:layoutPr>
            <cx:visibility meanLine="0" meanMarker="1" nonoutliers="1"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49.xml><?xml version="1.0" encoding="utf-8"?>
<cx:chartSpace xmlns:a="http://schemas.openxmlformats.org/drawingml/2006/main" xmlns:r="http://schemas.openxmlformats.org/officeDocument/2006/relationships" xmlns:cx="http://schemas.microsoft.com/office/drawing/2014/chartex">
  <cx:chartData>
    <cx:data id="0">
      <cx:numDim type="val">
        <cx:f>_xlchart.v1.204</cx:f>
      </cx:numDim>
    </cx:data>
    <cx:data id="1">
      <cx:numDim type="val">
        <cx:f>_xlchart.v1.203</cx:f>
      </cx:numDim>
    </cx:data>
    <cx:data id="2">
      <cx:numDim type="val">
        <cx:f>_xlchart.v1.202</cx:f>
      </cx:numDim>
    </cx:data>
  </cx:chartData>
  <cx:chart>
    <cx:title pos="t" align="ctr" overlay="0">
      <cx:tx>
        <cx:txData>
          <cx:v>TDS </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TDS </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72D5564-B2CB-4859-85C8-16203DCA9983}" formatIdx="2">
          <cx:tx>
            <cx:txData>
              <cx:f/>
              <cx:v>Netherlands</cx:v>
            </cx:txData>
          </cx:tx>
          <cx:dataId val="2"/>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40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50.xml><?xml version="1.0" encoding="utf-8"?>
<cx:chartSpace xmlns:a="http://schemas.openxmlformats.org/drawingml/2006/main" xmlns:r="http://schemas.openxmlformats.org/officeDocument/2006/relationships" xmlns:cx="http://schemas.microsoft.com/office/drawing/2014/chartex">
  <cx:chartData>
    <cx:data id="0">
      <cx:numDim type="val">
        <cx:f>_xlchart.v1.206</cx:f>
      </cx:numDim>
    </cx:data>
    <cx:data id="1">
      <cx:numDim type="val">
        <cx:f>_xlchart.v1.205</cx:f>
      </cx:numDim>
    </cx:data>
  </cx:chartData>
  <cx:chart>
    <cx:title pos="t" align="ctr" overlay="0">
      <cx:tx>
        <cx:txData>
          <cx:v>TDS in springs</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TDS in springs</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plotAreaRegion>
      <cx:axis id="0" hidden="1">
        <cx:catScaling gapWidth="1.5"/>
        <cx:tickLabels/>
        <cx:spPr>
          <a:ln>
            <a:solidFill>
              <a:schemeClr val="accent1"/>
            </a:solidFill>
          </a:ln>
        </cx:spPr>
      </cx:axis>
      <cx:axis id="1">
        <cx:valScaling max="2000"/>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hartEx51.xml><?xml version="1.0" encoding="utf-8"?>
<cx:chartSpace xmlns:a="http://schemas.openxmlformats.org/drawingml/2006/main" xmlns:r="http://schemas.openxmlformats.org/officeDocument/2006/relationships" xmlns:cx="http://schemas.microsoft.com/office/drawing/2014/chartex">
  <cx:chartData>
    <cx:data id="0">
      <cx:numDim type="val">
        <cx:f>_xlchart.v1.199</cx:f>
      </cx:numDim>
    </cx:data>
    <cx:data id="1">
      <cx:numDim type="val">
        <cx:f>_xlchart.v1.198</cx:f>
      </cx:numDim>
    </cx:data>
    <cx:data id="2">
      <cx:numDim type="val">
        <cx:lvl ptCount="0"/>
      </cx:numDim>
    </cx:data>
  </cx:chartData>
  <cx:chart>
    <cx:title pos="t" align="ctr" overlay="0">
      <cx:tx>
        <cx:txData>
          <cx:v>TDS in wells</cx:v>
        </cx:txData>
      </cx:tx>
      <cx:txPr>
        <a:bodyPr spcFirstLastPara="1" vertOverflow="ellipsis" horzOverflow="overflow" wrap="square" lIns="0" tIns="0" rIns="0" bIns="0" anchor="ctr" anchorCtr="1"/>
        <a:lstStyle/>
        <a:p>
          <a:pPr algn="ctr" rtl="0">
            <a:defRPr/>
          </a:pPr>
          <a:r>
            <a:rPr lang="nl-NL" sz="1400" b="0" i="0" u="none" strike="noStrike" baseline="0">
              <a:solidFill>
                <a:sysClr val="windowText" lastClr="000000">
                  <a:lumMod val="65000"/>
                  <a:lumOff val="35000"/>
                </a:sysClr>
              </a:solidFill>
              <a:latin typeface="Calibri"/>
              <a:cs typeface="Arial"/>
            </a:rPr>
            <a:t>TDS in wells</a:t>
          </a:r>
        </a:p>
      </cx:txPr>
    </cx:title>
    <cx:plotArea>
      <cx:plotAreaRegion>
        <cx:series layoutId="boxWhisker" uniqueId="{C41E8E60-D7FA-4061-9075-159CD4C24C41}" formatIdx="0">
          <cx:tx>
            <cx:txData>
              <cx:f/>
              <cx:v>Indonesia</cx:v>
            </cx:txData>
          </cx:tx>
          <cx:dataId val="0"/>
          <cx:layoutPr>
            <cx:visibility meanLine="0" meanMarker="1" nonoutliers="0" outliers="1"/>
            <cx:statistics quartileMethod="exclusive"/>
          </cx:layoutPr>
        </cx:series>
        <cx:series layoutId="boxWhisker" uniqueId="{F31632F5-E77C-4217-A19B-5C8C930B87D8}" formatIdx="1">
          <cx:tx>
            <cx:txData>
              <cx:f/>
              <cx:v>Turkey</cx:v>
            </cx:txData>
          </cx:tx>
          <cx:dataId val="1"/>
          <cx:layoutPr>
            <cx:visibility meanLine="0" meanMarker="1" nonoutliers="0" outliers="1"/>
            <cx:statistics quartileMethod="exclusive"/>
          </cx:layoutPr>
        </cx:series>
        <cx:series layoutId="boxWhisker" uniqueId="{00000001-1BB4-43D4-8129-BEBAF204CF44}">
          <cx:tx>
            <cx:txData>
              <cx:f/>
              <cx:v>Netherlands</cx:v>
            </cx:txData>
          </cx:tx>
          <cx:dataId val="2"/>
          <cx:layoutPr>
            <cx:statistics quartileMethod="exclusive"/>
          </cx:layoutPr>
        </cx:series>
      </cx:plotAreaRegion>
      <cx:axis id="0" hidden="1">
        <cx:catScaling gapWidth="1.5"/>
        <cx:tickLabels/>
        <cx:spPr>
          <a:ln>
            <a:solidFill>
              <a:schemeClr val="accent1"/>
            </a:solidFill>
          </a:ln>
        </cx:spPr>
      </cx:axis>
      <cx:axis id="1">
        <cx:valScaling/>
        <cx:title>
          <cx:tx>
            <cx:txData>
              <cx:v>mg/L</cx:v>
            </cx:txData>
          </cx:tx>
          <cx:txPr>
            <a:bodyPr spcFirstLastPara="1" vertOverflow="ellipsis" horzOverflow="overflow" wrap="square" lIns="0" tIns="0" rIns="0" bIns="0" anchor="ctr" anchorCtr="1"/>
            <a:lstStyle/>
            <a:p>
              <a:pPr algn="ctr" rtl="0">
                <a:defRPr/>
              </a:pPr>
              <a:r>
                <a:rPr lang="nl-NL" sz="900" b="0" i="0" u="none" strike="noStrike" baseline="0">
                  <a:solidFill>
                    <a:sysClr val="windowText" lastClr="000000">
                      <a:lumMod val="65000"/>
                      <a:lumOff val="35000"/>
                    </a:sysClr>
                  </a:solidFill>
                  <a:latin typeface="Calibri"/>
                  <a:cs typeface="Arial"/>
                </a:rPr>
                <a:t>mg/L</a:t>
              </a:r>
            </a:p>
          </cx:txPr>
        </cx:title>
        <cx:majorGridlines/>
        <cx:majorTickMarks type="out"/>
        <cx:tickLabels/>
      </cx:axis>
    </cx:plotArea>
    <cx:legend pos="b" align="ctr" overlay="0"/>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7.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0.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2.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3.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4.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5.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6.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7.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8.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39.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0.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2.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3.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4.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5.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6.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7.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8.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49.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0.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2.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3.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4.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5.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6.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7.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8.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59.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0.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2.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3.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4.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5.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6.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7.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8.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69.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70.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71.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72.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882E36C-80E7-46F2-AC43-CBFD2765B6E8}">
  <sheetPr/>
  <sheetViews>
    <sheetView zoomScale="92" workbookViewId="0"/>
  </sheetViews>
  <pageMargins left="0.75" right="0.75" top="0.52" bottom="0.5" header="0.5" footer="0.5"/>
  <pageSetup orientation="landscape" horizontalDpi="300" verticalDpi="300" r:id="rId1"/>
  <headerFooter alignWithMargins="0"/>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F25494E-0504-472D-857C-2F0C3F1FDAC5}">
  <sheetPr/>
  <sheetViews>
    <sheetView zoomScale="86" workbookViewId="0"/>
  </sheetViews>
  <pageMargins left="0.75000000000000011" right="0.75000000000000011" top="0.52" bottom="0.5" header="0.5" footer="0.5"/>
  <pageSetup orientation="landscape" horizontalDpi="300" verticalDpi="300" r:id="rId1"/>
  <headerFooter alignWithMargins="0"/>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F7EB4746-CDF4-414F-8B69-4D478DDFBEF7}">
  <sheetPr/>
  <sheetViews>
    <sheetView zoomScale="92" workbookViewId="0"/>
  </sheetViews>
  <pageMargins left="0.75" right="0.75" top="0.52" bottom="0.5" header="0.5" footer="0.5"/>
  <pageSetup orientation="landscape" horizontalDpi="300" verticalDpi="300" r:id="rId1"/>
  <headerFooter alignWithMargins="0"/>
  <drawing r:id="rId2"/>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568133C-6D7D-40CE-A7BB-4A8AB15CC3FF}">
  <sheetPr/>
  <sheetViews>
    <sheetView zoomScale="86" workbookViewId="0"/>
  </sheetViews>
  <pageMargins left="0.75000000000000011" right="0.75000000000000011" top="0.52" bottom="0.5" header="0.5" footer="0.5"/>
  <pageSetup orientation="landscape" horizontalDpi="300" verticalDpi="300" r:id="rId1"/>
  <headerFooter alignWithMargins="0"/>
  <drawing r:id="rId2"/>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6D6A838-DBDE-4E12-BE64-447B8FA866A0}">
  <sheetPr/>
  <sheetViews>
    <sheetView zoomScale="92" workbookViewId="0"/>
  </sheetViews>
  <pageMargins left="0.75" right="0.75" top="0.52" bottom="0.5" header="0.5" footer="0.5"/>
  <pageSetup orientation="landscape" horizontalDpi="300" verticalDpi="300" r:id="rId1"/>
  <headerFooter alignWithMargins="0"/>
  <drawing r:id="rId2"/>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C51BB81-2A7C-466A-84B6-CD7C279794B6}">
  <sheetPr/>
  <sheetViews>
    <sheetView zoomScale="91" workbookViewId="0"/>
  </sheetViews>
  <pageMargins left="0.75000000000000011" right="0.75000000000000011" top="0.52" bottom="0.5" header="0.5" footer="0.5"/>
  <pageSetup orientation="landscape" horizontalDpi="300" verticalDpi="300" r:id="rId1"/>
  <headerFooter alignWithMargins="0"/>
  <drawing r:id="rId2"/>
</chartsheet>
</file>

<file path=xl/drawings/_rels/drawing1.xml.rels><?xml version="1.0" encoding="UTF-8" standalone="yes"?>
<Relationships xmlns="http://schemas.openxmlformats.org/package/2006/relationships"><Relationship Id="rId1" Type="http://schemas.microsoft.com/office/2014/relationships/chartEx" Target="../charts/chartEx1.xml"/></Relationships>
</file>

<file path=xl/drawings/_rels/drawing2.xml.rels><?xml version="1.0" encoding="UTF-8" standalone="yes"?>
<Relationships xmlns="http://schemas.openxmlformats.org/package/2006/relationships"><Relationship Id="rId3" Type="http://schemas.microsoft.com/office/2014/relationships/chartEx" Target="../charts/chartEx4.xml"/><Relationship Id="rId2" Type="http://schemas.microsoft.com/office/2014/relationships/chartEx" Target="../charts/chartEx3.xml"/><Relationship Id="rId1" Type="http://schemas.microsoft.com/office/2014/relationships/chartEx" Target="../charts/chartEx2.xml"/><Relationship Id="rId6" Type="http://schemas.microsoft.com/office/2014/relationships/chartEx" Target="../charts/chartEx7.xml"/><Relationship Id="rId5" Type="http://schemas.microsoft.com/office/2014/relationships/chartEx" Target="../charts/chartEx6.xml"/><Relationship Id="rId4" Type="http://schemas.microsoft.com/office/2014/relationships/chartEx" Target="../charts/chartEx5.xml"/></Relationships>
</file>

<file path=xl/drawings/_rels/drawing3.xml.rels><?xml version="1.0" encoding="UTF-8" standalone="yes"?>
<Relationships xmlns="http://schemas.openxmlformats.org/package/2006/relationships"><Relationship Id="rId26" Type="http://schemas.openxmlformats.org/officeDocument/2006/relationships/chart" Target="../charts/chart26.xml"/><Relationship Id="rId21" Type="http://schemas.openxmlformats.org/officeDocument/2006/relationships/chart" Target="../charts/chart21.xml"/><Relationship Id="rId42" Type="http://schemas.openxmlformats.org/officeDocument/2006/relationships/chart" Target="../charts/chart42.xml"/><Relationship Id="rId47" Type="http://schemas.openxmlformats.org/officeDocument/2006/relationships/chart" Target="../charts/chart47.xml"/><Relationship Id="rId63" Type="http://schemas.openxmlformats.org/officeDocument/2006/relationships/chart" Target="../charts/chart63.xml"/><Relationship Id="rId68" Type="http://schemas.openxmlformats.org/officeDocument/2006/relationships/chart" Target="../charts/chart68.xml"/><Relationship Id="rId2" Type="http://schemas.openxmlformats.org/officeDocument/2006/relationships/chart" Target="../charts/chart2.xml"/><Relationship Id="rId16" Type="http://schemas.openxmlformats.org/officeDocument/2006/relationships/chart" Target="../charts/chart16.xml"/><Relationship Id="rId29" Type="http://schemas.openxmlformats.org/officeDocument/2006/relationships/chart" Target="../charts/chart29.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8" Type="http://schemas.openxmlformats.org/officeDocument/2006/relationships/chart" Target="../charts/chart58.xml"/><Relationship Id="rId66" Type="http://schemas.openxmlformats.org/officeDocument/2006/relationships/chart" Target="../charts/chart66.xml"/><Relationship Id="rId74" Type="http://schemas.openxmlformats.org/officeDocument/2006/relationships/chart" Target="../charts/chart74.xml"/><Relationship Id="rId5" Type="http://schemas.openxmlformats.org/officeDocument/2006/relationships/chart" Target="../charts/chart5.xml"/><Relationship Id="rId61" Type="http://schemas.openxmlformats.org/officeDocument/2006/relationships/chart" Target="../charts/chart61.xml"/><Relationship Id="rId19" Type="http://schemas.openxmlformats.org/officeDocument/2006/relationships/chart" Target="../charts/chart1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64" Type="http://schemas.openxmlformats.org/officeDocument/2006/relationships/chart" Target="../charts/chart64.xml"/><Relationship Id="rId69" Type="http://schemas.openxmlformats.org/officeDocument/2006/relationships/chart" Target="../charts/chart69.xml"/><Relationship Id="rId8" Type="http://schemas.openxmlformats.org/officeDocument/2006/relationships/chart" Target="../charts/chart8.xml"/><Relationship Id="rId51" Type="http://schemas.openxmlformats.org/officeDocument/2006/relationships/chart" Target="../charts/chart51.xml"/><Relationship Id="rId72" Type="http://schemas.openxmlformats.org/officeDocument/2006/relationships/chart" Target="../charts/chart72.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67" Type="http://schemas.openxmlformats.org/officeDocument/2006/relationships/chart" Target="../charts/chart67.xml"/><Relationship Id="rId20" Type="http://schemas.openxmlformats.org/officeDocument/2006/relationships/chart" Target="../charts/chart20.xml"/><Relationship Id="rId41" Type="http://schemas.openxmlformats.org/officeDocument/2006/relationships/chart" Target="../charts/chart41.xml"/><Relationship Id="rId54" Type="http://schemas.openxmlformats.org/officeDocument/2006/relationships/chart" Target="../charts/chart54.xml"/><Relationship Id="rId62" Type="http://schemas.openxmlformats.org/officeDocument/2006/relationships/chart" Target="../charts/chart62.xml"/><Relationship Id="rId70" Type="http://schemas.openxmlformats.org/officeDocument/2006/relationships/chart" Target="../charts/chart70.xml"/><Relationship Id="rId1" Type="http://schemas.openxmlformats.org/officeDocument/2006/relationships/chart" Target="../charts/chart1.xml"/><Relationship Id="rId6" Type="http://schemas.openxmlformats.org/officeDocument/2006/relationships/chart" Target="../charts/chart6.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10" Type="http://schemas.openxmlformats.org/officeDocument/2006/relationships/chart" Target="../charts/chart10.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65" Type="http://schemas.openxmlformats.org/officeDocument/2006/relationships/chart" Target="../charts/chart65.xml"/><Relationship Id="rId73" Type="http://schemas.openxmlformats.org/officeDocument/2006/relationships/chart" Target="../charts/chart73.xml"/><Relationship Id="rId4" Type="http://schemas.openxmlformats.org/officeDocument/2006/relationships/chart" Target="../charts/chart4.xml"/><Relationship Id="rId9" Type="http://schemas.openxmlformats.org/officeDocument/2006/relationships/chart" Target="../charts/chart9.xml"/><Relationship Id="rId13" Type="http://schemas.openxmlformats.org/officeDocument/2006/relationships/chart" Target="../charts/chart13.xml"/><Relationship Id="rId18" Type="http://schemas.openxmlformats.org/officeDocument/2006/relationships/chart" Target="../charts/chart18.xml"/><Relationship Id="rId39" Type="http://schemas.openxmlformats.org/officeDocument/2006/relationships/chart" Target="../charts/chart39.xml"/><Relationship Id="rId34" Type="http://schemas.openxmlformats.org/officeDocument/2006/relationships/chart" Target="../charts/chart34.xml"/><Relationship Id="rId50" Type="http://schemas.openxmlformats.org/officeDocument/2006/relationships/chart" Target="../charts/chart50.xml"/><Relationship Id="rId55" Type="http://schemas.openxmlformats.org/officeDocument/2006/relationships/chart" Target="../charts/chart55.xml"/><Relationship Id="rId7" Type="http://schemas.openxmlformats.org/officeDocument/2006/relationships/chart" Target="../charts/chart7.xml"/><Relationship Id="rId71" Type="http://schemas.openxmlformats.org/officeDocument/2006/relationships/chart" Target="../charts/chart71.xml"/></Relationships>
</file>

<file path=xl/drawings/_rels/drawing4.xml.rels><?xml version="1.0" encoding="UTF-8" standalone="yes"?>
<Relationships xmlns="http://schemas.openxmlformats.org/package/2006/relationships"><Relationship Id="rId13" Type="http://schemas.openxmlformats.org/officeDocument/2006/relationships/chart" Target="../charts/chart87.xml"/><Relationship Id="rId18" Type="http://schemas.openxmlformats.org/officeDocument/2006/relationships/chart" Target="../charts/chart92.xml"/><Relationship Id="rId26" Type="http://schemas.openxmlformats.org/officeDocument/2006/relationships/chart" Target="../charts/chart100.xml"/><Relationship Id="rId39" Type="http://schemas.openxmlformats.org/officeDocument/2006/relationships/chart" Target="../charts/chart113.xml"/><Relationship Id="rId21" Type="http://schemas.openxmlformats.org/officeDocument/2006/relationships/chart" Target="../charts/chart95.xml"/><Relationship Id="rId34" Type="http://schemas.openxmlformats.org/officeDocument/2006/relationships/chart" Target="../charts/chart108.xml"/><Relationship Id="rId42" Type="http://schemas.openxmlformats.org/officeDocument/2006/relationships/chart" Target="../charts/chart116.xml"/><Relationship Id="rId47" Type="http://schemas.openxmlformats.org/officeDocument/2006/relationships/chart" Target="../charts/chart121.xml"/><Relationship Id="rId7" Type="http://schemas.openxmlformats.org/officeDocument/2006/relationships/chart" Target="../charts/chart81.xml"/><Relationship Id="rId2" Type="http://schemas.openxmlformats.org/officeDocument/2006/relationships/chart" Target="../charts/chart76.xml"/><Relationship Id="rId16" Type="http://schemas.openxmlformats.org/officeDocument/2006/relationships/chart" Target="../charts/chart90.xml"/><Relationship Id="rId29" Type="http://schemas.openxmlformats.org/officeDocument/2006/relationships/chart" Target="../charts/chart103.xml"/><Relationship Id="rId1" Type="http://schemas.openxmlformats.org/officeDocument/2006/relationships/chart" Target="../charts/chart75.xml"/><Relationship Id="rId6" Type="http://schemas.openxmlformats.org/officeDocument/2006/relationships/chart" Target="../charts/chart80.xml"/><Relationship Id="rId11" Type="http://schemas.openxmlformats.org/officeDocument/2006/relationships/chart" Target="../charts/chart85.xml"/><Relationship Id="rId24" Type="http://schemas.openxmlformats.org/officeDocument/2006/relationships/chart" Target="../charts/chart98.xml"/><Relationship Id="rId32" Type="http://schemas.openxmlformats.org/officeDocument/2006/relationships/chart" Target="../charts/chart106.xml"/><Relationship Id="rId37" Type="http://schemas.openxmlformats.org/officeDocument/2006/relationships/chart" Target="../charts/chart111.xml"/><Relationship Id="rId40" Type="http://schemas.openxmlformats.org/officeDocument/2006/relationships/chart" Target="../charts/chart114.xml"/><Relationship Id="rId45" Type="http://schemas.openxmlformats.org/officeDocument/2006/relationships/chart" Target="../charts/chart119.xml"/><Relationship Id="rId5" Type="http://schemas.openxmlformats.org/officeDocument/2006/relationships/chart" Target="../charts/chart79.xml"/><Relationship Id="rId15" Type="http://schemas.openxmlformats.org/officeDocument/2006/relationships/chart" Target="../charts/chart89.xml"/><Relationship Id="rId23" Type="http://schemas.openxmlformats.org/officeDocument/2006/relationships/chart" Target="../charts/chart97.xml"/><Relationship Id="rId28" Type="http://schemas.openxmlformats.org/officeDocument/2006/relationships/chart" Target="../charts/chart102.xml"/><Relationship Id="rId36" Type="http://schemas.openxmlformats.org/officeDocument/2006/relationships/chart" Target="../charts/chart110.xml"/><Relationship Id="rId10" Type="http://schemas.openxmlformats.org/officeDocument/2006/relationships/chart" Target="../charts/chart84.xml"/><Relationship Id="rId19" Type="http://schemas.openxmlformats.org/officeDocument/2006/relationships/chart" Target="../charts/chart93.xml"/><Relationship Id="rId31" Type="http://schemas.openxmlformats.org/officeDocument/2006/relationships/chart" Target="../charts/chart105.xml"/><Relationship Id="rId44" Type="http://schemas.openxmlformats.org/officeDocument/2006/relationships/chart" Target="../charts/chart118.xml"/><Relationship Id="rId4" Type="http://schemas.openxmlformats.org/officeDocument/2006/relationships/chart" Target="../charts/chart78.xml"/><Relationship Id="rId9" Type="http://schemas.openxmlformats.org/officeDocument/2006/relationships/chart" Target="../charts/chart83.xml"/><Relationship Id="rId14" Type="http://schemas.openxmlformats.org/officeDocument/2006/relationships/chart" Target="../charts/chart88.xml"/><Relationship Id="rId22" Type="http://schemas.openxmlformats.org/officeDocument/2006/relationships/chart" Target="../charts/chart96.xml"/><Relationship Id="rId27" Type="http://schemas.openxmlformats.org/officeDocument/2006/relationships/chart" Target="../charts/chart101.xml"/><Relationship Id="rId30" Type="http://schemas.openxmlformats.org/officeDocument/2006/relationships/chart" Target="../charts/chart104.xml"/><Relationship Id="rId35" Type="http://schemas.openxmlformats.org/officeDocument/2006/relationships/chart" Target="../charts/chart109.xml"/><Relationship Id="rId43" Type="http://schemas.openxmlformats.org/officeDocument/2006/relationships/chart" Target="../charts/chart117.xml"/><Relationship Id="rId48" Type="http://schemas.openxmlformats.org/officeDocument/2006/relationships/chart" Target="../charts/chart122.xml"/><Relationship Id="rId8" Type="http://schemas.openxmlformats.org/officeDocument/2006/relationships/chart" Target="../charts/chart82.xml"/><Relationship Id="rId3" Type="http://schemas.openxmlformats.org/officeDocument/2006/relationships/chart" Target="../charts/chart77.xml"/><Relationship Id="rId12" Type="http://schemas.openxmlformats.org/officeDocument/2006/relationships/chart" Target="../charts/chart86.xml"/><Relationship Id="rId17" Type="http://schemas.openxmlformats.org/officeDocument/2006/relationships/chart" Target="../charts/chart91.xml"/><Relationship Id="rId25" Type="http://schemas.openxmlformats.org/officeDocument/2006/relationships/chart" Target="../charts/chart99.xml"/><Relationship Id="rId33" Type="http://schemas.openxmlformats.org/officeDocument/2006/relationships/chart" Target="../charts/chart107.xml"/><Relationship Id="rId38" Type="http://schemas.openxmlformats.org/officeDocument/2006/relationships/chart" Target="../charts/chart112.xml"/><Relationship Id="rId46" Type="http://schemas.openxmlformats.org/officeDocument/2006/relationships/chart" Target="../charts/chart120.xml"/><Relationship Id="rId20" Type="http://schemas.openxmlformats.org/officeDocument/2006/relationships/chart" Target="../charts/chart94.xml"/><Relationship Id="rId41" Type="http://schemas.openxmlformats.org/officeDocument/2006/relationships/chart" Target="../charts/chart115.xml"/></Relationships>
</file>

<file path=xl/drawings/_rels/drawing5.xml.rels><?xml version="1.0" encoding="UTF-8" standalone="yes"?>
<Relationships xmlns="http://schemas.openxmlformats.org/package/2006/relationships"><Relationship Id="rId13" Type="http://schemas.microsoft.com/office/2014/relationships/chartEx" Target="../charts/chartEx20.xml"/><Relationship Id="rId18" Type="http://schemas.microsoft.com/office/2014/relationships/chartEx" Target="../charts/chartEx25.xml"/><Relationship Id="rId26" Type="http://schemas.microsoft.com/office/2014/relationships/chartEx" Target="../charts/chartEx33.xml"/><Relationship Id="rId39" Type="http://schemas.microsoft.com/office/2014/relationships/chartEx" Target="../charts/chartEx46.xml"/><Relationship Id="rId21" Type="http://schemas.microsoft.com/office/2014/relationships/chartEx" Target="../charts/chartEx28.xml"/><Relationship Id="rId34" Type="http://schemas.microsoft.com/office/2014/relationships/chartEx" Target="../charts/chartEx41.xml"/><Relationship Id="rId42" Type="http://schemas.microsoft.com/office/2014/relationships/chartEx" Target="../charts/chartEx49.xml"/><Relationship Id="rId47" Type="http://schemas.openxmlformats.org/officeDocument/2006/relationships/image" Target="../media/image3.png"/><Relationship Id="rId7" Type="http://schemas.microsoft.com/office/2014/relationships/chartEx" Target="../charts/chartEx14.xml"/><Relationship Id="rId2" Type="http://schemas.microsoft.com/office/2014/relationships/chartEx" Target="../charts/chartEx9.xml"/><Relationship Id="rId16" Type="http://schemas.microsoft.com/office/2014/relationships/chartEx" Target="../charts/chartEx23.xml"/><Relationship Id="rId29" Type="http://schemas.microsoft.com/office/2014/relationships/chartEx" Target="../charts/chartEx36.xml"/><Relationship Id="rId1" Type="http://schemas.microsoft.com/office/2014/relationships/chartEx" Target="../charts/chartEx8.xml"/><Relationship Id="rId6" Type="http://schemas.microsoft.com/office/2014/relationships/chartEx" Target="../charts/chartEx13.xml"/><Relationship Id="rId11" Type="http://schemas.microsoft.com/office/2014/relationships/chartEx" Target="../charts/chartEx18.xml"/><Relationship Id="rId24" Type="http://schemas.microsoft.com/office/2014/relationships/chartEx" Target="../charts/chartEx31.xml"/><Relationship Id="rId32" Type="http://schemas.microsoft.com/office/2014/relationships/chartEx" Target="../charts/chartEx39.xml"/><Relationship Id="rId37" Type="http://schemas.microsoft.com/office/2014/relationships/chartEx" Target="../charts/chartEx44.xml"/><Relationship Id="rId40" Type="http://schemas.microsoft.com/office/2014/relationships/chartEx" Target="../charts/chartEx47.xml"/><Relationship Id="rId45" Type="http://schemas.openxmlformats.org/officeDocument/2006/relationships/image" Target="../media/image1.png"/><Relationship Id="rId5" Type="http://schemas.microsoft.com/office/2014/relationships/chartEx" Target="../charts/chartEx12.xml"/><Relationship Id="rId15" Type="http://schemas.microsoft.com/office/2014/relationships/chartEx" Target="../charts/chartEx22.xml"/><Relationship Id="rId23" Type="http://schemas.microsoft.com/office/2014/relationships/chartEx" Target="../charts/chartEx30.xml"/><Relationship Id="rId28" Type="http://schemas.microsoft.com/office/2014/relationships/chartEx" Target="../charts/chartEx35.xml"/><Relationship Id="rId36" Type="http://schemas.microsoft.com/office/2014/relationships/chartEx" Target="../charts/chartEx43.xml"/><Relationship Id="rId10" Type="http://schemas.microsoft.com/office/2014/relationships/chartEx" Target="../charts/chartEx17.xml"/><Relationship Id="rId19" Type="http://schemas.microsoft.com/office/2014/relationships/chartEx" Target="../charts/chartEx26.xml"/><Relationship Id="rId31" Type="http://schemas.microsoft.com/office/2014/relationships/chartEx" Target="../charts/chartEx38.xml"/><Relationship Id="rId44" Type="http://schemas.microsoft.com/office/2014/relationships/chartEx" Target="../charts/chartEx51.xml"/><Relationship Id="rId4" Type="http://schemas.microsoft.com/office/2014/relationships/chartEx" Target="../charts/chartEx11.xml"/><Relationship Id="rId9" Type="http://schemas.microsoft.com/office/2014/relationships/chartEx" Target="../charts/chartEx16.xml"/><Relationship Id="rId14" Type="http://schemas.microsoft.com/office/2014/relationships/chartEx" Target="../charts/chartEx21.xml"/><Relationship Id="rId22" Type="http://schemas.microsoft.com/office/2014/relationships/chartEx" Target="../charts/chartEx29.xml"/><Relationship Id="rId27" Type="http://schemas.microsoft.com/office/2014/relationships/chartEx" Target="../charts/chartEx34.xml"/><Relationship Id="rId30" Type="http://schemas.microsoft.com/office/2014/relationships/chartEx" Target="../charts/chartEx37.xml"/><Relationship Id="rId35" Type="http://schemas.microsoft.com/office/2014/relationships/chartEx" Target="../charts/chartEx42.xml"/><Relationship Id="rId43" Type="http://schemas.microsoft.com/office/2014/relationships/chartEx" Target="../charts/chartEx50.xml"/><Relationship Id="rId48" Type="http://schemas.openxmlformats.org/officeDocument/2006/relationships/image" Target="../media/image4.png"/><Relationship Id="rId8" Type="http://schemas.microsoft.com/office/2014/relationships/chartEx" Target="../charts/chartEx15.xml"/><Relationship Id="rId3" Type="http://schemas.microsoft.com/office/2014/relationships/chartEx" Target="../charts/chartEx10.xml"/><Relationship Id="rId12" Type="http://schemas.microsoft.com/office/2014/relationships/chartEx" Target="../charts/chartEx19.xml"/><Relationship Id="rId17" Type="http://schemas.microsoft.com/office/2014/relationships/chartEx" Target="../charts/chartEx24.xml"/><Relationship Id="rId25" Type="http://schemas.microsoft.com/office/2014/relationships/chartEx" Target="../charts/chartEx32.xml"/><Relationship Id="rId33" Type="http://schemas.microsoft.com/office/2014/relationships/chartEx" Target="../charts/chartEx40.xml"/><Relationship Id="rId38" Type="http://schemas.microsoft.com/office/2014/relationships/chartEx" Target="../charts/chartEx45.xml"/><Relationship Id="rId46" Type="http://schemas.openxmlformats.org/officeDocument/2006/relationships/image" Target="../media/image2.png"/><Relationship Id="rId20" Type="http://schemas.microsoft.com/office/2014/relationships/chartEx" Target="../charts/chartEx27.xml"/><Relationship Id="rId41" Type="http://schemas.microsoft.com/office/2014/relationships/chartEx" Target="../charts/chartEx48.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2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2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2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2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27.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28.xml"/></Relationships>
</file>

<file path=xl/drawings/drawing1.xml><?xml version="1.0" encoding="utf-8"?>
<xdr:wsDr xmlns:xdr="http://schemas.openxmlformats.org/drawingml/2006/spreadsheetDrawing" xmlns:a="http://schemas.openxmlformats.org/drawingml/2006/main">
  <xdr:twoCellAnchor>
    <xdr:from>
      <xdr:col>27</xdr:col>
      <xdr:colOff>529673</xdr:colOff>
      <xdr:row>1</xdr:row>
      <xdr:rowOff>0</xdr:rowOff>
    </xdr:from>
    <xdr:to>
      <xdr:col>37</xdr:col>
      <xdr:colOff>429134</xdr:colOff>
      <xdr:row>16</xdr:row>
      <xdr:rowOff>119529</xdr:rowOff>
    </xdr:to>
    <mc:AlternateContent xmlns:mc="http://schemas.openxmlformats.org/markup-compatibility/2006">
      <mc:Choice xmlns:cx1="http://schemas.microsoft.com/office/drawing/2015/9/8/chartex" Requires="cx1">
        <xdr:graphicFrame macro="">
          <xdr:nvGraphicFramePr>
            <xdr:cNvPr id="2" name="Grafiek 1">
              <a:extLst>
                <a:ext uri="{FF2B5EF4-FFF2-40B4-BE49-F238E27FC236}">
                  <a16:creationId xmlns:a16="http://schemas.microsoft.com/office/drawing/2014/main" id="{EE307D7C-A4E7-4EBB-9177-5109DCE17F6C}"/>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21423713" y="182880"/>
              <a:ext cx="5995461" cy="3777129"/>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464820</xdr:colOff>
      <xdr:row>13</xdr:row>
      <xdr:rowOff>121920</xdr:rowOff>
    </xdr:to>
    <mc:AlternateContent xmlns:mc="http://schemas.openxmlformats.org/markup-compatibility/2006">
      <mc:Choice xmlns:cx1="http://schemas.microsoft.com/office/drawing/2015/9/8/chartex" Requires="cx1">
        <xdr:graphicFrame macro="">
          <xdr:nvGraphicFramePr>
            <xdr:cNvPr id="3" name="Grafiek 2">
              <a:extLst>
                <a:ext uri="{FF2B5EF4-FFF2-40B4-BE49-F238E27FC236}">
                  <a16:creationId xmlns:a16="http://schemas.microsoft.com/office/drawing/2014/main" id="{8F2E10A9-2BD9-45FE-B306-7EB892A011A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0" y="365760"/>
              <a:ext cx="3512820" cy="213360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6</xdr:col>
      <xdr:colOff>0</xdr:colOff>
      <xdr:row>2</xdr:row>
      <xdr:rowOff>7620</xdr:rowOff>
    </xdr:from>
    <xdr:to>
      <xdr:col>11</xdr:col>
      <xdr:colOff>571500</xdr:colOff>
      <xdr:row>13</xdr:row>
      <xdr:rowOff>106680</xdr:rowOff>
    </xdr:to>
    <mc:AlternateContent xmlns:mc="http://schemas.openxmlformats.org/markup-compatibility/2006">
      <mc:Choice xmlns:cx1="http://schemas.microsoft.com/office/drawing/2015/9/8/chartex" Requires="cx1">
        <xdr:graphicFrame macro="">
          <xdr:nvGraphicFramePr>
            <xdr:cNvPr id="4" name="Grafiek 3">
              <a:extLst>
                <a:ext uri="{FF2B5EF4-FFF2-40B4-BE49-F238E27FC236}">
                  <a16:creationId xmlns:a16="http://schemas.microsoft.com/office/drawing/2014/main" id="{EBC6CC61-701D-47BE-AA2E-88649A8358A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3657600" y="373380"/>
              <a:ext cx="3619500" cy="211074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14</xdr:row>
      <xdr:rowOff>0</xdr:rowOff>
    </xdr:from>
    <xdr:to>
      <xdr:col>5</xdr:col>
      <xdr:colOff>510540</xdr:colOff>
      <xdr:row>25</xdr:row>
      <xdr:rowOff>123444</xdr:rowOff>
    </xdr:to>
    <mc:AlternateContent xmlns:mc="http://schemas.openxmlformats.org/markup-compatibility/2006">
      <mc:Choice xmlns:cx1="http://schemas.microsoft.com/office/drawing/2015/9/8/chartex" Requires="cx1">
        <xdr:graphicFrame macro="">
          <xdr:nvGraphicFramePr>
            <xdr:cNvPr id="5" name="Grafiek 4">
              <a:extLst>
                <a:ext uri="{FF2B5EF4-FFF2-40B4-BE49-F238E27FC236}">
                  <a16:creationId xmlns:a16="http://schemas.microsoft.com/office/drawing/2014/main" id="{FD291E99-3CDF-4FDB-8E65-295D0B2CB3B8}"/>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0" y="2560320"/>
              <a:ext cx="3558540" cy="2135124"/>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6</xdr:col>
      <xdr:colOff>0</xdr:colOff>
      <xdr:row>14</xdr:row>
      <xdr:rowOff>0</xdr:rowOff>
    </xdr:from>
    <xdr:to>
      <xdr:col>11</xdr:col>
      <xdr:colOff>533400</xdr:colOff>
      <xdr:row>25</xdr:row>
      <xdr:rowOff>137160</xdr:rowOff>
    </xdr:to>
    <mc:AlternateContent xmlns:mc="http://schemas.openxmlformats.org/markup-compatibility/2006">
      <mc:Choice xmlns:cx1="http://schemas.microsoft.com/office/drawing/2015/9/8/chartex" Requires="cx1">
        <xdr:graphicFrame macro="">
          <xdr:nvGraphicFramePr>
            <xdr:cNvPr id="6" name="Grafiek 5">
              <a:extLst>
                <a:ext uri="{FF2B5EF4-FFF2-40B4-BE49-F238E27FC236}">
                  <a16:creationId xmlns:a16="http://schemas.microsoft.com/office/drawing/2014/main" id="{87229385-088E-43E7-9D13-6DF3AC3195B4}"/>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
            </a:graphicData>
          </a:graphic>
        </xdr:graphicFrame>
      </mc:Choice>
      <mc:Fallback>
        <xdr:sp macro="" textlink="">
          <xdr:nvSpPr>
            <xdr:cNvPr id="0" name=""/>
            <xdr:cNvSpPr>
              <a:spLocks noTextEdit="1"/>
            </xdr:cNvSpPr>
          </xdr:nvSpPr>
          <xdr:spPr>
            <a:xfrm>
              <a:off x="3657600" y="2560320"/>
              <a:ext cx="3581400" cy="214884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26</xdr:row>
      <xdr:rowOff>0</xdr:rowOff>
    </xdr:from>
    <xdr:to>
      <xdr:col>5</xdr:col>
      <xdr:colOff>533400</xdr:colOff>
      <xdr:row>37</xdr:row>
      <xdr:rowOff>137160</xdr:rowOff>
    </xdr:to>
    <mc:AlternateContent xmlns:mc="http://schemas.openxmlformats.org/markup-compatibility/2006">
      <mc:Choice xmlns:cx1="http://schemas.microsoft.com/office/drawing/2015/9/8/chartex" Requires="cx1">
        <xdr:graphicFrame macro="">
          <xdr:nvGraphicFramePr>
            <xdr:cNvPr id="7" name="Grafiek 6">
              <a:extLst>
                <a:ext uri="{FF2B5EF4-FFF2-40B4-BE49-F238E27FC236}">
                  <a16:creationId xmlns:a16="http://schemas.microsoft.com/office/drawing/2014/main" id="{26E786D6-5507-495A-A50A-6D736EEF57E9}"/>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
            </a:graphicData>
          </a:graphic>
        </xdr:graphicFrame>
      </mc:Choice>
      <mc:Fallback>
        <xdr:sp macro="" textlink="">
          <xdr:nvSpPr>
            <xdr:cNvPr id="0" name=""/>
            <xdr:cNvSpPr>
              <a:spLocks noTextEdit="1"/>
            </xdr:cNvSpPr>
          </xdr:nvSpPr>
          <xdr:spPr>
            <a:xfrm>
              <a:off x="0" y="4754880"/>
              <a:ext cx="3581400" cy="214884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6</xdr:col>
      <xdr:colOff>0</xdr:colOff>
      <xdr:row>26</xdr:row>
      <xdr:rowOff>0</xdr:rowOff>
    </xdr:from>
    <xdr:to>
      <xdr:col>11</xdr:col>
      <xdr:colOff>546100</xdr:colOff>
      <xdr:row>37</xdr:row>
      <xdr:rowOff>144780</xdr:rowOff>
    </xdr:to>
    <mc:AlternateContent xmlns:mc="http://schemas.openxmlformats.org/markup-compatibility/2006">
      <mc:Choice xmlns:cx1="http://schemas.microsoft.com/office/drawing/2015/9/8/chartex" Requires="cx1">
        <xdr:graphicFrame macro="">
          <xdr:nvGraphicFramePr>
            <xdr:cNvPr id="8" name="Grafiek 7">
              <a:extLst>
                <a:ext uri="{FF2B5EF4-FFF2-40B4-BE49-F238E27FC236}">
                  <a16:creationId xmlns:a16="http://schemas.microsoft.com/office/drawing/2014/main" id="{19E73E72-5EE6-4F2A-8C49-2680C6E825A6}"/>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
            </a:graphicData>
          </a:graphic>
        </xdr:graphicFrame>
      </mc:Choice>
      <mc:Fallback>
        <xdr:sp macro="" textlink="">
          <xdr:nvSpPr>
            <xdr:cNvPr id="0" name=""/>
            <xdr:cNvSpPr>
              <a:spLocks noTextEdit="1"/>
            </xdr:cNvSpPr>
          </xdr:nvSpPr>
          <xdr:spPr>
            <a:xfrm>
              <a:off x="3657600" y="4754880"/>
              <a:ext cx="3594100" cy="215646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3</xdr:col>
      <xdr:colOff>198120</xdr:colOff>
      <xdr:row>9</xdr:row>
      <xdr:rowOff>30480</xdr:rowOff>
    </xdr:from>
    <xdr:to>
      <xdr:col>4</xdr:col>
      <xdr:colOff>373380</xdr:colOff>
      <xdr:row>10</xdr:row>
      <xdr:rowOff>45720</xdr:rowOff>
    </xdr:to>
    <xdr:sp macro="" textlink="">
      <xdr:nvSpPr>
        <xdr:cNvPr id="9" name="Tekstvak 8">
          <a:extLst>
            <a:ext uri="{FF2B5EF4-FFF2-40B4-BE49-F238E27FC236}">
              <a16:creationId xmlns:a16="http://schemas.microsoft.com/office/drawing/2014/main" id="{CA87A64C-3FAF-4DA4-9472-AC826DB34C90}"/>
            </a:ext>
          </a:extLst>
        </xdr:cNvPr>
        <xdr:cNvSpPr txBox="1"/>
      </xdr:nvSpPr>
      <xdr:spPr>
        <a:xfrm>
          <a:off x="2026920" y="1310640"/>
          <a:ext cx="784860" cy="198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28%</a:t>
          </a:r>
        </a:p>
      </xdr:txBody>
    </xdr:sp>
    <xdr:clientData/>
  </xdr:twoCellAnchor>
  <xdr:twoCellAnchor>
    <xdr:from>
      <xdr:col>6</xdr:col>
      <xdr:colOff>0</xdr:colOff>
      <xdr:row>2</xdr:row>
      <xdr:rowOff>7620</xdr:rowOff>
    </xdr:from>
    <xdr:to>
      <xdr:col>7</xdr:col>
      <xdr:colOff>175260</xdr:colOff>
      <xdr:row>3</xdr:row>
      <xdr:rowOff>22860</xdr:rowOff>
    </xdr:to>
    <xdr:sp macro="" textlink="">
      <xdr:nvSpPr>
        <xdr:cNvPr id="10" name="Tekstvak 9">
          <a:extLst>
            <a:ext uri="{FF2B5EF4-FFF2-40B4-BE49-F238E27FC236}">
              <a16:creationId xmlns:a16="http://schemas.microsoft.com/office/drawing/2014/main" id="{C18DF103-C53B-4AC2-87A3-B11E6D5AFBD2}"/>
            </a:ext>
          </a:extLst>
        </xdr:cNvPr>
        <xdr:cNvSpPr txBox="1"/>
      </xdr:nvSpPr>
      <xdr:spPr>
        <a:xfrm>
          <a:off x="3657600" y="7620"/>
          <a:ext cx="784860" cy="198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17%</a:t>
          </a:r>
        </a:p>
      </xdr:txBody>
    </xdr:sp>
    <xdr:clientData/>
  </xdr:twoCellAnchor>
  <xdr:twoCellAnchor>
    <xdr:from>
      <xdr:col>0</xdr:col>
      <xdr:colOff>0</xdr:colOff>
      <xdr:row>14</xdr:row>
      <xdr:rowOff>0</xdr:rowOff>
    </xdr:from>
    <xdr:to>
      <xdr:col>1</xdr:col>
      <xdr:colOff>175260</xdr:colOff>
      <xdr:row>15</xdr:row>
      <xdr:rowOff>15240</xdr:rowOff>
    </xdr:to>
    <xdr:sp macro="" textlink="">
      <xdr:nvSpPr>
        <xdr:cNvPr id="11" name="Tekstvak 10">
          <a:extLst>
            <a:ext uri="{FF2B5EF4-FFF2-40B4-BE49-F238E27FC236}">
              <a16:creationId xmlns:a16="http://schemas.microsoft.com/office/drawing/2014/main" id="{7B241F8A-04A5-4DA0-AE17-F5429815C79C}"/>
            </a:ext>
          </a:extLst>
        </xdr:cNvPr>
        <xdr:cNvSpPr txBox="1"/>
      </xdr:nvSpPr>
      <xdr:spPr>
        <a:xfrm>
          <a:off x="0" y="2194560"/>
          <a:ext cx="784860" cy="198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3.3%</a:t>
          </a:r>
        </a:p>
      </xdr:txBody>
    </xdr:sp>
    <xdr:clientData/>
  </xdr:twoCellAnchor>
  <xdr:twoCellAnchor>
    <xdr:from>
      <xdr:col>9</xdr:col>
      <xdr:colOff>365760</xdr:colOff>
      <xdr:row>18</xdr:row>
      <xdr:rowOff>106680</xdr:rowOff>
    </xdr:from>
    <xdr:to>
      <xdr:col>10</xdr:col>
      <xdr:colOff>541020</xdr:colOff>
      <xdr:row>19</xdr:row>
      <xdr:rowOff>121920</xdr:rowOff>
    </xdr:to>
    <xdr:sp macro="" textlink="">
      <xdr:nvSpPr>
        <xdr:cNvPr id="12" name="Tekstvak 11">
          <a:extLst>
            <a:ext uri="{FF2B5EF4-FFF2-40B4-BE49-F238E27FC236}">
              <a16:creationId xmlns:a16="http://schemas.microsoft.com/office/drawing/2014/main" id="{06266F8B-7BAD-4572-A378-A6E67792D3C7}"/>
            </a:ext>
          </a:extLst>
        </xdr:cNvPr>
        <xdr:cNvSpPr txBox="1"/>
      </xdr:nvSpPr>
      <xdr:spPr>
        <a:xfrm>
          <a:off x="5852160" y="3032760"/>
          <a:ext cx="784860" cy="198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7.7%</a:t>
          </a:r>
        </a:p>
      </xdr:txBody>
    </xdr:sp>
    <xdr:clientData/>
  </xdr:twoCellAnchor>
  <xdr:twoCellAnchor>
    <xdr:from>
      <xdr:col>9</xdr:col>
      <xdr:colOff>449580</xdr:colOff>
      <xdr:row>30</xdr:row>
      <xdr:rowOff>22860</xdr:rowOff>
    </xdr:from>
    <xdr:to>
      <xdr:col>11</xdr:col>
      <xdr:colOff>15240</xdr:colOff>
      <xdr:row>31</xdr:row>
      <xdr:rowOff>38100</xdr:rowOff>
    </xdr:to>
    <xdr:sp macro="" textlink="">
      <xdr:nvSpPr>
        <xdr:cNvPr id="13" name="Tekstvak 12">
          <a:extLst>
            <a:ext uri="{FF2B5EF4-FFF2-40B4-BE49-F238E27FC236}">
              <a16:creationId xmlns:a16="http://schemas.microsoft.com/office/drawing/2014/main" id="{BB5FA9B4-9932-4660-B295-8BAB723CA86D}"/>
            </a:ext>
          </a:extLst>
        </xdr:cNvPr>
        <xdr:cNvSpPr txBox="1"/>
      </xdr:nvSpPr>
      <xdr:spPr>
        <a:xfrm>
          <a:off x="5935980" y="5143500"/>
          <a:ext cx="784860" cy="1981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nl-NL" sz="1100"/>
            <a:t>43%</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160021</xdr:colOff>
      <xdr:row>0</xdr:row>
      <xdr:rowOff>175260</xdr:rowOff>
    </xdr:from>
    <xdr:to>
      <xdr:col>6</xdr:col>
      <xdr:colOff>510541</xdr:colOff>
      <xdr:row>15</xdr:row>
      <xdr:rowOff>160020</xdr:rowOff>
    </xdr:to>
    <xdr:graphicFrame macro="">
      <xdr:nvGraphicFramePr>
        <xdr:cNvPr id="2" name="Grafiek 1">
          <a:extLst>
            <a:ext uri="{FF2B5EF4-FFF2-40B4-BE49-F238E27FC236}">
              <a16:creationId xmlns:a16="http://schemas.microsoft.com/office/drawing/2014/main" id="{F2CDC597-AD4F-4C3E-91B1-0E84A5CA0C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100</xdr:row>
      <xdr:rowOff>0</xdr:rowOff>
    </xdr:from>
    <xdr:to>
      <xdr:col>6</xdr:col>
      <xdr:colOff>373380</xdr:colOff>
      <xdr:row>113</xdr:row>
      <xdr:rowOff>42995</xdr:rowOff>
    </xdr:to>
    <xdr:graphicFrame macro="">
      <xdr:nvGraphicFramePr>
        <xdr:cNvPr id="74" name="Grafiek 73">
          <a:extLst>
            <a:ext uri="{FF2B5EF4-FFF2-40B4-BE49-F238E27FC236}">
              <a16:creationId xmlns:a16="http://schemas.microsoft.com/office/drawing/2014/main" id="{0F80B3C0-A931-4D58-8B41-C9146D9CA3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113</xdr:row>
      <xdr:rowOff>138545</xdr:rowOff>
    </xdr:from>
    <xdr:to>
      <xdr:col>6</xdr:col>
      <xdr:colOff>373380</xdr:colOff>
      <xdr:row>126</xdr:row>
      <xdr:rowOff>181541</xdr:rowOff>
    </xdr:to>
    <xdr:graphicFrame macro="">
      <xdr:nvGraphicFramePr>
        <xdr:cNvPr id="75" name="Grafiek 74">
          <a:extLst>
            <a:ext uri="{FF2B5EF4-FFF2-40B4-BE49-F238E27FC236}">
              <a16:creationId xmlns:a16="http://schemas.microsoft.com/office/drawing/2014/main" id="{F6EAC7DF-263F-4079-AC89-63A3DBA933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126</xdr:row>
      <xdr:rowOff>149087</xdr:rowOff>
    </xdr:from>
    <xdr:to>
      <xdr:col>6</xdr:col>
      <xdr:colOff>373382</xdr:colOff>
      <xdr:row>140</xdr:row>
      <xdr:rowOff>9865</xdr:rowOff>
    </xdr:to>
    <xdr:graphicFrame macro="">
      <xdr:nvGraphicFramePr>
        <xdr:cNvPr id="78" name="Grafiek 77">
          <a:extLst>
            <a:ext uri="{FF2B5EF4-FFF2-40B4-BE49-F238E27FC236}">
              <a16:creationId xmlns:a16="http://schemas.microsoft.com/office/drawing/2014/main" id="{B9670199-8D82-43AA-89FB-2BAEE0F9F2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0</xdr:colOff>
      <xdr:row>169</xdr:row>
      <xdr:rowOff>0</xdr:rowOff>
    </xdr:from>
    <xdr:to>
      <xdr:col>20</xdr:col>
      <xdr:colOff>373380</xdr:colOff>
      <xdr:row>182</xdr:row>
      <xdr:rowOff>42995</xdr:rowOff>
    </xdr:to>
    <xdr:graphicFrame macro="">
      <xdr:nvGraphicFramePr>
        <xdr:cNvPr id="89" name="Grafiek 88">
          <a:extLst>
            <a:ext uri="{FF2B5EF4-FFF2-40B4-BE49-F238E27FC236}">
              <a16:creationId xmlns:a16="http://schemas.microsoft.com/office/drawing/2014/main" id="{AA7FD0BC-49CA-4AE9-813B-36068C73E4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546653</xdr:colOff>
      <xdr:row>168</xdr:row>
      <xdr:rowOff>149087</xdr:rowOff>
    </xdr:from>
    <xdr:to>
      <xdr:col>13</xdr:col>
      <xdr:colOff>307120</xdr:colOff>
      <xdr:row>182</xdr:row>
      <xdr:rowOff>9865</xdr:rowOff>
    </xdr:to>
    <xdr:graphicFrame macro="">
      <xdr:nvGraphicFramePr>
        <xdr:cNvPr id="90" name="Grafiek 89">
          <a:extLst>
            <a:ext uri="{FF2B5EF4-FFF2-40B4-BE49-F238E27FC236}">
              <a16:creationId xmlns:a16="http://schemas.microsoft.com/office/drawing/2014/main" id="{889BBEC5-FFAB-48AE-AE8E-C42FDE2F3D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183</xdr:row>
      <xdr:rowOff>0</xdr:rowOff>
    </xdr:from>
    <xdr:to>
      <xdr:col>6</xdr:col>
      <xdr:colOff>373380</xdr:colOff>
      <xdr:row>196</xdr:row>
      <xdr:rowOff>42996</xdr:rowOff>
    </xdr:to>
    <xdr:graphicFrame macro="">
      <xdr:nvGraphicFramePr>
        <xdr:cNvPr id="92" name="Grafiek 91">
          <a:extLst>
            <a:ext uri="{FF2B5EF4-FFF2-40B4-BE49-F238E27FC236}">
              <a16:creationId xmlns:a16="http://schemas.microsoft.com/office/drawing/2014/main" id="{5108E32A-92E4-4E8C-93AA-2A6B43D8E5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0</xdr:colOff>
      <xdr:row>183</xdr:row>
      <xdr:rowOff>0</xdr:rowOff>
    </xdr:from>
    <xdr:to>
      <xdr:col>13</xdr:col>
      <xdr:colOff>373381</xdr:colOff>
      <xdr:row>196</xdr:row>
      <xdr:rowOff>42996</xdr:rowOff>
    </xdr:to>
    <xdr:graphicFrame macro="">
      <xdr:nvGraphicFramePr>
        <xdr:cNvPr id="93" name="Grafiek 92">
          <a:extLst>
            <a:ext uri="{FF2B5EF4-FFF2-40B4-BE49-F238E27FC236}">
              <a16:creationId xmlns:a16="http://schemas.microsoft.com/office/drawing/2014/main" id="{DF9491EB-124F-41F0-9055-C87B9FD4B0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14</xdr:col>
      <xdr:colOff>33130</xdr:colOff>
      <xdr:row>182</xdr:row>
      <xdr:rowOff>149087</xdr:rowOff>
    </xdr:from>
    <xdr:to>
      <xdr:col>20</xdr:col>
      <xdr:colOff>406511</xdr:colOff>
      <xdr:row>196</xdr:row>
      <xdr:rowOff>9865</xdr:rowOff>
    </xdr:to>
    <xdr:graphicFrame macro="">
      <xdr:nvGraphicFramePr>
        <xdr:cNvPr id="95" name="Grafiek 94">
          <a:extLst>
            <a:ext uri="{FF2B5EF4-FFF2-40B4-BE49-F238E27FC236}">
              <a16:creationId xmlns:a16="http://schemas.microsoft.com/office/drawing/2014/main" id="{A32FCC4F-F48B-4688-83D9-A3F7F64636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286</xdr:row>
      <xdr:rowOff>165652</xdr:rowOff>
    </xdr:from>
    <xdr:to>
      <xdr:col>11</xdr:col>
      <xdr:colOff>19170</xdr:colOff>
      <xdr:row>308</xdr:row>
      <xdr:rowOff>55321</xdr:rowOff>
    </xdr:to>
    <xdr:graphicFrame macro="">
      <xdr:nvGraphicFramePr>
        <xdr:cNvPr id="81" name="Grafiek 80">
          <a:extLst>
            <a:ext uri="{FF2B5EF4-FFF2-40B4-BE49-F238E27FC236}">
              <a16:creationId xmlns:a16="http://schemas.microsoft.com/office/drawing/2014/main" id="{1A073FC3-AF27-431C-84AA-1A5CE1898C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7</xdr:col>
      <xdr:colOff>0</xdr:colOff>
      <xdr:row>1</xdr:row>
      <xdr:rowOff>0</xdr:rowOff>
    </xdr:from>
    <xdr:to>
      <xdr:col>13</xdr:col>
      <xdr:colOff>350519</xdr:colOff>
      <xdr:row>15</xdr:row>
      <xdr:rowOff>171666</xdr:rowOff>
    </xdr:to>
    <xdr:graphicFrame macro="">
      <xdr:nvGraphicFramePr>
        <xdr:cNvPr id="86" name="Grafiek 85">
          <a:extLst>
            <a:ext uri="{FF2B5EF4-FFF2-40B4-BE49-F238E27FC236}">
              <a16:creationId xmlns:a16="http://schemas.microsoft.com/office/drawing/2014/main" id="{F2B6B744-106C-4956-9F84-39FB9707AA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14</xdr:col>
      <xdr:colOff>0</xdr:colOff>
      <xdr:row>1</xdr:row>
      <xdr:rowOff>0</xdr:rowOff>
    </xdr:from>
    <xdr:to>
      <xdr:col>20</xdr:col>
      <xdr:colOff>350520</xdr:colOff>
      <xdr:row>15</xdr:row>
      <xdr:rowOff>171666</xdr:rowOff>
    </xdr:to>
    <xdr:graphicFrame macro="">
      <xdr:nvGraphicFramePr>
        <xdr:cNvPr id="91" name="Grafiek 90">
          <a:extLst>
            <a:ext uri="{FF2B5EF4-FFF2-40B4-BE49-F238E27FC236}">
              <a16:creationId xmlns:a16="http://schemas.microsoft.com/office/drawing/2014/main" id="{E9430A57-F75B-4A7E-9CE3-4DAB5A9961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21</xdr:col>
      <xdr:colOff>0</xdr:colOff>
      <xdr:row>1</xdr:row>
      <xdr:rowOff>0</xdr:rowOff>
    </xdr:from>
    <xdr:to>
      <xdr:col>27</xdr:col>
      <xdr:colOff>350519</xdr:colOff>
      <xdr:row>15</xdr:row>
      <xdr:rowOff>171666</xdr:rowOff>
    </xdr:to>
    <xdr:graphicFrame macro="">
      <xdr:nvGraphicFramePr>
        <xdr:cNvPr id="98" name="Grafiek 97">
          <a:extLst>
            <a:ext uri="{FF2B5EF4-FFF2-40B4-BE49-F238E27FC236}">
              <a16:creationId xmlns:a16="http://schemas.microsoft.com/office/drawing/2014/main" id="{5576F74C-C385-478D-BA7C-BAD88DE1C6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28</xdr:col>
      <xdr:colOff>0</xdr:colOff>
      <xdr:row>1</xdr:row>
      <xdr:rowOff>0</xdr:rowOff>
    </xdr:from>
    <xdr:to>
      <xdr:col>34</xdr:col>
      <xdr:colOff>350520</xdr:colOff>
      <xdr:row>15</xdr:row>
      <xdr:rowOff>171666</xdr:rowOff>
    </xdr:to>
    <xdr:graphicFrame macro="">
      <xdr:nvGraphicFramePr>
        <xdr:cNvPr id="100" name="Grafiek 99">
          <a:extLst>
            <a:ext uri="{FF2B5EF4-FFF2-40B4-BE49-F238E27FC236}">
              <a16:creationId xmlns:a16="http://schemas.microsoft.com/office/drawing/2014/main" id="{A7708D23-E466-4D27-A4E4-9D6B945DB6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35</xdr:col>
      <xdr:colOff>0</xdr:colOff>
      <xdr:row>1</xdr:row>
      <xdr:rowOff>0</xdr:rowOff>
    </xdr:from>
    <xdr:to>
      <xdr:col>41</xdr:col>
      <xdr:colOff>350520</xdr:colOff>
      <xdr:row>15</xdr:row>
      <xdr:rowOff>171666</xdr:rowOff>
    </xdr:to>
    <xdr:graphicFrame macro="">
      <xdr:nvGraphicFramePr>
        <xdr:cNvPr id="101" name="Grafiek 100">
          <a:extLst>
            <a:ext uri="{FF2B5EF4-FFF2-40B4-BE49-F238E27FC236}">
              <a16:creationId xmlns:a16="http://schemas.microsoft.com/office/drawing/2014/main" id="{0819A956-C805-4169-A703-FE9CB2E846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42</xdr:col>
      <xdr:colOff>0</xdr:colOff>
      <xdr:row>1</xdr:row>
      <xdr:rowOff>0</xdr:rowOff>
    </xdr:from>
    <xdr:to>
      <xdr:col>48</xdr:col>
      <xdr:colOff>350519</xdr:colOff>
      <xdr:row>15</xdr:row>
      <xdr:rowOff>171666</xdr:rowOff>
    </xdr:to>
    <xdr:graphicFrame macro="">
      <xdr:nvGraphicFramePr>
        <xdr:cNvPr id="102" name="Grafiek 101">
          <a:extLst>
            <a:ext uri="{FF2B5EF4-FFF2-40B4-BE49-F238E27FC236}">
              <a16:creationId xmlns:a16="http://schemas.microsoft.com/office/drawing/2014/main" id="{0D44218A-4906-418A-BA02-F4915D28A6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49</xdr:col>
      <xdr:colOff>0</xdr:colOff>
      <xdr:row>1</xdr:row>
      <xdr:rowOff>0</xdr:rowOff>
    </xdr:from>
    <xdr:to>
      <xdr:col>55</xdr:col>
      <xdr:colOff>350520</xdr:colOff>
      <xdr:row>15</xdr:row>
      <xdr:rowOff>171666</xdr:rowOff>
    </xdr:to>
    <xdr:graphicFrame macro="">
      <xdr:nvGraphicFramePr>
        <xdr:cNvPr id="103" name="Grafiek 102">
          <a:extLst>
            <a:ext uri="{FF2B5EF4-FFF2-40B4-BE49-F238E27FC236}">
              <a16:creationId xmlns:a16="http://schemas.microsoft.com/office/drawing/2014/main" id="{E739272A-2A52-4608-8499-6F7CD2D4EC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56</xdr:col>
      <xdr:colOff>0</xdr:colOff>
      <xdr:row>1</xdr:row>
      <xdr:rowOff>0</xdr:rowOff>
    </xdr:from>
    <xdr:to>
      <xdr:col>62</xdr:col>
      <xdr:colOff>350519</xdr:colOff>
      <xdr:row>15</xdr:row>
      <xdr:rowOff>171666</xdr:rowOff>
    </xdr:to>
    <xdr:graphicFrame macro="">
      <xdr:nvGraphicFramePr>
        <xdr:cNvPr id="104" name="Grafiek 103">
          <a:extLst>
            <a:ext uri="{FF2B5EF4-FFF2-40B4-BE49-F238E27FC236}">
              <a16:creationId xmlns:a16="http://schemas.microsoft.com/office/drawing/2014/main" id="{8D625A85-6C03-432E-9E94-A260D3C5AF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63</xdr:col>
      <xdr:colOff>0</xdr:colOff>
      <xdr:row>1</xdr:row>
      <xdr:rowOff>0</xdr:rowOff>
    </xdr:from>
    <xdr:to>
      <xdr:col>69</xdr:col>
      <xdr:colOff>350520</xdr:colOff>
      <xdr:row>15</xdr:row>
      <xdr:rowOff>171666</xdr:rowOff>
    </xdr:to>
    <xdr:graphicFrame macro="">
      <xdr:nvGraphicFramePr>
        <xdr:cNvPr id="105" name="Grafiek 104">
          <a:extLst>
            <a:ext uri="{FF2B5EF4-FFF2-40B4-BE49-F238E27FC236}">
              <a16:creationId xmlns:a16="http://schemas.microsoft.com/office/drawing/2014/main" id="{E2CACC6C-F70D-4D49-B4A9-F18508DC37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70</xdr:col>
      <xdr:colOff>0</xdr:colOff>
      <xdr:row>1</xdr:row>
      <xdr:rowOff>0</xdr:rowOff>
    </xdr:from>
    <xdr:to>
      <xdr:col>76</xdr:col>
      <xdr:colOff>350520</xdr:colOff>
      <xdr:row>15</xdr:row>
      <xdr:rowOff>171666</xdr:rowOff>
    </xdr:to>
    <xdr:graphicFrame macro="">
      <xdr:nvGraphicFramePr>
        <xdr:cNvPr id="106" name="Grafiek 105">
          <a:extLst>
            <a:ext uri="{FF2B5EF4-FFF2-40B4-BE49-F238E27FC236}">
              <a16:creationId xmlns:a16="http://schemas.microsoft.com/office/drawing/2014/main" id="{FA8BB061-5117-4146-B20F-9BF1FD4271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0</xdr:col>
      <xdr:colOff>0</xdr:colOff>
      <xdr:row>16</xdr:row>
      <xdr:rowOff>0</xdr:rowOff>
    </xdr:from>
    <xdr:to>
      <xdr:col>6</xdr:col>
      <xdr:colOff>350520</xdr:colOff>
      <xdr:row>29</xdr:row>
      <xdr:rowOff>57510</xdr:rowOff>
    </xdr:to>
    <xdr:graphicFrame macro="">
      <xdr:nvGraphicFramePr>
        <xdr:cNvPr id="107" name="Grafiek 106">
          <a:extLst>
            <a:ext uri="{FF2B5EF4-FFF2-40B4-BE49-F238E27FC236}">
              <a16:creationId xmlns:a16="http://schemas.microsoft.com/office/drawing/2014/main" id="{D21F9126-29EB-40E0-8E09-9713ED17F0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7</xdr:col>
      <xdr:colOff>0</xdr:colOff>
      <xdr:row>16</xdr:row>
      <xdr:rowOff>0</xdr:rowOff>
    </xdr:from>
    <xdr:to>
      <xdr:col>13</xdr:col>
      <xdr:colOff>350519</xdr:colOff>
      <xdr:row>29</xdr:row>
      <xdr:rowOff>57510</xdr:rowOff>
    </xdr:to>
    <xdr:graphicFrame macro="">
      <xdr:nvGraphicFramePr>
        <xdr:cNvPr id="108" name="Grafiek 107">
          <a:extLst>
            <a:ext uri="{FF2B5EF4-FFF2-40B4-BE49-F238E27FC236}">
              <a16:creationId xmlns:a16="http://schemas.microsoft.com/office/drawing/2014/main" id="{47248981-EA12-49AB-B46A-DFAF382975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14</xdr:col>
      <xdr:colOff>0</xdr:colOff>
      <xdr:row>16</xdr:row>
      <xdr:rowOff>0</xdr:rowOff>
    </xdr:from>
    <xdr:to>
      <xdr:col>20</xdr:col>
      <xdr:colOff>350520</xdr:colOff>
      <xdr:row>29</xdr:row>
      <xdr:rowOff>57510</xdr:rowOff>
    </xdr:to>
    <xdr:graphicFrame macro="">
      <xdr:nvGraphicFramePr>
        <xdr:cNvPr id="109" name="Grafiek 108">
          <a:extLst>
            <a:ext uri="{FF2B5EF4-FFF2-40B4-BE49-F238E27FC236}">
              <a16:creationId xmlns:a16="http://schemas.microsoft.com/office/drawing/2014/main" id="{8DAA99E3-D185-4376-BC14-D2655E7D21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21</xdr:col>
      <xdr:colOff>0</xdr:colOff>
      <xdr:row>16</xdr:row>
      <xdr:rowOff>0</xdr:rowOff>
    </xdr:from>
    <xdr:to>
      <xdr:col>27</xdr:col>
      <xdr:colOff>350519</xdr:colOff>
      <xdr:row>29</xdr:row>
      <xdr:rowOff>57510</xdr:rowOff>
    </xdr:to>
    <xdr:graphicFrame macro="">
      <xdr:nvGraphicFramePr>
        <xdr:cNvPr id="110" name="Grafiek 109">
          <a:extLst>
            <a:ext uri="{FF2B5EF4-FFF2-40B4-BE49-F238E27FC236}">
              <a16:creationId xmlns:a16="http://schemas.microsoft.com/office/drawing/2014/main" id="{4C0DF2E9-0A2B-48BF-A6B9-72987F4CBE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0</xdr:colOff>
      <xdr:row>30</xdr:row>
      <xdr:rowOff>0</xdr:rowOff>
    </xdr:from>
    <xdr:to>
      <xdr:col>6</xdr:col>
      <xdr:colOff>350520</xdr:colOff>
      <xdr:row>43</xdr:row>
      <xdr:rowOff>57510</xdr:rowOff>
    </xdr:to>
    <xdr:graphicFrame macro="">
      <xdr:nvGraphicFramePr>
        <xdr:cNvPr id="111" name="Grafiek 110">
          <a:extLst>
            <a:ext uri="{FF2B5EF4-FFF2-40B4-BE49-F238E27FC236}">
              <a16:creationId xmlns:a16="http://schemas.microsoft.com/office/drawing/2014/main" id="{C1599429-21A2-4F99-88D6-C47DF5C453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7</xdr:col>
      <xdr:colOff>0</xdr:colOff>
      <xdr:row>30</xdr:row>
      <xdr:rowOff>0</xdr:rowOff>
    </xdr:from>
    <xdr:to>
      <xdr:col>13</xdr:col>
      <xdr:colOff>350519</xdr:colOff>
      <xdr:row>43</xdr:row>
      <xdr:rowOff>57510</xdr:rowOff>
    </xdr:to>
    <xdr:graphicFrame macro="">
      <xdr:nvGraphicFramePr>
        <xdr:cNvPr id="112" name="Grafiek 111">
          <a:extLst>
            <a:ext uri="{FF2B5EF4-FFF2-40B4-BE49-F238E27FC236}">
              <a16:creationId xmlns:a16="http://schemas.microsoft.com/office/drawing/2014/main" id="{9AF09CE3-9B91-466D-860E-B4FA6C7EB6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14</xdr:col>
      <xdr:colOff>0</xdr:colOff>
      <xdr:row>30</xdr:row>
      <xdr:rowOff>0</xdr:rowOff>
    </xdr:from>
    <xdr:to>
      <xdr:col>20</xdr:col>
      <xdr:colOff>350520</xdr:colOff>
      <xdr:row>43</xdr:row>
      <xdr:rowOff>57510</xdr:rowOff>
    </xdr:to>
    <xdr:graphicFrame macro="">
      <xdr:nvGraphicFramePr>
        <xdr:cNvPr id="113" name="Grafiek 112">
          <a:extLst>
            <a:ext uri="{FF2B5EF4-FFF2-40B4-BE49-F238E27FC236}">
              <a16:creationId xmlns:a16="http://schemas.microsoft.com/office/drawing/2014/main" id="{AA72E0AF-DA74-432C-9A1D-A78923FD0C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21</xdr:col>
      <xdr:colOff>0</xdr:colOff>
      <xdr:row>30</xdr:row>
      <xdr:rowOff>0</xdr:rowOff>
    </xdr:from>
    <xdr:to>
      <xdr:col>27</xdr:col>
      <xdr:colOff>350519</xdr:colOff>
      <xdr:row>43</xdr:row>
      <xdr:rowOff>57510</xdr:rowOff>
    </xdr:to>
    <xdr:graphicFrame macro="">
      <xdr:nvGraphicFramePr>
        <xdr:cNvPr id="114" name="Grafiek 113">
          <a:extLst>
            <a:ext uri="{FF2B5EF4-FFF2-40B4-BE49-F238E27FC236}">
              <a16:creationId xmlns:a16="http://schemas.microsoft.com/office/drawing/2014/main" id="{DB5AC6D4-01FB-4C05-B04E-F641782ADD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28</xdr:col>
      <xdr:colOff>0</xdr:colOff>
      <xdr:row>30</xdr:row>
      <xdr:rowOff>0</xdr:rowOff>
    </xdr:from>
    <xdr:to>
      <xdr:col>34</xdr:col>
      <xdr:colOff>350520</xdr:colOff>
      <xdr:row>43</xdr:row>
      <xdr:rowOff>57510</xdr:rowOff>
    </xdr:to>
    <xdr:graphicFrame macro="">
      <xdr:nvGraphicFramePr>
        <xdr:cNvPr id="115" name="Grafiek 114">
          <a:extLst>
            <a:ext uri="{FF2B5EF4-FFF2-40B4-BE49-F238E27FC236}">
              <a16:creationId xmlns:a16="http://schemas.microsoft.com/office/drawing/2014/main" id="{04EB5921-FB59-45AF-AD5D-CA8D5737CC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35</xdr:col>
      <xdr:colOff>0</xdr:colOff>
      <xdr:row>30</xdr:row>
      <xdr:rowOff>0</xdr:rowOff>
    </xdr:from>
    <xdr:to>
      <xdr:col>41</xdr:col>
      <xdr:colOff>350520</xdr:colOff>
      <xdr:row>43</xdr:row>
      <xdr:rowOff>57510</xdr:rowOff>
    </xdr:to>
    <xdr:graphicFrame macro="">
      <xdr:nvGraphicFramePr>
        <xdr:cNvPr id="116" name="Grafiek 115">
          <a:extLst>
            <a:ext uri="{FF2B5EF4-FFF2-40B4-BE49-F238E27FC236}">
              <a16:creationId xmlns:a16="http://schemas.microsoft.com/office/drawing/2014/main" id="{02098C98-AB7D-401B-9A58-3EF3FA2199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42</xdr:col>
      <xdr:colOff>0</xdr:colOff>
      <xdr:row>30</xdr:row>
      <xdr:rowOff>0</xdr:rowOff>
    </xdr:from>
    <xdr:to>
      <xdr:col>48</xdr:col>
      <xdr:colOff>350519</xdr:colOff>
      <xdr:row>43</xdr:row>
      <xdr:rowOff>57510</xdr:rowOff>
    </xdr:to>
    <xdr:graphicFrame macro="">
      <xdr:nvGraphicFramePr>
        <xdr:cNvPr id="117" name="Grafiek 116">
          <a:extLst>
            <a:ext uri="{FF2B5EF4-FFF2-40B4-BE49-F238E27FC236}">
              <a16:creationId xmlns:a16="http://schemas.microsoft.com/office/drawing/2014/main" id="{A2C8CE55-01E2-4803-BB6B-2802DD5AF7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0</xdr:col>
      <xdr:colOff>0</xdr:colOff>
      <xdr:row>44</xdr:row>
      <xdr:rowOff>0</xdr:rowOff>
    </xdr:from>
    <xdr:to>
      <xdr:col>6</xdr:col>
      <xdr:colOff>350520</xdr:colOff>
      <xdr:row>57</xdr:row>
      <xdr:rowOff>57509</xdr:rowOff>
    </xdr:to>
    <xdr:graphicFrame macro="">
      <xdr:nvGraphicFramePr>
        <xdr:cNvPr id="118" name="Grafiek 117">
          <a:extLst>
            <a:ext uri="{FF2B5EF4-FFF2-40B4-BE49-F238E27FC236}">
              <a16:creationId xmlns:a16="http://schemas.microsoft.com/office/drawing/2014/main" id="{96F7E1F6-3220-4F66-935A-CF6ADD6416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7</xdr:col>
      <xdr:colOff>0</xdr:colOff>
      <xdr:row>44</xdr:row>
      <xdr:rowOff>0</xdr:rowOff>
    </xdr:from>
    <xdr:to>
      <xdr:col>13</xdr:col>
      <xdr:colOff>350519</xdr:colOff>
      <xdr:row>57</xdr:row>
      <xdr:rowOff>57509</xdr:rowOff>
    </xdr:to>
    <xdr:graphicFrame macro="">
      <xdr:nvGraphicFramePr>
        <xdr:cNvPr id="119" name="Grafiek 118">
          <a:extLst>
            <a:ext uri="{FF2B5EF4-FFF2-40B4-BE49-F238E27FC236}">
              <a16:creationId xmlns:a16="http://schemas.microsoft.com/office/drawing/2014/main" id="{D1D0C9FA-73CE-4411-9DEE-71F06E76F2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14</xdr:col>
      <xdr:colOff>0</xdr:colOff>
      <xdr:row>44</xdr:row>
      <xdr:rowOff>0</xdr:rowOff>
    </xdr:from>
    <xdr:to>
      <xdr:col>20</xdr:col>
      <xdr:colOff>350520</xdr:colOff>
      <xdr:row>57</xdr:row>
      <xdr:rowOff>57509</xdr:rowOff>
    </xdr:to>
    <xdr:graphicFrame macro="">
      <xdr:nvGraphicFramePr>
        <xdr:cNvPr id="121" name="Grafiek 120">
          <a:extLst>
            <a:ext uri="{FF2B5EF4-FFF2-40B4-BE49-F238E27FC236}">
              <a16:creationId xmlns:a16="http://schemas.microsoft.com/office/drawing/2014/main" id="{5D34E4F1-D0C0-4667-95CA-6487D25028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21</xdr:col>
      <xdr:colOff>0</xdr:colOff>
      <xdr:row>44</xdr:row>
      <xdr:rowOff>0</xdr:rowOff>
    </xdr:from>
    <xdr:to>
      <xdr:col>27</xdr:col>
      <xdr:colOff>350519</xdr:colOff>
      <xdr:row>57</xdr:row>
      <xdr:rowOff>57509</xdr:rowOff>
    </xdr:to>
    <xdr:graphicFrame macro="">
      <xdr:nvGraphicFramePr>
        <xdr:cNvPr id="123" name="Grafiek 122">
          <a:extLst>
            <a:ext uri="{FF2B5EF4-FFF2-40B4-BE49-F238E27FC236}">
              <a16:creationId xmlns:a16="http://schemas.microsoft.com/office/drawing/2014/main" id="{33789EE1-F3B2-4938-A024-685BEDA1E4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0</xdr:col>
      <xdr:colOff>0</xdr:colOff>
      <xdr:row>58</xdr:row>
      <xdr:rowOff>0</xdr:rowOff>
    </xdr:from>
    <xdr:to>
      <xdr:col>6</xdr:col>
      <xdr:colOff>350520</xdr:colOff>
      <xdr:row>71</xdr:row>
      <xdr:rowOff>57509</xdr:rowOff>
    </xdr:to>
    <xdr:graphicFrame macro="">
      <xdr:nvGraphicFramePr>
        <xdr:cNvPr id="124" name="Grafiek 123">
          <a:extLst>
            <a:ext uri="{FF2B5EF4-FFF2-40B4-BE49-F238E27FC236}">
              <a16:creationId xmlns:a16="http://schemas.microsoft.com/office/drawing/2014/main" id="{2A830BB8-B614-4217-BCEA-A039CFFDBD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7</xdr:col>
      <xdr:colOff>0</xdr:colOff>
      <xdr:row>58</xdr:row>
      <xdr:rowOff>0</xdr:rowOff>
    </xdr:from>
    <xdr:to>
      <xdr:col>13</xdr:col>
      <xdr:colOff>350519</xdr:colOff>
      <xdr:row>71</xdr:row>
      <xdr:rowOff>57509</xdr:rowOff>
    </xdr:to>
    <xdr:graphicFrame macro="">
      <xdr:nvGraphicFramePr>
        <xdr:cNvPr id="125" name="Grafiek 124">
          <a:extLst>
            <a:ext uri="{FF2B5EF4-FFF2-40B4-BE49-F238E27FC236}">
              <a16:creationId xmlns:a16="http://schemas.microsoft.com/office/drawing/2014/main" id="{667F966A-FF50-4123-BE5D-9AFF326E36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0</xdr:col>
      <xdr:colOff>0</xdr:colOff>
      <xdr:row>72</xdr:row>
      <xdr:rowOff>0</xdr:rowOff>
    </xdr:from>
    <xdr:to>
      <xdr:col>6</xdr:col>
      <xdr:colOff>350520</xdr:colOff>
      <xdr:row>85</xdr:row>
      <xdr:rowOff>57510</xdr:rowOff>
    </xdr:to>
    <xdr:graphicFrame macro="">
      <xdr:nvGraphicFramePr>
        <xdr:cNvPr id="126" name="Grafiek 125">
          <a:extLst>
            <a:ext uri="{FF2B5EF4-FFF2-40B4-BE49-F238E27FC236}">
              <a16:creationId xmlns:a16="http://schemas.microsoft.com/office/drawing/2014/main" id="{C019A264-DB5D-44FC-AD7D-34628352B1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7</xdr:col>
      <xdr:colOff>0</xdr:colOff>
      <xdr:row>72</xdr:row>
      <xdr:rowOff>0</xdr:rowOff>
    </xdr:from>
    <xdr:to>
      <xdr:col>13</xdr:col>
      <xdr:colOff>350520</xdr:colOff>
      <xdr:row>85</xdr:row>
      <xdr:rowOff>57510</xdr:rowOff>
    </xdr:to>
    <xdr:graphicFrame macro="">
      <xdr:nvGraphicFramePr>
        <xdr:cNvPr id="127" name="Grafiek 126">
          <a:extLst>
            <a:ext uri="{FF2B5EF4-FFF2-40B4-BE49-F238E27FC236}">
              <a16:creationId xmlns:a16="http://schemas.microsoft.com/office/drawing/2014/main" id="{83D18CD8-A643-4971-BEDD-3F70865D50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14</xdr:col>
      <xdr:colOff>0</xdr:colOff>
      <xdr:row>72</xdr:row>
      <xdr:rowOff>0</xdr:rowOff>
    </xdr:from>
    <xdr:to>
      <xdr:col>20</xdr:col>
      <xdr:colOff>350520</xdr:colOff>
      <xdr:row>85</xdr:row>
      <xdr:rowOff>57510</xdr:rowOff>
    </xdr:to>
    <xdr:graphicFrame macro="">
      <xdr:nvGraphicFramePr>
        <xdr:cNvPr id="128" name="Grafiek 127">
          <a:extLst>
            <a:ext uri="{FF2B5EF4-FFF2-40B4-BE49-F238E27FC236}">
              <a16:creationId xmlns:a16="http://schemas.microsoft.com/office/drawing/2014/main" id="{600724D7-7B3F-4C20-8EED-21B9A37BC5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0</xdr:col>
      <xdr:colOff>0</xdr:colOff>
      <xdr:row>86</xdr:row>
      <xdr:rowOff>0</xdr:rowOff>
    </xdr:from>
    <xdr:to>
      <xdr:col>6</xdr:col>
      <xdr:colOff>350520</xdr:colOff>
      <xdr:row>99</xdr:row>
      <xdr:rowOff>57510</xdr:rowOff>
    </xdr:to>
    <xdr:graphicFrame macro="">
      <xdr:nvGraphicFramePr>
        <xdr:cNvPr id="129" name="Grafiek 128">
          <a:extLst>
            <a:ext uri="{FF2B5EF4-FFF2-40B4-BE49-F238E27FC236}">
              <a16:creationId xmlns:a16="http://schemas.microsoft.com/office/drawing/2014/main" id="{AA290CE4-B81C-4CCF-9174-53FE72C680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7</xdr:col>
      <xdr:colOff>0</xdr:colOff>
      <xdr:row>86</xdr:row>
      <xdr:rowOff>0</xdr:rowOff>
    </xdr:from>
    <xdr:to>
      <xdr:col>13</xdr:col>
      <xdr:colOff>350520</xdr:colOff>
      <xdr:row>99</xdr:row>
      <xdr:rowOff>57510</xdr:rowOff>
    </xdr:to>
    <xdr:graphicFrame macro="">
      <xdr:nvGraphicFramePr>
        <xdr:cNvPr id="130" name="Grafiek 129">
          <a:extLst>
            <a:ext uri="{FF2B5EF4-FFF2-40B4-BE49-F238E27FC236}">
              <a16:creationId xmlns:a16="http://schemas.microsoft.com/office/drawing/2014/main" id="{D08A5E8C-F1FC-4FCD-BA10-73051F0D58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14</xdr:col>
      <xdr:colOff>0</xdr:colOff>
      <xdr:row>86</xdr:row>
      <xdr:rowOff>0</xdr:rowOff>
    </xdr:from>
    <xdr:to>
      <xdr:col>20</xdr:col>
      <xdr:colOff>350520</xdr:colOff>
      <xdr:row>99</xdr:row>
      <xdr:rowOff>57510</xdr:rowOff>
    </xdr:to>
    <xdr:graphicFrame macro="">
      <xdr:nvGraphicFramePr>
        <xdr:cNvPr id="131" name="Grafiek 130">
          <a:extLst>
            <a:ext uri="{FF2B5EF4-FFF2-40B4-BE49-F238E27FC236}">
              <a16:creationId xmlns:a16="http://schemas.microsoft.com/office/drawing/2014/main" id="{2E5DAC79-7F52-4587-8287-1058034539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21</xdr:col>
      <xdr:colOff>0</xdr:colOff>
      <xdr:row>86</xdr:row>
      <xdr:rowOff>0</xdr:rowOff>
    </xdr:from>
    <xdr:to>
      <xdr:col>27</xdr:col>
      <xdr:colOff>350520</xdr:colOff>
      <xdr:row>99</xdr:row>
      <xdr:rowOff>57510</xdr:rowOff>
    </xdr:to>
    <xdr:graphicFrame macro="">
      <xdr:nvGraphicFramePr>
        <xdr:cNvPr id="132" name="Grafiek 131">
          <a:extLst>
            <a:ext uri="{FF2B5EF4-FFF2-40B4-BE49-F238E27FC236}">
              <a16:creationId xmlns:a16="http://schemas.microsoft.com/office/drawing/2014/main" id="{DE384C3A-3A0B-43E1-930D-99A5864756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28</xdr:col>
      <xdr:colOff>0</xdr:colOff>
      <xdr:row>86</xdr:row>
      <xdr:rowOff>0</xdr:rowOff>
    </xdr:from>
    <xdr:to>
      <xdr:col>34</xdr:col>
      <xdr:colOff>350521</xdr:colOff>
      <xdr:row>99</xdr:row>
      <xdr:rowOff>57510</xdr:rowOff>
    </xdr:to>
    <xdr:graphicFrame macro="">
      <xdr:nvGraphicFramePr>
        <xdr:cNvPr id="133" name="Grafiek 132">
          <a:extLst>
            <a:ext uri="{FF2B5EF4-FFF2-40B4-BE49-F238E27FC236}">
              <a16:creationId xmlns:a16="http://schemas.microsoft.com/office/drawing/2014/main" id="{994732CA-0896-45E1-9523-BDAE6954D0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0</xdr:col>
      <xdr:colOff>0</xdr:colOff>
      <xdr:row>155</xdr:row>
      <xdr:rowOff>0</xdr:rowOff>
    </xdr:from>
    <xdr:to>
      <xdr:col>6</xdr:col>
      <xdr:colOff>350520</xdr:colOff>
      <xdr:row>168</xdr:row>
      <xdr:rowOff>57510</xdr:rowOff>
    </xdr:to>
    <xdr:graphicFrame macro="">
      <xdr:nvGraphicFramePr>
        <xdr:cNvPr id="139" name="Grafiek 138">
          <a:extLst>
            <a:ext uri="{FF2B5EF4-FFF2-40B4-BE49-F238E27FC236}">
              <a16:creationId xmlns:a16="http://schemas.microsoft.com/office/drawing/2014/main" id="{4BDB8AF3-DC70-486C-AA22-4B816AAE01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7</xdr:col>
      <xdr:colOff>0</xdr:colOff>
      <xdr:row>155</xdr:row>
      <xdr:rowOff>0</xdr:rowOff>
    </xdr:from>
    <xdr:to>
      <xdr:col>13</xdr:col>
      <xdr:colOff>350520</xdr:colOff>
      <xdr:row>168</xdr:row>
      <xdr:rowOff>57510</xdr:rowOff>
    </xdr:to>
    <xdr:graphicFrame macro="">
      <xdr:nvGraphicFramePr>
        <xdr:cNvPr id="140" name="Grafiek 139">
          <a:extLst>
            <a:ext uri="{FF2B5EF4-FFF2-40B4-BE49-F238E27FC236}">
              <a16:creationId xmlns:a16="http://schemas.microsoft.com/office/drawing/2014/main" id="{E3073970-A767-4D72-BCAB-91ED68CBB7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14</xdr:col>
      <xdr:colOff>0</xdr:colOff>
      <xdr:row>155</xdr:row>
      <xdr:rowOff>0</xdr:rowOff>
    </xdr:from>
    <xdr:to>
      <xdr:col>20</xdr:col>
      <xdr:colOff>350520</xdr:colOff>
      <xdr:row>168</xdr:row>
      <xdr:rowOff>57510</xdr:rowOff>
    </xdr:to>
    <xdr:graphicFrame macro="">
      <xdr:nvGraphicFramePr>
        <xdr:cNvPr id="141" name="Grafiek 140">
          <a:extLst>
            <a:ext uri="{FF2B5EF4-FFF2-40B4-BE49-F238E27FC236}">
              <a16:creationId xmlns:a16="http://schemas.microsoft.com/office/drawing/2014/main" id="{35115685-F711-4411-9940-F968E50193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0</xdr:col>
      <xdr:colOff>0</xdr:colOff>
      <xdr:row>169</xdr:row>
      <xdr:rowOff>0</xdr:rowOff>
    </xdr:from>
    <xdr:to>
      <xdr:col>6</xdr:col>
      <xdr:colOff>350520</xdr:colOff>
      <xdr:row>182</xdr:row>
      <xdr:rowOff>57510</xdr:rowOff>
    </xdr:to>
    <xdr:graphicFrame macro="">
      <xdr:nvGraphicFramePr>
        <xdr:cNvPr id="142" name="Grafiek 141">
          <a:extLst>
            <a:ext uri="{FF2B5EF4-FFF2-40B4-BE49-F238E27FC236}">
              <a16:creationId xmlns:a16="http://schemas.microsoft.com/office/drawing/2014/main" id="{06BC40E1-A1D4-44DC-B1E6-F8179C6A2D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28</xdr:col>
      <xdr:colOff>0</xdr:colOff>
      <xdr:row>44</xdr:row>
      <xdr:rowOff>0</xdr:rowOff>
    </xdr:from>
    <xdr:to>
      <xdr:col>34</xdr:col>
      <xdr:colOff>350519</xdr:colOff>
      <xdr:row>57</xdr:row>
      <xdr:rowOff>57509</xdr:rowOff>
    </xdr:to>
    <xdr:graphicFrame macro="">
      <xdr:nvGraphicFramePr>
        <xdr:cNvPr id="66" name="Grafiek 65">
          <a:extLst>
            <a:ext uri="{FF2B5EF4-FFF2-40B4-BE49-F238E27FC236}">
              <a16:creationId xmlns:a16="http://schemas.microsoft.com/office/drawing/2014/main" id="{A14055E2-530F-49CC-902A-CCDEFC23C7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35</xdr:col>
      <xdr:colOff>0</xdr:colOff>
      <xdr:row>86</xdr:row>
      <xdr:rowOff>0</xdr:rowOff>
    </xdr:from>
    <xdr:to>
      <xdr:col>41</xdr:col>
      <xdr:colOff>350521</xdr:colOff>
      <xdr:row>99</xdr:row>
      <xdr:rowOff>57510</xdr:rowOff>
    </xdr:to>
    <xdr:graphicFrame macro="">
      <xdr:nvGraphicFramePr>
        <xdr:cNvPr id="67" name="Grafiek 66">
          <a:extLst>
            <a:ext uri="{FF2B5EF4-FFF2-40B4-BE49-F238E27FC236}">
              <a16:creationId xmlns:a16="http://schemas.microsoft.com/office/drawing/2014/main" id="{3F6E1E12-AA2C-4AA6-93F2-BA9E6DC270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77</xdr:col>
      <xdr:colOff>0</xdr:colOff>
      <xdr:row>1</xdr:row>
      <xdr:rowOff>0</xdr:rowOff>
    </xdr:from>
    <xdr:to>
      <xdr:col>83</xdr:col>
      <xdr:colOff>350520</xdr:colOff>
      <xdr:row>15</xdr:row>
      <xdr:rowOff>171666</xdr:rowOff>
    </xdr:to>
    <xdr:graphicFrame macro="">
      <xdr:nvGraphicFramePr>
        <xdr:cNvPr id="68" name="Grafiek 67">
          <a:extLst>
            <a:ext uri="{FF2B5EF4-FFF2-40B4-BE49-F238E27FC236}">
              <a16:creationId xmlns:a16="http://schemas.microsoft.com/office/drawing/2014/main" id="{7DD134E7-203F-4BF3-90C2-710CC09069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0</xdr:col>
      <xdr:colOff>0</xdr:colOff>
      <xdr:row>196</xdr:row>
      <xdr:rowOff>132521</xdr:rowOff>
    </xdr:from>
    <xdr:to>
      <xdr:col>6</xdr:col>
      <xdr:colOff>353834</xdr:colOff>
      <xdr:row>211</xdr:row>
      <xdr:rowOff>121969</xdr:rowOff>
    </xdr:to>
    <xdr:graphicFrame macro="">
      <xdr:nvGraphicFramePr>
        <xdr:cNvPr id="69" name="Grafiek 68">
          <a:extLst>
            <a:ext uri="{FF2B5EF4-FFF2-40B4-BE49-F238E27FC236}">
              <a16:creationId xmlns:a16="http://schemas.microsoft.com/office/drawing/2014/main" id="{352F0E5B-DFCA-463E-BF93-B6ABFB9814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0</xdr:col>
      <xdr:colOff>0</xdr:colOff>
      <xdr:row>227</xdr:row>
      <xdr:rowOff>165652</xdr:rowOff>
    </xdr:from>
    <xdr:to>
      <xdr:col>6</xdr:col>
      <xdr:colOff>353833</xdr:colOff>
      <xdr:row>242</xdr:row>
      <xdr:rowOff>155100</xdr:rowOff>
    </xdr:to>
    <xdr:graphicFrame macro="">
      <xdr:nvGraphicFramePr>
        <xdr:cNvPr id="70" name="Grafiek 69">
          <a:extLst>
            <a:ext uri="{FF2B5EF4-FFF2-40B4-BE49-F238E27FC236}">
              <a16:creationId xmlns:a16="http://schemas.microsoft.com/office/drawing/2014/main" id="{FD83DA7E-A1F8-4533-AB78-779A708CC0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34</xdr:col>
      <xdr:colOff>596349</xdr:colOff>
      <xdr:row>44</xdr:row>
      <xdr:rowOff>0</xdr:rowOff>
    </xdr:from>
    <xdr:to>
      <xdr:col>41</xdr:col>
      <xdr:colOff>333954</xdr:colOff>
      <xdr:row>57</xdr:row>
      <xdr:rowOff>57509</xdr:rowOff>
    </xdr:to>
    <xdr:graphicFrame macro="">
      <xdr:nvGraphicFramePr>
        <xdr:cNvPr id="71" name="Grafiek 70">
          <a:extLst>
            <a:ext uri="{FF2B5EF4-FFF2-40B4-BE49-F238E27FC236}">
              <a16:creationId xmlns:a16="http://schemas.microsoft.com/office/drawing/2014/main" id="{24AC5F28-8AA0-4305-A363-5C86E027E7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7</xdr:col>
      <xdr:colOff>0</xdr:colOff>
      <xdr:row>100</xdr:row>
      <xdr:rowOff>0</xdr:rowOff>
    </xdr:from>
    <xdr:to>
      <xdr:col>13</xdr:col>
      <xdr:colOff>350520</xdr:colOff>
      <xdr:row>113</xdr:row>
      <xdr:rowOff>57511</xdr:rowOff>
    </xdr:to>
    <xdr:graphicFrame macro="">
      <xdr:nvGraphicFramePr>
        <xdr:cNvPr id="72" name="Grafiek 71">
          <a:extLst>
            <a:ext uri="{FF2B5EF4-FFF2-40B4-BE49-F238E27FC236}">
              <a16:creationId xmlns:a16="http://schemas.microsoft.com/office/drawing/2014/main" id="{704686E8-4B5F-49B3-9D47-1A1FC05A85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14</xdr:col>
      <xdr:colOff>0</xdr:colOff>
      <xdr:row>100</xdr:row>
      <xdr:rowOff>0</xdr:rowOff>
    </xdr:from>
    <xdr:to>
      <xdr:col>20</xdr:col>
      <xdr:colOff>350520</xdr:colOff>
      <xdr:row>113</xdr:row>
      <xdr:rowOff>57511</xdr:rowOff>
    </xdr:to>
    <xdr:graphicFrame macro="">
      <xdr:nvGraphicFramePr>
        <xdr:cNvPr id="73" name="Grafiek 72">
          <a:extLst>
            <a:ext uri="{FF2B5EF4-FFF2-40B4-BE49-F238E27FC236}">
              <a16:creationId xmlns:a16="http://schemas.microsoft.com/office/drawing/2014/main" id="{75B2461E-A476-4C67-839D-F1E0CC8A5E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21</xdr:col>
      <xdr:colOff>0</xdr:colOff>
      <xdr:row>100</xdr:row>
      <xdr:rowOff>0</xdr:rowOff>
    </xdr:from>
    <xdr:to>
      <xdr:col>27</xdr:col>
      <xdr:colOff>350520</xdr:colOff>
      <xdr:row>113</xdr:row>
      <xdr:rowOff>57511</xdr:rowOff>
    </xdr:to>
    <xdr:graphicFrame macro="">
      <xdr:nvGraphicFramePr>
        <xdr:cNvPr id="82" name="Grafiek 81">
          <a:extLst>
            <a:ext uri="{FF2B5EF4-FFF2-40B4-BE49-F238E27FC236}">
              <a16:creationId xmlns:a16="http://schemas.microsoft.com/office/drawing/2014/main" id="{84F4DFC4-55C5-452C-AD35-75B2EBC14A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28</xdr:col>
      <xdr:colOff>0</xdr:colOff>
      <xdr:row>100</xdr:row>
      <xdr:rowOff>0</xdr:rowOff>
    </xdr:from>
    <xdr:to>
      <xdr:col>34</xdr:col>
      <xdr:colOff>350520</xdr:colOff>
      <xdr:row>113</xdr:row>
      <xdr:rowOff>57511</xdr:rowOff>
    </xdr:to>
    <xdr:graphicFrame macro="">
      <xdr:nvGraphicFramePr>
        <xdr:cNvPr id="83" name="Grafiek 82">
          <a:extLst>
            <a:ext uri="{FF2B5EF4-FFF2-40B4-BE49-F238E27FC236}">
              <a16:creationId xmlns:a16="http://schemas.microsoft.com/office/drawing/2014/main" id="{B7C08DFB-D74E-4D1B-A5DC-36298878C6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13</xdr:col>
      <xdr:colOff>546651</xdr:colOff>
      <xdr:row>57</xdr:row>
      <xdr:rowOff>82826</xdr:rowOff>
    </xdr:from>
    <xdr:to>
      <xdr:col>20</xdr:col>
      <xdr:colOff>284258</xdr:colOff>
      <xdr:row>72</xdr:row>
      <xdr:rowOff>71635</xdr:rowOff>
    </xdr:to>
    <xdr:graphicFrame macro="">
      <xdr:nvGraphicFramePr>
        <xdr:cNvPr id="87" name="Grafiek 86">
          <a:extLst>
            <a:ext uri="{FF2B5EF4-FFF2-40B4-BE49-F238E27FC236}">
              <a16:creationId xmlns:a16="http://schemas.microsoft.com/office/drawing/2014/main" id="{1142B5AB-0AB9-48A8-8F96-92E46B806A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49</xdr:col>
      <xdr:colOff>0</xdr:colOff>
      <xdr:row>30</xdr:row>
      <xdr:rowOff>0</xdr:rowOff>
    </xdr:from>
    <xdr:to>
      <xdr:col>55</xdr:col>
      <xdr:colOff>350519</xdr:colOff>
      <xdr:row>43</xdr:row>
      <xdr:rowOff>57510</xdr:rowOff>
    </xdr:to>
    <xdr:graphicFrame macro="">
      <xdr:nvGraphicFramePr>
        <xdr:cNvPr id="99" name="Grafiek 98">
          <a:extLst>
            <a:ext uri="{FF2B5EF4-FFF2-40B4-BE49-F238E27FC236}">
              <a16:creationId xmlns:a16="http://schemas.microsoft.com/office/drawing/2014/main" id="{AE79BBF0-FF3D-49FA-894B-6194C478A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0</xdr:col>
      <xdr:colOff>0</xdr:colOff>
      <xdr:row>243</xdr:row>
      <xdr:rowOff>66260</xdr:rowOff>
    </xdr:from>
    <xdr:to>
      <xdr:col>6</xdr:col>
      <xdr:colOff>350519</xdr:colOff>
      <xdr:row>256</xdr:row>
      <xdr:rowOff>123771</xdr:rowOff>
    </xdr:to>
    <xdr:graphicFrame macro="">
      <xdr:nvGraphicFramePr>
        <xdr:cNvPr id="84" name="Grafiek 83">
          <a:extLst>
            <a:ext uri="{FF2B5EF4-FFF2-40B4-BE49-F238E27FC236}">
              <a16:creationId xmlns:a16="http://schemas.microsoft.com/office/drawing/2014/main" id="{5D2AD816-E476-470B-888C-184545ED6E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28</xdr:col>
      <xdr:colOff>0</xdr:colOff>
      <xdr:row>16</xdr:row>
      <xdr:rowOff>0</xdr:rowOff>
    </xdr:from>
    <xdr:to>
      <xdr:col>34</xdr:col>
      <xdr:colOff>350519</xdr:colOff>
      <xdr:row>29</xdr:row>
      <xdr:rowOff>57510</xdr:rowOff>
    </xdr:to>
    <xdr:graphicFrame macro="">
      <xdr:nvGraphicFramePr>
        <xdr:cNvPr id="120" name="Grafiek 119">
          <a:extLst>
            <a:ext uri="{FF2B5EF4-FFF2-40B4-BE49-F238E27FC236}">
              <a16:creationId xmlns:a16="http://schemas.microsoft.com/office/drawing/2014/main" id="{5AB26E6E-523D-4404-8B8E-3CDF59039E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35</xdr:col>
      <xdr:colOff>0</xdr:colOff>
      <xdr:row>16</xdr:row>
      <xdr:rowOff>0</xdr:rowOff>
    </xdr:from>
    <xdr:to>
      <xdr:col>41</xdr:col>
      <xdr:colOff>350519</xdr:colOff>
      <xdr:row>29</xdr:row>
      <xdr:rowOff>57510</xdr:rowOff>
    </xdr:to>
    <xdr:graphicFrame macro="">
      <xdr:nvGraphicFramePr>
        <xdr:cNvPr id="122" name="Grafiek 121">
          <a:extLst>
            <a:ext uri="{FF2B5EF4-FFF2-40B4-BE49-F238E27FC236}">
              <a16:creationId xmlns:a16="http://schemas.microsoft.com/office/drawing/2014/main" id="{2FB4BF6C-0797-41EB-913C-6906AF0066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0</xdr:col>
      <xdr:colOff>0</xdr:colOff>
      <xdr:row>257</xdr:row>
      <xdr:rowOff>99391</xdr:rowOff>
    </xdr:from>
    <xdr:to>
      <xdr:col>6</xdr:col>
      <xdr:colOff>350520</xdr:colOff>
      <xdr:row>270</xdr:row>
      <xdr:rowOff>156901</xdr:rowOff>
    </xdr:to>
    <xdr:graphicFrame macro="">
      <xdr:nvGraphicFramePr>
        <xdr:cNvPr id="143" name="Grafiek 142">
          <a:extLst>
            <a:ext uri="{FF2B5EF4-FFF2-40B4-BE49-F238E27FC236}">
              <a16:creationId xmlns:a16="http://schemas.microsoft.com/office/drawing/2014/main" id="{611BA0D0-75CC-44E5-B602-2392AE19FE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7</xdr:col>
      <xdr:colOff>1</xdr:colOff>
      <xdr:row>257</xdr:row>
      <xdr:rowOff>99391</xdr:rowOff>
    </xdr:from>
    <xdr:to>
      <xdr:col>13</xdr:col>
      <xdr:colOff>350519</xdr:colOff>
      <xdr:row>270</xdr:row>
      <xdr:rowOff>156901</xdr:rowOff>
    </xdr:to>
    <xdr:graphicFrame macro="">
      <xdr:nvGraphicFramePr>
        <xdr:cNvPr id="144" name="Grafiek 143">
          <a:extLst>
            <a:ext uri="{FF2B5EF4-FFF2-40B4-BE49-F238E27FC236}">
              <a16:creationId xmlns:a16="http://schemas.microsoft.com/office/drawing/2014/main" id="{8FC4ACD9-2EC0-4087-9DDB-EC73BD10DE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14</xdr:col>
      <xdr:colOff>0</xdr:colOff>
      <xdr:row>257</xdr:row>
      <xdr:rowOff>99391</xdr:rowOff>
    </xdr:from>
    <xdr:to>
      <xdr:col>20</xdr:col>
      <xdr:colOff>350519</xdr:colOff>
      <xdr:row>270</xdr:row>
      <xdr:rowOff>156901</xdr:rowOff>
    </xdr:to>
    <xdr:graphicFrame macro="">
      <xdr:nvGraphicFramePr>
        <xdr:cNvPr id="145" name="Grafiek 144">
          <a:extLst>
            <a:ext uri="{FF2B5EF4-FFF2-40B4-BE49-F238E27FC236}">
              <a16:creationId xmlns:a16="http://schemas.microsoft.com/office/drawing/2014/main" id="{AE7FFE22-E0F1-47CC-9612-5F6FB08D76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0</xdr:col>
      <xdr:colOff>0</xdr:colOff>
      <xdr:row>212</xdr:row>
      <xdr:rowOff>0</xdr:rowOff>
    </xdr:from>
    <xdr:to>
      <xdr:col>6</xdr:col>
      <xdr:colOff>357005</xdr:colOff>
      <xdr:row>226</xdr:row>
      <xdr:rowOff>171665</xdr:rowOff>
    </xdr:to>
    <xdr:graphicFrame macro="">
      <xdr:nvGraphicFramePr>
        <xdr:cNvPr id="146" name="Grafiek 145">
          <a:extLst>
            <a:ext uri="{FF2B5EF4-FFF2-40B4-BE49-F238E27FC236}">
              <a16:creationId xmlns:a16="http://schemas.microsoft.com/office/drawing/2014/main" id="{E3E69227-6F94-4D30-9DF4-F505A47FB7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6</xdr:col>
      <xdr:colOff>585305</xdr:colOff>
      <xdr:row>212</xdr:row>
      <xdr:rowOff>33129</xdr:rowOff>
    </xdr:from>
    <xdr:to>
      <xdr:col>13</xdr:col>
      <xdr:colOff>329396</xdr:colOff>
      <xdr:row>227</xdr:row>
      <xdr:rowOff>22577</xdr:rowOff>
    </xdr:to>
    <xdr:graphicFrame macro="">
      <xdr:nvGraphicFramePr>
        <xdr:cNvPr id="147" name="Grafiek 146">
          <a:extLst>
            <a:ext uri="{FF2B5EF4-FFF2-40B4-BE49-F238E27FC236}">
              <a16:creationId xmlns:a16="http://schemas.microsoft.com/office/drawing/2014/main" id="{5D5BC50C-3F52-4B4D-89C4-FF3C0E6B00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0</xdr:col>
      <xdr:colOff>0</xdr:colOff>
      <xdr:row>271</xdr:row>
      <xdr:rowOff>66261</xdr:rowOff>
    </xdr:from>
    <xdr:to>
      <xdr:col>6</xdr:col>
      <xdr:colOff>350521</xdr:colOff>
      <xdr:row>284</xdr:row>
      <xdr:rowOff>123771</xdr:rowOff>
    </xdr:to>
    <xdr:graphicFrame macro="">
      <xdr:nvGraphicFramePr>
        <xdr:cNvPr id="148" name="Grafiek 147">
          <a:extLst>
            <a:ext uri="{FF2B5EF4-FFF2-40B4-BE49-F238E27FC236}">
              <a16:creationId xmlns:a16="http://schemas.microsoft.com/office/drawing/2014/main" id="{2D3B37BA-84DD-4DE9-A0E8-883BDAFBF4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7</xdr:col>
      <xdr:colOff>1</xdr:colOff>
      <xdr:row>271</xdr:row>
      <xdr:rowOff>66261</xdr:rowOff>
    </xdr:from>
    <xdr:to>
      <xdr:col>13</xdr:col>
      <xdr:colOff>350519</xdr:colOff>
      <xdr:row>284</xdr:row>
      <xdr:rowOff>123771</xdr:rowOff>
    </xdr:to>
    <xdr:graphicFrame macro="">
      <xdr:nvGraphicFramePr>
        <xdr:cNvPr id="149" name="Grafiek 148">
          <a:extLst>
            <a:ext uri="{FF2B5EF4-FFF2-40B4-BE49-F238E27FC236}">
              <a16:creationId xmlns:a16="http://schemas.microsoft.com/office/drawing/2014/main" id="{104DC95B-BA6D-4DD1-9853-8AB41C575D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0</xdr:col>
      <xdr:colOff>0</xdr:colOff>
      <xdr:row>139</xdr:row>
      <xdr:rowOff>99391</xdr:rowOff>
    </xdr:from>
    <xdr:to>
      <xdr:col>6</xdr:col>
      <xdr:colOff>357005</xdr:colOff>
      <xdr:row>154</xdr:row>
      <xdr:rowOff>88839</xdr:rowOff>
    </xdr:to>
    <xdr:graphicFrame macro="">
      <xdr:nvGraphicFramePr>
        <xdr:cNvPr id="150" name="Grafiek 149">
          <a:extLst>
            <a:ext uri="{FF2B5EF4-FFF2-40B4-BE49-F238E27FC236}">
              <a16:creationId xmlns:a16="http://schemas.microsoft.com/office/drawing/2014/main" id="{3A6E7D23-8840-4046-AD36-1393DB0AB9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84</xdr:col>
      <xdr:colOff>0</xdr:colOff>
      <xdr:row>1</xdr:row>
      <xdr:rowOff>0</xdr:rowOff>
    </xdr:from>
    <xdr:to>
      <xdr:col>90</xdr:col>
      <xdr:colOff>350520</xdr:colOff>
      <xdr:row>15</xdr:row>
      <xdr:rowOff>164054</xdr:rowOff>
    </xdr:to>
    <xdr:graphicFrame macro="">
      <xdr:nvGraphicFramePr>
        <xdr:cNvPr id="151" name="Grafiek 150">
          <a:extLst>
            <a:ext uri="{FF2B5EF4-FFF2-40B4-BE49-F238E27FC236}">
              <a16:creationId xmlns:a16="http://schemas.microsoft.com/office/drawing/2014/main" id="{81F5F1DD-EABE-4025-BE70-540CC74F75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42</xdr:col>
      <xdr:colOff>0</xdr:colOff>
      <xdr:row>17</xdr:row>
      <xdr:rowOff>0</xdr:rowOff>
    </xdr:from>
    <xdr:to>
      <xdr:col>48</xdr:col>
      <xdr:colOff>350519</xdr:colOff>
      <xdr:row>30</xdr:row>
      <xdr:rowOff>57509</xdr:rowOff>
    </xdr:to>
    <xdr:graphicFrame macro="">
      <xdr:nvGraphicFramePr>
        <xdr:cNvPr id="152" name="Grafiek 151">
          <a:extLst>
            <a:ext uri="{FF2B5EF4-FFF2-40B4-BE49-F238E27FC236}">
              <a16:creationId xmlns:a16="http://schemas.microsoft.com/office/drawing/2014/main" id="{189F43AC-BC39-4035-8F42-6F083EABE3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160021</xdr:colOff>
      <xdr:row>0</xdr:row>
      <xdr:rowOff>175260</xdr:rowOff>
    </xdr:from>
    <xdr:to>
      <xdr:col>6</xdr:col>
      <xdr:colOff>510541</xdr:colOff>
      <xdr:row>15</xdr:row>
      <xdr:rowOff>160020</xdr:rowOff>
    </xdr:to>
    <xdr:graphicFrame macro="">
      <xdr:nvGraphicFramePr>
        <xdr:cNvPr id="2" name="Grafiek 1">
          <a:extLst>
            <a:ext uri="{FF2B5EF4-FFF2-40B4-BE49-F238E27FC236}">
              <a16:creationId xmlns:a16="http://schemas.microsoft.com/office/drawing/2014/main" id="{4614C931-440E-41E4-BAC2-0D1BBDF9C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99060</xdr:colOff>
      <xdr:row>1</xdr:row>
      <xdr:rowOff>7621</xdr:rowOff>
    </xdr:from>
    <xdr:to>
      <xdr:col>14</xdr:col>
      <xdr:colOff>114300</xdr:colOff>
      <xdr:row>15</xdr:row>
      <xdr:rowOff>160020</xdr:rowOff>
    </xdr:to>
    <xdr:graphicFrame macro="">
      <xdr:nvGraphicFramePr>
        <xdr:cNvPr id="3" name="Grafiek 2">
          <a:extLst>
            <a:ext uri="{FF2B5EF4-FFF2-40B4-BE49-F238E27FC236}">
              <a16:creationId xmlns:a16="http://schemas.microsoft.com/office/drawing/2014/main" id="{5AA7E052-7D4F-455F-B810-C278936F5A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297180</xdr:colOff>
      <xdr:row>1</xdr:row>
      <xdr:rowOff>38100</xdr:rowOff>
    </xdr:from>
    <xdr:to>
      <xdr:col>21</xdr:col>
      <xdr:colOff>419100</xdr:colOff>
      <xdr:row>15</xdr:row>
      <xdr:rowOff>121920</xdr:rowOff>
    </xdr:to>
    <xdr:graphicFrame macro="">
      <xdr:nvGraphicFramePr>
        <xdr:cNvPr id="4" name="Grafiek 3">
          <a:extLst>
            <a:ext uri="{FF2B5EF4-FFF2-40B4-BE49-F238E27FC236}">
              <a16:creationId xmlns:a16="http://schemas.microsoft.com/office/drawing/2014/main" id="{05FBE08C-79A4-4324-A905-253A33E659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510540</xdr:colOff>
      <xdr:row>1</xdr:row>
      <xdr:rowOff>38100</xdr:rowOff>
    </xdr:from>
    <xdr:to>
      <xdr:col>29</xdr:col>
      <xdr:colOff>335280</xdr:colOff>
      <xdr:row>15</xdr:row>
      <xdr:rowOff>114300</xdr:rowOff>
    </xdr:to>
    <xdr:graphicFrame macro="">
      <xdr:nvGraphicFramePr>
        <xdr:cNvPr id="5" name="Grafiek 4">
          <a:extLst>
            <a:ext uri="{FF2B5EF4-FFF2-40B4-BE49-F238E27FC236}">
              <a16:creationId xmlns:a16="http://schemas.microsoft.com/office/drawing/2014/main" id="{0ED9FF88-77A9-47E3-AE51-F7AD7B60AF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434340</xdr:colOff>
      <xdr:row>0</xdr:row>
      <xdr:rowOff>175260</xdr:rowOff>
    </xdr:from>
    <xdr:to>
      <xdr:col>37</xdr:col>
      <xdr:colOff>66040</xdr:colOff>
      <xdr:row>15</xdr:row>
      <xdr:rowOff>137160</xdr:rowOff>
    </xdr:to>
    <xdr:graphicFrame macro="">
      <xdr:nvGraphicFramePr>
        <xdr:cNvPr id="6" name="Grafiek 5">
          <a:extLst>
            <a:ext uri="{FF2B5EF4-FFF2-40B4-BE49-F238E27FC236}">
              <a16:creationId xmlns:a16="http://schemas.microsoft.com/office/drawing/2014/main" id="{D25BFE8D-87D4-452F-8D86-53084066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37</xdr:col>
      <xdr:colOff>114300</xdr:colOff>
      <xdr:row>1</xdr:row>
      <xdr:rowOff>7620</xdr:rowOff>
    </xdr:from>
    <xdr:to>
      <xdr:col>44</xdr:col>
      <xdr:colOff>304800</xdr:colOff>
      <xdr:row>15</xdr:row>
      <xdr:rowOff>121920</xdr:rowOff>
    </xdr:to>
    <xdr:graphicFrame macro="">
      <xdr:nvGraphicFramePr>
        <xdr:cNvPr id="7" name="Grafiek 6">
          <a:extLst>
            <a:ext uri="{FF2B5EF4-FFF2-40B4-BE49-F238E27FC236}">
              <a16:creationId xmlns:a16="http://schemas.microsoft.com/office/drawing/2014/main" id="{B0598875-6C85-4A9B-A419-1D4FA5DA99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44</xdr:col>
      <xdr:colOff>495300</xdr:colOff>
      <xdr:row>0</xdr:row>
      <xdr:rowOff>175260</xdr:rowOff>
    </xdr:from>
    <xdr:to>
      <xdr:col>52</xdr:col>
      <xdr:colOff>190500</xdr:colOff>
      <xdr:row>15</xdr:row>
      <xdr:rowOff>175260</xdr:rowOff>
    </xdr:to>
    <xdr:graphicFrame macro="">
      <xdr:nvGraphicFramePr>
        <xdr:cNvPr id="8" name="Grafiek 7">
          <a:extLst>
            <a:ext uri="{FF2B5EF4-FFF2-40B4-BE49-F238E27FC236}">
              <a16:creationId xmlns:a16="http://schemas.microsoft.com/office/drawing/2014/main" id="{C0510070-7046-45FB-B227-0B1B16B55B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160020</xdr:colOff>
      <xdr:row>15</xdr:row>
      <xdr:rowOff>175260</xdr:rowOff>
    </xdr:from>
    <xdr:to>
      <xdr:col>6</xdr:col>
      <xdr:colOff>533400</xdr:colOff>
      <xdr:row>29</xdr:row>
      <xdr:rowOff>33528</xdr:rowOff>
    </xdr:to>
    <xdr:graphicFrame macro="">
      <xdr:nvGraphicFramePr>
        <xdr:cNvPr id="9" name="Grafiek 8">
          <a:extLst>
            <a:ext uri="{FF2B5EF4-FFF2-40B4-BE49-F238E27FC236}">
              <a16:creationId xmlns:a16="http://schemas.microsoft.com/office/drawing/2014/main" id="{12343466-C67C-474B-A732-44C4FFE5B4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52</xdr:col>
      <xdr:colOff>300182</xdr:colOff>
      <xdr:row>0</xdr:row>
      <xdr:rowOff>173182</xdr:rowOff>
    </xdr:from>
    <xdr:to>
      <xdr:col>59</xdr:col>
      <xdr:colOff>607292</xdr:colOff>
      <xdr:row>15</xdr:row>
      <xdr:rowOff>173182</xdr:rowOff>
    </xdr:to>
    <xdr:graphicFrame macro="">
      <xdr:nvGraphicFramePr>
        <xdr:cNvPr id="10" name="Grafiek 9">
          <a:extLst>
            <a:ext uri="{FF2B5EF4-FFF2-40B4-BE49-F238E27FC236}">
              <a16:creationId xmlns:a16="http://schemas.microsoft.com/office/drawing/2014/main" id="{D4559C3E-F92E-46EF-9A74-CCE6710297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60</xdr:col>
      <xdr:colOff>0</xdr:colOff>
      <xdr:row>1</xdr:row>
      <xdr:rowOff>0</xdr:rowOff>
    </xdr:from>
    <xdr:to>
      <xdr:col>67</xdr:col>
      <xdr:colOff>307109</xdr:colOff>
      <xdr:row>16</xdr:row>
      <xdr:rowOff>0</xdr:rowOff>
    </xdr:to>
    <xdr:graphicFrame macro="">
      <xdr:nvGraphicFramePr>
        <xdr:cNvPr id="11" name="Grafiek 10">
          <a:extLst>
            <a:ext uri="{FF2B5EF4-FFF2-40B4-BE49-F238E27FC236}">
              <a16:creationId xmlns:a16="http://schemas.microsoft.com/office/drawing/2014/main" id="{07F56267-DE2A-4847-8DAA-43637D668A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68</xdr:col>
      <xdr:colOff>0</xdr:colOff>
      <xdr:row>1</xdr:row>
      <xdr:rowOff>0</xdr:rowOff>
    </xdr:from>
    <xdr:to>
      <xdr:col>75</xdr:col>
      <xdr:colOff>307109</xdr:colOff>
      <xdr:row>16</xdr:row>
      <xdr:rowOff>0</xdr:rowOff>
    </xdr:to>
    <xdr:graphicFrame macro="">
      <xdr:nvGraphicFramePr>
        <xdr:cNvPr id="12" name="Grafiek 11">
          <a:extLst>
            <a:ext uri="{FF2B5EF4-FFF2-40B4-BE49-F238E27FC236}">
              <a16:creationId xmlns:a16="http://schemas.microsoft.com/office/drawing/2014/main" id="{408C2121-CD7E-40DC-9E05-0001C3CB0C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76</xdr:col>
      <xdr:colOff>0</xdr:colOff>
      <xdr:row>1</xdr:row>
      <xdr:rowOff>0</xdr:rowOff>
    </xdr:from>
    <xdr:to>
      <xdr:col>83</xdr:col>
      <xdr:colOff>307109</xdr:colOff>
      <xdr:row>16</xdr:row>
      <xdr:rowOff>0</xdr:rowOff>
    </xdr:to>
    <xdr:graphicFrame macro="">
      <xdr:nvGraphicFramePr>
        <xdr:cNvPr id="13" name="Grafiek 12">
          <a:extLst>
            <a:ext uri="{FF2B5EF4-FFF2-40B4-BE49-F238E27FC236}">
              <a16:creationId xmlns:a16="http://schemas.microsoft.com/office/drawing/2014/main" id="{55D29BBE-8D8E-4DF9-933E-A55D7D3581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13</xdr:col>
      <xdr:colOff>450273</xdr:colOff>
      <xdr:row>16</xdr:row>
      <xdr:rowOff>0</xdr:rowOff>
    </xdr:from>
    <xdr:to>
      <xdr:col>20</xdr:col>
      <xdr:colOff>211744</xdr:colOff>
      <xdr:row>29</xdr:row>
      <xdr:rowOff>42995</xdr:rowOff>
    </xdr:to>
    <xdr:graphicFrame macro="">
      <xdr:nvGraphicFramePr>
        <xdr:cNvPr id="14" name="Grafiek 13">
          <a:extLst>
            <a:ext uri="{FF2B5EF4-FFF2-40B4-BE49-F238E27FC236}">
              <a16:creationId xmlns:a16="http://schemas.microsoft.com/office/drawing/2014/main" id="{EB4D7C39-AC84-4D81-B8A2-1718134BA2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0</xdr:colOff>
      <xdr:row>16</xdr:row>
      <xdr:rowOff>0</xdr:rowOff>
    </xdr:from>
    <xdr:to>
      <xdr:col>13</xdr:col>
      <xdr:colOff>373381</xdr:colOff>
      <xdr:row>29</xdr:row>
      <xdr:rowOff>42995</xdr:rowOff>
    </xdr:to>
    <xdr:graphicFrame macro="">
      <xdr:nvGraphicFramePr>
        <xdr:cNvPr id="15" name="Grafiek 14">
          <a:extLst>
            <a:ext uri="{FF2B5EF4-FFF2-40B4-BE49-F238E27FC236}">
              <a16:creationId xmlns:a16="http://schemas.microsoft.com/office/drawing/2014/main" id="{02BD03E1-E347-4DBB-AD6E-82FDD85F57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20</xdr:col>
      <xdr:colOff>288636</xdr:colOff>
      <xdr:row>16</xdr:row>
      <xdr:rowOff>69274</xdr:rowOff>
    </xdr:from>
    <xdr:to>
      <xdr:col>27</xdr:col>
      <xdr:colOff>50108</xdr:colOff>
      <xdr:row>29</xdr:row>
      <xdr:rowOff>112269</xdr:rowOff>
    </xdr:to>
    <xdr:graphicFrame macro="">
      <xdr:nvGraphicFramePr>
        <xdr:cNvPr id="16" name="Grafiek 15">
          <a:extLst>
            <a:ext uri="{FF2B5EF4-FFF2-40B4-BE49-F238E27FC236}">
              <a16:creationId xmlns:a16="http://schemas.microsoft.com/office/drawing/2014/main" id="{7571E0A6-F5B6-4557-A45C-ECECC81B60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0</xdr:colOff>
      <xdr:row>30</xdr:row>
      <xdr:rowOff>0</xdr:rowOff>
    </xdr:from>
    <xdr:to>
      <xdr:col>6</xdr:col>
      <xdr:colOff>373380</xdr:colOff>
      <xdr:row>43</xdr:row>
      <xdr:rowOff>42995</xdr:rowOff>
    </xdr:to>
    <xdr:graphicFrame macro="">
      <xdr:nvGraphicFramePr>
        <xdr:cNvPr id="17" name="Grafiek 16">
          <a:extLst>
            <a:ext uri="{FF2B5EF4-FFF2-40B4-BE49-F238E27FC236}">
              <a16:creationId xmlns:a16="http://schemas.microsoft.com/office/drawing/2014/main" id="{BBEBF172-5532-4CF9-A72F-C27993B9BB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7</xdr:col>
      <xdr:colOff>0</xdr:colOff>
      <xdr:row>30</xdr:row>
      <xdr:rowOff>0</xdr:rowOff>
    </xdr:from>
    <xdr:to>
      <xdr:col>13</xdr:col>
      <xdr:colOff>373381</xdr:colOff>
      <xdr:row>43</xdr:row>
      <xdr:rowOff>42995</xdr:rowOff>
    </xdr:to>
    <xdr:graphicFrame macro="">
      <xdr:nvGraphicFramePr>
        <xdr:cNvPr id="18" name="Grafiek 17">
          <a:extLst>
            <a:ext uri="{FF2B5EF4-FFF2-40B4-BE49-F238E27FC236}">
              <a16:creationId xmlns:a16="http://schemas.microsoft.com/office/drawing/2014/main" id="{C45CAB54-8786-46F3-B1A7-C1C4132C1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14</xdr:col>
      <xdr:colOff>0</xdr:colOff>
      <xdr:row>30</xdr:row>
      <xdr:rowOff>0</xdr:rowOff>
    </xdr:from>
    <xdr:to>
      <xdr:col>20</xdr:col>
      <xdr:colOff>373380</xdr:colOff>
      <xdr:row>43</xdr:row>
      <xdr:rowOff>42995</xdr:rowOff>
    </xdr:to>
    <xdr:graphicFrame macro="">
      <xdr:nvGraphicFramePr>
        <xdr:cNvPr id="19" name="Grafiek 18">
          <a:extLst>
            <a:ext uri="{FF2B5EF4-FFF2-40B4-BE49-F238E27FC236}">
              <a16:creationId xmlns:a16="http://schemas.microsoft.com/office/drawing/2014/main" id="{75D9114F-19C6-4073-A52E-8951596640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21</xdr:col>
      <xdr:colOff>0</xdr:colOff>
      <xdr:row>30</xdr:row>
      <xdr:rowOff>0</xdr:rowOff>
    </xdr:from>
    <xdr:to>
      <xdr:col>27</xdr:col>
      <xdr:colOff>373381</xdr:colOff>
      <xdr:row>43</xdr:row>
      <xdr:rowOff>42995</xdr:rowOff>
    </xdr:to>
    <xdr:graphicFrame macro="">
      <xdr:nvGraphicFramePr>
        <xdr:cNvPr id="20" name="Grafiek 19">
          <a:extLst>
            <a:ext uri="{FF2B5EF4-FFF2-40B4-BE49-F238E27FC236}">
              <a16:creationId xmlns:a16="http://schemas.microsoft.com/office/drawing/2014/main" id="{D9DC56AC-A424-4390-A681-3437C4236E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0</xdr:colOff>
      <xdr:row>44</xdr:row>
      <xdr:rowOff>0</xdr:rowOff>
    </xdr:from>
    <xdr:to>
      <xdr:col>6</xdr:col>
      <xdr:colOff>373380</xdr:colOff>
      <xdr:row>57</xdr:row>
      <xdr:rowOff>42995</xdr:rowOff>
    </xdr:to>
    <xdr:graphicFrame macro="">
      <xdr:nvGraphicFramePr>
        <xdr:cNvPr id="24" name="Grafiek 23">
          <a:extLst>
            <a:ext uri="{FF2B5EF4-FFF2-40B4-BE49-F238E27FC236}">
              <a16:creationId xmlns:a16="http://schemas.microsoft.com/office/drawing/2014/main" id="{235297CE-56DD-41C6-A13A-29F47434EA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7</xdr:col>
      <xdr:colOff>0</xdr:colOff>
      <xdr:row>44</xdr:row>
      <xdr:rowOff>0</xdr:rowOff>
    </xdr:from>
    <xdr:to>
      <xdr:col>13</xdr:col>
      <xdr:colOff>373381</xdr:colOff>
      <xdr:row>57</xdr:row>
      <xdr:rowOff>42995</xdr:rowOff>
    </xdr:to>
    <xdr:graphicFrame macro="">
      <xdr:nvGraphicFramePr>
        <xdr:cNvPr id="25" name="Grafiek 24">
          <a:extLst>
            <a:ext uri="{FF2B5EF4-FFF2-40B4-BE49-F238E27FC236}">
              <a16:creationId xmlns:a16="http://schemas.microsoft.com/office/drawing/2014/main" id="{ACCCBE45-B463-4156-BBFA-9006FB3948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14</xdr:col>
      <xdr:colOff>0</xdr:colOff>
      <xdr:row>44</xdr:row>
      <xdr:rowOff>0</xdr:rowOff>
    </xdr:from>
    <xdr:to>
      <xdr:col>20</xdr:col>
      <xdr:colOff>373380</xdr:colOff>
      <xdr:row>57</xdr:row>
      <xdr:rowOff>42995</xdr:rowOff>
    </xdr:to>
    <xdr:graphicFrame macro="">
      <xdr:nvGraphicFramePr>
        <xdr:cNvPr id="26" name="Grafiek 25">
          <a:extLst>
            <a:ext uri="{FF2B5EF4-FFF2-40B4-BE49-F238E27FC236}">
              <a16:creationId xmlns:a16="http://schemas.microsoft.com/office/drawing/2014/main" id="{3915E294-E1E2-41DD-A576-04E7F2C3ED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21</xdr:col>
      <xdr:colOff>0</xdr:colOff>
      <xdr:row>44</xdr:row>
      <xdr:rowOff>0</xdr:rowOff>
    </xdr:from>
    <xdr:to>
      <xdr:col>27</xdr:col>
      <xdr:colOff>373381</xdr:colOff>
      <xdr:row>57</xdr:row>
      <xdr:rowOff>42995</xdr:rowOff>
    </xdr:to>
    <xdr:graphicFrame macro="">
      <xdr:nvGraphicFramePr>
        <xdr:cNvPr id="27" name="Grafiek 26">
          <a:extLst>
            <a:ext uri="{FF2B5EF4-FFF2-40B4-BE49-F238E27FC236}">
              <a16:creationId xmlns:a16="http://schemas.microsoft.com/office/drawing/2014/main" id="{1D449ECF-5A43-454A-8495-081A15C075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0</xdr:col>
      <xdr:colOff>0</xdr:colOff>
      <xdr:row>58</xdr:row>
      <xdr:rowOff>0</xdr:rowOff>
    </xdr:from>
    <xdr:to>
      <xdr:col>6</xdr:col>
      <xdr:colOff>373380</xdr:colOff>
      <xdr:row>71</xdr:row>
      <xdr:rowOff>42996</xdr:rowOff>
    </xdr:to>
    <xdr:graphicFrame macro="">
      <xdr:nvGraphicFramePr>
        <xdr:cNvPr id="28" name="Grafiek 27">
          <a:extLst>
            <a:ext uri="{FF2B5EF4-FFF2-40B4-BE49-F238E27FC236}">
              <a16:creationId xmlns:a16="http://schemas.microsoft.com/office/drawing/2014/main" id="{2478D41B-BD91-4385-AE0E-6E6A54023A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7</xdr:col>
      <xdr:colOff>0</xdr:colOff>
      <xdr:row>58</xdr:row>
      <xdr:rowOff>0</xdr:rowOff>
    </xdr:from>
    <xdr:to>
      <xdr:col>13</xdr:col>
      <xdr:colOff>373381</xdr:colOff>
      <xdr:row>71</xdr:row>
      <xdr:rowOff>42996</xdr:rowOff>
    </xdr:to>
    <xdr:graphicFrame macro="">
      <xdr:nvGraphicFramePr>
        <xdr:cNvPr id="29" name="Grafiek 28">
          <a:extLst>
            <a:ext uri="{FF2B5EF4-FFF2-40B4-BE49-F238E27FC236}">
              <a16:creationId xmlns:a16="http://schemas.microsoft.com/office/drawing/2014/main" id="{05CEF4A3-3F53-4729-A6D9-5498537BCC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0</xdr:col>
      <xdr:colOff>0</xdr:colOff>
      <xdr:row>72</xdr:row>
      <xdr:rowOff>0</xdr:rowOff>
    </xdr:from>
    <xdr:to>
      <xdr:col>6</xdr:col>
      <xdr:colOff>373380</xdr:colOff>
      <xdr:row>85</xdr:row>
      <xdr:rowOff>42996</xdr:rowOff>
    </xdr:to>
    <xdr:graphicFrame macro="">
      <xdr:nvGraphicFramePr>
        <xdr:cNvPr id="30" name="Grafiek 29">
          <a:extLst>
            <a:ext uri="{FF2B5EF4-FFF2-40B4-BE49-F238E27FC236}">
              <a16:creationId xmlns:a16="http://schemas.microsoft.com/office/drawing/2014/main" id="{E6AB6CCF-F0F6-4C1C-A918-E591227017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7</xdr:col>
      <xdr:colOff>0</xdr:colOff>
      <xdr:row>72</xdr:row>
      <xdr:rowOff>0</xdr:rowOff>
    </xdr:from>
    <xdr:to>
      <xdr:col>13</xdr:col>
      <xdr:colOff>373381</xdr:colOff>
      <xdr:row>85</xdr:row>
      <xdr:rowOff>42996</xdr:rowOff>
    </xdr:to>
    <xdr:graphicFrame macro="">
      <xdr:nvGraphicFramePr>
        <xdr:cNvPr id="31" name="Grafiek 30">
          <a:extLst>
            <a:ext uri="{FF2B5EF4-FFF2-40B4-BE49-F238E27FC236}">
              <a16:creationId xmlns:a16="http://schemas.microsoft.com/office/drawing/2014/main" id="{3EDD71D5-6943-4086-9A65-CA4CB91DF2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14</xdr:col>
      <xdr:colOff>0</xdr:colOff>
      <xdr:row>72</xdr:row>
      <xdr:rowOff>0</xdr:rowOff>
    </xdr:from>
    <xdr:to>
      <xdr:col>20</xdr:col>
      <xdr:colOff>373380</xdr:colOff>
      <xdr:row>85</xdr:row>
      <xdr:rowOff>42996</xdr:rowOff>
    </xdr:to>
    <xdr:graphicFrame macro="">
      <xdr:nvGraphicFramePr>
        <xdr:cNvPr id="32" name="Grafiek 31">
          <a:extLst>
            <a:ext uri="{FF2B5EF4-FFF2-40B4-BE49-F238E27FC236}">
              <a16:creationId xmlns:a16="http://schemas.microsoft.com/office/drawing/2014/main" id="{05DCA28E-6091-446C-9AF8-D6984F9152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0</xdr:col>
      <xdr:colOff>0</xdr:colOff>
      <xdr:row>86</xdr:row>
      <xdr:rowOff>0</xdr:rowOff>
    </xdr:from>
    <xdr:to>
      <xdr:col>6</xdr:col>
      <xdr:colOff>373380</xdr:colOff>
      <xdr:row>99</xdr:row>
      <xdr:rowOff>42995</xdr:rowOff>
    </xdr:to>
    <xdr:graphicFrame macro="">
      <xdr:nvGraphicFramePr>
        <xdr:cNvPr id="33" name="Grafiek 32">
          <a:extLst>
            <a:ext uri="{FF2B5EF4-FFF2-40B4-BE49-F238E27FC236}">
              <a16:creationId xmlns:a16="http://schemas.microsoft.com/office/drawing/2014/main" id="{A0D560D3-9B3A-478D-BA5B-3CF8846152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7</xdr:col>
      <xdr:colOff>0</xdr:colOff>
      <xdr:row>86</xdr:row>
      <xdr:rowOff>0</xdr:rowOff>
    </xdr:from>
    <xdr:to>
      <xdr:col>13</xdr:col>
      <xdr:colOff>373381</xdr:colOff>
      <xdr:row>99</xdr:row>
      <xdr:rowOff>42995</xdr:rowOff>
    </xdr:to>
    <xdr:graphicFrame macro="">
      <xdr:nvGraphicFramePr>
        <xdr:cNvPr id="34" name="Grafiek 33">
          <a:extLst>
            <a:ext uri="{FF2B5EF4-FFF2-40B4-BE49-F238E27FC236}">
              <a16:creationId xmlns:a16="http://schemas.microsoft.com/office/drawing/2014/main" id="{4CBB2761-2ACC-4C75-951C-34CC285F74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14</xdr:col>
      <xdr:colOff>0</xdr:colOff>
      <xdr:row>86</xdr:row>
      <xdr:rowOff>0</xdr:rowOff>
    </xdr:from>
    <xdr:to>
      <xdr:col>20</xdr:col>
      <xdr:colOff>373380</xdr:colOff>
      <xdr:row>99</xdr:row>
      <xdr:rowOff>42995</xdr:rowOff>
    </xdr:to>
    <xdr:graphicFrame macro="">
      <xdr:nvGraphicFramePr>
        <xdr:cNvPr id="35" name="Grafiek 34">
          <a:extLst>
            <a:ext uri="{FF2B5EF4-FFF2-40B4-BE49-F238E27FC236}">
              <a16:creationId xmlns:a16="http://schemas.microsoft.com/office/drawing/2014/main" id="{7EDB4209-6772-4F9F-8249-771D433DC0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21</xdr:col>
      <xdr:colOff>0</xdr:colOff>
      <xdr:row>86</xdr:row>
      <xdr:rowOff>0</xdr:rowOff>
    </xdr:from>
    <xdr:to>
      <xdr:col>27</xdr:col>
      <xdr:colOff>373381</xdr:colOff>
      <xdr:row>99</xdr:row>
      <xdr:rowOff>42995</xdr:rowOff>
    </xdr:to>
    <xdr:graphicFrame macro="">
      <xdr:nvGraphicFramePr>
        <xdr:cNvPr id="36" name="Grafiek 35">
          <a:extLst>
            <a:ext uri="{FF2B5EF4-FFF2-40B4-BE49-F238E27FC236}">
              <a16:creationId xmlns:a16="http://schemas.microsoft.com/office/drawing/2014/main" id="{C32190C6-2515-48F0-8B2B-EE422D6C7F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28</xdr:col>
      <xdr:colOff>0</xdr:colOff>
      <xdr:row>85</xdr:row>
      <xdr:rowOff>143774</xdr:rowOff>
    </xdr:from>
    <xdr:to>
      <xdr:col>34</xdr:col>
      <xdr:colOff>373381</xdr:colOff>
      <xdr:row>98</xdr:row>
      <xdr:rowOff>186768</xdr:rowOff>
    </xdr:to>
    <xdr:graphicFrame macro="">
      <xdr:nvGraphicFramePr>
        <xdr:cNvPr id="37" name="Grafiek 36">
          <a:extLst>
            <a:ext uri="{FF2B5EF4-FFF2-40B4-BE49-F238E27FC236}">
              <a16:creationId xmlns:a16="http://schemas.microsoft.com/office/drawing/2014/main" id="{10049146-7DE3-4C98-9C48-3A0AC0396D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0</xdr:col>
      <xdr:colOff>0</xdr:colOff>
      <xdr:row>100</xdr:row>
      <xdr:rowOff>0</xdr:rowOff>
    </xdr:from>
    <xdr:to>
      <xdr:col>6</xdr:col>
      <xdr:colOff>373380</xdr:colOff>
      <xdr:row>113</xdr:row>
      <xdr:rowOff>42995</xdr:rowOff>
    </xdr:to>
    <xdr:graphicFrame macro="">
      <xdr:nvGraphicFramePr>
        <xdr:cNvPr id="38" name="Grafiek 37">
          <a:extLst>
            <a:ext uri="{FF2B5EF4-FFF2-40B4-BE49-F238E27FC236}">
              <a16:creationId xmlns:a16="http://schemas.microsoft.com/office/drawing/2014/main" id="{1C728878-DDB0-4453-B18B-163665F1B7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0</xdr:col>
      <xdr:colOff>0</xdr:colOff>
      <xdr:row>113</xdr:row>
      <xdr:rowOff>138545</xdr:rowOff>
    </xdr:from>
    <xdr:to>
      <xdr:col>6</xdr:col>
      <xdr:colOff>373380</xdr:colOff>
      <xdr:row>126</xdr:row>
      <xdr:rowOff>181541</xdr:rowOff>
    </xdr:to>
    <xdr:graphicFrame macro="">
      <xdr:nvGraphicFramePr>
        <xdr:cNvPr id="39" name="Grafiek 38">
          <a:extLst>
            <a:ext uri="{FF2B5EF4-FFF2-40B4-BE49-F238E27FC236}">
              <a16:creationId xmlns:a16="http://schemas.microsoft.com/office/drawing/2014/main" id="{D31188FC-DA09-40F5-9D44-52D9225838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0</xdr:col>
      <xdr:colOff>0</xdr:colOff>
      <xdr:row>127</xdr:row>
      <xdr:rowOff>43132</xdr:rowOff>
    </xdr:from>
    <xdr:to>
      <xdr:col>6</xdr:col>
      <xdr:colOff>373382</xdr:colOff>
      <xdr:row>140</xdr:row>
      <xdr:rowOff>86128</xdr:rowOff>
    </xdr:to>
    <xdr:graphicFrame macro="">
      <xdr:nvGraphicFramePr>
        <xdr:cNvPr id="42" name="Grafiek 41">
          <a:extLst>
            <a:ext uri="{FF2B5EF4-FFF2-40B4-BE49-F238E27FC236}">
              <a16:creationId xmlns:a16="http://schemas.microsoft.com/office/drawing/2014/main" id="{F4FF34B0-6F03-46D1-AE00-A6537EA5E3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0</xdr:col>
      <xdr:colOff>0</xdr:colOff>
      <xdr:row>141</xdr:row>
      <xdr:rowOff>0</xdr:rowOff>
    </xdr:from>
    <xdr:to>
      <xdr:col>6</xdr:col>
      <xdr:colOff>373380</xdr:colOff>
      <xdr:row>154</xdr:row>
      <xdr:rowOff>42995</xdr:rowOff>
    </xdr:to>
    <xdr:graphicFrame macro="">
      <xdr:nvGraphicFramePr>
        <xdr:cNvPr id="43" name="Grafiek 42">
          <a:extLst>
            <a:ext uri="{FF2B5EF4-FFF2-40B4-BE49-F238E27FC236}">
              <a16:creationId xmlns:a16="http://schemas.microsoft.com/office/drawing/2014/main" id="{9C1DA3F9-E7F3-4FD1-A4E3-75D490DAB6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0</xdr:col>
      <xdr:colOff>0</xdr:colOff>
      <xdr:row>155</xdr:row>
      <xdr:rowOff>0</xdr:rowOff>
    </xdr:from>
    <xdr:to>
      <xdr:col>6</xdr:col>
      <xdr:colOff>373380</xdr:colOff>
      <xdr:row>168</xdr:row>
      <xdr:rowOff>42995</xdr:rowOff>
    </xdr:to>
    <xdr:graphicFrame macro="">
      <xdr:nvGraphicFramePr>
        <xdr:cNvPr id="45" name="Grafiek 44">
          <a:extLst>
            <a:ext uri="{FF2B5EF4-FFF2-40B4-BE49-F238E27FC236}">
              <a16:creationId xmlns:a16="http://schemas.microsoft.com/office/drawing/2014/main" id="{8CC552C0-7E64-4013-9591-8A2BBA87AE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7</xdr:col>
      <xdr:colOff>0</xdr:colOff>
      <xdr:row>155</xdr:row>
      <xdr:rowOff>0</xdr:rowOff>
    </xdr:from>
    <xdr:to>
      <xdr:col>13</xdr:col>
      <xdr:colOff>373381</xdr:colOff>
      <xdr:row>168</xdr:row>
      <xdr:rowOff>42995</xdr:rowOff>
    </xdr:to>
    <xdr:graphicFrame macro="">
      <xdr:nvGraphicFramePr>
        <xdr:cNvPr id="46" name="Grafiek 45">
          <a:extLst>
            <a:ext uri="{FF2B5EF4-FFF2-40B4-BE49-F238E27FC236}">
              <a16:creationId xmlns:a16="http://schemas.microsoft.com/office/drawing/2014/main" id="{A846E94F-E91A-4DC7-9E94-C631A5DAB8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14</xdr:col>
      <xdr:colOff>0</xdr:colOff>
      <xdr:row>155</xdr:row>
      <xdr:rowOff>0</xdr:rowOff>
    </xdr:from>
    <xdr:to>
      <xdr:col>20</xdr:col>
      <xdr:colOff>373380</xdr:colOff>
      <xdr:row>168</xdr:row>
      <xdr:rowOff>42995</xdr:rowOff>
    </xdr:to>
    <xdr:graphicFrame macro="">
      <xdr:nvGraphicFramePr>
        <xdr:cNvPr id="47" name="Grafiek 46">
          <a:extLst>
            <a:ext uri="{FF2B5EF4-FFF2-40B4-BE49-F238E27FC236}">
              <a16:creationId xmlns:a16="http://schemas.microsoft.com/office/drawing/2014/main" id="{B5FC4586-A692-4018-999B-94C034621A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0</xdr:col>
      <xdr:colOff>0</xdr:colOff>
      <xdr:row>169</xdr:row>
      <xdr:rowOff>0</xdr:rowOff>
    </xdr:from>
    <xdr:to>
      <xdr:col>6</xdr:col>
      <xdr:colOff>373380</xdr:colOff>
      <xdr:row>182</xdr:row>
      <xdr:rowOff>42995</xdr:rowOff>
    </xdr:to>
    <xdr:graphicFrame macro="">
      <xdr:nvGraphicFramePr>
        <xdr:cNvPr id="49" name="Grafiek 48">
          <a:extLst>
            <a:ext uri="{FF2B5EF4-FFF2-40B4-BE49-F238E27FC236}">
              <a16:creationId xmlns:a16="http://schemas.microsoft.com/office/drawing/2014/main" id="{B43024B4-D952-466F-99C1-E1EC1FE1DA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14</xdr:col>
      <xdr:colOff>0</xdr:colOff>
      <xdr:row>169</xdr:row>
      <xdr:rowOff>0</xdr:rowOff>
    </xdr:from>
    <xdr:to>
      <xdr:col>20</xdr:col>
      <xdr:colOff>373380</xdr:colOff>
      <xdr:row>182</xdr:row>
      <xdr:rowOff>42995</xdr:rowOff>
    </xdr:to>
    <xdr:graphicFrame macro="">
      <xdr:nvGraphicFramePr>
        <xdr:cNvPr id="51" name="Grafiek 50">
          <a:extLst>
            <a:ext uri="{FF2B5EF4-FFF2-40B4-BE49-F238E27FC236}">
              <a16:creationId xmlns:a16="http://schemas.microsoft.com/office/drawing/2014/main" id="{171CDB50-2FF9-46D1-9F8E-C4ED204703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7</xdr:col>
      <xdr:colOff>71887</xdr:colOff>
      <xdr:row>168</xdr:row>
      <xdr:rowOff>172529</xdr:rowOff>
    </xdr:from>
    <xdr:to>
      <xdr:col>13</xdr:col>
      <xdr:colOff>445268</xdr:colOff>
      <xdr:row>182</xdr:row>
      <xdr:rowOff>28618</xdr:rowOff>
    </xdr:to>
    <xdr:graphicFrame macro="">
      <xdr:nvGraphicFramePr>
        <xdr:cNvPr id="52" name="Grafiek 51">
          <a:extLst>
            <a:ext uri="{FF2B5EF4-FFF2-40B4-BE49-F238E27FC236}">
              <a16:creationId xmlns:a16="http://schemas.microsoft.com/office/drawing/2014/main" id="{6A6D149C-99E0-4797-8A5E-EC75A89070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7</xdr:col>
      <xdr:colOff>0</xdr:colOff>
      <xdr:row>183</xdr:row>
      <xdr:rowOff>0</xdr:rowOff>
    </xdr:from>
    <xdr:to>
      <xdr:col>13</xdr:col>
      <xdr:colOff>373381</xdr:colOff>
      <xdr:row>196</xdr:row>
      <xdr:rowOff>42996</xdr:rowOff>
    </xdr:to>
    <xdr:graphicFrame macro="">
      <xdr:nvGraphicFramePr>
        <xdr:cNvPr id="54" name="Grafiek 53">
          <a:extLst>
            <a:ext uri="{FF2B5EF4-FFF2-40B4-BE49-F238E27FC236}">
              <a16:creationId xmlns:a16="http://schemas.microsoft.com/office/drawing/2014/main" id="{B9C5AC2C-B7B2-42F9-8B9C-3F106CC8FE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0</xdr:col>
      <xdr:colOff>0</xdr:colOff>
      <xdr:row>182</xdr:row>
      <xdr:rowOff>172529</xdr:rowOff>
    </xdr:from>
    <xdr:to>
      <xdr:col>6</xdr:col>
      <xdr:colOff>373382</xdr:colOff>
      <xdr:row>196</xdr:row>
      <xdr:rowOff>28619</xdr:rowOff>
    </xdr:to>
    <xdr:graphicFrame macro="">
      <xdr:nvGraphicFramePr>
        <xdr:cNvPr id="56" name="Grafiek 55">
          <a:extLst>
            <a:ext uri="{FF2B5EF4-FFF2-40B4-BE49-F238E27FC236}">
              <a16:creationId xmlns:a16="http://schemas.microsoft.com/office/drawing/2014/main" id="{56E6D938-4F98-48B6-97BE-B290D6AA8E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28</xdr:col>
      <xdr:colOff>0</xdr:colOff>
      <xdr:row>30</xdr:row>
      <xdr:rowOff>0</xdr:rowOff>
    </xdr:from>
    <xdr:to>
      <xdr:col>34</xdr:col>
      <xdr:colOff>373382</xdr:colOff>
      <xdr:row>43</xdr:row>
      <xdr:rowOff>42995</xdr:rowOff>
    </xdr:to>
    <xdr:graphicFrame macro="">
      <xdr:nvGraphicFramePr>
        <xdr:cNvPr id="59" name="Grafiek 58">
          <a:extLst>
            <a:ext uri="{FF2B5EF4-FFF2-40B4-BE49-F238E27FC236}">
              <a16:creationId xmlns:a16="http://schemas.microsoft.com/office/drawing/2014/main" id="{E2598AC7-C7B1-4F3F-AB00-E563940EF7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35</xdr:col>
      <xdr:colOff>14378</xdr:colOff>
      <xdr:row>29</xdr:row>
      <xdr:rowOff>172529</xdr:rowOff>
    </xdr:from>
    <xdr:to>
      <xdr:col>41</xdr:col>
      <xdr:colOff>387760</xdr:colOff>
      <xdr:row>43</xdr:row>
      <xdr:rowOff>28618</xdr:rowOff>
    </xdr:to>
    <xdr:graphicFrame macro="">
      <xdr:nvGraphicFramePr>
        <xdr:cNvPr id="60" name="Grafiek 59">
          <a:extLst>
            <a:ext uri="{FF2B5EF4-FFF2-40B4-BE49-F238E27FC236}">
              <a16:creationId xmlns:a16="http://schemas.microsoft.com/office/drawing/2014/main" id="{CD3741DF-2F71-4D91-8098-AC8A3C2A82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42</xdr:col>
      <xdr:colOff>0</xdr:colOff>
      <xdr:row>30</xdr:row>
      <xdr:rowOff>0</xdr:rowOff>
    </xdr:from>
    <xdr:to>
      <xdr:col>48</xdr:col>
      <xdr:colOff>373381</xdr:colOff>
      <xdr:row>43</xdr:row>
      <xdr:rowOff>42995</xdr:rowOff>
    </xdr:to>
    <xdr:graphicFrame macro="">
      <xdr:nvGraphicFramePr>
        <xdr:cNvPr id="61" name="Grafiek 60">
          <a:extLst>
            <a:ext uri="{FF2B5EF4-FFF2-40B4-BE49-F238E27FC236}">
              <a16:creationId xmlns:a16="http://schemas.microsoft.com/office/drawing/2014/main" id="{877B33AE-41C4-40DB-BF7A-B297A309DF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91440</xdr:colOff>
      <xdr:row>4</xdr:row>
      <xdr:rowOff>38100</xdr:rowOff>
    </xdr:from>
    <xdr:to>
      <xdr:col>11</xdr:col>
      <xdr:colOff>236220</xdr:colOff>
      <xdr:row>25</xdr:row>
      <xdr:rowOff>38100</xdr:rowOff>
    </xdr:to>
    <mc:AlternateContent xmlns:mc="http://schemas.openxmlformats.org/markup-compatibility/2006">
      <mc:Choice xmlns:cx1="http://schemas.microsoft.com/office/drawing/2015/9/8/chartex" Requires="cx1">
        <xdr:graphicFrame macro="">
          <xdr:nvGraphicFramePr>
            <xdr:cNvPr id="3" name="Grafiek 2">
              <a:extLst>
                <a:ext uri="{FF2B5EF4-FFF2-40B4-BE49-F238E27FC236}">
                  <a16:creationId xmlns:a16="http://schemas.microsoft.com/office/drawing/2014/main" id="{0DCB510E-D921-43E1-B5D8-44769F305ADA}"/>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91440" y="998220"/>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4</xdr:row>
      <xdr:rowOff>0</xdr:rowOff>
    </xdr:from>
    <xdr:to>
      <xdr:col>23</xdr:col>
      <xdr:colOff>144780</xdr:colOff>
      <xdr:row>25</xdr:row>
      <xdr:rowOff>0</xdr:rowOff>
    </xdr:to>
    <mc:AlternateContent xmlns:mc="http://schemas.openxmlformats.org/markup-compatibility/2006">
      <mc:Choice xmlns:cx1="http://schemas.microsoft.com/office/drawing/2015/9/8/chartex" Requires="cx1">
        <xdr:graphicFrame macro="">
          <xdr:nvGraphicFramePr>
            <xdr:cNvPr id="4" name="Grafiek 3">
              <a:extLst>
                <a:ext uri="{FF2B5EF4-FFF2-40B4-BE49-F238E27FC236}">
                  <a16:creationId xmlns:a16="http://schemas.microsoft.com/office/drawing/2014/main" id="{1E2992C4-9174-4051-9059-9623EB7366E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7315200" y="960120"/>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24</xdr:col>
      <xdr:colOff>0</xdr:colOff>
      <xdr:row>4</xdr:row>
      <xdr:rowOff>0</xdr:rowOff>
    </xdr:from>
    <xdr:to>
      <xdr:col>35</xdr:col>
      <xdr:colOff>144780</xdr:colOff>
      <xdr:row>25</xdr:row>
      <xdr:rowOff>0</xdr:rowOff>
    </xdr:to>
    <mc:AlternateContent xmlns:mc="http://schemas.openxmlformats.org/markup-compatibility/2006">
      <mc:Choice xmlns:cx1="http://schemas.microsoft.com/office/drawing/2015/9/8/chartex" Requires="cx1">
        <xdr:graphicFrame macro="">
          <xdr:nvGraphicFramePr>
            <xdr:cNvPr id="5" name="Grafiek 4">
              <a:extLst>
                <a:ext uri="{FF2B5EF4-FFF2-40B4-BE49-F238E27FC236}">
                  <a16:creationId xmlns:a16="http://schemas.microsoft.com/office/drawing/2014/main" id="{188564F7-38C9-4513-85F7-00E32512C563}"/>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14630400" y="960120"/>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36</xdr:col>
      <xdr:colOff>0</xdr:colOff>
      <xdr:row>4</xdr:row>
      <xdr:rowOff>0</xdr:rowOff>
    </xdr:from>
    <xdr:to>
      <xdr:col>47</xdr:col>
      <xdr:colOff>144780</xdr:colOff>
      <xdr:row>25</xdr:row>
      <xdr:rowOff>0</xdr:rowOff>
    </xdr:to>
    <mc:AlternateContent xmlns:mc="http://schemas.openxmlformats.org/markup-compatibility/2006">
      <mc:Choice xmlns:cx1="http://schemas.microsoft.com/office/drawing/2015/9/8/chartex" Requires="cx1">
        <xdr:graphicFrame macro="">
          <xdr:nvGraphicFramePr>
            <xdr:cNvPr id="6" name="Grafiek 5">
              <a:extLst>
                <a:ext uri="{FF2B5EF4-FFF2-40B4-BE49-F238E27FC236}">
                  <a16:creationId xmlns:a16="http://schemas.microsoft.com/office/drawing/2014/main" id="{CB31B5B9-3E7A-4E8E-925C-36D41A97B75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
            </a:graphicData>
          </a:graphic>
        </xdr:graphicFrame>
      </mc:Choice>
      <mc:Fallback>
        <xdr:sp macro="" textlink="">
          <xdr:nvSpPr>
            <xdr:cNvPr id="0" name=""/>
            <xdr:cNvSpPr>
              <a:spLocks noTextEdit="1"/>
            </xdr:cNvSpPr>
          </xdr:nvSpPr>
          <xdr:spPr>
            <a:xfrm>
              <a:off x="21945600" y="960120"/>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27</xdr:row>
      <xdr:rowOff>66261</xdr:rowOff>
    </xdr:from>
    <xdr:to>
      <xdr:col>11</xdr:col>
      <xdr:colOff>144780</xdr:colOff>
      <xdr:row>48</xdr:row>
      <xdr:rowOff>66261</xdr:rowOff>
    </xdr:to>
    <mc:AlternateContent xmlns:mc="http://schemas.openxmlformats.org/markup-compatibility/2006">
      <mc:Choice xmlns:cx1="http://schemas.microsoft.com/office/drawing/2015/9/8/chartex" Requires="cx1">
        <xdr:graphicFrame macro="">
          <xdr:nvGraphicFramePr>
            <xdr:cNvPr id="7" name="Grafiek 6">
              <a:extLst>
                <a:ext uri="{FF2B5EF4-FFF2-40B4-BE49-F238E27FC236}">
                  <a16:creationId xmlns:a16="http://schemas.microsoft.com/office/drawing/2014/main" id="{D7B5CFC9-F730-4F18-A2D2-E97D439DC1B8}"/>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5"/>
            </a:graphicData>
          </a:graphic>
        </xdr:graphicFrame>
      </mc:Choice>
      <mc:Fallback>
        <xdr:sp macro="" textlink="">
          <xdr:nvSpPr>
            <xdr:cNvPr id="0" name=""/>
            <xdr:cNvSpPr>
              <a:spLocks noTextEdit="1"/>
            </xdr:cNvSpPr>
          </xdr:nvSpPr>
          <xdr:spPr>
            <a:xfrm>
              <a:off x="0" y="5270721"/>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11</xdr:col>
      <xdr:colOff>596349</xdr:colOff>
      <xdr:row>27</xdr:row>
      <xdr:rowOff>66261</xdr:rowOff>
    </xdr:from>
    <xdr:to>
      <xdr:col>23</xdr:col>
      <xdr:colOff>128215</xdr:colOff>
      <xdr:row>48</xdr:row>
      <xdr:rowOff>66261</xdr:rowOff>
    </xdr:to>
    <mc:AlternateContent xmlns:mc="http://schemas.openxmlformats.org/markup-compatibility/2006">
      <mc:Choice xmlns:cx1="http://schemas.microsoft.com/office/drawing/2015/9/8/chartex" Requires="cx1">
        <xdr:graphicFrame macro="">
          <xdr:nvGraphicFramePr>
            <xdr:cNvPr id="8" name="Grafiek 7">
              <a:extLst>
                <a:ext uri="{FF2B5EF4-FFF2-40B4-BE49-F238E27FC236}">
                  <a16:creationId xmlns:a16="http://schemas.microsoft.com/office/drawing/2014/main" id="{9A882736-9C0C-4F89-8F30-03B3D6E361B5}"/>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6"/>
            </a:graphicData>
          </a:graphic>
        </xdr:graphicFrame>
      </mc:Choice>
      <mc:Fallback>
        <xdr:sp macro="" textlink="">
          <xdr:nvSpPr>
            <xdr:cNvPr id="0" name=""/>
            <xdr:cNvSpPr>
              <a:spLocks noTextEdit="1"/>
            </xdr:cNvSpPr>
          </xdr:nvSpPr>
          <xdr:spPr>
            <a:xfrm>
              <a:off x="7301949" y="5270721"/>
              <a:ext cx="6847066"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50</xdr:row>
      <xdr:rowOff>49697</xdr:rowOff>
    </xdr:from>
    <xdr:to>
      <xdr:col>11</xdr:col>
      <xdr:colOff>144780</xdr:colOff>
      <xdr:row>71</xdr:row>
      <xdr:rowOff>49698</xdr:rowOff>
    </xdr:to>
    <mc:AlternateContent xmlns:mc="http://schemas.openxmlformats.org/markup-compatibility/2006">
      <mc:Choice xmlns:cx1="http://schemas.microsoft.com/office/drawing/2015/9/8/chartex" Requires="cx1">
        <xdr:graphicFrame macro="">
          <xdr:nvGraphicFramePr>
            <xdr:cNvPr id="9" name="Grafiek 8">
              <a:extLst>
                <a:ext uri="{FF2B5EF4-FFF2-40B4-BE49-F238E27FC236}">
                  <a16:creationId xmlns:a16="http://schemas.microsoft.com/office/drawing/2014/main" id="{66760BF3-C355-455F-BD5C-716538406CC8}"/>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7"/>
            </a:graphicData>
          </a:graphic>
        </xdr:graphicFrame>
      </mc:Choice>
      <mc:Fallback>
        <xdr:sp macro="" textlink="">
          <xdr:nvSpPr>
            <xdr:cNvPr id="0" name=""/>
            <xdr:cNvSpPr>
              <a:spLocks noTextEdit="1"/>
            </xdr:cNvSpPr>
          </xdr:nvSpPr>
          <xdr:spPr>
            <a:xfrm>
              <a:off x="0" y="9498497"/>
              <a:ext cx="6850380" cy="3840481"/>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50</xdr:row>
      <xdr:rowOff>66261</xdr:rowOff>
    </xdr:from>
    <xdr:to>
      <xdr:col>23</xdr:col>
      <xdr:colOff>144780</xdr:colOff>
      <xdr:row>71</xdr:row>
      <xdr:rowOff>66262</xdr:rowOff>
    </xdr:to>
    <mc:AlternateContent xmlns:mc="http://schemas.openxmlformats.org/markup-compatibility/2006">
      <mc:Choice xmlns:cx1="http://schemas.microsoft.com/office/drawing/2015/9/8/chartex" Requires="cx1">
        <xdr:graphicFrame macro="">
          <xdr:nvGraphicFramePr>
            <xdr:cNvPr id="10" name="Grafiek 9">
              <a:extLst>
                <a:ext uri="{FF2B5EF4-FFF2-40B4-BE49-F238E27FC236}">
                  <a16:creationId xmlns:a16="http://schemas.microsoft.com/office/drawing/2014/main" id="{2B0D1A79-7D3F-4E62-B69D-16DDEC2F3DC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8"/>
            </a:graphicData>
          </a:graphic>
        </xdr:graphicFrame>
      </mc:Choice>
      <mc:Fallback>
        <xdr:sp macro="" textlink="">
          <xdr:nvSpPr>
            <xdr:cNvPr id="0" name=""/>
            <xdr:cNvSpPr>
              <a:spLocks noTextEdit="1"/>
            </xdr:cNvSpPr>
          </xdr:nvSpPr>
          <xdr:spPr>
            <a:xfrm>
              <a:off x="7315200" y="9515061"/>
              <a:ext cx="6850380" cy="3840481"/>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73</xdr:row>
      <xdr:rowOff>49696</xdr:rowOff>
    </xdr:from>
    <xdr:to>
      <xdr:col>11</xdr:col>
      <xdr:colOff>144780</xdr:colOff>
      <xdr:row>94</xdr:row>
      <xdr:rowOff>49695</xdr:rowOff>
    </xdr:to>
    <mc:AlternateContent xmlns:mc="http://schemas.openxmlformats.org/markup-compatibility/2006">
      <mc:Choice xmlns:cx1="http://schemas.microsoft.com/office/drawing/2015/9/8/chartex" Requires="cx1">
        <xdr:graphicFrame macro="">
          <xdr:nvGraphicFramePr>
            <xdr:cNvPr id="11" name="Grafiek 10">
              <a:extLst>
                <a:ext uri="{FF2B5EF4-FFF2-40B4-BE49-F238E27FC236}">
                  <a16:creationId xmlns:a16="http://schemas.microsoft.com/office/drawing/2014/main" id="{BDEA4BDB-41B7-4069-825F-DD22C2E78BB7}"/>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9"/>
            </a:graphicData>
          </a:graphic>
        </xdr:graphicFrame>
      </mc:Choice>
      <mc:Fallback>
        <xdr:sp macro="" textlink="">
          <xdr:nvSpPr>
            <xdr:cNvPr id="0" name=""/>
            <xdr:cNvSpPr>
              <a:spLocks noTextEdit="1"/>
            </xdr:cNvSpPr>
          </xdr:nvSpPr>
          <xdr:spPr>
            <a:xfrm>
              <a:off x="0" y="13742836"/>
              <a:ext cx="6850380" cy="3840479"/>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73</xdr:row>
      <xdr:rowOff>82827</xdr:rowOff>
    </xdr:from>
    <xdr:to>
      <xdr:col>23</xdr:col>
      <xdr:colOff>144780</xdr:colOff>
      <xdr:row>94</xdr:row>
      <xdr:rowOff>82826</xdr:rowOff>
    </xdr:to>
    <mc:AlternateContent xmlns:mc="http://schemas.openxmlformats.org/markup-compatibility/2006">
      <mc:Choice xmlns:cx1="http://schemas.microsoft.com/office/drawing/2015/9/8/chartex" Requires="cx1">
        <xdr:graphicFrame macro="">
          <xdr:nvGraphicFramePr>
            <xdr:cNvPr id="12" name="Grafiek 11">
              <a:extLst>
                <a:ext uri="{FF2B5EF4-FFF2-40B4-BE49-F238E27FC236}">
                  <a16:creationId xmlns:a16="http://schemas.microsoft.com/office/drawing/2014/main" id="{78987B1B-F139-4854-98C2-1414EDA4C39D}"/>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0"/>
            </a:graphicData>
          </a:graphic>
        </xdr:graphicFrame>
      </mc:Choice>
      <mc:Fallback>
        <xdr:sp macro="" textlink="">
          <xdr:nvSpPr>
            <xdr:cNvPr id="0" name=""/>
            <xdr:cNvSpPr>
              <a:spLocks noTextEdit="1"/>
            </xdr:cNvSpPr>
          </xdr:nvSpPr>
          <xdr:spPr>
            <a:xfrm>
              <a:off x="7315200" y="13775967"/>
              <a:ext cx="6850380" cy="3840479"/>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96</xdr:row>
      <xdr:rowOff>82827</xdr:rowOff>
    </xdr:from>
    <xdr:to>
      <xdr:col>11</xdr:col>
      <xdr:colOff>144780</xdr:colOff>
      <xdr:row>117</xdr:row>
      <xdr:rowOff>82827</xdr:rowOff>
    </xdr:to>
    <mc:AlternateContent xmlns:mc="http://schemas.openxmlformats.org/markup-compatibility/2006">
      <mc:Choice xmlns:cx1="http://schemas.microsoft.com/office/drawing/2015/9/8/chartex" Requires="cx1">
        <xdr:graphicFrame macro="">
          <xdr:nvGraphicFramePr>
            <xdr:cNvPr id="13" name="Grafiek 12">
              <a:extLst>
                <a:ext uri="{FF2B5EF4-FFF2-40B4-BE49-F238E27FC236}">
                  <a16:creationId xmlns:a16="http://schemas.microsoft.com/office/drawing/2014/main" id="{4B13D0AA-8F7F-459D-A522-C5DA8A5D1D0A}"/>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1"/>
            </a:graphicData>
          </a:graphic>
        </xdr:graphicFrame>
      </mc:Choice>
      <mc:Fallback>
        <xdr:sp macro="" textlink="">
          <xdr:nvSpPr>
            <xdr:cNvPr id="0" name=""/>
            <xdr:cNvSpPr>
              <a:spLocks noTextEdit="1"/>
            </xdr:cNvSpPr>
          </xdr:nvSpPr>
          <xdr:spPr>
            <a:xfrm>
              <a:off x="0" y="18020307"/>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96</xdr:row>
      <xdr:rowOff>66261</xdr:rowOff>
    </xdr:from>
    <xdr:to>
      <xdr:col>23</xdr:col>
      <xdr:colOff>144780</xdr:colOff>
      <xdr:row>117</xdr:row>
      <xdr:rowOff>66261</xdr:rowOff>
    </xdr:to>
    <mc:AlternateContent xmlns:mc="http://schemas.openxmlformats.org/markup-compatibility/2006">
      <mc:Choice xmlns:cx1="http://schemas.microsoft.com/office/drawing/2015/9/8/chartex" Requires="cx1">
        <xdr:graphicFrame macro="">
          <xdr:nvGraphicFramePr>
            <xdr:cNvPr id="14" name="Grafiek 13">
              <a:extLst>
                <a:ext uri="{FF2B5EF4-FFF2-40B4-BE49-F238E27FC236}">
                  <a16:creationId xmlns:a16="http://schemas.microsoft.com/office/drawing/2014/main" id="{211C0B25-4E05-4331-955A-EF35A4B4F033}"/>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2"/>
            </a:graphicData>
          </a:graphic>
        </xdr:graphicFrame>
      </mc:Choice>
      <mc:Fallback>
        <xdr:sp macro="" textlink="">
          <xdr:nvSpPr>
            <xdr:cNvPr id="0" name=""/>
            <xdr:cNvSpPr>
              <a:spLocks noTextEdit="1"/>
            </xdr:cNvSpPr>
          </xdr:nvSpPr>
          <xdr:spPr>
            <a:xfrm>
              <a:off x="7315200" y="18003741"/>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26</xdr:col>
      <xdr:colOff>1</xdr:colOff>
      <xdr:row>27</xdr:row>
      <xdr:rowOff>66261</xdr:rowOff>
    </xdr:from>
    <xdr:to>
      <xdr:col>37</xdr:col>
      <xdr:colOff>144780</xdr:colOff>
      <xdr:row>48</xdr:row>
      <xdr:rowOff>66261</xdr:rowOff>
    </xdr:to>
    <mc:AlternateContent xmlns:mc="http://schemas.openxmlformats.org/markup-compatibility/2006">
      <mc:Choice xmlns:cx1="http://schemas.microsoft.com/office/drawing/2015/9/8/chartex" Requires="cx1">
        <xdr:graphicFrame macro="">
          <xdr:nvGraphicFramePr>
            <xdr:cNvPr id="15" name="Grafiek 14">
              <a:extLst>
                <a:ext uri="{FF2B5EF4-FFF2-40B4-BE49-F238E27FC236}">
                  <a16:creationId xmlns:a16="http://schemas.microsoft.com/office/drawing/2014/main" id="{677A7450-115F-45A8-8D4F-6F4BAADCFF97}"/>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3"/>
            </a:graphicData>
          </a:graphic>
        </xdr:graphicFrame>
      </mc:Choice>
      <mc:Fallback>
        <xdr:sp macro="" textlink="">
          <xdr:nvSpPr>
            <xdr:cNvPr id="0" name=""/>
            <xdr:cNvSpPr>
              <a:spLocks noTextEdit="1"/>
            </xdr:cNvSpPr>
          </xdr:nvSpPr>
          <xdr:spPr>
            <a:xfrm>
              <a:off x="15849601" y="5270721"/>
              <a:ext cx="6850379"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38</xdr:col>
      <xdr:colOff>1</xdr:colOff>
      <xdr:row>27</xdr:row>
      <xdr:rowOff>66261</xdr:rowOff>
    </xdr:from>
    <xdr:to>
      <xdr:col>49</xdr:col>
      <xdr:colOff>144781</xdr:colOff>
      <xdr:row>48</xdr:row>
      <xdr:rowOff>66261</xdr:rowOff>
    </xdr:to>
    <mc:AlternateContent xmlns:mc="http://schemas.openxmlformats.org/markup-compatibility/2006">
      <mc:Choice xmlns:cx1="http://schemas.microsoft.com/office/drawing/2015/9/8/chartex" Requires="cx1">
        <xdr:graphicFrame macro="">
          <xdr:nvGraphicFramePr>
            <xdr:cNvPr id="16" name="Grafiek 15">
              <a:extLst>
                <a:ext uri="{FF2B5EF4-FFF2-40B4-BE49-F238E27FC236}">
                  <a16:creationId xmlns:a16="http://schemas.microsoft.com/office/drawing/2014/main" id="{A0A68454-3E0A-4CFE-996A-09FA302118A9}"/>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4"/>
            </a:graphicData>
          </a:graphic>
        </xdr:graphicFrame>
      </mc:Choice>
      <mc:Fallback>
        <xdr:sp macro="" textlink="">
          <xdr:nvSpPr>
            <xdr:cNvPr id="0" name=""/>
            <xdr:cNvSpPr>
              <a:spLocks noTextEdit="1"/>
            </xdr:cNvSpPr>
          </xdr:nvSpPr>
          <xdr:spPr>
            <a:xfrm>
              <a:off x="23164801" y="5270721"/>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26</xdr:col>
      <xdr:colOff>0</xdr:colOff>
      <xdr:row>50</xdr:row>
      <xdr:rowOff>115957</xdr:rowOff>
    </xdr:from>
    <xdr:to>
      <xdr:col>37</xdr:col>
      <xdr:colOff>144779</xdr:colOff>
      <xdr:row>71</xdr:row>
      <xdr:rowOff>115958</xdr:rowOff>
    </xdr:to>
    <mc:AlternateContent xmlns:mc="http://schemas.openxmlformats.org/markup-compatibility/2006">
      <mc:Choice xmlns:cx1="http://schemas.microsoft.com/office/drawing/2015/9/8/chartex" Requires="cx1">
        <xdr:graphicFrame macro="">
          <xdr:nvGraphicFramePr>
            <xdr:cNvPr id="17" name="Grafiek 16">
              <a:extLst>
                <a:ext uri="{FF2B5EF4-FFF2-40B4-BE49-F238E27FC236}">
                  <a16:creationId xmlns:a16="http://schemas.microsoft.com/office/drawing/2014/main" id="{6009F373-BFA8-4727-92DF-1AB875231D4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5"/>
            </a:graphicData>
          </a:graphic>
        </xdr:graphicFrame>
      </mc:Choice>
      <mc:Fallback>
        <xdr:sp macro="" textlink="">
          <xdr:nvSpPr>
            <xdr:cNvPr id="0" name=""/>
            <xdr:cNvSpPr>
              <a:spLocks noTextEdit="1"/>
            </xdr:cNvSpPr>
          </xdr:nvSpPr>
          <xdr:spPr>
            <a:xfrm>
              <a:off x="15849600" y="9564757"/>
              <a:ext cx="6850379" cy="3840481"/>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38</xdr:col>
      <xdr:colOff>0</xdr:colOff>
      <xdr:row>50</xdr:row>
      <xdr:rowOff>115957</xdr:rowOff>
    </xdr:from>
    <xdr:to>
      <xdr:col>49</xdr:col>
      <xdr:colOff>144780</xdr:colOff>
      <xdr:row>71</xdr:row>
      <xdr:rowOff>115958</xdr:rowOff>
    </xdr:to>
    <mc:AlternateContent xmlns:mc="http://schemas.openxmlformats.org/markup-compatibility/2006">
      <mc:Choice xmlns:cx1="http://schemas.microsoft.com/office/drawing/2015/9/8/chartex" Requires="cx1">
        <xdr:graphicFrame macro="">
          <xdr:nvGraphicFramePr>
            <xdr:cNvPr id="18" name="Grafiek 17">
              <a:extLst>
                <a:ext uri="{FF2B5EF4-FFF2-40B4-BE49-F238E27FC236}">
                  <a16:creationId xmlns:a16="http://schemas.microsoft.com/office/drawing/2014/main" id="{67A08BEA-E4AC-484F-A1CA-C81B96ADF947}"/>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6"/>
            </a:graphicData>
          </a:graphic>
        </xdr:graphicFrame>
      </mc:Choice>
      <mc:Fallback>
        <xdr:sp macro="" textlink="">
          <xdr:nvSpPr>
            <xdr:cNvPr id="0" name=""/>
            <xdr:cNvSpPr>
              <a:spLocks noTextEdit="1"/>
            </xdr:cNvSpPr>
          </xdr:nvSpPr>
          <xdr:spPr>
            <a:xfrm>
              <a:off x="23164800" y="9564757"/>
              <a:ext cx="6850380" cy="3840481"/>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26</xdr:col>
      <xdr:colOff>1</xdr:colOff>
      <xdr:row>73</xdr:row>
      <xdr:rowOff>66260</xdr:rowOff>
    </xdr:from>
    <xdr:to>
      <xdr:col>37</xdr:col>
      <xdr:colOff>144780</xdr:colOff>
      <xdr:row>94</xdr:row>
      <xdr:rowOff>66260</xdr:rowOff>
    </xdr:to>
    <mc:AlternateContent xmlns:mc="http://schemas.openxmlformats.org/markup-compatibility/2006">
      <mc:Choice xmlns:cx1="http://schemas.microsoft.com/office/drawing/2015/9/8/chartex" Requires="cx1">
        <xdr:graphicFrame macro="">
          <xdr:nvGraphicFramePr>
            <xdr:cNvPr id="19" name="Grafiek 18">
              <a:extLst>
                <a:ext uri="{FF2B5EF4-FFF2-40B4-BE49-F238E27FC236}">
                  <a16:creationId xmlns:a16="http://schemas.microsoft.com/office/drawing/2014/main" id="{06F83E31-00E6-4042-86A4-4C29BCDCCBF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7"/>
            </a:graphicData>
          </a:graphic>
        </xdr:graphicFrame>
      </mc:Choice>
      <mc:Fallback>
        <xdr:sp macro="" textlink="">
          <xdr:nvSpPr>
            <xdr:cNvPr id="0" name=""/>
            <xdr:cNvSpPr>
              <a:spLocks noTextEdit="1"/>
            </xdr:cNvSpPr>
          </xdr:nvSpPr>
          <xdr:spPr>
            <a:xfrm>
              <a:off x="15849601" y="13759400"/>
              <a:ext cx="6850379"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38</xdr:col>
      <xdr:colOff>1</xdr:colOff>
      <xdr:row>73</xdr:row>
      <xdr:rowOff>66260</xdr:rowOff>
    </xdr:from>
    <xdr:to>
      <xdr:col>49</xdr:col>
      <xdr:colOff>144781</xdr:colOff>
      <xdr:row>94</xdr:row>
      <xdr:rowOff>66260</xdr:rowOff>
    </xdr:to>
    <mc:AlternateContent xmlns:mc="http://schemas.openxmlformats.org/markup-compatibility/2006">
      <mc:Choice xmlns:cx1="http://schemas.microsoft.com/office/drawing/2015/9/8/chartex" Requires="cx1">
        <xdr:graphicFrame macro="">
          <xdr:nvGraphicFramePr>
            <xdr:cNvPr id="20" name="Grafiek 19">
              <a:extLst>
                <a:ext uri="{FF2B5EF4-FFF2-40B4-BE49-F238E27FC236}">
                  <a16:creationId xmlns:a16="http://schemas.microsoft.com/office/drawing/2014/main" id="{B5FE44CC-DE25-4389-8AB7-6CCD5637390F}"/>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8"/>
            </a:graphicData>
          </a:graphic>
        </xdr:graphicFrame>
      </mc:Choice>
      <mc:Fallback>
        <xdr:sp macro="" textlink="">
          <xdr:nvSpPr>
            <xdr:cNvPr id="0" name=""/>
            <xdr:cNvSpPr>
              <a:spLocks noTextEdit="1"/>
            </xdr:cNvSpPr>
          </xdr:nvSpPr>
          <xdr:spPr>
            <a:xfrm>
              <a:off x="23164801" y="13759400"/>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25</xdr:col>
      <xdr:colOff>596347</xdr:colOff>
      <xdr:row>96</xdr:row>
      <xdr:rowOff>66262</xdr:rowOff>
    </xdr:from>
    <xdr:to>
      <xdr:col>37</xdr:col>
      <xdr:colOff>128213</xdr:colOff>
      <xdr:row>117</xdr:row>
      <xdr:rowOff>66261</xdr:rowOff>
    </xdr:to>
    <mc:AlternateContent xmlns:mc="http://schemas.openxmlformats.org/markup-compatibility/2006">
      <mc:Choice xmlns:cx1="http://schemas.microsoft.com/office/drawing/2015/9/8/chartex" Requires="cx1">
        <xdr:graphicFrame macro="">
          <xdr:nvGraphicFramePr>
            <xdr:cNvPr id="21" name="Grafiek 20">
              <a:extLst>
                <a:ext uri="{FF2B5EF4-FFF2-40B4-BE49-F238E27FC236}">
                  <a16:creationId xmlns:a16="http://schemas.microsoft.com/office/drawing/2014/main" id="{3F129CA6-10B5-4B55-802A-EFEEE0E1FA93}"/>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9"/>
            </a:graphicData>
          </a:graphic>
        </xdr:graphicFrame>
      </mc:Choice>
      <mc:Fallback>
        <xdr:sp macro="" textlink="">
          <xdr:nvSpPr>
            <xdr:cNvPr id="0" name=""/>
            <xdr:cNvSpPr>
              <a:spLocks noTextEdit="1"/>
            </xdr:cNvSpPr>
          </xdr:nvSpPr>
          <xdr:spPr>
            <a:xfrm>
              <a:off x="15836347" y="18003742"/>
              <a:ext cx="6847066" cy="3840479"/>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37</xdr:col>
      <xdr:colOff>596347</xdr:colOff>
      <xdr:row>96</xdr:row>
      <xdr:rowOff>66262</xdr:rowOff>
    </xdr:from>
    <xdr:to>
      <xdr:col>49</xdr:col>
      <xdr:colOff>128214</xdr:colOff>
      <xdr:row>117</xdr:row>
      <xdr:rowOff>66261</xdr:rowOff>
    </xdr:to>
    <mc:AlternateContent xmlns:mc="http://schemas.openxmlformats.org/markup-compatibility/2006">
      <mc:Choice xmlns:cx1="http://schemas.microsoft.com/office/drawing/2015/9/8/chartex" Requires="cx1">
        <xdr:graphicFrame macro="">
          <xdr:nvGraphicFramePr>
            <xdr:cNvPr id="22" name="Grafiek 21">
              <a:extLst>
                <a:ext uri="{FF2B5EF4-FFF2-40B4-BE49-F238E27FC236}">
                  <a16:creationId xmlns:a16="http://schemas.microsoft.com/office/drawing/2014/main" id="{24F3D9B6-5411-49C5-BC12-BCB17D7A05ED}"/>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0"/>
            </a:graphicData>
          </a:graphic>
        </xdr:graphicFrame>
      </mc:Choice>
      <mc:Fallback>
        <xdr:sp macro="" textlink="">
          <xdr:nvSpPr>
            <xdr:cNvPr id="0" name=""/>
            <xdr:cNvSpPr>
              <a:spLocks noTextEdit="1"/>
            </xdr:cNvSpPr>
          </xdr:nvSpPr>
          <xdr:spPr>
            <a:xfrm>
              <a:off x="23151547" y="18003742"/>
              <a:ext cx="6847067" cy="3840479"/>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119</xdr:row>
      <xdr:rowOff>66261</xdr:rowOff>
    </xdr:from>
    <xdr:to>
      <xdr:col>11</xdr:col>
      <xdr:colOff>144780</xdr:colOff>
      <xdr:row>140</xdr:row>
      <xdr:rowOff>66261</xdr:rowOff>
    </xdr:to>
    <mc:AlternateContent xmlns:mc="http://schemas.openxmlformats.org/markup-compatibility/2006">
      <mc:Choice xmlns:cx1="http://schemas.microsoft.com/office/drawing/2015/9/8/chartex" Requires="cx1">
        <xdr:graphicFrame macro="">
          <xdr:nvGraphicFramePr>
            <xdr:cNvPr id="23" name="Grafiek 22">
              <a:extLst>
                <a:ext uri="{FF2B5EF4-FFF2-40B4-BE49-F238E27FC236}">
                  <a16:creationId xmlns:a16="http://schemas.microsoft.com/office/drawing/2014/main" id="{C6CB3B2A-1F7B-4CBB-A8D2-34BCA6793DD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1"/>
            </a:graphicData>
          </a:graphic>
        </xdr:graphicFrame>
      </mc:Choice>
      <mc:Fallback>
        <xdr:sp macro="" textlink="">
          <xdr:nvSpPr>
            <xdr:cNvPr id="0" name=""/>
            <xdr:cNvSpPr>
              <a:spLocks noTextEdit="1"/>
            </xdr:cNvSpPr>
          </xdr:nvSpPr>
          <xdr:spPr>
            <a:xfrm>
              <a:off x="0" y="22248081"/>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119</xdr:row>
      <xdr:rowOff>66261</xdr:rowOff>
    </xdr:from>
    <xdr:to>
      <xdr:col>23</xdr:col>
      <xdr:colOff>144780</xdr:colOff>
      <xdr:row>140</xdr:row>
      <xdr:rowOff>66261</xdr:rowOff>
    </xdr:to>
    <mc:AlternateContent xmlns:mc="http://schemas.openxmlformats.org/markup-compatibility/2006">
      <mc:Choice xmlns:cx1="http://schemas.microsoft.com/office/drawing/2015/9/8/chartex" Requires="cx1">
        <xdr:graphicFrame macro="">
          <xdr:nvGraphicFramePr>
            <xdr:cNvPr id="24" name="Grafiek 23">
              <a:extLst>
                <a:ext uri="{FF2B5EF4-FFF2-40B4-BE49-F238E27FC236}">
                  <a16:creationId xmlns:a16="http://schemas.microsoft.com/office/drawing/2014/main" id="{3A9C756F-59D3-4DB6-B856-C2C04EE274FC}"/>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2"/>
            </a:graphicData>
          </a:graphic>
        </xdr:graphicFrame>
      </mc:Choice>
      <mc:Fallback>
        <xdr:sp macro="" textlink="">
          <xdr:nvSpPr>
            <xdr:cNvPr id="0" name=""/>
            <xdr:cNvSpPr>
              <a:spLocks noTextEdit="1"/>
            </xdr:cNvSpPr>
          </xdr:nvSpPr>
          <xdr:spPr>
            <a:xfrm>
              <a:off x="7315200" y="22248081"/>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25</xdr:col>
      <xdr:colOff>596348</xdr:colOff>
      <xdr:row>119</xdr:row>
      <xdr:rowOff>115956</xdr:rowOff>
    </xdr:from>
    <xdr:to>
      <xdr:col>37</xdr:col>
      <xdr:colOff>128214</xdr:colOff>
      <xdr:row>140</xdr:row>
      <xdr:rowOff>115957</xdr:rowOff>
    </xdr:to>
    <mc:AlternateContent xmlns:mc="http://schemas.openxmlformats.org/markup-compatibility/2006">
      <mc:Choice xmlns:cx1="http://schemas.microsoft.com/office/drawing/2015/9/8/chartex" Requires="cx1">
        <xdr:graphicFrame macro="">
          <xdr:nvGraphicFramePr>
            <xdr:cNvPr id="25" name="Grafiek 24">
              <a:extLst>
                <a:ext uri="{FF2B5EF4-FFF2-40B4-BE49-F238E27FC236}">
                  <a16:creationId xmlns:a16="http://schemas.microsoft.com/office/drawing/2014/main" id="{4570C00C-5B1D-47FB-9036-A0C635267159}"/>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3"/>
            </a:graphicData>
          </a:graphic>
        </xdr:graphicFrame>
      </mc:Choice>
      <mc:Fallback>
        <xdr:sp macro="" textlink="">
          <xdr:nvSpPr>
            <xdr:cNvPr id="0" name=""/>
            <xdr:cNvSpPr>
              <a:spLocks noTextEdit="1"/>
            </xdr:cNvSpPr>
          </xdr:nvSpPr>
          <xdr:spPr>
            <a:xfrm>
              <a:off x="15836348" y="22297776"/>
              <a:ext cx="6847066" cy="3840481"/>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37</xdr:col>
      <xdr:colOff>596348</xdr:colOff>
      <xdr:row>119</xdr:row>
      <xdr:rowOff>115956</xdr:rowOff>
    </xdr:from>
    <xdr:to>
      <xdr:col>49</xdr:col>
      <xdr:colOff>128215</xdr:colOff>
      <xdr:row>140</xdr:row>
      <xdr:rowOff>115957</xdr:rowOff>
    </xdr:to>
    <mc:AlternateContent xmlns:mc="http://schemas.openxmlformats.org/markup-compatibility/2006">
      <mc:Choice xmlns:cx1="http://schemas.microsoft.com/office/drawing/2015/9/8/chartex" Requires="cx1">
        <xdr:graphicFrame macro="">
          <xdr:nvGraphicFramePr>
            <xdr:cNvPr id="27" name="Grafiek 26">
              <a:extLst>
                <a:ext uri="{FF2B5EF4-FFF2-40B4-BE49-F238E27FC236}">
                  <a16:creationId xmlns:a16="http://schemas.microsoft.com/office/drawing/2014/main" id="{E7F3F922-FE21-4CDF-AB13-67D172A2A9A6}"/>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4"/>
            </a:graphicData>
          </a:graphic>
        </xdr:graphicFrame>
      </mc:Choice>
      <mc:Fallback>
        <xdr:sp macro="" textlink="">
          <xdr:nvSpPr>
            <xdr:cNvPr id="0" name=""/>
            <xdr:cNvSpPr>
              <a:spLocks noTextEdit="1"/>
            </xdr:cNvSpPr>
          </xdr:nvSpPr>
          <xdr:spPr>
            <a:xfrm>
              <a:off x="23151548" y="22297776"/>
              <a:ext cx="6847067" cy="3840481"/>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142</xdr:row>
      <xdr:rowOff>99391</xdr:rowOff>
    </xdr:from>
    <xdr:to>
      <xdr:col>11</xdr:col>
      <xdr:colOff>144780</xdr:colOff>
      <xdr:row>163</xdr:row>
      <xdr:rowOff>99392</xdr:rowOff>
    </xdr:to>
    <mc:AlternateContent xmlns:mc="http://schemas.openxmlformats.org/markup-compatibility/2006">
      <mc:Choice xmlns:cx1="http://schemas.microsoft.com/office/drawing/2015/9/8/chartex" Requires="cx1">
        <xdr:graphicFrame macro="">
          <xdr:nvGraphicFramePr>
            <xdr:cNvPr id="28" name="Grafiek 27">
              <a:extLst>
                <a:ext uri="{FF2B5EF4-FFF2-40B4-BE49-F238E27FC236}">
                  <a16:creationId xmlns:a16="http://schemas.microsoft.com/office/drawing/2014/main" id="{749B2A31-E064-4D2B-ACAA-B4B3E875DF3D}"/>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5"/>
            </a:graphicData>
          </a:graphic>
        </xdr:graphicFrame>
      </mc:Choice>
      <mc:Fallback>
        <xdr:sp macro="" textlink="">
          <xdr:nvSpPr>
            <xdr:cNvPr id="0" name=""/>
            <xdr:cNvSpPr>
              <a:spLocks noTextEdit="1"/>
            </xdr:cNvSpPr>
          </xdr:nvSpPr>
          <xdr:spPr>
            <a:xfrm>
              <a:off x="0" y="26525551"/>
              <a:ext cx="6850380" cy="3840481"/>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142</xdr:row>
      <xdr:rowOff>99391</xdr:rowOff>
    </xdr:from>
    <xdr:to>
      <xdr:col>23</xdr:col>
      <xdr:colOff>144780</xdr:colOff>
      <xdr:row>163</xdr:row>
      <xdr:rowOff>99392</xdr:rowOff>
    </xdr:to>
    <mc:AlternateContent xmlns:mc="http://schemas.openxmlformats.org/markup-compatibility/2006">
      <mc:Choice xmlns:cx1="http://schemas.microsoft.com/office/drawing/2015/9/8/chartex" Requires="cx1">
        <xdr:graphicFrame macro="">
          <xdr:nvGraphicFramePr>
            <xdr:cNvPr id="29" name="Grafiek 28">
              <a:extLst>
                <a:ext uri="{FF2B5EF4-FFF2-40B4-BE49-F238E27FC236}">
                  <a16:creationId xmlns:a16="http://schemas.microsoft.com/office/drawing/2014/main" id="{40CBCB3F-07D0-4AD0-80ED-BC9643B2CD2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6"/>
            </a:graphicData>
          </a:graphic>
        </xdr:graphicFrame>
      </mc:Choice>
      <mc:Fallback>
        <xdr:sp macro="" textlink="">
          <xdr:nvSpPr>
            <xdr:cNvPr id="0" name=""/>
            <xdr:cNvSpPr>
              <a:spLocks noTextEdit="1"/>
            </xdr:cNvSpPr>
          </xdr:nvSpPr>
          <xdr:spPr>
            <a:xfrm>
              <a:off x="7315200" y="26525551"/>
              <a:ext cx="6850380" cy="3840481"/>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26</xdr:col>
      <xdr:colOff>16565</xdr:colOff>
      <xdr:row>142</xdr:row>
      <xdr:rowOff>66262</xdr:rowOff>
    </xdr:from>
    <xdr:to>
      <xdr:col>37</xdr:col>
      <xdr:colOff>161344</xdr:colOff>
      <xdr:row>163</xdr:row>
      <xdr:rowOff>66262</xdr:rowOff>
    </xdr:to>
    <mc:AlternateContent xmlns:mc="http://schemas.openxmlformats.org/markup-compatibility/2006">
      <mc:Choice xmlns:cx1="http://schemas.microsoft.com/office/drawing/2015/9/8/chartex" Requires="cx1">
        <xdr:graphicFrame macro="">
          <xdr:nvGraphicFramePr>
            <xdr:cNvPr id="30" name="Grafiek 29">
              <a:extLst>
                <a:ext uri="{FF2B5EF4-FFF2-40B4-BE49-F238E27FC236}">
                  <a16:creationId xmlns:a16="http://schemas.microsoft.com/office/drawing/2014/main" id="{C5F5DFDB-BB43-4402-8F75-EC2E8CDBA3A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7"/>
            </a:graphicData>
          </a:graphic>
        </xdr:graphicFrame>
      </mc:Choice>
      <mc:Fallback>
        <xdr:sp macro="" textlink="">
          <xdr:nvSpPr>
            <xdr:cNvPr id="0" name=""/>
            <xdr:cNvSpPr>
              <a:spLocks noTextEdit="1"/>
            </xdr:cNvSpPr>
          </xdr:nvSpPr>
          <xdr:spPr>
            <a:xfrm>
              <a:off x="15866165" y="26492422"/>
              <a:ext cx="6850379"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165</xdr:row>
      <xdr:rowOff>66261</xdr:rowOff>
    </xdr:from>
    <xdr:to>
      <xdr:col>11</xdr:col>
      <xdr:colOff>144780</xdr:colOff>
      <xdr:row>186</xdr:row>
      <xdr:rowOff>66261</xdr:rowOff>
    </xdr:to>
    <mc:AlternateContent xmlns:mc="http://schemas.openxmlformats.org/markup-compatibility/2006">
      <mc:Choice xmlns:cx1="http://schemas.microsoft.com/office/drawing/2015/9/8/chartex" Requires="cx1">
        <xdr:graphicFrame macro="">
          <xdr:nvGraphicFramePr>
            <xdr:cNvPr id="32" name="Grafiek 31">
              <a:extLst>
                <a:ext uri="{FF2B5EF4-FFF2-40B4-BE49-F238E27FC236}">
                  <a16:creationId xmlns:a16="http://schemas.microsoft.com/office/drawing/2014/main" id="{9EDAF34A-24B1-46E8-BEEB-6D6C8D15F9C2}"/>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8"/>
            </a:graphicData>
          </a:graphic>
        </xdr:graphicFrame>
      </mc:Choice>
      <mc:Fallback>
        <xdr:sp macro="" textlink="">
          <xdr:nvSpPr>
            <xdr:cNvPr id="0" name=""/>
            <xdr:cNvSpPr>
              <a:spLocks noTextEdit="1"/>
            </xdr:cNvSpPr>
          </xdr:nvSpPr>
          <xdr:spPr>
            <a:xfrm>
              <a:off x="0" y="30736761"/>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165</xdr:row>
      <xdr:rowOff>66261</xdr:rowOff>
    </xdr:from>
    <xdr:to>
      <xdr:col>23</xdr:col>
      <xdr:colOff>144780</xdr:colOff>
      <xdr:row>186</xdr:row>
      <xdr:rowOff>66261</xdr:rowOff>
    </xdr:to>
    <mc:AlternateContent xmlns:mc="http://schemas.openxmlformats.org/markup-compatibility/2006">
      <mc:Choice xmlns:cx1="http://schemas.microsoft.com/office/drawing/2015/9/8/chartex" Requires="cx1">
        <xdr:graphicFrame macro="">
          <xdr:nvGraphicFramePr>
            <xdr:cNvPr id="33" name="Grafiek 32">
              <a:extLst>
                <a:ext uri="{FF2B5EF4-FFF2-40B4-BE49-F238E27FC236}">
                  <a16:creationId xmlns:a16="http://schemas.microsoft.com/office/drawing/2014/main" id="{907C7EBA-9187-477A-B516-74A2B71F72F4}"/>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9"/>
            </a:graphicData>
          </a:graphic>
        </xdr:graphicFrame>
      </mc:Choice>
      <mc:Fallback>
        <xdr:sp macro="" textlink="">
          <xdr:nvSpPr>
            <xdr:cNvPr id="0" name=""/>
            <xdr:cNvSpPr>
              <a:spLocks noTextEdit="1"/>
            </xdr:cNvSpPr>
          </xdr:nvSpPr>
          <xdr:spPr>
            <a:xfrm>
              <a:off x="7315200" y="30736761"/>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26</xdr:col>
      <xdr:colOff>0</xdr:colOff>
      <xdr:row>165</xdr:row>
      <xdr:rowOff>49695</xdr:rowOff>
    </xdr:from>
    <xdr:to>
      <xdr:col>37</xdr:col>
      <xdr:colOff>144779</xdr:colOff>
      <xdr:row>186</xdr:row>
      <xdr:rowOff>49695</xdr:rowOff>
    </xdr:to>
    <mc:AlternateContent xmlns:mc="http://schemas.openxmlformats.org/markup-compatibility/2006">
      <mc:Choice xmlns:cx1="http://schemas.microsoft.com/office/drawing/2015/9/8/chartex" Requires="cx1">
        <xdr:graphicFrame macro="">
          <xdr:nvGraphicFramePr>
            <xdr:cNvPr id="34" name="Grafiek 33">
              <a:extLst>
                <a:ext uri="{FF2B5EF4-FFF2-40B4-BE49-F238E27FC236}">
                  <a16:creationId xmlns:a16="http://schemas.microsoft.com/office/drawing/2014/main" id="{22A8BBC1-1C2D-4D6F-933D-4017A57B7041}"/>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0"/>
            </a:graphicData>
          </a:graphic>
        </xdr:graphicFrame>
      </mc:Choice>
      <mc:Fallback>
        <xdr:sp macro="" textlink="">
          <xdr:nvSpPr>
            <xdr:cNvPr id="0" name=""/>
            <xdr:cNvSpPr>
              <a:spLocks noTextEdit="1"/>
            </xdr:cNvSpPr>
          </xdr:nvSpPr>
          <xdr:spPr>
            <a:xfrm>
              <a:off x="15849600" y="30720195"/>
              <a:ext cx="6850379"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188</xdr:row>
      <xdr:rowOff>66260</xdr:rowOff>
    </xdr:from>
    <xdr:to>
      <xdr:col>11</xdr:col>
      <xdr:colOff>144780</xdr:colOff>
      <xdr:row>209</xdr:row>
      <xdr:rowOff>66262</xdr:rowOff>
    </xdr:to>
    <mc:AlternateContent xmlns:mc="http://schemas.openxmlformats.org/markup-compatibility/2006">
      <mc:Choice xmlns:cx1="http://schemas.microsoft.com/office/drawing/2015/9/8/chartex" Requires="cx1">
        <xdr:graphicFrame macro="">
          <xdr:nvGraphicFramePr>
            <xdr:cNvPr id="35" name="Grafiek 34">
              <a:extLst>
                <a:ext uri="{FF2B5EF4-FFF2-40B4-BE49-F238E27FC236}">
                  <a16:creationId xmlns:a16="http://schemas.microsoft.com/office/drawing/2014/main" id="{02E96180-DA8F-41F6-A033-F556AC3F18E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1"/>
            </a:graphicData>
          </a:graphic>
        </xdr:graphicFrame>
      </mc:Choice>
      <mc:Fallback>
        <xdr:sp macro="" textlink="">
          <xdr:nvSpPr>
            <xdr:cNvPr id="0" name=""/>
            <xdr:cNvSpPr>
              <a:spLocks noTextEdit="1"/>
            </xdr:cNvSpPr>
          </xdr:nvSpPr>
          <xdr:spPr>
            <a:xfrm>
              <a:off x="0" y="34981100"/>
              <a:ext cx="6850380" cy="3840482"/>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188</xdr:row>
      <xdr:rowOff>66260</xdr:rowOff>
    </xdr:from>
    <xdr:to>
      <xdr:col>23</xdr:col>
      <xdr:colOff>144780</xdr:colOff>
      <xdr:row>209</xdr:row>
      <xdr:rowOff>66262</xdr:rowOff>
    </xdr:to>
    <mc:AlternateContent xmlns:mc="http://schemas.openxmlformats.org/markup-compatibility/2006">
      <mc:Choice xmlns:cx1="http://schemas.microsoft.com/office/drawing/2015/9/8/chartex" Requires="cx1">
        <xdr:graphicFrame macro="">
          <xdr:nvGraphicFramePr>
            <xdr:cNvPr id="36" name="Grafiek 35">
              <a:extLst>
                <a:ext uri="{FF2B5EF4-FFF2-40B4-BE49-F238E27FC236}">
                  <a16:creationId xmlns:a16="http://schemas.microsoft.com/office/drawing/2014/main" id="{D82881D3-7F99-48BB-A21B-913406EF7255}"/>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2"/>
            </a:graphicData>
          </a:graphic>
        </xdr:graphicFrame>
      </mc:Choice>
      <mc:Fallback>
        <xdr:sp macro="" textlink="">
          <xdr:nvSpPr>
            <xdr:cNvPr id="0" name=""/>
            <xdr:cNvSpPr>
              <a:spLocks noTextEdit="1"/>
            </xdr:cNvSpPr>
          </xdr:nvSpPr>
          <xdr:spPr>
            <a:xfrm>
              <a:off x="7315200" y="34981100"/>
              <a:ext cx="6850380" cy="3840482"/>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25</xdr:col>
      <xdr:colOff>596348</xdr:colOff>
      <xdr:row>188</xdr:row>
      <xdr:rowOff>82827</xdr:rowOff>
    </xdr:from>
    <xdr:to>
      <xdr:col>37</xdr:col>
      <xdr:colOff>128214</xdr:colOff>
      <xdr:row>209</xdr:row>
      <xdr:rowOff>82827</xdr:rowOff>
    </xdr:to>
    <mc:AlternateContent xmlns:mc="http://schemas.openxmlformats.org/markup-compatibility/2006">
      <mc:Choice xmlns:cx1="http://schemas.microsoft.com/office/drawing/2015/9/8/chartex" Requires="cx1">
        <xdr:graphicFrame macro="">
          <xdr:nvGraphicFramePr>
            <xdr:cNvPr id="37" name="Grafiek 36">
              <a:extLst>
                <a:ext uri="{FF2B5EF4-FFF2-40B4-BE49-F238E27FC236}">
                  <a16:creationId xmlns:a16="http://schemas.microsoft.com/office/drawing/2014/main" id="{838A2BD5-4B83-4E1A-8112-CE45A26CCB9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3"/>
            </a:graphicData>
          </a:graphic>
        </xdr:graphicFrame>
      </mc:Choice>
      <mc:Fallback>
        <xdr:sp macro="" textlink="">
          <xdr:nvSpPr>
            <xdr:cNvPr id="0" name=""/>
            <xdr:cNvSpPr>
              <a:spLocks noTextEdit="1"/>
            </xdr:cNvSpPr>
          </xdr:nvSpPr>
          <xdr:spPr>
            <a:xfrm>
              <a:off x="15836348" y="34997667"/>
              <a:ext cx="6847066"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37</xdr:col>
      <xdr:colOff>596348</xdr:colOff>
      <xdr:row>188</xdr:row>
      <xdr:rowOff>82827</xdr:rowOff>
    </xdr:from>
    <xdr:to>
      <xdr:col>49</xdr:col>
      <xdr:colOff>128215</xdr:colOff>
      <xdr:row>209</xdr:row>
      <xdr:rowOff>82827</xdr:rowOff>
    </xdr:to>
    <mc:AlternateContent xmlns:mc="http://schemas.openxmlformats.org/markup-compatibility/2006">
      <mc:Choice xmlns:cx1="http://schemas.microsoft.com/office/drawing/2015/9/8/chartex" Requires="cx1">
        <xdr:graphicFrame macro="">
          <xdr:nvGraphicFramePr>
            <xdr:cNvPr id="38" name="Grafiek 37">
              <a:extLst>
                <a:ext uri="{FF2B5EF4-FFF2-40B4-BE49-F238E27FC236}">
                  <a16:creationId xmlns:a16="http://schemas.microsoft.com/office/drawing/2014/main" id="{EF7BBC6D-D808-45F7-86B1-21DA9D0E9D04}"/>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4"/>
            </a:graphicData>
          </a:graphic>
        </xdr:graphicFrame>
      </mc:Choice>
      <mc:Fallback>
        <xdr:sp macro="" textlink="">
          <xdr:nvSpPr>
            <xdr:cNvPr id="0" name=""/>
            <xdr:cNvSpPr>
              <a:spLocks noTextEdit="1"/>
            </xdr:cNvSpPr>
          </xdr:nvSpPr>
          <xdr:spPr>
            <a:xfrm>
              <a:off x="23151548" y="34997667"/>
              <a:ext cx="6847067"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211</xdr:row>
      <xdr:rowOff>82826</xdr:rowOff>
    </xdr:from>
    <xdr:to>
      <xdr:col>11</xdr:col>
      <xdr:colOff>144780</xdr:colOff>
      <xdr:row>232</xdr:row>
      <xdr:rowOff>82826</xdr:rowOff>
    </xdr:to>
    <mc:AlternateContent xmlns:mc="http://schemas.openxmlformats.org/markup-compatibility/2006">
      <mc:Choice xmlns:cx1="http://schemas.microsoft.com/office/drawing/2015/9/8/chartex" Requires="cx1">
        <xdr:graphicFrame macro="">
          <xdr:nvGraphicFramePr>
            <xdr:cNvPr id="39" name="Grafiek 38">
              <a:extLst>
                <a:ext uri="{FF2B5EF4-FFF2-40B4-BE49-F238E27FC236}">
                  <a16:creationId xmlns:a16="http://schemas.microsoft.com/office/drawing/2014/main" id="{DA85CBD6-0AE9-42F5-B4CB-3F604A314334}"/>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5"/>
            </a:graphicData>
          </a:graphic>
        </xdr:graphicFrame>
      </mc:Choice>
      <mc:Fallback>
        <xdr:sp macro="" textlink="">
          <xdr:nvSpPr>
            <xdr:cNvPr id="0" name=""/>
            <xdr:cNvSpPr>
              <a:spLocks noTextEdit="1"/>
            </xdr:cNvSpPr>
          </xdr:nvSpPr>
          <xdr:spPr>
            <a:xfrm>
              <a:off x="0" y="39242006"/>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211</xdr:row>
      <xdr:rowOff>82826</xdr:rowOff>
    </xdr:from>
    <xdr:to>
      <xdr:col>23</xdr:col>
      <xdr:colOff>144780</xdr:colOff>
      <xdr:row>232</xdr:row>
      <xdr:rowOff>82826</xdr:rowOff>
    </xdr:to>
    <mc:AlternateContent xmlns:mc="http://schemas.openxmlformats.org/markup-compatibility/2006">
      <mc:Choice xmlns:cx1="http://schemas.microsoft.com/office/drawing/2015/9/8/chartex" Requires="cx1">
        <xdr:graphicFrame macro="">
          <xdr:nvGraphicFramePr>
            <xdr:cNvPr id="40" name="Grafiek 39">
              <a:extLst>
                <a:ext uri="{FF2B5EF4-FFF2-40B4-BE49-F238E27FC236}">
                  <a16:creationId xmlns:a16="http://schemas.microsoft.com/office/drawing/2014/main" id="{80A22C3B-6880-454B-B87E-23FCA848ED91}"/>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6"/>
            </a:graphicData>
          </a:graphic>
        </xdr:graphicFrame>
      </mc:Choice>
      <mc:Fallback>
        <xdr:sp macro="" textlink="">
          <xdr:nvSpPr>
            <xdr:cNvPr id="0" name=""/>
            <xdr:cNvSpPr>
              <a:spLocks noTextEdit="1"/>
            </xdr:cNvSpPr>
          </xdr:nvSpPr>
          <xdr:spPr>
            <a:xfrm>
              <a:off x="7315200" y="39242006"/>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25</xdr:col>
      <xdr:colOff>579783</xdr:colOff>
      <xdr:row>211</xdr:row>
      <xdr:rowOff>46269</xdr:rowOff>
    </xdr:from>
    <xdr:to>
      <xdr:col>37</xdr:col>
      <xdr:colOff>111649</xdr:colOff>
      <xdr:row>232</xdr:row>
      <xdr:rowOff>46269</xdr:rowOff>
    </xdr:to>
    <mc:AlternateContent xmlns:mc="http://schemas.openxmlformats.org/markup-compatibility/2006">
      <mc:Choice xmlns:cx1="http://schemas.microsoft.com/office/drawing/2015/9/8/chartex" Requires="cx1">
        <xdr:graphicFrame macro="">
          <xdr:nvGraphicFramePr>
            <xdr:cNvPr id="42" name="Grafiek 41">
              <a:extLst>
                <a:ext uri="{FF2B5EF4-FFF2-40B4-BE49-F238E27FC236}">
                  <a16:creationId xmlns:a16="http://schemas.microsoft.com/office/drawing/2014/main" id="{4D7516D2-EAA0-47E4-BB59-C18DC0E2BC7A}"/>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7"/>
            </a:graphicData>
          </a:graphic>
        </xdr:graphicFrame>
      </mc:Choice>
      <mc:Fallback>
        <xdr:sp macro="" textlink="">
          <xdr:nvSpPr>
            <xdr:cNvPr id="0" name=""/>
            <xdr:cNvSpPr>
              <a:spLocks noTextEdit="1"/>
            </xdr:cNvSpPr>
          </xdr:nvSpPr>
          <xdr:spPr>
            <a:xfrm>
              <a:off x="15819783" y="39205449"/>
              <a:ext cx="6847066"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37</xdr:col>
      <xdr:colOff>579783</xdr:colOff>
      <xdr:row>211</xdr:row>
      <xdr:rowOff>33131</xdr:rowOff>
    </xdr:from>
    <xdr:to>
      <xdr:col>49</xdr:col>
      <xdr:colOff>111650</xdr:colOff>
      <xdr:row>232</xdr:row>
      <xdr:rowOff>33131</xdr:rowOff>
    </xdr:to>
    <mc:AlternateContent xmlns:mc="http://schemas.openxmlformats.org/markup-compatibility/2006">
      <mc:Choice xmlns:cx1="http://schemas.microsoft.com/office/drawing/2015/9/8/chartex" Requires="cx1">
        <xdr:graphicFrame macro="">
          <xdr:nvGraphicFramePr>
            <xdr:cNvPr id="45" name="Grafiek 44">
              <a:extLst>
                <a:ext uri="{FF2B5EF4-FFF2-40B4-BE49-F238E27FC236}">
                  <a16:creationId xmlns:a16="http://schemas.microsoft.com/office/drawing/2014/main" id="{2392844E-0634-4A49-A58E-7B615CD631FE}"/>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8"/>
            </a:graphicData>
          </a:graphic>
        </xdr:graphicFrame>
      </mc:Choice>
      <mc:Fallback>
        <xdr:sp macro="" textlink="">
          <xdr:nvSpPr>
            <xdr:cNvPr id="0" name=""/>
            <xdr:cNvSpPr>
              <a:spLocks noTextEdit="1"/>
            </xdr:cNvSpPr>
          </xdr:nvSpPr>
          <xdr:spPr>
            <a:xfrm>
              <a:off x="23134983" y="39192311"/>
              <a:ext cx="6847067"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257</xdr:row>
      <xdr:rowOff>82826</xdr:rowOff>
    </xdr:from>
    <xdr:to>
      <xdr:col>11</xdr:col>
      <xdr:colOff>144780</xdr:colOff>
      <xdr:row>278</xdr:row>
      <xdr:rowOff>82826</xdr:rowOff>
    </xdr:to>
    <mc:AlternateContent xmlns:mc="http://schemas.openxmlformats.org/markup-compatibility/2006">
      <mc:Choice xmlns:cx1="http://schemas.microsoft.com/office/drawing/2015/9/8/chartex" Requires="cx1">
        <xdr:graphicFrame macro="">
          <xdr:nvGraphicFramePr>
            <xdr:cNvPr id="44" name="Grafiek 43">
              <a:extLst>
                <a:ext uri="{FF2B5EF4-FFF2-40B4-BE49-F238E27FC236}">
                  <a16:creationId xmlns:a16="http://schemas.microsoft.com/office/drawing/2014/main" id="{F6AF634A-2FE3-4B41-B0EF-8E314B2B7CDC}"/>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9"/>
            </a:graphicData>
          </a:graphic>
        </xdr:graphicFrame>
      </mc:Choice>
      <mc:Fallback>
        <xdr:sp macro="" textlink="">
          <xdr:nvSpPr>
            <xdr:cNvPr id="0" name=""/>
            <xdr:cNvSpPr>
              <a:spLocks noTextEdit="1"/>
            </xdr:cNvSpPr>
          </xdr:nvSpPr>
          <xdr:spPr>
            <a:xfrm>
              <a:off x="0" y="47730686"/>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12</xdr:col>
      <xdr:colOff>0</xdr:colOff>
      <xdr:row>257</xdr:row>
      <xdr:rowOff>99392</xdr:rowOff>
    </xdr:from>
    <xdr:to>
      <xdr:col>23</xdr:col>
      <xdr:colOff>144780</xdr:colOff>
      <xdr:row>278</xdr:row>
      <xdr:rowOff>99392</xdr:rowOff>
    </xdr:to>
    <mc:AlternateContent xmlns:mc="http://schemas.openxmlformats.org/markup-compatibility/2006">
      <mc:Choice xmlns:cx1="http://schemas.microsoft.com/office/drawing/2015/9/8/chartex" Requires="cx1">
        <xdr:graphicFrame macro="">
          <xdr:nvGraphicFramePr>
            <xdr:cNvPr id="47" name="Grafiek 46">
              <a:extLst>
                <a:ext uri="{FF2B5EF4-FFF2-40B4-BE49-F238E27FC236}">
                  <a16:creationId xmlns:a16="http://schemas.microsoft.com/office/drawing/2014/main" id="{9D5A31AC-5F92-48D1-B77B-4BFE56AC4B0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0"/>
            </a:graphicData>
          </a:graphic>
        </xdr:graphicFrame>
      </mc:Choice>
      <mc:Fallback>
        <xdr:sp macro="" textlink="">
          <xdr:nvSpPr>
            <xdr:cNvPr id="0" name=""/>
            <xdr:cNvSpPr>
              <a:spLocks noTextEdit="1"/>
            </xdr:cNvSpPr>
          </xdr:nvSpPr>
          <xdr:spPr>
            <a:xfrm>
              <a:off x="7315200" y="47747252"/>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24</xdr:col>
      <xdr:colOff>16565</xdr:colOff>
      <xdr:row>257</xdr:row>
      <xdr:rowOff>99391</xdr:rowOff>
    </xdr:from>
    <xdr:to>
      <xdr:col>35</xdr:col>
      <xdr:colOff>161345</xdr:colOff>
      <xdr:row>278</xdr:row>
      <xdr:rowOff>99391</xdr:rowOff>
    </xdr:to>
    <mc:AlternateContent xmlns:mc="http://schemas.openxmlformats.org/markup-compatibility/2006">
      <mc:Choice xmlns:cx1="http://schemas.microsoft.com/office/drawing/2015/9/8/chartex" Requires="cx1">
        <xdr:graphicFrame macro="">
          <xdr:nvGraphicFramePr>
            <xdr:cNvPr id="48" name="Grafiek 47">
              <a:extLst>
                <a:ext uri="{FF2B5EF4-FFF2-40B4-BE49-F238E27FC236}">
                  <a16:creationId xmlns:a16="http://schemas.microsoft.com/office/drawing/2014/main" id="{40C911E7-824A-4FA7-91D3-58AB833DA53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1"/>
            </a:graphicData>
          </a:graphic>
        </xdr:graphicFrame>
      </mc:Choice>
      <mc:Fallback>
        <xdr:sp macro="" textlink="">
          <xdr:nvSpPr>
            <xdr:cNvPr id="0" name=""/>
            <xdr:cNvSpPr>
              <a:spLocks noTextEdit="1"/>
            </xdr:cNvSpPr>
          </xdr:nvSpPr>
          <xdr:spPr>
            <a:xfrm>
              <a:off x="14646965" y="47747251"/>
              <a:ext cx="6850380" cy="3840480"/>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0</xdr:col>
      <xdr:colOff>0</xdr:colOff>
      <xdr:row>280</xdr:row>
      <xdr:rowOff>149087</xdr:rowOff>
    </xdr:from>
    <xdr:to>
      <xdr:col>11</xdr:col>
      <xdr:colOff>144780</xdr:colOff>
      <xdr:row>301</xdr:row>
      <xdr:rowOff>149086</xdr:rowOff>
    </xdr:to>
    <mc:AlternateContent xmlns:mc="http://schemas.openxmlformats.org/markup-compatibility/2006">
      <mc:Choice xmlns:cx1="http://schemas.microsoft.com/office/drawing/2015/9/8/chartex" Requires="cx1">
        <xdr:graphicFrame macro="">
          <xdr:nvGraphicFramePr>
            <xdr:cNvPr id="49" name="Grafiek 48">
              <a:extLst>
                <a:ext uri="{FF2B5EF4-FFF2-40B4-BE49-F238E27FC236}">
                  <a16:creationId xmlns:a16="http://schemas.microsoft.com/office/drawing/2014/main" id="{1EC3D4EF-3BFF-40FF-8843-29694623B23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2"/>
            </a:graphicData>
          </a:graphic>
        </xdr:graphicFrame>
      </mc:Choice>
      <mc:Fallback>
        <xdr:sp macro="" textlink="">
          <xdr:nvSpPr>
            <xdr:cNvPr id="0" name=""/>
            <xdr:cNvSpPr>
              <a:spLocks noTextEdit="1"/>
            </xdr:cNvSpPr>
          </xdr:nvSpPr>
          <xdr:spPr>
            <a:xfrm>
              <a:off x="0" y="52041287"/>
              <a:ext cx="6850380" cy="3840479"/>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11</xdr:col>
      <xdr:colOff>596349</xdr:colOff>
      <xdr:row>280</xdr:row>
      <xdr:rowOff>165652</xdr:rowOff>
    </xdr:from>
    <xdr:to>
      <xdr:col>23</xdr:col>
      <xdr:colOff>128215</xdr:colOff>
      <xdr:row>302</xdr:row>
      <xdr:rowOff>16566</xdr:rowOff>
    </xdr:to>
    <mc:AlternateContent xmlns:mc="http://schemas.openxmlformats.org/markup-compatibility/2006">
      <mc:Choice xmlns:cx1="http://schemas.microsoft.com/office/drawing/2015/9/8/chartex" Requires="cx1">
        <xdr:graphicFrame macro="">
          <xdr:nvGraphicFramePr>
            <xdr:cNvPr id="50" name="Grafiek 49">
              <a:extLst>
                <a:ext uri="{FF2B5EF4-FFF2-40B4-BE49-F238E27FC236}">
                  <a16:creationId xmlns:a16="http://schemas.microsoft.com/office/drawing/2014/main" id="{B46B4058-FCC1-4AC9-AD37-2784D9C9BD2D}"/>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3"/>
            </a:graphicData>
          </a:graphic>
        </xdr:graphicFrame>
      </mc:Choice>
      <mc:Fallback>
        <xdr:sp macro="" textlink="">
          <xdr:nvSpPr>
            <xdr:cNvPr id="0" name=""/>
            <xdr:cNvSpPr>
              <a:spLocks noTextEdit="1"/>
            </xdr:cNvSpPr>
          </xdr:nvSpPr>
          <xdr:spPr>
            <a:xfrm>
              <a:off x="7301949" y="52057852"/>
              <a:ext cx="6847066" cy="3874274"/>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xdr:from>
      <xdr:col>24</xdr:col>
      <xdr:colOff>0</xdr:colOff>
      <xdr:row>280</xdr:row>
      <xdr:rowOff>165652</xdr:rowOff>
    </xdr:from>
    <xdr:to>
      <xdr:col>35</xdr:col>
      <xdr:colOff>144780</xdr:colOff>
      <xdr:row>302</xdr:row>
      <xdr:rowOff>16566</xdr:rowOff>
    </xdr:to>
    <mc:AlternateContent xmlns:mc="http://schemas.openxmlformats.org/markup-compatibility/2006">
      <mc:Choice xmlns:cx1="http://schemas.microsoft.com/office/drawing/2015/9/8/chartex" Requires="cx1">
        <xdr:graphicFrame macro="">
          <xdr:nvGraphicFramePr>
            <xdr:cNvPr id="51" name="Grafiek 50">
              <a:extLst>
                <a:ext uri="{FF2B5EF4-FFF2-40B4-BE49-F238E27FC236}">
                  <a16:creationId xmlns:a16="http://schemas.microsoft.com/office/drawing/2014/main" id="{DD321C21-3FA2-4900-A597-3A35D02E3C8A}"/>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44"/>
            </a:graphicData>
          </a:graphic>
        </xdr:graphicFrame>
      </mc:Choice>
      <mc:Fallback>
        <xdr:sp macro="" textlink="">
          <xdr:nvSpPr>
            <xdr:cNvPr id="0" name=""/>
            <xdr:cNvSpPr>
              <a:spLocks noTextEdit="1"/>
            </xdr:cNvSpPr>
          </xdr:nvSpPr>
          <xdr:spPr>
            <a:xfrm>
              <a:off x="14630400" y="52057852"/>
              <a:ext cx="6850380" cy="3874274"/>
            </a:xfrm>
            <a:prstGeom prst="rect">
              <a:avLst/>
            </a:prstGeom>
            <a:solidFill>
              <a:prstClr val="white"/>
            </a:solidFill>
            <a:ln w="1">
              <a:solidFill>
                <a:prstClr val="green"/>
              </a:solidFill>
            </a:ln>
          </xdr:spPr>
          <xdr:txBody>
            <a:bodyPr vertOverflow="clip" horzOverflow="clip"/>
            <a:lstStyle/>
            <a:p>
              <a:r>
                <a:rPr lang="nl-NL" sz="1100"/>
                <a:t>Deze grafiek is niet beschikbaar in uw versie van Excel.
Als u deze vorm bewerkt of deze werkmap opslaat in een andere bestandsindeling, wordt de grafiek onherstelbaar beschadigd.</a:t>
              </a:r>
            </a:p>
          </xdr:txBody>
        </xdr:sp>
      </mc:Fallback>
    </mc:AlternateContent>
    <xdr:clientData/>
  </xdr:twoCellAnchor>
  <xdr:twoCellAnchor editAs="oneCell">
    <xdr:from>
      <xdr:col>38</xdr:col>
      <xdr:colOff>0</xdr:colOff>
      <xdr:row>142</xdr:row>
      <xdr:rowOff>49696</xdr:rowOff>
    </xdr:from>
    <xdr:to>
      <xdr:col>49</xdr:col>
      <xdr:colOff>153131</xdr:colOff>
      <xdr:row>163</xdr:row>
      <xdr:rowOff>57847</xdr:rowOff>
    </xdr:to>
    <xdr:pic>
      <xdr:nvPicPr>
        <xdr:cNvPr id="58" name="Afbeelding 57">
          <a:extLst>
            <a:ext uri="{FF2B5EF4-FFF2-40B4-BE49-F238E27FC236}">
              <a16:creationId xmlns:a16="http://schemas.microsoft.com/office/drawing/2014/main" id="{EC931A66-122D-4DF3-811D-647ACA64163B}"/>
            </a:ext>
          </a:extLst>
        </xdr:cNvPr>
        <xdr:cNvPicPr>
          <a:picLocks noChangeAspect="1"/>
        </xdr:cNvPicPr>
      </xdr:nvPicPr>
      <xdr:blipFill>
        <a:blip xmlns:r="http://schemas.openxmlformats.org/officeDocument/2006/relationships" r:embed="rId45"/>
        <a:stretch>
          <a:fillRect/>
        </a:stretch>
      </xdr:blipFill>
      <xdr:spPr>
        <a:xfrm>
          <a:off x="23290696" y="26355261"/>
          <a:ext cx="6895174" cy="3834716"/>
        </a:xfrm>
        <a:prstGeom prst="rect">
          <a:avLst/>
        </a:prstGeom>
      </xdr:spPr>
    </xdr:pic>
    <xdr:clientData/>
  </xdr:twoCellAnchor>
  <xdr:twoCellAnchor editAs="oneCell">
    <xdr:from>
      <xdr:col>26</xdr:col>
      <xdr:colOff>0</xdr:colOff>
      <xdr:row>234</xdr:row>
      <xdr:rowOff>99392</xdr:rowOff>
    </xdr:from>
    <xdr:to>
      <xdr:col>61</xdr:col>
      <xdr:colOff>148043</xdr:colOff>
      <xdr:row>255</xdr:row>
      <xdr:rowOff>107543</xdr:rowOff>
    </xdr:to>
    <xdr:pic>
      <xdr:nvPicPr>
        <xdr:cNvPr id="60" name="Afbeelding 59">
          <a:extLst>
            <a:ext uri="{FF2B5EF4-FFF2-40B4-BE49-F238E27FC236}">
              <a16:creationId xmlns:a16="http://schemas.microsoft.com/office/drawing/2014/main" id="{55E8B30A-DA8D-4EC0-911E-F8BE87F6CD47}"/>
            </a:ext>
          </a:extLst>
        </xdr:cNvPr>
        <xdr:cNvPicPr>
          <a:picLocks noChangeAspect="1"/>
        </xdr:cNvPicPr>
      </xdr:nvPicPr>
      <xdr:blipFill>
        <a:blip xmlns:r="http://schemas.openxmlformats.org/officeDocument/2006/relationships" r:embed="rId46"/>
        <a:stretch>
          <a:fillRect/>
        </a:stretch>
      </xdr:blipFill>
      <xdr:spPr>
        <a:xfrm>
          <a:off x="15935739" y="43301479"/>
          <a:ext cx="21600000" cy="3834716"/>
        </a:xfrm>
        <a:prstGeom prst="rect">
          <a:avLst/>
        </a:prstGeom>
      </xdr:spPr>
    </xdr:pic>
    <xdr:clientData/>
  </xdr:twoCellAnchor>
  <xdr:twoCellAnchor editAs="oneCell">
    <xdr:from>
      <xdr:col>12</xdr:col>
      <xdr:colOff>0</xdr:colOff>
      <xdr:row>234</xdr:row>
      <xdr:rowOff>49695</xdr:rowOff>
    </xdr:from>
    <xdr:to>
      <xdr:col>23</xdr:col>
      <xdr:colOff>153131</xdr:colOff>
      <xdr:row>255</xdr:row>
      <xdr:rowOff>51750</xdr:rowOff>
    </xdr:to>
    <xdr:pic>
      <xdr:nvPicPr>
        <xdr:cNvPr id="61" name="Afbeelding 60">
          <a:extLst>
            <a:ext uri="{FF2B5EF4-FFF2-40B4-BE49-F238E27FC236}">
              <a16:creationId xmlns:a16="http://schemas.microsoft.com/office/drawing/2014/main" id="{C0E14FAF-63D3-4EDB-B832-0C33CD38B02B}"/>
            </a:ext>
          </a:extLst>
        </xdr:cNvPr>
        <xdr:cNvPicPr>
          <a:picLocks noChangeAspect="1"/>
        </xdr:cNvPicPr>
      </xdr:nvPicPr>
      <xdr:blipFill>
        <a:blip xmlns:r="http://schemas.openxmlformats.org/officeDocument/2006/relationships" r:embed="rId47"/>
        <a:stretch>
          <a:fillRect/>
        </a:stretch>
      </xdr:blipFill>
      <xdr:spPr>
        <a:xfrm>
          <a:off x="7354957" y="43251782"/>
          <a:ext cx="6895174" cy="3828620"/>
        </a:xfrm>
        <a:prstGeom prst="rect">
          <a:avLst/>
        </a:prstGeom>
      </xdr:spPr>
    </xdr:pic>
    <xdr:clientData/>
  </xdr:twoCellAnchor>
  <xdr:twoCellAnchor editAs="oneCell">
    <xdr:from>
      <xdr:col>0</xdr:col>
      <xdr:colOff>0</xdr:colOff>
      <xdr:row>234</xdr:row>
      <xdr:rowOff>49695</xdr:rowOff>
    </xdr:from>
    <xdr:to>
      <xdr:col>11</xdr:col>
      <xdr:colOff>134841</xdr:colOff>
      <xdr:row>255</xdr:row>
      <xdr:rowOff>51750</xdr:rowOff>
    </xdr:to>
    <xdr:pic>
      <xdr:nvPicPr>
        <xdr:cNvPr id="62" name="Afbeelding 61">
          <a:extLst>
            <a:ext uri="{FF2B5EF4-FFF2-40B4-BE49-F238E27FC236}">
              <a16:creationId xmlns:a16="http://schemas.microsoft.com/office/drawing/2014/main" id="{32A5E30D-A1B5-4ADB-A3FC-57A82547C86D}"/>
            </a:ext>
          </a:extLst>
        </xdr:cNvPr>
        <xdr:cNvPicPr>
          <a:picLocks noChangeAspect="1"/>
        </xdr:cNvPicPr>
      </xdr:nvPicPr>
      <xdr:blipFill>
        <a:blip xmlns:r="http://schemas.openxmlformats.org/officeDocument/2006/relationships" r:embed="rId48"/>
        <a:stretch>
          <a:fillRect/>
        </a:stretch>
      </xdr:blipFill>
      <xdr:spPr>
        <a:xfrm>
          <a:off x="0" y="43251782"/>
          <a:ext cx="6876884" cy="38286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absoluteAnchor>
    <xdr:pos x="0" y="0"/>
    <xdr:ext cx="8572500" cy="6733761"/>
    <xdr:graphicFrame macro="">
      <xdr:nvGraphicFramePr>
        <xdr:cNvPr id="2" name="Grafiek 1">
          <a:extLst>
            <a:ext uri="{FF2B5EF4-FFF2-40B4-BE49-F238E27FC236}">
              <a16:creationId xmlns:a16="http://schemas.microsoft.com/office/drawing/2014/main" id="{FBFAFFED-E89D-4CA6-BB2D-4DC4B668557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0.49804</cdr:x>
      <cdr:y>0.54996</cdr:y>
    </cdr:from>
    <cdr:to>
      <cdr:x>0.59699</cdr:x>
      <cdr:y>0.57632</cdr:y>
    </cdr:to>
    <cdr:sp macro="" textlink="">
      <cdr:nvSpPr>
        <cdr:cNvPr id="150530" name="Text Box 2"/>
        <cdr:cNvSpPr txBox="1">
          <a:spLocks xmlns:a="http://schemas.openxmlformats.org/drawingml/2006/main" noChangeArrowheads="1"/>
        </cdr:cNvSpPr>
      </cdr:nvSpPr>
      <cdr:spPr bwMode="auto">
        <a:xfrm xmlns:a="http://schemas.openxmlformats.org/drawingml/2006/main">
          <a:off x="4265662" y="3696224"/>
          <a:ext cx="847476"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Partial Equilibration</a:t>
          </a:r>
        </a:p>
      </cdr:txBody>
    </cdr:sp>
  </cdr:relSizeAnchor>
  <cdr:relSizeAnchor xmlns:cdr="http://schemas.openxmlformats.org/drawingml/2006/chartDrawing">
    <cdr:from>
      <cdr:x>0.56418</cdr:x>
      <cdr:y>0.81367</cdr:y>
    </cdr:from>
    <cdr:to>
      <cdr:x>0.65318</cdr:x>
      <cdr:y>0.84002</cdr:y>
    </cdr:to>
    <cdr:sp macro="" textlink="">
      <cdr:nvSpPr>
        <cdr:cNvPr id="150529" name="Text Box 1"/>
        <cdr:cNvSpPr txBox="1">
          <a:spLocks xmlns:a="http://schemas.openxmlformats.org/drawingml/2006/main" noChangeArrowheads="1"/>
        </cdr:cNvSpPr>
      </cdr:nvSpPr>
      <cdr:spPr bwMode="auto">
        <a:xfrm xmlns:a="http://schemas.openxmlformats.org/drawingml/2006/main">
          <a:off x="4832141" y="5468543"/>
          <a:ext cx="762260"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Immature Waters</a:t>
          </a:r>
        </a:p>
      </cdr:txBody>
    </cdr:sp>
  </cdr:relSizeAnchor>
</c:userShapes>
</file>

<file path=xl/drawings/drawing8.xml><?xml version="1.0" encoding="utf-8"?>
<xdr:wsDr xmlns:xdr="http://schemas.openxmlformats.org/drawingml/2006/spreadsheetDrawing" xmlns:a="http://schemas.openxmlformats.org/drawingml/2006/main">
  <xdr:absoluteAnchor>
    <xdr:pos x="0" y="0"/>
    <xdr:ext cx="8568070" cy="6725093"/>
    <xdr:graphicFrame macro="">
      <xdr:nvGraphicFramePr>
        <xdr:cNvPr id="2" name="Grafiek 1">
          <a:extLst>
            <a:ext uri="{FF2B5EF4-FFF2-40B4-BE49-F238E27FC236}">
              <a16:creationId xmlns:a16="http://schemas.microsoft.com/office/drawing/2014/main" id="{8FA7295E-2DB8-496A-BE61-2278192F511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xdr:wsDr xmlns:xdr="http://schemas.openxmlformats.org/drawingml/2006/spreadsheetDrawing" xmlns:a="http://schemas.openxmlformats.org/drawingml/2006/main">
  <xdr:absoluteAnchor>
    <xdr:pos x="0" y="0"/>
    <xdr:ext cx="8572500" cy="6733761"/>
    <xdr:graphicFrame macro="">
      <xdr:nvGraphicFramePr>
        <xdr:cNvPr id="2" name="Grafiek 1">
          <a:extLst>
            <a:ext uri="{FF2B5EF4-FFF2-40B4-BE49-F238E27FC236}">
              <a16:creationId xmlns:a16="http://schemas.microsoft.com/office/drawing/2014/main" id="{5CD2E57C-B58C-41F3-A5F1-C99B06E2592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0.49867</cdr:x>
      <cdr:y>0.55046</cdr:y>
    </cdr:from>
    <cdr:to>
      <cdr:x>0.59761</cdr:x>
      <cdr:y>0.57682</cdr:y>
    </cdr:to>
    <cdr:sp macro="" textlink="">
      <cdr:nvSpPr>
        <cdr:cNvPr id="150530" name="Text Box 2"/>
        <cdr:cNvSpPr txBox="1">
          <a:spLocks xmlns:a="http://schemas.openxmlformats.org/drawingml/2006/main" noChangeArrowheads="1"/>
        </cdr:cNvSpPr>
      </cdr:nvSpPr>
      <cdr:spPr bwMode="auto">
        <a:xfrm xmlns:a="http://schemas.openxmlformats.org/drawingml/2006/main">
          <a:off x="4271015" y="3699584"/>
          <a:ext cx="847476"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Partial Equilibration</a:t>
          </a:r>
        </a:p>
      </cdr:txBody>
    </cdr:sp>
  </cdr:relSizeAnchor>
  <cdr:relSizeAnchor xmlns:cdr="http://schemas.openxmlformats.org/drawingml/2006/chartDrawing">
    <cdr:from>
      <cdr:x>0.56518</cdr:x>
      <cdr:y>0.81392</cdr:y>
    </cdr:from>
    <cdr:to>
      <cdr:x>0.65418</cdr:x>
      <cdr:y>0.84027</cdr:y>
    </cdr:to>
    <cdr:sp macro="" textlink="">
      <cdr:nvSpPr>
        <cdr:cNvPr id="150529" name="Text Box 1"/>
        <cdr:cNvSpPr txBox="1">
          <a:spLocks xmlns:a="http://schemas.openxmlformats.org/drawingml/2006/main" noChangeArrowheads="1"/>
        </cdr:cNvSpPr>
      </cdr:nvSpPr>
      <cdr:spPr bwMode="auto">
        <a:xfrm xmlns:a="http://schemas.openxmlformats.org/drawingml/2006/main">
          <a:off x="4840706" y="5470223"/>
          <a:ext cx="762260"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Immature Waters</a:t>
          </a: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568070" cy="6725093"/>
    <xdr:graphicFrame macro="">
      <xdr:nvGraphicFramePr>
        <xdr:cNvPr id="2" name="Grafiek 1">
          <a:extLst>
            <a:ext uri="{FF2B5EF4-FFF2-40B4-BE49-F238E27FC236}">
              <a16:creationId xmlns:a16="http://schemas.microsoft.com/office/drawing/2014/main" id="{2A92AE04-0659-4EF9-9B98-12BBCCBECF3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8572500" cy="6733761"/>
    <xdr:graphicFrame macro="">
      <xdr:nvGraphicFramePr>
        <xdr:cNvPr id="2" name="Grafiek 1">
          <a:extLst>
            <a:ext uri="{FF2B5EF4-FFF2-40B4-BE49-F238E27FC236}">
              <a16:creationId xmlns:a16="http://schemas.microsoft.com/office/drawing/2014/main" id="{9120EB4C-7D26-479A-9BC3-A5AE323CA09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c:userShapes xmlns:c="http://schemas.openxmlformats.org/drawingml/2006/chart">
  <cdr:relSizeAnchor xmlns:cdr="http://schemas.openxmlformats.org/drawingml/2006/chartDrawing">
    <cdr:from>
      <cdr:x>0.49867</cdr:x>
      <cdr:y>0.55046</cdr:y>
    </cdr:from>
    <cdr:to>
      <cdr:x>0.59761</cdr:x>
      <cdr:y>0.57682</cdr:y>
    </cdr:to>
    <cdr:sp macro="" textlink="">
      <cdr:nvSpPr>
        <cdr:cNvPr id="150530" name="Text Box 2"/>
        <cdr:cNvSpPr txBox="1">
          <a:spLocks xmlns:a="http://schemas.openxmlformats.org/drawingml/2006/main" noChangeArrowheads="1"/>
        </cdr:cNvSpPr>
      </cdr:nvSpPr>
      <cdr:spPr bwMode="auto">
        <a:xfrm xmlns:a="http://schemas.openxmlformats.org/drawingml/2006/main">
          <a:off x="4271015" y="3699584"/>
          <a:ext cx="847476"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Partial Equilibration</a:t>
          </a:r>
        </a:p>
      </cdr:txBody>
    </cdr:sp>
  </cdr:relSizeAnchor>
  <cdr:relSizeAnchor xmlns:cdr="http://schemas.openxmlformats.org/drawingml/2006/chartDrawing">
    <cdr:from>
      <cdr:x>0.56431</cdr:x>
      <cdr:y>0.81354</cdr:y>
    </cdr:from>
    <cdr:to>
      <cdr:x>0.6533</cdr:x>
      <cdr:y>0.8399</cdr:y>
    </cdr:to>
    <cdr:sp macro="" textlink="">
      <cdr:nvSpPr>
        <cdr:cNvPr id="150529" name="Text Box 1"/>
        <cdr:cNvSpPr txBox="1">
          <a:spLocks xmlns:a="http://schemas.openxmlformats.org/drawingml/2006/main" noChangeArrowheads="1"/>
        </cdr:cNvSpPr>
      </cdr:nvSpPr>
      <cdr:spPr bwMode="auto">
        <a:xfrm xmlns:a="http://schemas.openxmlformats.org/drawingml/2006/main">
          <a:off x="4833212" y="5467703"/>
          <a:ext cx="762260" cy="17710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wrap="none" lIns="36576" tIns="36576" rIns="36576" bIns="36576" anchor="ctr" upright="1">
          <a:spAutoFit/>
        </a:bodyPr>
        <a:lstStyle xmlns:a="http://schemas.openxmlformats.org/drawingml/2006/main"/>
        <a:p xmlns:a="http://schemas.openxmlformats.org/drawingml/2006/main">
          <a:pPr algn="ctr" rtl="0">
            <a:defRPr sz="1000"/>
          </a:pPr>
          <a:r>
            <a:rPr lang="en-NZ" sz="700" b="0" i="0" u="none" strike="noStrike" baseline="0">
              <a:solidFill>
                <a:srgbClr val="808080"/>
              </a:solidFill>
              <a:latin typeface="Arial"/>
              <a:cs typeface="Arial"/>
            </a:rPr>
            <a:t>Immature Waters</a:t>
          </a:r>
        </a:p>
      </cdr:txBody>
    </cdr:sp>
  </cdr:relSizeAnchor>
</c:userShapes>
</file>

<file path=xl/drawings/drawing14.xml><?xml version="1.0" encoding="utf-8"?>
<xdr:wsDr xmlns:xdr="http://schemas.openxmlformats.org/drawingml/2006/spreadsheetDrawing" xmlns:a="http://schemas.openxmlformats.org/drawingml/2006/main">
  <xdr:absoluteAnchor>
    <xdr:pos x="0" y="0"/>
    <xdr:ext cx="8574593" cy="6732396"/>
    <xdr:graphicFrame macro="">
      <xdr:nvGraphicFramePr>
        <xdr:cNvPr id="2" name="Grafiek 1">
          <a:extLst>
            <a:ext uri="{FF2B5EF4-FFF2-40B4-BE49-F238E27FC236}">
              <a16:creationId xmlns:a16="http://schemas.microsoft.com/office/drawing/2014/main" id="{62CA0398-FE3B-4056-90F3-C7CDF456990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eann/OneDrive/Documenten/Geo-Energy%20Engineering/MSc%20thesis/3.%20Geochemistry/The%20Netherlands/Appendix_TheNetherlands_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eann/OneDrive/Documenten/Geo-Energy%20Engineering/MSc%20thesis/3.%20Geochemistry/Turkey/Appendix_Turkey_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iggenbach%20Indonesia%20Well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Jeann/OneDrive/Documenten/Geo-Energy%20Engineering/MSc%20thesis/3.%20Geochemistry/Turkey/Giggenbach%20Turkey%20Well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iggenbach%20Indonesia%20Spring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Jeann/OneDrive/Documenten/Geo-Energy%20Engineering/MSc%20thesis/3.%20Geochemistry/Turkey/Giggenbach%20Turkey%20Spring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iggenbach%20Indonesi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iggenbach%20Indonesia%20Springs_only%20complete%20dat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iggenbach%20Indonesia%20Wells_only%20complete%20dat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first"/>
      <sheetName val="Well data"/>
      <sheetName val="Fluid sample data (complete)"/>
      <sheetName val="Fluid sample data (processed)"/>
      <sheetName val="Regional data"/>
      <sheetName val="Toxic gases"/>
      <sheetName val="Toxic elements"/>
      <sheetName val="Guideline values exceeded"/>
      <sheetName val="Correlation coefficients"/>
      <sheetName val="Correlation graphs"/>
      <sheetName val="Ternary diagrams input"/>
      <sheetName val="Na-K-Mg diagram"/>
      <sheetName val="Cl-SO4-HCO3 diagram"/>
      <sheetName val="Munka4"/>
      <sheetName val="Munka2"/>
      <sheetName val="Munka1"/>
      <sheetName val="Munka6"/>
      <sheetName val="Munka3"/>
    </sheetNames>
    <sheetDataSet>
      <sheetData sheetId="0"/>
      <sheetData sheetId="1"/>
      <sheetData sheetId="2"/>
      <sheetData sheetId="3">
        <row r="6">
          <cell r="R6">
            <v>6.1</v>
          </cell>
          <cell r="V6"/>
          <cell r="Y6">
            <v>5218</v>
          </cell>
          <cell r="Z6">
            <v>1043</v>
          </cell>
          <cell r="AA6">
            <v>45960</v>
          </cell>
          <cell r="AB6">
            <v>267.3</v>
          </cell>
          <cell r="AD6">
            <v>84700</v>
          </cell>
          <cell r="AF6"/>
          <cell r="AH6">
            <v>170</v>
          </cell>
          <cell r="AI6"/>
          <cell r="AN6">
            <v>9.3399999999999993E-3</v>
          </cell>
          <cell r="AP6"/>
          <cell r="AQ6"/>
          <cell r="AS6"/>
          <cell r="AT6">
            <v>93</v>
          </cell>
          <cell r="AU6">
            <v>1.905</v>
          </cell>
          <cell r="AV6">
            <v>428.9</v>
          </cell>
          <cell r="AW6">
            <v>7.9450000000000003</v>
          </cell>
          <cell r="AX6">
            <v>4.8899999999999997</v>
          </cell>
          <cell r="BB6">
            <v>0.435</v>
          </cell>
        </row>
        <row r="7">
          <cell r="R7">
            <v>6.01</v>
          </cell>
          <cell r="V7"/>
          <cell r="Y7">
            <v>6190</v>
          </cell>
          <cell r="Z7">
            <v>983</v>
          </cell>
          <cell r="AA7">
            <v>38800</v>
          </cell>
          <cell r="AB7">
            <v>548</v>
          </cell>
          <cell r="AD7">
            <v>75710</v>
          </cell>
          <cell r="AF7"/>
          <cell r="AH7">
            <v>151</v>
          </cell>
          <cell r="AI7">
            <v>200</v>
          </cell>
          <cell r="AN7">
            <v>20</v>
          </cell>
          <cell r="AP7">
            <v>194</v>
          </cell>
          <cell r="AQ7"/>
          <cell r="AS7">
            <v>6.0000000000000001E-3</v>
          </cell>
          <cell r="AT7">
            <v>72.099999999999994</v>
          </cell>
          <cell r="AU7">
            <v>1.67</v>
          </cell>
          <cell r="AV7">
            <v>373</v>
          </cell>
          <cell r="AW7">
            <v>8.24</v>
          </cell>
          <cell r="AX7">
            <v>5.28</v>
          </cell>
          <cell r="BB7">
            <v>0.372</v>
          </cell>
        </row>
        <row r="8">
          <cell r="R8">
            <v>6</v>
          </cell>
          <cell r="V8"/>
          <cell r="Y8">
            <v>5181</v>
          </cell>
          <cell r="Z8">
            <v>1039</v>
          </cell>
          <cell r="AA8">
            <v>45840</v>
          </cell>
          <cell r="AB8">
            <v>264.3</v>
          </cell>
          <cell r="AD8">
            <v>84500</v>
          </cell>
          <cell r="AF8"/>
          <cell r="AH8">
            <v>175</v>
          </cell>
          <cell r="AI8"/>
          <cell r="AN8">
            <v>5.3E-3</v>
          </cell>
          <cell r="AP8"/>
          <cell r="AQ8"/>
          <cell r="AS8"/>
          <cell r="AT8">
            <v>102.5</v>
          </cell>
          <cell r="AU8">
            <v>1.875</v>
          </cell>
          <cell r="AV8">
            <v>429.4</v>
          </cell>
          <cell r="AW8">
            <v>7.8650000000000002</v>
          </cell>
          <cell r="AX8">
            <v>4.9000000000000004</v>
          </cell>
          <cell r="BB8">
            <v>0.11</v>
          </cell>
        </row>
        <row r="9">
          <cell r="R9">
            <v>6.05</v>
          </cell>
          <cell r="V9">
            <v>127.2</v>
          </cell>
          <cell r="Y9">
            <v>5900</v>
          </cell>
          <cell r="Z9">
            <v>900</v>
          </cell>
          <cell r="AA9">
            <v>43000</v>
          </cell>
          <cell r="AB9">
            <v>630</v>
          </cell>
          <cell r="AD9">
            <v>78000</v>
          </cell>
          <cell r="AF9"/>
          <cell r="AH9"/>
          <cell r="AI9">
            <v>330</v>
          </cell>
          <cell r="AN9"/>
          <cell r="AP9"/>
          <cell r="AQ9"/>
          <cell r="AS9"/>
          <cell r="AT9">
            <v>76</v>
          </cell>
          <cell r="AU9"/>
          <cell r="AV9">
            <v>356</v>
          </cell>
          <cell r="AW9">
            <v>4.2</v>
          </cell>
          <cell r="AX9"/>
          <cell r="BB9"/>
        </row>
        <row r="10">
          <cell r="R10">
            <v>6.34</v>
          </cell>
          <cell r="V10">
            <v>123.2</v>
          </cell>
          <cell r="Y10">
            <v>5800</v>
          </cell>
          <cell r="Z10">
            <v>880</v>
          </cell>
          <cell r="AA10">
            <v>42000</v>
          </cell>
          <cell r="AB10">
            <v>670</v>
          </cell>
          <cell r="AD10">
            <v>75000</v>
          </cell>
          <cell r="AF10"/>
          <cell r="AH10">
            <v>21</v>
          </cell>
          <cell r="AI10">
            <v>320</v>
          </cell>
          <cell r="AN10"/>
          <cell r="AP10"/>
          <cell r="AQ10"/>
          <cell r="AS10"/>
          <cell r="AT10">
            <v>30</v>
          </cell>
          <cell r="AU10"/>
          <cell r="AV10">
            <v>350</v>
          </cell>
          <cell r="AW10">
            <v>4.0999999999999996</v>
          </cell>
          <cell r="AX10"/>
          <cell r="BB10"/>
        </row>
        <row r="11">
          <cell r="R11">
            <v>6.01</v>
          </cell>
          <cell r="V11">
            <v>45.4</v>
          </cell>
          <cell r="Y11">
            <v>5700</v>
          </cell>
          <cell r="Z11">
            <v>800</v>
          </cell>
          <cell r="AA11">
            <v>39000</v>
          </cell>
          <cell r="AB11">
            <v>520</v>
          </cell>
          <cell r="AD11"/>
          <cell r="AF11"/>
          <cell r="AH11"/>
          <cell r="AI11"/>
          <cell r="AN11"/>
          <cell r="AP11"/>
          <cell r="AQ11"/>
          <cell r="AS11"/>
          <cell r="AT11">
            <v>50</v>
          </cell>
          <cell r="AU11"/>
          <cell r="AV11">
            <v>340</v>
          </cell>
          <cell r="AW11">
            <v>2.8</v>
          </cell>
          <cell r="AX11"/>
          <cell r="BB11"/>
        </row>
        <row r="12">
          <cell r="R12"/>
          <cell r="V12">
            <v>46.5</v>
          </cell>
          <cell r="Y12">
            <v>5900</v>
          </cell>
          <cell r="Z12">
            <v>800</v>
          </cell>
          <cell r="AA12">
            <v>40000</v>
          </cell>
          <cell r="AB12">
            <v>490</v>
          </cell>
          <cell r="AD12"/>
          <cell r="AF12"/>
          <cell r="AH12"/>
          <cell r="AI12"/>
          <cell r="AN12"/>
          <cell r="AP12"/>
          <cell r="AQ12"/>
          <cell r="AS12"/>
          <cell r="AT12">
            <v>32</v>
          </cell>
          <cell r="AU12"/>
          <cell r="AV12">
            <v>340</v>
          </cell>
          <cell r="AW12">
            <v>2.8</v>
          </cell>
          <cell r="AX12"/>
          <cell r="BB12"/>
        </row>
        <row r="13">
          <cell r="R13">
            <v>6</v>
          </cell>
          <cell r="V13">
            <v>78.400000000000006</v>
          </cell>
          <cell r="Y13">
            <v>3094</v>
          </cell>
          <cell r="Z13">
            <v>601.4</v>
          </cell>
          <cell r="AA13">
            <v>26940</v>
          </cell>
          <cell r="AB13">
            <v>1874</v>
          </cell>
          <cell r="AD13">
            <v>49800</v>
          </cell>
          <cell r="AF13"/>
          <cell r="AH13">
            <v>355</v>
          </cell>
          <cell r="AI13">
            <v>165</v>
          </cell>
          <cell r="AN13">
            <v>6.64</v>
          </cell>
          <cell r="AP13"/>
          <cell r="AQ13"/>
          <cell r="AS13"/>
          <cell r="AT13">
            <v>21.81</v>
          </cell>
          <cell r="AU13"/>
          <cell r="AV13">
            <v>160.30000000000001</v>
          </cell>
          <cell r="AW13">
            <v>6.415</v>
          </cell>
          <cell r="AX13"/>
          <cell r="BB13"/>
        </row>
        <row r="14">
          <cell r="R14"/>
          <cell r="V14">
            <v>31.6</v>
          </cell>
          <cell r="Y14">
            <v>3018</v>
          </cell>
          <cell r="Z14">
            <v>633.20000000000005</v>
          </cell>
          <cell r="AA14">
            <v>26459.69</v>
          </cell>
          <cell r="AB14">
            <v>1498</v>
          </cell>
          <cell r="AD14"/>
          <cell r="AF14"/>
          <cell r="AH14"/>
          <cell r="AI14"/>
          <cell r="AN14"/>
          <cell r="AP14"/>
          <cell r="AQ14"/>
          <cell r="AS14"/>
          <cell r="AT14">
            <v>38.700000000000003</v>
          </cell>
          <cell r="AU14"/>
          <cell r="AV14">
            <v>172.62</v>
          </cell>
          <cell r="AW14">
            <v>6.26</v>
          </cell>
          <cell r="AX14"/>
          <cell r="BB14"/>
        </row>
        <row r="15">
          <cell r="R15"/>
          <cell r="V15">
            <v>20.9</v>
          </cell>
          <cell r="Y15">
            <v>1700.76</v>
          </cell>
          <cell r="Z15">
            <v>461.4</v>
          </cell>
          <cell r="AA15">
            <v>17067.689999999999</v>
          </cell>
          <cell r="AB15">
            <v>813.2</v>
          </cell>
          <cell r="AD15"/>
          <cell r="AF15"/>
          <cell r="AH15"/>
          <cell r="AI15"/>
          <cell r="AN15"/>
          <cell r="AP15"/>
          <cell r="AQ15"/>
          <cell r="AS15"/>
          <cell r="AT15">
            <v>28.34</v>
          </cell>
          <cell r="AU15"/>
          <cell r="AV15">
            <v>972.2</v>
          </cell>
          <cell r="AW15">
            <v>9.6649999999999991</v>
          </cell>
          <cell r="AX15"/>
          <cell r="BB15"/>
        </row>
        <row r="16">
          <cell r="R16">
            <v>6.7</v>
          </cell>
          <cell r="V16">
            <v>77.3</v>
          </cell>
          <cell r="Y16">
            <v>3580</v>
          </cell>
          <cell r="Z16">
            <v>533</v>
          </cell>
          <cell r="AA16">
            <v>23800</v>
          </cell>
          <cell r="AB16">
            <v>1600</v>
          </cell>
          <cell r="AD16">
            <v>48000</v>
          </cell>
          <cell r="AF16"/>
          <cell r="AH16">
            <v>360</v>
          </cell>
          <cell r="AI16">
            <v>15</v>
          </cell>
          <cell r="AN16"/>
          <cell r="AP16"/>
          <cell r="AQ16"/>
          <cell r="AS16"/>
          <cell r="AT16">
            <v>29.2</v>
          </cell>
          <cell r="AU16"/>
          <cell r="AV16">
            <v>163</v>
          </cell>
          <cell r="AW16">
            <v>6.7</v>
          </cell>
          <cell r="AX16"/>
          <cell r="BB16"/>
        </row>
        <row r="17">
          <cell r="R17">
            <v>6.2</v>
          </cell>
          <cell r="V17">
            <v>50.4</v>
          </cell>
          <cell r="Y17">
            <v>1588</v>
          </cell>
          <cell r="Z17">
            <v>420</v>
          </cell>
          <cell r="AA17">
            <v>16650</v>
          </cell>
          <cell r="AB17">
            <v>952.9</v>
          </cell>
          <cell r="AD17">
            <v>30500</v>
          </cell>
          <cell r="AF17"/>
          <cell r="AH17">
            <v>460</v>
          </cell>
          <cell r="AI17">
            <v>175</v>
          </cell>
          <cell r="AN17">
            <v>13.4</v>
          </cell>
          <cell r="AP17"/>
          <cell r="AQ17"/>
          <cell r="AS17"/>
          <cell r="AT17">
            <v>15</v>
          </cell>
          <cell r="AU17"/>
          <cell r="AV17">
            <v>86.69</v>
          </cell>
          <cell r="AW17">
            <v>6.1</v>
          </cell>
          <cell r="AX17"/>
          <cell r="BB17"/>
        </row>
        <row r="18">
          <cell r="R18"/>
          <cell r="V18">
            <v>120.4</v>
          </cell>
          <cell r="Y18">
            <v>3900</v>
          </cell>
          <cell r="Z18">
            <v>1000</v>
          </cell>
          <cell r="AA18">
            <v>34000</v>
          </cell>
          <cell r="AB18">
            <v>970</v>
          </cell>
          <cell r="AD18">
            <v>81000</v>
          </cell>
          <cell r="AF18"/>
          <cell r="AH18">
            <v>170</v>
          </cell>
          <cell r="AI18">
            <v>95</v>
          </cell>
          <cell r="AN18">
            <v>8.3000000000000007</v>
          </cell>
          <cell r="AP18"/>
          <cell r="AQ18"/>
          <cell r="AS18"/>
          <cell r="AT18">
            <v>33</v>
          </cell>
          <cell r="AU18"/>
          <cell r="AV18">
            <v>250</v>
          </cell>
          <cell r="AW18">
            <v>7.2</v>
          </cell>
          <cell r="AX18"/>
          <cell r="BB18"/>
        </row>
        <row r="19">
          <cell r="R19">
            <v>6.4</v>
          </cell>
          <cell r="V19">
            <v>123.7</v>
          </cell>
          <cell r="Y19">
            <v>5460</v>
          </cell>
          <cell r="Z19">
            <v>900</v>
          </cell>
          <cell r="AA19">
            <v>39000</v>
          </cell>
          <cell r="AB19">
            <v>2700</v>
          </cell>
          <cell r="AD19">
            <v>76000</v>
          </cell>
          <cell r="AF19"/>
          <cell r="AH19">
            <v>160</v>
          </cell>
          <cell r="AI19">
            <v>128</v>
          </cell>
          <cell r="AN19"/>
          <cell r="AP19"/>
          <cell r="AQ19"/>
          <cell r="AS19"/>
          <cell r="AT19">
            <v>22.3</v>
          </cell>
          <cell r="AU19"/>
          <cell r="AV19">
            <v>398</v>
          </cell>
          <cell r="AW19">
            <v>94</v>
          </cell>
          <cell r="AX19"/>
          <cell r="BB19"/>
        </row>
        <row r="20">
          <cell r="R20"/>
          <cell r="V20">
            <v>45.1</v>
          </cell>
          <cell r="Y20">
            <v>8300</v>
          </cell>
          <cell r="Z20">
            <v>240</v>
          </cell>
          <cell r="AA20">
            <v>37000</v>
          </cell>
          <cell r="AB20">
            <v>760</v>
          </cell>
          <cell r="AD20"/>
          <cell r="AF20"/>
          <cell r="AH20">
            <v>260</v>
          </cell>
          <cell r="AI20"/>
          <cell r="AN20"/>
          <cell r="AP20"/>
          <cell r="AQ20"/>
          <cell r="AS20"/>
          <cell r="AT20">
            <v>42</v>
          </cell>
          <cell r="AU20"/>
          <cell r="AV20">
            <v>210</v>
          </cell>
          <cell r="AW20">
            <v>12</v>
          </cell>
          <cell r="AX20"/>
          <cell r="BB20"/>
        </row>
        <row r="21">
          <cell r="R21">
            <v>5.2750000000000004</v>
          </cell>
          <cell r="V21">
            <v>241.1</v>
          </cell>
          <cell r="Y21">
            <v>7450</v>
          </cell>
          <cell r="Z21">
            <v>1150</v>
          </cell>
          <cell r="AA21">
            <v>85000</v>
          </cell>
          <cell r="AB21">
            <v>2200</v>
          </cell>
          <cell r="AD21">
            <v>145000</v>
          </cell>
          <cell r="AF21"/>
          <cell r="AH21"/>
          <cell r="AI21">
            <v>585</v>
          </cell>
          <cell r="AN21"/>
          <cell r="AP21"/>
          <cell r="AQ21"/>
          <cell r="AS21"/>
          <cell r="AT21">
            <v>175</v>
          </cell>
          <cell r="AU21"/>
          <cell r="AV21">
            <v>290</v>
          </cell>
          <cell r="AW21">
            <v>5.5</v>
          </cell>
          <cell r="AX21"/>
          <cell r="BB21"/>
        </row>
        <row r="22">
          <cell r="R22">
            <v>5.0999999999999996</v>
          </cell>
          <cell r="V22">
            <v>248.2</v>
          </cell>
          <cell r="Y22">
            <v>7700</v>
          </cell>
          <cell r="Z22">
            <v>1200</v>
          </cell>
          <cell r="AA22">
            <v>87000</v>
          </cell>
          <cell r="AB22">
            <v>2200</v>
          </cell>
          <cell r="AD22">
            <v>150000</v>
          </cell>
          <cell r="AF22"/>
          <cell r="AH22"/>
          <cell r="AI22">
            <v>560</v>
          </cell>
          <cell r="AN22"/>
          <cell r="AP22"/>
          <cell r="AQ22"/>
          <cell r="AS22"/>
          <cell r="AT22">
            <v>160</v>
          </cell>
          <cell r="AU22"/>
          <cell r="AV22">
            <v>300</v>
          </cell>
          <cell r="AW22">
            <v>5.7</v>
          </cell>
          <cell r="AX22"/>
          <cell r="BB22"/>
        </row>
        <row r="23">
          <cell r="R23">
            <v>5.45</v>
          </cell>
          <cell r="V23">
            <v>233.9</v>
          </cell>
          <cell r="Y23">
            <v>7200</v>
          </cell>
          <cell r="Z23">
            <v>1100</v>
          </cell>
          <cell r="AA23">
            <v>83000</v>
          </cell>
          <cell r="AB23">
            <v>2200</v>
          </cell>
          <cell r="AD23">
            <v>140000</v>
          </cell>
          <cell r="AF23"/>
          <cell r="AH23"/>
          <cell r="AI23">
            <v>610</v>
          </cell>
          <cell r="AN23"/>
          <cell r="AP23"/>
          <cell r="AQ23"/>
          <cell r="AS23"/>
          <cell r="AT23">
            <v>190</v>
          </cell>
          <cell r="AU23"/>
          <cell r="AV23">
            <v>280</v>
          </cell>
          <cell r="AW23">
            <v>5.3</v>
          </cell>
          <cell r="AX23"/>
          <cell r="BB23"/>
        </row>
        <row r="24">
          <cell r="R24"/>
          <cell r="V24">
            <v>244.7</v>
          </cell>
          <cell r="Y24">
            <v>7500</v>
          </cell>
          <cell r="Z24">
            <v>1200</v>
          </cell>
          <cell r="AA24">
            <v>84000</v>
          </cell>
          <cell r="AB24">
            <v>2100</v>
          </cell>
          <cell r="AD24">
            <v>150000</v>
          </cell>
          <cell r="AF24"/>
          <cell r="AH24">
            <v>600</v>
          </cell>
          <cell r="AI24"/>
          <cell r="AN24"/>
          <cell r="AP24"/>
          <cell r="AQ24"/>
          <cell r="AS24"/>
          <cell r="AT24">
            <v>110</v>
          </cell>
          <cell r="AU24"/>
          <cell r="AV24">
            <v>320</v>
          </cell>
          <cell r="AW24">
            <v>6.1</v>
          </cell>
          <cell r="AX24"/>
          <cell r="BB24"/>
        </row>
        <row r="25">
          <cell r="R25"/>
          <cell r="V25">
            <v>209.4</v>
          </cell>
          <cell r="Y25">
            <v>7800</v>
          </cell>
          <cell r="Z25">
            <v>1200</v>
          </cell>
          <cell r="AA25">
            <v>68000</v>
          </cell>
          <cell r="AB25">
            <v>2200</v>
          </cell>
          <cell r="AD25">
            <v>130000</v>
          </cell>
          <cell r="AF25"/>
          <cell r="AH25">
            <v>670</v>
          </cell>
          <cell r="AI25"/>
          <cell r="AN25"/>
          <cell r="AP25"/>
          <cell r="AQ25"/>
          <cell r="AS25"/>
          <cell r="AT25">
            <v>730</v>
          </cell>
          <cell r="AU25"/>
          <cell r="AV25">
            <v>250</v>
          </cell>
          <cell r="AW25">
            <v>5.9</v>
          </cell>
          <cell r="AX25"/>
          <cell r="BB25"/>
        </row>
        <row r="26">
          <cell r="R26"/>
          <cell r="V26">
            <v>227.4</v>
          </cell>
          <cell r="Y26">
            <v>7500</v>
          </cell>
          <cell r="Z26">
            <v>1200</v>
          </cell>
          <cell r="AA26">
            <v>76000</v>
          </cell>
          <cell r="AB26">
            <v>2300</v>
          </cell>
          <cell r="AD26">
            <v>140000</v>
          </cell>
          <cell r="AF26"/>
          <cell r="AH26">
            <v>610</v>
          </cell>
          <cell r="AI26"/>
          <cell r="AN26"/>
          <cell r="AP26"/>
          <cell r="AQ26"/>
          <cell r="AS26"/>
          <cell r="AT26">
            <v>350</v>
          </cell>
          <cell r="AU26"/>
          <cell r="AV26">
            <v>290</v>
          </cell>
          <cell r="AW26">
            <v>5.9</v>
          </cell>
          <cell r="AX26"/>
          <cell r="BB26"/>
        </row>
        <row r="27">
          <cell r="R27"/>
          <cell r="V27">
            <v>237.4</v>
          </cell>
          <cell r="Y27">
            <v>7300</v>
          </cell>
          <cell r="Z27">
            <v>1100</v>
          </cell>
          <cell r="AA27">
            <v>76000</v>
          </cell>
          <cell r="AB27">
            <v>2300</v>
          </cell>
          <cell r="AD27">
            <v>150000</v>
          </cell>
          <cell r="AF27"/>
          <cell r="AH27">
            <v>570</v>
          </cell>
          <cell r="AI27"/>
          <cell r="AN27"/>
          <cell r="AP27"/>
          <cell r="AQ27"/>
          <cell r="AS27"/>
          <cell r="AT27">
            <v>240</v>
          </cell>
          <cell r="AU27"/>
          <cell r="AV27">
            <v>290</v>
          </cell>
          <cell r="AW27">
            <v>5.7</v>
          </cell>
          <cell r="AX27"/>
          <cell r="BB27"/>
        </row>
        <row r="28">
          <cell r="R28"/>
          <cell r="V28">
            <v>238.1</v>
          </cell>
          <cell r="Y28">
            <v>7300</v>
          </cell>
          <cell r="Z28">
            <v>1100</v>
          </cell>
          <cell r="AA28">
            <v>77000</v>
          </cell>
          <cell r="AB28">
            <v>2200</v>
          </cell>
          <cell r="AD28">
            <v>150000</v>
          </cell>
          <cell r="AF28"/>
          <cell r="AH28">
            <v>580</v>
          </cell>
          <cell r="AI28"/>
          <cell r="AN28"/>
          <cell r="AP28"/>
          <cell r="AQ28"/>
          <cell r="AS28"/>
          <cell r="AT28">
            <v>250</v>
          </cell>
          <cell r="AU28"/>
          <cell r="AV28">
            <v>290</v>
          </cell>
          <cell r="AW28">
            <v>5.7</v>
          </cell>
          <cell r="AX28"/>
          <cell r="BB28"/>
        </row>
        <row r="29">
          <cell r="R29"/>
          <cell r="V29">
            <v>246</v>
          </cell>
          <cell r="Y29">
            <v>8000</v>
          </cell>
          <cell r="Z29">
            <v>1300</v>
          </cell>
          <cell r="AA29">
            <v>84000</v>
          </cell>
          <cell r="AB29">
            <v>2400</v>
          </cell>
          <cell r="AD29">
            <v>150000</v>
          </cell>
          <cell r="AF29"/>
          <cell r="AH29">
            <v>560</v>
          </cell>
          <cell r="AI29"/>
          <cell r="AN29"/>
          <cell r="AP29"/>
          <cell r="AQ29"/>
          <cell r="AS29"/>
          <cell r="AT29">
            <v>240</v>
          </cell>
          <cell r="AU29"/>
          <cell r="AV29">
            <v>330</v>
          </cell>
          <cell r="AW29">
            <v>6.1</v>
          </cell>
          <cell r="AX29"/>
          <cell r="BB29"/>
        </row>
        <row r="30">
          <cell r="R30"/>
          <cell r="V30">
            <v>247.3</v>
          </cell>
          <cell r="Y30">
            <v>7900</v>
          </cell>
          <cell r="Z30">
            <v>1200</v>
          </cell>
          <cell r="AA30">
            <v>86000</v>
          </cell>
          <cell r="AB30">
            <v>2200</v>
          </cell>
          <cell r="AD30">
            <v>150000</v>
          </cell>
          <cell r="AF30"/>
          <cell r="AH30">
            <v>540</v>
          </cell>
          <cell r="AI30"/>
          <cell r="AN30"/>
          <cell r="AP30"/>
          <cell r="AQ30"/>
          <cell r="AS30"/>
          <cell r="AT30">
            <v>170</v>
          </cell>
          <cell r="AU30"/>
          <cell r="AV30">
            <v>330</v>
          </cell>
          <cell r="AW30">
            <v>6.3</v>
          </cell>
          <cell r="AX30"/>
          <cell r="BB30"/>
        </row>
        <row r="31">
          <cell r="R31"/>
          <cell r="V31">
            <v>252.2</v>
          </cell>
          <cell r="Y31">
            <v>7600</v>
          </cell>
          <cell r="Z31">
            <v>1200</v>
          </cell>
          <cell r="AA31">
            <v>82000</v>
          </cell>
          <cell r="AB31">
            <v>2000</v>
          </cell>
          <cell r="AD31">
            <v>160000</v>
          </cell>
          <cell r="AF31"/>
          <cell r="AH31">
            <v>520</v>
          </cell>
          <cell r="AI31"/>
          <cell r="AN31"/>
          <cell r="AP31"/>
          <cell r="AQ31"/>
          <cell r="AS31"/>
          <cell r="AT31">
            <v>150</v>
          </cell>
          <cell r="AU31"/>
          <cell r="AV31">
            <v>330</v>
          </cell>
          <cell r="AW31">
            <v>6.2</v>
          </cell>
          <cell r="AX31"/>
          <cell r="BB31"/>
        </row>
        <row r="32">
          <cell r="R32"/>
          <cell r="V32">
            <v>254.2</v>
          </cell>
          <cell r="Y32">
            <v>8100</v>
          </cell>
          <cell r="Z32">
            <v>1300</v>
          </cell>
          <cell r="AA32">
            <v>84000</v>
          </cell>
          <cell r="AB32">
            <v>1900</v>
          </cell>
          <cell r="AD32">
            <v>160000</v>
          </cell>
          <cell r="AF32"/>
          <cell r="AH32">
            <v>500</v>
          </cell>
          <cell r="AI32"/>
          <cell r="AN32"/>
          <cell r="AP32"/>
          <cell r="AQ32"/>
          <cell r="AS32"/>
          <cell r="AT32">
            <v>140</v>
          </cell>
          <cell r="AU32"/>
          <cell r="AV32">
            <v>330</v>
          </cell>
          <cell r="AW32">
            <v>6.2</v>
          </cell>
          <cell r="AX32"/>
          <cell r="BB32"/>
        </row>
        <row r="33">
          <cell r="R33"/>
          <cell r="V33">
            <v>233.9</v>
          </cell>
          <cell r="Y33">
            <v>7200</v>
          </cell>
          <cell r="Z33">
            <v>1100</v>
          </cell>
          <cell r="AA33">
            <v>83000</v>
          </cell>
          <cell r="AB33">
            <v>2200</v>
          </cell>
          <cell r="AD33">
            <v>140000</v>
          </cell>
          <cell r="AF33"/>
          <cell r="AH33">
            <v>610</v>
          </cell>
          <cell r="AI33"/>
          <cell r="AN33"/>
          <cell r="AP33"/>
          <cell r="AQ33"/>
          <cell r="AS33"/>
          <cell r="AT33">
            <v>190</v>
          </cell>
          <cell r="AU33"/>
          <cell r="AV33">
            <v>280</v>
          </cell>
          <cell r="AW33">
            <v>5.3</v>
          </cell>
          <cell r="AX33"/>
          <cell r="BB33"/>
        </row>
        <row r="34">
          <cell r="R34">
            <v>6.1</v>
          </cell>
          <cell r="V34">
            <v>136</v>
          </cell>
          <cell r="Y34">
            <v>5218</v>
          </cell>
          <cell r="Z34">
            <v>1043</v>
          </cell>
          <cell r="AA34">
            <v>45960</v>
          </cell>
          <cell r="AB34">
            <v>267</v>
          </cell>
          <cell r="AD34">
            <v>84700</v>
          </cell>
          <cell r="AF34"/>
          <cell r="AH34">
            <v>170</v>
          </cell>
          <cell r="AI34">
            <v>195</v>
          </cell>
          <cell r="AN34">
            <v>9.34</v>
          </cell>
          <cell r="AP34"/>
          <cell r="AQ34"/>
          <cell r="AS34"/>
          <cell r="AT34">
            <v>93</v>
          </cell>
          <cell r="AU34"/>
          <cell r="AV34">
            <v>428.9</v>
          </cell>
          <cell r="AW34">
            <v>7.9450000000000003</v>
          </cell>
          <cell r="AX34"/>
          <cell r="BB34"/>
        </row>
        <row r="35">
          <cell r="R35"/>
          <cell r="V35">
            <v>121</v>
          </cell>
          <cell r="Y35">
            <v>6190</v>
          </cell>
          <cell r="Z35">
            <v>983</v>
          </cell>
          <cell r="AA35">
            <v>38800</v>
          </cell>
          <cell r="AB35">
            <v>458</v>
          </cell>
          <cell r="AD35">
            <v>75710</v>
          </cell>
          <cell r="AF35"/>
          <cell r="AH35">
            <v>151</v>
          </cell>
          <cell r="AI35">
            <v>200</v>
          </cell>
          <cell r="AN35">
            <v>50</v>
          </cell>
          <cell r="AP35"/>
          <cell r="AQ35"/>
          <cell r="AS35"/>
          <cell r="AT35" t="str">
            <v>72,1</v>
          </cell>
          <cell r="AU35"/>
          <cell r="AV35">
            <v>373</v>
          </cell>
          <cell r="AW35">
            <v>8.24</v>
          </cell>
          <cell r="AX35"/>
          <cell r="BB35"/>
        </row>
        <row r="36">
          <cell r="R36"/>
          <cell r="V36">
            <v>52</v>
          </cell>
          <cell r="Y36">
            <v>5185.76</v>
          </cell>
          <cell r="Z36">
            <v>1077.8</v>
          </cell>
          <cell r="AA36">
            <v>45879.69</v>
          </cell>
          <cell r="AB36">
            <v>275</v>
          </cell>
          <cell r="AD36"/>
          <cell r="AF36"/>
          <cell r="AH36"/>
          <cell r="AI36"/>
          <cell r="AN36"/>
          <cell r="AP36"/>
          <cell r="AQ36"/>
          <cell r="AS36"/>
          <cell r="AT36">
            <v>94.94</v>
          </cell>
          <cell r="AU36"/>
          <cell r="AV36">
            <v>440.8</v>
          </cell>
          <cell r="AW36">
            <v>7.29</v>
          </cell>
          <cell r="AX36"/>
          <cell r="BB36"/>
        </row>
        <row r="37">
          <cell r="R37"/>
          <cell r="V37"/>
          <cell r="Y37">
            <v>4297.76</v>
          </cell>
          <cell r="Z37">
            <v>978.8</v>
          </cell>
          <cell r="AA37">
            <v>39479.69</v>
          </cell>
          <cell r="AB37">
            <v>211.8</v>
          </cell>
          <cell r="AD37"/>
          <cell r="AF37"/>
          <cell r="AH37"/>
          <cell r="AI37"/>
          <cell r="AN37"/>
          <cell r="AP37"/>
          <cell r="AQ37"/>
          <cell r="AS37"/>
          <cell r="AT37">
            <v>54.48</v>
          </cell>
          <cell r="AU37"/>
          <cell r="AV37">
            <v>415.8</v>
          </cell>
          <cell r="AW37">
            <v>25.26</v>
          </cell>
          <cell r="AX37"/>
          <cell r="BB37"/>
        </row>
        <row r="38">
          <cell r="R38"/>
          <cell r="V38"/>
          <cell r="Y38">
            <v>4353.76</v>
          </cell>
          <cell r="Z38">
            <v>994.4</v>
          </cell>
          <cell r="AA38">
            <v>40259.69</v>
          </cell>
          <cell r="AB38">
            <v>214.2</v>
          </cell>
          <cell r="AD38"/>
          <cell r="AF38"/>
          <cell r="AH38"/>
          <cell r="AI38"/>
          <cell r="AN38"/>
          <cell r="AP38"/>
          <cell r="AQ38"/>
          <cell r="AS38"/>
          <cell r="AT38">
            <v>54.18</v>
          </cell>
          <cell r="AU38"/>
          <cell r="AV38">
            <v>418.6</v>
          </cell>
          <cell r="AW38">
            <v>24.34</v>
          </cell>
          <cell r="AX38"/>
          <cell r="BB38"/>
        </row>
        <row r="39">
          <cell r="R39"/>
          <cell r="V39">
            <v>52.5</v>
          </cell>
          <cell r="Y39">
            <v>5219.76</v>
          </cell>
          <cell r="Z39">
            <v>1089.8</v>
          </cell>
          <cell r="AA39">
            <v>46339.69</v>
          </cell>
          <cell r="AB39">
            <v>276.39999999999998</v>
          </cell>
          <cell r="AD39"/>
          <cell r="AF39"/>
          <cell r="AH39"/>
          <cell r="AI39"/>
          <cell r="AN39"/>
          <cell r="AP39"/>
          <cell r="AQ39"/>
          <cell r="AS39"/>
          <cell r="AT39">
            <v>94.92</v>
          </cell>
          <cell r="AU39"/>
          <cell r="AV39">
            <v>444.6</v>
          </cell>
          <cell r="AW39">
            <v>7.2649999999999997</v>
          </cell>
          <cell r="AX39"/>
          <cell r="BB39"/>
        </row>
        <row r="40">
          <cell r="R40">
            <v>6</v>
          </cell>
          <cell r="V40">
            <v>135.69999999999999</v>
          </cell>
          <cell r="Y40">
            <v>5181</v>
          </cell>
          <cell r="Z40">
            <v>1039</v>
          </cell>
          <cell r="AA40">
            <v>45840</v>
          </cell>
          <cell r="AB40">
            <v>264.3</v>
          </cell>
          <cell r="AD40">
            <v>84500</v>
          </cell>
          <cell r="AF40"/>
          <cell r="AH40">
            <v>175</v>
          </cell>
          <cell r="AI40">
            <v>200</v>
          </cell>
          <cell r="AN40">
            <v>5.3</v>
          </cell>
          <cell r="AP40"/>
          <cell r="AQ40"/>
          <cell r="AS40"/>
          <cell r="AT40">
            <v>102.5</v>
          </cell>
          <cell r="AU40"/>
          <cell r="AV40">
            <v>429.4</v>
          </cell>
          <cell r="AW40">
            <v>7.8650000000000002</v>
          </cell>
          <cell r="AX40"/>
          <cell r="BB40"/>
        </row>
        <row r="41">
          <cell r="R41"/>
          <cell r="V41">
            <v>125</v>
          </cell>
          <cell r="Y41">
            <v>7080</v>
          </cell>
          <cell r="Z41">
            <v>894</v>
          </cell>
          <cell r="AA41">
            <v>40000</v>
          </cell>
          <cell r="AB41">
            <v>421</v>
          </cell>
          <cell r="AD41">
            <v>78020</v>
          </cell>
          <cell r="AF41"/>
          <cell r="AH41">
            <v>166</v>
          </cell>
          <cell r="AI41">
            <v>189</v>
          </cell>
          <cell r="AN41">
            <v>37.700000000000003</v>
          </cell>
          <cell r="AP41"/>
          <cell r="AQ41"/>
          <cell r="AS41"/>
          <cell r="AT41">
            <v>81</v>
          </cell>
          <cell r="AU41"/>
          <cell r="AV41">
            <v>399</v>
          </cell>
          <cell r="AW41">
            <v>8.5280000000000005</v>
          </cell>
          <cell r="AX41"/>
          <cell r="BB41"/>
        </row>
        <row r="42">
          <cell r="R42">
            <v>6.5</v>
          </cell>
          <cell r="V42">
            <v>127.2</v>
          </cell>
          <cell r="Y42">
            <v>4699</v>
          </cell>
          <cell r="Z42">
            <v>1068</v>
          </cell>
          <cell r="AA42">
            <v>44370</v>
          </cell>
          <cell r="AB42">
            <v>271.7</v>
          </cell>
          <cell r="AD42">
            <v>77700</v>
          </cell>
          <cell r="AF42"/>
          <cell r="AH42">
            <v>200</v>
          </cell>
          <cell r="AI42">
            <v>59</v>
          </cell>
          <cell r="AN42">
            <v>10.9</v>
          </cell>
          <cell r="AP42"/>
          <cell r="AQ42"/>
          <cell r="AS42"/>
          <cell r="AT42">
            <v>53.35</v>
          </cell>
          <cell r="AU42"/>
          <cell r="AV42">
            <v>429.2</v>
          </cell>
          <cell r="AW42">
            <v>25.36</v>
          </cell>
          <cell r="AX42"/>
          <cell r="BB42"/>
        </row>
        <row r="43">
          <cell r="R43">
            <v>6.2</v>
          </cell>
          <cell r="V43">
            <v>124.3</v>
          </cell>
          <cell r="Y43">
            <v>4646</v>
          </cell>
          <cell r="Z43">
            <v>1055</v>
          </cell>
          <cell r="AA43">
            <v>43830</v>
          </cell>
          <cell r="AB43">
            <v>259.10000000000002</v>
          </cell>
          <cell r="AD43">
            <v>75500</v>
          </cell>
          <cell r="AF43"/>
          <cell r="AH43">
            <v>195</v>
          </cell>
          <cell r="AI43">
            <v>49</v>
          </cell>
          <cell r="AN43">
            <v>4.96</v>
          </cell>
          <cell r="AP43"/>
          <cell r="AQ43"/>
          <cell r="AS43"/>
          <cell r="AT43">
            <v>59.63</v>
          </cell>
          <cell r="AU43"/>
          <cell r="AV43">
            <v>424.2</v>
          </cell>
          <cell r="AW43">
            <v>23.91</v>
          </cell>
          <cell r="AX43"/>
          <cell r="BB43"/>
        </row>
        <row r="44">
          <cell r="R44"/>
          <cell r="V44">
            <v>0</v>
          </cell>
          <cell r="Y44">
            <v>6533</v>
          </cell>
          <cell r="Z44">
            <v>173</v>
          </cell>
          <cell r="AA44">
            <v>32645</v>
          </cell>
          <cell r="AB44">
            <v>360</v>
          </cell>
          <cell r="AD44">
            <v>64524</v>
          </cell>
          <cell r="AF44"/>
          <cell r="AH44">
            <v>589</v>
          </cell>
          <cell r="AI44">
            <v>151</v>
          </cell>
          <cell r="AN44"/>
          <cell r="AP44"/>
          <cell r="AQ44"/>
          <cell r="AS44"/>
          <cell r="AT44"/>
          <cell r="AU44"/>
          <cell r="AV44">
            <v>361</v>
          </cell>
          <cell r="AW44"/>
          <cell r="AX44"/>
          <cell r="BB44"/>
        </row>
        <row r="45">
          <cell r="R45">
            <v>6.44</v>
          </cell>
          <cell r="V45">
            <v>98.8</v>
          </cell>
          <cell r="Y45">
            <v>4370</v>
          </cell>
          <cell r="Z45">
            <v>933</v>
          </cell>
          <cell r="AA45">
            <v>32700.000000000004</v>
          </cell>
          <cell r="AB45">
            <v>190</v>
          </cell>
          <cell r="AD45">
            <v>61330</v>
          </cell>
          <cell r="AF45"/>
          <cell r="AH45">
            <v>176</v>
          </cell>
          <cell r="AI45">
            <v>155</v>
          </cell>
          <cell r="AN45">
            <v>22</v>
          </cell>
          <cell r="AP45"/>
          <cell r="AQ45"/>
          <cell r="AS45"/>
          <cell r="AT45">
            <v>24.5</v>
          </cell>
          <cell r="AU45"/>
          <cell r="AV45">
            <v>363</v>
          </cell>
          <cell r="AW45"/>
          <cell r="AX45"/>
          <cell r="BB45"/>
        </row>
        <row r="46">
          <cell r="R46">
            <v>6.4</v>
          </cell>
          <cell r="V46">
            <v>101.5</v>
          </cell>
          <cell r="Y46">
            <v>3631</v>
          </cell>
          <cell r="Z46">
            <v>1052</v>
          </cell>
          <cell r="AA46">
            <v>34280</v>
          </cell>
          <cell r="AB46">
            <v>168.9</v>
          </cell>
          <cell r="AD46">
            <v>62.9</v>
          </cell>
          <cell r="AF46"/>
          <cell r="AH46">
            <v>165</v>
          </cell>
          <cell r="AI46"/>
          <cell r="AN46">
            <v>10.3</v>
          </cell>
          <cell r="AP46"/>
          <cell r="AQ46"/>
          <cell r="AS46"/>
          <cell r="AT46">
            <v>41.63</v>
          </cell>
          <cell r="AU46"/>
          <cell r="AV46">
            <v>402.2</v>
          </cell>
          <cell r="AW46">
            <v>27.94</v>
          </cell>
          <cell r="AX46"/>
          <cell r="BB46"/>
        </row>
        <row r="47">
          <cell r="R47">
            <v>6.25</v>
          </cell>
          <cell r="V47">
            <v>99.4</v>
          </cell>
          <cell r="Y47">
            <v>4366</v>
          </cell>
          <cell r="Z47">
            <v>935</v>
          </cell>
          <cell r="AA47">
            <v>33000</v>
          </cell>
          <cell r="AB47">
            <v>192</v>
          </cell>
          <cell r="AD47">
            <v>61685</v>
          </cell>
          <cell r="AF47"/>
          <cell r="AH47">
            <v>183</v>
          </cell>
          <cell r="AI47">
            <v>175</v>
          </cell>
          <cell r="AN47">
            <v>22.9</v>
          </cell>
          <cell r="AP47"/>
          <cell r="AQ47"/>
          <cell r="AS47"/>
          <cell r="AT47">
            <v>27.25</v>
          </cell>
          <cell r="AU47"/>
          <cell r="AV47">
            <v>364</v>
          </cell>
          <cell r="AW47"/>
          <cell r="AX47"/>
          <cell r="BB47"/>
        </row>
        <row r="48">
          <cell r="R48">
            <v>6.1</v>
          </cell>
          <cell r="V48">
            <v>105.9</v>
          </cell>
          <cell r="Y48">
            <v>4850</v>
          </cell>
          <cell r="Z48">
            <v>943</v>
          </cell>
          <cell r="AA48">
            <v>33600</v>
          </cell>
          <cell r="AB48">
            <v>224</v>
          </cell>
          <cell r="AD48">
            <v>66645</v>
          </cell>
          <cell r="AF48"/>
          <cell r="AH48">
            <v>195</v>
          </cell>
          <cell r="AI48">
            <v>155</v>
          </cell>
          <cell r="AN48">
            <v>24.8</v>
          </cell>
          <cell r="AP48"/>
          <cell r="AQ48"/>
          <cell r="AS48"/>
          <cell r="AT48">
            <v>34</v>
          </cell>
          <cell r="AU48"/>
          <cell r="AV48">
            <v>370</v>
          </cell>
          <cell r="AW48"/>
          <cell r="AX48"/>
          <cell r="BB48"/>
        </row>
        <row r="49">
          <cell r="R49"/>
          <cell r="V49">
            <v>102.5</v>
          </cell>
          <cell r="Y49">
            <v>4670</v>
          </cell>
          <cell r="Z49">
            <v>930</v>
          </cell>
          <cell r="AA49">
            <v>32700</v>
          </cell>
          <cell r="AB49">
            <v>199</v>
          </cell>
          <cell r="AD49">
            <v>64875</v>
          </cell>
          <cell r="AF49"/>
          <cell r="AH49">
            <v>200</v>
          </cell>
          <cell r="AI49">
            <v>100</v>
          </cell>
          <cell r="AN49">
            <v>62.5</v>
          </cell>
          <cell r="AP49"/>
          <cell r="AQ49"/>
          <cell r="AS49"/>
          <cell r="AT49"/>
          <cell r="AU49"/>
          <cell r="AV49">
            <v>348</v>
          </cell>
          <cell r="AW49"/>
          <cell r="AX49"/>
          <cell r="BB49"/>
        </row>
        <row r="50">
          <cell r="R50"/>
          <cell r="V50">
            <v>38</v>
          </cell>
          <cell r="Y50">
            <v>3539.76</v>
          </cell>
          <cell r="Z50">
            <v>1047.8</v>
          </cell>
          <cell r="AA50">
            <v>33299.69</v>
          </cell>
          <cell r="AB50">
            <v>193.78</v>
          </cell>
          <cell r="AD50"/>
          <cell r="AF50"/>
          <cell r="AH50"/>
          <cell r="AI50"/>
          <cell r="AN50"/>
          <cell r="AP50"/>
          <cell r="AQ50"/>
          <cell r="AS50"/>
          <cell r="AT50">
            <v>42.04</v>
          </cell>
          <cell r="AU50"/>
          <cell r="AV50">
            <v>407.6</v>
          </cell>
          <cell r="AW50">
            <v>28.16</v>
          </cell>
          <cell r="AX50"/>
          <cell r="BB50"/>
        </row>
        <row r="51">
          <cell r="R51"/>
          <cell r="V51">
            <v>38</v>
          </cell>
          <cell r="Y51">
            <v>3531.76</v>
          </cell>
          <cell r="Z51">
            <v>1046.2</v>
          </cell>
          <cell r="AA51">
            <v>33279.69</v>
          </cell>
          <cell r="AB51">
            <v>195.28</v>
          </cell>
          <cell r="AD51"/>
          <cell r="AF51"/>
          <cell r="AH51"/>
          <cell r="AI51"/>
          <cell r="AN51"/>
          <cell r="AP51"/>
          <cell r="AQ51"/>
          <cell r="AS51"/>
          <cell r="AT51">
            <v>41.18</v>
          </cell>
          <cell r="AU51"/>
          <cell r="AV51">
            <v>403.6</v>
          </cell>
          <cell r="AW51">
            <v>27.88</v>
          </cell>
          <cell r="AX51"/>
          <cell r="BB51"/>
        </row>
        <row r="52">
          <cell r="R52"/>
          <cell r="V52">
            <v>38</v>
          </cell>
          <cell r="Y52">
            <v>3713.76</v>
          </cell>
          <cell r="Z52">
            <v>1012.2</v>
          </cell>
          <cell r="AA52">
            <v>34859.69</v>
          </cell>
          <cell r="AB52">
            <v>203.2</v>
          </cell>
          <cell r="AD52"/>
          <cell r="AF52"/>
          <cell r="AH52"/>
          <cell r="AI52"/>
          <cell r="AN52"/>
          <cell r="AP52"/>
          <cell r="AQ52"/>
          <cell r="AS52"/>
          <cell r="AT52">
            <v>48.82</v>
          </cell>
          <cell r="AU52"/>
          <cell r="AV52">
            <v>407.2</v>
          </cell>
          <cell r="AW52">
            <v>36.799999999999997</v>
          </cell>
          <cell r="AX52"/>
          <cell r="BB52"/>
        </row>
        <row r="53">
          <cell r="R53">
            <v>6.6</v>
          </cell>
          <cell r="V53">
            <v>100.7</v>
          </cell>
          <cell r="Y53">
            <v>3621</v>
          </cell>
          <cell r="Z53">
            <v>1043</v>
          </cell>
          <cell r="AA53">
            <v>34330</v>
          </cell>
          <cell r="AB53">
            <v>163.19999999999999</v>
          </cell>
          <cell r="AD53">
            <v>62100</v>
          </cell>
          <cell r="AF53"/>
          <cell r="AH53">
            <v>160</v>
          </cell>
          <cell r="AI53"/>
          <cell r="AN53">
            <v>5.93</v>
          </cell>
          <cell r="AP53"/>
          <cell r="AQ53"/>
          <cell r="AS53"/>
          <cell r="AT53">
            <v>34.42</v>
          </cell>
          <cell r="AU53"/>
          <cell r="AV53">
            <v>396.3</v>
          </cell>
          <cell r="AW53">
            <v>27.38</v>
          </cell>
          <cell r="AX53"/>
          <cell r="BB53"/>
        </row>
        <row r="54">
          <cell r="R54">
            <v>6.1</v>
          </cell>
          <cell r="V54">
            <v>111.3</v>
          </cell>
          <cell r="Y54">
            <v>4166</v>
          </cell>
          <cell r="Z54">
            <v>1133</v>
          </cell>
          <cell r="AA54">
            <v>40270</v>
          </cell>
          <cell r="AB54">
            <v>295.7</v>
          </cell>
          <cell r="AD54">
            <v>66200</v>
          </cell>
          <cell r="AF54"/>
          <cell r="AH54">
            <v>175</v>
          </cell>
          <cell r="AI54"/>
          <cell r="AN54">
            <v>4.59</v>
          </cell>
          <cell r="AP54"/>
          <cell r="AQ54"/>
          <cell r="AS54"/>
          <cell r="AT54">
            <v>52.9</v>
          </cell>
          <cell r="AU54"/>
          <cell r="AV54">
            <v>423</v>
          </cell>
          <cell r="AW54">
            <v>36.51</v>
          </cell>
          <cell r="AX54"/>
          <cell r="BB54"/>
        </row>
        <row r="55">
          <cell r="R55">
            <v>6.65</v>
          </cell>
          <cell r="V55">
            <v>110.6</v>
          </cell>
          <cell r="Y55">
            <v>4741</v>
          </cell>
          <cell r="Z55">
            <v>936</v>
          </cell>
          <cell r="AA55">
            <v>34800</v>
          </cell>
          <cell r="AB55">
            <v>215</v>
          </cell>
          <cell r="AD55">
            <v>67000</v>
          </cell>
          <cell r="AF55"/>
          <cell r="AH55">
            <v>193</v>
          </cell>
          <cell r="AI55">
            <v>165</v>
          </cell>
          <cell r="AN55">
            <v>25.7</v>
          </cell>
          <cell r="AP55"/>
          <cell r="AQ55"/>
          <cell r="AS55"/>
          <cell r="AT55">
            <v>33.75</v>
          </cell>
          <cell r="AU55"/>
          <cell r="AV55">
            <v>367</v>
          </cell>
          <cell r="AW55"/>
          <cell r="AX55"/>
          <cell r="BB55"/>
        </row>
      </sheetData>
      <sheetData sheetId="4"/>
      <sheetData sheetId="5"/>
      <sheetData sheetId="6"/>
      <sheetData sheetId="7"/>
      <sheetData sheetId="8"/>
      <sheetData sheetId="9"/>
      <sheetData sheetId="10"/>
      <sheetData sheetId="11" refreshError="1"/>
      <sheetData sheetId="12" refreshError="1"/>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first"/>
      <sheetName val="Well data"/>
      <sheetName val="Fluid sample data (complete)"/>
      <sheetName val="Fluid sample data (processed)"/>
      <sheetName val="Well and spring data"/>
      <sheetName val="Regional data"/>
      <sheetName val="Toxic gases"/>
      <sheetName val="Toxic elements"/>
      <sheetName val="Guideline values exceeded"/>
      <sheetName val="Correlation coefficients"/>
      <sheetName val="Correlation graphs by region"/>
      <sheetName val="Correlation graphs by type"/>
      <sheetName val="Ternary diagrams input"/>
      <sheetName val="Na-K-Mg diagram"/>
      <sheetName val="Cl-SO4-HCO3 diagram"/>
      <sheetName val="Tern. diagram spring data"/>
      <sheetName val="Na-K-Mg spring data"/>
      <sheetName val="Cl-SO4-HCO3 spring data"/>
      <sheetName val="Tern. diagram well data"/>
      <sheetName val="Na-K-Mg well data"/>
      <sheetName val="Cl-SO4-HCO3 well data"/>
      <sheetName val="Munka4"/>
      <sheetName val="Munka2"/>
      <sheetName val="Munka1"/>
      <sheetName val="Munka6"/>
      <sheetName val="Munka3"/>
    </sheetNames>
    <sheetDataSet>
      <sheetData sheetId="0"/>
      <sheetData sheetId="1"/>
      <sheetData sheetId="2"/>
      <sheetData sheetId="3">
        <row r="6">
          <cell r="Q6">
            <v>8.5500000000000007</v>
          </cell>
          <cell r="U6"/>
          <cell r="X6">
            <v>48</v>
          </cell>
          <cell r="Y6">
            <v>127</v>
          </cell>
          <cell r="Z6">
            <v>483</v>
          </cell>
          <cell r="AA6">
            <v>178</v>
          </cell>
          <cell r="AC6">
            <v>905.53</v>
          </cell>
          <cell r="AE6">
            <v>0.35</v>
          </cell>
          <cell r="AG6">
            <v>780.80000000000007</v>
          </cell>
          <cell r="AI6">
            <v>208.28</v>
          </cell>
          <cell r="AM6">
            <v>50</v>
          </cell>
          <cell r="AN6">
            <v>2.94</v>
          </cell>
          <cell r="AP6"/>
          <cell r="AR6"/>
          <cell r="AS6"/>
          <cell r="AT6"/>
          <cell r="AU6">
            <v>0.18</v>
          </cell>
          <cell r="AV6"/>
          <cell r="AW6"/>
          <cell r="BA6"/>
        </row>
        <row r="7">
          <cell r="Q7">
            <v>7.43</v>
          </cell>
          <cell r="U7"/>
          <cell r="X7">
            <v>75</v>
          </cell>
          <cell r="Y7">
            <v>123</v>
          </cell>
          <cell r="Z7">
            <v>473</v>
          </cell>
          <cell r="AA7">
            <v>174</v>
          </cell>
          <cell r="AC7">
            <v>874.82</v>
          </cell>
          <cell r="AE7">
            <v>0.36</v>
          </cell>
          <cell r="AG7">
            <v>841.80000000000007</v>
          </cell>
          <cell r="AI7">
            <v>200.58</v>
          </cell>
          <cell r="AM7">
            <v>48</v>
          </cell>
          <cell r="AN7">
            <v>3.24</v>
          </cell>
          <cell r="AP7"/>
          <cell r="AR7"/>
          <cell r="AS7"/>
          <cell r="AT7"/>
          <cell r="AU7">
            <v>0.3</v>
          </cell>
          <cell r="AV7">
            <v>0.05</v>
          </cell>
          <cell r="AW7"/>
          <cell r="BA7"/>
        </row>
        <row r="8">
          <cell r="Q8">
            <v>7.3</v>
          </cell>
          <cell r="U8"/>
          <cell r="X8">
            <v>48</v>
          </cell>
          <cell r="Y8">
            <v>127</v>
          </cell>
          <cell r="Z8">
            <v>492</v>
          </cell>
          <cell r="AA8">
            <v>208</v>
          </cell>
          <cell r="AC8">
            <v>876.91</v>
          </cell>
          <cell r="AE8">
            <v>0.37</v>
          </cell>
          <cell r="AG8">
            <v>884.5</v>
          </cell>
          <cell r="AI8">
            <v>189.54</v>
          </cell>
          <cell r="AM8">
            <v>49</v>
          </cell>
          <cell r="AN8">
            <v>2.2200000000000002</v>
          </cell>
          <cell r="AP8"/>
          <cell r="AR8"/>
          <cell r="AS8"/>
          <cell r="AT8"/>
          <cell r="AU8">
            <v>0.18</v>
          </cell>
          <cell r="AV8"/>
          <cell r="AW8"/>
          <cell r="BA8"/>
        </row>
        <row r="9">
          <cell r="Q9">
            <v>8.56</v>
          </cell>
          <cell r="U9"/>
          <cell r="X9">
            <v>47</v>
          </cell>
          <cell r="Y9">
            <v>128</v>
          </cell>
          <cell r="Z9">
            <v>500</v>
          </cell>
          <cell r="AA9">
            <v>182</v>
          </cell>
          <cell r="AC9">
            <v>907.29</v>
          </cell>
          <cell r="AE9">
            <v>0.34</v>
          </cell>
          <cell r="AG9">
            <v>750.30000000000007</v>
          </cell>
          <cell r="AI9">
            <v>208.79</v>
          </cell>
          <cell r="AM9">
            <v>49</v>
          </cell>
          <cell r="AN9">
            <v>2.76</v>
          </cell>
          <cell r="AP9"/>
          <cell r="AR9"/>
          <cell r="AS9"/>
          <cell r="AT9"/>
          <cell r="AU9">
            <v>0.17</v>
          </cell>
          <cell r="AV9"/>
          <cell r="AW9"/>
          <cell r="BA9"/>
        </row>
        <row r="10">
          <cell r="Q10">
            <v>7.37</v>
          </cell>
          <cell r="U10"/>
          <cell r="X10">
            <v>72</v>
          </cell>
          <cell r="Y10">
            <v>122</v>
          </cell>
          <cell r="Z10">
            <v>472</v>
          </cell>
          <cell r="AA10">
            <v>175</v>
          </cell>
          <cell r="AC10">
            <v>880.51</v>
          </cell>
          <cell r="AE10">
            <v>0.36</v>
          </cell>
          <cell r="AG10">
            <v>823.5</v>
          </cell>
          <cell r="AI10">
            <v>201.71</v>
          </cell>
          <cell r="AM10">
            <v>48</v>
          </cell>
          <cell r="AN10">
            <v>3.42</v>
          </cell>
          <cell r="AP10"/>
          <cell r="AR10"/>
          <cell r="AS10"/>
          <cell r="AT10"/>
          <cell r="AU10">
            <v>0.28999999999999998</v>
          </cell>
          <cell r="AV10">
            <v>0.05</v>
          </cell>
          <cell r="AW10"/>
          <cell r="BA10"/>
        </row>
        <row r="11">
          <cell r="Q11">
            <v>7.41</v>
          </cell>
          <cell r="U11"/>
          <cell r="X11">
            <v>80</v>
          </cell>
          <cell r="Y11">
            <v>122</v>
          </cell>
          <cell r="Z11">
            <v>466</v>
          </cell>
          <cell r="AA11">
            <v>171</v>
          </cell>
          <cell r="AC11">
            <v>878.82</v>
          </cell>
          <cell r="AE11">
            <v>0.36</v>
          </cell>
          <cell r="AG11">
            <v>866.19999999999993</v>
          </cell>
          <cell r="AI11">
            <v>197.27</v>
          </cell>
          <cell r="AM11">
            <v>48</v>
          </cell>
          <cell r="AN11">
            <v>3.4</v>
          </cell>
          <cell r="AP11"/>
          <cell r="AR11"/>
          <cell r="AS11"/>
          <cell r="AT11">
            <v>0.32</v>
          </cell>
          <cell r="AU11">
            <v>0.33</v>
          </cell>
          <cell r="AV11">
            <v>0.06</v>
          </cell>
          <cell r="AW11"/>
          <cell r="BA11"/>
        </row>
        <row r="12">
          <cell r="Q12">
            <v>8.4700000000000006</v>
          </cell>
          <cell r="U12"/>
          <cell r="X12">
            <v>47</v>
          </cell>
          <cell r="Y12">
            <v>126</v>
          </cell>
          <cell r="Z12">
            <v>484</v>
          </cell>
          <cell r="AA12">
            <v>177</v>
          </cell>
          <cell r="AC12">
            <v>909.95</v>
          </cell>
          <cell r="AE12">
            <v>0.35</v>
          </cell>
          <cell r="AG12">
            <v>793</v>
          </cell>
          <cell r="AI12">
            <v>209.76</v>
          </cell>
          <cell r="AM12">
            <v>48</v>
          </cell>
          <cell r="AN12">
            <v>2.99</v>
          </cell>
          <cell r="AP12"/>
          <cell r="AR12"/>
          <cell r="AS12"/>
          <cell r="AT12"/>
          <cell r="AU12">
            <v>0.17</v>
          </cell>
          <cell r="AV12"/>
          <cell r="AW12"/>
          <cell r="BA12"/>
        </row>
        <row r="13">
          <cell r="Q13">
            <v>7.31</v>
          </cell>
          <cell r="U13"/>
          <cell r="X13">
            <v>75</v>
          </cell>
          <cell r="Y13">
            <v>123</v>
          </cell>
          <cell r="Z13">
            <v>471</v>
          </cell>
          <cell r="AA13">
            <v>175</v>
          </cell>
          <cell r="AC13">
            <v>887.48</v>
          </cell>
          <cell r="AE13">
            <v>0.37</v>
          </cell>
          <cell r="AG13">
            <v>823.5</v>
          </cell>
          <cell r="AI13">
            <v>202.8</v>
          </cell>
          <cell r="AM13">
            <v>48</v>
          </cell>
          <cell r="AN13">
            <v>3.32</v>
          </cell>
          <cell r="AP13"/>
          <cell r="AR13"/>
          <cell r="AS13"/>
          <cell r="AT13"/>
          <cell r="AU13">
            <v>0.31</v>
          </cell>
          <cell r="AV13"/>
          <cell r="AW13"/>
          <cell r="BA13"/>
        </row>
        <row r="14">
          <cell r="Q14">
            <v>8.4</v>
          </cell>
          <cell r="U14"/>
          <cell r="X14">
            <v>79</v>
          </cell>
          <cell r="Y14">
            <v>121</v>
          </cell>
          <cell r="Z14">
            <v>464</v>
          </cell>
          <cell r="AA14">
            <v>171</v>
          </cell>
          <cell r="AC14">
            <v>927.52</v>
          </cell>
          <cell r="AE14">
            <v>0.35</v>
          </cell>
          <cell r="AG14">
            <v>762.5</v>
          </cell>
          <cell r="AI14">
            <v>207.38</v>
          </cell>
          <cell r="AM14">
            <v>48</v>
          </cell>
          <cell r="AN14">
            <v>3.13</v>
          </cell>
          <cell r="AP14"/>
          <cell r="AR14"/>
          <cell r="AS14"/>
          <cell r="AT14">
            <v>0.28999999999999998</v>
          </cell>
          <cell r="AU14">
            <v>0.33</v>
          </cell>
          <cell r="AV14">
            <v>0.06</v>
          </cell>
          <cell r="AW14"/>
          <cell r="BA14"/>
        </row>
        <row r="15">
          <cell r="Q15">
            <v>7.15</v>
          </cell>
          <cell r="U15"/>
          <cell r="X15">
            <v>388</v>
          </cell>
          <cell r="Y15">
            <v>46</v>
          </cell>
          <cell r="Z15">
            <v>236</v>
          </cell>
          <cell r="AA15">
            <v>80</v>
          </cell>
          <cell r="AC15">
            <v>422.99</v>
          </cell>
          <cell r="AE15">
            <v>3.21</v>
          </cell>
          <cell r="AG15">
            <v>1525</v>
          </cell>
          <cell r="AI15">
            <v>133.63999999999999</v>
          </cell>
          <cell r="AM15">
            <v>28</v>
          </cell>
          <cell r="AN15"/>
          <cell r="AP15"/>
          <cell r="AR15"/>
          <cell r="AS15"/>
          <cell r="AT15"/>
          <cell r="AU15">
            <v>1.1000000000000001</v>
          </cell>
          <cell r="AV15">
            <v>0.22</v>
          </cell>
          <cell r="AW15"/>
          <cell r="BA15"/>
        </row>
        <row r="16">
          <cell r="Q16">
            <v>6.8</v>
          </cell>
          <cell r="U16"/>
          <cell r="X16">
            <v>135</v>
          </cell>
          <cell r="Y16">
            <v>594</v>
          </cell>
          <cell r="Z16">
            <v>46</v>
          </cell>
          <cell r="AA16">
            <v>6.6</v>
          </cell>
          <cell r="AC16">
            <v>57</v>
          </cell>
          <cell r="AE16"/>
          <cell r="AG16">
            <v>3271</v>
          </cell>
          <cell r="AI16">
            <v>237</v>
          </cell>
          <cell r="AM16">
            <v>56.974000000000004</v>
          </cell>
          <cell r="AN16"/>
          <cell r="AP16">
            <v>1.5</v>
          </cell>
          <cell r="AR16"/>
          <cell r="AS16"/>
          <cell r="AT16"/>
          <cell r="AU16"/>
          <cell r="AV16"/>
          <cell r="AW16"/>
          <cell r="BA16"/>
        </row>
        <row r="17">
          <cell r="Q17">
            <v>6.9</v>
          </cell>
          <cell r="U17"/>
          <cell r="X17">
            <v>152</v>
          </cell>
          <cell r="Y17">
            <v>36</v>
          </cell>
          <cell r="Z17">
            <v>270</v>
          </cell>
          <cell r="AA17">
            <v>23.4</v>
          </cell>
          <cell r="AC17">
            <v>250</v>
          </cell>
          <cell r="AE17"/>
          <cell r="AG17">
            <v>445</v>
          </cell>
          <cell r="AI17">
            <v>326</v>
          </cell>
          <cell r="AM17">
            <v>19.147000000000002</v>
          </cell>
          <cell r="AN17"/>
          <cell r="AP17">
            <v>0.5</v>
          </cell>
          <cell r="AR17"/>
          <cell r="AS17"/>
          <cell r="AT17"/>
          <cell r="AU17"/>
          <cell r="AV17"/>
          <cell r="AW17"/>
          <cell r="BA17"/>
        </row>
        <row r="18">
          <cell r="Q18">
            <v>7.6</v>
          </cell>
          <cell r="U18"/>
          <cell r="X18">
            <v>136</v>
          </cell>
          <cell r="Y18">
            <v>42.5</v>
          </cell>
          <cell r="Z18">
            <v>2050</v>
          </cell>
          <cell r="AA18">
            <v>72</v>
          </cell>
          <cell r="AC18">
            <v>33.5</v>
          </cell>
          <cell r="AE18"/>
          <cell r="AG18">
            <v>181</v>
          </cell>
          <cell r="AI18">
            <v>483</v>
          </cell>
          <cell r="AM18">
            <v>7.845600000000001</v>
          </cell>
          <cell r="AN18"/>
          <cell r="AP18">
            <v>2.7</v>
          </cell>
          <cell r="AR18"/>
          <cell r="AS18"/>
          <cell r="AT18"/>
          <cell r="AU18"/>
          <cell r="AV18"/>
          <cell r="AW18"/>
          <cell r="BA18"/>
        </row>
        <row r="19">
          <cell r="Q19">
            <v>7.4</v>
          </cell>
          <cell r="U19"/>
          <cell r="X19">
            <v>130</v>
          </cell>
          <cell r="Y19">
            <v>40</v>
          </cell>
          <cell r="Z19">
            <v>1751</v>
          </cell>
          <cell r="AA19">
            <v>61.5</v>
          </cell>
          <cell r="AC19">
            <v>2800</v>
          </cell>
          <cell r="AE19"/>
          <cell r="AG19">
            <v>198</v>
          </cell>
          <cell r="AI19">
            <v>394</v>
          </cell>
          <cell r="AM19">
            <v>7.9390000000000001</v>
          </cell>
          <cell r="AN19"/>
          <cell r="AP19">
            <v>2.6</v>
          </cell>
          <cell r="AR19"/>
          <cell r="AS19"/>
          <cell r="AT19"/>
          <cell r="AU19"/>
          <cell r="AV19"/>
          <cell r="AW19"/>
          <cell r="BA19"/>
        </row>
        <row r="20">
          <cell r="Q20">
            <v>8.4</v>
          </cell>
          <cell r="U20"/>
          <cell r="X20">
            <v>53</v>
          </cell>
          <cell r="Y20">
            <v>21</v>
          </cell>
          <cell r="Z20">
            <v>16</v>
          </cell>
          <cell r="AA20">
            <v>1.2</v>
          </cell>
          <cell r="AC20">
            <v>12</v>
          </cell>
          <cell r="AE20"/>
          <cell r="AG20">
            <v>293</v>
          </cell>
          <cell r="AI20">
            <v>34</v>
          </cell>
          <cell r="AM20">
            <v>11.675000000000001</v>
          </cell>
          <cell r="AN20"/>
          <cell r="AP20">
            <v>0.5</v>
          </cell>
          <cell r="AR20"/>
          <cell r="AS20"/>
          <cell r="AT20"/>
          <cell r="AU20"/>
          <cell r="AV20"/>
          <cell r="AW20"/>
          <cell r="BA20"/>
        </row>
        <row r="21">
          <cell r="Q21">
            <v>7</v>
          </cell>
          <cell r="U21"/>
          <cell r="X21">
            <v>248</v>
          </cell>
          <cell r="Y21">
            <v>119</v>
          </cell>
          <cell r="Z21">
            <v>94</v>
          </cell>
          <cell r="AA21">
            <v>10</v>
          </cell>
          <cell r="AC21">
            <v>105</v>
          </cell>
          <cell r="AE21"/>
          <cell r="AG21">
            <v>958</v>
          </cell>
          <cell r="AI21">
            <v>447</v>
          </cell>
          <cell r="AM21">
            <v>20.081</v>
          </cell>
          <cell r="AN21"/>
          <cell r="AP21"/>
          <cell r="AR21"/>
          <cell r="AS21"/>
          <cell r="AT21"/>
          <cell r="AU21"/>
          <cell r="AV21"/>
          <cell r="AW21"/>
          <cell r="BA21"/>
        </row>
        <row r="22">
          <cell r="Q22">
            <v>6.1</v>
          </cell>
          <cell r="U22"/>
          <cell r="X22">
            <v>378</v>
          </cell>
          <cell r="Y22">
            <v>82</v>
          </cell>
          <cell r="Z22">
            <v>108</v>
          </cell>
          <cell r="AA22">
            <v>9.4</v>
          </cell>
          <cell r="AC22">
            <v>122</v>
          </cell>
          <cell r="AE22"/>
          <cell r="AG22">
            <v>1306</v>
          </cell>
          <cell r="AI22">
            <v>338</v>
          </cell>
          <cell r="AM22">
            <v>4.67</v>
          </cell>
          <cell r="AN22"/>
          <cell r="AP22">
            <v>2</v>
          </cell>
          <cell r="AR22"/>
          <cell r="AS22"/>
          <cell r="AT22"/>
          <cell r="AU22"/>
          <cell r="AV22"/>
          <cell r="AW22"/>
          <cell r="BA22"/>
        </row>
        <row r="23">
          <cell r="Q23">
            <v>7.72</v>
          </cell>
          <cell r="U23"/>
          <cell r="X23">
            <v>287</v>
          </cell>
          <cell r="Y23">
            <v>34.299999999999997</v>
          </cell>
          <cell r="Z23">
            <v>256</v>
          </cell>
          <cell r="AA23">
            <v>26</v>
          </cell>
          <cell r="AC23">
            <v>325</v>
          </cell>
          <cell r="AE23"/>
          <cell r="AG23">
            <v>245</v>
          </cell>
          <cell r="AI23">
            <v>839</v>
          </cell>
          <cell r="AM23">
            <v>26.152000000000001</v>
          </cell>
          <cell r="AN23"/>
          <cell r="AP23">
            <v>0.2</v>
          </cell>
          <cell r="AR23"/>
          <cell r="AS23"/>
          <cell r="AT23"/>
          <cell r="AU23"/>
          <cell r="AV23"/>
          <cell r="AW23"/>
          <cell r="BA23"/>
        </row>
        <row r="24">
          <cell r="Q24">
            <v>7.6</v>
          </cell>
          <cell r="U24"/>
          <cell r="X24">
            <v>36</v>
          </cell>
          <cell r="Y24">
            <v>13</v>
          </cell>
          <cell r="Z24">
            <v>205</v>
          </cell>
          <cell r="AA24">
            <v>22.9</v>
          </cell>
          <cell r="AC24">
            <v>107</v>
          </cell>
          <cell r="AE24"/>
          <cell r="AG24">
            <v>512</v>
          </cell>
          <cell r="AI24">
            <v>17</v>
          </cell>
          <cell r="AM24">
            <v>28.954000000000001</v>
          </cell>
          <cell r="AN24"/>
          <cell r="AP24">
            <v>1.4</v>
          </cell>
          <cell r="AR24"/>
          <cell r="AS24"/>
          <cell r="AT24"/>
          <cell r="AU24"/>
          <cell r="AV24"/>
          <cell r="AW24"/>
          <cell r="BA24"/>
        </row>
        <row r="25">
          <cell r="Q25">
            <v>7.9</v>
          </cell>
          <cell r="U25"/>
          <cell r="X25">
            <v>286</v>
          </cell>
          <cell r="Y25">
            <v>76</v>
          </cell>
          <cell r="Z25">
            <v>68</v>
          </cell>
          <cell r="AA25">
            <v>32</v>
          </cell>
          <cell r="AC25">
            <v>22.8</v>
          </cell>
          <cell r="AE25"/>
          <cell r="AG25">
            <v>195</v>
          </cell>
          <cell r="AI25">
            <v>1031</v>
          </cell>
          <cell r="AM25">
            <v>18.213000000000001</v>
          </cell>
          <cell r="AN25"/>
          <cell r="AP25">
            <v>0.36</v>
          </cell>
          <cell r="AR25"/>
          <cell r="AS25"/>
          <cell r="AT25"/>
          <cell r="AU25"/>
          <cell r="AV25"/>
          <cell r="AW25"/>
          <cell r="BA25"/>
        </row>
        <row r="26">
          <cell r="Q26">
            <v>7.19</v>
          </cell>
          <cell r="U26"/>
          <cell r="X26">
            <v>96</v>
          </cell>
          <cell r="Y26">
            <v>16</v>
          </cell>
          <cell r="Z26">
            <v>73.400000000000006</v>
          </cell>
          <cell r="AA26">
            <v>1.1000000000000001</v>
          </cell>
          <cell r="AC26">
            <v>88</v>
          </cell>
          <cell r="AE26"/>
          <cell r="AG26">
            <v>244</v>
          </cell>
          <cell r="AI26">
            <v>95</v>
          </cell>
          <cell r="AM26">
            <v>13.076000000000001</v>
          </cell>
          <cell r="AN26"/>
          <cell r="AP26">
            <v>0.15</v>
          </cell>
          <cell r="AR26"/>
          <cell r="AS26"/>
          <cell r="AT26"/>
          <cell r="AU26"/>
          <cell r="AV26"/>
          <cell r="AW26"/>
          <cell r="BA26"/>
        </row>
        <row r="27">
          <cell r="Q27">
            <v>7.55</v>
          </cell>
          <cell r="U27"/>
          <cell r="X27">
            <v>66</v>
          </cell>
          <cell r="Y27">
            <v>21</v>
          </cell>
          <cell r="Z27">
            <v>49</v>
          </cell>
          <cell r="AA27">
            <v>5.4</v>
          </cell>
          <cell r="AC27">
            <v>95</v>
          </cell>
          <cell r="AE27"/>
          <cell r="AG27">
            <v>281</v>
          </cell>
          <cell r="AI27">
            <v>106</v>
          </cell>
          <cell r="AM27">
            <v>15.411000000000001</v>
          </cell>
          <cell r="AN27"/>
          <cell r="AP27" t="str">
            <v>&lt; 1</v>
          </cell>
          <cell r="AR27"/>
          <cell r="AS27"/>
          <cell r="AT27"/>
          <cell r="AU27"/>
          <cell r="AV27"/>
          <cell r="AW27"/>
          <cell r="BA27"/>
        </row>
        <row r="28">
          <cell r="Q28">
            <v>7.5</v>
          </cell>
          <cell r="U28"/>
          <cell r="X28">
            <v>65</v>
          </cell>
          <cell r="Y28">
            <v>43</v>
          </cell>
          <cell r="Z28">
            <v>160</v>
          </cell>
          <cell r="AA28">
            <v>19</v>
          </cell>
          <cell r="AC28">
            <v>34</v>
          </cell>
          <cell r="AE28"/>
          <cell r="AG28">
            <v>732</v>
          </cell>
          <cell r="AI28">
            <v>127</v>
          </cell>
          <cell r="AM28">
            <v>18.68</v>
          </cell>
          <cell r="AN28"/>
          <cell r="AP28">
            <v>3.9</v>
          </cell>
          <cell r="AR28"/>
          <cell r="AS28"/>
          <cell r="AT28"/>
          <cell r="AU28"/>
          <cell r="AV28"/>
          <cell r="AW28"/>
          <cell r="BA28"/>
        </row>
        <row r="29">
          <cell r="Q29">
            <v>6.9</v>
          </cell>
          <cell r="U29"/>
          <cell r="X29">
            <v>100</v>
          </cell>
          <cell r="Y29">
            <v>1.2</v>
          </cell>
          <cell r="Z29">
            <v>198</v>
          </cell>
          <cell r="AA29">
            <v>17.8</v>
          </cell>
          <cell r="AC29">
            <v>7.5</v>
          </cell>
          <cell r="AE29"/>
          <cell r="AG29">
            <v>607</v>
          </cell>
          <cell r="AI29">
            <v>60</v>
          </cell>
          <cell r="AM29">
            <v>17.512499999999999</v>
          </cell>
          <cell r="AN29"/>
          <cell r="AP29">
            <v>1.8</v>
          </cell>
          <cell r="AR29"/>
          <cell r="AS29"/>
          <cell r="AT29"/>
          <cell r="AU29"/>
          <cell r="AV29"/>
          <cell r="AW29"/>
          <cell r="BA29"/>
        </row>
        <row r="30">
          <cell r="Q30">
            <v>7.2</v>
          </cell>
          <cell r="U30"/>
          <cell r="X30">
            <v>96</v>
          </cell>
          <cell r="Y30">
            <v>16</v>
          </cell>
          <cell r="Z30">
            <v>134</v>
          </cell>
          <cell r="AA30">
            <v>13.5</v>
          </cell>
          <cell r="AC30">
            <v>7.5</v>
          </cell>
          <cell r="AE30"/>
          <cell r="AG30">
            <v>534</v>
          </cell>
          <cell r="AI30">
            <v>40</v>
          </cell>
          <cell r="AM30">
            <v>15.1775</v>
          </cell>
          <cell r="AN30"/>
          <cell r="AP30">
            <v>1.3</v>
          </cell>
          <cell r="AR30"/>
          <cell r="AS30"/>
          <cell r="AT30"/>
          <cell r="AU30"/>
          <cell r="AV30"/>
          <cell r="AW30"/>
          <cell r="BA30"/>
        </row>
        <row r="31">
          <cell r="Q31">
            <v>7.3</v>
          </cell>
          <cell r="U31"/>
          <cell r="X31">
            <v>90</v>
          </cell>
          <cell r="Y31">
            <v>11</v>
          </cell>
          <cell r="Z31">
            <v>194</v>
          </cell>
          <cell r="AA31">
            <v>18</v>
          </cell>
          <cell r="AC31">
            <v>7.5</v>
          </cell>
          <cell r="AE31"/>
          <cell r="AG31">
            <v>610</v>
          </cell>
          <cell r="AI31">
            <v>55</v>
          </cell>
          <cell r="AM31">
            <v>18.68</v>
          </cell>
          <cell r="AN31"/>
          <cell r="AP31">
            <v>1.9</v>
          </cell>
          <cell r="AR31"/>
          <cell r="AS31"/>
          <cell r="AT31"/>
          <cell r="AU31"/>
          <cell r="AV31"/>
          <cell r="AW31"/>
          <cell r="BA31"/>
        </row>
        <row r="32">
          <cell r="Q32">
            <v>8.1999999999999993</v>
          </cell>
          <cell r="U32"/>
          <cell r="X32">
            <v>16</v>
          </cell>
          <cell r="Y32">
            <v>2.4</v>
          </cell>
          <cell r="Z32">
            <v>200</v>
          </cell>
          <cell r="AA32">
            <v>7.5</v>
          </cell>
          <cell r="AC32">
            <v>18</v>
          </cell>
          <cell r="AE32"/>
          <cell r="AG32">
            <v>73</v>
          </cell>
          <cell r="AI32">
            <v>368</v>
          </cell>
          <cell r="AM32">
            <v>39.228000000000002</v>
          </cell>
          <cell r="AN32"/>
          <cell r="AP32"/>
          <cell r="AR32"/>
          <cell r="AS32"/>
          <cell r="AT32"/>
          <cell r="AU32"/>
          <cell r="AV32"/>
          <cell r="AW32"/>
          <cell r="BA32"/>
        </row>
        <row r="33">
          <cell r="Q33">
            <v>7.5</v>
          </cell>
          <cell r="U33"/>
          <cell r="X33">
            <v>3848</v>
          </cell>
          <cell r="Y33">
            <v>201</v>
          </cell>
          <cell r="Z33">
            <v>21500</v>
          </cell>
          <cell r="AA33">
            <v>2000</v>
          </cell>
          <cell r="AC33">
            <v>46250</v>
          </cell>
          <cell r="AE33"/>
          <cell r="AG33">
            <v>128</v>
          </cell>
          <cell r="AI33">
            <v>240</v>
          </cell>
          <cell r="AM33">
            <v>45.766000000000005</v>
          </cell>
          <cell r="AN33"/>
          <cell r="AP33">
            <v>34</v>
          </cell>
          <cell r="AR33"/>
          <cell r="AS33"/>
          <cell r="AT33"/>
          <cell r="AU33"/>
          <cell r="AV33"/>
          <cell r="AW33"/>
          <cell r="BA33"/>
        </row>
        <row r="34">
          <cell r="Q34">
            <v>6</v>
          </cell>
          <cell r="U34"/>
          <cell r="X34">
            <v>800</v>
          </cell>
          <cell r="Y34">
            <v>54</v>
          </cell>
          <cell r="Z34">
            <v>5100</v>
          </cell>
          <cell r="AA34">
            <v>630</v>
          </cell>
          <cell r="AC34">
            <v>9700</v>
          </cell>
          <cell r="AE34"/>
          <cell r="AG34">
            <v>317</v>
          </cell>
          <cell r="AI34">
            <v>170</v>
          </cell>
          <cell r="AM34">
            <v>40.161999999999999</v>
          </cell>
          <cell r="AN34"/>
          <cell r="AP34">
            <v>11</v>
          </cell>
          <cell r="AR34"/>
          <cell r="AS34"/>
          <cell r="AT34"/>
          <cell r="AU34"/>
          <cell r="AV34"/>
          <cell r="AW34"/>
          <cell r="BA34"/>
        </row>
        <row r="35">
          <cell r="Q35">
            <v>6.8</v>
          </cell>
          <cell r="U35"/>
          <cell r="X35">
            <v>3175</v>
          </cell>
          <cell r="Y35">
            <v>101</v>
          </cell>
          <cell r="Z35">
            <v>22250</v>
          </cell>
          <cell r="AA35">
            <v>2125</v>
          </cell>
          <cell r="AC35">
            <v>44140</v>
          </cell>
          <cell r="AE35"/>
          <cell r="AG35">
            <v>55</v>
          </cell>
          <cell r="AI35">
            <v>176</v>
          </cell>
          <cell r="AM35">
            <v>57.441000000000003</v>
          </cell>
          <cell r="AN35"/>
          <cell r="AP35">
            <v>74</v>
          </cell>
          <cell r="AR35"/>
          <cell r="AS35"/>
          <cell r="AT35"/>
          <cell r="AU35"/>
          <cell r="AV35"/>
          <cell r="AW35"/>
          <cell r="BA35"/>
        </row>
        <row r="36">
          <cell r="Q36">
            <v>8.4</v>
          </cell>
          <cell r="U36"/>
          <cell r="X36">
            <v>4</v>
          </cell>
          <cell r="Y36">
            <v>2.4</v>
          </cell>
          <cell r="Z36">
            <v>77</v>
          </cell>
          <cell r="AA36">
            <v>0.2</v>
          </cell>
          <cell r="AC36">
            <v>49</v>
          </cell>
          <cell r="AE36"/>
          <cell r="AG36">
            <v>85</v>
          </cell>
          <cell r="AI36">
            <v>48</v>
          </cell>
          <cell r="AM36">
            <v>7.4720000000000004</v>
          </cell>
          <cell r="AN36"/>
          <cell r="AP36"/>
          <cell r="AR36"/>
          <cell r="AS36"/>
          <cell r="AT36"/>
          <cell r="AU36"/>
          <cell r="AV36"/>
          <cell r="AW36"/>
          <cell r="BA36"/>
        </row>
        <row r="37">
          <cell r="Q37">
            <v>7.3</v>
          </cell>
          <cell r="U37"/>
          <cell r="X37">
            <v>36</v>
          </cell>
          <cell r="Y37">
            <v>17</v>
          </cell>
          <cell r="Z37">
            <v>780</v>
          </cell>
          <cell r="AA37">
            <v>38</v>
          </cell>
          <cell r="AC37">
            <v>396</v>
          </cell>
          <cell r="AE37"/>
          <cell r="AG37">
            <v>1641</v>
          </cell>
          <cell r="AI37">
            <v>13</v>
          </cell>
          <cell r="AM37">
            <v>69.116</v>
          </cell>
          <cell r="AN37"/>
          <cell r="AP37">
            <v>28</v>
          </cell>
          <cell r="AR37"/>
          <cell r="AS37"/>
          <cell r="AT37"/>
          <cell r="AU37"/>
          <cell r="AV37"/>
          <cell r="AW37"/>
          <cell r="BA37"/>
        </row>
        <row r="38">
          <cell r="Q38">
            <v>6.4</v>
          </cell>
          <cell r="U38"/>
          <cell r="X38">
            <v>136</v>
          </cell>
          <cell r="Y38">
            <v>22</v>
          </cell>
          <cell r="Z38">
            <v>32</v>
          </cell>
          <cell r="AA38">
            <v>4.5999999999999996</v>
          </cell>
          <cell r="AC38">
            <v>16</v>
          </cell>
          <cell r="AE38"/>
          <cell r="AG38">
            <v>610</v>
          </cell>
          <cell r="AI38">
            <v>19</v>
          </cell>
          <cell r="AM38">
            <v>16.345000000000002</v>
          </cell>
          <cell r="AN38"/>
          <cell r="AP38">
            <v>0.9</v>
          </cell>
          <cell r="AR38"/>
          <cell r="AS38"/>
          <cell r="AT38"/>
          <cell r="AU38"/>
          <cell r="AV38"/>
          <cell r="AW38"/>
          <cell r="BA38"/>
        </row>
        <row r="39">
          <cell r="Q39">
            <v>7.7</v>
          </cell>
          <cell r="U39"/>
          <cell r="X39">
            <v>272</v>
          </cell>
          <cell r="Y39">
            <v>25.3</v>
          </cell>
          <cell r="Z39">
            <v>331</v>
          </cell>
          <cell r="AA39">
            <v>199</v>
          </cell>
          <cell r="AC39">
            <v>227</v>
          </cell>
          <cell r="AE39"/>
          <cell r="AG39">
            <v>518</v>
          </cell>
          <cell r="AI39">
            <v>884</v>
          </cell>
          <cell r="AM39">
            <v>0.65380000000000005</v>
          </cell>
          <cell r="AN39"/>
          <cell r="AP39">
            <v>4.8</v>
          </cell>
          <cell r="AR39"/>
          <cell r="AS39"/>
          <cell r="AT39"/>
          <cell r="AU39"/>
          <cell r="AV39"/>
          <cell r="AW39"/>
          <cell r="BA39"/>
        </row>
        <row r="40">
          <cell r="Q40">
            <v>8.15</v>
          </cell>
          <cell r="U40"/>
          <cell r="X40">
            <v>12</v>
          </cell>
          <cell r="Y40">
            <v>12</v>
          </cell>
          <cell r="Z40">
            <v>84</v>
          </cell>
          <cell r="AA40">
            <v>0.6</v>
          </cell>
          <cell r="AC40">
            <v>13</v>
          </cell>
          <cell r="AE40"/>
          <cell r="AG40">
            <v>226</v>
          </cell>
          <cell r="AI40">
            <v>53</v>
          </cell>
          <cell r="AM40">
            <v>11.208</v>
          </cell>
          <cell r="AN40"/>
          <cell r="AP40">
            <v>0.4</v>
          </cell>
          <cell r="AR40"/>
          <cell r="AS40"/>
          <cell r="AT40"/>
          <cell r="AU40"/>
          <cell r="AV40"/>
          <cell r="AW40"/>
          <cell r="BA40"/>
        </row>
        <row r="41">
          <cell r="Q41">
            <v>7.05</v>
          </cell>
          <cell r="U41"/>
          <cell r="X41">
            <v>32</v>
          </cell>
          <cell r="Y41">
            <v>25</v>
          </cell>
          <cell r="Z41">
            <v>36</v>
          </cell>
          <cell r="AA41">
            <v>1</v>
          </cell>
          <cell r="AC41">
            <v>20</v>
          </cell>
          <cell r="AE41"/>
          <cell r="AG41">
            <v>244</v>
          </cell>
          <cell r="AI41">
            <v>24</v>
          </cell>
          <cell r="AM41">
            <v>13.076000000000001</v>
          </cell>
          <cell r="AN41"/>
          <cell r="AP41">
            <v>0.1</v>
          </cell>
          <cell r="AR41"/>
          <cell r="AS41"/>
          <cell r="AT41"/>
          <cell r="AU41"/>
          <cell r="AV41"/>
          <cell r="AW41"/>
          <cell r="BA41"/>
        </row>
        <row r="42">
          <cell r="Q42">
            <v>8.5</v>
          </cell>
          <cell r="U42"/>
          <cell r="X42">
            <v>3</v>
          </cell>
          <cell r="Y42">
            <v>42</v>
          </cell>
          <cell r="Z42">
            <v>1900</v>
          </cell>
          <cell r="AA42">
            <v>49</v>
          </cell>
          <cell r="AC42" t="str">
            <v>&lt; 0.1</v>
          </cell>
          <cell r="AE42"/>
          <cell r="AG42">
            <v>261</v>
          </cell>
          <cell r="AI42"/>
          <cell r="AM42">
            <v>783.15899999999999</v>
          </cell>
          <cell r="AN42"/>
          <cell r="AP42"/>
          <cell r="AR42"/>
          <cell r="AS42"/>
          <cell r="AT42"/>
          <cell r="AU42"/>
          <cell r="AV42"/>
          <cell r="AW42"/>
          <cell r="BA42"/>
        </row>
        <row r="43">
          <cell r="Q43">
            <v>7.9</v>
          </cell>
          <cell r="U43"/>
          <cell r="X43">
            <v>146</v>
          </cell>
          <cell r="Y43">
            <v>1</v>
          </cell>
          <cell r="Z43">
            <v>205</v>
          </cell>
          <cell r="AA43">
            <v>35</v>
          </cell>
          <cell r="AC43">
            <v>15</v>
          </cell>
          <cell r="AE43"/>
          <cell r="AG43">
            <v>6.1</v>
          </cell>
          <cell r="AI43">
            <v>772</v>
          </cell>
          <cell r="AM43">
            <v>22.416</v>
          </cell>
          <cell r="AN43"/>
          <cell r="AP43">
            <v>2</v>
          </cell>
          <cell r="AR43"/>
          <cell r="AS43"/>
          <cell r="AT43"/>
          <cell r="AU43"/>
          <cell r="AV43"/>
          <cell r="AW43"/>
          <cell r="BA43"/>
        </row>
        <row r="44">
          <cell r="Q44">
            <v>7.4</v>
          </cell>
          <cell r="U44"/>
          <cell r="X44">
            <v>41</v>
          </cell>
          <cell r="Y44">
            <v>1.7</v>
          </cell>
          <cell r="Z44">
            <v>426</v>
          </cell>
          <cell r="AA44">
            <v>28</v>
          </cell>
          <cell r="AC44">
            <v>65</v>
          </cell>
          <cell r="AE44"/>
          <cell r="AG44">
            <v>1112</v>
          </cell>
          <cell r="AI44">
            <v>133</v>
          </cell>
          <cell r="AM44">
            <v>15.878</v>
          </cell>
          <cell r="AN44"/>
          <cell r="AP44">
            <v>5.9</v>
          </cell>
          <cell r="AR44"/>
          <cell r="AS44"/>
          <cell r="AT44"/>
          <cell r="AU44"/>
          <cell r="AV44"/>
          <cell r="AW44"/>
          <cell r="BA44"/>
        </row>
        <row r="45">
          <cell r="Q45">
            <v>6.6</v>
          </cell>
          <cell r="U45"/>
          <cell r="X45">
            <v>335</v>
          </cell>
          <cell r="Y45">
            <v>59</v>
          </cell>
          <cell r="Z45">
            <v>50</v>
          </cell>
          <cell r="AA45">
            <v>17</v>
          </cell>
          <cell r="AC45" t="str">
            <v>&lt; 0.1</v>
          </cell>
          <cell r="AE45"/>
          <cell r="AG45">
            <v>824</v>
          </cell>
          <cell r="AI45">
            <v>577</v>
          </cell>
          <cell r="AM45">
            <v>17.279</v>
          </cell>
          <cell r="AN45"/>
          <cell r="AP45">
            <v>0.2</v>
          </cell>
          <cell r="AR45"/>
          <cell r="AS45"/>
          <cell r="AT45"/>
          <cell r="AU45"/>
          <cell r="AV45"/>
          <cell r="AW45"/>
          <cell r="BA45"/>
        </row>
        <row r="46">
          <cell r="Q46">
            <v>8.5299999999999994</v>
          </cell>
          <cell r="U46"/>
          <cell r="X46">
            <v>37</v>
          </cell>
          <cell r="Y46">
            <v>22</v>
          </cell>
          <cell r="Z46">
            <v>41</v>
          </cell>
          <cell r="AA46">
            <v>4</v>
          </cell>
          <cell r="AC46">
            <v>15</v>
          </cell>
          <cell r="AE46"/>
          <cell r="AG46">
            <v>232</v>
          </cell>
          <cell r="AI46">
            <v>127</v>
          </cell>
          <cell r="AM46">
            <v>8.8730000000000011</v>
          </cell>
          <cell r="AN46"/>
          <cell r="AP46">
            <v>0.1</v>
          </cell>
          <cell r="AR46"/>
          <cell r="AS46"/>
          <cell r="AT46"/>
          <cell r="AU46"/>
          <cell r="AV46"/>
          <cell r="AW46"/>
          <cell r="BA46"/>
        </row>
        <row r="47">
          <cell r="Q47">
            <v>7.2</v>
          </cell>
          <cell r="U47"/>
          <cell r="X47">
            <v>58</v>
          </cell>
          <cell r="Y47">
            <v>35</v>
          </cell>
          <cell r="Z47">
            <v>48</v>
          </cell>
          <cell r="AA47">
            <v>1.6</v>
          </cell>
          <cell r="AC47">
            <v>58</v>
          </cell>
          <cell r="AE47"/>
          <cell r="AG47">
            <v>286</v>
          </cell>
          <cell r="AI47">
            <v>77</v>
          </cell>
          <cell r="AM47">
            <v>1.6345000000000001</v>
          </cell>
          <cell r="AN47"/>
          <cell r="AP47">
            <v>0.2</v>
          </cell>
          <cell r="AR47"/>
          <cell r="AS47"/>
          <cell r="AT47"/>
          <cell r="AU47"/>
          <cell r="AV47"/>
          <cell r="AW47"/>
          <cell r="BA47"/>
        </row>
        <row r="48">
          <cell r="Q48">
            <v>6.5</v>
          </cell>
          <cell r="U48"/>
          <cell r="X48">
            <v>75.099999999999994</v>
          </cell>
          <cell r="Y48">
            <v>143</v>
          </cell>
          <cell r="Z48">
            <v>367</v>
          </cell>
          <cell r="AA48">
            <v>20.2</v>
          </cell>
          <cell r="AC48">
            <v>221</v>
          </cell>
          <cell r="AE48"/>
          <cell r="AG48">
            <v>1375</v>
          </cell>
          <cell r="AI48">
            <v>251</v>
          </cell>
          <cell r="AM48">
            <v>65.847000000000008</v>
          </cell>
          <cell r="AN48"/>
          <cell r="AP48">
            <v>1.1000000000000001</v>
          </cell>
          <cell r="AR48"/>
          <cell r="AS48"/>
          <cell r="AT48"/>
          <cell r="AU48"/>
          <cell r="AV48"/>
          <cell r="AW48"/>
          <cell r="BA48"/>
        </row>
        <row r="49">
          <cell r="Q49">
            <v>7.6</v>
          </cell>
          <cell r="U49"/>
          <cell r="X49">
            <v>69</v>
          </cell>
          <cell r="Y49">
            <v>49</v>
          </cell>
          <cell r="Z49">
            <v>1960</v>
          </cell>
          <cell r="AA49">
            <v>42</v>
          </cell>
          <cell r="AC49">
            <v>325</v>
          </cell>
          <cell r="AE49"/>
          <cell r="AG49">
            <v>3752</v>
          </cell>
          <cell r="AI49">
            <v>1374</v>
          </cell>
          <cell r="AM49">
            <v>27.553000000000001</v>
          </cell>
          <cell r="AN49"/>
          <cell r="AP49">
            <v>72</v>
          </cell>
          <cell r="AR49"/>
          <cell r="AS49"/>
          <cell r="AT49"/>
          <cell r="AU49"/>
          <cell r="AV49"/>
          <cell r="AW49"/>
          <cell r="BA49"/>
        </row>
        <row r="50">
          <cell r="Q50">
            <v>6.9</v>
          </cell>
          <cell r="U50"/>
          <cell r="X50">
            <v>212</v>
          </cell>
          <cell r="Y50">
            <v>130</v>
          </cell>
          <cell r="Z50">
            <v>700</v>
          </cell>
          <cell r="AA50">
            <v>96</v>
          </cell>
          <cell r="AC50">
            <v>199</v>
          </cell>
          <cell r="AE50"/>
          <cell r="AG50">
            <v>3124</v>
          </cell>
          <cell r="AI50">
            <v>35</v>
          </cell>
          <cell r="AM50">
            <v>24.751000000000001</v>
          </cell>
          <cell r="AN50"/>
          <cell r="AP50">
            <v>16</v>
          </cell>
          <cell r="AR50"/>
          <cell r="AS50"/>
          <cell r="AT50"/>
          <cell r="AU50"/>
          <cell r="AV50"/>
          <cell r="AW50"/>
          <cell r="BA50"/>
        </row>
        <row r="51">
          <cell r="Q51">
            <v>6.9</v>
          </cell>
          <cell r="U51"/>
          <cell r="X51">
            <v>96</v>
          </cell>
          <cell r="Y51">
            <v>41</v>
          </cell>
          <cell r="Z51">
            <v>12</v>
          </cell>
          <cell r="AA51">
            <v>4.4000000000000004</v>
          </cell>
          <cell r="AC51">
            <v>5.3</v>
          </cell>
          <cell r="AE51"/>
          <cell r="AG51">
            <v>476</v>
          </cell>
          <cell r="AI51">
            <v>63.4</v>
          </cell>
          <cell r="AM51">
            <v>1.2142000000000002</v>
          </cell>
          <cell r="AN51"/>
          <cell r="AP51" t="str">
            <v>&lt; 0.1</v>
          </cell>
          <cell r="AR51"/>
          <cell r="AS51"/>
          <cell r="AT51"/>
          <cell r="AU51"/>
          <cell r="AV51"/>
          <cell r="AW51"/>
          <cell r="BA51"/>
        </row>
        <row r="52">
          <cell r="Q52">
            <v>6.9</v>
          </cell>
          <cell r="U52"/>
          <cell r="X52">
            <v>170</v>
          </cell>
          <cell r="Y52">
            <v>85</v>
          </cell>
          <cell r="Z52">
            <v>230</v>
          </cell>
          <cell r="AA52">
            <v>2</v>
          </cell>
          <cell r="AC52">
            <v>108</v>
          </cell>
          <cell r="AE52"/>
          <cell r="AG52">
            <v>9</v>
          </cell>
          <cell r="AI52">
            <v>1100</v>
          </cell>
          <cell r="AM52">
            <v>6.0710000000000006</v>
          </cell>
          <cell r="AN52"/>
          <cell r="AP52">
            <v>1</v>
          </cell>
          <cell r="AR52"/>
          <cell r="AS52"/>
          <cell r="AT52"/>
          <cell r="AU52"/>
          <cell r="AV52"/>
          <cell r="AW52"/>
          <cell r="BA52"/>
        </row>
        <row r="53">
          <cell r="Q53">
            <v>6.5</v>
          </cell>
          <cell r="U53"/>
          <cell r="X53">
            <v>222</v>
          </cell>
          <cell r="Y53">
            <v>27.5</v>
          </cell>
          <cell r="Z53">
            <v>750</v>
          </cell>
          <cell r="AA53">
            <v>124</v>
          </cell>
          <cell r="AC53">
            <v>343</v>
          </cell>
          <cell r="AE53"/>
          <cell r="AG53">
            <v>2131</v>
          </cell>
          <cell r="AI53">
            <v>212</v>
          </cell>
          <cell r="AM53">
            <v>16.345000000000002</v>
          </cell>
          <cell r="AN53"/>
          <cell r="AP53">
            <v>37</v>
          </cell>
          <cell r="AR53"/>
          <cell r="AS53"/>
          <cell r="AT53"/>
          <cell r="AU53"/>
          <cell r="AV53"/>
          <cell r="AW53"/>
          <cell r="BA53"/>
        </row>
        <row r="54">
          <cell r="Q54">
            <v>7.81</v>
          </cell>
          <cell r="U54"/>
          <cell r="X54">
            <v>83</v>
          </cell>
          <cell r="Y54">
            <v>62</v>
          </cell>
          <cell r="Z54">
            <v>940</v>
          </cell>
          <cell r="AA54">
            <v>170</v>
          </cell>
          <cell r="AC54">
            <v>479</v>
          </cell>
          <cell r="AE54"/>
          <cell r="AG54">
            <v>2056</v>
          </cell>
          <cell r="AI54">
            <v>318</v>
          </cell>
          <cell r="AM54">
            <v>49.969000000000001</v>
          </cell>
          <cell r="AN54"/>
          <cell r="AP54">
            <v>58</v>
          </cell>
          <cell r="AR54"/>
          <cell r="AS54"/>
          <cell r="AT54"/>
          <cell r="AU54"/>
          <cell r="AV54"/>
          <cell r="AW54"/>
          <cell r="BA54"/>
        </row>
        <row r="55">
          <cell r="Q55">
            <v>8.6999999999999993</v>
          </cell>
          <cell r="U55"/>
          <cell r="X55">
            <v>14</v>
          </cell>
          <cell r="Y55">
            <v>3.6</v>
          </cell>
          <cell r="Z55">
            <v>143</v>
          </cell>
          <cell r="AA55">
            <v>6.4</v>
          </cell>
          <cell r="AC55">
            <v>5.6</v>
          </cell>
          <cell r="AE55"/>
          <cell r="AG55">
            <v>342</v>
          </cell>
          <cell r="AI55">
            <v>46</v>
          </cell>
          <cell r="AM55">
            <v>15.411000000000001</v>
          </cell>
          <cell r="AN55"/>
          <cell r="AP55">
            <v>0.1</v>
          </cell>
          <cell r="AR55"/>
          <cell r="AS55"/>
          <cell r="AT55"/>
          <cell r="AU55"/>
          <cell r="AV55"/>
          <cell r="AW55"/>
          <cell r="BA55"/>
        </row>
        <row r="56">
          <cell r="Q56">
            <v>8.1</v>
          </cell>
          <cell r="U56"/>
          <cell r="X56">
            <v>19</v>
          </cell>
          <cell r="Y56">
            <v>3.7</v>
          </cell>
          <cell r="Z56">
            <v>146</v>
          </cell>
          <cell r="AA56">
            <v>4.2</v>
          </cell>
          <cell r="AC56">
            <v>22</v>
          </cell>
          <cell r="AE56"/>
          <cell r="AG56">
            <v>372</v>
          </cell>
          <cell r="AI56" t="str">
            <v>&lt; 10</v>
          </cell>
          <cell r="AM56">
            <v>1.401</v>
          </cell>
          <cell r="AN56"/>
          <cell r="AP56" t="str">
            <v>&lt; 0.1</v>
          </cell>
          <cell r="AR56"/>
          <cell r="AS56"/>
          <cell r="AT56"/>
          <cell r="AU56"/>
          <cell r="AV56"/>
          <cell r="AW56"/>
          <cell r="BA56"/>
        </row>
        <row r="57">
          <cell r="Q57">
            <v>8</v>
          </cell>
          <cell r="U57"/>
          <cell r="X57">
            <v>108</v>
          </cell>
          <cell r="Y57">
            <v>12</v>
          </cell>
          <cell r="Z57">
            <v>880</v>
          </cell>
          <cell r="AA57">
            <v>32</v>
          </cell>
          <cell r="AC57">
            <v>616</v>
          </cell>
          <cell r="AE57"/>
          <cell r="AG57">
            <v>647</v>
          </cell>
          <cell r="AI57">
            <v>747</v>
          </cell>
          <cell r="AM57">
            <v>44.832000000000001</v>
          </cell>
          <cell r="AN57"/>
          <cell r="AP57">
            <v>9.6999999999999993</v>
          </cell>
          <cell r="AR57"/>
          <cell r="AS57"/>
          <cell r="AT57"/>
          <cell r="AU57"/>
          <cell r="AV57"/>
          <cell r="AW57"/>
          <cell r="BA57"/>
        </row>
        <row r="58">
          <cell r="Q58">
            <v>7.53</v>
          </cell>
          <cell r="U58"/>
          <cell r="X58">
            <v>6</v>
          </cell>
          <cell r="Y58">
            <v>1</v>
          </cell>
          <cell r="Z58">
            <v>62</v>
          </cell>
          <cell r="AA58">
            <v>0.7</v>
          </cell>
          <cell r="AC58">
            <v>11.88</v>
          </cell>
          <cell r="AE58"/>
          <cell r="AG58">
            <v>0.1</v>
          </cell>
          <cell r="AI58">
            <v>79.42</v>
          </cell>
          <cell r="AM58">
            <v>42.964000000000006</v>
          </cell>
          <cell r="AN58"/>
          <cell r="AP58">
            <v>0.5</v>
          </cell>
          <cell r="AR58"/>
          <cell r="AS58"/>
          <cell r="AT58"/>
          <cell r="AU58"/>
          <cell r="AV58"/>
          <cell r="AW58"/>
          <cell r="BA58"/>
        </row>
        <row r="59">
          <cell r="Q59">
            <v>7.4</v>
          </cell>
          <cell r="U59"/>
          <cell r="X59">
            <v>240</v>
          </cell>
          <cell r="Y59">
            <v>72</v>
          </cell>
          <cell r="Z59">
            <v>12</v>
          </cell>
          <cell r="AA59">
            <v>2</v>
          </cell>
          <cell r="AC59" t="str">
            <v>&lt; 0.1</v>
          </cell>
          <cell r="AE59"/>
          <cell r="AG59">
            <v>0</v>
          </cell>
          <cell r="AI59">
            <v>32</v>
          </cell>
          <cell r="AM59">
            <v>14.477</v>
          </cell>
          <cell r="AN59"/>
          <cell r="AP59" t="str">
            <v>&lt; 0.1</v>
          </cell>
          <cell r="AR59"/>
          <cell r="AS59"/>
          <cell r="AT59"/>
          <cell r="AU59"/>
          <cell r="AV59"/>
          <cell r="AW59"/>
          <cell r="BA59"/>
        </row>
        <row r="60">
          <cell r="Q60">
            <v>6.55</v>
          </cell>
          <cell r="U60"/>
          <cell r="X60">
            <v>341</v>
          </cell>
          <cell r="Y60">
            <v>50.3</v>
          </cell>
          <cell r="Z60">
            <v>216</v>
          </cell>
          <cell r="AA60">
            <v>73.5</v>
          </cell>
          <cell r="AC60">
            <v>182</v>
          </cell>
          <cell r="AE60"/>
          <cell r="AG60">
            <v>1673</v>
          </cell>
          <cell r="AI60">
            <v>189</v>
          </cell>
          <cell r="AM60">
            <v>19.614000000000001</v>
          </cell>
          <cell r="AN60"/>
          <cell r="AP60">
            <v>34.9</v>
          </cell>
          <cell r="AR60"/>
          <cell r="AS60"/>
          <cell r="AT60"/>
          <cell r="AU60"/>
          <cell r="AV60"/>
          <cell r="AW60"/>
          <cell r="BA60"/>
        </row>
        <row r="61">
          <cell r="Q61">
            <v>7.3</v>
          </cell>
          <cell r="U61"/>
          <cell r="X61">
            <v>175</v>
          </cell>
          <cell r="Y61">
            <v>107</v>
          </cell>
          <cell r="Z61">
            <v>124</v>
          </cell>
          <cell r="AA61">
            <v>54</v>
          </cell>
          <cell r="AC61">
            <v>131</v>
          </cell>
          <cell r="AE61"/>
          <cell r="AG61">
            <v>861</v>
          </cell>
          <cell r="AI61">
            <v>253</v>
          </cell>
          <cell r="AM61">
            <v>22.416</v>
          </cell>
          <cell r="AN61"/>
          <cell r="AP61">
            <v>30</v>
          </cell>
          <cell r="AR61"/>
          <cell r="AS61"/>
          <cell r="AT61"/>
          <cell r="AU61"/>
          <cell r="AV61"/>
          <cell r="AW61"/>
          <cell r="BA61"/>
        </row>
        <row r="62">
          <cell r="Q62">
            <v>6.9</v>
          </cell>
          <cell r="U62"/>
          <cell r="X62">
            <v>208</v>
          </cell>
          <cell r="Y62">
            <v>71.260000000000005</v>
          </cell>
          <cell r="Z62">
            <v>173</v>
          </cell>
          <cell r="AA62">
            <v>58</v>
          </cell>
          <cell r="AC62">
            <v>151</v>
          </cell>
          <cell r="AE62"/>
          <cell r="AG62">
            <v>1141.9000000000001</v>
          </cell>
          <cell r="AI62">
            <v>143.6</v>
          </cell>
          <cell r="AM62">
            <v>14.477</v>
          </cell>
          <cell r="AN62"/>
          <cell r="AP62"/>
          <cell r="AR62"/>
          <cell r="AS62"/>
          <cell r="AT62"/>
          <cell r="AU62"/>
          <cell r="AV62"/>
          <cell r="AW62"/>
          <cell r="BA62"/>
        </row>
        <row r="63">
          <cell r="Q63">
            <v>7.8</v>
          </cell>
          <cell r="U63"/>
          <cell r="X63">
            <v>28.1</v>
          </cell>
          <cell r="Y63">
            <v>151.69999999999999</v>
          </cell>
          <cell r="Z63">
            <v>619</v>
          </cell>
          <cell r="AA63">
            <v>38</v>
          </cell>
          <cell r="AC63">
            <v>405</v>
          </cell>
          <cell r="AE63"/>
          <cell r="AG63">
            <v>1881</v>
          </cell>
          <cell r="AI63">
            <v>12</v>
          </cell>
          <cell r="AM63">
            <v>26.152000000000001</v>
          </cell>
          <cell r="AN63"/>
          <cell r="AP63"/>
          <cell r="AR63"/>
          <cell r="AS63"/>
          <cell r="AT63"/>
          <cell r="AU63"/>
          <cell r="AV63"/>
          <cell r="AW63"/>
          <cell r="BA63"/>
        </row>
        <row r="64">
          <cell r="Q64">
            <v>7.6</v>
          </cell>
          <cell r="U64"/>
          <cell r="X64">
            <v>89</v>
          </cell>
          <cell r="Y64">
            <v>123</v>
          </cell>
          <cell r="Z64">
            <v>609</v>
          </cell>
          <cell r="AA64">
            <v>84</v>
          </cell>
          <cell r="AC64">
            <v>588</v>
          </cell>
          <cell r="AE64"/>
          <cell r="AG64">
            <v>532</v>
          </cell>
          <cell r="AI64">
            <v>934</v>
          </cell>
          <cell r="AM64">
            <v>42.497</v>
          </cell>
          <cell r="AN64"/>
          <cell r="AP64">
            <v>9.8000000000000007</v>
          </cell>
          <cell r="AR64"/>
          <cell r="AS64"/>
          <cell r="AT64"/>
          <cell r="AU64"/>
          <cell r="AV64"/>
          <cell r="AW64"/>
          <cell r="BA64"/>
        </row>
        <row r="65">
          <cell r="Q65">
            <v>8.3000000000000007</v>
          </cell>
          <cell r="U65"/>
          <cell r="X65">
            <v>5</v>
          </cell>
          <cell r="Y65">
            <v>43.1</v>
          </cell>
          <cell r="Z65">
            <v>1497</v>
          </cell>
          <cell r="AA65">
            <v>141</v>
          </cell>
          <cell r="AC65">
            <v>447</v>
          </cell>
          <cell r="AE65"/>
          <cell r="AG65">
            <v>2441</v>
          </cell>
          <cell r="AI65">
            <v>980</v>
          </cell>
          <cell r="AM65">
            <v>21.015000000000001</v>
          </cell>
          <cell r="AN65"/>
          <cell r="AP65">
            <v>58</v>
          </cell>
          <cell r="AR65"/>
          <cell r="AS65"/>
          <cell r="AT65"/>
          <cell r="AU65"/>
          <cell r="AV65"/>
          <cell r="AW65"/>
          <cell r="BA65"/>
        </row>
        <row r="66">
          <cell r="Q66">
            <v>6.57</v>
          </cell>
          <cell r="U66"/>
          <cell r="X66">
            <v>204</v>
          </cell>
          <cell r="Y66">
            <v>13</v>
          </cell>
          <cell r="Z66">
            <v>225</v>
          </cell>
          <cell r="AA66">
            <v>7</v>
          </cell>
          <cell r="AC66">
            <v>84</v>
          </cell>
          <cell r="AE66"/>
          <cell r="AG66">
            <v>976</v>
          </cell>
          <cell r="AI66">
            <v>149</v>
          </cell>
          <cell r="AM66">
            <v>14.010000000000002</v>
          </cell>
          <cell r="AN66"/>
          <cell r="AP66">
            <v>5.5</v>
          </cell>
          <cell r="AR66"/>
          <cell r="AS66"/>
          <cell r="AT66"/>
          <cell r="AU66"/>
          <cell r="AV66"/>
          <cell r="AW66"/>
          <cell r="BA66"/>
        </row>
        <row r="67">
          <cell r="Q67">
            <v>6.2</v>
          </cell>
          <cell r="U67"/>
          <cell r="X67">
            <v>38</v>
          </cell>
          <cell r="Y67">
            <v>6</v>
          </cell>
          <cell r="Z67">
            <v>350</v>
          </cell>
          <cell r="AA67">
            <v>38</v>
          </cell>
          <cell r="AC67"/>
          <cell r="AE67"/>
          <cell r="AG67">
            <v>800</v>
          </cell>
          <cell r="AI67">
            <v>9.5</v>
          </cell>
          <cell r="AM67">
            <v>95.734999999999999</v>
          </cell>
          <cell r="AN67"/>
          <cell r="AP67">
            <v>5.4</v>
          </cell>
          <cell r="AR67"/>
          <cell r="AS67"/>
          <cell r="AT67"/>
          <cell r="AU67"/>
          <cell r="AV67"/>
          <cell r="AW67"/>
          <cell r="BA67"/>
        </row>
        <row r="68">
          <cell r="Q68">
            <v>8.9</v>
          </cell>
          <cell r="U68"/>
          <cell r="X68">
            <v>170</v>
          </cell>
          <cell r="Y68">
            <v>78</v>
          </cell>
          <cell r="Z68">
            <v>380</v>
          </cell>
          <cell r="AA68">
            <v>61</v>
          </cell>
          <cell r="AC68"/>
          <cell r="AE68"/>
          <cell r="AG68">
            <v>1600</v>
          </cell>
          <cell r="AI68">
            <v>27</v>
          </cell>
          <cell r="AM68">
            <v>79.39</v>
          </cell>
          <cell r="AN68"/>
          <cell r="AP68">
            <v>6.3</v>
          </cell>
          <cell r="AR68"/>
          <cell r="AS68"/>
          <cell r="AT68"/>
          <cell r="AU68"/>
          <cell r="AV68"/>
          <cell r="AW68"/>
          <cell r="BA68"/>
        </row>
        <row r="69">
          <cell r="Q69">
            <v>7.1</v>
          </cell>
          <cell r="U69"/>
          <cell r="X69">
            <v>494</v>
          </cell>
          <cell r="Y69">
            <v>74.900000000000006</v>
          </cell>
          <cell r="Z69">
            <v>254</v>
          </cell>
          <cell r="AA69">
            <v>76</v>
          </cell>
          <cell r="AC69">
            <v>77.3</v>
          </cell>
          <cell r="AE69"/>
          <cell r="AG69">
            <v>2380</v>
          </cell>
          <cell r="AI69">
            <v>151</v>
          </cell>
          <cell r="AM69">
            <v>17.746000000000002</v>
          </cell>
          <cell r="AN69"/>
          <cell r="AP69">
            <v>8.3000000000000007</v>
          </cell>
          <cell r="AR69"/>
          <cell r="AS69"/>
          <cell r="AT69"/>
          <cell r="AU69"/>
          <cell r="AV69"/>
          <cell r="AW69"/>
          <cell r="BA69"/>
        </row>
        <row r="70">
          <cell r="Q70">
            <v>7.3</v>
          </cell>
          <cell r="U70"/>
          <cell r="X70">
            <v>245</v>
          </cell>
          <cell r="Y70">
            <v>522</v>
          </cell>
          <cell r="Z70">
            <v>350</v>
          </cell>
          <cell r="AA70">
            <v>5.6</v>
          </cell>
          <cell r="AC70">
            <v>361</v>
          </cell>
          <cell r="AE70"/>
          <cell r="AG70">
            <v>3650</v>
          </cell>
          <cell r="AI70">
            <v>21</v>
          </cell>
          <cell r="AM70">
            <v>48.101000000000006</v>
          </cell>
          <cell r="AN70"/>
          <cell r="AP70">
            <v>8.1</v>
          </cell>
          <cell r="AR70"/>
          <cell r="AS70"/>
          <cell r="AT70"/>
          <cell r="AU70"/>
          <cell r="AV70"/>
          <cell r="AW70"/>
          <cell r="BA70"/>
        </row>
        <row r="71">
          <cell r="Q71">
            <v>7.57</v>
          </cell>
          <cell r="U71"/>
          <cell r="X71">
            <v>69</v>
          </cell>
          <cell r="Y71">
            <v>104</v>
          </cell>
          <cell r="Z71">
            <v>920</v>
          </cell>
          <cell r="AA71">
            <v>74</v>
          </cell>
          <cell r="AC71">
            <v>1059</v>
          </cell>
          <cell r="AE71"/>
          <cell r="AG71">
            <v>1391</v>
          </cell>
          <cell r="AI71">
            <v>5</v>
          </cell>
          <cell r="AM71">
            <v>78.923000000000002</v>
          </cell>
          <cell r="AN71"/>
          <cell r="AP71">
            <v>6.2</v>
          </cell>
          <cell r="AR71"/>
          <cell r="AS71"/>
          <cell r="AT71"/>
          <cell r="AU71"/>
          <cell r="AV71"/>
          <cell r="AW71"/>
          <cell r="BA71"/>
        </row>
        <row r="72">
          <cell r="Q72">
            <v>6.95</v>
          </cell>
          <cell r="U72"/>
          <cell r="X72">
            <v>49</v>
          </cell>
          <cell r="Y72">
            <v>50</v>
          </cell>
          <cell r="Z72">
            <v>1398</v>
          </cell>
          <cell r="AA72">
            <v>33</v>
          </cell>
          <cell r="AC72">
            <v>1067</v>
          </cell>
          <cell r="AE72"/>
          <cell r="AG72">
            <v>2300</v>
          </cell>
          <cell r="AI72">
            <v>0</v>
          </cell>
          <cell r="AM72">
            <v>50.903000000000006</v>
          </cell>
          <cell r="AN72"/>
          <cell r="AP72">
            <v>34</v>
          </cell>
          <cell r="AR72"/>
          <cell r="AS72"/>
          <cell r="AT72"/>
          <cell r="AU72"/>
          <cell r="AV72"/>
          <cell r="AW72"/>
          <cell r="BA72"/>
        </row>
        <row r="73">
          <cell r="Q73">
            <v>8.4</v>
          </cell>
          <cell r="U73"/>
          <cell r="X73">
            <v>5.4</v>
          </cell>
          <cell r="Y73">
            <v>39.200000000000003</v>
          </cell>
          <cell r="Z73">
            <v>2230</v>
          </cell>
          <cell r="AA73">
            <v>145</v>
          </cell>
          <cell r="AC73">
            <v>693</v>
          </cell>
          <cell r="AE73"/>
          <cell r="AG73">
            <v>4651</v>
          </cell>
          <cell r="AI73">
            <v>209</v>
          </cell>
          <cell r="AM73">
            <v>39.228000000000002</v>
          </cell>
          <cell r="AN73"/>
          <cell r="AP73">
            <v>99</v>
          </cell>
          <cell r="AR73"/>
          <cell r="AS73"/>
          <cell r="AT73"/>
          <cell r="AU73"/>
          <cell r="AV73"/>
          <cell r="AW73"/>
          <cell r="BA73"/>
        </row>
        <row r="74">
          <cell r="Q74">
            <v>7.2</v>
          </cell>
          <cell r="U74"/>
          <cell r="X74">
            <v>98.2</v>
          </cell>
          <cell r="Y74">
            <v>60</v>
          </cell>
          <cell r="Z74">
            <v>2420</v>
          </cell>
          <cell r="AA74">
            <v>238</v>
          </cell>
          <cell r="AC74">
            <v>2041</v>
          </cell>
          <cell r="AE74"/>
          <cell r="AG74">
            <v>3462</v>
          </cell>
          <cell r="AI74">
            <v>818</v>
          </cell>
          <cell r="AM74">
            <v>18.68</v>
          </cell>
          <cell r="AN74"/>
          <cell r="AP74">
            <v>275</v>
          </cell>
          <cell r="AR74"/>
          <cell r="AS74"/>
          <cell r="AT74"/>
          <cell r="AU74"/>
          <cell r="AV74"/>
          <cell r="AW74"/>
          <cell r="BA74"/>
        </row>
        <row r="75">
          <cell r="Q75">
            <v>7.2</v>
          </cell>
          <cell r="U75"/>
          <cell r="X75">
            <v>72.3</v>
          </cell>
          <cell r="Y75">
            <v>25</v>
          </cell>
          <cell r="Z75">
            <v>153</v>
          </cell>
          <cell r="AA75">
            <v>17.600000000000001</v>
          </cell>
          <cell r="AC75">
            <v>135</v>
          </cell>
          <cell r="AE75"/>
          <cell r="AG75">
            <v>458</v>
          </cell>
          <cell r="AI75">
            <v>61</v>
          </cell>
          <cell r="AM75">
            <v>14.010000000000002</v>
          </cell>
          <cell r="AN75"/>
          <cell r="AP75">
            <v>6.7</v>
          </cell>
          <cell r="AR75"/>
          <cell r="AS75"/>
          <cell r="AT75"/>
          <cell r="AU75"/>
          <cell r="AV75"/>
          <cell r="AW75"/>
          <cell r="BA75"/>
        </row>
        <row r="76">
          <cell r="Q76">
            <v>7.34</v>
          </cell>
          <cell r="U76"/>
          <cell r="X76">
            <v>282</v>
          </cell>
          <cell r="Y76">
            <v>20.7</v>
          </cell>
          <cell r="Z76">
            <v>145</v>
          </cell>
          <cell r="AA76">
            <v>14.4</v>
          </cell>
          <cell r="AC76">
            <v>228</v>
          </cell>
          <cell r="AE76"/>
          <cell r="AG76">
            <v>409</v>
          </cell>
          <cell r="AI76">
            <v>568</v>
          </cell>
          <cell r="AM76">
            <v>32.690000000000005</v>
          </cell>
          <cell r="AN76"/>
          <cell r="AP76">
            <v>0.6</v>
          </cell>
          <cell r="AR76"/>
          <cell r="AS76"/>
          <cell r="AT76"/>
          <cell r="AU76"/>
          <cell r="AV76"/>
          <cell r="AW76"/>
          <cell r="BA76"/>
        </row>
        <row r="77">
          <cell r="Q77">
            <v>7.5</v>
          </cell>
          <cell r="U77"/>
          <cell r="X77">
            <v>284</v>
          </cell>
          <cell r="Y77">
            <v>43.8</v>
          </cell>
          <cell r="Z77">
            <v>140</v>
          </cell>
          <cell r="AA77">
            <v>14</v>
          </cell>
          <cell r="AC77">
            <v>216</v>
          </cell>
          <cell r="AE77"/>
          <cell r="AG77">
            <v>446</v>
          </cell>
          <cell r="AI77">
            <v>620</v>
          </cell>
          <cell r="AM77">
            <v>5.6040000000000001</v>
          </cell>
          <cell r="AN77"/>
          <cell r="AP77">
            <v>0.6</v>
          </cell>
          <cell r="AR77"/>
          <cell r="AS77"/>
          <cell r="AT77"/>
          <cell r="AU77"/>
          <cell r="AV77"/>
          <cell r="AW77"/>
          <cell r="BA77"/>
        </row>
        <row r="78">
          <cell r="Q78">
            <v>7.5</v>
          </cell>
          <cell r="U78"/>
          <cell r="X78">
            <v>251</v>
          </cell>
          <cell r="Y78">
            <v>19</v>
          </cell>
          <cell r="Z78">
            <v>132</v>
          </cell>
          <cell r="AA78">
            <v>17.3</v>
          </cell>
          <cell r="AC78">
            <v>221</v>
          </cell>
          <cell r="AE78"/>
          <cell r="AG78">
            <v>354</v>
          </cell>
          <cell r="AI78">
            <v>558</v>
          </cell>
          <cell r="AM78">
            <v>9.8070000000000004</v>
          </cell>
          <cell r="AN78"/>
          <cell r="AP78">
            <v>0.81</v>
          </cell>
          <cell r="AR78"/>
          <cell r="AS78"/>
          <cell r="AT78"/>
          <cell r="AU78"/>
          <cell r="AV78"/>
          <cell r="AW78"/>
          <cell r="BA78"/>
        </row>
        <row r="79">
          <cell r="Q79">
            <v>7.3</v>
          </cell>
          <cell r="U79"/>
          <cell r="X79">
            <v>324</v>
          </cell>
          <cell r="Y79">
            <v>15.7</v>
          </cell>
          <cell r="Z79">
            <v>69.400000000000006</v>
          </cell>
          <cell r="AA79">
            <v>18</v>
          </cell>
          <cell r="AC79">
            <v>93</v>
          </cell>
          <cell r="AE79"/>
          <cell r="AG79">
            <v>180</v>
          </cell>
          <cell r="AI79">
            <v>926</v>
          </cell>
          <cell r="AM79">
            <v>17.279</v>
          </cell>
          <cell r="AN79"/>
          <cell r="AP79">
            <v>0.28000000000000003</v>
          </cell>
          <cell r="AR79"/>
          <cell r="AS79"/>
          <cell r="AT79"/>
          <cell r="AU79"/>
          <cell r="AV79"/>
          <cell r="AW79"/>
          <cell r="BA79"/>
        </row>
        <row r="80">
          <cell r="Q80">
            <v>7</v>
          </cell>
          <cell r="U80"/>
          <cell r="X80">
            <v>97.7</v>
          </cell>
          <cell r="Y80">
            <v>94.9</v>
          </cell>
          <cell r="Z80">
            <v>2326</v>
          </cell>
          <cell r="AA80">
            <v>68.2</v>
          </cell>
          <cell r="AC80">
            <v>123</v>
          </cell>
          <cell r="AE80"/>
          <cell r="AG80">
            <v>1238</v>
          </cell>
          <cell r="AI80">
            <v>157.69999999999999</v>
          </cell>
          <cell r="AM80">
            <v>13.683100000000001</v>
          </cell>
          <cell r="AN80"/>
          <cell r="AP80">
            <v>7.7</v>
          </cell>
          <cell r="AR80"/>
          <cell r="AS80"/>
          <cell r="AT80"/>
          <cell r="AU80"/>
          <cell r="AV80"/>
          <cell r="AW80"/>
          <cell r="BA80"/>
        </row>
        <row r="81">
          <cell r="Q81">
            <v>6.3</v>
          </cell>
          <cell r="U81"/>
          <cell r="X81">
            <v>135</v>
          </cell>
          <cell r="Y81">
            <v>14</v>
          </cell>
          <cell r="Z81">
            <v>838</v>
          </cell>
          <cell r="AA81">
            <v>99</v>
          </cell>
          <cell r="AC81">
            <v>1075</v>
          </cell>
          <cell r="AE81"/>
          <cell r="AG81">
            <v>1075</v>
          </cell>
          <cell r="AI81">
            <v>250</v>
          </cell>
          <cell r="AM81">
            <v>42.03</v>
          </cell>
          <cell r="AN81"/>
          <cell r="AP81">
            <v>58</v>
          </cell>
          <cell r="AR81"/>
          <cell r="AS81"/>
          <cell r="AT81"/>
          <cell r="AU81"/>
          <cell r="AV81"/>
          <cell r="AW81"/>
          <cell r="BA81"/>
        </row>
        <row r="82">
          <cell r="Q82">
            <v>5.8</v>
          </cell>
          <cell r="U82"/>
          <cell r="X82">
            <v>200</v>
          </cell>
          <cell r="Y82">
            <v>14</v>
          </cell>
          <cell r="Z82">
            <v>590</v>
          </cell>
          <cell r="AA82">
            <v>70</v>
          </cell>
          <cell r="AC82">
            <v>600</v>
          </cell>
          <cell r="AE82"/>
          <cell r="AG82">
            <v>900</v>
          </cell>
          <cell r="AI82">
            <v>446</v>
          </cell>
          <cell r="AM82">
            <v>46.7</v>
          </cell>
          <cell r="AN82"/>
          <cell r="AP82">
            <v>26</v>
          </cell>
          <cell r="AR82"/>
          <cell r="AS82"/>
          <cell r="AT82"/>
          <cell r="AU82"/>
          <cell r="AV82"/>
          <cell r="AW82"/>
          <cell r="BA82"/>
        </row>
        <row r="83">
          <cell r="Q83">
            <v>5.0999999999999996</v>
          </cell>
          <cell r="U83"/>
          <cell r="X83">
            <v>160</v>
          </cell>
          <cell r="Y83">
            <v>8</v>
          </cell>
          <cell r="Z83">
            <v>750</v>
          </cell>
          <cell r="AA83">
            <v>68</v>
          </cell>
          <cell r="AC83">
            <v>750</v>
          </cell>
          <cell r="AE83"/>
          <cell r="AG83">
            <v>875</v>
          </cell>
          <cell r="AI83">
            <v>540</v>
          </cell>
          <cell r="AM83">
            <v>42.03</v>
          </cell>
          <cell r="AN83"/>
          <cell r="AP83">
            <v>34</v>
          </cell>
          <cell r="AR83"/>
          <cell r="AS83"/>
          <cell r="AT83"/>
          <cell r="AU83"/>
          <cell r="AV83"/>
          <cell r="AW83"/>
          <cell r="BA83"/>
        </row>
        <row r="84">
          <cell r="Q84">
            <v>6.5</v>
          </cell>
          <cell r="U84"/>
          <cell r="X84">
            <v>150</v>
          </cell>
          <cell r="Y84">
            <v>12</v>
          </cell>
          <cell r="Z84">
            <v>850</v>
          </cell>
          <cell r="AA84">
            <v>88</v>
          </cell>
          <cell r="AC84">
            <v>950</v>
          </cell>
          <cell r="AE84"/>
          <cell r="AG84">
            <v>1000</v>
          </cell>
          <cell r="AI84">
            <v>208</v>
          </cell>
          <cell r="AM84">
            <v>37.36</v>
          </cell>
          <cell r="AN84"/>
          <cell r="AP84">
            <v>40</v>
          </cell>
          <cell r="AR84"/>
          <cell r="AS84"/>
          <cell r="AT84"/>
          <cell r="AU84"/>
          <cell r="AV84"/>
          <cell r="AW84"/>
          <cell r="BA84"/>
        </row>
        <row r="85">
          <cell r="Q85">
            <v>7.7</v>
          </cell>
          <cell r="U85"/>
          <cell r="X85">
            <v>29.5</v>
          </cell>
          <cell r="Y85">
            <v>47</v>
          </cell>
          <cell r="Z85">
            <v>858</v>
          </cell>
          <cell r="AA85">
            <v>108</v>
          </cell>
          <cell r="AC85">
            <v>560</v>
          </cell>
          <cell r="AE85"/>
          <cell r="AG85">
            <v>779</v>
          </cell>
          <cell r="AI85">
            <v>491</v>
          </cell>
          <cell r="AM85">
            <v>55.106000000000002</v>
          </cell>
          <cell r="AN85"/>
          <cell r="AP85">
            <v>44.1</v>
          </cell>
          <cell r="AR85"/>
          <cell r="AS85"/>
          <cell r="AT85"/>
          <cell r="AU85"/>
          <cell r="AV85"/>
          <cell r="AW85"/>
          <cell r="BA85"/>
        </row>
        <row r="86">
          <cell r="Q86">
            <v>6.83</v>
          </cell>
          <cell r="U86"/>
          <cell r="X86">
            <v>208</v>
          </cell>
          <cell r="Y86">
            <v>22</v>
          </cell>
          <cell r="Z86">
            <v>440</v>
          </cell>
          <cell r="AA86">
            <v>21</v>
          </cell>
          <cell r="AC86">
            <v>632</v>
          </cell>
          <cell r="AE86"/>
          <cell r="AG86">
            <v>427</v>
          </cell>
          <cell r="AI86">
            <v>486</v>
          </cell>
          <cell r="AM86">
            <v>40.629000000000005</v>
          </cell>
          <cell r="AN86"/>
          <cell r="AP86"/>
          <cell r="AR86"/>
          <cell r="AS86"/>
          <cell r="AT86"/>
          <cell r="AU86"/>
          <cell r="AV86"/>
          <cell r="AW86"/>
          <cell r="BA86"/>
        </row>
        <row r="87">
          <cell r="Q87">
            <v>6.9</v>
          </cell>
          <cell r="U87"/>
          <cell r="X87">
            <v>198</v>
          </cell>
          <cell r="Y87">
            <v>25.1</v>
          </cell>
          <cell r="Z87">
            <v>450</v>
          </cell>
          <cell r="AA87">
            <v>20</v>
          </cell>
          <cell r="AC87">
            <v>615</v>
          </cell>
          <cell r="AE87"/>
          <cell r="AG87">
            <v>286.7</v>
          </cell>
          <cell r="AI87">
            <v>506</v>
          </cell>
          <cell r="AM87">
            <v>31.615900000000003</v>
          </cell>
          <cell r="AN87"/>
          <cell r="AP87">
            <v>0.78</v>
          </cell>
          <cell r="AR87"/>
          <cell r="AS87"/>
          <cell r="AT87"/>
          <cell r="AU87"/>
          <cell r="AV87"/>
          <cell r="AW87"/>
          <cell r="BA87"/>
        </row>
        <row r="88">
          <cell r="Q88">
            <v>7.97</v>
          </cell>
          <cell r="U88"/>
          <cell r="X88">
            <v>40</v>
          </cell>
          <cell r="Y88">
            <v>156</v>
          </cell>
          <cell r="Z88">
            <v>550</v>
          </cell>
          <cell r="AA88">
            <v>182</v>
          </cell>
          <cell r="AC88">
            <v>872</v>
          </cell>
          <cell r="AE88"/>
          <cell r="AG88">
            <v>994</v>
          </cell>
          <cell r="AI88">
            <v>183</v>
          </cell>
          <cell r="AM88">
            <v>0.93400000000000005</v>
          </cell>
          <cell r="AN88"/>
          <cell r="AP88">
            <v>24</v>
          </cell>
          <cell r="AR88"/>
          <cell r="AS88"/>
          <cell r="AT88"/>
          <cell r="AU88"/>
          <cell r="AV88"/>
          <cell r="AW88"/>
          <cell r="BA88"/>
        </row>
        <row r="89">
          <cell r="Q89">
            <v>7.66</v>
          </cell>
          <cell r="U89"/>
          <cell r="X89">
            <v>83</v>
          </cell>
          <cell r="Y89">
            <v>34</v>
          </cell>
          <cell r="Z89">
            <v>53</v>
          </cell>
          <cell r="AA89">
            <v>8.8000000000000007</v>
          </cell>
          <cell r="AC89">
            <v>39</v>
          </cell>
          <cell r="AE89"/>
          <cell r="AG89">
            <v>452</v>
          </cell>
          <cell r="AI89">
            <v>48</v>
          </cell>
          <cell r="AM89">
            <v>20.548000000000002</v>
          </cell>
          <cell r="AN89"/>
          <cell r="AP89">
            <v>0.6</v>
          </cell>
          <cell r="AR89"/>
          <cell r="AS89"/>
          <cell r="AT89"/>
          <cell r="AU89"/>
          <cell r="AV89"/>
          <cell r="AW89"/>
          <cell r="BA89"/>
        </row>
        <row r="90">
          <cell r="Q90">
            <v>8.3000000000000007</v>
          </cell>
          <cell r="U90"/>
          <cell r="X90">
            <v>22.8</v>
          </cell>
          <cell r="Y90">
            <v>68.3</v>
          </cell>
          <cell r="Z90">
            <v>174</v>
          </cell>
          <cell r="AA90">
            <v>34</v>
          </cell>
          <cell r="AC90">
            <v>195</v>
          </cell>
          <cell r="AE90"/>
          <cell r="AG90">
            <v>494</v>
          </cell>
          <cell r="AI90">
            <v>47.3</v>
          </cell>
          <cell r="AM90">
            <v>10.0405</v>
          </cell>
          <cell r="AN90"/>
          <cell r="AP90">
            <v>1.3</v>
          </cell>
          <cell r="AR90"/>
          <cell r="AS90"/>
          <cell r="AT90"/>
          <cell r="AU90"/>
          <cell r="AV90"/>
          <cell r="AW90"/>
          <cell r="BA90"/>
        </row>
        <row r="91">
          <cell r="Q91">
            <v>8.3000000000000007</v>
          </cell>
          <cell r="U91"/>
          <cell r="X91">
            <v>41</v>
          </cell>
          <cell r="Y91">
            <v>27</v>
          </cell>
          <cell r="Z91">
            <v>1650</v>
          </cell>
          <cell r="AA91">
            <v>44</v>
          </cell>
          <cell r="AC91">
            <v>354</v>
          </cell>
          <cell r="AE91"/>
          <cell r="AG91">
            <v>3325</v>
          </cell>
          <cell r="AI91">
            <v>428</v>
          </cell>
          <cell r="AM91">
            <v>65.847000000000008</v>
          </cell>
          <cell r="AN91"/>
          <cell r="AP91">
            <v>35</v>
          </cell>
          <cell r="AR91"/>
          <cell r="AS91"/>
          <cell r="AT91"/>
          <cell r="AU91"/>
          <cell r="AV91"/>
          <cell r="AW91"/>
          <cell r="BA91"/>
        </row>
        <row r="92">
          <cell r="Q92">
            <v>7</v>
          </cell>
          <cell r="U92"/>
          <cell r="X92">
            <v>300</v>
          </cell>
          <cell r="Y92">
            <v>71.5</v>
          </cell>
          <cell r="Z92">
            <v>133</v>
          </cell>
          <cell r="AA92">
            <v>22.7</v>
          </cell>
          <cell r="AC92">
            <v>220</v>
          </cell>
          <cell r="AE92"/>
          <cell r="AG92">
            <v>1403</v>
          </cell>
          <cell r="AI92">
            <v>10</v>
          </cell>
          <cell r="AM92">
            <v>7.0983999999999998</v>
          </cell>
          <cell r="AN92"/>
          <cell r="AP92">
            <v>3.5</v>
          </cell>
          <cell r="AR92"/>
          <cell r="AS92"/>
          <cell r="AT92"/>
          <cell r="AU92"/>
          <cell r="AV92"/>
          <cell r="AW92"/>
          <cell r="BA92"/>
        </row>
        <row r="93">
          <cell r="Q93">
            <v>7</v>
          </cell>
          <cell r="U93"/>
          <cell r="X93">
            <v>100</v>
          </cell>
          <cell r="Y93">
            <v>5</v>
          </cell>
          <cell r="Z93">
            <v>70</v>
          </cell>
          <cell r="AA93">
            <v>8.1</v>
          </cell>
          <cell r="AC93">
            <v>84</v>
          </cell>
          <cell r="AE93"/>
          <cell r="AG93">
            <v>281</v>
          </cell>
          <cell r="AI93">
            <v>68</v>
          </cell>
          <cell r="AM93">
            <v>15.411000000000001</v>
          </cell>
          <cell r="AN93"/>
          <cell r="AP93">
            <v>0.2</v>
          </cell>
          <cell r="AR93"/>
          <cell r="AS93"/>
          <cell r="AT93"/>
          <cell r="AU93"/>
          <cell r="AV93"/>
          <cell r="AW93"/>
          <cell r="BA93"/>
        </row>
        <row r="94">
          <cell r="Q94">
            <v>6.4</v>
          </cell>
          <cell r="U94"/>
          <cell r="X94">
            <v>289</v>
          </cell>
          <cell r="Y94">
            <v>63</v>
          </cell>
          <cell r="Z94">
            <v>410</v>
          </cell>
          <cell r="AA94">
            <v>11</v>
          </cell>
          <cell r="AC94">
            <v>576</v>
          </cell>
          <cell r="AE94"/>
          <cell r="AG94">
            <v>848</v>
          </cell>
          <cell r="AI94">
            <v>294</v>
          </cell>
          <cell r="AM94">
            <v>14.010000000000002</v>
          </cell>
          <cell r="AN94"/>
          <cell r="AP94">
            <v>0.3</v>
          </cell>
          <cell r="AR94"/>
          <cell r="AS94"/>
          <cell r="AT94"/>
          <cell r="AU94"/>
          <cell r="AV94"/>
          <cell r="AW94"/>
          <cell r="BA94"/>
        </row>
        <row r="95">
          <cell r="Q95">
            <v>7.12</v>
          </cell>
          <cell r="U95"/>
          <cell r="X95">
            <v>1222</v>
          </cell>
          <cell r="Y95">
            <v>12.2</v>
          </cell>
          <cell r="Z95">
            <v>2900</v>
          </cell>
          <cell r="AA95">
            <v>70</v>
          </cell>
          <cell r="AC95">
            <v>3700</v>
          </cell>
          <cell r="AE95"/>
          <cell r="AG95">
            <v>43</v>
          </cell>
          <cell r="AI95">
            <v>359</v>
          </cell>
          <cell r="AM95">
            <v>10.274000000000001</v>
          </cell>
          <cell r="AN95"/>
          <cell r="AP95">
            <v>7.4</v>
          </cell>
          <cell r="AR95"/>
          <cell r="AS95"/>
          <cell r="AT95"/>
          <cell r="AU95"/>
          <cell r="AV95"/>
          <cell r="AW95"/>
          <cell r="BA95"/>
        </row>
        <row r="96">
          <cell r="Q96">
            <v>7.4</v>
          </cell>
          <cell r="U96"/>
          <cell r="X96">
            <v>821</v>
          </cell>
          <cell r="Y96">
            <v>61</v>
          </cell>
          <cell r="Z96">
            <v>2100</v>
          </cell>
          <cell r="AA96">
            <v>60</v>
          </cell>
          <cell r="AC96">
            <v>4418</v>
          </cell>
          <cell r="AE96"/>
          <cell r="AG96">
            <v>55</v>
          </cell>
          <cell r="AI96">
            <v>428</v>
          </cell>
          <cell r="AM96">
            <v>14.010000000000002</v>
          </cell>
          <cell r="AN96"/>
          <cell r="AP96">
            <v>6.6</v>
          </cell>
          <cell r="AR96"/>
          <cell r="AS96"/>
          <cell r="AT96"/>
          <cell r="AU96"/>
          <cell r="AV96"/>
          <cell r="AW96"/>
          <cell r="BA96"/>
        </row>
        <row r="97">
          <cell r="Q97">
            <v>6.5</v>
          </cell>
          <cell r="U97"/>
          <cell r="X97">
            <v>71.900000000000006</v>
          </cell>
          <cell r="Y97">
            <v>57.1</v>
          </cell>
          <cell r="Z97">
            <v>487</v>
          </cell>
          <cell r="AA97">
            <v>62.9</v>
          </cell>
          <cell r="AC97">
            <v>328</v>
          </cell>
          <cell r="AE97"/>
          <cell r="AG97">
            <v>616</v>
          </cell>
          <cell r="AI97">
            <v>461</v>
          </cell>
          <cell r="AM97">
            <v>48.568000000000005</v>
          </cell>
          <cell r="AN97"/>
          <cell r="AP97">
            <v>2.1</v>
          </cell>
          <cell r="AR97"/>
          <cell r="AS97"/>
          <cell r="AT97"/>
          <cell r="AU97"/>
          <cell r="AV97"/>
          <cell r="AW97"/>
          <cell r="BA97"/>
        </row>
        <row r="98">
          <cell r="Q98">
            <v>6.2</v>
          </cell>
          <cell r="U98"/>
          <cell r="X98">
            <v>48</v>
          </cell>
          <cell r="Y98">
            <v>24</v>
          </cell>
          <cell r="Z98">
            <v>71</v>
          </cell>
          <cell r="AA98">
            <v>20</v>
          </cell>
          <cell r="AC98">
            <v>65</v>
          </cell>
          <cell r="AE98"/>
          <cell r="AG98">
            <v>336</v>
          </cell>
          <cell r="AI98">
            <v>18</v>
          </cell>
          <cell r="AM98">
            <v>41.096000000000004</v>
          </cell>
          <cell r="AN98"/>
          <cell r="AP98"/>
          <cell r="AR98"/>
          <cell r="AS98"/>
          <cell r="AT98"/>
          <cell r="AU98"/>
          <cell r="AV98"/>
          <cell r="AW98"/>
          <cell r="BA98"/>
        </row>
        <row r="99">
          <cell r="Q99">
            <v>6.5</v>
          </cell>
          <cell r="U99"/>
          <cell r="X99">
            <v>380</v>
          </cell>
          <cell r="Y99">
            <v>158</v>
          </cell>
          <cell r="Z99">
            <v>630</v>
          </cell>
          <cell r="AA99">
            <v>30</v>
          </cell>
          <cell r="AC99">
            <v>1120</v>
          </cell>
          <cell r="AE99"/>
          <cell r="AG99">
            <v>1452</v>
          </cell>
          <cell r="AI99">
            <v>3.9</v>
          </cell>
          <cell r="AM99">
            <v>1.401</v>
          </cell>
          <cell r="AN99"/>
          <cell r="AP99">
            <v>5.4</v>
          </cell>
          <cell r="AR99"/>
          <cell r="AS99"/>
          <cell r="AT99"/>
          <cell r="AU99"/>
          <cell r="AV99"/>
          <cell r="AW99"/>
          <cell r="BA99"/>
        </row>
        <row r="100">
          <cell r="Q100">
            <v>7.7</v>
          </cell>
          <cell r="U100"/>
          <cell r="X100">
            <v>56</v>
          </cell>
          <cell r="Y100">
            <v>12</v>
          </cell>
          <cell r="Z100">
            <v>11</v>
          </cell>
          <cell r="AA100">
            <v>7.1</v>
          </cell>
          <cell r="AC100">
            <v>7.8</v>
          </cell>
          <cell r="AE100"/>
          <cell r="AG100">
            <v>207</v>
          </cell>
          <cell r="AI100">
            <v>10</v>
          </cell>
          <cell r="AM100">
            <v>25.218</v>
          </cell>
          <cell r="AN100"/>
          <cell r="AP100">
            <v>0.1</v>
          </cell>
          <cell r="AR100"/>
          <cell r="AS100"/>
          <cell r="AT100"/>
          <cell r="AU100"/>
          <cell r="AV100"/>
          <cell r="AW100"/>
          <cell r="BA100"/>
        </row>
        <row r="101">
          <cell r="Q101">
            <v>6.9</v>
          </cell>
          <cell r="U101"/>
          <cell r="X101">
            <v>44</v>
          </cell>
          <cell r="Y101">
            <v>3</v>
          </cell>
          <cell r="Z101">
            <v>640</v>
          </cell>
          <cell r="AA101">
            <v>128</v>
          </cell>
          <cell r="AC101">
            <v>240</v>
          </cell>
          <cell r="AE101"/>
          <cell r="AG101">
            <v>1430</v>
          </cell>
          <cell r="AI101">
            <v>100</v>
          </cell>
          <cell r="AM101">
            <v>36.893000000000001</v>
          </cell>
          <cell r="AN101"/>
          <cell r="AP101">
            <v>7.8</v>
          </cell>
          <cell r="AR101"/>
          <cell r="AS101"/>
          <cell r="AT101"/>
          <cell r="AU101"/>
          <cell r="AV101"/>
          <cell r="AW101"/>
          <cell r="BA101"/>
        </row>
        <row r="102">
          <cell r="Q102">
            <v>7.7</v>
          </cell>
          <cell r="U102"/>
          <cell r="X102">
            <v>40</v>
          </cell>
          <cell r="Y102">
            <v>11.7</v>
          </cell>
          <cell r="Z102">
            <v>680</v>
          </cell>
          <cell r="AA102">
            <v>66</v>
          </cell>
          <cell r="AC102">
            <v>237</v>
          </cell>
          <cell r="AE102"/>
          <cell r="AG102">
            <v>1525</v>
          </cell>
          <cell r="AI102">
            <v>122</v>
          </cell>
          <cell r="AM102">
            <v>29.888000000000002</v>
          </cell>
          <cell r="AN102"/>
          <cell r="AP102">
            <v>8.5</v>
          </cell>
          <cell r="AR102"/>
          <cell r="AS102"/>
          <cell r="AT102"/>
          <cell r="AU102"/>
          <cell r="AV102"/>
          <cell r="AW102"/>
          <cell r="BA102"/>
        </row>
        <row r="103">
          <cell r="Q103">
            <v>7.72</v>
          </cell>
          <cell r="U103"/>
          <cell r="X103">
            <v>42.4</v>
          </cell>
          <cell r="Y103">
            <v>91</v>
          </cell>
          <cell r="Z103">
            <v>1200</v>
          </cell>
          <cell r="AA103">
            <v>36</v>
          </cell>
          <cell r="AC103">
            <v>1098</v>
          </cell>
          <cell r="AE103"/>
          <cell r="AG103">
            <v>494</v>
          </cell>
          <cell r="AI103">
            <v>2300</v>
          </cell>
          <cell r="AM103">
            <v>18.213000000000001</v>
          </cell>
          <cell r="AN103"/>
          <cell r="AP103">
            <v>6.6</v>
          </cell>
          <cell r="AR103"/>
          <cell r="AS103"/>
          <cell r="AT103"/>
          <cell r="AU103"/>
          <cell r="AV103"/>
          <cell r="AW103"/>
          <cell r="BA103"/>
        </row>
        <row r="104">
          <cell r="Q104">
            <v>7.41</v>
          </cell>
          <cell r="U104"/>
          <cell r="X104">
            <v>480</v>
          </cell>
          <cell r="Y104">
            <v>79</v>
          </cell>
          <cell r="Z104">
            <v>2500</v>
          </cell>
          <cell r="AA104">
            <v>70</v>
          </cell>
          <cell r="AC104">
            <v>2126</v>
          </cell>
          <cell r="AE104"/>
          <cell r="AG104">
            <v>1074</v>
          </cell>
          <cell r="AI104">
            <v>2984</v>
          </cell>
          <cell r="AM104">
            <v>31.756</v>
          </cell>
          <cell r="AN104"/>
          <cell r="AP104">
            <v>9</v>
          </cell>
          <cell r="AR104"/>
          <cell r="AS104"/>
          <cell r="AT104"/>
          <cell r="AU104"/>
          <cell r="AV104"/>
          <cell r="AW104"/>
          <cell r="BA104"/>
        </row>
        <row r="105">
          <cell r="Q105">
            <v>6.4</v>
          </cell>
          <cell r="U105"/>
          <cell r="X105">
            <v>64</v>
          </cell>
          <cell r="Y105">
            <v>4.8</v>
          </cell>
          <cell r="Z105">
            <v>672</v>
          </cell>
          <cell r="AA105">
            <v>58</v>
          </cell>
          <cell r="AC105">
            <v>106</v>
          </cell>
          <cell r="AE105"/>
          <cell r="AG105">
            <v>1555</v>
          </cell>
          <cell r="AI105">
            <v>1555</v>
          </cell>
          <cell r="AM105">
            <v>54.639000000000003</v>
          </cell>
          <cell r="AN105"/>
          <cell r="AP105">
            <v>10.4</v>
          </cell>
          <cell r="AR105"/>
          <cell r="AS105"/>
          <cell r="AT105"/>
          <cell r="AU105"/>
          <cell r="AV105"/>
          <cell r="AW105"/>
          <cell r="BA105"/>
        </row>
        <row r="106">
          <cell r="Q106">
            <v>6.8</v>
          </cell>
          <cell r="U106"/>
          <cell r="X106">
            <v>126</v>
          </cell>
          <cell r="Y106">
            <v>35</v>
          </cell>
          <cell r="Z106">
            <v>107</v>
          </cell>
          <cell r="AA106">
            <v>5.2</v>
          </cell>
          <cell r="AC106">
            <v>123</v>
          </cell>
          <cell r="AE106"/>
          <cell r="AG106">
            <v>482</v>
          </cell>
          <cell r="AI106">
            <v>482</v>
          </cell>
          <cell r="AM106">
            <v>10.274000000000001</v>
          </cell>
          <cell r="AN106"/>
          <cell r="AP106">
            <v>0.65</v>
          </cell>
          <cell r="AR106"/>
          <cell r="AS106"/>
          <cell r="AT106"/>
          <cell r="AU106"/>
          <cell r="AV106"/>
          <cell r="AW106"/>
          <cell r="BA106"/>
        </row>
        <row r="107">
          <cell r="Q107">
            <v>2.8</v>
          </cell>
          <cell r="U107"/>
          <cell r="X107">
            <v>431</v>
          </cell>
          <cell r="Y107">
            <v>168</v>
          </cell>
          <cell r="Z107">
            <v>3500</v>
          </cell>
          <cell r="AA107">
            <v>76</v>
          </cell>
          <cell r="AC107">
            <v>1827</v>
          </cell>
          <cell r="AE107"/>
          <cell r="AG107">
            <v>903</v>
          </cell>
          <cell r="AI107">
            <v>903</v>
          </cell>
          <cell r="AM107">
            <v>36.893000000000001</v>
          </cell>
          <cell r="AN107"/>
          <cell r="AP107">
            <v>19.5</v>
          </cell>
          <cell r="AR107"/>
          <cell r="AS107"/>
          <cell r="AT107"/>
          <cell r="AU107"/>
          <cell r="AV107"/>
          <cell r="AW107"/>
          <cell r="BA107"/>
        </row>
        <row r="108">
          <cell r="Q108">
            <v>7.6</v>
          </cell>
          <cell r="U108"/>
          <cell r="X108">
            <v>32</v>
          </cell>
          <cell r="Y108">
            <v>19</v>
          </cell>
          <cell r="Z108">
            <v>2850</v>
          </cell>
          <cell r="AA108">
            <v>300</v>
          </cell>
          <cell r="AC108">
            <v>800</v>
          </cell>
          <cell r="AE108"/>
          <cell r="AG108">
            <v>6832</v>
          </cell>
          <cell r="AI108">
            <v>105</v>
          </cell>
          <cell r="AM108">
            <v>20.548000000000002</v>
          </cell>
          <cell r="AN108"/>
          <cell r="AP108">
            <v>36</v>
          </cell>
          <cell r="AR108"/>
          <cell r="AS108"/>
          <cell r="AT108"/>
          <cell r="AU108"/>
          <cell r="AV108"/>
          <cell r="AW108"/>
          <cell r="BA108"/>
        </row>
        <row r="109">
          <cell r="Q109">
            <v>7</v>
          </cell>
          <cell r="U109"/>
          <cell r="X109">
            <v>340</v>
          </cell>
          <cell r="Y109">
            <v>192</v>
          </cell>
          <cell r="Z109">
            <v>250</v>
          </cell>
          <cell r="AA109">
            <v>49</v>
          </cell>
          <cell r="AC109">
            <v>38</v>
          </cell>
          <cell r="AE109"/>
          <cell r="AG109">
            <v>2495</v>
          </cell>
          <cell r="AI109">
            <v>69</v>
          </cell>
          <cell r="AM109">
            <v>8.8730000000000011</v>
          </cell>
          <cell r="AN109"/>
          <cell r="AP109">
            <v>4.8</v>
          </cell>
          <cell r="AR109"/>
          <cell r="AS109"/>
          <cell r="AT109"/>
          <cell r="AU109"/>
          <cell r="AV109"/>
          <cell r="AW109"/>
          <cell r="BA109"/>
        </row>
        <row r="110">
          <cell r="Q110">
            <v>7</v>
          </cell>
          <cell r="U110"/>
          <cell r="X110">
            <v>19</v>
          </cell>
          <cell r="Y110">
            <v>13</v>
          </cell>
          <cell r="Z110">
            <v>23.5</v>
          </cell>
          <cell r="AA110">
            <v>6</v>
          </cell>
          <cell r="AC110">
            <v>13</v>
          </cell>
          <cell r="AE110"/>
          <cell r="AG110">
            <v>234</v>
          </cell>
          <cell r="AI110">
            <v>10</v>
          </cell>
          <cell r="AM110">
            <v>50.436</v>
          </cell>
          <cell r="AN110"/>
          <cell r="AP110">
            <v>0.1</v>
          </cell>
          <cell r="AR110"/>
          <cell r="AS110"/>
          <cell r="AT110"/>
          <cell r="AU110"/>
          <cell r="AV110"/>
          <cell r="AW110"/>
          <cell r="BA110"/>
        </row>
        <row r="111">
          <cell r="Q111">
            <v>8.3000000000000007</v>
          </cell>
          <cell r="U111"/>
          <cell r="X111">
            <v>36</v>
          </cell>
          <cell r="Y111">
            <v>32</v>
          </cell>
          <cell r="Z111">
            <v>15</v>
          </cell>
          <cell r="AA111">
            <v>2</v>
          </cell>
          <cell r="AC111">
            <v>10</v>
          </cell>
          <cell r="AE111"/>
          <cell r="AG111">
            <v>244</v>
          </cell>
          <cell r="AI111">
            <v>58</v>
          </cell>
          <cell r="AM111">
            <v>12.142000000000001</v>
          </cell>
          <cell r="AN111"/>
          <cell r="AP111">
            <v>0.2</v>
          </cell>
          <cell r="AR111"/>
          <cell r="AS111"/>
          <cell r="AT111"/>
          <cell r="AU111"/>
          <cell r="AV111"/>
          <cell r="AW111"/>
          <cell r="BA111"/>
        </row>
        <row r="112">
          <cell r="Q112">
            <v>7.5</v>
          </cell>
          <cell r="U112"/>
          <cell r="X112">
            <v>58</v>
          </cell>
          <cell r="Y112">
            <v>26</v>
          </cell>
          <cell r="Z112">
            <v>14</v>
          </cell>
          <cell r="AA112">
            <v>1.4</v>
          </cell>
          <cell r="AC112">
            <v>0.7</v>
          </cell>
          <cell r="AE112"/>
          <cell r="AG112">
            <v>281</v>
          </cell>
          <cell r="AI112">
            <v>44</v>
          </cell>
          <cell r="AM112">
            <v>11.208</v>
          </cell>
          <cell r="AN112"/>
          <cell r="AP112">
            <v>0.3</v>
          </cell>
          <cell r="AR112"/>
          <cell r="AS112"/>
          <cell r="AT112"/>
          <cell r="AU112"/>
          <cell r="AV112"/>
          <cell r="AW112"/>
          <cell r="BA112"/>
        </row>
        <row r="113">
          <cell r="Q113">
            <v>8.2799999999999994</v>
          </cell>
          <cell r="U113"/>
          <cell r="X113">
            <v>40</v>
          </cell>
          <cell r="Y113">
            <v>32</v>
          </cell>
          <cell r="Z113">
            <v>17</v>
          </cell>
          <cell r="AA113">
            <v>3</v>
          </cell>
          <cell r="AC113">
            <v>12</v>
          </cell>
          <cell r="AE113"/>
          <cell r="AG113">
            <v>262</v>
          </cell>
          <cell r="AI113">
            <v>64</v>
          </cell>
          <cell r="AM113">
            <v>12.142000000000001</v>
          </cell>
          <cell r="AN113"/>
          <cell r="AP113" t="str">
            <v>&lt; 0.1</v>
          </cell>
          <cell r="AR113"/>
          <cell r="AS113"/>
          <cell r="AT113"/>
          <cell r="AU113"/>
          <cell r="AV113"/>
          <cell r="AW113"/>
          <cell r="BA113"/>
        </row>
        <row r="114">
          <cell r="Q114">
            <v>8.4</v>
          </cell>
          <cell r="U114"/>
          <cell r="X114">
            <v>73</v>
          </cell>
          <cell r="Y114">
            <v>28</v>
          </cell>
          <cell r="Z114">
            <v>18</v>
          </cell>
          <cell r="AA114">
            <v>2.9</v>
          </cell>
          <cell r="AC114">
            <v>16</v>
          </cell>
          <cell r="AE114"/>
          <cell r="AG114">
            <v>329</v>
          </cell>
          <cell r="AI114">
            <v>24</v>
          </cell>
          <cell r="AM114">
            <v>12.142000000000001</v>
          </cell>
          <cell r="AN114"/>
          <cell r="AP114">
            <v>0.2</v>
          </cell>
          <cell r="AR114"/>
          <cell r="AS114"/>
          <cell r="AT114"/>
          <cell r="AU114"/>
          <cell r="AV114"/>
          <cell r="AW114"/>
          <cell r="BA114"/>
        </row>
        <row r="115">
          <cell r="Q115">
            <v>7.3</v>
          </cell>
          <cell r="U115"/>
          <cell r="X115">
            <v>60</v>
          </cell>
          <cell r="Y115">
            <v>29</v>
          </cell>
          <cell r="Z115">
            <v>128</v>
          </cell>
          <cell r="AA115">
            <v>6.4</v>
          </cell>
          <cell r="AC115">
            <v>23</v>
          </cell>
          <cell r="AE115"/>
          <cell r="AG115">
            <v>604</v>
          </cell>
          <cell r="AI115">
            <v>22</v>
          </cell>
          <cell r="AM115">
            <v>18.68</v>
          </cell>
          <cell r="AN115"/>
          <cell r="AP115">
            <v>1.5</v>
          </cell>
          <cell r="AR115"/>
          <cell r="AS115"/>
          <cell r="AT115"/>
          <cell r="AU115"/>
          <cell r="AV115"/>
          <cell r="AW115"/>
          <cell r="BA115"/>
        </row>
        <row r="116">
          <cell r="Q116" t="str">
            <v>-</v>
          </cell>
          <cell r="U116"/>
          <cell r="X116">
            <v>53</v>
          </cell>
          <cell r="Y116">
            <v>29</v>
          </cell>
          <cell r="Z116">
            <v>15</v>
          </cell>
          <cell r="AA116">
            <v>1.6</v>
          </cell>
          <cell r="AC116">
            <v>1.1000000000000001</v>
          </cell>
          <cell r="AE116"/>
          <cell r="AG116">
            <v>275</v>
          </cell>
          <cell r="AI116">
            <v>33</v>
          </cell>
          <cell r="AM116">
            <v>23.817</v>
          </cell>
          <cell r="AN116"/>
          <cell r="AP116" t="str">
            <v>&lt; 0.1</v>
          </cell>
          <cell r="AR116"/>
          <cell r="AS116"/>
          <cell r="AT116"/>
          <cell r="AU116"/>
          <cell r="AV116"/>
          <cell r="AW116"/>
          <cell r="BA116"/>
        </row>
        <row r="117">
          <cell r="Q117">
            <v>9.5299999999999994</v>
          </cell>
          <cell r="U117"/>
          <cell r="X117">
            <v>7.01</v>
          </cell>
          <cell r="Y117">
            <v>653</v>
          </cell>
          <cell r="Z117">
            <v>1656</v>
          </cell>
          <cell r="AA117">
            <v>392</v>
          </cell>
          <cell r="AC117">
            <v>1620</v>
          </cell>
          <cell r="AE117"/>
          <cell r="AG117">
            <v>163</v>
          </cell>
          <cell r="AI117">
            <v>2993</v>
          </cell>
          <cell r="AM117">
            <v>1.2142000000000002</v>
          </cell>
          <cell r="AN117"/>
          <cell r="AP117">
            <v>2.5</v>
          </cell>
          <cell r="AR117"/>
          <cell r="AS117"/>
          <cell r="AT117"/>
          <cell r="AU117"/>
          <cell r="AV117"/>
          <cell r="AW117"/>
          <cell r="BA117"/>
        </row>
        <row r="118">
          <cell r="Q118">
            <v>7.3</v>
          </cell>
          <cell r="U118"/>
          <cell r="X118">
            <v>79</v>
          </cell>
          <cell r="Y118">
            <v>24</v>
          </cell>
          <cell r="Z118">
            <v>22.5</v>
          </cell>
          <cell r="AA118">
            <v>3.6</v>
          </cell>
          <cell r="AC118">
            <v>12</v>
          </cell>
          <cell r="AE118"/>
          <cell r="AG118">
            <v>372</v>
          </cell>
          <cell r="AI118">
            <v>23</v>
          </cell>
          <cell r="AM118">
            <v>11.675000000000001</v>
          </cell>
          <cell r="AN118"/>
          <cell r="AP118" t="str">
            <v>&lt; 0.1</v>
          </cell>
          <cell r="AR118"/>
          <cell r="AS118"/>
          <cell r="AT118"/>
          <cell r="AU118"/>
          <cell r="AV118"/>
          <cell r="AW118"/>
          <cell r="BA118"/>
        </row>
        <row r="119">
          <cell r="Q119">
            <v>7.1</v>
          </cell>
          <cell r="U119"/>
          <cell r="X119">
            <v>88</v>
          </cell>
          <cell r="Y119">
            <v>19</v>
          </cell>
          <cell r="Z119">
            <v>15.3</v>
          </cell>
          <cell r="AA119">
            <v>3.6</v>
          </cell>
          <cell r="AC119">
            <v>12</v>
          </cell>
          <cell r="AE119"/>
          <cell r="AG119">
            <v>372</v>
          </cell>
          <cell r="AI119">
            <v>21</v>
          </cell>
          <cell r="AM119">
            <v>11.675000000000001</v>
          </cell>
          <cell r="AN119"/>
          <cell r="AP119" t="str">
            <v>&lt; 0.1</v>
          </cell>
          <cell r="AR119"/>
          <cell r="AS119"/>
          <cell r="AT119"/>
          <cell r="AU119"/>
          <cell r="AV119"/>
          <cell r="AW119"/>
          <cell r="BA119"/>
        </row>
        <row r="120">
          <cell r="Q120">
            <v>7.08</v>
          </cell>
          <cell r="U120"/>
          <cell r="X120">
            <v>96</v>
          </cell>
          <cell r="Y120">
            <v>31</v>
          </cell>
          <cell r="Z120">
            <v>130</v>
          </cell>
          <cell r="AA120">
            <v>8.8000000000000007</v>
          </cell>
          <cell r="AC120">
            <v>133</v>
          </cell>
          <cell r="AE120"/>
          <cell r="AG120">
            <v>549</v>
          </cell>
          <cell r="AI120">
            <v>96</v>
          </cell>
          <cell r="AM120">
            <v>16.345000000000002</v>
          </cell>
          <cell r="AN120"/>
          <cell r="AP120">
            <v>1.2</v>
          </cell>
          <cell r="AR120"/>
          <cell r="AS120"/>
          <cell r="AT120"/>
          <cell r="AU120"/>
          <cell r="AV120"/>
          <cell r="AW120"/>
          <cell r="BA120"/>
        </row>
        <row r="121">
          <cell r="Q121">
            <v>7.39</v>
          </cell>
          <cell r="U121"/>
          <cell r="X121">
            <v>44</v>
          </cell>
          <cell r="Y121">
            <v>39</v>
          </cell>
          <cell r="Z121">
            <v>230</v>
          </cell>
          <cell r="AA121">
            <v>34</v>
          </cell>
          <cell r="AC121">
            <v>162</v>
          </cell>
          <cell r="AE121"/>
          <cell r="AG121">
            <v>397</v>
          </cell>
          <cell r="AI121">
            <v>190</v>
          </cell>
          <cell r="AM121">
            <v>30.355</v>
          </cell>
          <cell r="AN121"/>
          <cell r="AP121">
            <v>3</v>
          </cell>
          <cell r="AR121"/>
          <cell r="AS121"/>
          <cell r="AT121"/>
          <cell r="AU121"/>
          <cell r="AV121"/>
          <cell r="AW121"/>
          <cell r="BA121"/>
        </row>
        <row r="122">
          <cell r="Q122">
            <v>6.9</v>
          </cell>
          <cell r="U122"/>
          <cell r="X122">
            <v>174</v>
          </cell>
          <cell r="Y122">
            <v>34</v>
          </cell>
          <cell r="Z122">
            <v>213</v>
          </cell>
          <cell r="AA122">
            <v>15</v>
          </cell>
          <cell r="AC122">
            <v>308</v>
          </cell>
          <cell r="AE122"/>
          <cell r="AG122">
            <v>757</v>
          </cell>
          <cell r="AI122">
            <v>121</v>
          </cell>
          <cell r="AM122">
            <v>18.213000000000001</v>
          </cell>
          <cell r="AN122"/>
          <cell r="AP122">
            <v>2</v>
          </cell>
          <cell r="AR122"/>
          <cell r="AS122"/>
          <cell r="AT122"/>
          <cell r="AU122"/>
          <cell r="AV122"/>
          <cell r="AW122"/>
          <cell r="BA122"/>
        </row>
        <row r="123">
          <cell r="Q123">
            <v>7.2</v>
          </cell>
          <cell r="U123"/>
          <cell r="X123">
            <v>135</v>
          </cell>
          <cell r="Y123">
            <v>19.5</v>
          </cell>
          <cell r="Z123">
            <v>72</v>
          </cell>
          <cell r="AA123">
            <v>11</v>
          </cell>
          <cell r="AC123">
            <v>61</v>
          </cell>
          <cell r="AE123"/>
          <cell r="AG123">
            <v>317</v>
          </cell>
          <cell r="AI123">
            <v>23</v>
          </cell>
          <cell r="AM123">
            <v>24.284000000000002</v>
          </cell>
          <cell r="AN123"/>
          <cell r="AP123">
            <v>0.1</v>
          </cell>
          <cell r="AR123"/>
          <cell r="AS123"/>
          <cell r="AT123"/>
          <cell r="AU123"/>
          <cell r="AV123"/>
          <cell r="AW123"/>
          <cell r="BA123"/>
        </row>
        <row r="124">
          <cell r="Q124">
            <v>9.1999999999999993</v>
          </cell>
          <cell r="U124"/>
          <cell r="X124">
            <v>6</v>
          </cell>
          <cell r="Y124">
            <v>1</v>
          </cell>
          <cell r="Z124">
            <v>110</v>
          </cell>
          <cell r="AA124">
            <v>1</v>
          </cell>
          <cell r="AC124">
            <v>83</v>
          </cell>
          <cell r="AE124"/>
          <cell r="AG124">
            <v>49</v>
          </cell>
          <cell r="AI124">
            <v>64</v>
          </cell>
          <cell r="AM124">
            <v>28.020000000000003</v>
          </cell>
          <cell r="AN124"/>
          <cell r="AP124">
            <v>0.7</v>
          </cell>
          <cell r="AR124"/>
          <cell r="AS124"/>
          <cell r="AT124"/>
          <cell r="AU124"/>
          <cell r="AV124"/>
          <cell r="AW124"/>
          <cell r="BA124"/>
        </row>
        <row r="125">
          <cell r="Q125">
            <v>7.41</v>
          </cell>
          <cell r="U125"/>
          <cell r="X125">
            <v>97</v>
          </cell>
          <cell r="Y125">
            <v>17.5</v>
          </cell>
          <cell r="Z125">
            <v>1215</v>
          </cell>
          <cell r="AA125">
            <v>98.8</v>
          </cell>
          <cell r="AC125">
            <v>1670</v>
          </cell>
          <cell r="AE125"/>
          <cell r="AG125">
            <v>7.6</v>
          </cell>
          <cell r="AI125">
            <v>432</v>
          </cell>
          <cell r="AM125">
            <v>37.827000000000005</v>
          </cell>
          <cell r="AN125"/>
          <cell r="AP125">
            <v>5.6</v>
          </cell>
          <cell r="AR125"/>
          <cell r="AS125"/>
          <cell r="AT125"/>
          <cell r="AU125"/>
          <cell r="AV125"/>
          <cell r="AW125"/>
          <cell r="BA125"/>
        </row>
        <row r="126">
          <cell r="Q126">
            <v>7.8</v>
          </cell>
          <cell r="U126"/>
          <cell r="X126">
            <v>242</v>
          </cell>
          <cell r="Y126">
            <v>39</v>
          </cell>
          <cell r="Z126">
            <v>819</v>
          </cell>
          <cell r="AA126">
            <v>50.8</v>
          </cell>
          <cell r="AC126">
            <v>1002</v>
          </cell>
          <cell r="AE126"/>
          <cell r="AG126">
            <v>305</v>
          </cell>
          <cell r="AI126">
            <v>1300</v>
          </cell>
          <cell r="AM126">
            <v>27.086000000000002</v>
          </cell>
          <cell r="AN126"/>
          <cell r="AP126">
            <v>2.1</v>
          </cell>
          <cell r="AR126"/>
          <cell r="AS126"/>
          <cell r="AT126"/>
          <cell r="AU126"/>
          <cell r="AV126"/>
          <cell r="AW126"/>
          <cell r="BA126"/>
        </row>
        <row r="127">
          <cell r="Q127">
            <v>8.5</v>
          </cell>
          <cell r="U127"/>
          <cell r="X127">
            <v>4.4000000000000004</v>
          </cell>
          <cell r="Y127">
            <v>0.2</v>
          </cell>
          <cell r="Z127">
            <v>106</v>
          </cell>
          <cell r="AA127">
            <v>1</v>
          </cell>
          <cell r="AC127">
            <v>78</v>
          </cell>
          <cell r="AE127"/>
          <cell r="AG127">
            <v>61</v>
          </cell>
          <cell r="AI127">
            <v>45</v>
          </cell>
          <cell r="AM127">
            <v>23.817</v>
          </cell>
          <cell r="AN127"/>
          <cell r="AP127"/>
          <cell r="AR127"/>
          <cell r="AS127"/>
          <cell r="AT127"/>
          <cell r="AU127"/>
          <cell r="AV127"/>
          <cell r="AW127"/>
          <cell r="BA127"/>
        </row>
        <row r="128">
          <cell r="Q128">
            <v>6.5</v>
          </cell>
          <cell r="U128"/>
          <cell r="X128">
            <v>130</v>
          </cell>
          <cell r="Y128">
            <v>36</v>
          </cell>
          <cell r="Z128">
            <v>45</v>
          </cell>
          <cell r="AA128">
            <v>9.6</v>
          </cell>
          <cell r="AC128">
            <v>20</v>
          </cell>
          <cell r="AE128"/>
          <cell r="AG128">
            <v>556</v>
          </cell>
          <cell r="AI128">
            <v>91.35</v>
          </cell>
          <cell r="AM128">
            <v>19.147000000000002</v>
          </cell>
          <cell r="AN128"/>
          <cell r="AP128">
            <v>0.7</v>
          </cell>
          <cell r="AR128"/>
          <cell r="AS128"/>
          <cell r="AT128"/>
          <cell r="AU128"/>
          <cell r="AV128"/>
          <cell r="AW128"/>
          <cell r="BA128"/>
        </row>
        <row r="129">
          <cell r="Q129">
            <v>7.6</v>
          </cell>
          <cell r="U129"/>
          <cell r="X129">
            <v>106</v>
          </cell>
          <cell r="Y129">
            <v>35</v>
          </cell>
          <cell r="Z129">
            <v>52</v>
          </cell>
          <cell r="AA129">
            <v>11</v>
          </cell>
          <cell r="AC129">
            <v>250</v>
          </cell>
          <cell r="AE129"/>
          <cell r="AG129">
            <v>470</v>
          </cell>
          <cell r="AI129">
            <v>123</v>
          </cell>
          <cell r="AM129">
            <v>14.944000000000001</v>
          </cell>
          <cell r="AN129"/>
          <cell r="AP129">
            <v>1.4</v>
          </cell>
          <cell r="AR129"/>
          <cell r="AS129"/>
          <cell r="AT129"/>
          <cell r="AU129"/>
          <cell r="AV129"/>
          <cell r="AW129"/>
          <cell r="BA129"/>
        </row>
        <row r="130">
          <cell r="Q130">
            <v>7.1</v>
          </cell>
          <cell r="U130"/>
          <cell r="X130">
            <v>210</v>
          </cell>
          <cell r="Y130">
            <v>41</v>
          </cell>
          <cell r="Z130">
            <v>33</v>
          </cell>
          <cell r="AA130">
            <v>2.8</v>
          </cell>
          <cell r="AC130">
            <v>7.3</v>
          </cell>
          <cell r="AE130"/>
          <cell r="AG130">
            <v>183</v>
          </cell>
          <cell r="AI130">
            <v>607</v>
          </cell>
          <cell r="AM130">
            <v>19.614000000000001</v>
          </cell>
          <cell r="AN130"/>
          <cell r="AP130">
            <v>0.15</v>
          </cell>
          <cell r="AR130"/>
          <cell r="AS130"/>
          <cell r="AT130"/>
          <cell r="AU130"/>
          <cell r="AV130"/>
          <cell r="AW130"/>
          <cell r="BA130"/>
        </row>
        <row r="131">
          <cell r="Q131">
            <v>7.5</v>
          </cell>
          <cell r="U131"/>
          <cell r="X131">
            <v>216</v>
          </cell>
          <cell r="Y131">
            <v>45</v>
          </cell>
          <cell r="Z131">
            <v>40</v>
          </cell>
          <cell r="AA131">
            <v>1.6</v>
          </cell>
          <cell r="AC131">
            <v>67</v>
          </cell>
          <cell r="AE131"/>
          <cell r="AG131">
            <v>189</v>
          </cell>
          <cell r="AI131">
            <v>604</v>
          </cell>
          <cell r="AM131">
            <v>14.944000000000001</v>
          </cell>
          <cell r="AN131"/>
          <cell r="AP131">
            <v>0.2</v>
          </cell>
          <cell r="AR131"/>
          <cell r="AS131"/>
          <cell r="AT131"/>
          <cell r="AU131"/>
          <cell r="AV131"/>
          <cell r="AW131"/>
          <cell r="BA131"/>
        </row>
        <row r="132">
          <cell r="Q132">
            <v>8.83</v>
          </cell>
          <cell r="U132"/>
          <cell r="X132">
            <v>8.42</v>
          </cell>
          <cell r="Y132">
            <v>9.3000000000000007</v>
          </cell>
          <cell r="Z132">
            <v>33</v>
          </cell>
          <cell r="AA132">
            <v>24</v>
          </cell>
          <cell r="AC132">
            <v>8</v>
          </cell>
          <cell r="AE132"/>
          <cell r="AG132">
            <v>122</v>
          </cell>
          <cell r="AI132">
            <v>8</v>
          </cell>
          <cell r="AM132">
            <v>7.0050000000000008</v>
          </cell>
          <cell r="AN132"/>
          <cell r="AP132" t="str">
            <v>&lt; 0.1</v>
          </cell>
          <cell r="AR132"/>
          <cell r="AS132"/>
          <cell r="AT132"/>
          <cell r="AU132"/>
          <cell r="AV132"/>
          <cell r="AW132"/>
          <cell r="BA132"/>
        </row>
        <row r="133">
          <cell r="Q133">
            <v>8</v>
          </cell>
          <cell r="U133"/>
          <cell r="X133">
            <v>199</v>
          </cell>
          <cell r="Y133">
            <v>21</v>
          </cell>
          <cell r="Z133">
            <v>264</v>
          </cell>
          <cell r="AA133">
            <v>17.399999999999999</v>
          </cell>
          <cell r="AC133">
            <v>505.6</v>
          </cell>
          <cell r="AE133"/>
          <cell r="AG133">
            <v>360</v>
          </cell>
          <cell r="AI133">
            <v>402.3</v>
          </cell>
          <cell r="AM133">
            <v>22.6495</v>
          </cell>
          <cell r="AN133"/>
          <cell r="AP133"/>
          <cell r="AR133"/>
          <cell r="AS133"/>
          <cell r="AT133"/>
          <cell r="AU133"/>
          <cell r="AV133"/>
          <cell r="AW133"/>
          <cell r="BA133"/>
        </row>
        <row r="134">
          <cell r="Q134">
            <v>8.11</v>
          </cell>
          <cell r="U134"/>
          <cell r="X134">
            <v>212.3</v>
          </cell>
          <cell r="Y134">
            <v>24</v>
          </cell>
          <cell r="Z134">
            <v>388</v>
          </cell>
          <cell r="AA134">
            <v>21</v>
          </cell>
          <cell r="AC134">
            <v>566.29999999999995</v>
          </cell>
          <cell r="AE134"/>
          <cell r="AG134">
            <v>350.85</v>
          </cell>
          <cell r="AI134">
            <v>473.6</v>
          </cell>
          <cell r="AM134">
            <v>28.627099999999999</v>
          </cell>
          <cell r="AN134"/>
          <cell r="AP134"/>
          <cell r="AR134"/>
          <cell r="AS134"/>
          <cell r="AT134"/>
          <cell r="AU134"/>
          <cell r="AV134"/>
          <cell r="AW134"/>
          <cell r="BA134"/>
        </row>
        <row r="135">
          <cell r="Q135">
            <v>7.05</v>
          </cell>
          <cell r="U135"/>
          <cell r="X135">
            <v>183.3</v>
          </cell>
          <cell r="Y135">
            <v>26</v>
          </cell>
          <cell r="Z135">
            <v>230</v>
          </cell>
          <cell r="AA135">
            <v>12.6</v>
          </cell>
          <cell r="AC135">
            <v>347.8</v>
          </cell>
          <cell r="AE135"/>
          <cell r="AG135">
            <v>376.48</v>
          </cell>
          <cell r="AI135">
            <v>330.4</v>
          </cell>
          <cell r="AM135">
            <v>23.490100000000002</v>
          </cell>
          <cell r="AN135"/>
          <cell r="AP135"/>
          <cell r="AR135"/>
          <cell r="AS135"/>
          <cell r="AT135"/>
          <cell r="AU135"/>
          <cell r="AV135"/>
          <cell r="AW135"/>
          <cell r="BA135"/>
        </row>
        <row r="136">
          <cell r="Q136">
            <v>9.3000000000000007</v>
          </cell>
          <cell r="U136"/>
          <cell r="X136">
            <v>1.6</v>
          </cell>
          <cell r="Y136">
            <v>0.8</v>
          </cell>
          <cell r="Z136">
            <v>1290</v>
          </cell>
          <cell r="AA136">
            <v>110</v>
          </cell>
          <cell r="AC136">
            <v>137</v>
          </cell>
          <cell r="AE136"/>
          <cell r="AG136">
            <v>2257</v>
          </cell>
          <cell r="AI136">
            <v>810</v>
          </cell>
          <cell r="AM136">
            <v>177.46</v>
          </cell>
          <cell r="AN136"/>
          <cell r="AP136">
            <v>20.399999999999999</v>
          </cell>
          <cell r="AR136"/>
          <cell r="AS136"/>
          <cell r="AT136"/>
          <cell r="AU136"/>
          <cell r="AV136"/>
          <cell r="AW136"/>
          <cell r="BA136"/>
        </row>
        <row r="137">
          <cell r="Q137">
            <v>8.81</v>
          </cell>
          <cell r="U137"/>
          <cell r="X137">
            <v>1.4</v>
          </cell>
          <cell r="Y137">
            <v>3.3</v>
          </cell>
          <cell r="Z137">
            <v>417</v>
          </cell>
          <cell r="AA137">
            <v>37.200000000000003</v>
          </cell>
          <cell r="AC137">
            <v>220</v>
          </cell>
          <cell r="AE137"/>
          <cell r="AG137">
            <v>585</v>
          </cell>
          <cell r="AI137">
            <v>190</v>
          </cell>
          <cell r="AM137">
            <v>72.852000000000004</v>
          </cell>
          <cell r="AN137"/>
          <cell r="AP137">
            <v>12.3</v>
          </cell>
          <cell r="AR137"/>
          <cell r="AS137"/>
          <cell r="AT137"/>
          <cell r="AU137"/>
          <cell r="AV137"/>
          <cell r="AW137"/>
          <cell r="BA137"/>
        </row>
        <row r="138">
          <cell r="Q138">
            <v>6.8</v>
          </cell>
          <cell r="U138"/>
          <cell r="X138">
            <v>235</v>
          </cell>
          <cell r="Y138">
            <v>100</v>
          </cell>
          <cell r="Z138">
            <v>2750</v>
          </cell>
          <cell r="AA138">
            <v>254</v>
          </cell>
          <cell r="AC138">
            <v>4941</v>
          </cell>
          <cell r="AE138"/>
          <cell r="AG138">
            <v>689</v>
          </cell>
          <cell r="AI138">
            <v>375</v>
          </cell>
          <cell r="AM138">
            <v>43.431000000000004</v>
          </cell>
          <cell r="AN138"/>
          <cell r="AP138">
            <v>10.6</v>
          </cell>
          <cell r="AR138"/>
          <cell r="AS138"/>
          <cell r="AT138"/>
          <cell r="AU138"/>
          <cell r="AV138"/>
          <cell r="AW138"/>
          <cell r="BA138"/>
        </row>
        <row r="139">
          <cell r="Q139">
            <v>7.9</v>
          </cell>
          <cell r="U139"/>
          <cell r="X139">
            <v>25</v>
          </cell>
          <cell r="Y139">
            <v>3</v>
          </cell>
          <cell r="Z139">
            <v>540</v>
          </cell>
          <cell r="AA139">
            <v>35</v>
          </cell>
          <cell r="AC139">
            <v>71</v>
          </cell>
          <cell r="AE139"/>
          <cell r="AG139">
            <v>540</v>
          </cell>
          <cell r="AI139">
            <v>705</v>
          </cell>
          <cell r="AM139">
            <v>81.725000000000009</v>
          </cell>
          <cell r="AN139"/>
          <cell r="AP139">
            <v>5.5</v>
          </cell>
          <cell r="AR139"/>
          <cell r="AS139"/>
          <cell r="AT139"/>
          <cell r="AU139"/>
          <cell r="AV139"/>
          <cell r="AW139"/>
          <cell r="BA139"/>
        </row>
        <row r="140">
          <cell r="Q140">
            <v>8.65</v>
          </cell>
          <cell r="U140"/>
          <cell r="X140">
            <v>118</v>
          </cell>
          <cell r="Y140">
            <v>6.1</v>
          </cell>
          <cell r="Z140">
            <v>310</v>
          </cell>
          <cell r="AA140">
            <v>11</v>
          </cell>
          <cell r="AC140">
            <v>43</v>
          </cell>
          <cell r="AE140"/>
          <cell r="AG140">
            <v>150</v>
          </cell>
          <cell r="AI140">
            <v>790</v>
          </cell>
          <cell r="AM140">
            <v>37.36</v>
          </cell>
          <cell r="AN140"/>
          <cell r="AP140">
            <v>0.4</v>
          </cell>
          <cell r="AR140"/>
          <cell r="AS140"/>
          <cell r="AT140"/>
          <cell r="AU140"/>
          <cell r="AV140"/>
          <cell r="AW140"/>
          <cell r="BA140"/>
        </row>
        <row r="141">
          <cell r="Q141">
            <v>8.6999999999999993</v>
          </cell>
          <cell r="U141"/>
          <cell r="X141">
            <v>16</v>
          </cell>
          <cell r="Y141">
            <v>1.2</v>
          </cell>
          <cell r="Z141">
            <v>360</v>
          </cell>
          <cell r="AA141">
            <v>3.6</v>
          </cell>
          <cell r="AC141">
            <v>35</v>
          </cell>
          <cell r="AE141"/>
          <cell r="AG141">
            <v>370</v>
          </cell>
          <cell r="AI141">
            <v>446</v>
          </cell>
          <cell r="AM141">
            <v>46.7</v>
          </cell>
          <cell r="AN141"/>
          <cell r="AP141"/>
          <cell r="AR141"/>
          <cell r="AS141"/>
          <cell r="AT141"/>
          <cell r="AU141"/>
          <cell r="AV141"/>
          <cell r="AW141"/>
          <cell r="BA141"/>
        </row>
        <row r="142">
          <cell r="Q142">
            <v>8.68</v>
          </cell>
          <cell r="U142"/>
          <cell r="X142">
            <v>12</v>
          </cell>
          <cell r="Y142">
            <v>21.9</v>
          </cell>
          <cell r="Z142">
            <v>400</v>
          </cell>
          <cell r="AA142">
            <v>15</v>
          </cell>
          <cell r="AC142">
            <v>210</v>
          </cell>
          <cell r="AE142"/>
          <cell r="AG142">
            <v>561</v>
          </cell>
          <cell r="AI142">
            <v>185</v>
          </cell>
          <cell r="AM142">
            <v>46.7</v>
          </cell>
          <cell r="AN142"/>
          <cell r="AP142">
            <v>13</v>
          </cell>
          <cell r="AR142"/>
          <cell r="AS142"/>
          <cell r="AT142"/>
          <cell r="AU142"/>
          <cell r="AV142"/>
          <cell r="AW142"/>
          <cell r="BA142"/>
        </row>
        <row r="143">
          <cell r="Q143">
            <v>7</v>
          </cell>
          <cell r="U143"/>
          <cell r="X143">
            <v>34</v>
          </cell>
          <cell r="Y143">
            <v>5.3</v>
          </cell>
          <cell r="Z143">
            <v>340</v>
          </cell>
          <cell r="AA143">
            <v>44</v>
          </cell>
          <cell r="AC143">
            <v>57</v>
          </cell>
          <cell r="AE143"/>
          <cell r="AG143">
            <v>573</v>
          </cell>
          <cell r="AI143">
            <v>376</v>
          </cell>
          <cell r="AM143">
            <v>70.51700000000001</v>
          </cell>
          <cell r="AN143"/>
          <cell r="AP143">
            <v>4.2</v>
          </cell>
          <cell r="AR143"/>
          <cell r="AS143"/>
          <cell r="AT143"/>
          <cell r="AU143"/>
          <cell r="AV143"/>
          <cell r="AW143"/>
          <cell r="BA143"/>
        </row>
        <row r="144">
          <cell r="Q144">
            <v>6.6</v>
          </cell>
          <cell r="U144"/>
          <cell r="X144">
            <v>39</v>
          </cell>
          <cell r="Y144">
            <v>9.4</v>
          </cell>
          <cell r="Z144">
            <v>395</v>
          </cell>
          <cell r="AA144">
            <v>42</v>
          </cell>
          <cell r="AC144">
            <v>52</v>
          </cell>
          <cell r="AE144"/>
          <cell r="AG144">
            <v>604</v>
          </cell>
          <cell r="AI144">
            <v>344</v>
          </cell>
          <cell r="AM144">
            <v>57.441000000000003</v>
          </cell>
          <cell r="AN144"/>
          <cell r="AP144">
            <v>3.4</v>
          </cell>
          <cell r="AR144"/>
          <cell r="AS144"/>
          <cell r="AT144"/>
          <cell r="AU144"/>
          <cell r="AV144"/>
          <cell r="AW144"/>
          <cell r="BA144"/>
        </row>
        <row r="145">
          <cell r="Q145">
            <v>7.7</v>
          </cell>
          <cell r="U145"/>
          <cell r="X145">
            <v>79.400000000000006</v>
          </cell>
          <cell r="Y145">
            <v>57.2</v>
          </cell>
          <cell r="Z145">
            <v>483</v>
          </cell>
          <cell r="AA145">
            <v>68.8</v>
          </cell>
          <cell r="AC145">
            <v>90.8</v>
          </cell>
          <cell r="AE145"/>
          <cell r="AG145">
            <v>723</v>
          </cell>
          <cell r="AI145">
            <v>819</v>
          </cell>
          <cell r="AM145">
            <v>35.678800000000003</v>
          </cell>
          <cell r="AN145"/>
          <cell r="AP145">
            <v>6.9</v>
          </cell>
          <cell r="AR145"/>
          <cell r="AS145"/>
          <cell r="AT145"/>
          <cell r="AU145"/>
          <cell r="AV145"/>
          <cell r="AW145"/>
          <cell r="BA145"/>
        </row>
        <row r="146">
          <cell r="Q146">
            <v>8.1999999999999993</v>
          </cell>
          <cell r="U146"/>
          <cell r="X146">
            <v>33</v>
          </cell>
          <cell r="Y146">
            <v>1</v>
          </cell>
          <cell r="Z146">
            <v>409</v>
          </cell>
          <cell r="AA146">
            <v>612</v>
          </cell>
          <cell r="AC146">
            <v>86</v>
          </cell>
          <cell r="AE146"/>
          <cell r="AG146">
            <v>976</v>
          </cell>
          <cell r="AI146">
            <v>758</v>
          </cell>
          <cell r="AM146">
            <v>77.055000000000007</v>
          </cell>
          <cell r="AN146"/>
          <cell r="AP146">
            <v>6.2</v>
          </cell>
          <cell r="AR146"/>
          <cell r="AS146"/>
          <cell r="AT146"/>
          <cell r="AU146"/>
          <cell r="AV146"/>
          <cell r="AW146"/>
          <cell r="BA146"/>
        </row>
        <row r="147">
          <cell r="Q147">
            <v>7.2</v>
          </cell>
          <cell r="U147"/>
          <cell r="X147">
            <v>49</v>
          </cell>
          <cell r="Y147">
            <v>2.7</v>
          </cell>
          <cell r="Z147">
            <v>315</v>
          </cell>
          <cell r="AA147">
            <v>35</v>
          </cell>
          <cell r="AC147">
            <v>52</v>
          </cell>
          <cell r="AE147"/>
          <cell r="AG147">
            <v>610</v>
          </cell>
          <cell r="AI147">
            <v>300</v>
          </cell>
          <cell r="AM147">
            <v>26.152000000000001</v>
          </cell>
          <cell r="AN147"/>
          <cell r="AP147">
            <v>3.9</v>
          </cell>
          <cell r="AR147"/>
          <cell r="AS147"/>
          <cell r="AT147"/>
          <cell r="AU147"/>
          <cell r="AV147"/>
          <cell r="AW147"/>
          <cell r="BA147"/>
        </row>
        <row r="148">
          <cell r="Q148">
            <v>7.6</v>
          </cell>
          <cell r="U148"/>
          <cell r="X148">
            <v>56</v>
          </cell>
          <cell r="Y148">
            <v>13</v>
          </cell>
          <cell r="Z148">
            <v>126</v>
          </cell>
          <cell r="AA148">
            <v>7</v>
          </cell>
          <cell r="AC148">
            <v>15</v>
          </cell>
          <cell r="AE148"/>
          <cell r="AG148">
            <v>500</v>
          </cell>
          <cell r="AI148">
            <v>82</v>
          </cell>
          <cell r="AM148">
            <v>13.076000000000001</v>
          </cell>
          <cell r="AN148"/>
          <cell r="AP148">
            <v>2</v>
          </cell>
          <cell r="AR148"/>
          <cell r="AS148"/>
          <cell r="AT148"/>
          <cell r="AU148"/>
          <cell r="AV148"/>
          <cell r="AW148"/>
          <cell r="BA148"/>
        </row>
        <row r="149">
          <cell r="Q149">
            <v>6.91</v>
          </cell>
          <cell r="U149"/>
          <cell r="X149">
            <v>160</v>
          </cell>
          <cell r="Y149">
            <v>46</v>
          </cell>
          <cell r="Z149">
            <v>586</v>
          </cell>
          <cell r="AA149">
            <v>80</v>
          </cell>
          <cell r="AC149">
            <v>108</v>
          </cell>
          <cell r="AE149"/>
          <cell r="AG149">
            <v>1004</v>
          </cell>
          <cell r="AI149">
            <v>986</v>
          </cell>
          <cell r="AM149">
            <v>33.157000000000004</v>
          </cell>
          <cell r="AN149"/>
          <cell r="AP149">
            <v>7</v>
          </cell>
          <cell r="AR149"/>
          <cell r="AS149"/>
          <cell r="AT149"/>
          <cell r="AU149"/>
          <cell r="AV149"/>
          <cell r="AW149"/>
          <cell r="BA149"/>
        </row>
        <row r="150">
          <cell r="Q150">
            <v>7.4</v>
          </cell>
          <cell r="U150"/>
          <cell r="X150">
            <v>106</v>
          </cell>
          <cell r="Y150">
            <v>69</v>
          </cell>
          <cell r="Z150">
            <v>480</v>
          </cell>
          <cell r="AA150">
            <v>66</v>
          </cell>
          <cell r="AC150">
            <v>89</v>
          </cell>
          <cell r="AE150"/>
          <cell r="AG150">
            <v>946</v>
          </cell>
          <cell r="AI150">
            <v>890</v>
          </cell>
          <cell r="AM150">
            <v>33.157000000000004</v>
          </cell>
          <cell r="AN150"/>
          <cell r="AP150">
            <v>6.4</v>
          </cell>
          <cell r="AR150"/>
          <cell r="AS150"/>
          <cell r="AT150"/>
          <cell r="AU150"/>
          <cell r="AV150"/>
          <cell r="AW150"/>
          <cell r="BA150"/>
        </row>
        <row r="151">
          <cell r="Q151">
            <v>6.87</v>
          </cell>
          <cell r="U151"/>
          <cell r="X151">
            <v>141</v>
          </cell>
          <cell r="Y151">
            <v>60.3</v>
          </cell>
          <cell r="Z151">
            <v>510</v>
          </cell>
          <cell r="AA151">
            <v>54</v>
          </cell>
          <cell r="AC151">
            <v>591</v>
          </cell>
          <cell r="AE151"/>
          <cell r="AG151">
            <v>951.6</v>
          </cell>
          <cell r="AI151">
            <v>810</v>
          </cell>
          <cell r="AM151">
            <v>29.89734</v>
          </cell>
          <cell r="AN151"/>
          <cell r="AP151">
            <v>6.5</v>
          </cell>
          <cell r="AR151"/>
          <cell r="AS151"/>
          <cell r="AT151"/>
          <cell r="AU151"/>
          <cell r="AV151"/>
          <cell r="AW151"/>
          <cell r="BA151"/>
        </row>
        <row r="152">
          <cell r="Q152">
            <v>6.7</v>
          </cell>
          <cell r="U152"/>
          <cell r="X152">
            <v>32</v>
          </cell>
          <cell r="Y152">
            <v>75</v>
          </cell>
          <cell r="Z152">
            <v>950</v>
          </cell>
          <cell r="AA152">
            <v>75</v>
          </cell>
          <cell r="AC152">
            <v>190</v>
          </cell>
          <cell r="AE152"/>
          <cell r="AG152">
            <v>2750</v>
          </cell>
          <cell r="AI152">
            <v>130</v>
          </cell>
          <cell r="AM152">
            <v>46.7</v>
          </cell>
          <cell r="AN152"/>
          <cell r="AP152">
            <v>7.8</v>
          </cell>
          <cell r="AR152"/>
          <cell r="AS152"/>
          <cell r="AT152"/>
          <cell r="AU152"/>
          <cell r="AV152"/>
          <cell r="AW152"/>
          <cell r="BA152"/>
        </row>
        <row r="153">
          <cell r="Q153">
            <v>7.5</v>
          </cell>
          <cell r="U153"/>
          <cell r="X153">
            <v>69</v>
          </cell>
          <cell r="Y153">
            <v>75</v>
          </cell>
          <cell r="Z153">
            <v>950</v>
          </cell>
          <cell r="AA153">
            <v>104</v>
          </cell>
          <cell r="AC153">
            <v>12</v>
          </cell>
          <cell r="AE153"/>
          <cell r="AG153">
            <v>2416</v>
          </cell>
          <cell r="AI153">
            <v>377</v>
          </cell>
          <cell r="AM153">
            <v>34.091000000000001</v>
          </cell>
          <cell r="AN153"/>
          <cell r="AP153">
            <v>11</v>
          </cell>
          <cell r="AR153"/>
          <cell r="AS153"/>
          <cell r="AT153"/>
          <cell r="AU153"/>
          <cell r="AV153"/>
          <cell r="AW153"/>
          <cell r="BA153"/>
        </row>
        <row r="154">
          <cell r="Q154">
            <v>7.4</v>
          </cell>
          <cell r="U154"/>
          <cell r="X154">
            <v>130</v>
          </cell>
          <cell r="Y154">
            <v>49</v>
          </cell>
          <cell r="Z154">
            <v>165</v>
          </cell>
          <cell r="AA154">
            <v>18</v>
          </cell>
          <cell r="AC154">
            <v>33</v>
          </cell>
          <cell r="AE154"/>
          <cell r="AG154">
            <v>953</v>
          </cell>
          <cell r="AI154">
            <v>125</v>
          </cell>
          <cell r="AM154">
            <v>9.8070000000000004</v>
          </cell>
          <cell r="AN154"/>
          <cell r="AP154">
            <v>2.1</v>
          </cell>
          <cell r="AR154"/>
          <cell r="AS154"/>
          <cell r="AT154"/>
          <cell r="AU154"/>
          <cell r="AV154"/>
          <cell r="AW154"/>
          <cell r="BA154"/>
        </row>
        <row r="155">
          <cell r="Q155">
            <v>7.6</v>
          </cell>
          <cell r="U155"/>
          <cell r="X155">
            <v>22</v>
          </cell>
          <cell r="Y155">
            <v>21</v>
          </cell>
          <cell r="Z155">
            <v>530</v>
          </cell>
          <cell r="AA155">
            <v>43</v>
          </cell>
          <cell r="AC155">
            <v>73</v>
          </cell>
          <cell r="AE155"/>
          <cell r="AG155">
            <v>1488</v>
          </cell>
          <cell r="AI155">
            <v>11</v>
          </cell>
          <cell r="AM155">
            <v>23.817</v>
          </cell>
          <cell r="AN155"/>
          <cell r="AP155">
            <v>7.7</v>
          </cell>
          <cell r="AR155"/>
          <cell r="AS155"/>
          <cell r="AT155"/>
          <cell r="AU155"/>
          <cell r="AV155"/>
          <cell r="AW155"/>
          <cell r="BA155"/>
        </row>
        <row r="156">
          <cell r="Q156">
            <v>6.95</v>
          </cell>
          <cell r="U156"/>
          <cell r="X156">
            <v>78</v>
          </cell>
          <cell r="Y156">
            <v>13</v>
          </cell>
          <cell r="Z156">
            <v>419</v>
          </cell>
          <cell r="AA156">
            <v>54</v>
          </cell>
          <cell r="AC156">
            <v>62</v>
          </cell>
          <cell r="AE156"/>
          <cell r="AG156">
            <v>1255</v>
          </cell>
          <cell r="AI156">
            <v>75</v>
          </cell>
          <cell r="AM156">
            <v>113.01400000000001</v>
          </cell>
          <cell r="AN156"/>
          <cell r="AP156">
            <v>36.700000000000003</v>
          </cell>
          <cell r="AR156"/>
          <cell r="AS156"/>
          <cell r="AT156"/>
          <cell r="AU156"/>
          <cell r="AV156"/>
          <cell r="AW156"/>
          <cell r="BA156"/>
        </row>
        <row r="157">
          <cell r="Q157">
            <v>7.1</v>
          </cell>
          <cell r="U157"/>
          <cell r="X157">
            <v>292</v>
          </cell>
          <cell r="Y157">
            <v>5</v>
          </cell>
          <cell r="Z157">
            <v>98</v>
          </cell>
          <cell r="AA157">
            <v>8</v>
          </cell>
          <cell r="AC157">
            <v>31</v>
          </cell>
          <cell r="AE157"/>
          <cell r="AG157">
            <v>1019</v>
          </cell>
          <cell r="AI157">
            <v>274</v>
          </cell>
          <cell r="AM157">
            <v>14.010000000000002</v>
          </cell>
          <cell r="AN157"/>
          <cell r="AP157">
            <v>7.6</v>
          </cell>
          <cell r="AR157"/>
          <cell r="AS157"/>
          <cell r="AT157"/>
          <cell r="AU157"/>
          <cell r="AV157"/>
          <cell r="AW157"/>
          <cell r="BA157"/>
        </row>
        <row r="158">
          <cell r="Q158">
            <v>7.6</v>
          </cell>
          <cell r="U158"/>
          <cell r="X158">
            <v>29</v>
          </cell>
          <cell r="Y158">
            <v>20</v>
          </cell>
          <cell r="Z158">
            <v>198</v>
          </cell>
          <cell r="AA158">
            <v>24</v>
          </cell>
          <cell r="AC158">
            <v>37</v>
          </cell>
          <cell r="AE158"/>
          <cell r="AG158">
            <v>531</v>
          </cell>
          <cell r="AI158">
            <v>40</v>
          </cell>
          <cell r="AM158">
            <v>33.624000000000002</v>
          </cell>
          <cell r="AN158"/>
          <cell r="AP158">
            <v>16</v>
          </cell>
          <cell r="AR158"/>
          <cell r="AS158"/>
          <cell r="AT158"/>
          <cell r="AU158"/>
          <cell r="AV158"/>
          <cell r="AW158"/>
          <cell r="BA158"/>
        </row>
        <row r="159">
          <cell r="Q159">
            <v>7.8</v>
          </cell>
          <cell r="U159"/>
          <cell r="X159">
            <v>42</v>
          </cell>
          <cell r="Y159">
            <v>10</v>
          </cell>
          <cell r="Z159">
            <v>310</v>
          </cell>
          <cell r="AA159">
            <v>178</v>
          </cell>
          <cell r="AC159">
            <v>102</v>
          </cell>
          <cell r="AE159"/>
          <cell r="AG159">
            <v>192</v>
          </cell>
          <cell r="AI159">
            <v>420</v>
          </cell>
          <cell r="AM159">
            <v>33.624000000000002</v>
          </cell>
          <cell r="AN159"/>
          <cell r="AP159">
            <v>6.3</v>
          </cell>
          <cell r="AR159"/>
          <cell r="AS159"/>
          <cell r="AT159"/>
          <cell r="AU159"/>
          <cell r="AV159"/>
          <cell r="AW159"/>
          <cell r="BA159"/>
        </row>
        <row r="160">
          <cell r="Q160">
            <v>7.99</v>
          </cell>
          <cell r="U160"/>
          <cell r="X160">
            <v>18</v>
          </cell>
          <cell r="Y160">
            <v>8.5</v>
          </cell>
          <cell r="Z160">
            <v>410</v>
          </cell>
          <cell r="AA160">
            <v>50</v>
          </cell>
          <cell r="AC160">
            <v>74</v>
          </cell>
          <cell r="AE160"/>
          <cell r="AG160">
            <v>1251</v>
          </cell>
          <cell r="AI160">
            <v>70</v>
          </cell>
          <cell r="AM160">
            <v>64.445999999999998</v>
          </cell>
          <cell r="AN160"/>
          <cell r="AP160">
            <v>33</v>
          </cell>
          <cell r="AR160"/>
          <cell r="AS160"/>
          <cell r="AT160"/>
          <cell r="AU160"/>
          <cell r="AV160"/>
          <cell r="AW160"/>
          <cell r="BA160"/>
        </row>
        <row r="161">
          <cell r="Q161">
            <v>8.1999999999999993</v>
          </cell>
          <cell r="U161"/>
          <cell r="X161">
            <v>26</v>
          </cell>
          <cell r="Y161">
            <v>65</v>
          </cell>
          <cell r="Z161">
            <v>1020</v>
          </cell>
          <cell r="AA161">
            <v>84</v>
          </cell>
          <cell r="AC161">
            <v>179</v>
          </cell>
          <cell r="AE161"/>
          <cell r="AG161">
            <v>2446</v>
          </cell>
          <cell r="AI161">
            <v>135</v>
          </cell>
          <cell r="AM161">
            <v>38.294000000000004</v>
          </cell>
          <cell r="AN161"/>
          <cell r="AP161">
            <v>7.8</v>
          </cell>
          <cell r="AR161"/>
          <cell r="AS161"/>
          <cell r="AT161"/>
          <cell r="AU161"/>
          <cell r="AV161"/>
          <cell r="AW161"/>
          <cell r="BA161"/>
        </row>
        <row r="162">
          <cell r="Q162">
            <v>7</v>
          </cell>
          <cell r="U162"/>
          <cell r="X162">
            <v>179</v>
          </cell>
          <cell r="Y162">
            <v>58</v>
          </cell>
          <cell r="Z162">
            <v>975</v>
          </cell>
          <cell r="AA162">
            <v>112</v>
          </cell>
          <cell r="AC162">
            <v>172</v>
          </cell>
          <cell r="AE162"/>
          <cell r="AG162">
            <v>3295</v>
          </cell>
          <cell r="AI162">
            <v>104</v>
          </cell>
          <cell r="AM162">
            <v>43.898000000000003</v>
          </cell>
          <cell r="AN162"/>
          <cell r="AP162">
            <v>10.4</v>
          </cell>
          <cell r="AR162"/>
          <cell r="AS162"/>
          <cell r="AT162"/>
          <cell r="AU162"/>
          <cell r="AV162"/>
          <cell r="AW162"/>
          <cell r="BA162"/>
        </row>
        <row r="163">
          <cell r="Q163">
            <v>6.83</v>
          </cell>
          <cell r="U163"/>
          <cell r="X163">
            <v>962</v>
          </cell>
          <cell r="Y163">
            <v>888</v>
          </cell>
          <cell r="Z163">
            <v>8840</v>
          </cell>
          <cell r="AA163">
            <v>290</v>
          </cell>
          <cell r="AC163">
            <v>16.399999999999999</v>
          </cell>
          <cell r="AE163"/>
          <cell r="AG163">
            <v>317</v>
          </cell>
          <cell r="AI163">
            <v>2748</v>
          </cell>
          <cell r="AM163">
            <v>14.010000000000002</v>
          </cell>
          <cell r="AN163"/>
          <cell r="AP163">
            <v>4</v>
          </cell>
          <cell r="AR163"/>
          <cell r="AS163"/>
          <cell r="AT163"/>
          <cell r="AU163"/>
          <cell r="AV163"/>
          <cell r="AW163"/>
          <cell r="BA163"/>
        </row>
        <row r="164">
          <cell r="Q164">
            <v>7.35</v>
          </cell>
          <cell r="U164"/>
          <cell r="X164">
            <v>124</v>
          </cell>
          <cell r="Y164">
            <v>69</v>
          </cell>
          <cell r="Z164">
            <v>810</v>
          </cell>
          <cell r="AA164">
            <v>85</v>
          </cell>
          <cell r="AC164">
            <v>75</v>
          </cell>
          <cell r="AE164"/>
          <cell r="AG164">
            <v>2367</v>
          </cell>
          <cell r="AI164">
            <v>335</v>
          </cell>
          <cell r="AM164">
            <v>45.298999999999999</v>
          </cell>
          <cell r="AN164"/>
          <cell r="AP164">
            <v>4.4000000000000004</v>
          </cell>
          <cell r="AR164"/>
          <cell r="AS164"/>
          <cell r="AT164"/>
          <cell r="AU164"/>
          <cell r="AV164"/>
          <cell r="AW164"/>
          <cell r="BA164"/>
        </row>
        <row r="165">
          <cell r="Q165">
            <v>7.7</v>
          </cell>
          <cell r="U165"/>
          <cell r="X165">
            <v>35</v>
          </cell>
          <cell r="Y165">
            <v>12</v>
          </cell>
          <cell r="Z165">
            <v>1440</v>
          </cell>
          <cell r="AA165">
            <v>108</v>
          </cell>
          <cell r="AC165">
            <v>1814</v>
          </cell>
          <cell r="AE165"/>
          <cell r="AG165">
            <v>665</v>
          </cell>
          <cell r="AI165">
            <v>496</v>
          </cell>
          <cell r="AM165">
            <v>48.101000000000006</v>
          </cell>
          <cell r="AN165"/>
          <cell r="AP165"/>
          <cell r="AR165"/>
          <cell r="AS165"/>
          <cell r="AT165"/>
          <cell r="AU165"/>
          <cell r="AV165"/>
          <cell r="AW165"/>
          <cell r="BA165"/>
        </row>
        <row r="166">
          <cell r="Q166">
            <v>7.4</v>
          </cell>
          <cell r="U166"/>
          <cell r="X166">
            <v>72</v>
          </cell>
          <cell r="Y166">
            <v>17</v>
          </cell>
          <cell r="Z166">
            <v>900</v>
          </cell>
          <cell r="AA166">
            <v>76</v>
          </cell>
          <cell r="AC166">
            <v>137</v>
          </cell>
          <cell r="AE166"/>
          <cell r="AG166">
            <v>2696</v>
          </cell>
          <cell r="AI166">
            <v>10</v>
          </cell>
          <cell r="AM166">
            <v>22.416</v>
          </cell>
          <cell r="AN166"/>
          <cell r="AP166"/>
          <cell r="AR166"/>
          <cell r="AS166"/>
          <cell r="AT166"/>
          <cell r="AU166"/>
          <cell r="AV166"/>
          <cell r="AW166"/>
          <cell r="BA166"/>
        </row>
        <row r="167">
          <cell r="Q167"/>
          <cell r="U167"/>
          <cell r="X167">
            <v>168</v>
          </cell>
          <cell r="Y167">
            <v>27.3</v>
          </cell>
          <cell r="Z167">
            <v>249.3</v>
          </cell>
          <cell r="AA167">
            <v>20.6</v>
          </cell>
          <cell r="AC167">
            <v>92.1</v>
          </cell>
          <cell r="AE167"/>
          <cell r="AG167">
            <v>561.20000000000005</v>
          </cell>
          <cell r="AI167">
            <v>485.5</v>
          </cell>
          <cell r="AM167">
            <v>28.487000000000002</v>
          </cell>
          <cell r="AN167"/>
          <cell r="AP167"/>
          <cell r="AR167"/>
          <cell r="AS167"/>
          <cell r="AT167"/>
          <cell r="AU167"/>
          <cell r="AV167"/>
          <cell r="AW167"/>
          <cell r="BA167"/>
        </row>
        <row r="168">
          <cell r="Q168"/>
          <cell r="U168"/>
          <cell r="X168">
            <v>184.2</v>
          </cell>
          <cell r="Y168">
            <v>28.4</v>
          </cell>
          <cell r="Z168">
            <v>237.3</v>
          </cell>
          <cell r="AA168">
            <v>21.1</v>
          </cell>
          <cell r="AC168">
            <v>88.6</v>
          </cell>
          <cell r="AE168"/>
          <cell r="AG168">
            <v>610</v>
          </cell>
          <cell r="AI168">
            <v>471</v>
          </cell>
          <cell r="AM168">
            <v>23.35</v>
          </cell>
          <cell r="AN168"/>
          <cell r="AP168">
            <v>0.8</v>
          </cell>
          <cell r="AR168"/>
          <cell r="AS168"/>
          <cell r="AT168"/>
          <cell r="AU168"/>
          <cell r="AV168"/>
          <cell r="AW168"/>
          <cell r="BA168"/>
        </row>
        <row r="169">
          <cell r="Q169">
            <v>6.49</v>
          </cell>
          <cell r="U169"/>
          <cell r="X169">
            <v>164</v>
          </cell>
          <cell r="Y169">
            <v>28</v>
          </cell>
          <cell r="Z169">
            <v>770</v>
          </cell>
          <cell r="AA169">
            <v>39</v>
          </cell>
          <cell r="AC169">
            <v>107</v>
          </cell>
          <cell r="AE169"/>
          <cell r="AG169">
            <v>573</v>
          </cell>
          <cell r="AI169">
            <v>490</v>
          </cell>
          <cell r="AM169">
            <v>29.888000000000002</v>
          </cell>
          <cell r="AN169"/>
          <cell r="AP169">
            <v>13</v>
          </cell>
          <cell r="AR169"/>
          <cell r="AS169"/>
          <cell r="AT169"/>
          <cell r="AU169"/>
          <cell r="AV169"/>
          <cell r="AW169"/>
          <cell r="BA169"/>
        </row>
        <row r="170">
          <cell r="Q170">
            <v>7.4</v>
          </cell>
          <cell r="U170"/>
          <cell r="X170">
            <v>2.5</v>
          </cell>
          <cell r="Y170">
            <v>8.6</v>
          </cell>
          <cell r="Z170">
            <v>770</v>
          </cell>
          <cell r="AA170">
            <v>75</v>
          </cell>
          <cell r="AC170">
            <v>89</v>
          </cell>
          <cell r="AE170"/>
          <cell r="AG170">
            <v>2501</v>
          </cell>
          <cell r="AI170">
            <v>6</v>
          </cell>
          <cell r="AM170">
            <v>28.487000000000002</v>
          </cell>
          <cell r="AN170"/>
          <cell r="AP170">
            <v>12</v>
          </cell>
          <cell r="AR170"/>
          <cell r="AS170"/>
          <cell r="AT170"/>
          <cell r="AU170"/>
          <cell r="AV170"/>
          <cell r="AW170"/>
          <cell r="BA170"/>
        </row>
        <row r="171">
          <cell r="Q171">
            <v>7.11</v>
          </cell>
          <cell r="U171"/>
          <cell r="X171">
            <v>37</v>
          </cell>
          <cell r="Y171">
            <v>15.3</v>
          </cell>
          <cell r="Z171">
            <v>940</v>
          </cell>
          <cell r="AA171">
            <v>80</v>
          </cell>
          <cell r="AC171">
            <v>225</v>
          </cell>
          <cell r="AE171"/>
          <cell r="AG171">
            <v>2471</v>
          </cell>
          <cell r="AI171" t="str">
            <v>&lt; 10</v>
          </cell>
          <cell r="AM171">
            <v>16.812000000000001</v>
          </cell>
          <cell r="AN171"/>
          <cell r="AP171"/>
          <cell r="AR171"/>
          <cell r="AS171"/>
          <cell r="AT171"/>
          <cell r="AU171"/>
          <cell r="AV171"/>
          <cell r="AW171"/>
          <cell r="BA171"/>
        </row>
        <row r="172">
          <cell r="Q172">
            <v>8.07</v>
          </cell>
          <cell r="U172"/>
          <cell r="X172">
            <v>60</v>
          </cell>
          <cell r="Y172">
            <v>34</v>
          </cell>
          <cell r="Z172">
            <v>1560</v>
          </cell>
          <cell r="AA172">
            <v>144</v>
          </cell>
          <cell r="AC172">
            <v>220</v>
          </cell>
          <cell r="AE172"/>
          <cell r="AG172">
            <v>4058</v>
          </cell>
          <cell r="AI172">
            <v>104</v>
          </cell>
          <cell r="AM172">
            <v>29.888000000000002</v>
          </cell>
          <cell r="AN172"/>
          <cell r="AP172">
            <v>45</v>
          </cell>
          <cell r="AR172"/>
          <cell r="AS172"/>
          <cell r="AT172"/>
          <cell r="AU172"/>
          <cell r="AV172"/>
          <cell r="AW172"/>
          <cell r="BA172"/>
        </row>
        <row r="173">
          <cell r="Q173">
            <v>8.6</v>
          </cell>
          <cell r="U173"/>
          <cell r="X173">
            <v>4.8</v>
          </cell>
          <cell r="Y173">
            <v>1.2</v>
          </cell>
          <cell r="Z173">
            <v>1750</v>
          </cell>
          <cell r="AA173">
            <v>105</v>
          </cell>
          <cell r="AC173">
            <v>1819</v>
          </cell>
          <cell r="AE173"/>
          <cell r="AG173">
            <v>1376</v>
          </cell>
          <cell r="AI173">
            <v>133</v>
          </cell>
          <cell r="AM173">
            <v>133.56200000000001</v>
          </cell>
          <cell r="AN173"/>
          <cell r="AP173">
            <v>68</v>
          </cell>
          <cell r="AR173"/>
          <cell r="AS173"/>
          <cell r="AT173"/>
          <cell r="AU173"/>
          <cell r="AV173"/>
          <cell r="AW173"/>
          <cell r="BA173"/>
        </row>
        <row r="174">
          <cell r="Q174">
            <v>7.1</v>
          </cell>
          <cell r="U174"/>
          <cell r="X174">
            <v>20</v>
          </cell>
          <cell r="Y174">
            <v>3.6</v>
          </cell>
          <cell r="Z174">
            <v>1100</v>
          </cell>
          <cell r="AA174">
            <v>100</v>
          </cell>
          <cell r="AC174">
            <v>228</v>
          </cell>
          <cell r="AE174"/>
          <cell r="AG174">
            <v>2540</v>
          </cell>
          <cell r="AI174">
            <v>153</v>
          </cell>
          <cell r="AM174">
            <v>46.7</v>
          </cell>
          <cell r="AN174"/>
          <cell r="AP174">
            <v>54</v>
          </cell>
          <cell r="AR174"/>
          <cell r="AS174"/>
          <cell r="AT174"/>
          <cell r="AU174"/>
          <cell r="AV174"/>
          <cell r="AW174"/>
          <cell r="BA174"/>
        </row>
        <row r="175">
          <cell r="Q175">
            <v>7.2</v>
          </cell>
          <cell r="U175"/>
          <cell r="X175">
            <v>42</v>
          </cell>
          <cell r="Y175">
            <v>38</v>
          </cell>
          <cell r="Z175">
            <v>1375</v>
          </cell>
          <cell r="AA175">
            <v>68</v>
          </cell>
          <cell r="AC175">
            <v>1189</v>
          </cell>
          <cell r="AE175"/>
          <cell r="AG175">
            <v>2190</v>
          </cell>
          <cell r="AI175">
            <v>128</v>
          </cell>
          <cell r="AM175">
            <v>62.578000000000003</v>
          </cell>
          <cell r="AN175"/>
          <cell r="AP175">
            <v>44</v>
          </cell>
          <cell r="AR175"/>
          <cell r="AS175"/>
          <cell r="AT175"/>
          <cell r="AU175"/>
          <cell r="AV175"/>
          <cell r="AW175"/>
          <cell r="BA175"/>
        </row>
        <row r="176">
          <cell r="Q176">
            <v>6.7</v>
          </cell>
          <cell r="U176"/>
          <cell r="X176">
            <v>77</v>
          </cell>
          <cell r="Y176">
            <v>15</v>
          </cell>
          <cell r="Z176">
            <v>1360</v>
          </cell>
          <cell r="AA176">
            <v>84</v>
          </cell>
          <cell r="AC176">
            <v>1200</v>
          </cell>
          <cell r="AE176"/>
          <cell r="AG176">
            <v>2170</v>
          </cell>
          <cell r="AI176">
            <v>34</v>
          </cell>
          <cell r="AM176">
            <v>51.370000000000005</v>
          </cell>
          <cell r="AN176"/>
          <cell r="AP176">
            <v>41</v>
          </cell>
          <cell r="AR176"/>
          <cell r="AS176"/>
          <cell r="AT176"/>
          <cell r="AU176"/>
          <cell r="AV176"/>
          <cell r="AW176"/>
          <cell r="BA176"/>
        </row>
        <row r="177">
          <cell r="Q177">
            <v>7.2</v>
          </cell>
          <cell r="U177"/>
          <cell r="X177">
            <v>32</v>
          </cell>
          <cell r="Y177">
            <v>54</v>
          </cell>
          <cell r="Z177">
            <v>1550</v>
          </cell>
          <cell r="AA177">
            <v>75</v>
          </cell>
          <cell r="AC177">
            <v>1440</v>
          </cell>
          <cell r="AE177"/>
          <cell r="AG177">
            <v>2210</v>
          </cell>
          <cell r="AI177">
            <v>52</v>
          </cell>
          <cell r="AM177">
            <v>21.949000000000002</v>
          </cell>
          <cell r="AN177"/>
          <cell r="AP177">
            <v>45</v>
          </cell>
          <cell r="AR177"/>
          <cell r="AS177"/>
          <cell r="AT177"/>
          <cell r="AU177"/>
          <cell r="AV177"/>
          <cell r="AW177"/>
          <cell r="BA177"/>
        </row>
        <row r="178">
          <cell r="Q178">
            <v>6.41</v>
          </cell>
          <cell r="U178"/>
          <cell r="X178">
            <v>104</v>
          </cell>
          <cell r="Y178">
            <v>28</v>
          </cell>
          <cell r="Z178">
            <v>1002</v>
          </cell>
          <cell r="AA178">
            <v>103</v>
          </cell>
          <cell r="AC178">
            <v>290</v>
          </cell>
          <cell r="AE178"/>
          <cell r="AG178">
            <v>3019</v>
          </cell>
          <cell r="AI178">
            <v>117</v>
          </cell>
          <cell r="AM178">
            <v>112.08000000000001</v>
          </cell>
          <cell r="AN178"/>
          <cell r="AP178">
            <v>62</v>
          </cell>
          <cell r="AR178"/>
          <cell r="AS178"/>
          <cell r="AT178"/>
          <cell r="AU178"/>
          <cell r="AV178"/>
          <cell r="AW178"/>
          <cell r="BA178"/>
        </row>
        <row r="179">
          <cell r="Q179">
            <v>7.71</v>
          </cell>
          <cell r="U179"/>
          <cell r="X179">
            <v>23.4</v>
          </cell>
          <cell r="Y179">
            <v>56.5</v>
          </cell>
          <cell r="Z179">
            <v>1085</v>
          </cell>
          <cell r="AA179">
            <v>78</v>
          </cell>
          <cell r="AC179">
            <v>954</v>
          </cell>
          <cell r="AE179"/>
          <cell r="AG179">
            <v>1914</v>
          </cell>
          <cell r="AI179">
            <v>148</v>
          </cell>
          <cell r="AM179">
            <v>33.157000000000004</v>
          </cell>
          <cell r="AN179"/>
          <cell r="AP179">
            <v>48.4</v>
          </cell>
          <cell r="AR179"/>
          <cell r="AS179"/>
          <cell r="AT179"/>
          <cell r="AU179"/>
          <cell r="AV179"/>
          <cell r="AW179"/>
          <cell r="BA179"/>
        </row>
        <row r="180">
          <cell r="Q180">
            <v>7.3</v>
          </cell>
          <cell r="U180"/>
          <cell r="X180">
            <v>140</v>
          </cell>
          <cell r="Y180">
            <v>48</v>
          </cell>
          <cell r="Z180">
            <v>140</v>
          </cell>
          <cell r="AA180">
            <v>14</v>
          </cell>
          <cell r="AC180">
            <v>70</v>
          </cell>
          <cell r="AE180"/>
          <cell r="AG180">
            <v>700</v>
          </cell>
          <cell r="AI180">
            <v>27</v>
          </cell>
          <cell r="AM180">
            <v>26.152000000000001</v>
          </cell>
          <cell r="AN180"/>
          <cell r="AP180"/>
          <cell r="AR180"/>
          <cell r="AS180"/>
          <cell r="AT180"/>
          <cell r="AU180"/>
          <cell r="AV180"/>
          <cell r="AW180"/>
          <cell r="BA180"/>
        </row>
        <row r="181">
          <cell r="Q181">
            <v>7.75</v>
          </cell>
          <cell r="U181"/>
          <cell r="X181">
            <v>38</v>
          </cell>
          <cell r="Y181">
            <v>13.6</v>
          </cell>
          <cell r="Z181">
            <v>252</v>
          </cell>
          <cell r="AA181">
            <v>17</v>
          </cell>
          <cell r="AC181">
            <v>16</v>
          </cell>
          <cell r="AE181"/>
          <cell r="AG181">
            <v>482</v>
          </cell>
          <cell r="AI181">
            <v>306</v>
          </cell>
          <cell r="AM181">
            <v>28.020000000000003</v>
          </cell>
          <cell r="AN181"/>
          <cell r="AP181">
            <v>0.3</v>
          </cell>
          <cell r="AR181"/>
          <cell r="AS181"/>
          <cell r="AT181"/>
          <cell r="AU181"/>
          <cell r="AV181"/>
          <cell r="AW181"/>
          <cell r="BA181"/>
        </row>
        <row r="182">
          <cell r="Q182">
            <v>8.8000000000000007</v>
          </cell>
          <cell r="U182"/>
          <cell r="X182">
            <v>38</v>
          </cell>
          <cell r="Y182">
            <v>1.2</v>
          </cell>
          <cell r="Z182">
            <v>227</v>
          </cell>
          <cell r="AA182">
            <v>4.2</v>
          </cell>
          <cell r="AC182">
            <v>62</v>
          </cell>
          <cell r="AE182"/>
          <cell r="AG182">
            <v>98</v>
          </cell>
          <cell r="AI182">
            <v>419</v>
          </cell>
          <cell r="AM182">
            <v>23.35</v>
          </cell>
          <cell r="AN182"/>
          <cell r="AP182">
            <v>1.4</v>
          </cell>
          <cell r="AR182"/>
          <cell r="AS182"/>
          <cell r="AT182"/>
          <cell r="AU182"/>
          <cell r="AV182"/>
          <cell r="AW182"/>
          <cell r="BA182"/>
        </row>
        <row r="183">
          <cell r="Q183">
            <v>8.5</v>
          </cell>
          <cell r="U183"/>
          <cell r="X183">
            <v>52</v>
          </cell>
          <cell r="Y183">
            <v>3.6</v>
          </cell>
          <cell r="Z183">
            <v>430</v>
          </cell>
          <cell r="AA183">
            <v>21</v>
          </cell>
          <cell r="AC183">
            <v>265</v>
          </cell>
          <cell r="AE183"/>
          <cell r="AG183">
            <v>299</v>
          </cell>
          <cell r="AI183">
            <v>512</v>
          </cell>
          <cell r="AM183">
            <v>61.644000000000005</v>
          </cell>
          <cell r="AN183"/>
          <cell r="AP183">
            <v>7.1</v>
          </cell>
          <cell r="AR183"/>
          <cell r="AS183"/>
          <cell r="AT183"/>
          <cell r="AU183"/>
          <cell r="AV183"/>
          <cell r="AW183"/>
          <cell r="BA183"/>
        </row>
        <row r="184">
          <cell r="Q184">
            <v>8.6</v>
          </cell>
          <cell r="U184"/>
          <cell r="X184">
            <v>40</v>
          </cell>
          <cell r="Y184">
            <v>12</v>
          </cell>
          <cell r="Z184">
            <v>1.4</v>
          </cell>
          <cell r="AA184">
            <v>1.6</v>
          </cell>
          <cell r="AC184">
            <v>125</v>
          </cell>
          <cell r="AE184"/>
          <cell r="AG184">
            <v>165</v>
          </cell>
          <cell r="AI184">
            <v>42</v>
          </cell>
          <cell r="AM184">
            <v>11.208</v>
          </cell>
          <cell r="AN184"/>
          <cell r="AP184">
            <v>0.5</v>
          </cell>
          <cell r="AR184"/>
          <cell r="AS184"/>
          <cell r="AT184"/>
          <cell r="AU184"/>
          <cell r="AV184"/>
          <cell r="AW184"/>
          <cell r="BA184"/>
        </row>
        <row r="185">
          <cell r="Q185">
            <v>7.7</v>
          </cell>
          <cell r="U185"/>
          <cell r="X185">
            <v>44</v>
          </cell>
          <cell r="Y185">
            <v>22</v>
          </cell>
          <cell r="Z185">
            <v>580</v>
          </cell>
          <cell r="AA185">
            <v>17</v>
          </cell>
          <cell r="AC185">
            <v>709</v>
          </cell>
          <cell r="AE185"/>
          <cell r="AG185">
            <v>390</v>
          </cell>
          <cell r="AI185">
            <v>151</v>
          </cell>
          <cell r="AM185">
            <v>16.812000000000001</v>
          </cell>
          <cell r="AN185"/>
          <cell r="AP185">
            <v>8</v>
          </cell>
          <cell r="AR185"/>
          <cell r="AS185"/>
          <cell r="AT185"/>
          <cell r="AU185"/>
          <cell r="AV185"/>
          <cell r="AW185"/>
          <cell r="BA185"/>
        </row>
        <row r="186">
          <cell r="Q186"/>
          <cell r="U186"/>
          <cell r="X186">
            <v>83</v>
          </cell>
          <cell r="Y186">
            <v>5.4</v>
          </cell>
          <cell r="Z186">
            <v>260</v>
          </cell>
          <cell r="AA186">
            <v>15</v>
          </cell>
          <cell r="AC186">
            <v>244</v>
          </cell>
          <cell r="AE186"/>
          <cell r="AG186">
            <v>475</v>
          </cell>
          <cell r="AI186">
            <v>98</v>
          </cell>
          <cell r="AM186">
            <v>15.878</v>
          </cell>
          <cell r="AN186"/>
          <cell r="AP186">
            <v>6</v>
          </cell>
          <cell r="AR186"/>
          <cell r="AS186"/>
          <cell r="AT186"/>
          <cell r="AU186"/>
          <cell r="AV186"/>
          <cell r="AW186"/>
          <cell r="BA186"/>
        </row>
        <row r="187">
          <cell r="Q187">
            <v>8.6999999999999993</v>
          </cell>
          <cell r="U187"/>
          <cell r="X187">
            <v>58</v>
          </cell>
          <cell r="Y187">
            <v>26</v>
          </cell>
          <cell r="Z187">
            <v>66</v>
          </cell>
          <cell r="AA187">
            <v>5.4</v>
          </cell>
          <cell r="AC187">
            <v>16</v>
          </cell>
          <cell r="AE187"/>
          <cell r="AG187">
            <v>329</v>
          </cell>
          <cell r="AI187">
            <v>144</v>
          </cell>
          <cell r="AM187">
            <v>11.208</v>
          </cell>
          <cell r="AN187"/>
          <cell r="AP187">
            <v>0.5</v>
          </cell>
          <cell r="AR187"/>
          <cell r="AS187"/>
          <cell r="AT187"/>
          <cell r="AU187"/>
          <cell r="AV187"/>
          <cell r="AW187"/>
          <cell r="BA187"/>
        </row>
        <row r="188">
          <cell r="Q188">
            <v>9</v>
          </cell>
          <cell r="U188"/>
          <cell r="X188">
            <v>18</v>
          </cell>
          <cell r="Y188">
            <v>0.5</v>
          </cell>
          <cell r="Z188">
            <v>230</v>
          </cell>
          <cell r="AA188">
            <v>3.8</v>
          </cell>
          <cell r="AC188">
            <v>845</v>
          </cell>
          <cell r="AE188"/>
          <cell r="AG188">
            <v>73</v>
          </cell>
          <cell r="AI188">
            <v>367</v>
          </cell>
          <cell r="AM188">
            <v>26.152000000000001</v>
          </cell>
          <cell r="AN188"/>
          <cell r="AP188">
            <v>2</v>
          </cell>
          <cell r="AR188"/>
          <cell r="AS188"/>
          <cell r="AT188"/>
          <cell r="AU188"/>
          <cell r="AV188"/>
          <cell r="AW188"/>
          <cell r="BA188"/>
        </row>
        <row r="189">
          <cell r="Q189">
            <v>7.9</v>
          </cell>
          <cell r="U189"/>
          <cell r="X189">
            <v>58</v>
          </cell>
          <cell r="Y189">
            <v>9</v>
          </cell>
          <cell r="Z189">
            <v>205</v>
          </cell>
          <cell r="AA189">
            <v>11</v>
          </cell>
          <cell r="AC189">
            <v>163</v>
          </cell>
          <cell r="AE189"/>
          <cell r="AG189">
            <v>201</v>
          </cell>
          <cell r="AI189">
            <v>291</v>
          </cell>
          <cell r="AM189">
            <v>52.304000000000002</v>
          </cell>
          <cell r="AN189"/>
          <cell r="AP189">
            <v>8</v>
          </cell>
          <cell r="AR189"/>
          <cell r="AS189"/>
          <cell r="AT189"/>
          <cell r="AU189"/>
          <cell r="AV189"/>
          <cell r="AW189"/>
          <cell r="BA189"/>
        </row>
        <row r="190">
          <cell r="Q190">
            <v>7.9</v>
          </cell>
          <cell r="U190"/>
          <cell r="X190">
            <v>18</v>
          </cell>
          <cell r="Y190">
            <v>1</v>
          </cell>
          <cell r="Z190">
            <v>380</v>
          </cell>
          <cell r="AA190">
            <v>24</v>
          </cell>
          <cell r="AC190">
            <v>262</v>
          </cell>
          <cell r="AE190"/>
          <cell r="AG190">
            <v>104</v>
          </cell>
          <cell r="AI190">
            <v>463</v>
          </cell>
          <cell r="AM190">
            <v>7.0050000000000008</v>
          </cell>
          <cell r="AN190"/>
          <cell r="AP190">
            <v>16</v>
          </cell>
          <cell r="AR190"/>
          <cell r="AS190"/>
          <cell r="AT190"/>
          <cell r="AU190"/>
          <cell r="AV190"/>
          <cell r="AW190"/>
          <cell r="BA190"/>
        </row>
        <row r="191">
          <cell r="Q191"/>
          <cell r="U191"/>
          <cell r="X191">
            <v>21</v>
          </cell>
          <cell r="Y191">
            <v>3.9</v>
          </cell>
          <cell r="Z191">
            <v>300</v>
          </cell>
          <cell r="AA191">
            <v>35</v>
          </cell>
          <cell r="AC191">
            <v>875</v>
          </cell>
          <cell r="AE191"/>
          <cell r="AG191">
            <v>573</v>
          </cell>
          <cell r="AI191">
            <v>116</v>
          </cell>
          <cell r="AM191">
            <v>56.040000000000006</v>
          </cell>
          <cell r="AN191"/>
          <cell r="AP191">
            <v>5.4</v>
          </cell>
          <cell r="AR191"/>
          <cell r="AS191"/>
          <cell r="AT191"/>
          <cell r="AU191"/>
          <cell r="AV191"/>
          <cell r="AW191"/>
          <cell r="BA191"/>
        </row>
        <row r="192">
          <cell r="Q192">
            <v>8.1999999999999993</v>
          </cell>
          <cell r="U192"/>
          <cell r="X192">
            <v>21</v>
          </cell>
          <cell r="Y192">
            <v>1.5</v>
          </cell>
          <cell r="Z192">
            <v>252</v>
          </cell>
          <cell r="AA192">
            <v>6</v>
          </cell>
          <cell r="AC192">
            <v>83</v>
          </cell>
          <cell r="AE192"/>
          <cell r="AG192">
            <v>55</v>
          </cell>
          <cell r="AI192">
            <v>457</v>
          </cell>
          <cell r="AM192">
            <v>20.081</v>
          </cell>
          <cell r="AN192"/>
          <cell r="AP192">
            <v>2</v>
          </cell>
          <cell r="AR192"/>
          <cell r="AS192"/>
          <cell r="AT192"/>
          <cell r="AU192"/>
          <cell r="AV192"/>
          <cell r="AW192"/>
          <cell r="BA192"/>
        </row>
        <row r="193">
          <cell r="Q193">
            <v>7.9</v>
          </cell>
          <cell r="U193"/>
          <cell r="X193">
            <v>18</v>
          </cell>
          <cell r="Y193">
            <v>26.8</v>
          </cell>
          <cell r="Z193">
            <v>199</v>
          </cell>
          <cell r="AA193">
            <v>8</v>
          </cell>
          <cell r="AC193">
            <v>60.5</v>
          </cell>
          <cell r="AE193"/>
          <cell r="AG193">
            <v>79</v>
          </cell>
          <cell r="AI193">
            <v>300</v>
          </cell>
          <cell r="AM193">
            <v>17.9328</v>
          </cell>
          <cell r="AN193"/>
          <cell r="AP193">
            <v>1</v>
          </cell>
          <cell r="AR193"/>
          <cell r="AS193"/>
          <cell r="AT193"/>
          <cell r="AU193"/>
          <cell r="AV193"/>
          <cell r="AW193"/>
          <cell r="BA193"/>
        </row>
        <row r="194">
          <cell r="Q194">
            <v>7.5</v>
          </cell>
          <cell r="U194"/>
          <cell r="X194">
            <v>48</v>
          </cell>
          <cell r="Y194">
            <v>3.2</v>
          </cell>
          <cell r="Z194">
            <v>460</v>
          </cell>
          <cell r="AA194">
            <v>26.2</v>
          </cell>
          <cell r="AC194">
            <v>261</v>
          </cell>
          <cell r="AE194"/>
          <cell r="AG194">
            <v>357</v>
          </cell>
          <cell r="AI194">
            <v>459</v>
          </cell>
          <cell r="AM194">
            <v>37.36</v>
          </cell>
          <cell r="AN194"/>
          <cell r="AP194">
            <v>7.6</v>
          </cell>
          <cell r="AR194"/>
          <cell r="AS194"/>
          <cell r="AT194"/>
          <cell r="AU194"/>
          <cell r="AV194"/>
          <cell r="AW194"/>
          <cell r="BA194"/>
        </row>
        <row r="195">
          <cell r="Q195">
            <v>7</v>
          </cell>
          <cell r="U195"/>
          <cell r="X195">
            <v>56</v>
          </cell>
          <cell r="Y195">
            <v>22</v>
          </cell>
          <cell r="Z195">
            <v>570</v>
          </cell>
          <cell r="AA195">
            <v>13</v>
          </cell>
          <cell r="AC195">
            <v>719</v>
          </cell>
          <cell r="AE195"/>
          <cell r="AG195">
            <v>452</v>
          </cell>
          <cell r="AI195">
            <v>114</v>
          </cell>
          <cell r="AM195">
            <v>27.086000000000002</v>
          </cell>
          <cell r="AN195"/>
          <cell r="AP195">
            <v>8.3000000000000007</v>
          </cell>
          <cell r="AR195"/>
          <cell r="AS195"/>
          <cell r="AT195"/>
          <cell r="AU195"/>
          <cell r="AV195"/>
          <cell r="AW195"/>
          <cell r="BA195"/>
        </row>
        <row r="196">
          <cell r="Q196">
            <v>6.9</v>
          </cell>
          <cell r="U196"/>
          <cell r="X196">
            <v>64.5</v>
          </cell>
          <cell r="Y196">
            <v>10.5</v>
          </cell>
          <cell r="Z196">
            <v>638</v>
          </cell>
          <cell r="AA196">
            <v>68</v>
          </cell>
          <cell r="AC196">
            <v>246</v>
          </cell>
          <cell r="AE196"/>
          <cell r="AG196">
            <v>989</v>
          </cell>
          <cell r="AI196">
            <v>389</v>
          </cell>
          <cell r="AM196">
            <v>54.639000000000003</v>
          </cell>
          <cell r="AN196"/>
          <cell r="AP196">
            <v>1.5</v>
          </cell>
          <cell r="AR196"/>
          <cell r="AS196"/>
          <cell r="AT196"/>
          <cell r="AU196"/>
          <cell r="AV196"/>
          <cell r="AW196"/>
          <cell r="BA196"/>
        </row>
        <row r="197">
          <cell r="Q197">
            <v>7.6</v>
          </cell>
          <cell r="U197"/>
          <cell r="X197">
            <v>16</v>
          </cell>
          <cell r="Y197">
            <v>3.4</v>
          </cell>
          <cell r="Z197">
            <v>995</v>
          </cell>
          <cell r="AA197">
            <v>95</v>
          </cell>
          <cell r="AC197">
            <v>102</v>
          </cell>
          <cell r="AE197"/>
          <cell r="AG197">
            <v>1269</v>
          </cell>
          <cell r="AI197">
            <v>1230</v>
          </cell>
          <cell r="AM197">
            <v>56.040000000000006</v>
          </cell>
          <cell r="AN197"/>
          <cell r="AP197">
            <v>19</v>
          </cell>
          <cell r="AR197"/>
          <cell r="AS197"/>
          <cell r="AT197"/>
          <cell r="AU197"/>
          <cell r="AV197"/>
          <cell r="AW197"/>
          <cell r="BA197"/>
        </row>
        <row r="198">
          <cell r="Q198">
            <v>6.3</v>
          </cell>
          <cell r="U198"/>
          <cell r="X198">
            <v>217</v>
          </cell>
          <cell r="Y198">
            <v>53</v>
          </cell>
          <cell r="Z198">
            <v>530</v>
          </cell>
          <cell r="AA198">
            <v>64</v>
          </cell>
          <cell r="AC198">
            <v>90</v>
          </cell>
          <cell r="AE198"/>
          <cell r="AG198">
            <v>1068</v>
          </cell>
          <cell r="AI198">
            <v>1070</v>
          </cell>
          <cell r="AM198">
            <v>88.73</v>
          </cell>
          <cell r="AN198"/>
          <cell r="AP198"/>
          <cell r="AR198"/>
          <cell r="AS198"/>
          <cell r="AT198"/>
          <cell r="AU198"/>
          <cell r="AV198"/>
          <cell r="AW198"/>
          <cell r="BA198"/>
        </row>
        <row r="199">
          <cell r="Q199">
            <v>6.7</v>
          </cell>
          <cell r="U199"/>
          <cell r="X199">
            <v>50</v>
          </cell>
          <cell r="Y199">
            <v>16</v>
          </cell>
          <cell r="Z199">
            <v>650</v>
          </cell>
          <cell r="AA199">
            <v>46</v>
          </cell>
          <cell r="AC199">
            <v>74</v>
          </cell>
          <cell r="AE199"/>
          <cell r="AG199">
            <v>600</v>
          </cell>
          <cell r="AI199">
            <v>1030</v>
          </cell>
          <cell r="AM199">
            <v>92.466000000000008</v>
          </cell>
          <cell r="AN199"/>
          <cell r="AP199">
            <v>15</v>
          </cell>
          <cell r="AR199"/>
          <cell r="AS199"/>
          <cell r="AT199"/>
          <cell r="AU199"/>
          <cell r="AV199"/>
          <cell r="AW199"/>
          <cell r="BA199"/>
        </row>
        <row r="200">
          <cell r="Q200">
            <v>6.2</v>
          </cell>
          <cell r="U200"/>
          <cell r="X200">
            <v>266</v>
          </cell>
          <cell r="Y200">
            <v>74</v>
          </cell>
          <cell r="Z200">
            <v>860</v>
          </cell>
          <cell r="AA200">
            <v>113</v>
          </cell>
          <cell r="AC200">
            <v>93</v>
          </cell>
          <cell r="AE200"/>
          <cell r="AG200">
            <v>1842</v>
          </cell>
          <cell r="AI200">
            <v>1351</v>
          </cell>
          <cell r="AM200">
            <v>63.512</v>
          </cell>
          <cell r="AN200"/>
          <cell r="AP200">
            <v>9.1999999999999993</v>
          </cell>
          <cell r="AR200"/>
          <cell r="AS200"/>
          <cell r="AT200"/>
          <cell r="AU200"/>
          <cell r="AV200"/>
          <cell r="AW200"/>
          <cell r="BA200"/>
        </row>
        <row r="201">
          <cell r="Q201">
            <v>9.4</v>
          </cell>
          <cell r="U201"/>
          <cell r="X201">
            <v>2</v>
          </cell>
          <cell r="Y201">
            <v>1.2</v>
          </cell>
          <cell r="Z201">
            <v>1240</v>
          </cell>
          <cell r="AA201">
            <v>120</v>
          </cell>
          <cell r="AC201">
            <v>112</v>
          </cell>
          <cell r="AE201"/>
          <cell r="AG201">
            <v>1335</v>
          </cell>
          <cell r="AI201">
            <v>727</v>
          </cell>
          <cell r="AM201">
            <v>35.959000000000003</v>
          </cell>
          <cell r="AN201"/>
          <cell r="AP201">
            <v>3.1</v>
          </cell>
          <cell r="AR201"/>
          <cell r="AS201"/>
          <cell r="AT201"/>
          <cell r="AU201"/>
          <cell r="AV201"/>
          <cell r="AW201"/>
          <cell r="BA201"/>
        </row>
        <row r="202">
          <cell r="Q202">
            <v>7.6</v>
          </cell>
          <cell r="U202"/>
          <cell r="X202">
            <v>106</v>
          </cell>
          <cell r="Y202">
            <v>111</v>
          </cell>
          <cell r="Z202">
            <v>245</v>
          </cell>
          <cell r="AA202">
            <v>50.5</v>
          </cell>
          <cell r="AC202">
            <v>54.7</v>
          </cell>
          <cell r="AE202"/>
          <cell r="AG202">
            <v>544</v>
          </cell>
          <cell r="AI202">
            <v>651</v>
          </cell>
          <cell r="AM202">
            <v>34.137700000000002</v>
          </cell>
          <cell r="AN202"/>
          <cell r="AP202">
            <v>63</v>
          </cell>
          <cell r="AR202"/>
          <cell r="AS202"/>
          <cell r="AT202"/>
          <cell r="AU202"/>
          <cell r="AV202"/>
          <cell r="AW202"/>
          <cell r="BA202"/>
        </row>
        <row r="203">
          <cell r="Q203">
            <v>8.8000000000000007</v>
          </cell>
          <cell r="U203"/>
          <cell r="X203">
            <v>2.7</v>
          </cell>
          <cell r="Y203">
            <v>0.2</v>
          </cell>
          <cell r="Z203">
            <v>1556</v>
          </cell>
          <cell r="AA203">
            <v>245</v>
          </cell>
          <cell r="AC203">
            <v>134</v>
          </cell>
          <cell r="AE203"/>
          <cell r="AG203">
            <v>3074</v>
          </cell>
          <cell r="AI203">
            <v>792</v>
          </cell>
          <cell r="AM203">
            <v>194.27200000000002</v>
          </cell>
          <cell r="AN203"/>
          <cell r="AP203">
            <v>30</v>
          </cell>
          <cell r="AR203"/>
          <cell r="AS203"/>
          <cell r="AT203"/>
          <cell r="AU203"/>
          <cell r="AV203"/>
          <cell r="AW203"/>
          <cell r="BA203"/>
        </row>
        <row r="204">
          <cell r="Q204">
            <v>6.61</v>
          </cell>
          <cell r="U204">
            <v>139.6</v>
          </cell>
          <cell r="X204">
            <v>20</v>
          </cell>
          <cell r="Y204">
            <v>10.5</v>
          </cell>
          <cell r="Z204">
            <v>8.6</v>
          </cell>
          <cell r="AA204">
            <v>3.4</v>
          </cell>
          <cell r="AC204">
            <v>6</v>
          </cell>
          <cell r="AE204"/>
          <cell r="AG204">
            <v>113</v>
          </cell>
          <cell r="AI204">
            <v>27</v>
          </cell>
          <cell r="AM204"/>
          <cell r="AN204">
            <v>2.9000000000000001E-2</v>
          </cell>
          <cell r="AP204">
            <v>1.2999999999999999E-2</v>
          </cell>
          <cell r="AR204">
            <v>3.1E-2</v>
          </cell>
          <cell r="AS204">
            <v>5.8000000000000003E-2</v>
          </cell>
          <cell r="AT204">
            <v>3.0000000000000001E-3</v>
          </cell>
          <cell r="AU204">
            <v>9.6000000000000002E-2</v>
          </cell>
          <cell r="AV204">
            <v>1.4E-2</v>
          </cell>
          <cell r="AW204">
            <v>4.0000000000000001E-3</v>
          </cell>
          <cell r="BA204">
            <v>1.9E-2</v>
          </cell>
        </row>
        <row r="205">
          <cell r="Q205">
            <v>6.58</v>
          </cell>
          <cell r="U205">
            <v>2356.4</v>
          </cell>
          <cell r="X205">
            <v>116.6</v>
          </cell>
          <cell r="Y205">
            <v>65.3</v>
          </cell>
          <cell r="Z205">
            <v>715</v>
          </cell>
          <cell r="AA205">
            <v>66.900000000000006</v>
          </cell>
          <cell r="AC205">
            <v>169</v>
          </cell>
          <cell r="AE205"/>
          <cell r="AG205">
            <v>2563</v>
          </cell>
          <cell r="AI205">
            <v>25</v>
          </cell>
          <cell r="AM205"/>
          <cell r="AN205">
            <v>1.218</v>
          </cell>
          <cell r="AP205">
            <v>110.568</v>
          </cell>
          <cell r="AR205">
            <v>5.7000000000000002E-2</v>
          </cell>
          <cell r="AS205">
            <v>0</v>
          </cell>
          <cell r="AT205">
            <v>0.28299999999999997</v>
          </cell>
          <cell r="AU205">
            <v>1.764</v>
          </cell>
          <cell r="AV205">
            <v>0.625</v>
          </cell>
          <cell r="AW205">
            <v>6.3479999999999999</v>
          </cell>
          <cell r="BA205">
            <v>0</v>
          </cell>
        </row>
        <row r="206">
          <cell r="Q206">
            <v>6.48</v>
          </cell>
          <cell r="U206">
            <v>2213.8000000000002</v>
          </cell>
          <cell r="X206">
            <v>14.2</v>
          </cell>
          <cell r="Y206">
            <v>68.8</v>
          </cell>
          <cell r="Z206">
            <v>742.8</v>
          </cell>
          <cell r="AA206">
            <v>80</v>
          </cell>
          <cell r="AC206">
            <v>202</v>
          </cell>
          <cell r="AE206"/>
          <cell r="AG206">
            <v>2313</v>
          </cell>
          <cell r="AI206">
            <v>26</v>
          </cell>
          <cell r="AM206"/>
          <cell r="AN206">
            <v>1.1870000000000001</v>
          </cell>
          <cell r="AP206">
            <v>110.438</v>
          </cell>
          <cell r="AR206">
            <v>8.6999999999999994E-2</v>
          </cell>
          <cell r="AS206">
            <v>0.10299999999999999</v>
          </cell>
          <cell r="AT206">
            <v>2E-3</v>
          </cell>
          <cell r="AU206">
            <v>1.1399999999999999</v>
          </cell>
          <cell r="AV206">
            <v>0.38200000000000001</v>
          </cell>
          <cell r="AW206">
            <v>6.5919999999999996</v>
          </cell>
          <cell r="BA206">
            <v>7.0000000000000001E-3</v>
          </cell>
        </row>
        <row r="207">
          <cell r="Q207">
            <v>6.13</v>
          </cell>
          <cell r="U207">
            <v>1552.7</v>
          </cell>
          <cell r="X207">
            <v>134.6</v>
          </cell>
          <cell r="Y207">
            <v>160</v>
          </cell>
          <cell r="Z207">
            <v>267.60000000000002</v>
          </cell>
          <cell r="AA207">
            <v>15.2</v>
          </cell>
          <cell r="AC207">
            <v>72</v>
          </cell>
          <cell r="AE207"/>
          <cell r="AG207">
            <v>1668</v>
          </cell>
          <cell r="AI207">
            <v>189</v>
          </cell>
          <cell r="AM207"/>
          <cell r="AN207">
            <v>0.44400000000000001</v>
          </cell>
          <cell r="AP207">
            <v>26.783000000000001</v>
          </cell>
          <cell r="AR207">
            <v>3.4000000000000002E-2</v>
          </cell>
          <cell r="AS207">
            <v>1.127</v>
          </cell>
          <cell r="AT207">
            <v>0.63700000000000001</v>
          </cell>
          <cell r="AU207">
            <v>1.1619999999999999</v>
          </cell>
          <cell r="AV207">
            <v>0.113</v>
          </cell>
          <cell r="AW207">
            <v>1.3680000000000001</v>
          </cell>
          <cell r="BA207">
            <v>8.0000000000000002E-3</v>
          </cell>
        </row>
        <row r="208">
          <cell r="Q208">
            <v>6.19</v>
          </cell>
          <cell r="U208">
            <v>1462.7</v>
          </cell>
          <cell r="X208">
            <v>136.69999999999999</v>
          </cell>
          <cell r="Y208">
            <v>166.7</v>
          </cell>
          <cell r="Z208">
            <v>202.2</v>
          </cell>
          <cell r="AA208">
            <v>12.6</v>
          </cell>
          <cell r="AC208">
            <v>59</v>
          </cell>
          <cell r="AE208"/>
          <cell r="AG208">
            <v>2090</v>
          </cell>
          <cell r="AI208">
            <v>240</v>
          </cell>
          <cell r="AM208"/>
          <cell r="AN208">
            <v>0.30399999999999999</v>
          </cell>
          <cell r="AP208">
            <v>19.337</v>
          </cell>
          <cell r="AR208">
            <v>7.0000000000000007E-2</v>
          </cell>
          <cell r="AS208">
            <v>0.40200000000000002</v>
          </cell>
          <cell r="AT208">
            <v>9.2999999999999999E-2</v>
          </cell>
          <cell r="AU208">
            <v>1.117</v>
          </cell>
          <cell r="AV208">
            <v>7.4999999999999997E-2</v>
          </cell>
          <cell r="AW208">
            <v>0.96599999999999997</v>
          </cell>
          <cell r="BA208">
            <v>5.0000000000000001E-3</v>
          </cell>
        </row>
        <row r="209">
          <cell r="Q209">
            <v>6.93</v>
          </cell>
          <cell r="U209">
            <v>1438.7</v>
          </cell>
          <cell r="X209">
            <v>139.19999999999999</v>
          </cell>
          <cell r="Y209">
            <v>153.9</v>
          </cell>
          <cell r="Z209">
            <v>211.5</v>
          </cell>
          <cell r="AA209">
            <v>14.7</v>
          </cell>
          <cell r="AC209">
            <v>61</v>
          </cell>
          <cell r="AE209"/>
          <cell r="AG209">
            <v>1452</v>
          </cell>
          <cell r="AI209">
            <v>231</v>
          </cell>
          <cell r="AM209"/>
          <cell r="AN209">
            <v>0.309</v>
          </cell>
          <cell r="AP209">
            <v>18.286000000000001</v>
          </cell>
          <cell r="AR209">
            <v>1.4999999999999999E-2</v>
          </cell>
          <cell r="AS209">
            <v>0</v>
          </cell>
          <cell r="AT209">
            <v>8.3000000000000004E-2</v>
          </cell>
          <cell r="AU209">
            <v>1.1279999999999999</v>
          </cell>
          <cell r="AV209">
            <v>8.8999999999999996E-2</v>
          </cell>
          <cell r="AW209">
            <v>1.2290000000000001</v>
          </cell>
          <cell r="BA209">
            <v>4.5999999999999999E-2</v>
          </cell>
        </row>
        <row r="210">
          <cell r="Q210">
            <v>6.82</v>
          </cell>
          <cell r="U210">
            <v>1268.0999999999999</v>
          </cell>
          <cell r="X210">
            <v>2.8</v>
          </cell>
          <cell r="Y210">
            <v>192.3</v>
          </cell>
          <cell r="Z210">
            <v>231.5</v>
          </cell>
          <cell r="AA210">
            <v>15.9</v>
          </cell>
          <cell r="AC210">
            <v>60</v>
          </cell>
          <cell r="AE210"/>
          <cell r="AG210">
            <v>1477</v>
          </cell>
          <cell r="AI210">
            <v>276</v>
          </cell>
          <cell r="AM210"/>
          <cell r="AN210">
            <v>0.254</v>
          </cell>
          <cell r="AP210">
            <v>18.71</v>
          </cell>
          <cell r="AR210">
            <v>2E-3</v>
          </cell>
          <cell r="AS210">
            <v>0</v>
          </cell>
          <cell r="AT210">
            <v>3.1E-2</v>
          </cell>
          <cell r="AU210">
            <v>2.4E-2</v>
          </cell>
          <cell r="AV210">
            <v>2E-3</v>
          </cell>
          <cell r="AW210">
            <v>1.194</v>
          </cell>
          <cell r="BA210">
            <v>1E-3</v>
          </cell>
        </row>
        <row r="211">
          <cell r="Q211">
            <v>8.1300000000000008</v>
          </cell>
          <cell r="U211">
            <v>689.2</v>
          </cell>
          <cell r="X211">
            <v>32.5</v>
          </cell>
          <cell r="Y211">
            <v>86.1</v>
          </cell>
          <cell r="Z211">
            <v>108.9</v>
          </cell>
          <cell r="AA211">
            <v>6.5</v>
          </cell>
          <cell r="AC211">
            <v>23</v>
          </cell>
          <cell r="AE211"/>
          <cell r="AG211">
            <v>644</v>
          </cell>
          <cell r="AI211">
            <v>122</v>
          </cell>
          <cell r="AM211"/>
          <cell r="AN211">
            <v>0.112</v>
          </cell>
          <cell r="AP211">
            <v>8.7560000000000002</v>
          </cell>
          <cell r="AR211">
            <v>2E-3</v>
          </cell>
          <cell r="AS211">
            <v>0</v>
          </cell>
          <cell r="AT211">
            <v>2.5999999999999999E-2</v>
          </cell>
          <cell r="AU211">
            <v>9.6000000000000002E-2</v>
          </cell>
          <cell r="AV211">
            <v>4.0000000000000001E-3</v>
          </cell>
          <cell r="AW211">
            <v>0.7</v>
          </cell>
          <cell r="BA211">
            <v>0</v>
          </cell>
        </row>
        <row r="212">
          <cell r="Q212">
            <v>6.72</v>
          </cell>
          <cell r="U212">
            <v>412.8</v>
          </cell>
          <cell r="X212">
            <v>27.6</v>
          </cell>
          <cell r="Y212">
            <v>45</v>
          </cell>
          <cell r="Z212">
            <v>56.7</v>
          </cell>
          <cell r="AA212">
            <v>4</v>
          </cell>
          <cell r="AC212">
            <v>13</v>
          </cell>
          <cell r="AE212"/>
          <cell r="AG212">
            <v>396</v>
          </cell>
          <cell r="AI212">
            <v>66</v>
          </cell>
          <cell r="AM212"/>
          <cell r="AN212">
            <v>5.2999999999999999E-2</v>
          </cell>
          <cell r="AP212">
            <v>4.6180000000000003</v>
          </cell>
          <cell r="AR212">
            <v>1E-3</v>
          </cell>
          <cell r="AS212">
            <v>2.8000000000000001E-2</v>
          </cell>
          <cell r="AT212">
            <v>2.5000000000000001E-2</v>
          </cell>
          <cell r="AU212">
            <v>0.32200000000000001</v>
          </cell>
          <cell r="AV212">
            <v>2.1000000000000001E-2</v>
          </cell>
          <cell r="AW212">
            <v>0.32800000000000001</v>
          </cell>
          <cell r="BA212">
            <v>2E-3</v>
          </cell>
        </row>
        <row r="213">
          <cell r="Q213">
            <v>8.14</v>
          </cell>
          <cell r="U213">
            <v>2154</v>
          </cell>
          <cell r="X213">
            <v>5</v>
          </cell>
          <cell r="Y213">
            <v>1.8</v>
          </cell>
          <cell r="Z213">
            <v>1289.7</v>
          </cell>
          <cell r="AA213">
            <v>17.600000000000001</v>
          </cell>
          <cell r="AC213">
            <v>342</v>
          </cell>
          <cell r="AE213"/>
          <cell r="AG213">
            <v>2929</v>
          </cell>
          <cell r="AI213">
            <v>280</v>
          </cell>
          <cell r="AM213"/>
          <cell r="AN213">
            <v>2.2130000000000001</v>
          </cell>
          <cell r="AP213">
            <v>15.000999999999999</v>
          </cell>
          <cell r="AR213">
            <v>0.53600000000000003</v>
          </cell>
          <cell r="AS213">
            <v>10.394</v>
          </cell>
          <cell r="AT213">
            <v>4.3999999999999997E-2</v>
          </cell>
          <cell r="AU213">
            <v>0.45700000000000002</v>
          </cell>
          <cell r="AV213">
            <v>0.89100000000000001</v>
          </cell>
          <cell r="AW213">
            <v>0.64300000000000002</v>
          </cell>
          <cell r="BA213">
            <v>2.1000000000000001E-2</v>
          </cell>
        </row>
        <row r="214">
          <cell r="Q214">
            <v>7.91</v>
          </cell>
          <cell r="U214">
            <v>1893.3</v>
          </cell>
          <cell r="X214">
            <v>6.5</v>
          </cell>
          <cell r="Y214">
            <v>2.5</v>
          </cell>
          <cell r="Z214">
            <v>1351.1</v>
          </cell>
          <cell r="AA214">
            <v>15.6</v>
          </cell>
          <cell r="AC214">
            <v>277</v>
          </cell>
          <cell r="AE214"/>
          <cell r="AG214">
            <v>2445</v>
          </cell>
          <cell r="AI214">
            <v>290</v>
          </cell>
          <cell r="AM214"/>
          <cell r="AN214">
            <v>1.4690000000000001</v>
          </cell>
          <cell r="AP214">
            <v>11.88</v>
          </cell>
          <cell r="AR214">
            <v>1.218</v>
          </cell>
          <cell r="AS214">
            <v>47.814999999999998</v>
          </cell>
          <cell r="AT214">
            <v>0.217</v>
          </cell>
          <cell r="AU214">
            <v>0.38200000000000001</v>
          </cell>
          <cell r="AV214">
            <v>1.0329999999999999</v>
          </cell>
          <cell r="AW214">
            <v>0.47799999999999998</v>
          </cell>
          <cell r="BA214">
            <v>0.08</v>
          </cell>
        </row>
        <row r="215">
          <cell r="Q215">
            <v>6.38</v>
          </cell>
          <cell r="U215">
            <v>2954</v>
          </cell>
          <cell r="X215">
            <v>11.9</v>
          </cell>
          <cell r="Y215">
            <v>2.2000000000000002</v>
          </cell>
          <cell r="Z215">
            <v>1718.4</v>
          </cell>
          <cell r="AA215">
            <v>89.9</v>
          </cell>
          <cell r="AC215">
            <v>174</v>
          </cell>
          <cell r="AE215"/>
          <cell r="AG215">
            <v>4424</v>
          </cell>
          <cell r="AI215">
            <v>31</v>
          </cell>
          <cell r="AM215"/>
          <cell r="AN215">
            <v>0.98399999999999999</v>
          </cell>
          <cell r="AP215">
            <v>107.595</v>
          </cell>
          <cell r="AR215">
            <v>0.13900000000000001</v>
          </cell>
          <cell r="AS215">
            <v>68.578000000000003</v>
          </cell>
          <cell r="AT215">
            <v>1.202</v>
          </cell>
          <cell r="AU215">
            <v>1.44</v>
          </cell>
          <cell r="AV215">
            <v>1.018</v>
          </cell>
          <cell r="AW215">
            <v>3.702</v>
          </cell>
          <cell r="BA215">
            <v>0</v>
          </cell>
        </row>
        <row r="216">
          <cell r="Q216">
            <v>6.55</v>
          </cell>
          <cell r="U216">
            <v>3213.2</v>
          </cell>
          <cell r="X216">
            <v>16.3</v>
          </cell>
          <cell r="Y216">
            <v>2.4</v>
          </cell>
          <cell r="Z216">
            <v>1984.2</v>
          </cell>
          <cell r="AA216">
            <v>61</v>
          </cell>
          <cell r="AC216">
            <v>159</v>
          </cell>
          <cell r="AE216"/>
          <cell r="AG216">
            <v>4866</v>
          </cell>
          <cell r="AI216">
            <v>34</v>
          </cell>
          <cell r="AM216"/>
          <cell r="AN216">
            <v>0.79400000000000004</v>
          </cell>
          <cell r="AP216">
            <v>110.215</v>
          </cell>
          <cell r="AR216">
            <v>0.13600000000000001</v>
          </cell>
          <cell r="AS216">
            <v>107.827</v>
          </cell>
          <cell r="AT216">
            <v>1.2529999999999999</v>
          </cell>
          <cell r="AU216">
            <v>2.1240000000000001</v>
          </cell>
          <cell r="AV216">
            <v>3.9620000000000002</v>
          </cell>
          <cell r="AW216">
            <v>3.677</v>
          </cell>
          <cell r="BA216">
            <v>0</v>
          </cell>
        </row>
        <row r="217">
          <cell r="Q217">
            <v>7.89</v>
          </cell>
          <cell r="U217">
            <v>391</v>
          </cell>
          <cell r="X217">
            <v>59.6</v>
          </cell>
          <cell r="Y217">
            <v>27.6</v>
          </cell>
          <cell r="Z217">
            <v>17.8</v>
          </cell>
          <cell r="AA217">
            <v>8</v>
          </cell>
          <cell r="AC217">
            <v>15</v>
          </cell>
          <cell r="AE217"/>
          <cell r="AG217">
            <v>168</v>
          </cell>
          <cell r="AI217">
            <v>93</v>
          </cell>
          <cell r="AM217"/>
          <cell r="AN217">
            <v>7.5999999999999998E-2</v>
          </cell>
          <cell r="AP217">
            <v>1.7000000000000001E-2</v>
          </cell>
          <cell r="AR217">
            <v>3.0000000000000001E-3</v>
          </cell>
          <cell r="AS217">
            <v>0</v>
          </cell>
          <cell r="AT217">
            <v>0</v>
          </cell>
          <cell r="AU217">
            <v>0.218</v>
          </cell>
          <cell r="AV217">
            <v>6.6000000000000003E-2</v>
          </cell>
          <cell r="AW217">
            <v>4.0000000000000001E-3</v>
          </cell>
          <cell r="BA217">
            <v>0</v>
          </cell>
        </row>
        <row r="218">
          <cell r="Q218">
            <v>7.34</v>
          </cell>
          <cell r="U218">
            <v>357.7</v>
          </cell>
          <cell r="X218">
            <v>42.4</v>
          </cell>
          <cell r="Y218">
            <v>19.100000000000001</v>
          </cell>
          <cell r="Z218">
            <v>79.8</v>
          </cell>
          <cell r="AA218">
            <v>6.2</v>
          </cell>
          <cell r="AC218">
            <v>33</v>
          </cell>
          <cell r="AE218"/>
          <cell r="AG218">
            <v>330</v>
          </cell>
          <cell r="AI218">
            <v>51</v>
          </cell>
          <cell r="AM218"/>
          <cell r="AN218">
            <v>0.14299999999999999</v>
          </cell>
          <cell r="AP218">
            <v>1.0169999999999999</v>
          </cell>
          <cell r="AR218">
            <v>3.2000000000000001E-2</v>
          </cell>
          <cell r="AS218">
            <v>6.5000000000000002E-2</v>
          </cell>
          <cell r="AT218">
            <v>6.0000000000000001E-3</v>
          </cell>
          <cell r="AU218">
            <v>0.44800000000000001</v>
          </cell>
          <cell r="AV218">
            <v>0.13600000000000001</v>
          </cell>
          <cell r="AW218">
            <v>7.5999999999999998E-2</v>
          </cell>
          <cell r="BA218">
            <v>4.0000000000000001E-3</v>
          </cell>
        </row>
        <row r="219">
          <cell r="Q219">
            <v>7.73</v>
          </cell>
          <cell r="U219">
            <v>519.9</v>
          </cell>
          <cell r="X219">
            <v>69.5</v>
          </cell>
          <cell r="Y219">
            <v>43.9</v>
          </cell>
          <cell r="Z219">
            <v>94.3</v>
          </cell>
          <cell r="AA219">
            <v>12.9</v>
          </cell>
          <cell r="AC219">
            <v>17</v>
          </cell>
          <cell r="AE219"/>
          <cell r="AG219">
            <v>417</v>
          </cell>
          <cell r="AI219">
            <v>48</v>
          </cell>
          <cell r="AM219"/>
          <cell r="AN219">
            <v>4.2999999999999997E-2</v>
          </cell>
          <cell r="AP219">
            <v>1.994</v>
          </cell>
          <cell r="AR219">
            <v>3.3000000000000002E-2</v>
          </cell>
          <cell r="AS219">
            <v>0.72099999999999997</v>
          </cell>
          <cell r="AT219">
            <v>0.14399999999999999</v>
          </cell>
          <cell r="AU219">
            <v>0.97799999999999998</v>
          </cell>
          <cell r="AV219">
            <v>0.29599999999999999</v>
          </cell>
          <cell r="AW219">
            <v>0.16600000000000001</v>
          </cell>
          <cell r="BA219">
            <v>1.2999999999999999E-2</v>
          </cell>
        </row>
        <row r="220">
          <cell r="Q220">
            <v>6.79</v>
          </cell>
          <cell r="U220">
            <v>401.7</v>
          </cell>
          <cell r="X220">
            <v>62.1</v>
          </cell>
          <cell r="Y220">
            <v>11.2</v>
          </cell>
          <cell r="Z220">
            <v>108.7</v>
          </cell>
          <cell r="AA220">
            <v>4.2</v>
          </cell>
          <cell r="AC220">
            <v>18</v>
          </cell>
          <cell r="AE220"/>
          <cell r="AG220">
            <v>439</v>
          </cell>
          <cell r="AI220">
            <v>39</v>
          </cell>
          <cell r="AM220"/>
          <cell r="AN220">
            <v>6.3E-2</v>
          </cell>
          <cell r="AP220">
            <v>0.61</v>
          </cell>
          <cell r="AR220">
            <v>2.8000000000000001E-2</v>
          </cell>
          <cell r="AS220">
            <v>0</v>
          </cell>
          <cell r="AT220">
            <v>7.1999999999999995E-2</v>
          </cell>
          <cell r="AU220">
            <v>0.433</v>
          </cell>
          <cell r="AV220">
            <v>0.107</v>
          </cell>
          <cell r="AW220">
            <v>6.8000000000000005E-2</v>
          </cell>
          <cell r="BA220">
            <v>3.0000000000000001E-3</v>
          </cell>
        </row>
        <row r="221">
          <cell r="Q221">
            <v>6.86</v>
          </cell>
          <cell r="U221">
            <v>646.9</v>
          </cell>
          <cell r="X221">
            <v>80.900000000000006</v>
          </cell>
          <cell r="Y221">
            <v>59.7</v>
          </cell>
          <cell r="Z221">
            <v>125.5</v>
          </cell>
          <cell r="AA221">
            <v>7.8</v>
          </cell>
          <cell r="AC221">
            <v>19</v>
          </cell>
          <cell r="AE221"/>
          <cell r="AG221">
            <v>702</v>
          </cell>
          <cell r="AI221">
            <v>60</v>
          </cell>
          <cell r="AM221"/>
          <cell r="AN221">
            <v>0.1</v>
          </cell>
          <cell r="AP221">
            <v>2.2330000000000001</v>
          </cell>
          <cell r="AR221">
            <v>1.6E-2</v>
          </cell>
          <cell r="AS221">
            <v>0</v>
          </cell>
          <cell r="AT221">
            <v>0.182</v>
          </cell>
          <cell r="AU221">
            <v>0.66</v>
          </cell>
          <cell r="AV221">
            <v>0.13200000000000001</v>
          </cell>
          <cell r="AW221">
            <v>0.115</v>
          </cell>
          <cell r="BA221">
            <v>3.0000000000000001E-3</v>
          </cell>
        </row>
        <row r="222">
          <cell r="Q222">
            <v>6.81</v>
          </cell>
          <cell r="U222">
            <v>472.3</v>
          </cell>
          <cell r="X222">
            <v>71.400000000000006</v>
          </cell>
          <cell r="Y222">
            <v>42.9</v>
          </cell>
          <cell r="Z222">
            <v>52.3</v>
          </cell>
          <cell r="AA222">
            <v>6.9</v>
          </cell>
          <cell r="AC222">
            <v>18</v>
          </cell>
          <cell r="AE222"/>
          <cell r="AG222">
            <v>407</v>
          </cell>
          <cell r="AI222">
            <v>72</v>
          </cell>
          <cell r="AM222"/>
          <cell r="AN222">
            <v>7.0999999999999994E-2</v>
          </cell>
          <cell r="AP222">
            <v>1.9470000000000001</v>
          </cell>
          <cell r="AR222">
            <v>1.4999999999999999E-2</v>
          </cell>
          <cell r="AS222">
            <v>8.1000000000000003E-2</v>
          </cell>
          <cell r="AT222">
            <v>2E-3</v>
          </cell>
          <cell r="AU222">
            <v>0.29399999999999998</v>
          </cell>
          <cell r="AV222">
            <v>0.129</v>
          </cell>
          <cell r="AW222">
            <v>9.2999999999999999E-2</v>
          </cell>
          <cell r="BA222">
            <v>6.0000000000000001E-3</v>
          </cell>
        </row>
        <row r="223">
          <cell r="Q223">
            <v>6.86</v>
          </cell>
          <cell r="U223">
            <v>706.1</v>
          </cell>
          <cell r="X223">
            <v>103.1</v>
          </cell>
          <cell r="Y223">
            <v>73</v>
          </cell>
          <cell r="Z223">
            <v>70.8</v>
          </cell>
          <cell r="AA223">
            <v>9</v>
          </cell>
          <cell r="AC223">
            <v>24</v>
          </cell>
          <cell r="AE223"/>
          <cell r="AG223">
            <v>1220</v>
          </cell>
          <cell r="AI223">
            <v>126</v>
          </cell>
          <cell r="AM223"/>
          <cell r="AN223">
            <v>0.08</v>
          </cell>
          <cell r="AP223">
            <v>1.0129999999999999</v>
          </cell>
          <cell r="AR223">
            <v>6.0000000000000001E-3</v>
          </cell>
          <cell r="AS223">
            <v>0</v>
          </cell>
          <cell r="AT223">
            <v>0</v>
          </cell>
          <cell r="AU223">
            <v>0.46500000000000002</v>
          </cell>
          <cell r="AV223">
            <v>0.15</v>
          </cell>
          <cell r="AW223">
            <v>0.03</v>
          </cell>
          <cell r="BA223">
            <v>0</v>
          </cell>
        </row>
        <row r="224">
          <cell r="Q224">
            <v>7.19</v>
          </cell>
          <cell r="U224">
            <v>542.1</v>
          </cell>
          <cell r="X224">
            <v>63.3</v>
          </cell>
          <cell r="Y224">
            <v>55</v>
          </cell>
          <cell r="Z224">
            <v>75.3</v>
          </cell>
          <cell r="AA224">
            <v>9.4</v>
          </cell>
          <cell r="AC224">
            <v>41</v>
          </cell>
          <cell r="AE224"/>
          <cell r="AG224">
            <v>452</v>
          </cell>
          <cell r="AI224">
            <v>66</v>
          </cell>
          <cell r="AM224"/>
          <cell r="AN224">
            <v>9.4E-2</v>
          </cell>
          <cell r="AP224">
            <v>1.2430000000000001</v>
          </cell>
          <cell r="AR224">
            <v>3.6999999999999998E-2</v>
          </cell>
          <cell r="AS224">
            <v>2.7E-2</v>
          </cell>
          <cell r="AT224">
            <v>1.0999999999999999E-2</v>
          </cell>
          <cell r="AU224">
            <v>0.76900000000000002</v>
          </cell>
          <cell r="AV224">
            <v>0.17499999999999999</v>
          </cell>
          <cell r="AW224">
            <v>0.06</v>
          </cell>
          <cell r="BA224">
            <v>1.9E-2</v>
          </cell>
        </row>
        <row r="225">
          <cell r="Q225">
            <v>6.92</v>
          </cell>
          <cell r="U225">
            <v>446.3</v>
          </cell>
          <cell r="X225">
            <v>70.3</v>
          </cell>
          <cell r="Y225">
            <v>32.799999999999997</v>
          </cell>
          <cell r="Z225">
            <v>59.9</v>
          </cell>
          <cell r="AA225">
            <v>4.0999999999999996</v>
          </cell>
          <cell r="AC225">
            <v>19</v>
          </cell>
          <cell r="AE225"/>
          <cell r="AG225">
            <v>439</v>
          </cell>
          <cell r="AI225">
            <v>75</v>
          </cell>
          <cell r="AM225"/>
          <cell r="AN225">
            <v>6.5000000000000002E-2</v>
          </cell>
          <cell r="AP225">
            <v>0.79</v>
          </cell>
          <cell r="AR225">
            <v>1.4999999999999999E-2</v>
          </cell>
          <cell r="AS225">
            <v>4.3999999999999997E-2</v>
          </cell>
          <cell r="AT225">
            <v>1.0999999999999999E-2</v>
          </cell>
          <cell r="AU225">
            <v>0.34699999999999998</v>
          </cell>
          <cell r="AV225">
            <v>0.152</v>
          </cell>
          <cell r="AW225">
            <v>1.4999999999999999E-2</v>
          </cell>
          <cell r="BA225">
            <v>3.0000000000000001E-3</v>
          </cell>
        </row>
        <row r="226">
          <cell r="Q226">
            <v>6.93</v>
          </cell>
          <cell r="U226">
            <v>451.2</v>
          </cell>
          <cell r="X226">
            <v>82.1</v>
          </cell>
          <cell r="Y226">
            <v>32.299999999999997</v>
          </cell>
          <cell r="Z226">
            <v>53.1</v>
          </cell>
          <cell r="AA226">
            <v>4.8</v>
          </cell>
          <cell r="AC226">
            <v>15</v>
          </cell>
          <cell r="AE226"/>
          <cell r="AG226">
            <v>476</v>
          </cell>
          <cell r="AI226">
            <v>36</v>
          </cell>
          <cell r="AM226"/>
          <cell r="AN226">
            <v>6.5000000000000002E-2</v>
          </cell>
          <cell r="AP226">
            <v>0.621</v>
          </cell>
          <cell r="AR226">
            <v>3.5999999999999997E-2</v>
          </cell>
          <cell r="AS226">
            <v>7.9000000000000001E-2</v>
          </cell>
          <cell r="AT226">
            <v>7.0000000000000001E-3</v>
          </cell>
          <cell r="AU226">
            <v>0.42099999999999999</v>
          </cell>
          <cell r="AV226">
            <v>0.19500000000000001</v>
          </cell>
          <cell r="AW226">
            <v>1.7000000000000001E-2</v>
          </cell>
          <cell r="BA226">
            <v>6.0000000000000001E-3</v>
          </cell>
        </row>
        <row r="227">
          <cell r="Q227">
            <v>6.67</v>
          </cell>
          <cell r="U227">
            <v>155.1</v>
          </cell>
          <cell r="X227">
            <v>16.399999999999999</v>
          </cell>
          <cell r="Y227">
            <v>6.2</v>
          </cell>
          <cell r="Z227">
            <v>22.5</v>
          </cell>
          <cell r="AA227">
            <v>2.1</v>
          </cell>
          <cell r="AC227">
            <v>9</v>
          </cell>
          <cell r="AE227"/>
          <cell r="AG227">
            <v>66</v>
          </cell>
          <cell r="AI227">
            <v>30</v>
          </cell>
          <cell r="AM227"/>
          <cell r="AN227">
            <v>2.7E-2</v>
          </cell>
          <cell r="AP227">
            <v>0.85</v>
          </cell>
          <cell r="AR227">
            <v>2.8000000000000001E-2</v>
          </cell>
          <cell r="AS227">
            <v>0.192</v>
          </cell>
          <cell r="AT227">
            <v>3.0000000000000001E-3</v>
          </cell>
          <cell r="AU227">
            <v>8.7999999999999995E-2</v>
          </cell>
          <cell r="AV227">
            <v>4.3999999999999997E-2</v>
          </cell>
          <cell r="AW227">
            <v>1.6E-2</v>
          </cell>
          <cell r="BA227">
            <v>3.0000000000000001E-3</v>
          </cell>
        </row>
        <row r="228">
          <cell r="Q228">
            <v>7.05</v>
          </cell>
          <cell r="U228">
            <v>149.1</v>
          </cell>
          <cell r="X228">
            <v>22.5</v>
          </cell>
          <cell r="Y228">
            <v>7.9</v>
          </cell>
          <cell r="Z228">
            <v>13.4</v>
          </cell>
          <cell r="AA228">
            <v>1.5</v>
          </cell>
          <cell r="AC228">
            <v>5</v>
          </cell>
          <cell r="AE228"/>
          <cell r="AG228">
            <v>85</v>
          </cell>
          <cell r="AI228">
            <v>27</v>
          </cell>
          <cell r="AM228"/>
          <cell r="AN228">
            <v>1.7000000000000001E-2</v>
          </cell>
          <cell r="AP228">
            <v>0.38400000000000001</v>
          </cell>
          <cell r="AR228">
            <v>0.33600000000000002</v>
          </cell>
          <cell r="AS228">
            <v>0.46600000000000003</v>
          </cell>
          <cell r="AT228">
            <v>1.0999999999999999E-2</v>
          </cell>
          <cell r="AU228">
            <v>0.10100000000000001</v>
          </cell>
          <cell r="AV228">
            <v>0.04</v>
          </cell>
          <cell r="AW228">
            <v>0.01</v>
          </cell>
          <cell r="BA228">
            <v>2E-3</v>
          </cell>
        </row>
        <row r="229">
          <cell r="Q229">
            <v>5.94</v>
          </cell>
          <cell r="U229">
            <v>918.1</v>
          </cell>
          <cell r="X229">
            <v>185.8</v>
          </cell>
          <cell r="Y229">
            <v>27.1</v>
          </cell>
          <cell r="Z229">
            <v>168</v>
          </cell>
          <cell r="AA229">
            <v>11.4</v>
          </cell>
          <cell r="AC229">
            <v>20</v>
          </cell>
          <cell r="AE229"/>
          <cell r="AG229">
            <v>1149</v>
          </cell>
          <cell r="AI229">
            <v>9</v>
          </cell>
          <cell r="AM229"/>
          <cell r="AN229">
            <v>9.9000000000000005E-2</v>
          </cell>
          <cell r="AP229">
            <v>7.3689999999999998</v>
          </cell>
          <cell r="AR229">
            <v>0.57699999999999996</v>
          </cell>
          <cell r="AS229">
            <v>3.4049999999999998</v>
          </cell>
          <cell r="AT229">
            <v>0.53600000000000003</v>
          </cell>
          <cell r="AU229">
            <v>1.6</v>
          </cell>
          <cell r="AV229">
            <v>0.29599999999999999</v>
          </cell>
          <cell r="AW229">
            <v>0.35399999999999998</v>
          </cell>
          <cell r="BA229">
            <v>6.0000000000000001E-3</v>
          </cell>
        </row>
        <row r="230">
          <cell r="Q230">
            <v>6.06</v>
          </cell>
          <cell r="U230">
            <v>972.4</v>
          </cell>
          <cell r="X230">
            <v>191.2</v>
          </cell>
          <cell r="Y230">
            <v>30.5</v>
          </cell>
          <cell r="Z230">
            <v>186.1</v>
          </cell>
          <cell r="AA230">
            <v>11.9</v>
          </cell>
          <cell r="AC230">
            <v>22</v>
          </cell>
          <cell r="AE230"/>
          <cell r="AG230">
            <v>1210</v>
          </cell>
          <cell r="AI230">
            <v>88.3</v>
          </cell>
          <cell r="AM230"/>
          <cell r="AN230">
            <v>0.11600000000000001</v>
          </cell>
          <cell r="AP230">
            <v>8.1959999999999997</v>
          </cell>
          <cell r="AR230">
            <v>3.6999999999999998E-2</v>
          </cell>
          <cell r="AS230">
            <v>2.4510000000000001</v>
          </cell>
          <cell r="AT230">
            <v>0.58799999999999997</v>
          </cell>
          <cell r="AU230">
            <v>1.5329999999999999</v>
          </cell>
          <cell r="AV230">
            <v>0.30299999999999999</v>
          </cell>
          <cell r="AW230">
            <v>0.36299999999999999</v>
          </cell>
          <cell r="BA230">
            <v>1E-3</v>
          </cell>
        </row>
        <row r="231">
          <cell r="Q231">
            <v>7.28</v>
          </cell>
          <cell r="U231">
            <v>452.6</v>
          </cell>
          <cell r="X231">
            <v>69.3</v>
          </cell>
          <cell r="Y231">
            <v>30.9</v>
          </cell>
          <cell r="Z231">
            <v>47.1</v>
          </cell>
          <cell r="AA231">
            <v>4.7</v>
          </cell>
          <cell r="AC231">
            <v>41</v>
          </cell>
          <cell r="AE231"/>
          <cell r="AG231">
            <v>342</v>
          </cell>
          <cell r="AI231">
            <v>34</v>
          </cell>
          <cell r="AM231"/>
          <cell r="AN231">
            <v>0.11799999999999999</v>
          </cell>
          <cell r="AP231">
            <v>7.0000000000000007E-2</v>
          </cell>
          <cell r="AR231">
            <v>3.1E-2</v>
          </cell>
          <cell r="AS231">
            <v>0.18</v>
          </cell>
          <cell r="AT231">
            <v>0.30199999999999999</v>
          </cell>
          <cell r="AU231">
            <v>1.327</v>
          </cell>
          <cell r="AV231">
            <v>0.12</v>
          </cell>
          <cell r="AW231">
            <v>7.0000000000000001E-3</v>
          </cell>
          <cell r="BA231">
            <v>0</v>
          </cell>
        </row>
        <row r="232">
          <cell r="Q232">
            <v>7.17</v>
          </cell>
          <cell r="U232">
            <v>574.29999999999995</v>
          </cell>
          <cell r="X232">
            <v>49</v>
          </cell>
          <cell r="Y232">
            <v>65.599999999999994</v>
          </cell>
          <cell r="Z232">
            <v>42.6</v>
          </cell>
          <cell r="AA232">
            <v>10.7</v>
          </cell>
          <cell r="AC232">
            <v>50</v>
          </cell>
          <cell r="AE232"/>
          <cell r="AG232">
            <v>254</v>
          </cell>
          <cell r="AI232">
            <v>24.2</v>
          </cell>
          <cell r="AM232"/>
          <cell r="AN232">
            <v>0.16700000000000001</v>
          </cell>
          <cell r="AP232">
            <v>3.6999999999999998E-2</v>
          </cell>
          <cell r="AR232">
            <v>0.03</v>
          </cell>
          <cell r="AS232">
            <v>0</v>
          </cell>
          <cell r="AT232">
            <v>1E-3</v>
          </cell>
          <cell r="AU232">
            <v>0.26100000000000001</v>
          </cell>
          <cell r="AV232">
            <v>1.7000000000000001E-2</v>
          </cell>
          <cell r="AW232">
            <v>2.3E-2</v>
          </cell>
          <cell r="BA232">
            <v>3.0000000000000001E-3</v>
          </cell>
        </row>
        <row r="233">
          <cell r="Q233">
            <v>8.2200000000000006</v>
          </cell>
          <cell r="U233">
            <v>432.6</v>
          </cell>
          <cell r="X233">
            <v>65.2</v>
          </cell>
          <cell r="Y233">
            <v>28.1</v>
          </cell>
          <cell r="Z233">
            <v>96.5</v>
          </cell>
          <cell r="AA233">
            <v>10.4</v>
          </cell>
          <cell r="AC233">
            <v>16</v>
          </cell>
          <cell r="AE233"/>
          <cell r="AG233">
            <v>473</v>
          </cell>
          <cell r="AI233">
            <v>20.2</v>
          </cell>
          <cell r="AM233"/>
          <cell r="AN233">
            <v>4.4999999999999998E-2</v>
          </cell>
          <cell r="AP233">
            <v>0.31</v>
          </cell>
          <cell r="AR233">
            <v>4.3999999999999997E-2</v>
          </cell>
          <cell r="AS233">
            <v>0.379</v>
          </cell>
          <cell r="AT233">
            <v>0.13400000000000001</v>
          </cell>
          <cell r="AU233">
            <v>0.45300000000000001</v>
          </cell>
          <cell r="AV233">
            <v>0.126</v>
          </cell>
          <cell r="AW233">
            <v>0.04</v>
          </cell>
          <cell r="BA233">
            <v>8.9999999999999993E-3</v>
          </cell>
        </row>
        <row r="234">
          <cell r="Q234">
            <v>6.54</v>
          </cell>
          <cell r="U234">
            <v>763.9</v>
          </cell>
          <cell r="X234">
            <v>97.7</v>
          </cell>
          <cell r="Y234">
            <v>48.8</v>
          </cell>
          <cell r="Z234">
            <v>201.3</v>
          </cell>
          <cell r="AA234">
            <v>6.8</v>
          </cell>
          <cell r="AC234">
            <v>28</v>
          </cell>
          <cell r="AE234"/>
          <cell r="AG234">
            <v>992</v>
          </cell>
          <cell r="AI234">
            <v>58.8</v>
          </cell>
          <cell r="AM234"/>
          <cell r="AN234">
            <v>0.13800000000000001</v>
          </cell>
          <cell r="AP234">
            <v>3.45</v>
          </cell>
          <cell r="AR234">
            <v>1.2999999999999999E-2</v>
          </cell>
          <cell r="AS234">
            <v>0.14499999999999999</v>
          </cell>
          <cell r="AT234">
            <v>1.2130000000000001</v>
          </cell>
          <cell r="AU234">
            <v>0.72</v>
          </cell>
          <cell r="AV234">
            <v>0.156</v>
          </cell>
          <cell r="AW234">
            <v>9.5000000000000001E-2</v>
          </cell>
          <cell r="BA234">
            <v>4.0000000000000001E-3</v>
          </cell>
        </row>
        <row r="235">
          <cell r="Q235">
            <v>6</v>
          </cell>
          <cell r="U235">
            <v>866.7</v>
          </cell>
          <cell r="X235">
            <v>130.4</v>
          </cell>
          <cell r="Y235">
            <v>47</v>
          </cell>
          <cell r="Z235">
            <v>236.4</v>
          </cell>
          <cell r="AA235">
            <v>8.3000000000000007</v>
          </cell>
          <cell r="AC235">
            <v>38</v>
          </cell>
          <cell r="AE235"/>
          <cell r="AG235">
            <v>1007</v>
          </cell>
          <cell r="AI235">
            <v>47.8</v>
          </cell>
          <cell r="AM235"/>
          <cell r="AN235">
            <v>0.16800000000000001</v>
          </cell>
          <cell r="AP235">
            <v>2.1760000000000002</v>
          </cell>
          <cell r="AR235">
            <v>8.0000000000000002E-3</v>
          </cell>
          <cell r="AS235">
            <v>7.0999999999999994E-2</v>
          </cell>
          <cell r="AT235">
            <v>0.26300000000000001</v>
          </cell>
          <cell r="AU235">
            <v>0.67300000000000004</v>
          </cell>
          <cell r="AV235">
            <v>0.439</v>
          </cell>
          <cell r="AW235">
            <v>6.2E-2</v>
          </cell>
          <cell r="BA235">
            <v>1E-3</v>
          </cell>
        </row>
        <row r="236">
          <cell r="Q236">
            <v>6.87</v>
          </cell>
          <cell r="U236">
            <v>1479.4</v>
          </cell>
          <cell r="X236">
            <v>80.3</v>
          </cell>
          <cell r="Y236">
            <v>205.6</v>
          </cell>
          <cell r="Z236">
            <v>23.7</v>
          </cell>
          <cell r="AA236">
            <v>3.7</v>
          </cell>
          <cell r="AC236">
            <v>11</v>
          </cell>
          <cell r="AE236"/>
          <cell r="AG236">
            <v>817</v>
          </cell>
          <cell r="AI236">
            <v>27.8</v>
          </cell>
          <cell r="AM236"/>
          <cell r="AN236">
            <v>4.2000000000000003E-2</v>
          </cell>
          <cell r="AP236">
            <v>0</v>
          </cell>
          <cell r="AR236">
            <v>1.7999999999999999E-2</v>
          </cell>
          <cell r="AS236">
            <v>7.0000000000000007E-2</v>
          </cell>
          <cell r="AT236">
            <v>6.0000000000000001E-3</v>
          </cell>
          <cell r="AU236">
            <v>0.67</v>
          </cell>
          <cell r="AV236">
            <v>4.2999999999999997E-2</v>
          </cell>
          <cell r="AW236">
            <v>2.7E-2</v>
          </cell>
          <cell r="BA236">
            <v>6.0999999999999999E-2</v>
          </cell>
        </row>
        <row r="237">
          <cell r="Q237">
            <v>7.5</v>
          </cell>
          <cell r="U237">
            <v>111.9</v>
          </cell>
          <cell r="X237">
            <v>16.600000000000001</v>
          </cell>
          <cell r="Y237">
            <v>6.9</v>
          </cell>
          <cell r="Z237">
            <v>5.4</v>
          </cell>
          <cell r="AA237">
            <v>0.9</v>
          </cell>
          <cell r="AC237">
            <v>2</v>
          </cell>
          <cell r="AE237"/>
          <cell r="AG237">
            <v>73</v>
          </cell>
          <cell r="AI237">
            <v>18</v>
          </cell>
          <cell r="AM237"/>
          <cell r="AN237">
            <v>1.2999999999999999E-2</v>
          </cell>
          <cell r="AP237">
            <v>0</v>
          </cell>
          <cell r="AR237">
            <v>1.4E-2</v>
          </cell>
          <cell r="AS237">
            <v>7.3999999999999996E-2</v>
          </cell>
          <cell r="AT237">
            <v>1E-3</v>
          </cell>
          <cell r="AU237">
            <v>7.9000000000000001E-2</v>
          </cell>
          <cell r="AV237">
            <v>2E-3</v>
          </cell>
          <cell r="AW237">
            <v>3.0000000000000001E-3</v>
          </cell>
          <cell r="BA237">
            <v>4.0000000000000001E-3</v>
          </cell>
        </row>
        <row r="238">
          <cell r="Q238">
            <v>8.1999999999999993</v>
          </cell>
          <cell r="U238">
            <v>730</v>
          </cell>
          <cell r="X238">
            <v>80.7</v>
          </cell>
          <cell r="Y238">
            <v>32.9</v>
          </cell>
          <cell r="Z238">
            <v>12.9</v>
          </cell>
          <cell r="AA238">
            <v>2.2999999999999998</v>
          </cell>
          <cell r="AC238">
            <v>9</v>
          </cell>
          <cell r="AE238"/>
          <cell r="AG238">
            <v>383</v>
          </cell>
          <cell r="AI238">
            <v>23.9</v>
          </cell>
          <cell r="AM238"/>
          <cell r="AN238">
            <v>3.5000000000000003E-2</v>
          </cell>
          <cell r="AP238">
            <v>4.2999999999999997E-2</v>
          </cell>
          <cell r="AR238">
            <v>6.9000000000000006E-2</v>
          </cell>
          <cell r="AS238">
            <v>0.36699999999999999</v>
          </cell>
          <cell r="AT238">
            <v>0.02</v>
          </cell>
          <cell r="AU238">
            <v>0.49299999999999999</v>
          </cell>
          <cell r="AV238">
            <v>3.6999999999999998E-2</v>
          </cell>
          <cell r="AW238">
            <v>7.0000000000000001E-3</v>
          </cell>
          <cell r="BA238">
            <v>4.8000000000000001E-2</v>
          </cell>
        </row>
        <row r="239">
          <cell r="Q239">
            <v>7.17</v>
          </cell>
          <cell r="U239">
            <v>1008.4</v>
          </cell>
          <cell r="X239">
            <v>26.5</v>
          </cell>
          <cell r="Y239">
            <v>144.30000000000001</v>
          </cell>
          <cell r="Z239">
            <v>51.3</v>
          </cell>
          <cell r="AA239">
            <v>2.9</v>
          </cell>
          <cell r="AC239">
            <v>82</v>
          </cell>
          <cell r="AE239"/>
          <cell r="AG239">
            <v>591</v>
          </cell>
          <cell r="AI239">
            <v>15.4</v>
          </cell>
          <cell r="AM239"/>
          <cell r="AN239">
            <v>0.30599999999999999</v>
          </cell>
          <cell r="AP239">
            <v>6.9000000000000006E-2</v>
          </cell>
          <cell r="AR239">
            <v>1E-3</v>
          </cell>
          <cell r="AS239">
            <v>0</v>
          </cell>
          <cell r="AT239">
            <v>0</v>
          </cell>
          <cell r="AU239">
            <v>0.186</v>
          </cell>
          <cell r="AV239">
            <v>6.0000000000000001E-3</v>
          </cell>
          <cell r="AW239">
            <v>0.01</v>
          </cell>
          <cell r="BA239">
            <v>0</v>
          </cell>
        </row>
        <row r="240">
          <cell r="Q240">
            <v>7.33</v>
          </cell>
          <cell r="U240">
            <v>1260.3</v>
          </cell>
          <cell r="X240">
            <v>163.4</v>
          </cell>
          <cell r="Y240">
            <v>104.9</v>
          </cell>
          <cell r="Z240">
            <v>27.7</v>
          </cell>
          <cell r="AA240">
            <v>8.1999999999999993</v>
          </cell>
          <cell r="AC240">
            <v>44</v>
          </cell>
          <cell r="AE240"/>
          <cell r="AG240">
            <v>591</v>
          </cell>
          <cell r="AI240">
            <v>27.4</v>
          </cell>
          <cell r="AM240"/>
          <cell r="AN240">
            <v>0.14499999999999999</v>
          </cell>
          <cell r="AP240">
            <v>4.2999999999999997E-2</v>
          </cell>
          <cell r="AR240">
            <v>1.2999999999999999E-2</v>
          </cell>
          <cell r="AS240">
            <v>0</v>
          </cell>
          <cell r="AT240">
            <v>1E-3</v>
          </cell>
          <cell r="AU240">
            <v>0.47899999999999998</v>
          </cell>
          <cell r="AV240">
            <v>5.5E-2</v>
          </cell>
          <cell r="AW240">
            <v>2.3E-2</v>
          </cell>
          <cell r="BA240">
            <v>2E-3</v>
          </cell>
        </row>
        <row r="241">
          <cell r="Q241">
            <v>6.98</v>
          </cell>
          <cell r="U241">
            <v>1018.2</v>
          </cell>
          <cell r="X241">
            <v>155.19999999999999</v>
          </cell>
          <cell r="Y241">
            <v>72.900000000000006</v>
          </cell>
          <cell r="Z241">
            <v>30.9</v>
          </cell>
          <cell r="AA241">
            <v>14.5</v>
          </cell>
          <cell r="AC241">
            <v>69</v>
          </cell>
          <cell r="AE241"/>
          <cell r="AG241">
            <v>508</v>
          </cell>
          <cell r="AI241">
            <v>35.799999999999997</v>
          </cell>
          <cell r="AM241"/>
          <cell r="AN241">
            <v>0.123</v>
          </cell>
          <cell r="AP241">
            <v>0.14699999999999999</v>
          </cell>
          <cell r="AR241">
            <v>0.107</v>
          </cell>
          <cell r="AS241">
            <v>0.16400000000000001</v>
          </cell>
          <cell r="AT241">
            <v>5.0000000000000001E-3</v>
          </cell>
          <cell r="AU241">
            <v>0.35699999999999998</v>
          </cell>
          <cell r="AV241">
            <v>0.09</v>
          </cell>
          <cell r="AW241">
            <v>3.4000000000000002E-2</v>
          </cell>
          <cell r="BA241">
            <v>8.0000000000000002E-3</v>
          </cell>
        </row>
        <row r="242">
          <cell r="Q242">
            <v>8.14</v>
          </cell>
          <cell r="U242">
            <v>634.9</v>
          </cell>
          <cell r="X242">
            <v>97</v>
          </cell>
          <cell r="Y242">
            <v>49.3</v>
          </cell>
          <cell r="Z242">
            <v>7.6</v>
          </cell>
          <cell r="AA242">
            <v>10.199999999999999</v>
          </cell>
          <cell r="AC242">
            <v>11</v>
          </cell>
          <cell r="AE242"/>
          <cell r="AG242">
            <v>284</v>
          </cell>
          <cell r="AI242">
            <v>12.3</v>
          </cell>
          <cell r="AM242"/>
          <cell r="AN242">
            <v>2.1999999999999999E-2</v>
          </cell>
          <cell r="AP242">
            <v>5.7000000000000002E-2</v>
          </cell>
          <cell r="AR242">
            <v>0.11600000000000001</v>
          </cell>
          <cell r="AS242">
            <v>2.69</v>
          </cell>
          <cell r="AT242">
            <v>2.1999999999999999E-2</v>
          </cell>
          <cell r="AU242">
            <v>0.30499999999999999</v>
          </cell>
          <cell r="AV242">
            <v>4.8000000000000001E-2</v>
          </cell>
          <cell r="AW242">
            <v>8.9999999999999993E-3</v>
          </cell>
          <cell r="BA242">
            <v>8.9999999999999993E-3</v>
          </cell>
        </row>
        <row r="243">
          <cell r="Q243">
            <v>8.34</v>
          </cell>
          <cell r="U243">
            <v>1312.7</v>
          </cell>
          <cell r="X243">
            <v>39.5</v>
          </cell>
          <cell r="Y243">
            <v>118.9</v>
          </cell>
          <cell r="Z243">
            <v>307.3</v>
          </cell>
          <cell r="AA243">
            <v>43.3</v>
          </cell>
          <cell r="AC243">
            <v>86</v>
          </cell>
          <cell r="AE243"/>
          <cell r="AG243">
            <v>917</v>
          </cell>
          <cell r="AI243">
            <v>55.4</v>
          </cell>
          <cell r="AM243"/>
          <cell r="AN243">
            <v>0.34699999999999998</v>
          </cell>
          <cell r="AP243">
            <v>41.582000000000001</v>
          </cell>
          <cell r="AR243">
            <v>5.0000000000000001E-3</v>
          </cell>
          <cell r="AS243">
            <v>0</v>
          </cell>
          <cell r="AT243">
            <v>0</v>
          </cell>
          <cell r="AU243">
            <v>0.871</v>
          </cell>
          <cell r="AV243">
            <v>7.8E-2</v>
          </cell>
          <cell r="AW243">
            <v>2.1560000000000001</v>
          </cell>
          <cell r="BA243">
            <v>0</v>
          </cell>
        </row>
        <row r="244">
          <cell r="Q244">
            <v>6.34</v>
          </cell>
          <cell r="U244">
            <v>1420.7</v>
          </cell>
          <cell r="X244">
            <v>11.6</v>
          </cell>
          <cell r="Y244">
            <v>128.1</v>
          </cell>
          <cell r="Z244">
            <v>351.1</v>
          </cell>
          <cell r="AA244">
            <v>42.3</v>
          </cell>
          <cell r="AC244">
            <v>80</v>
          </cell>
          <cell r="AE244"/>
          <cell r="AG244">
            <v>659</v>
          </cell>
          <cell r="AI244">
            <v>99.2</v>
          </cell>
          <cell r="AM244"/>
          <cell r="AN244">
            <v>0.42299999999999999</v>
          </cell>
          <cell r="AP244">
            <v>50.408000000000001</v>
          </cell>
          <cell r="AR244">
            <v>6.0000000000000001E-3</v>
          </cell>
          <cell r="AS244">
            <v>0</v>
          </cell>
          <cell r="AT244">
            <v>0</v>
          </cell>
          <cell r="AU244">
            <v>0.18</v>
          </cell>
          <cell r="AV244">
            <v>1.2E-2</v>
          </cell>
          <cell r="AW244">
            <v>2.4780000000000002</v>
          </cell>
          <cell r="BA244">
            <v>0</v>
          </cell>
        </row>
        <row r="245">
          <cell r="Q245">
            <v>6.69</v>
          </cell>
          <cell r="U245">
            <v>2826.4</v>
          </cell>
          <cell r="X245">
            <v>208.9</v>
          </cell>
          <cell r="Y245">
            <v>148.5</v>
          </cell>
          <cell r="Z245">
            <v>529.29999999999995</v>
          </cell>
          <cell r="AA245">
            <v>56.9</v>
          </cell>
          <cell r="AC245">
            <v>115</v>
          </cell>
          <cell r="AE245"/>
          <cell r="AG245">
            <v>1135</v>
          </cell>
          <cell r="AI245">
            <v>112.4</v>
          </cell>
          <cell r="AM245"/>
          <cell r="AN245">
            <v>0.60499999999999998</v>
          </cell>
          <cell r="AP245">
            <v>69.792000000000002</v>
          </cell>
          <cell r="AR245">
            <v>2.7E-2</v>
          </cell>
          <cell r="AS245">
            <v>0</v>
          </cell>
          <cell r="AT245">
            <v>0.23799999999999999</v>
          </cell>
          <cell r="AU245">
            <v>1.978</v>
          </cell>
          <cell r="AV245">
            <v>0.33800000000000002</v>
          </cell>
          <cell r="AW245">
            <v>4.048</v>
          </cell>
          <cell r="BA245">
            <v>0</v>
          </cell>
        </row>
        <row r="246">
          <cell r="Q246">
            <v>7.57</v>
          </cell>
          <cell r="U246">
            <v>353.6</v>
          </cell>
          <cell r="X246">
            <v>94.3</v>
          </cell>
          <cell r="Y246">
            <v>29.2</v>
          </cell>
          <cell r="Z246">
            <v>23.1</v>
          </cell>
          <cell r="AA246">
            <v>2.2000000000000002</v>
          </cell>
          <cell r="AC246">
            <v>6</v>
          </cell>
          <cell r="AE246"/>
          <cell r="AG246">
            <v>99</v>
          </cell>
          <cell r="AI246">
            <v>37.1</v>
          </cell>
          <cell r="AM246"/>
          <cell r="AN246">
            <v>3.4000000000000002E-2</v>
          </cell>
          <cell r="AP246">
            <v>0</v>
          </cell>
          <cell r="AR246">
            <v>0</v>
          </cell>
          <cell r="AS246">
            <v>0.02</v>
          </cell>
          <cell r="AT246">
            <v>1E-3</v>
          </cell>
          <cell r="AU246">
            <v>0.70499999999999996</v>
          </cell>
          <cell r="AV246">
            <v>3.9E-2</v>
          </cell>
          <cell r="AW246">
            <v>1.7999999999999999E-2</v>
          </cell>
          <cell r="BA246">
            <v>1.4E-2</v>
          </cell>
        </row>
        <row r="247">
          <cell r="Q247">
            <v>7.65</v>
          </cell>
          <cell r="U247">
            <v>339</v>
          </cell>
          <cell r="X247">
            <v>40.9</v>
          </cell>
          <cell r="Y247">
            <v>22.8</v>
          </cell>
          <cell r="Z247">
            <v>82.2</v>
          </cell>
          <cell r="AA247">
            <v>8</v>
          </cell>
          <cell r="AC247">
            <v>12</v>
          </cell>
          <cell r="AE247"/>
          <cell r="AG247">
            <v>381</v>
          </cell>
          <cell r="AI247">
            <v>26</v>
          </cell>
          <cell r="AM247"/>
          <cell r="AN247">
            <v>4.2999999999999997E-2</v>
          </cell>
          <cell r="AP247">
            <v>1.7110000000000001</v>
          </cell>
          <cell r="AR247">
            <v>2.1999999999999999E-2</v>
          </cell>
          <cell r="AS247">
            <v>0</v>
          </cell>
          <cell r="AT247">
            <v>1E-3</v>
          </cell>
          <cell r="AU247">
            <v>0.49</v>
          </cell>
          <cell r="AV247">
            <v>0.14299999999999999</v>
          </cell>
          <cell r="AW247">
            <v>0.13500000000000001</v>
          </cell>
          <cell r="BA247">
            <v>1E-3</v>
          </cell>
        </row>
        <row r="248">
          <cell r="Q248">
            <v>7.24</v>
          </cell>
          <cell r="U248">
            <v>596.6</v>
          </cell>
          <cell r="X248">
            <v>38.200000000000003</v>
          </cell>
          <cell r="Y248">
            <v>43.7</v>
          </cell>
          <cell r="Z248">
            <v>174</v>
          </cell>
          <cell r="AA248">
            <v>35.299999999999997</v>
          </cell>
          <cell r="AC248">
            <v>31</v>
          </cell>
          <cell r="AE248"/>
          <cell r="AG248">
            <v>689</v>
          </cell>
          <cell r="AI248">
            <v>37.6</v>
          </cell>
          <cell r="AM248"/>
          <cell r="AN248">
            <v>8.5999999999999993E-2</v>
          </cell>
          <cell r="AP248">
            <v>3.26</v>
          </cell>
          <cell r="AR248">
            <v>1E-3</v>
          </cell>
          <cell r="AS248">
            <v>0</v>
          </cell>
          <cell r="AT248">
            <v>3.0000000000000001E-3</v>
          </cell>
          <cell r="AU248">
            <v>0.753</v>
          </cell>
          <cell r="AV248">
            <v>0.14699999999999999</v>
          </cell>
          <cell r="AW248">
            <v>0.24299999999999999</v>
          </cell>
          <cell r="BA248">
            <v>0</v>
          </cell>
        </row>
        <row r="249">
          <cell r="Q249">
            <v>6.61</v>
          </cell>
          <cell r="U249">
            <v>721.6</v>
          </cell>
          <cell r="X249">
            <v>17.399999999999999</v>
          </cell>
          <cell r="Y249">
            <v>73.5</v>
          </cell>
          <cell r="Z249">
            <v>210.4</v>
          </cell>
          <cell r="AA249">
            <v>14.4</v>
          </cell>
          <cell r="AC249">
            <v>91</v>
          </cell>
          <cell r="AE249"/>
          <cell r="AG249">
            <v>1208</v>
          </cell>
          <cell r="AI249">
            <v>47.4</v>
          </cell>
          <cell r="AM249"/>
          <cell r="AN249">
            <v>0.29299999999999998</v>
          </cell>
          <cell r="AP249">
            <v>0.50900000000000001</v>
          </cell>
          <cell r="AR249">
            <v>7.0000000000000001E-3</v>
          </cell>
          <cell r="AS249">
            <v>0</v>
          </cell>
          <cell r="AT249">
            <v>1E-3</v>
          </cell>
          <cell r="AU249">
            <v>0.59</v>
          </cell>
          <cell r="AV249">
            <v>4.5999999999999999E-2</v>
          </cell>
          <cell r="AW249">
            <v>7.6999999999999999E-2</v>
          </cell>
          <cell r="BA249">
            <v>0</v>
          </cell>
        </row>
        <row r="250">
          <cell r="Q250">
            <v>7.99</v>
          </cell>
          <cell r="U250">
            <v>2677</v>
          </cell>
          <cell r="X250">
            <v>10.8</v>
          </cell>
          <cell r="Y250">
            <v>1.4</v>
          </cell>
          <cell r="Z250">
            <v>926</v>
          </cell>
          <cell r="AA250">
            <v>103.5</v>
          </cell>
          <cell r="AC250">
            <v>224</v>
          </cell>
          <cell r="AE250"/>
          <cell r="AG250">
            <v>2055</v>
          </cell>
          <cell r="AI250">
            <v>491.9</v>
          </cell>
          <cell r="AM250"/>
          <cell r="AN250">
            <v>1.3440000000000001</v>
          </cell>
          <cell r="AP250">
            <v>124.14400000000001</v>
          </cell>
          <cell r="AR250">
            <v>0.42799999999999999</v>
          </cell>
          <cell r="AS250">
            <v>1.073</v>
          </cell>
          <cell r="AT250">
            <v>2.3E-2</v>
          </cell>
          <cell r="AU250">
            <v>0.51500000000000001</v>
          </cell>
          <cell r="AV250">
            <v>2.319</v>
          </cell>
          <cell r="AW250">
            <v>7.7210000000000001</v>
          </cell>
          <cell r="BA250">
            <v>8.0000000000000002E-3</v>
          </cell>
        </row>
        <row r="251">
          <cell r="Q251">
            <v>7.01</v>
          </cell>
          <cell r="U251">
            <v>2440.6</v>
          </cell>
          <cell r="X251">
            <v>162.9</v>
          </cell>
          <cell r="Y251">
            <v>124.4</v>
          </cell>
          <cell r="Z251">
            <v>631</v>
          </cell>
          <cell r="AA251">
            <v>66.400000000000006</v>
          </cell>
          <cell r="AC251">
            <v>144</v>
          </cell>
          <cell r="AE251"/>
          <cell r="AG251">
            <v>1366</v>
          </cell>
          <cell r="AI251">
            <v>169.9</v>
          </cell>
          <cell r="AM251"/>
          <cell r="AN251">
            <v>0.86399999999999999</v>
          </cell>
          <cell r="AP251">
            <v>88.233999999999995</v>
          </cell>
          <cell r="AR251">
            <v>0.16900000000000001</v>
          </cell>
          <cell r="AS251">
            <v>3.5110000000000001</v>
          </cell>
          <cell r="AT251">
            <v>0.33900000000000002</v>
          </cell>
          <cell r="AU251">
            <v>1.819</v>
          </cell>
          <cell r="AV251">
            <v>0.45600000000000002</v>
          </cell>
          <cell r="AW251">
            <v>4.617</v>
          </cell>
          <cell r="BA251">
            <v>0</v>
          </cell>
        </row>
        <row r="252">
          <cell r="Q252">
            <v>7.68</v>
          </cell>
          <cell r="U252">
            <v>342.5</v>
          </cell>
          <cell r="X252">
            <v>57</v>
          </cell>
          <cell r="Y252">
            <v>29</v>
          </cell>
          <cell r="Z252">
            <v>21.1</v>
          </cell>
          <cell r="AA252">
            <v>8.8000000000000007</v>
          </cell>
          <cell r="AC252">
            <v>25</v>
          </cell>
          <cell r="AE252"/>
          <cell r="AG252">
            <v>227</v>
          </cell>
          <cell r="AI252">
            <v>6</v>
          </cell>
          <cell r="AM252"/>
          <cell r="AN252">
            <v>6.8000000000000005E-2</v>
          </cell>
          <cell r="AP252">
            <v>4.8000000000000001E-2</v>
          </cell>
          <cell r="AR252">
            <v>4.4999999999999998E-2</v>
          </cell>
          <cell r="AS252">
            <v>2.9000000000000001E-2</v>
          </cell>
          <cell r="AT252">
            <v>6.0000000000000001E-3</v>
          </cell>
          <cell r="AU252">
            <v>0.23400000000000001</v>
          </cell>
          <cell r="AV252">
            <v>0.11700000000000001</v>
          </cell>
          <cell r="AW252">
            <v>1.0999999999999999E-2</v>
          </cell>
          <cell r="BA252">
            <v>0.01</v>
          </cell>
        </row>
        <row r="253">
          <cell r="Q253">
            <v>7.29</v>
          </cell>
          <cell r="U253">
            <v>611.29999999999995</v>
          </cell>
          <cell r="X253">
            <v>140</v>
          </cell>
          <cell r="Y253">
            <v>19.7</v>
          </cell>
          <cell r="Z253">
            <v>50.6</v>
          </cell>
          <cell r="AA253">
            <v>16.3</v>
          </cell>
          <cell r="AC253">
            <v>40</v>
          </cell>
          <cell r="AE253"/>
          <cell r="AG253">
            <v>461</v>
          </cell>
          <cell r="AI253">
            <v>48.1</v>
          </cell>
          <cell r="AM253"/>
          <cell r="AN253">
            <v>0.10299999999999999</v>
          </cell>
          <cell r="AP253">
            <v>0.33700000000000002</v>
          </cell>
          <cell r="AR253">
            <v>5.3999999999999999E-2</v>
          </cell>
          <cell r="AS253">
            <v>6.6000000000000003E-2</v>
          </cell>
          <cell r="AT253">
            <v>5.0000000000000001E-3</v>
          </cell>
          <cell r="AU253">
            <v>1.069</v>
          </cell>
          <cell r="AV253">
            <v>0.31900000000000001</v>
          </cell>
          <cell r="AW253">
            <v>4.3999999999999997E-2</v>
          </cell>
          <cell r="BA253">
            <v>4.0000000000000001E-3</v>
          </cell>
        </row>
        <row r="254">
          <cell r="Q254">
            <v>7.94</v>
          </cell>
          <cell r="U254">
            <v>190.6</v>
          </cell>
          <cell r="X254">
            <v>25.7</v>
          </cell>
          <cell r="Y254">
            <v>10.3</v>
          </cell>
          <cell r="Z254">
            <v>19.3</v>
          </cell>
          <cell r="AA254">
            <v>3.8</v>
          </cell>
          <cell r="AC254">
            <v>8</v>
          </cell>
          <cell r="AE254"/>
          <cell r="AG254">
            <v>78</v>
          </cell>
          <cell r="AI254">
            <v>16.5</v>
          </cell>
          <cell r="AM254"/>
          <cell r="AN254">
            <v>3.4000000000000002E-2</v>
          </cell>
          <cell r="AP254">
            <v>0.31</v>
          </cell>
          <cell r="AR254">
            <v>0.32900000000000001</v>
          </cell>
          <cell r="AS254">
            <v>0.34100000000000003</v>
          </cell>
          <cell r="AT254">
            <v>2.1999999999999999E-2</v>
          </cell>
          <cell r="AU254">
            <v>0.13400000000000001</v>
          </cell>
          <cell r="AV254">
            <v>4.4999999999999998E-2</v>
          </cell>
          <cell r="AW254">
            <v>1.9E-2</v>
          </cell>
          <cell r="BA254">
            <v>3.5999999999999997E-2</v>
          </cell>
        </row>
        <row r="255">
          <cell r="Q255">
            <v>7.94</v>
          </cell>
          <cell r="U255">
            <v>1064.4000000000001</v>
          </cell>
          <cell r="X255">
            <v>179.9</v>
          </cell>
          <cell r="Y255">
            <v>57</v>
          </cell>
          <cell r="Z255">
            <v>90.1</v>
          </cell>
          <cell r="AA255">
            <v>10.4</v>
          </cell>
          <cell r="AC255">
            <v>37</v>
          </cell>
          <cell r="AE255"/>
          <cell r="AG255">
            <v>603</v>
          </cell>
          <cell r="AI255">
            <v>38.200000000000003</v>
          </cell>
          <cell r="AM255"/>
          <cell r="AN255">
            <v>0.19400000000000001</v>
          </cell>
          <cell r="AP255">
            <v>0.58599999999999997</v>
          </cell>
          <cell r="AR255">
            <v>0.10299999999999999</v>
          </cell>
          <cell r="AS255">
            <v>4.2000000000000003E-2</v>
          </cell>
          <cell r="AT255">
            <v>6.0000000000000001E-3</v>
          </cell>
          <cell r="AU255">
            <v>0.57199999999999995</v>
          </cell>
          <cell r="AV255">
            <v>0.40300000000000002</v>
          </cell>
          <cell r="AW255">
            <v>0.03</v>
          </cell>
          <cell r="BA255">
            <v>1.2E-2</v>
          </cell>
        </row>
        <row r="256">
          <cell r="Q256">
            <v>7.17</v>
          </cell>
          <cell r="U256">
            <v>463.5</v>
          </cell>
          <cell r="X256">
            <v>72.5</v>
          </cell>
          <cell r="Y256">
            <v>16.100000000000001</v>
          </cell>
          <cell r="Z256">
            <v>114.7</v>
          </cell>
          <cell r="AA256">
            <v>4.8</v>
          </cell>
          <cell r="AC256">
            <v>19</v>
          </cell>
          <cell r="AE256"/>
          <cell r="AG256">
            <v>420</v>
          </cell>
          <cell r="AI256">
            <v>51.7</v>
          </cell>
          <cell r="AM256"/>
          <cell r="AN256">
            <v>7.2999999999999995E-2</v>
          </cell>
          <cell r="AP256">
            <v>0.63800000000000001</v>
          </cell>
          <cell r="AR256">
            <v>7.2999999999999995E-2</v>
          </cell>
          <cell r="AS256">
            <v>0.30599999999999999</v>
          </cell>
          <cell r="AT256">
            <v>9.2999999999999999E-2</v>
          </cell>
          <cell r="AU256">
            <v>0.52400000000000002</v>
          </cell>
          <cell r="AV256">
            <v>0.16500000000000001</v>
          </cell>
          <cell r="AW256">
            <v>6.8000000000000005E-2</v>
          </cell>
          <cell r="BA256">
            <v>6.0000000000000001E-3</v>
          </cell>
        </row>
        <row r="257">
          <cell r="Q257">
            <v>6.55</v>
          </cell>
          <cell r="U257">
            <v>902.7</v>
          </cell>
          <cell r="X257">
            <v>113.9</v>
          </cell>
          <cell r="Y257">
            <v>58.2</v>
          </cell>
          <cell r="Z257">
            <v>235.7</v>
          </cell>
          <cell r="AA257">
            <v>8</v>
          </cell>
          <cell r="AC257">
            <v>31</v>
          </cell>
          <cell r="AE257"/>
          <cell r="AG257">
            <v>703</v>
          </cell>
          <cell r="AI257">
            <v>70.400000000000006</v>
          </cell>
          <cell r="AM257"/>
          <cell r="AN257">
            <v>0.17100000000000001</v>
          </cell>
          <cell r="AP257">
            <v>5</v>
          </cell>
          <cell r="AR257">
            <v>0.09</v>
          </cell>
          <cell r="AS257">
            <v>0.30399999999999999</v>
          </cell>
          <cell r="AT257">
            <v>1.617</v>
          </cell>
          <cell r="AU257">
            <v>0.82499999999999996</v>
          </cell>
          <cell r="AV257">
            <v>1.4710000000000001</v>
          </cell>
          <cell r="AW257">
            <v>9.8000000000000004E-2</v>
          </cell>
          <cell r="BA257">
            <v>6.0000000000000001E-3</v>
          </cell>
        </row>
        <row r="258">
          <cell r="Q258">
            <v>6.68</v>
          </cell>
          <cell r="U258">
            <v>826.2</v>
          </cell>
          <cell r="X258">
            <v>154.6</v>
          </cell>
          <cell r="Y258">
            <v>61.5</v>
          </cell>
          <cell r="Z258">
            <v>70.3</v>
          </cell>
          <cell r="AA258">
            <v>9.5</v>
          </cell>
          <cell r="AC258">
            <v>37</v>
          </cell>
          <cell r="AE258"/>
          <cell r="AG258">
            <v>732</v>
          </cell>
          <cell r="AI258">
            <v>41.6</v>
          </cell>
          <cell r="AM258"/>
          <cell r="AN258">
            <v>0.11899999999999999</v>
          </cell>
          <cell r="AP258">
            <v>2.2709999999999999</v>
          </cell>
          <cell r="AR258">
            <v>6.8000000000000005E-2</v>
          </cell>
          <cell r="AS258">
            <v>0.122</v>
          </cell>
          <cell r="AT258">
            <v>4.0000000000000001E-3</v>
          </cell>
          <cell r="AU258">
            <v>0.51200000000000001</v>
          </cell>
          <cell r="AV258">
            <v>0.245</v>
          </cell>
          <cell r="AW258">
            <v>0.11700000000000001</v>
          </cell>
          <cell r="BA258">
            <v>1E-3</v>
          </cell>
        </row>
        <row r="259">
          <cell r="Q259">
            <v>6.66</v>
          </cell>
          <cell r="U259">
            <v>700.7</v>
          </cell>
          <cell r="X259">
            <v>117.3</v>
          </cell>
          <cell r="Y259">
            <v>63.3</v>
          </cell>
          <cell r="Z259">
            <v>71.7</v>
          </cell>
          <cell r="AA259">
            <v>11.1</v>
          </cell>
          <cell r="AC259">
            <v>24</v>
          </cell>
          <cell r="AE259"/>
          <cell r="AG259">
            <v>671</v>
          </cell>
          <cell r="AI259">
            <v>34</v>
          </cell>
          <cell r="AM259"/>
          <cell r="AN259">
            <v>7.5999999999999998E-2</v>
          </cell>
          <cell r="AP259">
            <v>1.792</v>
          </cell>
          <cell r="AR259">
            <v>1.7999999999999999E-2</v>
          </cell>
          <cell r="AS259">
            <v>0.11700000000000001</v>
          </cell>
          <cell r="AT259">
            <v>1E-3</v>
          </cell>
          <cell r="AU259">
            <v>0.438</v>
          </cell>
          <cell r="AV259">
            <v>0.25900000000000001</v>
          </cell>
          <cell r="AW259">
            <v>0.157</v>
          </cell>
          <cell r="BA259">
            <v>1E-3</v>
          </cell>
        </row>
        <row r="260">
          <cell r="Q260">
            <v>6.42</v>
          </cell>
          <cell r="U260">
            <v>768.7</v>
          </cell>
          <cell r="X260">
            <v>133.19999999999999</v>
          </cell>
          <cell r="Y260">
            <v>25.2</v>
          </cell>
          <cell r="Z260">
            <v>183.9</v>
          </cell>
          <cell r="AA260">
            <v>6.6</v>
          </cell>
          <cell r="AC260">
            <v>23</v>
          </cell>
          <cell r="AE260"/>
          <cell r="AG260">
            <v>976</v>
          </cell>
          <cell r="AI260">
            <v>74</v>
          </cell>
          <cell r="AM260"/>
          <cell r="AN260">
            <v>8.5000000000000006E-2</v>
          </cell>
          <cell r="AP260">
            <v>3.468</v>
          </cell>
          <cell r="AR260">
            <v>3.3000000000000002E-2</v>
          </cell>
          <cell r="AS260">
            <v>0.80600000000000005</v>
          </cell>
          <cell r="AT260">
            <v>0.13100000000000001</v>
          </cell>
          <cell r="AU260">
            <v>0.41499999999999998</v>
          </cell>
          <cell r="AV260">
            <v>0.32900000000000001</v>
          </cell>
          <cell r="AW260">
            <v>0.16400000000000001</v>
          </cell>
          <cell r="BA260">
            <v>4.2000000000000003E-2</v>
          </cell>
        </row>
        <row r="261">
          <cell r="Q261">
            <v>7.16</v>
          </cell>
          <cell r="U261">
            <v>574.1</v>
          </cell>
          <cell r="X261">
            <v>88.3</v>
          </cell>
          <cell r="Y261">
            <v>53.2</v>
          </cell>
          <cell r="Z261">
            <v>55.1</v>
          </cell>
          <cell r="AA261">
            <v>8.4</v>
          </cell>
          <cell r="AC261">
            <v>27</v>
          </cell>
          <cell r="AE261"/>
          <cell r="AG261">
            <v>473</v>
          </cell>
          <cell r="AI261">
            <v>28.5</v>
          </cell>
          <cell r="AM261"/>
          <cell r="AN261">
            <v>8.7999999999999995E-2</v>
          </cell>
          <cell r="AP261">
            <v>1.7569999999999999</v>
          </cell>
          <cell r="AR261">
            <v>0.01</v>
          </cell>
          <cell r="AS261">
            <v>0.104</v>
          </cell>
          <cell r="AT261">
            <v>1E-3</v>
          </cell>
          <cell r="AU261">
            <v>0.32300000000000001</v>
          </cell>
          <cell r="AV261">
            <v>0.20399999999999999</v>
          </cell>
          <cell r="AW261">
            <v>9.4E-2</v>
          </cell>
          <cell r="BA261">
            <v>4.0000000000000001E-3</v>
          </cell>
        </row>
        <row r="262">
          <cell r="Q262">
            <v>7.14</v>
          </cell>
          <cell r="U262">
            <v>778.1</v>
          </cell>
          <cell r="X262">
            <v>87.1</v>
          </cell>
          <cell r="Y262">
            <v>53</v>
          </cell>
          <cell r="Z262">
            <v>53.1</v>
          </cell>
          <cell r="AA262">
            <v>8.4</v>
          </cell>
          <cell r="AC262">
            <v>27</v>
          </cell>
          <cell r="AE262"/>
          <cell r="AG262">
            <v>427</v>
          </cell>
          <cell r="AI262">
            <v>27.7</v>
          </cell>
          <cell r="AM262"/>
          <cell r="AN262">
            <v>8.7999999999999995E-2</v>
          </cell>
          <cell r="AP262">
            <v>1.8080000000000001</v>
          </cell>
          <cell r="AR262">
            <v>8.9999999999999993E-3</v>
          </cell>
          <cell r="AS262">
            <v>0.13900000000000001</v>
          </cell>
          <cell r="AT262">
            <v>1E-3</v>
          </cell>
          <cell r="AU262">
            <v>0.313</v>
          </cell>
          <cell r="AV262">
            <v>0.193</v>
          </cell>
          <cell r="AW262">
            <v>9.7000000000000003E-2</v>
          </cell>
          <cell r="BA262">
            <v>1E-3</v>
          </cell>
        </row>
        <row r="263">
          <cell r="Q263">
            <v>6.94</v>
          </cell>
          <cell r="U263">
            <v>449.6</v>
          </cell>
          <cell r="X263">
            <v>65.599999999999994</v>
          </cell>
          <cell r="Y263">
            <v>49.8</v>
          </cell>
          <cell r="Z263">
            <v>27</v>
          </cell>
          <cell r="AA263">
            <v>6.6</v>
          </cell>
          <cell r="AC263">
            <v>13</v>
          </cell>
          <cell r="AE263"/>
          <cell r="AG263">
            <v>381</v>
          </cell>
          <cell r="AI263">
            <v>27.2</v>
          </cell>
          <cell r="AM263"/>
          <cell r="AN263">
            <v>4.4999999999999998E-2</v>
          </cell>
          <cell r="AP263">
            <v>0.23799999999999999</v>
          </cell>
          <cell r="AR263">
            <v>8.9999999999999993E-3</v>
          </cell>
          <cell r="AS263">
            <v>3.5999999999999997E-2</v>
          </cell>
          <cell r="AT263">
            <v>6.0000000000000001E-3</v>
          </cell>
          <cell r="AU263">
            <v>0.33200000000000002</v>
          </cell>
          <cell r="AV263">
            <v>0.124</v>
          </cell>
          <cell r="AW263">
            <v>1.2E-2</v>
          </cell>
          <cell r="BA263">
            <v>0</v>
          </cell>
        </row>
        <row r="264">
          <cell r="Q264">
            <v>8.0299999999999994</v>
          </cell>
          <cell r="U264">
            <v>384</v>
          </cell>
          <cell r="X264">
            <v>55.2</v>
          </cell>
          <cell r="Y264">
            <v>36.799999999999997</v>
          </cell>
          <cell r="Z264">
            <v>35.299999999999997</v>
          </cell>
          <cell r="AA264">
            <v>7</v>
          </cell>
          <cell r="AC264">
            <v>18</v>
          </cell>
          <cell r="AE264"/>
          <cell r="AG264">
            <v>278</v>
          </cell>
          <cell r="AI264">
            <v>21.7</v>
          </cell>
          <cell r="AM264"/>
          <cell r="AN264">
            <v>5.2999999999999999E-2</v>
          </cell>
          <cell r="AP264">
            <v>1.409</v>
          </cell>
          <cell r="AR264">
            <v>8.5000000000000006E-2</v>
          </cell>
          <cell r="AS264">
            <v>0.16800000000000001</v>
          </cell>
          <cell r="AT264">
            <v>2.4E-2</v>
          </cell>
          <cell r="AU264">
            <v>0.219</v>
          </cell>
          <cell r="AV264">
            <v>9.9000000000000005E-2</v>
          </cell>
          <cell r="AW264">
            <v>8.1000000000000003E-2</v>
          </cell>
          <cell r="BA264">
            <v>8.9999999999999993E-3</v>
          </cell>
        </row>
        <row r="265">
          <cell r="Q265">
            <v>6.61</v>
          </cell>
          <cell r="U265">
            <v>1353</v>
          </cell>
          <cell r="X265">
            <v>190.3</v>
          </cell>
          <cell r="Y265">
            <v>110.9</v>
          </cell>
          <cell r="Z265">
            <v>53.2</v>
          </cell>
          <cell r="AA265">
            <v>7.6</v>
          </cell>
          <cell r="AC265">
            <v>73</v>
          </cell>
          <cell r="AE265"/>
          <cell r="AG265">
            <v>683</v>
          </cell>
          <cell r="AI265">
            <v>30.1</v>
          </cell>
          <cell r="AM265"/>
          <cell r="AN265">
            <v>0.14699999999999999</v>
          </cell>
          <cell r="AP265">
            <v>0.216</v>
          </cell>
          <cell r="AR265">
            <v>0.371</v>
          </cell>
          <cell r="AS265">
            <v>0.33600000000000002</v>
          </cell>
          <cell r="AT265">
            <v>3.2000000000000001E-2</v>
          </cell>
          <cell r="AU265">
            <v>1.0129999999999999</v>
          </cell>
          <cell r="AV265">
            <v>7.9000000000000001E-2</v>
          </cell>
          <cell r="AW265">
            <v>0.03</v>
          </cell>
          <cell r="BA265">
            <v>0.17299999999999999</v>
          </cell>
        </row>
        <row r="266">
          <cell r="Q266">
            <v>7.52</v>
          </cell>
          <cell r="U266">
            <v>1144.8</v>
          </cell>
          <cell r="X266">
            <v>183.1</v>
          </cell>
          <cell r="Y266">
            <v>75.7</v>
          </cell>
          <cell r="Z266">
            <v>203.5</v>
          </cell>
          <cell r="AA266">
            <v>14.1</v>
          </cell>
          <cell r="AC266">
            <v>93</v>
          </cell>
          <cell r="AE266"/>
          <cell r="AG266">
            <v>1243</v>
          </cell>
          <cell r="AI266">
            <v>49.2</v>
          </cell>
          <cell r="AM266"/>
          <cell r="AN266">
            <v>0.38</v>
          </cell>
          <cell r="AP266">
            <v>0.61399999999999999</v>
          </cell>
          <cell r="AR266">
            <v>1.0999999999999999E-2</v>
          </cell>
          <cell r="AS266">
            <v>1.7999999999999999E-2</v>
          </cell>
          <cell r="AT266">
            <v>0.12</v>
          </cell>
          <cell r="AU266">
            <v>1.103</v>
          </cell>
          <cell r="AV266">
            <v>0.14899999999999999</v>
          </cell>
          <cell r="AW266">
            <v>7.2999999999999995E-2</v>
          </cell>
          <cell r="BA266">
            <v>2.1000000000000001E-2</v>
          </cell>
        </row>
        <row r="267">
          <cell r="Q267">
            <v>7.38</v>
          </cell>
          <cell r="U267">
            <v>1009</v>
          </cell>
          <cell r="X267">
            <v>125.8</v>
          </cell>
          <cell r="Y267">
            <v>58.9</v>
          </cell>
          <cell r="Z267">
            <v>76.099999999999994</v>
          </cell>
          <cell r="AA267">
            <v>14.5</v>
          </cell>
          <cell r="AC267">
            <v>88</v>
          </cell>
          <cell r="AE267"/>
          <cell r="AG267">
            <v>348</v>
          </cell>
          <cell r="AI267">
            <v>29.6</v>
          </cell>
          <cell r="AM267"/>
          <cell r="AN267">
            <v>0.29699999999999999</v>
          </cell>
          <cell r="AP267">
            <v>3.7999999999999999E-2</v>
          </cell>
          <cell r="AR267">
            <v>2.8000000000000001E-2</v>
          </cell>
          <cell r="AS267">
            <v>8.3000000000000004E-2</v>
          </cell>
          <cell r="AT267">
            <v>2.5999999999999999E-2</v>
          </cell>
          <cell r="AU267">
            <v>0.81100000000000005</v>
          </cell>
          <cell r="AV267">
            <v>5.7000000000000002E-2</v>
          </cell>
          <cell r="AW267">
            <v>2.5999999999999999E-2</v>
          </cell>
          <cell r="BA267">
            <v>1.6E-2</v>
          </cell>
        </row>
        <row r="268">
          <cell r="Q268">
            <v>7.25</v>
          </cell>
          <cell r="U268">
            <v>588.20000000000005</v>
          </cell>
          <cell r="X268">
            <v>103.9</v>
          </cell>
          <cell r="Y268">
            <v>43.5</v>
          </cell>
          <cell r="Z268">
            <v>54.1</v>
          </cell>
          <cell r="AA268">
            <v>10.5</v>
          </cell>
          <cell r="AC268">
            <v>42</v>
          </cell>
          <cell r="AE268"/>
          <cell r="AG268">
            <v>504</v>
          </cell>
          <cell r="AI268">
            <v>33.700000000000003</v>
          </cell>
          <cell r="AM268"/>
          <cell r="AN268">
            <v>0.189</v>
          </cell>
          <cell r="AP268">
            <v>2.4E-2</v>
          </cell>
          <cell r="AR268">
            <v>0.27</v>
          </cell>
          <cell r="AS268">
            <v>0.90200000000000002</v>
          </cell>
          <cell r="AT268">
            <v>0.219</v>
          </cell>
          <cell r="AU268">
            <v>0.38800000000000001</v>
          </cell>
          <cell r="AV268">
            <v>0.20100000000000001</v>
          </cell>
          <cell r="AW268">
            <v>2.4E-2</v>
          </cell>
          <cell r="BA268">
            <v>0.114</v>
          </cell>
        </row>
        <row r="269">
          <cell r="Q269">
            <v>7.4</v>
          </cell>
          <cell r="U269">
            <v>410.8</v>
          </cell>
          <cell r="X269">
            <v>66</v>
          </cell>
          <cell r="Y269">
            <v>28.3</v>
          </cell>
          <cell r="Z269">
            <v>50.6</v>
          </cell>
          <cell r="AA269">
            <v>9.6999999999999993</v>
          </cell>
          <cell r="AC269">
            <v>27</v>
          </cell>
          <cell r="AE269"/>
          <cell r="AG269">
            <v>380</v>
          </cell>
          <cell r="AI269">
            <v>28.7</v>
          </cell>
          <cell r="AM269"/>
          <cell r="AN269">
            <v>0.13100000000000001</v>
          </cell>
          <cell r="AP269">
            <v>2.5999999999999999E-2</v>
          </cell>
          <cell r="AR269">
            <v>4.8000000000000001E-2</v>
          </cell>
          <cell r="AS269">
            <v>9.5000000000000001E-2</v>
          </cell>
          <cell r="AT269">
            <v>8.9999999999999993E-3</v>
          </cell>
          <cell r="AU269">
            <v>0.27400000000000002</v>
          </cell>
          <cell r="AV269">
            <v>7.0000000000000007E-2</v>
          </cell>
          <cell r="AW269">
            <v>2.1000000000000001E-2</v>
          </cell>
          <cell r="BA269">
            <v>1.7000000000000001E-2</v>
          </cell>
        </row>
        <row r="270">
          <cell r="Q270">
            <v>7.24</v>
          </cell>
          <cell r="U270">
            <v>598.1</v>
          </cell>
          <cell r="X270">
            <v>97.9</v>
          </cell>
          <cell r="Y270">
            <v>42.7</v>
          </cell>
          <cell r="Z270">
            <v>59.4</v>
          </cell>
          <cell r="AA270">
            <v>5.2</v>
          </cell>
          <cell r="AC270">
            <v>57</v>
          </cell>
          <cell r="AE270"/>
          <cell r="AG270">
            <v>477</v>
          </cell>
          <cell r="AI270">
            <v>31.3</v>
          </cell>
          <cell r="AM270"/>
          <cell r="AN270">
            <v>0.30299999999999999</v>
          </cell>
          <cell r="AP270">
            <v>2.4E-2</v>
          </cell>
          <cell r="AR270">
            <v>9.1999999999999998E-2</v>
          </cell>
          <cell r="AS270">
            <v>0.32200000000000001</v>
          </cell>
          <cell r="AT270">
            <v>0.01</v>
          </cell>
          <cell r="AU270">
            <v>0.41</v>
          </cell>
          <cell r="AV270">
            <v>7.5999999999999998E-2</v>
          </cell>
          <cell r="AW270">
            <v>1.6E-2</v>
          </cell>
          <cell r="BA270">
            <v>0.03</v>
          </cell>
        </row>
        <row r="271">
          <cell r="Q271">
            <v>7.76</v>
          </cell>
          <cell r="U271">
            <v>283.8</v>
          </cell>
          <cell r="X271">
            <v>38.700000000000003</v>
          </cell>
          <cell r="Y271">
            <v>15.7</v>
          </cell>
          <cell r="Z271">
            <v>77.099999999999994</v>
          </cell>
          <cell r="AA271">
            <v>2.8</v>
          </cell>
          <cell r="AC271">
            <v>9</v>
          </cell>
          <cell r="AE271"/>
          <cell r="AG271">
            <v>336</v>
          </cell>
          <cell r="AI271">
            <v>22.6</v>
          </cell>
          <cell r="AM271"/>
          <cell r="AN271">
            <v>7.3999999999999996E-2</v>
          </cell>
          <cell r="AP271">
            <v>0.21</v>
          </cell>
          <cell r="AR271">
            <v>2.5999999999999999E-2</v>
          </cell>
          <cell r="AS271">
            <v>6.5000000000000002E-2</v>
          </cell>
          <cell r="AT271">
            <v>0.23</v>
          </cell>
          <cell r="AU271">
            <v>0.308</v>
          </cell>
          <cell r="AV271">
            <v>0.08</v>
          </cell>
          <cell r="AW271">
            <v>8.0000000000000002E-3</v>
          </cell>
          <cell r="BA271">
            <v>6.0000000000000001E-3</v>
          </cell>
        </row>
        <row r="272">
          <cell r="Q272">
            <v>7.3</v>
          </cell>
          <cell r="U272">
            <v>853.6</v>
          </cell>
          <cell r="X272">
            <v>120</v>
          </cell>
          <cell r="Y272">
            <v>37.700000000000003</v>
          </cell>
          <cell r="Z272">
            <v>78.5</v>
          </cell>
          <cell r="AA272">
            <v>14.2</v>
          </cell>
          <cell r="AC272">
            <v>73</v>
          </cell>
          <cell r="AE272"/>
          <cell r="AG272">
            <v>398</v>
          </cell>
          <cell r="AI272">
            <v>33.4</v>
          </cell>
          <cell r="AM272"/>
          <cell r="AN272">
            <v>0.29799999999999999</v>
          </cell>
          <cell r="AP272">
            <v>7.9000000000000001E-2</v>
          </cell>
          <cell r="AR272">
            <v>2.5000000000000001E-2</v>
          </cell>
          <cell r="AS272">
            <v>2.8000000000000001E-2</v>
          </cell>
          <cell r="AT272">
            <v>3.3000000000000002E-2</v>
          </cell>
          <cell r="AU272">
            <v>0.83299999999999996</v>
          </cell>
          <cell r="AV272">
            <v>0.14000000000000001</v>
          </cell>
          <cell r="AW272">
            <v>6.2E-2</v>
          </cell>
          <cell r="BA272">
            <v>4.0000000000000001E-3</v>
          </cell>
        </row>
        <row r="273">
          <cell r="Q273">
            <v>6.39</v>
          </cell>
          <cell r="U273">
            <v>902.9</v>
          </cell>
          <cell r="X273">
            <v>151.1</v>
          </cell>
          <cell r="Y273">
            <v>45.1</v>
          </cell>
          <cell r="Z273">
            <v>170.5</v>
          </cell>
          <cell r="AA273">
            <v>7.4</v>
          </cell>
          <cell r="AC273">
            <v>77</v>
          </cell>
          <cell r="AE273"/>
          <cell r="AG273">
            <v>740</v>
          </cell>
          <cell r="AI273">
            <v>55.4</v>
          </cell>
          <cell r="AM273"/>
          <cell r="AN273">
            <v>0.32800000000000001</v>
          </cell>
          <cell r="AP273">
            <v>0.871</v>
          </cell>
          <cell r="AR273">
            <v>2.3E-2</v>
          </cell>
          <cell r="AS273">
            <v>4.3999999999999997E-2</v>
          </cell>
          <cell r="AT273">
            <v>0.91500000000000004</v>
          </cell>
          <cell r="AU273">
            <v>0.73199999999999998</v>
          </cell>
          <cell r="AV273">
            <v>0.106</v>
          </cell>
          <cell r="AW273">
            <v>0.112</v>
          </cell>
          <cell r="BA273">
            <v>1.0999999999999999E-2</v>
          </cell>
        </row>
        <row r="274">
          <cell r="Q274">
            <v>6.71</v>
          </cell>
          <cell r="U274">
            <v>1271.3</v>
          </cell>
          <cell r="X274">
            <v>200.7</v>
          </cell>
          <cell r="Y274">
            <v>129</v>
          </cell>
          <cell r="Z274">
            <v>133</v>
          </cell>
          <cell r="AA274">
            <v>12.9</v>
          </cell>
          <cell r="AC274">
            <v>44</v>
          </cell>
          <cell r="AE274"/>
          <cell r="AG274">
            <v>1150</v>
          </cell>
          <cell r="AI274">
            <v>45.3</v>
          </cell>
          <cell r="AM274"/>
          <cell r="AN274">
            <v>0.17199999999999999</v>
          </cell>
          <cell r="AP274">
            <v>1.7330000000000001</v>
          </cell>
          <cell r="AR274">
            <v>1.2999999999999999E-2</v>
          </cell>
          <cell r="AS274">
            <v>5.6000000000000001E-2</v>
          </cell>
          <cell r="AT274">
            <v>2.54</v>
          </cell>
          <cell r="AU274">
            <v>2.1850000000000001</v>
          </cell>
          <cell r="AV274">
            <v>0.24399999999999999</v>
          </cell>
          <cell r="AW274">
            <v>0.38200000000000001</v>
          </cell>
          <cell r="BA274">
            <v>8.9999999999999993E-3</v>
          </cell>
        </row>
        <row r="275">
          <cell r="Q275">
            <v>6.88</v>
          </cell>
          <cell r="U275">
            <v>2023.8</v>
          </cell>
          <cell r="X275">
            <v>286.10000000000002</v>
          </cell>
          <cell r="Y275">
            <v>124.3</v>
          </cell>
          <cell r="Z275">
            <v>318.3</v>
          </cell>
          <cell r="AA275">
            <v>1.1000000000000001</v>
          </cell>
          <cell r="AC275">
            <v>110</v>
          </cell>
          <cell r="AE275"/>
          <cell r="AG275">
            <v>727</v>
          </cell>
          <cell r="AI275">
            <v>40.1</v>
          </cell>
          <cell r="AM275"/>
          <cell r="AN275">
            <v>0.34</v>
          </cell>
          <cell r="AP275">
            <v>9.2999999999999999E-2</v>
          </cell>
          <cell r="AR275">
            <v>1.7000000000000001E-2</v>
          </cell>
          <cell r="AS275">
            <v>0</v>
          </cell>
          <cell r="AT275">
            <v>1.04</v>
          </cell>
          <cell r="AU275">
            <v>1.4930000000000001</v>
          </cell>
          <cell r="AV275">
            <v>4.8000000000000001E-2</v>
          </cell>
          <cell r="AW275">
            <v>0.184</v>
          </cell>
          <cell r="BA275">
            <v>0</v>
          </cell>
        </row>
        <row r="276">
          <cell r="Q276">
            <v>6.76</v>
          </cell>
          <cell r="U276">
            <v>1250.8</v>
          </cell>
          <cell r="X276">
            <v>191.7</v>
          </cell>
          <cell r="Y276">
            <v>77.900000000000006</v>
          </cell>
          <cell r="Z276">
            <v>190.7</v>
          </cell>
          <cell r="AA276">
            <v>12</v>
          </cell>
          <cell r="AC276">
            <v>119</v>
          </cell>
          <cell r="AE276"/>
          <cell r="AG276">
            <v>715</v>
          </cell>
          <cell r="AI276">
            <v>41.5</v>
          </cell>
          <cell r="AM276"/>
          <cell r="AN276">
            <v>0.27400000000000002</v>
          </cell>
          <cell r="AP276">
            <v>1.208</v>
          </cell>
          <cell r="AR276">
            <v>0.154</v>
          </cell>
          <cell r="AS276">
            <v>0.26</v>
          </cell>
          <cell r="AT276">
            <v>0.311</v>
          </cell>
          <cell r="AU276">
            <v>1.2270000000000001</v>
          </cell>
          <cell r="AV276">
            <v>9.5000000000000001E-2</v>
          </cell>
          <cell r="AW276">
            <v>0.13</v>
          </cell>
          <cell r="BA276">
            <v>8.9999999999999993E-3</v>
          </cell>
        </row>
        <row r="277">
          <cell r="Q277">
            <v>6.76</v>
          </cell>
          <cell r="U277">
            <v>908.6</v>
          </cell>
          <cell r="X277">
            <v>104.2</v>
          </cell>
          <cell r="Y277">
            <v>51.5</v>
          </cell>
          <cell r="Z277">
            <v>294.5</v>
          </cell>
          <cell r="AA277">
            <v>11.7</v>
          </cell>
          <cell r="AC277">
            <v>41</v>
          </cell>
          <cell r="AE277"/>
          <cell r="AG277">
            <v>1250</v>
          </cell>
          <cell r="AI277">
            <v>54.9</v>
          </cell>
          <cell r="AM277"/>
          <cell r="AN277">
            <v>0.19</v>
          </cell>
          <cell r="AP277">
            <v>2.9079999999999999</v>
          </cell>
          <cell r="AR277">
            <v>1.7000000000000001E-2</v>
          </cell>
          <cell r="AS277">
            <v>4.3999999999999997E-2</v>
          </cell>
          <cell r="AT277">
            <v>1.0780000000000001</v>
          </cell>
          <cell r="AU277">
            <v>1.2030000000000001</v>
          </cell>
          <cell r="AV277">
            <v>0.26800000000000002</v>
          </cell>
          <cell r="AW277">
            <v>0.20799999999999999</v>
          </cell>
          <cell r="BA277">
            <v>7.0000000000000001E-3</v>
          </cell>
        </row>
        <row r="278">
          <cell r="Q278">
            <v>7.02</v>
          </cell>
          <cell r="U278">
            <v>3141</v>
          </cell>
          <cell r="X278">
            <v>332.9</v>
          </cell>
          <cell r="Y278">
            <v>183.3</v>
          </cell>
          <cell r="Z278">
            <v>654.9</v>
          </cell>
          <cell r="AA278">
            <v>1.7</v>
          </cell>
          <cell r="AC278">
            <v>220</v>
          </cell>
          <cell r="AE278"/>
          <cell r="AG278">
            <v>788</v>
          </cell>
          <cell r="AI278">
            <v>37.299999999999997</v>
          </cell>
          <cell r="AM278"/>
          <cell r="AN278">
            <v>0.81</v>
          </cell>
          <cell r="AP278">
            <v>2.286</v>
          </cell>
          <cell r="AR278">
            <v>4.4999999999999998E-2</v>
          </cell>
          <cell r="AS278">
            <v>0</v>
          </cell>
          <cell r="AT278">
            <v>0.78800000000000003</v>
          </cell>
          <cell r="AU278">
            <v>1.7949999999999999</v>
          </cell>
          <cell r="AV278">
            <v>6.0999999999999999E-2</v>
          </cell>
          <cell r="AW278">
            <v>7.8E-2</v>
          </cell>
          <cell r="BA278">
            <v>0</v>
          </cell>
        </row>
        <row r="279">
          <cell r="Q279">
            <v>7.61</v>
          </cell>
          <cell r="U279">
            <v>3487.8</v>
          </cell>
          <cell r="X279">
            <v>200</v>
          </cell>
          <cell r="Y279">
            <v>214.4</v>
          </cell>
          <cell r="Z279">
            <v>667.6</v>
          </cell>
          <cell r="AA279">
            <v>21.2</v>
          </cell>
          <cell r="AC279">
            <v>244</v>
          </cell>
          <cell r="AE279"/>
          <cell r="AG279">
            <v>1036</v>
          </cell>
          <cell r="AI279">
            <v>51.1</v>
          </cell>
          <cell r="AM279"/>
          <cell r="AN279">
            <v>0.93899999999999995</v>
          </cell>
          <cell r="AP279">
            <v>2.3969999999999998</v>
          </cell>
          <cell r="AR279">
            <v>0</v>
          </cell>
          <cell r="AS279">
            <v>0</v>
          </cell>
          <cell r="AT279">
            <v>0.249</v>
          </cell>
          <cell r="AU279">
            <v>1.1060000000000001</v>
          </cell>
          <cell r="AV279">
            <v>2.1999999999999999E-2</v>
          </cell>
          <cell r="AW279">
            <v>7.6999999999999999E-2</v>
          </cell>
          <cell r="BA279">
            <v>0.01</v>
          </cell>
        </row>
        <row r="280">
          <cell r="Q280">
            <v>7.01</v>
          </cell>
          <cell r="U280">
            <v>1150.8</v>
          </cell>
          <cell r="X280">
            <v>165.7</v>
          </cell>
          <cell r="Y280">
            <v>82.8</v>
          </cell>
          <cell r="Z280">
            <v>166.7</v>
          </cell>
          <cell r="AA280">
            <v>9.9</v>
          </cell>
          <cell r="AC280">
            <v>79</v>
          </cell>
          <cell r="AE280"/>
          <cell r="AG280">
            <v>753</v>
          </cell>
          <cell r="AI280">
            <v>44.9</v>
          </cell>
          <cell r="AM280"/>
          <cell r="AN280">
            <v>0.29699999999999999</v>
          </cell>
          <cell r="AP280">
            <v>0.83199999999999996</v>
          </cell>
          <cell r="AR280">
            <v>3.6999999999999998E-2</v>
          </cell>
          <cell r="AS280">
            <v>0</v>
          </cell>
          <cell r="AT280">
            <v>0.73799999999999999</v>
          </cell>
          <cell r="AU280">
            <v>1.139</v>
          </cell>
          <cell r="AV280">
            <v>9.8000000000000004E-2</v>
          </cell>
          <cell r="AW280">
            <v>0.13800000000000001</v>
          </cell>
          <cell r="BA280">
            <v>3.5999999999999997E-2</v>
          </cell>
        </row>
        <row r="281">
          <cell r="Q281">
            <v>7.23</v>
          </cell>
          <cell r="U281">
            <v>6947.4</v>
          </cell>
          <cell r="X281">
            <v>393.5</v>
          </cell>
          <cell r="Y281">
            <v>624.1</v>
          </cell>
          <cell r="Z281">
            <v>1109.7</v>
          </cell>
          <cell r="AA281">
            <v>14</v>
          </cell>
          <cell r="AC281">
            <v>504</v>
          </cell>
          <cell r="AE281"/>
          <cell r="AG281">
            <v>1034</v>
          </cell>
          <cell r="AI281">
            <v>31.4</v>
          </cell>
          <cell r="AM281"/>
          <cell r="AN281">
            <v>1.9570000000000001</v>
          </cell>
          <cell r="AP281">
            <v>8.5000000000000006E-2</v>
          </cell>
          <cell r="AR281">
            <v>1.4E-2</v>
          </cell>
          <cell r="AS281">
            <v>0</v>
          </cell>
          <cell r="AT281">
            <v>1.7809999999999999</v>
          </cell>
          <cell r="AU281">
            <v>2.992</v>
          </cell>
          <cell r="AV281">
            <v>3.2000000000000001E-2</v>
          </cell>
          <cell r="AW281">
            <v>4.7E-2</v>
          </cell>
          <cell r="BA281">
            <v>1.7999999999999999E-2</v>
          </cell>
        </row>
        <row r="282">
          <cell r="Q282">
            <v>7.57</v>
          </cell>
          <cell r="U282">
            <v>497.6</v>
          </cell>
          <cell r="X282">
            <v>66.099999999999994</v>
          </cell>
          <cell r="Y282">
            <v>31.3</v>
          </cell>
          <cell r="Z282">
            <v>89.7</v>
          </cell>
          <cell r="AA282">
            <v>4.5</v>
          </cell>
          <cell r="AC282">
            <v>36</v>
          </cell>
          <cell r="AE282"/>
          <cell r="AG282">
            <v>394</v>
          </cell>
          <cell r="AI282">
            <v>28.8</v>
          </cell>
          <cell r="AM282"/>
          <cell r="AN282">
            <v>0.158</v>
          </cell>
          <cell r="AP282">
            <v>0.219</v>
          </cell>
          <cell r="AR282">
            <v>0.06</v>
          </cell>
          <cell r="AS282">
            <v>8.6999999999999994E-2</v>
          </cell>
          <cell r="AT282">
            <v>0.70499999999999996</v>
          </cell>
          <cell r="AU282">
            <v>0.71399999999999997</v>
          </cell>
          <cell r="AV282">
            <v>8.5000000000000006E-2</v>
          </cell>
          <cell r="AW282">
            <v>0.01</v>
          </cell>
          <cell r="BA282">
            <v>7.0000000000000001E-3</v>
          </cell>
        </row>
        <row r="283">
          <cell r="Q283">
            <v>7.67</v>
          </cell>
          <cell r="U283">
            <v>393.4</v>
          </cell>
          <cell r="X283">
            <v>74</v>
          </cell>
          <cell r="Y283">
            <v>25.2</v>
          </cell>
          <cell r="Z283">
            <v>21.5</v>
          </cell>
          <cell r="AA283">
            <v>5.4</v>
          </cell>
          <cell r="AC283">
            <v>17</v>
          </cell>
          <cell r="AE283"/>
          <cell r="AG283">
            <v>271</v>
          </cell>
          <cell r="AI283">
            <v>25.7</v>
          </cell>
          <cell r="AM283"/>
          <cell r="AN283">
            <v>7.3999999999999996E-2</v>
          </cell>
          <cell r="AP283">
            <v>2.5999999999999999E-2</v>
          </cell>
          <cell r="AR283">
            <v>2.9000000000000001E-2</v>
          </cell>
          <cell r="AS283">
            <v>7.4999999999999997E-2</v>
          </cell>
          <cell r="AT283">
            <v>0.27500000000000002</v>
          </cell>
          <cell r="AU283">
            <v>0.39100000000000001</v>
          </cell>
          <cell r="AV283">
            <v>0.128</v>
          </cell>
          <cell r="AW283">
            <v>3.0000000000000001E-3</v>
          </cell>
          <cell r="BA283">
            <v>1.0999999999999999E-2</v>
          </cell>
        </row>
        <row r="284">
          <cell r="Q284">
            <v>7.72</v>
          </cell>
          <cell r="U284">
            <v>728.3</v>
          </cell>
          <cell r="X284">
            <v>126.3</v>
          </cell>
          <cell r="Y284">
            <v>47.4</v>
          </cell>
          <cell r="Z284">
            <v>45.2</v>
          </cell>
          <cell r="AA284">
            <v>6.5</v>
          </cell>
          <cell r="AC284">
            <v>50</v>
          </cell>
          <cell r="AE284"/>
          <cell r="AG284">
            <v>328</v>
          </cell>
          <cell r="AI284">
            <v>26.8</v>
          </cell>
          <cell r="AM284"/>
          <cell r="AN284">
            <v>0.187</v>
          </cell>
          <cell r="AP284">
            <v>4.9000000000000002E-2</v>
          </cell>
          <cell r="AR284">
            <v>3.4000000000000002E-2</v>
          </cell>
          <cell r="AS284">
            <v>0.23400000000000001</v>
          </cell>
          <cell r="AT284">
            <v>1.099</v>
          </cell>
          <cell r="AU284">
            <v>0.64100000000000001</v>
          </cell>
          <cell r="AV284">
            <v>0.11700000000000001</v>
          </cell>
          <cell r="AW284">
            <v>2E-3</v>
          </cell>
          <cell r="BA284">
            <v>0.01</v>
          </cell>
        </row>
        <row r="285">
          <cell r="Q285">
            <v>7.56</v>
          </cell>
          <cell r="U285">
            <v>471.2</v>
          </cell>
          <cell r="X285">
            <v>82.7</v>
          </cell>
          <cell r="Y285">
            <v>33.6</v>
          </cell>
          <cell r="Z285">
            <v>35.700000000000003</v>
          </cell>
          <cell r="AA285">
            <v>5.3</v>
          </cell>
          <cell r="AC285">
            <v>31</v>
          </cell>
          <cell r="AE285"/>
          <cell r="AG285">
            <v>386</v>
          </cell>
          <cell r="AI285">
            <v>30.8</v>
          </cell>
          <cell r="AM285"/>
          <cell r="AN285">
            <v>0.153</v>
          </cell>
          <cell r="AP285">
            <v>6.4000000000000001E-2</v>
          </cell>
          <cell r="AR285">
            <v>3.7999999999999999E-2</v>
          </cell>
          <cell r="AS285">
            <v>1.4E-2</v>
          </cell>
          <cell r="AT285">
            <v>5.5E-2</v>
          </cell>
          <cell r="AU285">
            <v>0.378</v>
          </cell>
          <cell r="AV285">
            <v>8.2000000000000003E-2</v>
          </cell>
          <cell r="AW285">
            <v>1.0999999999999999E-2</v>
          </cell>
          <cell r="BA285">
            <v>5.0000000000000001E-3</v>
          </cell>
        </row>
        <row r="286">
          <cell r="Q286">
            <v>7.52</v>
          </cell>
          <cell r="U286">
            <v>520.5</v>
          </cell>
          <cell r="X286">
            <v>76</v>
          </cell>
          <cell r="Y286">
            <v>36.799999999999997</v>
          </cell>
          <cell r="Z286">
            <v>60.5</v>
          </cell>
          <cell r="AA286">
            <v>6.2</v>
          </cell>
          <cell r="AC286">
            <v>36</v>
          </cell>
          <cell r="AE286"/>
          <cell r="AG286">
            <v>379</v>
          </cell>
          <cell r="AI286">
            <v>34.299999999999997</v>
          </cell>
          <cell r="AM286"/>
          <cell r="AN286">
            <v>0.188</v>
          </cell>
          <cell r="AP286">
            <v>0.121</v>
          </cell>
          <cell r="AR286">
            <v>2.1999999999999999E-2</v>
          </cell>
          <cell r="AS286">
            <v>2.9000000000000001E-2</v>
          </cell>
          <cell r="AT286">
            <v>8.0000000000000002E-3</v>
          </cell>
          <cell r="AU286">
            <v>0.57999999999999996</v>
          </cell>
          <cell r="AV286">
            <v>5.8999999999999997E-2</v>
          </cell>
          <cell r="AW286">
            <v>1.4E-2</v>
          </cell>
          <cell r="BA286">
            <v>4.0000000000000001E-3</v>
          </cell>
        </row>
        <row r="287">
          <cell r="Q287">
            <v>7.78</v>
          </cell>
          <cell r="U287">
            <v>366.4</v>
          </cell>
          <cell r="X287">
            <v>77.099999999999994</v>
          </cell>
          <cell r="Y287">
            <v>20.9</v>
          </cell>
          <cell r="Z287">
            <v>17.3</v>
          </cell>
          <cell r="AA287">
            <v>4.5</v>
          </cell>
          <cell r="AC287">
            <v>21</v>
          </cell>
          <cell r="AE287"/>
          <cell r="AG287">
            <v>300</v>
          </cell>
          <cell r="AI287">
            <v>24.9</v>
          </cell>
          <cell r="AM287"/>
          <cell r="AN287">
            <v>8.7999999999999995E-2</v>
          </cell>
          <cell r="AP287">
            <v>2.7E-2</v>
          </cell>
          <cell r="AR287">
            <v>3.2000000000000001E-2</v>
          </cell>
          <cell r="AS287">
            <v>6.7000000000000004E-2</v>
          </cell>
          <cell r="AT287">
            <v>6.0000000000000001E-3</v>
          </cell>
          <cell r="AU287">
            <v>0.876</v>
          </cell>
          <cell r="AV287">
            <v>0.10199999999999999</v>
          </cell>
          <cell r="AW287">
            <v>6.0000000000000001E-3</v>
          </cell>
          <cell r="BA287">
            <v>8.0000000000000002E-3</v>
          </cell>
        </row>
        <row r="288">
          <cell r="Q288">
            <v>7.68</v>
          </cell>
          <cell r="U288">
            <v>404.7</v>
          </cell>
          <cell r="X288">
            <v>82.4</v>
          </cell>
          <cell r="Y288">
            <v>24.3</v>
          </cell>
          <cell r="Z288">
            <v>18.5</v>
          </cell>
          <cell r="AA288">
            <v>4.4000000000000004</v>
          </cell>
          <cell r="AC288">
            <v>21</v>
          </cell>
          <cell r="AE288"/>
          <cell r="AG288">
            <v>309</v>
          </cell>
          <cell r="AI288">
            <v>34</v>
          </cell>
          <cell r="AM288"/>
          <cell r="AN288">
            <v>9.2999999999999999E-2</v>
          </cell>
          <cell r="AP288">
            <v>3.5000000000000003E-2</v>
          </cell>
          <cell r="AR288">
            <v>1.2999999999999999E-2</v>
          </cell>
          <cell r="AS288">
            <v>3.2000000000000001E-2</v>
          </cell>
          <cell r="AT288">
            <v>2.5999999999999999E-2</v>
          </cell>
          <cell r="AU288">
            <v>0.90200000000000002</v>
          </cell>
          <cell r="AV288">
            <v>0.104</v>
          </cell>
          <cell r="AW288">
            <v>3.0000000000000001E-3</v>
          </cell>
          <cell r="BA288">
            <v>8.0000000000000002E-3</v>
          </cell>
        </row>
        <row r="289">
          <cell r="Q289">
            <v>7.5</v>
          </cell>
          <cell r="U289">
            <v>507.8</v>
          </cell>
          <cell r="X289">
            <v>86.8</v>
          </cell>
          <cell r="Y289">
            <v>38</v>
          </cell>
          <cell r="Z289">
            <v>40.9</v>
          </cell>
          <cell r="AA289">
            <v>8.6999999999999993</v>
          </cell>
          <cell r="AC289">
            <v>34</v>
          </cell>
          <cell r="AE289"/>
          <cell r="AG289">
            <v>383</v>
          </cell>
          <cell r="AI289">
            <v>25.2</v>
          </cell>
          <cell r="AM289"/>
          <cell r="AN289">
            <v>0.18</v>
          </cell>
          <cell r="AP289">
            <v>0.04</v>
          </cell>
          <cell r="AR289">
            <v>5.7000000000000002E-2</v>
          </cell>
          <cell r="AS289">
            <v>9.6000000000000002E-2</v>
          </cell>
          <cell r="AT289">
            <v>7.0000000000000001E-3</v>
          </cell>
          <cell r="AU289">
            <v>0.28499999999999998</v>
          </cell>
          <cell r="AV289">
            <v>0.11600000000000001</v>
          </cell>
          <cell r="AW289">
            <v>0.01</v>
          </cell>
          <cell r="BA289">
            <v>1.2E-2</v>
          </cell>
        </row>
        <row r="290">
          <cell r="Q290">
            <v>7.54</v>
          </cell>
          <cell r="U290">
            <v>1502.9</v>
          </cell>
          <cell r="X290">
            <v>276.10000000000002</v>
          </cell>
          <cell r="Y290">
            <v>92.4</v>
          </cell>
          <cell r="Z290">
            <v>65.3</v>
          </cell>
          <cell r="AA290">
            <v>14.4</v>
          </cell>
          <cell r="AC290">
            <v>76</v>
          </cell>
          <cell r="AE290"/>
          <cell r="AG290">
            <v>544</v>
          </cell>
          <cell r="AI290">
            <v>46.6</v>
          </cell>
          <cell r="AM290"/>
          <cell r="AN290">
            <v>0.245</v>
          </cell>
          <cell r="AP290">
            <v>3.1E-2</v>
          </cell>
          <cell r="AR290">
            <v>2.1999999999999999E-2</v>
          </cell>
          <cell r="AS290">
            <v>3.5999999999999997E-2</v>
          </cell>
          <cell r="AT290">
            <v>1.1930000000000001</v>
          </cell>
          <cell r="AU290">
            <v>1.06</v>
          </cell>
          <cell r="AV290">
            <v>0.23799999999999999</v>
          </cell>
          <cell r="AW290">
            <v>3.0000000000000001E-3</v>
          </cell>
          <cell r="BA290">
            <v>2.1999999999999999E-2</v>
          </cell>
        </row>
        <row r="291">
          <cell r="Q291">
            <v>7.54</v>
          </cell>
          <cell r="U291">
            <v>583.6</v>
          </cell>
          <cell r="X291">
            <v>113.9</v>
          </cell>
          <cell r="Y291">
            <v>38</v>
          </cell>
          <cell r="Z291">
            <v>19.5</v>
          </cell>
          <cell r="AA291">
            <v>8.1999999999999993</v>
          </cell>
          <cell r="AC291">
            <v>29</v>
          </cell>
          <cell r="AE291"/>
          <cell r="AG291">
            <v>310</v>
          </cell>
          <cell r="AI291">
            <v>26.4</v>
          </cell>
          <cell r="AM291"/>
          <cell r="AN291">
            <v>9.4E-2</v>
          </cell>
          <cell r="AP291">
            <v>2.4E-2</v>
          </cell>
          <cell r="AR291">
            <v>3.5000000000000003E-2</v>
          </cell>
          <cell r="AS291">
            <v>0.14499999999999999</v>
          </cell>
          <cell r="AT291">
            <v>5.7000000000000002E-2</v>
          </cell>
          <cell r="AU291">
            <v>0.28199999999999997</v>
          </cell>
          <cell r="AV291">
            <v>0.1</v>
          </cell>
          <cell r="AW291">
            <v>5.0000000000000001E-3</v>
          </cell>
          <cell r="BA291">
            <v>8.3000000000000004E-2</v>
          </cell>
        </row>
        <row r="292">
          <cell r="Q292">
            <v>7.69</v>
          </cell>
          <cell r="U292">
            <v>470.6</v>
          </cell>
          <cell r="X292">
            <v>89.5</v>
          </cell>
          <cell r="Y292">
            <v>31</v>
          </cell>
          <cell r="Z292">
            <v>25.4</v>
          </cell>
          <cell r="AA292">
            <v>9.3000000000000007</v>
          </cell>
          <cell r="AC292">
            <v>27</v>
          </cell>
          <cell r="AE292"/>
          <cell r="AG292">
            <v>321</v>
          </cell>
          <cell r="AI292">
            <v>27.4</v>
          </cell>
          <cell r="AM292"/>
          <cell r="AN292">
            <v>0.125</v>
          </cell>
          <cell r="AP292">
            <v>1.7000000000000001E-2</v>
          </cell>
          <cell r="AR292">
            <v>1.7000000000000001E-2</v>
          </cell>
          <cell r="AS292">
            <v>6.4000000000000001E-2</v>
          </cell>
          <cell r="AT292">
            <v>8.0000000000000002E-3</v>
          </cell>
          <cell r="AU292">
            <v>0.28799999999999998</v>
          </cell>
          <cell r="AV292">
            <v>9.6000000000000002E-2</v>
          </cell>
          <cell r="AW292">
            <v>7.0000000000000001E-3</v>
          </cell>
          <cell r="BA292">
            <v>1.4E-2</v>
          </cell>
        </row>
        <row r="293">
          <cell r="Q293">
            <v>7.54</v>
          </cell>
          <cell r="U293">
            <v>650.6</v>
          </cell>
          <cell r="X293">
            <v>95.4</v>
          </cell>
          <cell r="Y293">
            <v>70.900000000000006</v>
          </cell>
          <cell r="Z293">
            <v>43</v>
          </cell>
          <cell r="AA293">
            <v>8</v>
          </cell>
          <cell r="AC293">
            <v>26</v>
          </cell>
          <cell r="AE293"/>
          <cell r="AG293">
            <v>607</v>
          </cell>
          <cell r="AI293">
            <v>35.5</v>
          </cell>
          <cell r="AM293"/>
          <cell r="AN293">
            <v>9.7000000000000003E-2</v>
          </cell>
          <cell r="AP293">
            <v>2.238</v>
          </cell>
          <cell r="AR293">
            <v>1.4999999999999999E-2</v>
          </cell>
          <cell r="AS293">
            <v>0.03</v>
          </cell>
          <cell r="AT293">
            <v>5.0999999999999997E-2</v>
          </cell>
          <cell r="AU293">
            <v>0.38</v>
          </cell>
          <cell r="AV293">
            <v>0.17899999999999999</v>
          </cell>
          <cell r="AW293">
            <v>0.17</v>
          </cell>
          <cell r="BA293">
            <v>2.5000000000000001E-2</v>
          </cell>
        </row>
        <row r="294">
          <cell r="Q294">
            <v>7.2</v>
          </cell>
          <cell r="U294">
            <v>693.2</v>
          </cell>
          <cell r="X294">
            <v>109.3</v>
          </cell>
          <cell r="Y294">
            <v>64</v>
          </cell>
          <cell r="Z294">
            <v>83.3</v>
          </cell>
          <cell r="AA294">
            <v>5.8</v>
          </cell>
          <cell r="AC294">
            <v>44</v>
          </cell>
          <cell r="AE294"/>
          <cell r="AG294">
            <v>699</v>
          </cell>
          <cell r="AI294">
            <v>31.3</v>
          </cell>
          <cell r="AM294"/>
          <cell r="AN294">
            <v>0.26200000000000001</v>
          </cell>
          <cell r="AP294">
            <v>1.0760000000000001</v>
          </cell>
          <cell r="AR294">
            <v>2.1999999999999999E-2</v>
          </cell>
          <cell r="AS294">
            <v>0</v>
          </cell>
          <cell r="AT294">
            <v>3.0000000000000001E-3</v>
          </cell>
          <cell r="AU294">
            <v>0.51600000000000001</v>
          </cell>
          <cell r="AV294">
            <v>0.104</v>
          </cell>
          <cell r="AW294">
            <v>5.5E-2</v>
          </cell>
          <cell r="BA294">
            <v>9.5000000000000001E-2</v>
          </cell>
        </row>
        <row r="295">
          <cell r="Q295">
            <v>7.26</v>
          </cell>
          <cell r="U295">
            <v>966.2</v>
          </cell>
          <cell r="X295">
            <v>126.4</v>
          </cell>
          <cell r="Y295">
            <v>76.900000000000006</v>
          </cell>
          <cell r="Z295">
            <v>108.2</v>
          </cell>
          <cell r="AA295">
            <v>5</v>
          </cell>
          <cell r="AC295">
            <v>110</v>
          </cell>
          <cell r="AE295"/>
          <cell r="AG295">
            <v>555</v>
          </cell>
          <cell r="AI295">
            <v>35.1</v>
          </cell>
          <cell r="AM295"/>
          <cell r="AN295">
            <v>0.42299999999999999</v>
          </cell>
          <cell r="AP295">
            <v>0.872</v>
          </cell>
          <cell r="AR295">
            <v>2.8000000000000001E-2</v>
          </cell>
          <cell r="AS295">
            <v>5.1999999999999998E-2</v>
          </cell>
          <cell r="AT295">
            <v>0.03</v>
          </cell>
          <cell r="AU295">
            <v>1.006</v>
          </cell>
          <cell r="AV295">
            <v>0.19500000000000001</v>
          </cell>
          <cell r="AW295">
            <v>2.7E-2</v>
          </cell>
          <cell r="BA295">
            <v>2.5000000000000001E-2</v>
          </cell>
        </row>
        <row r="296">
          <cell r="Q296">
            <v>7.06</v>
          </cell>
          <cell r="U296">
            <v>1181.2</v>
          </cell>
          <cell r="X296">
            <v>148.9</v>
          </cell>
          <cell r="Y296">
            <v>87.1</v>
          </cell>
          <cell r="Z296">
            <v>142</v>
          </cell>
          <cell r="AA296">
            <v>49.1</v>
          </cell>
          <cell r="AC296">
            <v>156</v>
          </cell>
          <cell r="AE296"/>
          <cell r="AG296">
            <v>824</v>
          </cell>
          <cell r="AI296">
            <v>240</v>
          </cell>
          <cell r="AM296"/>
          <cell r="AN296">
            <v>0.14099999999999999</v>
          </cell>
          <cell r="AP296">
            <v>1.393</v>
          </cell>
          <cell r="AR296">
            <v>1E-3</v>
          </cell>
          <cell r="AS296">
            <v>0</v>
          </cell>
          <cell r="AT296">
            <v>1E-3</v>
          </cell>
          <cell r="AU296">
            <v>0.45700000000000002</v>
          </cell>
          <cell r="AV296">
            <v>2.1000000000000001E-2</v>
          </cell>
          <cell r="AW296">
            <v>8.5999999999999993E-2</v>
          </cell>
          <cell r="BA296">
            <v>2E-3</v>
          </cell>
        </row>
        <row r="297">
          <cell r="Q297">
            <v>6.86</v>
          </cell>
          <cell r="U297">
            <v>506</v>
          </cell>
          <cell r="X297">
            <v>75.900000000000006</v>
          </cell>
          <cell r="Y297">
            <v>41</v>
          </cell>
          <cell r="Z297">
            <v>42.8</v>
          </cell>
          <cell r="AA297">
            <v>5.4</v>
          </cell>
          <cell r="AC297">
            <v>41</v>
          </cell>
          <cell r="AE297"/>
          <cell r="AG297">
            <v>326</v>
          </cell>
          <cell r="AI297">
            <v>123</v>
          </cell>
          <cell r="AM297"/>
          <cell r="AN297">
            <v>0.19800000000000001</v>
          </cell>
          <cell r="AP297">
            <v>3.3000000000000002E-2</v>
          </cell>
          <cell r="AR297">
            <v>2.9000000000000001E-2</v>
          </cell>
          <cell r="AS297">
            <v>4.5999999999999999E-2</v>
          </cell>
          <cell r="AT297">
            <v>4.0000000000000001E-3</v>
          </cell>
          <cell r="AU297">
            <v>0.40600000000000003</v>
          </cell>
          <cell r="AV297">
            <v>0.11899999999999999</v>
          </cell>
          <cell r="AW297">
            <v>8.0000000000000002E-3</v>
          </cell>
          <cell r="BA297">
            <v>3.5999999999999997E-2</v>
          </cell>
        </row>
        <row r="298">
          <cell r="Q298">
            <v>7.26</v>
          </cell>
          <cell r="U298">
            <v>459.6</v>
          </cell>
          <cell r="X298">
            <v>83.6</v>
          </cell>
          <cell r="Y298">
            <v>30.9</v>
          </cell>
          <cell r="Z298">
            <v>33.700000000000003</v>
          </cell>
          <cell r="AA298">
            <v>5.8</v>
          </cell>
          <cell r="AC298">
            <v>26</v>
          </cell>
          <cell r="AE298"/>
          <cell r="AG298">
            <v>331</v>
          </cell>
          <cell r="AI298">
            <v>111</v>
          </cell>
          <cell r="AM298"/>
          <cell r="AN298">
            <v>0.115</v>
          </cell>
          <cell r="AP298">
            <v>4.2999999999999997E-2</v>
          </cell>
          <cell r="AR298">
            <v>6.8000000000000005E-2</v>
          </cell>
          <cell r="AS298">
            <v>0.15</v>
          </cell>
          <cell r="AT298">
            <v>5.7000000000000002E-2</v>
          </cell>
          <cell r="AU298">
            <v>0.37</v>
          </cell>
          <cell r="AV298">
            <v>0.124</v>
          </cell>
          <cell r="AW298">
            <v>4.0000000000000001E-3</v>
          </cell>
          <cell r="BA298">
            <v>3.6999999999999998E-2</v>
          </cell>
        </row>
        <row r="299">
          <cell r="Q299">
            <v>6.39</v>
          </cell>
          <cell r="U299">
            <v>749.3</v>
          </cell>
          <cell r="X299">
            <v>107.9</v>
          </cell>
          <cell r="Y299">
            <v>75.599999999999994</v>
          </cell>
          <cell r="Z299">
            <v>62.7</v>
          </cell>
          <cell r="AA299">
            <v>7.2</v>
          </cell>
          <cell r="AC299">
            <v>27</v>
          </cell>
          <cell r="AE299"/>
          <cell r="AG299">
            <v>613</v>
          </cell>
          <cell r="AI299">
            <v>159</v>
          </cell>
          <cell r="AM299"/>
          <cell r="AN299">
            <v>0.105</v>
          </cell>
          <cell r="AP299">
            <v>3.4049999999999998</v>
          </cell>
          <cell r="AR299">
            <v>1.4E-2</v>
          </cell>
          <cell r="AS299">
            <v>0.13100000000000001</v>
          </cell>
          <cell r="AT299">
            <v>0.221</v>
          </cell>
          <cell r="AU299">
            <v>0.32900000000000001</v>
          </cell>
          <cell r="AV299">
            <v>8.7999999999999995E-2</v>
          </cell>
          <cell r="AW299">
            <v>0.27400000000000002</v>
          </cell>
          <cell r="BA299">
            <v>1.7999999999999999E-2</v>
          </cell>
        </row>
        <row r="300">
          <cell r="Q300">
            <v>6.4</v>
          </cell>
          <cell r="U300">
            <v>785.4</v>
          </cell>
          <cell r="X300">
            <v>95.4</v>
          </cell>
          <cell r="Y300">
            <v>75.7</v>
          </cell>
          <cell r="Z300">
            <v>68.400000000000006</v>
          </cell>
          <cell r="AA300">
            <v>6.6</v>
          </cell>
          <cell r="AC300">
            <v>22</v>
          </cell>
          <cell r="AE300"/>
          <cell r="AG300">
            <v>342</v>
          </cell>
          <cell r="AI300">
            <v>114</v>
          </cell>
          <cell r="AM300"/>
          <cell r="AN300">
            <v>0.09</v>
          </cell>
          <cell r="AP300">
            <v>3.8620000000000001</v>
          </cell>
          <cell r="AR300">
            <v>1.6E-2</v>
          </cell>
          <cell r="AS300">
            <v>0.10100000000000001</v>
          </cell>
          <cell r="AT300">
            <v>8.5999999999999993E-2</v>
          </cell>
          <cell r="AU300">
            <v>0.30399999999999999</v>
          </cell>
          <cell r="AV300">
            <v>0.41899999999999998</v>
          </cell>
          <cell r="AW300">
            <v>0.318</v>
          </cell>
          <cell r="BA300">
            <v>4.1000000000000002E-2</v>
          </cell>
        </row>
        <row r="301">
          <cell r="Q301">
            <v>6.44</v>
          </cell>
          <cell r="U301">
            <v>627.6</v>
          </cell>
          <cell r="X301">
            <v>56.3</v>
          </cell>
          <cell r="Y301">
            <v>82.6</v>
          </cell>
          <cell r="Z301">
            <v>63.6</v>
          </cell>
          <cell r="AA301">
            <v>7.4</v>
          </cell>
          <cell r="AC301">
            <v>21</v>
          </cell>
          <cell r="AE301"/>
          <cell r="AG301">
            <v>635</v>
          </cell>
          <cell r="AI301">
            <v>117</v>
          </cell>
          <cell r="AM301"/>
          <cell r="AN301">
            <v>7.0000000000000007E-2</v>
          </cell>
          <cell r="AP301">
            <v>3.4289999999999998</v>
          </cell>
          <cell r="AR301">
            <v>1E-3</v>
          </cell>
          <cell r="AS301">
            <v>0</v>
          </cell>
          <cell r="AT301">
            <v>5.0999999999999997E-2</v>
          </cell>
          <cell r="AU301">
            <v>1.6E-2</v>
          </cell>
          <cell r="AV301">
            <v>5.0000000000000001E-3</v>
          </cell>
          <cell r="AW301">
            <v>0.29499999999999998</v>
          </cell>
          <cell r="BA301">
            <v>1E-3</v>
          </cell>
        </row>
        <row r="302">
          <cell r="Q302">
            <v>8.23</v>
          </cell>
          <cell r="U302">
            <v>362</v>
          </cell>
          <cell r="X302">
            <v>32.6</v>
          </cell>
          <cell r="Y302">
            <v>55.2</v>
          </cell>
          <cell r="Z302">
            <v>7.5</v>
          </cell>
          <cell r="AA302">
            <v>2.2999999999999998</v>
          </cell>
          <cell r="AC302">
            <v>8</v>
          </cell>
          <cell r="AE302"/>
          <cell r="AG302">
            <v>365</v>
          </cell>
          <cell r="AI302">
            <v>21</v>
          </cell>
          <cell r="AM302"/>
          <cell r="AN302">
            <v>2.8000000000000001E-2</v>
          </cell>
          <cell r="AP302">
            <v>3.472</v>
          </cell>
          <cell r="AR302">
            <v>1E-3</v>
          </cell>
          <cell r="AS302">
            <v>0</v>
          </cell>
          <cell r="AT302">
            <v>0</v>
          </cell>
          <cell r="AU302">
            <v>0.13900000000000001</v>
          </cell>
          <cell r="AV302">
            <v>4.3999999999999997E-2</v>
          </cell>
          <cell r="AW302">
            <v>4.0000000000000001E-3</v>
          </cell>
          <cell r="BA302">
            <v>0</v>
          </cell>
        </row>
        <row r="303">
          <cell r="Q303">
            <v>6.46</v>
          </cell>
          <cell r="U303">
            <v>744.5</v>
          </cell>
          <cell r="X303">
            <v>96</v>
          </cell>
          <cell r="Y303">
            <v>82.1</v>
          </cell>
          <cell r="Z303">
            <v>81.3</v>
          </cell>
          <cell r="AA303">
            <v>6.7</v>
          </cell>
          <cell r="AC303">
            <v>17</v>
          </cell>
          <cell r="AE303"/>
          <cell r="AG303">
            <v>745</v>
          </cell>
          <cell r="AI303">
            <v>129</v>
          </cell>
          <cell r="AM303"/>
          <cell r="AN303">
            <v>6.2E-2</v>
          </cell>
          <cell r="AP303">
            <v>4.5259999999999998</v>
          </cell>
          <cell r="AR303">
            <v>1E-3</v>
          </cell>
          <cell r="AS303">
            <v>0</v>
          </cell>
          <cell r="AT303">
            <v>7.9000000000000001E-2</v>
          </cell>
          <cell r="AU303">
            <v>0.32700000000000001</v>
          </cell>
          <cell r="AV303">
            <v>0.107</v>
          </cell>
          <cell r="AW303">
            <v>0.36499999999999999</v>
          </cell>
          <cell r="BA303">
            <v>2.4E-2</v>
          </cell>
        </row>
        <row r="304">
          <cell r="Q304">
            <v>7.84</v>
          </cell>
          <cell r="U304">
            <v>547.70000000000005</v>
          </cell>
          <cell r="X304">
            <v>60.4</v>
          </cell>
          <cell r="Y304">
            <v>44.4</v>
          </cell>
          <cell r="Z304">
            <v>7.8</v>
          </cell>
          <cell r="AA304">
            <v>5.7</v>
          </cell>
          <cell r="AC304">
            <v>12</v>
          </cell>
          <cell r="AE304"/>
          <cell r="AG304">
            <v>366</v>
          </cell>
          <cell r="AI304">
            <v>27</v>
          </cell>
          <cell r="AM304"/>
          <cell r="AN304">
            <v>5.6000000000000001E-2</v>
          </cell>
          <cell r="AP304">
            <v>6.0000000000000001E-3</v>
          </cell>
          <cell r="AR304">
            <v>2.1000000000000001E-2</v>
          </cell>
          <cell r="AS304">
            <v>0.01</v>
          </cell>
          <cell r="AT304">
            <v>1.7000000000000001E-2</v>
          </cell>
          <cell r="AU304">
            <v>0.219</v>
          </cell>
          <cell r="AV304">
            <v>4.7E-2</v>
          </cell>
          <cell r="AW304">
            <v>1.2E-2</v>
          </cell>
          <cell r="BA304">
            <v>1.4999999999999999E-2</v>
          </cell>
        </row>
        <row r="305">
          <cell r="Q305">
            <v>7.98</v>
          </cell>
          <cell r="U305">
            <v>234.5</v>
          </cell>
          <cell r="X305">
            <v>50.6</v>
          </cell>
          <cell r="Y305">
            <v>11.5</v>
          </cell>
          <cell r="Z305">
            <v>18.8</v>
          </cell>
          <cell r="AA305">
            <v>2.2000000000000002</v>
          </cell>
          <cell r="AC305">
            <v>6</v>
          </cell>
          <cell r="AE305"/>
          <cell r="AG305">
            <v>198</v>
          </cell>
          <cell r="AI305">
            <v>30</v>
          </cell>
          <cell r="AM305"/>
          <cell r="AN305">
            <v>2.1000000000000001E-2</v>
          </cell>
          <cell r="AP305">
            <v>5.2999999999999999E-2</v>
          </cell>
          <cell r="AR305">
            <v>1.6E-2</v>
          </cell>
          <cell r="AS305">
            <v>2.1000000000000001E-2</v>
          </cell>
          <cell r="AT305">
            <v>2.9000000000000001E-2</v>
          </cell>
          <cell r="AU305">
            <v>0.26900000000000002</v>
          </cell>
          <cell r="AV305">
            <v>6.2E-2</v>
          </cell>
          <cell r="AW305">
            <v>5.0000000000000001E-3</v>
          </cell>
          <cell r="BA305">
            <v>4.0000000000000001E-3</v>
          </cell>
        </row>
        <row r="306">
          <cell r="Q306">
            <v>5.8</v>
          </cell>
          <cell r="U306">
            <v>774.7</v>
          </cell>
          <cell r="X306">
            <v>57.5</v>
          </cell>
          <cell r="Y306">
            <v>73.5</v>
          </cell>
          <cell r="Z306">
            <v>188.5</v>
          </cell>
          <cell r="AA306">
            <v>13.6</v>
          </cell>
          <cell r="AC306">
            <v>32</v>
          </cell>
          <cell r="AE306"/>
          <cell r="AG306">
            <v>549</v>
          </cell>
          <cell r="AI306">
            <v>324</v>
          </cell>
          <cell r="AM306"/>
          <cell r="AN306">
            <v>0.05</v>
          </cell>
          <cell r="AP306">
            <v>0.12</v>
          </cell>
          <cell r="AR306">
            <v>3.3000000000000002E-2</v>
          </cell>
          <cell r="AS306">
            <v>0.104</v>
          </cell>
          <cell r="AT306">
            <v>1.4E-2</v>
          </cell>
          <cell r="AU306">
            <v>0.66800000000000004</v>
          </cell>
          <cell r="AV306">
            <v>0.08</v>
          </cell>
          <cell r="AW306">
            <v>7.4999999999999997E-2</v>
          </cell>
          <cell r="BA306">
            <v>4.0000000000000001E-3</v>
          </cell>
        </row>
        <row r="307">
          <cell r="Q307">
            <v>8.1199999999999992</v>
          </cell>
          <cell r="U307">
            <v>428.8</v>
          </cell>
          <cell r="X307">
            <v>53</v>
          </cell>
          <cell r="Y307">
            <v>25.3</v>
          </cell>
          <cell r="Z307">
            <v>89.2</v>
          </cell>
          <cell r="AA307">
            <v>6.7</v>
          </cell>
          <cell r="AC307">
            <v>38</v>
          </cell>
          <cell r="AE307"/>
          <cell r="AG307">
            <v>270</v>
          </cell>
          <cell r="AI307">
            <v>75</v>
          </cell>
          <cell r="AM307"/>
          <cell r="AN307">
            <v>0.14299999999999999</v>
          </cell>
          <cell r="AP307">
            <v>0.77600000000000002</v>
          </cell>
          <cell r="AR307">
            <v>2.1999999999999999E-2</v>
          </cell>
          <cell r="AS307">
            <v>0</v>
          </cell>
          <cell r="AT307">
            <v>5.0000000000000001E-3</v>
          </cell>
          <cell r="AU307">
            <v>0.55600000000000005</v>
          </cell>
          <cell r="AV307">
            <v>0.11700000000000001</v>
          </cell>
          <cell r="AW307">
            <v>9.5000000000000001E-2</v>
          </cell>
          <cell r="BA307">
            <v>1.7999999999999999E-2</v>
          </cell>
        </row>
        <row r="308">
          <cell r="Q308">
            <v>8.1</v>
          </cell>
          <cell r="U308">
            <v>310.39999999999998</v>
          </cell>
          <cell r="X308">
            <v>61.9</v>
          </cell>
          <cell r="Y308">
            <v>19.600000000000001</v>
          </cell>
          <cell r="Z308">
            <v>24.5</v>
          </cell>
          <cell r="AA308">
            <v>4.5</v>
          </cell>
          <cell r="AC308">
            <v>12</v>
          </cell>
          <cell r="AE308"/>
          <cell r="AG308">
            <v>299</v>
          </cell>
          <cell r="AI308">
            <v>48</v>
          </cell>
          <cell r="AM308"/>
          <cell r="AN308">
            <v>3.5000000000000003E-2</v>
          </cell>
          <cell r="AP308">
            <v>0.38500000000000001</v>
          </cell>
          <cell r="AR308">
            <v>4.5999999999999999E-2</v>
          </cell>
          <cell r="AS308">
            <v>6.7000000000000004E-2</v>
          </cell>
          <cell r="AT308">
            <v>5.2999999999999999E-2</v>
          </cell>
          <cell r="AU308">
            <v>0.20200000000000001</v>
          </cell>
          <cell r="AV308">
            <v>4.9000000000000002E-2</v>
          </cell>
          <cell r="AW308">
            <v>3.5999999999999997E-2</v>
          </cell>
          <cell r="BA308">
            <v>5.0000000000000001E-3</v>
          </cell>
        </row>
        <row r="309">
          <cell r="Q309">
            <v>7.33</v>
          </cell>
          <cell r="U309">
            <v>589.29999999999995</v>
          </cell>
          <cell r="X309">
            <v>82.6</v>
          </cell>
          <cell r="Y309">
            <v>25.5</v>
          </cell>
          <cell r="Z309">
            <v>84.6</v>
          </cell>
          <cell r="AA309">
            <v>6</v>
          </cell>
          <cell r="AC309">
            <v>23</v>
          </cell>
          <cell r="AE309"/>
          <cell r="AG309">
            <v>283</v>
          </cell>
          <cell r="AI309">
            <v>36</v>
          </cell>
          <cell r="AM309"/>
          <cell r="AN309">
            <v>8.4000000000000005E-2</v>
          </cell>
          <cell r="AP309">
            <v>1.177</v>
          </cell>
          <cell r="AR309">
            <v>1.7000000000000001E-2</v>
          </cell>
          <cell r="AS309">
            <v>0.113</v>
          </cell>
          <cell r="AT309">
            <v>5.0000000000000001E-3</v>
          </cell>
          <cell r="AU309">
            <v>0.377</v>
          </cell>
          <cell r="AV309">
            <v>0.14000000000000001</v>
          </cell>
          <cell r="AW309">
            <v>0.04</v>
          </cell>
          <cell r="BA309">
            <v>6.0000000000000001E-3</v>
          </cell>
        </row>
        <row r="310">
          <cell r="Q310">
            <v>7.19</v>
          </cell>
          <cell r="U310">
            <v>1419.5</v>
          </cell>
          <cell r="X310">
            <v>187.9</v>
          </cell>
          <cell r="Y310">
            <v>77.8</v>
          </cell>
          <cell r="Z310">
            <v>203.1</v>
          </cell>
          <cell r="AA310">
            <v>14.4</v>
          </cell>
          <cell r="AC310">
            <v>96</v>
          </cell>
          <cell r="AE310"/>
          <cell r="AG310">
            <v>647</v>
          </cell>
          <cell r="AI310">
            <v>123</v>
          </cell>
          <cell r="AM310"/>
          <cell r="AN310">
            <v>0.39800000000000002</v>
          </cell>
          <cell r="AP310">
            <v>0.60899999999999999</v>
          </cell>
          <cell r="AR310">
            <v>1.7000000000000001E-2</v>
          </cell>
          <cell r="AS310">
            <v>9.4E-2</v>
          </cell>
          <cell r="AT310">
            <v>0.14000000000000001</v>
          </cell>
          <cell r="AU310">
            <v>1.1839999999999999</v>
          </cell>
          <cell r="AV310">
            <v>0.126</v>
          </cell>
          <cell r="AW310">
            <v>7.4999999999999997E-2</v>
          </cell>
          <cell r="BA310">
            <v>2.7E-2</v>
          </cell>
        </row>
        <row r="311">
          <cell r="Q311">
            <v>7.9</v>
          </cell>
          <cell r="U311">
            <v>612.4</v>
          </cell>
          <cell r="X311">
            <v>98.6</v>
          </cell>
          <cell r="Y311">
            <v>36.9</v>
          </cell>
          <cell r="Z311">
            <v>37.200000000000003</v>
          </cell>
          <cell r="AA311">
            <v>7.9</v>
          </cell>
          <cell r="AC311">
            <v>37</v>
          </cell>
          <cell r="AE311"/>
          <cell r="AG311">
            <v>262</v>
          </cell>
          <cell r="AI311">
            <v>102</v>
          </cell>
          <cell r="AM311"/>
          <cell r="AN311">
            <v>0.123</v>
          </cell>
          <cell r="AP311">
            <v>5.8999999999999997E-2</v>
          </cell>
          <cell r="AR311">
            <v>1.4999999999999999E-2</v>
          </cell>
          <cell r="AS311">
            <v>0</v>
          </cell>
          <cell r="AT311">
            <v>1.4999999999999999E-2</v>
          </cell>
          <cell r="AU311">
            <v>0.41899999999999998</v>
          </cell>
          <cell r="AV311">
            <v>0.105</v>
          </cell>
          <cell r="AW311">
            <v>0.02</v>
          </cell>
          <cell r="BA311">
            <v>6.0000000000000001E-3</v>
          </cell>
        </row>
        <row r="312">
          <cell r="Q312">
            <v>8.0500000000000007</v>
          </cell>
          <cell r="U312">
            <v>595.29999999999995</v>
          </cell>
          <cell r="X312">
            <v>86.1</v>
          </cell>
          <cell r="Y312">
            <v>30.1</v>
          </cell>
          <cell r="Z312">
            <v>27.9</v>
          </cell>
          <cell r="AA312">
            <v>7.3</v>
          </cell>
          <cell r="AC312">
            <v>34</v>
          </cell>
          <cell r="AE312"/>
          <cell r="AG312">
            <v>288</v>
          </cell>
          <cell r="AI312">
            <v>93</v>
          </cell>
          <cell r="AM312"/>
          <cell r="AN312">
            <v>0.13300000000000001</v>
          </cell>
          <cell r="AP312">
            <v>4.3999999999999997E-2</v>
          </cell>
          <cell r="AR312">
            <v>2.3E-2</v>
          </cell>
          <cell r="AS312">
            <v>5.3999999999999999E-2</v>
          </cell>
          <cell r="AT312">
            <v>8.0000000000000002E-3</v>
          </cell>
          <cell r="AU312">
            <v>0.35</v>
          </cell>
          <cell r="AV312">
            <v>0.10100000000000001</v>
          </cell>
          <cell r="AW312">
            <v>1.6E-2</v>
          </cell>
          <cell r="BA312">
            <v>1.0999999999999999E-2</v>
          </cell>
        </row>
        <row r="313">
          <cell r="Q313">
            <v>7.74</v>
          </cell>
          <cell r="U313">
            <v>1762.5</v>
          </cell>
          <cell r="X313">
            <v>280.10000000000002</v>
          </cell>
          <cell r="Y313">
            <v>105.1</v>
          </cell>
          <cell r="Z313">
            <v>93.6</v>
          </cell>
          <cell r="AA313">
            <v>16.5</v>
          </cell>
          <cell r="AC313">
            <v>81</v>
          </cell>
          <cell r="AE313"/>
          <cell r="AG313">
            <v>317</v>
          </cell>
          <cell r="AI313">
            <v>813</v>
          </cell>
          <cell r="AM313"/>
          <cell r="AN313">
            <v>0.28599999999999998</v>
          </cell>
          <cell r="AP313">
            <v>0.04</v>
          </cell>
          <cell r="AR313">
            <v>1.7999999999999999E-2</v>
          </cell>
          <cell r="AS313">
            <v>0.625</v>
          </cell>
          <cell r="AT313">
            <v>1.5469999999999999</v>
          </cell>
          <cell r="AU313">
            <v>0.76</v>
          </cell>
          <cell r="AV313">
            <v>0.13800000000000001</v>
          </cell>
          <cell r="AW313">
            <v>7.0000000000000001E-3</v>
          </cell>
          <cell r="BA313">
            <v>2.3E-2</v>
          </cell>
        </row>
        <row r="314">
          <cell r="Q314">
            <v>7.05</v>
          </cell>
          <cell r="U314">
            <v>1331</v>
          </cell>
          <cell r="X314">
            <v>76.599999999999994</v>
          </cell>
          <cell r="Y314">
            <v>161.4</v>
          </cell>
          <cell r="Z314">
            <v>182.1</v>
          </cell>
          <cell r="AA314">
            <v>13.8</v>
          </cell>
          <cell r="AC314">
            <v>69</v>
          </cell>
          <cell r="AE314"/>
          <cell r="AG314">
            <v>415</v>
          </cell>
          <cell r="AI314">
            <v>357</v>
          </cell>
          <cell r="AM314"/>
          <cell r="AN314">
            <v>0.29199999999999998</v>
          </cell>
          <cell r="AP314">
            <v>2.7250000000000001</v>
          </cell>
          <cell r="AR314">
            <v>1.6E-2</v>
          </cell>
          <cell r="AS314">
            <v>4.5999999999999999E-2</v>
          </cell>
          <cell r="AT314">
            <v>0.20300000000000001</v>
          </cell>
          <cell r="AU314">
            <v>1.266</v>
          </cell>
          <cell r="AV314">
            <v>0.13400000000000001</v>
          </cell>
          <cell r="AW314">
            <v>0.191</v>
          </cell>
          <cell r="BA314">
            <v>1.9910000000000001</v>
          </cell>
        </row>
        <row r="315">
          <cell r="Q315">
            <v>6.96</v>
          </cell>
          <cell r="U315">
            <v>780.2</v>
          </cell>
          <cell r="X315">
            <v>106.4</v>
          </cell>
          <cell r="Y315">
            <v>63.1</v>
          </cell>
          <cell r="Z315">
            <v>91.1</v>
          </cell>
          <cell r="AA315">
            <v>11.1</v>
          </cell>
          <cell r="AC315">
            <v>26</v>
          </cell>
          <cell r="AE315"/>
          <cell r="AG315">
            <v>319</v>
          </cell>
          <cell r="AI315">
            <v>114</v>
          </cell>
          <cell r="AM315"/>
          <cell r="AN315">
            <v>7.2999999999999995E-2</v>
          </cell>
          <cell r="AP315">
            <v>1.452</v>
          </cell>
          <cell r="AR315">
            <v>0.01</v>
          </cell>
          <cell r="AS315">
            <v>9.1999999999999998E-2</v>
          </cell>
          <cell r="AT315">
            <v>1E-3</v>
          </cell>
          <cell r="AU315">
            <v>0.443</v>
          </cell>
          <cell r="AV315">
            <v>0.32400000000000001</v>
          </cell>
          <cell r="AW315">
            <v>4.3999999999999997E-2</v>
          </cell>
          <cell r="BA315">
            <v>6.5000000000000002E-2</v>
          </cell>
        </row>
        <row r="316">
          <cell r="Q316">
            <v>8.06</v>
          </cell>
          <cell r="U316">
            <v>409.8</v>
          </cell>
          <cell r="X316">
            <v>52.2</v>
          </cell>
          <cell r="Y316">
            <v>35.799999999999997</v>
          </cell>
          <cell r="Z316">
            <v>38.200000000000003</v>
          </cell>
          <cell r="AA316">
            <v>5.0999999999999996</v>
          </cell>
          <cell r="AC316">
            <v>29</v>
          </cell>
          <cell r="AE316"/>
          <cell r="AG316">
            <v>303</v>
          </cell>
          <cell r="AI316">
            <v>120</v>
          </cell>
          <cell r="AM316"/>
          <cell r="AN316">
            <v>0.13700000000000001</v>
          </cell>
          <cell r="AP316">
            <v>0.06</v>
          </cell>
          <cell r="AR316">
            <v>4.0000000000000001E-3</v>
          </cell>
          <cell r="AS316">
            <v>0</v>
          </cell>
          <cell r="AT316">
            <v>0</v>
          </cell>
          <cell r="AU316">
            <v>0.26800000000000002</v>
          </cell>
          <cell r="AV316">
            <v>7.0000000000000007E-2</v>
          </cell>
          <cell r="AW316">
            <v>7.0000000000000001E-3</v>
          </cell>
          <cell r="BA316">
            <v>6.0000000000000001E-3</v>
          </cell>
        </row>
        <row r="317">
          <cell r="Q317">
            <v>7.03</v>
          </cell>
          <cell r="U317">
            <v>1035.0999999999999</v>
          </cell>
          <cell r="X317">
            <v>83.4</v>
          </cell>
          <cell r="Y317">
            <v>94.5</v>
          </cell>
          <cell r="Z317">
            <v>175.2</v>
          </cell>
          <cell r="AA317">
            <v>11.5</v>
          </cell>
          <cell r="AC317">
            <v>133</v>
          </cell>
          <cell r="AE317"/>
          <cell r="AG317">
            <v>1043</v>
          </cell>
          <cell r="AI317">
            <v>324</v>
          </cell>
          <cell r="AM317"/>
          <cell r="AN317">
            <v>0.30099999999999999</v>
          </cell>
          <cell r="AP317">
            <v>0.89200000000000002</v>
          </cell>
          <cell r="AR317">
            <v>0</v>
          </cell>
          <cell r="AS317">
            <v>0</v>
          </cell>
          <cell r="AT317">
            <v>0</v>
          </cell>
          <cell r="AU317">
            <v>0.97899999999999998</v>
          </cell>
          <cell r="AV317">
            <v>4.3999999999999997E-2</v>
          </cell>
          <cell r="AW317">
            <v>8.2000000000000003E-2</v>
          </cell>
          <cell r="BA317">
            <v>1E-3</v>
          </cell>
        </row>
        <row r="318">
          <cell r="Q318">
            <v>8.44</v>
          </cell>
          <cell r="U318">
            <v>1652.4</v>
          </cell>
          <cell r="X318">
            <v>28.4</v>
          </cell>
          <cell r="Y318">
            <v>125.7</v>
          </cell>
          <cell r="Z318">
            <v>387.9</v>
          </cell>
          <cell r="AA318">
            <v>11.3</v>
          </cell>
          <cell r="AC318">
            <v>131</v>
          </cell>
          <cell r="AE318"/>
          <cell r="AG318">
            <v>342</v>
          </cell>
          <cell r="AI318">
            <v>954</v>
          </cell>
          <cell r="AM318"/>
          <cell r="AN318">
            <v>0.53400000000000003</v>
          </cell>
          <cell r="AP318">
            <v>0.68799999999999994</v>
          </cell>
          <cell r="AR318">
            <v>1E-3</v>
          </cell>
          <cell r="AS318">
            <v>1.2999999999999999E-2</v>
          </cell>
          <cell r="AT318">
            <v>0</v>
          </cell>
          <cell r="AU318">
            <v>0.11600000000000001</v>
          </cell>
          <cell r="AV318">
            <v>7.0000000000000001E-3</v>
          </cell>
          <cell r="AW318">
            <v>8.2000000000000003E-2</v>
          </cell>
          <cell r="BA318">
            <v>2E-3</v>
          </cell>
        </row>
        <row r="319">
          <cell r="Q319">
            <v>8.3000000000000007</v>
          </cell>
          <cell r="U319">
            <v>367.9</v>
          </cell>
          <cell r="X319">
            <v>29.4</v>
          </cell>
          <cell r="Y319">
            <v>44.8</v>
          </cell>
          <cell r="Z319">
            <v>30.6</v>
          </cell>
          <cell r="AA319">
            <v>9.6999999999999993</v>
          </cell>
          <cell r="AC319">
            <v>21</v>
          </cell>
          <cell r="AE319"/>
          <cell r="AG319">
            <v>260</v>
          </cell>
          <cell r="AI319">
            <v>114</v>
          </cell>
          <cell r="AM319"/>
          <cell r="AN319">
            <v>0.114</v>
          </cell>
          <cell r="AP319">
            <v>3.1E-2</v>
          </cell>
          <cell r="AR319">
            <v>1E-3</v>
          </cell>
          <cell r="AS319">
            <v>0</v>
          </cell>
          <cell r="AT319">
            <v>0</v>
          </cell>
          <cell r="AU319">
            <v>0.155</v>
          </cell>
          <cell r="AV319">
            <v>4.4999999999999998E-2</v>
          </cell>
          <cell r="AW319">
            <v>0.01</v>
          </cell>
          <cell r="BA319">
            <v>0</v>
          </cell>
        </row>
        <row r="320">
          <cell r="Q320">
            <v>8.01</v>
          </cell>
          <cell r="U320">
            <v>371.1</v>
          </cell>
          <cell r="X320">
            <v>33.299999999999997</v>
          </cell>
          <cell r="Y320">
            <v>44.2</v>
          </cell>
          <cell r="Z320">
            <v>30.5</v>
          </cell>
          <cell r="AA320">
            <v>9.1999999999999993</v>
          </cell>
          <cell r="AC320">
            <v>20</v>
          </cell>
          <cell r="AE320"/>
          <cell r="AG320">
            <v>277</v>
          </cell>
          <cell r="AI320">
            <v>108</v>
          </cell>
          <cell r="AM320"/>
          <cell r="AN320">
            <v>0.11</v>
          </cell>
          <cell r="AP320">
            <v>0.03</v>
          </cell>
          <cell r="AR320">
            <v>0</v>
          </cell>
          <cell r="AS320">
            <v>0</v>
          </cell>
          <cell r="AT320">
            <v>0</v>
          </cell>
          <cell r="AU320">
            <v>0.217</v>
          </cell>
          <cell r="AV320">
            <v>6.3E-2</v>
          </cell>
          <cell r="AW320">
            <v>1.0999999999999999E-2</v>
          </cell>
          <cell r="BA320">
            <v>0</v>
          </cell>
        </row>
        <row r="321">
          <cell r="Q321">
            <v>8.31</v>
          </cell>
          <cell r="U321">
            <v>371.3</v>
          </cell>
          <cell r="X321">
            <v>39.700000000000003</v>
          </cell>
          <cell r="Y321">
            <v>38.6</v>
          </cell>
          <cell r="Z321">
            <v>34.5</v>
          </cell>
          <cell r="AA321">
            <v>6.3</v>
          </cell>
          <cell r="AC321">
            <v>21</v>
          </cell>
          <cell r="AE321"/>
          <cell r="AG321">
            <v>315</v>
          </cell>
          <cell r="AI321">
            <v>81</v>
          </cell>
          <cell r="AM321"/>
          <cell r="AN321">
            <v>7.1999999999999995E-2</v>
          </cell>
          <cell r="AP321">
            <v>2.7E-2</v>
          </cell>
          <cell r="AR321">
            <v>0</v>
          </cell>
          <cell r="AS321">
            <v>0</v>
          </cell>
          <cell r="AT321">
            <v>0</v>
          </cell>
          <cell r="AU321">
            <v>0.26600000000000001</v>
          </cell>
          <cell r="AV321">
            <v>9.6000000000000002E-2</v>
          </cell>
          <cell r="AW321">
            <v>1.2E-2</v>
          </cell>
          <cell r="BA321">
            <v>0</v>
          </cell>
        </row>
        <row r="322">
          <cell r="Q322">
            <v>8.74</v>
          </cell>
          <cell r="U322">
            <v>313.8</v>
          </cell>
          <cell r="X322">
            <v>60.1</v>
          </cell>
          <cell r="Y322">
            <v>22.3</v>
          </cell>
          <cell r="Z322">
            <v>14.4</v>
          </cell>
          <cell r="AA322">
            <v>7.3</v>
          </cell>
          <cell r="AC322">
            <v>16</v>
          </cell>
          <cell r="AE322"/>
          <cell r="AG322">
            <v>225</v>
          </cell>
          <cell r="AI322">
            <v>84</v>
          </cell>
          <cell r="AM322"/>
          <cell r="AN322">
            <v>5.3999999999999999E-2</v>
          </cell>
          <cell r="AP322">
            <v>0.02</v>
          </cell>
          <cell r="AR322">
            <v>1.2999999999999999E-2</v>
          </cell>
          <cell r="AS322">
            <v>1.2999999999999999E-2</v>
          </cell>
          <cell r="AT322">
            <v>7.0000000000000001E-3</v>
          </cell>
          <cell r="AU322">
            <v>0.16200000000000001</v>
          </cell>
          <cell r="AV322">
            <v>0.05</v>
          </cell>
          <cell r="AW322">
            <v>4.0000000000000001E-3</v>
          </cell>
          <cell r="BA322">
            <v>3.0000000000000001E-3</v>
          </cell>
        </row>
        <row r="323">
          <cell r="Q323">
            <v>7.93</v>
          </cell>
          <cell r="U323">
            <v>1768.7</v>
          </cell>
          <cell r="X323">
            <v>59.4</v>
          </cell>
          <cell r="Y323">
            <v>29.8</v>
          </cell>
          <cell r="Z323">
            <v>1126.0999999999999</v>
          </cell>
          <cell r="AA323">
            <v>33.700000000000003</v>
          </cell>
          <cell r="AC323">
            <v>69</v>
          </cell>
          <cell r="AE323"/>
          <cell r="AG323">
            <v>2611</v>
          </cell>
          <cell r="AI323">
            <v>120</v>
          </cell>
          <cell r="AM323"/>
          <cell r="AN323">
            <v>0.432</v>
          </cell>
          <cell r="AP323">
            <v>8.5790000000000006</v>
          </cell>
          <cell r="AR323">
            <v>0.36299999999999999</v>
          </cell>
          <cell r="AS323">
            <v>0.77600000000000002</v>
          </cell>
          <cell r="AT323">
            <v>0.121</v>
          </cell>
          <cell r="AU323">
            <v>1.1439999999999999</v>
          </cell>
          <cell r="AV323">
            <v>0.48899999999999999</v>
          </cell>
          <cell r="AW323">
            <v>1.097</v>
          </cell>
          <cell r="BA323">
            <v>1.2999999999999999E-2</v>
          </cell>
        </row>
        <row r="324">
          <cell r="Q324">
            <v>7.23</v>
          </cell>
          <cell r="U324">
            <v>948.7</v>
          </cell>
          <cell r="X324">
            <v>14</v>
          </cell>
          <cell r="Y324">
            <v>171</v>
          </cell>
          <cell r="Z324">
            <v>57.9</v>
          </cell>
          <cell r="AA324">
            <v>11.5</v>
          </cell>
          <cell r="AC324">
            <v>24</v>
          </cell>
          <cell r="AE324"/>
          <cell r="AG324">
            <v>1062</v>
          </cell>
          <cell r="AI324">
            <v>492</v>
          </cell>
          <cell r="AM324"/>
          <cell r="AN324">
            <v>6.4000000000000001E-2</v>
          </cell>
          <cell r="AP324">
            <v>0.94</v>
          </cell>
          <cell r="AR324">
            <v>0</v>
          </cell>
          <cell r="AS324">
            <v>0</v>
          </cell>
          <cell r="AT324">
            <v>1E-3</v>
          </cell>
          <cell r="AU324">
            <v>1.7999999999999999E-2</v>
          </cell>
          <cell r="AV324">
            <v>1E-3</v>
          </cell>
          <cell r="AW324">
            <v>2.4E-2</v>
          </cell>
          <cell r="BA324">
            <v>1E-3</v>
          </cell>
        </row>
        <row r="325">
          <cell r="Q325">
            <v>8.17</v>
          </cell>
          <cell r="U325">
            <v>632.1</v>
          </cell>
          <cell r="X325">
            <v>65.2</v>
          </cell>
          <cell r="Y325">
            <v>66.099999999999994</v>
          </cell>
          <cell r="Z325">
            <v>127.6</v>
          </cell>
          <cell r="AA325">
            <v>9</v>
          </cell>
          <cell r="AC325">
            <v>21</v>
          </cell>
          <cell r="AE325"/>
          <cell r="AG325">
            <v>821</v>
          </cell>
          <cell r="AI325">
            <v>54</v>
          </cell>
          <cell r="AM325"/>
          <cell r="AN325">
            <v>0.105</v>
          </cell>
          <cell r="AP325">
            <v>2.0699999999999998</v>
          </cell>
          <cell r="AR325">
            <v>1.4E-2</v>
          </cell>
          <cell r="AS325">
            <v>4.1000000000000002E-2</v>
          </cell>
          <cell r="AT325">
            <v>2.8000000000000001E-2</v>
          </cell>
          <cell r="AU325">
            <v>0.72899999999999998</v>
          </cell>
          <cell r="AV325">
            <v>0.27200000000000002</v>
          </cell>
          <cell r="AW325">
            <v>0.153</v>
          </cell>
          <cell r="BA325">
            <v>6.0000000000000001E-3</v>
          </cell>
        </row>
        <row r="326">
          <cell r="Q326">
            <v>7.8</v>
          </cell>
          <cell r="U326">
            <v>78.400000000000006</v>
          </cell>
          <cell r="X326">
            <v>25.2</v>
          </cell>
          <cell r="Y326">
            <v>0.4</v>
          </cell>
          <cell r="Z326">
            <v>2.4</v>
          </cell>
          <cell r="AA326">
            <v>0.5</v>
          </cell>
          <cell r="AC326">
            <v>3</v>
          </cell>
          <cell r="AE326"/>
          <cell r="AG326">
            <v>64</v>
          </cell>
          <cell r="AI326">
            <v>15</v>
          </cell>
          <cell r="AM326"/>
          <cell r="AN326">
            <v>5.0000000000000001E-3</v>
          </cell>
          <cell r="AP326">
            <v>1.0999999999999999E-2</v>
          </cell>
          <cell r="AR326">
            <v>1E-3</v>
          </cell>
          <cell r="AS326">
            <v>1.7999999999999999E-2</v>
          </cell>
          <cell r="AT326">
            <v>0</v>
          </cell>
          <cell r="AU326">
            <v>0.10199999999999999</v>
          </cell>
          <cell r="AV326">
            <v>4.3999999999999997E-2</v>
          </cell>
          <cell r="AW326">
            <v>0</v>
          </cell>
          <cell r="BA326">
            <v>0.78600000000000003</v>
          </cell>
        </row>
        <row r="327">
          <cell r="Q327">
            <v>7.9</v>
          </cell>
          <cell r="U327">
            <v>14.6</v>
          </cell>
          <cell r="X327">
            <v>1.7</v>
          </cell>
          <cell r="Y327">
            <v>0.1</v>
          </cell>
          <cell r="Z327">
            <v>0.7</v>
          </cell>
          <cell r="AA327">
            <v>0.2</v>
          </cell>
          <cell r="AC327">
            <v>2</v>
          </cell>
          <cell r="AE327"/>
          <cell r="AG327">
            <v>2</v>
          </cell>
          <cell r="AI327">
            <v>9</v>
          </cell>
          <cell r="AM327"/>
          <cell r="AN327">
            <v>0</v>
          </cell>
          <cell r="AP327">
            <v>0</v>
          </cell>
          <cell r="AR327">
            <v>0.03</v>
          </cell>
          <cell r="AS327">
            <v>2.4E-2</v>
          </cell>
          <cell r="AT327">
            <v>2E-3</v>
          </cell>
          <cell r="AU327">
            <v>4.0000000000000001E-3</v>
          </cell>
          <cell r="AV327">
            <v>2E-3</v>
          </cell>
          <cell r="AW327">
            <v>0</v>
          </cell>
          <cell r="BA327">
            <v>2.5999999999999999E-2</v>
          </cell>
        </row>
        <row r="328">
          <cell r="Q328">
            <v>7.31</v>
          </cell>
          <cell r="U328">
            <v>438.1</v>
          </cell>
          <cell r="X328">
            <v>73.400000000000006</v>
          </cell>
          <cell r="Y328">
            <v>25.2</v>
          </cell>
          <cell r="Z328">
            <v>49.3</v>
          </cell>
          <cell r="AA328">
            <v>44.2</v>
          </cell>
          <cell r="AC328">
            <v>7</v>
          </cell>
          <cell r="AE328"/>
          <cell r="AG328">
            <v>519</v>
          </cell>
          <cell r="AI328">
            <v>18</v>
          </cell>
          <cell r="AM328"/>
          <cell r="AN328">
            <v>0.03</v>
          </cell>
          <cell r="AP328">
            <v>1.2999999999999999E-2</v>
          </cell>
          <cell r="AR328">
            <v>0</v>
          </cell>
          <cell r="AS328">
            <v>4.9000000000000002E-2</v>
          </cell>
          <cell r="AT328">
            <v>0</v>
          </cell>
          <cell r="AU328">
            <v>0.312</v>
          </cell>
          <cell r="AV328">
            <v>0</v>
          </cell>
          <cell r="AW328">
            <v>3.0000000000000001E-3</v>
          </cell>
          <cell r="BA328">
            <v>2E-3</v>
          </cell>
        </row>
      </sheetData>
      <sheetData sheetId="4">
        <row r="7">
          <cell r="U7"/>
        </row>
        <row r="8">
          <cell r="U8"/>
        </row>
        <row r="9">
          <cell r="U9"/>
        </row>
        <row r="10">
          <cell r="U10"/>
        </row>
        <row r="11">
          <cell r="U11"/>
        </row>
        <row r="12">
          <cell r="U12"/>
        </row>
        <row r="13">
          <cell r="U13"/>
        </row>
        <row r="14">
          <cell r="U14"/>
        </row>
        <row r="15">
          <cell r="U15"/>
        </row>
        <row r="16">
          <cell r="U16"/>
        </row>
        <row r="17">
          <cell r="U17"/>
        </row>
        <row r="18">
          <cell r="U18"/>
        </row>
        <row r="19">
          <cell r="U19"/>
        </row>
        <row r="20">
          <cell r="U20"/>
        </row>
        <row r="21">
          <cell r="U21"/>
        </row>
        <row r="22">
          <cell r="U22"/>
        </row>
        <row r="23">
          <cell r="U23">
            <v>357.7</v>
          </cell>
        </row>
        <row r="24">
          <cell r="U24">
            <v>519.9</v>
          </cell>
        </row>
        <row r="25">
          <cell r="U25">
            <v>401.7</v>
          </cell>
        </row>
        <row r="26">
          <cell r="U26">
            <v>646.9</v>
          </cell>
        </row>
        <row r="27">
          <cell r="U27">
            <v>472.3</v>
          </cell>
        </row>
        <row r="28">
          <cell r="U28">
            <v>706.1</v>
          </cell>
        </row>
        <row r="29">
          <cell r="U29">
            <v>542.1</v>
          </cell>
        </row>
        <row r="30">
          <cell r="U30">
            <v>446.3</v>
          </cell>
        </row>
        <row r="31">
          <cell r="U31">
            <v>451.2</v>
          </cell>
        </row>
        <row r="32">
          <cell r="U32">
            <v>452.6</v>
          </cell>
        </row>
        <row r="33">
          <cell r="U33">
            <v>574.29999999999995</v>
          </cell>
        </row>
        <row r="34">
          <cell r="U34">
            <v>763.9</v>
          </cell>
        </row>
        <row r="35">
          <cell r="U35">
            <v>866.7</v>
          </cell>
        </row>
        <row r="36">
          <cell r="U36">
            <v>1479.4</v>
          </cell>
        </row>
        <row r="37">
          <cell r="U37">
            <v>111.9</v>
          </cell>
        </row>
        <row r="38">
          <cell r="U38">
            <v>730</v>
          </cell>
        </row>
        <row r="39">
          <cell r="U39">
            <v>1008.4</v>
          </cell>
        </row>
        <row r="40">
          <cell r="U40">
            <v>1260.3</v>
          </cell>
        </row>
        <row r="41">
          <cell r="U41">
            <v>339</v>
          </cell>
        </row>
        <row r="42">
          <cell r="U42">
            <v>596.6</v>
          </cell>
        </row>
        <row r="43">
          <cell r="U43">
            <v>721.6</v>
          </cell>
        </row>
        <row r="44">
          <cell r="U44">
            <v>342.5</v>
          </cell>
        </row>
        <row r="45">
          <cell r="U45">
            <v>611.29999999999995</v>
          </cell>
        </row>
        <row r="46">
          <cell r="U46">
            <v>234.5</v>
          </cell>
        </row>
        <row r="47">
          <cell r="U47">
            <v>428.8</v>
          </cell>
        </row>
        <row r="48">
          <cell r="U48">
            <v>310.39999999999998</v>
          </cell>
        </row>
        <row r="49">
          <cell r="U49">
            <v>589.29999999999995</v>
          </cell>
        </row>
        <row r="50">
          <cell r="U50">
            <v>1419.5</v>
          </cell>
        </row>
        <row r="51">
          <cell r="U51">
            <v>612.4</v>
          </cell>
        </row>
        <row r="52">
          <cell r="U52">
            <v>595.29999999999995</v>
          </cell>
        </row>
        <row r="53">
          <cell r="U53">
            <v>1762.5</v>
          </cell>
        </row>
        <row r="54">
          <cell r="U54">
            <v>1331</v>
          </cell>
        </row>
        <row r="55">
          <cell r="U55">
            <v>780.2</v>
          </cell>
        </row>
        <row r="56">
          <cell r="U56">
            <v>409.8</v>
          </cell>
        </row>
        <row r="57">
          <cell r="U57">
            <v>1035.0999999999999</v>
          </cell>
        </row>
        <row r="58">
          <cell r="U58">
            <v>1652.4</v>
          </cell>
        </row>
        <row r="59">
          <cell r="U59">
            <v>367.9</v>
          </cell>
        </row>
        <row r="60">
          <cell r="U60">
            <v>371.1</v>
          </cell>
        </row>
        <row r="61">
          <cell r="U61">
            <v>371.3</v>
          </cell>
        </row>
        <row r="62">
          <cell r="U62">
            <v>1768.7</v>
          </cell>
        </row>
        <row r="63">
          <cell r="U63">
            <v>948.7</v>
          </cell>
        </row>
        <row r="64">
          <cell r="U64">
            <v>632.1</v>
          </cell>
        </row>
        <row r="65">
          <cell r="U65">
            <v>1064.4000000000001</v>
          </cell>
        </row>
        <row r="66">
          <cell r="U66">
            <v>463.5</v>
          </cell>
        </row>
        <row r="67">
          <cell r="U67">
            <v>902.7</v>
          </cell>
        </row>
        <row r="68">
          <cell r="U68">
            <v>826.2</v>
          </cell>
        </row>
        <row r="69">
          <cell r="U69">
            <v>700.7</v>
          </cell>
        </row>
        <row r="70">
          <cell r="U70">
            <v>768.7</v>
          </cell>
        </row>
        <row r="71">
          <cell r="U71">
            <v>574.1</v>
          </cell>
        </row>
        <row r="72">
          <cell r="U72">
            <v>778.1</v>
          </cell>
        </row>
        <row r="73">
          <cell r="U73">
            <v>449.6</v>
          </cell>
        </row>
        <row r="74">
          <cell r="U74">
            <v>384</v>
          </cell>
        </row>
        <row r="75">
          <cell r="U75">
            <v>1353</v>
          </cell>
        </row>
        <row r="76">
          <cell r="U76">
            <v>1144.8</v>
          </cell>
        </row>
        <row r="77">
          <cell r="U77">
            <v>588.20000000000005</v>
          </cell>
        </row>
        <row r="78">
          <cell r="U78">
            <v>410.8</v>
          </cell>
        </row>
        <row r="79">
          <cell r="U79">
            <v>598.1</v>
          </cell>
        </row>
        <row r="80">
          <cell r="U80">
            <v>902.9</v>
          </cell>
        </row>
        <row r="81">
          <cell r="U81">
            <v>1271.3</v>
          </cell>
        </row>
        <row r="82">
          <cell r="U82">
            <v>2023.8</v>
          </cell>
        </row>
        <row r="83">
          <cell r="U83">
            <v>1250.8</v>
          </cell>
        </row>
        <row r="84">
          <cell r="U84">
            <v>908.6</v>
          </cell>
        </row>
        <row r="85">
          <cell r="U85">
            <v>3141</v>
          </cell>
        </row>
        <row r="86">
          <cell r="U86">
            <v>3487.8</v>
          </cell>
        </row>
        <row r="87">
          <cell r="U87">
            <v>1150.8</v>
          </cell>
        </row>
        <row r="88">
          <cell r="U88">
            <v>6947.4</v>
          </cell>
        </row>
        <row r="89">
          <cell r="U89">
            <v>497.6</v>
          </cell>
        </row>
        <row r="90">
          <cell r="U90">
            <v>393.4</v>
          </cell>
        </row>
        <row r="91">
          <cell r="U91">
            <v>728.3</v>
          </cell>
        </row>
        <row r="92">
          <cell r="U92">
            <v>471.2</v>
          </cell>
        </row>
        <row r="93">
          <cell r="U93">
            <v>520.5</v>
          </cell>
        </row>
        <row r="94">
          <cell r="U94">
            <v>366.4</v>
          </cell>
        </row>
        <row r="95">
          <cell r="U95">
            <v>404.7</v>
          </cell>
        </row>
        <row r="96">
          <cell r="U96">
            <v>507.8</v>
          </cell>
        </row>
        <row r="97">
          <cell r="U97">
            <v>1502.9</v>
          </cell>
        </row>
        <row r="98">
          <cell r="U98">
            <v>470.6</v>
          </cell>
        </row>
        <row r="99">
          <cell r="U99">
            <v>650.6</v>
          </cell>
        </row>
        <row r="100">
          <cell r="U100">
            <v>966.2</v>
          </cell>
        </row>
        <row r="101">
          <cell r="U101">
            <v>506</v>
          </cell>
        </row>
        <row r="102">
          <cell r="U102">
            <v>459.6</v>
          </cell>
        </row>
        <row r="103">
          <cell r="U103"/>
        </row>
        <row r="104">
          <cell r="U104"/>
        </row>
        <row r="105">
          <cell r="U105"/>
        </row>
        <row r="106">
          <cell r="U106"/>
        </row>
        <row r="107">
          <cell r="U107"/>
        </row>
        <row r="108">
          <cell r="U108"/>
        </row>
        <row r="109">
          <cell r="U109"/>
        </row>
        <row r="110">
          <cell r="U110"/>
        </row>
        <row r="111">
          <cell r="U111"/>
        </row>
        <row r="112">
          <cell r="U112"/>
        </row>
        <row r="113">
          <cell r="U113"/>
        </row>
        <row r="114">
          <cell r="U114"/>
        </row>
        <row r="115">
          <cell r="U115"/>
        </row>
        <row r="116">
          <cell r="U116"/>
        </row>
        <row r="117">
          <cell r="U117"/>
        </row>
        <row r="118">
          <cell r="U118"/>
        </row>
        <row r="119">
          <cell r="U119"/>
        </row>
        <row r="120">
          <cell r="U120"/>
        </row>
        <row r="121">
          <cell r="U121"/>
        </row>
        <row r="122">
          <cell r="U122"/>
        </row>
        <row r="123">
          <cell r="U123"/>
        </row>
        <row r="124">
          <cell r="U124"/>
        </row>
        <row r="125">
          <cell r="U125"/>
        </row>
        <row r="126">
          <cell r="U126"/>
        </row>
        <row r="127">
          <cell r="U127"/>
        </row>
        <row r="128">
          <cell r="U128"/>
        </row>
        <row r="129">
          <cell r="U129"/>
        </row>
        <row r="130">
          <cell r="U130"/>
        </row>
        <row r="131">
          <cell r="U131"/>
        </row>
        <row r="132">
          <cell r="U132"/>
        </row>
        <row r="133">
          <cell r="U133"/>
        </row>
        <row r="134">
          <cell r="U134"/>
        </row>
        <row r="135">
          <cell r="U135">
            <v>2154</v>
          </cell>
        </row>
        <row r="136">
          <cell r="U136">
            <v>1893.3</v>
          </cell>
        </row>
        <row r="137">
          <cell r="U137">
            <v>2954</v>
          </cell>
        </row>
        <row r="138">
          <cell r="U138">
            <v>3213.2</v>
          </cell>
        </row>
        <row r="139">
          <cell r="U139">
            <v>2677</v>
          </cell>
        </row>
        <row r="140">
          <cell r="U140">
            <v>1009</v>
          </cell>
        </row>
        <row r="141">
          <cell r="U141">
            <v>583.6</v>
          </cell>
        </row>
        <row r="142">
          <cell r="U142"/>
        </row>
        <row r="143">
          <cell r="U143"/>
        </row>
        <row r="144">
          <cell r="U144"/>
        </row>
        <row r="145">
          <cell r="U145"/>
        </row>
        <row r="146">
          <cell r="U146"/>
        </row>
        <row r="147">
          <cell r="U147"/>
        </row>
        <row r="148">
          <cell r="U148"/>
        </row>
        <row r="149">
          <cell r="U149"/>
        </row>
        <row r="150">
          <cell r="U150"/>
        </row>
        <row r="151">
          <cell r="U151"/>
        </row>
        <row r="152">
          <cell r="U152"/>
        </row>
        <row r="153">
          <cell r="U153"/>
        </row>
        <row r="154">
          <cell r="U154"/>
        </row>
        <row r="155">
          <cell r="U155"/>
        </row>
        <row r="156">
          <cell r="U156"/>
        </row>
        <row r="157">
          <cell r="U157"/>
        </row>
        <row r="158">
          <cell r="U158"/>
        </row>
        <row r="159">
          <cell r="U159"/>
        </row>
        <row r="160">
          <cell r="U160"/>
        </row>
        <row r="161">
          <cell r="U161"/>
        </row>
        <row r="162">
          <cell r="U162"/>
        </row>
        <row r="163">
          <cell r="U163"/>
        </row>
        <row r="164">
          <cell r="U164"/>
        </row>
        <row r="165">
          <cell r="U165"/>
        </row>
        <row r="166">
          <cell r="U166"/>
        </row>
        <row r="167">
          <cell r="U167"/>
        </row>
        <row r="168">
          <cell r="U168"/>
        </row>
        <row r="169">
          <cell r="U169"/>
        </row>
        <row r="170">
          <cell r="U170"/>
        </row>
        <row r="171">
          <cell r="U171"/>
        </row>
        <row r="172">
          <cell r="U172"/>
        </row>
        <row r="173">
          <cell r="U173"/>
        </row>
        <row r="174">
          <cell r="U174"/>
        </row>
        <row r="175">
          <cell r="U175"/>
        </row>
        <row r="176">
          <cell r="U176"/>
        </row>
        <row r="177">
          <cell r="U177"/>
        </row>
        <row r="178">
          <cell r="U178"/>
        </row>
        <row r="179">
          <cell r="U179"/>
        </row>
        <row r="180">
          <cell r="U180"/>
        </row>
        <row r="181">
          <cell r="U181"/>
        </row>
        <row r="182">
          <cell r="U182">
            <v>1018.2</v>
          </cell>
        </row>
        <row r="183">
          <cell r="U183">
            <v>634.9</v>
          </cell>
        </row>
        <row r="184">
          <cell r="U184">
            <v>1312.7</v>
          </cell>
        </row>
        <row r="185">
          <cell r="U185">
            <v>1420.7</v>
          </cell>
        </row>
        <row r="186">
          <cell r="U186">
            <v>2826.4</v>
          </cell>
        </row>
        <row r="187">
          <cell r="U187">
            <v>190.6</v>
          </cell>
        </row>
        <row r="188">
          <cell r="U188">
            <v>749.3</v>
          </cell>
        </row>
        <row r="189">
          <cell r="U189">
            <v>785.4</v>
          </cell>
        </row>
        <row r="190">
          <cell r="U190">
            <v>627.6</v>
          </cell>
        </row>
        <row r="191">
          <cell r="U191">
            <v>362</v>
          </cell>
        </row>
        <row r="192">
          <cell r="U192">
            <v>744.5</v>
          </cell>
        </row>
        <row r="193">
          <cell r="U193">
            <v>547.70000000000005</v>
          </cell>
        </row>
        <row r="194">
          <cell r="U194">
            <v>693.2</v>
          </cell>
        </row>
        <row r="195">
          <cell r="U195"/>
        </row>
        <row r="196">
          <cell r="U196"/>
        </row>
        <row r="197">
          <cell r="U197"/>
        </row>
        <row r="198">
          <cell r="U198"/>
        </row>
        <row r="199">
          <cell r="U199"/>
        </row>
        <row r="200">
          <cell r="U200"/>
        </row>
        <row r="201">
          <cell r="U201"/>
        </row>
        <row r="202">
          <cell r="U202"/>
        </row>
        <row r="203">
          <cell r="U203"/>
        </row>
        <row r="204">
          <cell r="U204"/>
        </row>
        <row r="205">
          <cell r="U205"/>
        </row>
        <row r="206">
          <cell r="U206"/>
        </row>
        <row r="207">
          <cell r="U207"/>
        </row>
        <row r="208">
          <cell r="U208"/>
        </row>
        <row r="209">
          <cell r="U209"/>
        </row>
        <row r="210">
          <cell r="U210"/>
        </row>
        <row r="211">
          <cell r="U211"/>
        </row>
        <row r="212">
          <cell r="U212"/>
        </row>
        <row r="213">
          <cell r="U213"/>
        </row>
        <row r="214">
          <cell r="U214"/>
        </row>
        <row r="215">
          <cell r="U215"/>
        </row>
        <row r="216">
          <cell r="U216"/>
        </row>
        <row r="217">
          <cell r="U217"/>
        </row>
        <row r="218">
          <cell r="U218"/>
        </row>
        <row r="219">
          <cell r="U219"/>
        </row>
        <row r="220">
          <cell r="U220"/>
        </row>
        <row r="221">
          <cell r="U221"/>
        </row>
        <row r="222">
          <cell r="U222"/>
        </row>
        <row r="223">
          <cell r="U223"/>
        </row>
        <row r="224">
          <cell r="U224"/>
        </row>
        <row r="225">
          <cell r="U225"/>
        </row>
        <row r="226">
          <cell r="U226"/>
        </row>
        <row r="227">
          <cell r="U227"/>
        </row>
        <row r="228">
          <cell r="U228"/>
        </row>
        <row r="229">
          <cell r="U229"/>
        </row>
        <row r="230">
          <cell r="U230"/>
        </row>
        <row r="231">
          <cell r="U231"/>
        </row>
        <row r="232">
          <cell r="U232"/>
        </row>
        <row r="233">
          <cell r="U233"/>
        </row>
        <row r="234">
          <cell r="U234"/>
        </row>
      </sheetData>
      <sheetData sheetId="5"/>
      <sheetData sheetId="6"/>
      <sheetData sheetId="7"/>
      <sheetData sheetId="8"/>
      <sheetData sheetId="9"/>
      <sheetData sheetId="10"/>
      <sheetData sheetId="11"/>
      <sheetData sheetId="12"/>
      <sheetData sheetId="13" refreshError="1"/>
      <sheetData sheetId="14" refreshError="1"/>
      <sheetData sheetId="15"/>
      <sheetData sheetId="16" refreshError="1"/>
      <sheetData sheetId="17" refreshError="1"/>
      <sheetData sheetId="18"/>
      <sheetData sheetId="19" refreshError="1"/>
      <sheetData sheetId="20" refreshError="1"/>
      <sheetData sheetId="21"/>
      <sheetData sheetId="22"/>
      <sheetData sheetId="23"/>
      <sheetData sheetId="24"/>
      <sheetData sheetId="2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nkm per region"/>
      <sheetName val="Tnkm"/>
      <sheetName val="Tcfb"/>
      <sheetName val="Tclb"/>
      <sheetName val="Tcsh per region"/>
      <sheetName val="Tcsh"/>
      <sheetName val="Map"/>
      <sheetName val="Tgrid"/>
      <sheetName val="Ref"/>
      <sheetName val="Report"/>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ow r="19">
          <cell r="I19">
            <v>5.41</v>
          </cell>
        </row>
        <row r="21">
          <cell r="I21">
            <v>5.45</v>
          </cell>
        </row>
        <row r="23">
          <cell r="I23">
            <v>4.82</v>
          </cell>
        </row>
        <row r="25">
          <cell r="I25">
            <v>3.77</v>
          </cell>
        </row>
        <row r="26">
          <cell r="I26">
            <v>4.5999999999999996</v>
          </cell>
        </row>
        <row r="27">
          <cell r="I27">
            <v>8.6999999999999993</v>
          </cell>
        </row>
        <row r="30">
          <cell r="I30">
            <v>4.75</v>
          </cell>
        </row>
        <row r="31">
          <cell r="I31">
            <v>5.1100000000000003</v>
          </cell>
        </row>
        <row r="32">
          <cell r="I32">
            <v>5.31</v>
          </cell>
        </row>
        <row r="33">
          <cell r="I33">
            <v>3.84</v>
          </cell>
        </row>
        <row r="34">
          <cell r="I34">
            <v>8.5500000000000007</v>
          </cell>
        </row>
        <row r="35">
          <cell r="I35">
            <v>5.18</v>
          </cell>
        </row>
        <row r="36">
          <cell r="I36">
            <v>5.26</v>
          </cell>
        </row>
        <row r="37">
          <cell r="I37">
            <v>5.35</v>
          </cell>
        </row>
        <row r="38">
          <cell r="I38">
            <v>7.7</v>
          </cell>
        </row>
        <row r="39">
          <cell r="I39">
            <v>6.87</v>
          </cell>
        </row>
        <row r="42">
          <cell r="I42">
            <v>6.76</v>
          </cell>
        </row>
        <row r="43">
          <cell r="I43">
            <v>5.23</v>
          </cell>
        </row>
        <row r="44">
          <cell r="I44">
            <v>5.52</v>
          </cell>
        </row>
        <row r="45">
          <cell r="I45">
            <v>5.89</v>
          </cell>
        </row>
        <row r="47">
          <cell r="I47">
            <v>7.74</v>
          </cell>
        </row>
        <row r="48">
          <cell r="I48">
            <v>7.19</v>
          </cell>
        </row>
        <row r="49">
          <cell r="I49">
            <v>7.14</v>
          </cell>
        </row>
        <row r="50">
          <cell r="I50">
            <v>5</v>
          </cell>
        </row>
        <row r="51">
          <cell r="I51">
            <v>6.9</v>
          </cell>
        </row>
        <row r="52">
          <cell r="I52">
            <v>7.8</v>
          </cell>
        </row>
        <row r="54">
          <cell r="I54">
            <v>5.54</v>
          </cell>
        </row>
        <row r="55">
          <cell r="I55">
            <v>7.37</v>
          </cell>
        </row>
        <row r="56">
          <cell r="I56">
            <v>5.39</v>
          </cell>
        </row>
        <row r="57">
          <cell r="I57">
            <v>5.0999999999999996</v>
          </cell>
        </row>
        <row r="58">
          <cell r="I58">
            <v>4.8</v>
          </cell>
        </row>
        <row r="61">
          <cell r="I61">
            <v>5.98</v>
          </cell>
        </row>
        <row r="63">
          <cell r="I63">
            <v>6.1</v>
          </cell>
        </row>
        <row r="65">
          <cell r="I65">
            <v>5.82</v>
          </cell>
        </row>
        <row r="66">
          <cell r="I66">
            <v>6.83</v>
          </cell>
        </row>
        <row r="67">
          <cell r="I67">
            <v>5.0599999999999996</v>
          </cell>
        </row>
        <row r="68">
          <cell r="I68">
            <v>5.5</v>
          </cell>
        </row>
        <row r="72">
          <cell r="I72">
            <v>8.74</v>
          </cell>
        </row>
        <row r="73">
          <cell r="I73">
            <v>5.24</v>
          </cell>
        </row>
        <row r="74">
          <cell r="I74">
            <v>4.47</v>
          </cell>
        </row>
        <row r="75">
          <cell r="I75">
            <v>4.9000000000000004</v>
          </cell>
        </row>
        <row r="76">
          <cell r="I76">
            <v>7.4</v>
          </cell>
        </row>
        <row r="78">
          <cell r="I78">
            <v>6.44</v>
          </cell>
        </row>
        <row r="79">
          <cell r="I79">
            <v>4.88</v>
          </cell>
        </row>
        <row r="81">
          <cell r="I81">
            <v>5.07</v>
          </cell>
        </row>
        <row r="82">
          <cell r="I82">
            <v>4.4800000000000004</v>
          </cell>
        </row>
        <row r="83">
          <cell r="I83">
            <v>2.7</v>
          </cell>
        </row>
        <row r="85">
          <cell r="I85">
            <v>2.91</v>
          </cell>
        </row>
        <row r="86">
          <cell r="I86">
            <v>2.96</v>
          </cell>
        </row>
        <row r="87">
          <cell r="I87">
            <v>2.94</v>
          </cell>
        </row>
        <row r="88">
          <cell r="I88">
            <v>2.88</v>
          </cell>
        </row>
        <row r="89">
          <cell r="I89">
            <v>2.95</v>
          </cell>
        </row>
        <row r="90">
          <cell r="I90">
            <v>2.97</v>
          </cell>
        </row>
        <row r="91">
          <cell r="I91">
            <v>2.88</v>
          </cell>
        </row>
        <row r="92">
          <cell r="I92">
            <v>2.95</v>
          </cell>
        </row>
        <row r="93">
          <cell r="I93">
            <v>3.7</v>
          </cell>
        </row>
        <row r="94">
          <cell r="I94">
            <v>2.7</v>
          </cell>
        </row>
        <row r="95">
          <cell r="I95">
            <v>5.9</v>
          </cell>
        </row>
        <row r="96">
          <cell r="I96">
            <v>6.68</v>
          </cell>
        </row>
        <row r="97">
          <cell r="I97">
            <v>6.5</v>
          </cell>
        </row>
        <row r="98">
          <cell r="I98">
            <v>7.45</v>
          </cell>
        </row>
        <row r="99">
          <cell r="I99">
            <v>3.57</v>
          </cell>
        </row>
        <row r="100">
          <cell r="I100">
            <v>3.41</v>
          </cell>
        </row>
        <row r="101">
          <cell r="I101">
            <v>3.56</v>
          </cell>
        </row>
        <row r="102">
          <cell r="I102">
            <v>3.41</v>
          </cell>
        </row>
        <row r="103">
          <cell r="I103">
            <v>3.42</v>
          </cell>
        </row>
        <row r="104">
          <cell r="I104">
            <v>3.31</v>
          </cell>
        </row>
        <row r="105">
          <cell r="I105">
            <v>4.33</v>
          </cell>
        </row>
        <row r="106">
          <cell r="I106">
            <v>3.46</v>
          </cell>
        </row>
        <row r="107">
          <cell r="I107">
            <v>4.3600000000000003</v>
          </cell>
        </row>
        <row r="108">
          <cell r="I108">
            <v>3.87</v>
          </cell>
        </row>
        <row r="109">
          <cell r="I109">
            <v>3.86</v>
          </cell>
        </row>
        <row r="110">
          <cell r="I110">
            <v>3.2</v>
          </cell>
        </row>
        <row r="111">
          <cell r="I111">
            <v>8.4</v>
          </cell>
        </row>
        <row r="113">
          <cell r="I113">
            <v>6.2</v>
          </cell>
        </row>
      </sheetData>
      <sheetData sheetId="1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nkm per region"/>
      <sheetName val="Tnkm"/>
      <sheetName val="Tcfb"/>
      <sheetName val="Tclb"/>
      <sheetName val="Tcsh per region"/>
      <sheetName val="Tcsh"/>
      <sheetName val="Map"/>
      <sheetName val="Tgrid"/>
      <sheetName val="Ref"/>
      <sheetName val="Report"/>
      <sheetName val="Input per region"/>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ow r="8">
          <cell r="I8">
            <v>8.5500000000000007</v>
          </cell>
        </row>
        <row r="9">
          <cell r="I9">
            <v>7.43</v>
          </cell>
        </row>
        <row r="10">
          <cell r="I10">
            <v>7.3</v>
          </cell>
        </row>
        <row r="11">
          <cell r="I11">
            <v>8.56</v>
          </cell>
        </row>
        <row r="12">
          <cell r="I12">
            <v>7.37</v>
          </cell>
        </row>
        <row r="13">
          <cell r="I13">
            <v>7.41</v>
          </cell>
        </row>
        <row r="14">
          <cell r="I14">
            <v>8.4700000000000006</v>
          </cell>
        </row>
        <row r="15">
          <cell r="I15">
            <v>7.31</v>
          </cell>
        </row>
        <row r="16">
          <cell r="I16">
            <v>8.4</v>
          </cell>
        </row>
        <row r="17">
          <cell r="I17">
            <v>7.15</v>
          </cell>
        </row>
        <row r="23">
          <cell r="I23">
            <v>7</v>
          </cell>
        </row>
        <row r="26">
          <cell r="I26">
            <v>7.6</v>
          </cell>
        </row>
        <row r="28">
          <cell r="I28">
            <v>7.19</v>
          </cell>
        </row>
        <row r="29">
          <cell r="I29">
            <v>7.55</v>
          </cell>
        </row>
        <row r="35">
          <cell r="I35">
            <v>7.5</v>
          </cell>
        </row>
        <row r="37">
          <cell r="I37">
            <v>6.8</v>
          </cell>
        </row>
        <row r="39">
          <cell r="I39">
            <v>7.3</v>
          </cell>
        </row>
        <row r="41">
          <cell r="I41">
            <v>7.7</v>
          </cell>
        </row>
        <row r="42">
          <cell r="I42">
            <v>8.15</v>
          </cell>
        </row>
        <row r="43">
          <cell r="I43">
            <v>7.05</v>
          </cell>
        </row>
        <row r="57">
          <cell r="I57">
            <v>8.6999999999999993</v>
          </cell>
        </row>
        <row r="58">
          <cell r="I58">
            <v>8.1</v>
          </cell>
        </row>
        <row r="59">
          <cell r="I59">
            <v>8</v>
          </cell>
        </row>
        <row r="68">
          <cell r="I68">
            <v>6.57</v>
          </cell>
        </row>
        <row r="72">
          <cell r="I72">
            <v>7.3</v>
          </cell>
        </row>
        <row r="73">
          <cell r="I73">
            <v>7.57</v>
          </cell>
        </row>
        <row r="74">
          <cell r="I74">
            <v>6.95</v>
          </cell>
        </row>
        <row r="144">
          <cell r="I144">
            <v>8.68</v>
          </cell>
        </row>
        <row r="148">
          <cell r="I148">
            <v>8.1999999999999993</v>
          </cell>
        </row>
        <row r="149">
          <cell r="I149">
            <v>7.2</v>
          </cell>
        </row>
        <row r="150">
          <cell r="I150">
            <v>7.6</v>
          </cell>
        </row>
        <row r="151">
          <cell r="I151">
            <v>6.91</v>
          </cell>
        </row>
        <row r="167">
          <cell r="I167">
            <v>7.7</v>
          </cell>
        </row>
        <row r="168">
          <cell r="I168">
            <v>7.4</v>
          </cell>
        </row>
        <row r="171">
          <cell r="I171">
            <v>6.49</v>
          </cell>
        </row>
        <row r="172">
          <cell r="I172">
            <v>7.4</v>
          </cell>
        </row>
        <row r="173">
          <cell r="I173">
            <v>7.11</v>
          </cell>
        </row>
        <row r="174">
          <cell r="I174">
            <v>8.07</v>
          </cell>
        </row>
        <row r="175">
          <cell r="I175">
            <v>8.6</v>
          </cell>
        </row>
        <row r="176">
          <cell r="I176">
            <v>7.1</v>
          </cell>
        </row>
        <row r="180">
          <cell r="I180">
            <v>6.41</v>
          </cell>
        </row>
        <row r="181">
          <cell r="I181">
            <v>7.71</v>
          </cell>
        </row>
        <row r="182">
          <cell r="I182">
            <v>7.3</v>
          </cell>
        </row>
        <row r="187">
          <cell r="I187">
            <v>7.7</v>
          </cell>
        </row>
        <row r="192">
          <cell r="I192">
            <v>7.9</v>
          </cell>
        </row>
        <row r="194">
          <cell r="I194">
            <v>8.1999999999999993</v>
          </cell>
        </row>
        <row r="195">
          <cell r="I195">
            <v>7.9</v>
          </cell>
        </row>
        <row r="198">
          <cell r="I198">
            <v>6.9</v>
          </cell>
        </row>
        <row r="200">
          <cell r="I200">
            <v>6.3</v>
          </cell>
        </row>
        <row r="203">
          <cell r="I203">
            <v>9.4</v>
          </cell>
        </row>
        <row r="204">
          <cell r="I204">
            <v>7.6</v>
          </cell>
        </row>
        <row r="205">
          <cell r="I205">
            <v>8.8000000000000007</v>
          </cell>
        </row>
        <row r="215">
          <cell r="I215">
            <v>8.14</v>
          </cell>
        </row>
        <row r="216">
          <cell r="I216">
            <v>7.91</v>
          </cell>
        </row>
        <row r="217">
          <cell r="I217">
            <v>6.38</v>
          </cell>
        </row>
        <row r="218">
          <cell r="I218">
            <v>6.55</v>
          </cell>
        </row>
        <row r="220">
          <cell r="I220">
            <v>7.34</v>
          </cell>
        </row>
        <row r="221">
          <cell r="I221">
            <v>7.73</v>
          </cell>
        </row>
        <row r="222">
          <cell r="I222">
            <v>6.79</v>
          </cell>
        </row>
        <row r="223">
          <cell r="I223">
            <v>6.86</v>
          </cell>
        </row>
        <row r="224">
          <cell r="I224">
            <v>6.81</v>
          </cell>
        </row>
        <row r="225">
          <cell r="I225">
            <v>6.86</v>
          </cell>
        </row>
        <row r="226">
          <cell r="I226">
            <v>7.19</v>
          </cell>
        </row>
        <row r="227">
          <cell r="I227">
            <v>6.92</v>
          </cell>
        </row>
        <row r="228">
          <cell r="I228">
            <v>6.93</v>
          </cell>
        </row>
        <row r="233">
          <cell r="I233">
            <v>7.28</v>
          </cell>
        </row>
        <row r="234">
          <cell r="I234">
            <v>7.17</v>
          </cell>
        </row>
        <row r="236">
          <cell r="I236">
            <v>6.54</v>
          </cell>
        </row>
        <row r="237">
          <cell r="I237">
            <v>6</v>
          </cell>
        </row>
        <row r="238">
          <cell r="I238">
            <v>6.87</v>
          </cell>
        </row>
        <row r="239">
          <cell r="I239">
            <v>7.5</v>
          </cell>
        </row>
        <row r="240">
          <cell r="I240">
            <v>8.1999999999999993</v>
          </cell>
        </row>
        <row r="241">
          <cell r="I241">
            <v>7.17</v>
          </cell>
        </row>
        <row r="242">
          <cell r="I242">
            <v>7.33</v>
          </cell>
        </row>
        <row r="249">
          <cell r="I249">
            <v>7.65</v>
          </cell>
        </row>
        <row r="250">
          <cell r="I250">
            <v>7.24</v>
          </cell>
        </row>
        <row r="251">
          <cell r="I251">
            <v>6.61</v>
          </cell>
        </row>
        <row r="252">
          <cell r="I252">
            <v>7.99</v>
          </cell>
        </row>
        <row r="254">
          <cell r="I254">
            <v>7.68</v>
          </cell>
        </row>
        <row r="255">
          <cell r="I255">
            <v>7.29</v>
          </cell>
        </row>
        <row r="256">
          <cell r="I256">
            <v>7.94</v>
          </cell>
        </row>
        <row r="257">
          <cell r="I257">
            <v>7.17</v>
          </cell>
        </row>
        <row r="258">
          <cell r="I258">
            <v>6.55</v>
          </cell>
        </row>
        <row r="259">
          <cell r="I259">
            <v>6.68</v>
          </cell>
        </row>
        <row r="260">
          <cell r="I260">
            <v>6.66</v>
          </cell>
        </row>
        <row r="261">
          <cell r="I261">
            <v>6.42</v>
          </cell>
        </row>
        <row r="262">
          <cell r="I262">
            <v>7.16</v>
          </cell>
        </row>
        <row r="263">
          <cell r="I263">
            <v>7.14</v>
          </cell>
        </row>
        <row r="264">
          <cell r="I264">
            <v>6.94</v>
          </cell>
        </row>
        <row r="265">
          <cell r="I265">
            <v>8.0299999999999994</v>
          </cell>
        </row>
        <row r="266">
          <cell r="I266">
            <v>6.61</v>
          </cell>
        </row>
        <row r="267">
          <cell r="I267">
            <v>7.52</v>
          </cell>
        </row>
        <row r="268">
          <cell r="I268">
            <v>7.38</v>
          </cell>
        </row>
        <row r="269">
          <cell r="I269">
            <v>7.25</v>
          </cell>
        </row>
        <row r="270">
          <cell r="I270">
            <v>7.4</v>
          </cell>
        </row>
        <row r="271">
          <cell r="I271">
            <v>7.24</v>
          </cell>
        </row>
        <row r="272">
          <cell r="I272">
            <v>6.39</v>
          </cell>
        </row>
        <row r="273">
          <cell r="I273">
            <v>6.71</v>
          </cell>
        </row>
        <row r="274">
          <cell r="I274">
            <v>6.88</v>
          </cell>
        </row>
        <row r="275">
          <cell r="I275">
            <v>6.76</v>
          </cell>
        </row>
        <row r="276">
          <cell r="I276">
            <v>6.76</v>
          </cell>
        </row>
        <row r="277">
          <cell r="I277">
            <v>7.02</v>
          </cell>
        </row>
        <row r="278">
          <cell r="I278">
            <v>7.61</v>
          </cell>
        </row>
        <row r="279">
          <cell r="I279">
            <v>7.01</v>
          </cell>
        </row>
        <row r="280">
          <cell r="I280">
            <v>7.23</v>
          </cell>
        </row>
        <row r="281">
          <cell r="I281">
            <v>7.57</v>
          </cell>
        </row>
        <row r="282">
          <cell r="I282">
            <v>7.67</v>
          </cell>
        </row>
        <row r="283">
          <cell r="I283">
            <v>7.72</v>
          </cell>
        </row>
        <row r="284">
          <cell r="I284">
            <v>7.56</v>
          </cell>
        </row>
        <row r="285">
          <cell r="I285">
            <v>7.52</v>
          </cell>
        </row>
        <row r="286">
          <cell r="I286">
            <v>7.78</v>
          </cell>
        </row>
        <row r="287">
          <cell r="I287">
            <v>7.68</v>
          </cell>
        </row>
        <row r="288">
          <cell r="I288">
            <v>7.5</v>
          </cell>
        </row>
        <row r="289">
          <cell r="I289">
            <v>7.54</v>
          </cell>
        </row>
        <row r="290">
          <cell r="I290">
            <v>7.54</v>
          </cell>
        </row>
        <row r="291">
          <cell r="I291">
            <v>7.69</v>
          </cell>
        </row>
        <row r="292">
          <cell r="I292">
            <v>7.54</v>
          </cell>
        </row>
        <row r="293">
          <cell r="I293">
            <v>7.26</v>
          </cell>
        </row>
        <row r="294">
          <cell r="I294">
            <v>6.86</v>
          </cell>
        </row>
        <row r="295">
          <cell r="I295">
            <v>7.26</v>
          </cell>
        </row>
        <row r="296">
          <cell r="I296">
            <v>7.7</v>
          </cell>
        </row>
        <row r="297">
          <cell r="I297">
            <v>6.83</v>
          </cell>
        </row>
        <row r="298">
          <cell r="I298">
            <v>6.9</v>
          </cell>
        </row>
        <row r="299">
          <cell r="I299">
            <v>7.97</v>
          </cell>
        </row>
        <row r="300">
          <cell r="I300">
            <v>8.3000000000000007</v>
          </cell>
        </row>
        <row r="301">
          <cell r="I301">
            <v>7</v>
          </cell>
        </row>
        <row r="302">
          <cell r="I302">
            <v>6.4</v>
          </cell>
        </row>
        <row r="303">
          <cell r="I303">
            <v>7.4</v>
          </cell>
        </row>
        <row r="304">
          <cell r="I304">
            <v>6.5</v>
          </cell>
        </row>
        <row r="308">
          <cell r="I308">
            <v>7.7</v>
          </cell>
        </row>
        <row r="311">
          <cell r="I311">
            <v>7.6</v>
          </cell>
        </row>
        <row r="312">
          <cell r="I312">
            <v>6.9</v>
          </cell>
        </row>
        <row r="313">
          <cell r="I313">
            <v>7.2</v>
          </cell>
        </row>
        <row r="314">
          <cell r="I314">
            <v>8.5</v>
          </cell>
        </row>
        <row r="315">
          <cell r="I315">
            <v>7.6</v>
          </cell>
        </row>
        <row r="316">
          <cell r="I316">
            <v>7.5</v>
          </cell>
        </row>
        <row r="317">
          <cell r="I317">
            <v>8.83</v>
          </cell>
        </row>
        <row r="318">
          <cell r="I318">
            <v>9.3000000000000007</v>
          </cell>
        </row>
        <row r="319">
          <cell r="I319">
            <v>8.81</v>
          </cell>
        </row>
        <row r="320">
          <cell r="I320">
            <v>8.44</v>
          </cell>
        </row>
        <row r="321">
          <cell r="I321">
            <v>8.3000000000000007</v>
          </cell>
        </row>
        <row r="322">
          <cell r="I322">
            <v>8.01</v>
          </cell>
        </row>
        <row r="323">
          <cell r="I323">
            <v>8.31</v>
          </cell>
        </row>
        <row r="325">
          <cell r="I325">
            <v>7.93</v>
          </cell>
        </row>
        <row r="326">
          <cell r="I326">
            <v>7.23</v>
          </cell>
        </row>
        <row r="327">
          <cell r="I327">
            <v>8.17</v>
          </cell>
        </row>
      </sheetData>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nkm"/>
      <sheetName val="Tcfb"/>
      <sheetName val="Tclb"/>
      <sheetName val="Tcsh per region"/>
      <sheetName val="Tcsh"/>
      <sheetName val="Map"/>
      <sheetName val="Tgrid"/>
      <sheetName val="Ref"/>
      <sheetName val="Report"/>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row r="8">
          <cell r="I8">
            <v>1.69</v>
          </cell>
        </row>
        <row r="9">
          <cell r="I9">
            <v>1.86</v>
          </cell>
        </row>
        <row r="115">
          <cell r="I115">
            <v>2.25</v>
          </cell>
        </row>
        <row r="116">
          <cell r="I116">
            <v>2.2000000000000002</v>
          </cell>
        </row>
        <row r="117">
          <cell r="I117">
            <v>1.82</v>
          </cell>
        </row>
        <row r="118">
          <cell r="I118">
            <v>2.25</v>
          </cell>
        </row>
        <row r="123">
          <cell r="I123">
            <v>2.5</v>
          </cell>
        </row>
        <row r="124">
          <cell r="I124">
            <v>2.69</v>
          </cell>
        </row>
        <row r="126">
          <cell r="I126">
            <v>2.13</v>
          </cell>
        </row>
        <row r="133">
          <cell r="I133">
            <v>5.83</v>
          </cell>
        </row>
        <row r="134">
          <cell r="I134">
            <v>6.21</v>
          </cell>
        </row>
        <row r="135">
          <cell r="I135">
            <v>6.23</v>
          </cell>
        </row>
        <row r="141">
          <cell r="I141">
            <v>1.99</v>
          </cell>
        </row>
        <row r="143">
          <cell r="I143">
            <v>1.68</v>
          </cell>
        </row>
        <row r="150">
          <cell r="I150">
            <v>6.52</v>
          </cell>
        </row>
        <row r="152">
          <cell r="I152">
            <v>6.62</v>
          </cell>
        </row>
        <row r="155">
          <cell r="I155">
            <v>6.94</v>
          </cell>
        </row>
        <row r="157">
          <cell r="I157">
            <v>7.01</v>
          </cell>
        </row>
        <row r="160">
          <cell r="I160">
            <v>6.93</v>
          </cell>
        </row>
        <row r="162">
          <cell r="I162">
            <v>6.6</v>
          </cell>
        </row>
        <row r="165">
          <cell r="I165">
            <v>7</v>
          </cell>
        </row>
        <row r="171">
          <cell r="I171">
            <v>2.2599999999999998</v>
          </cell>
        </row>
        <row r="172">
          <cell r="I172">
            <v>1.65</v>
          </cell>
        </row>
        <row r="180">
          <cell r="I180">
            <v>2.0499999999999998</v>
          </cell>
        </row>
        <row r="181">
          <cell r="I181">
            <v>3.29</v>
          </cell>
        </row>
        <row r="188">
          <cell r="I188">
            <v>6.44</v>
          </cell>
        </row>
        <row r="189">
          <cell r="I189">
            <v>5.16</v>
          </cell>
        </row>
        <row r="197">
          <cell r="I197">
            <v>2.6</v>
          </cell>
        </row>
        <row r="198">
          <cell r="I198">
            <v>2.7</v>
          </cell>
        </row>
        <row r="204">
          <cell r="I204">
            <v>2.41</v>
          </cell>
        </row>
        <row r="212">
          <cell r="I212">
            <v>6.71</v>
          </cell>
        </row>
        <row r="214">
          <cell r="I214">
            <v>6.44</v>
          </cell>
        </row>
        <row r="215">
          <cell r="I215">
            <v>6.41</v>
          </cell>
        </row>
        <row r="216">
          <cell r="I216">
            <v>6.24</v>
          </cell>
        </row>
        <row r="218">
          <cell r="I218">
            <v>5.7</v>
          </cell>
        </row>
        <row r="219">
          <cell r="I219">
            <v>6.08</v>
          </cell>
        </row>
        <row r="220">
          <cell r="I220">
            <v>5.86</v>
          </cell>
        </row>
        <row r="221">
          <cell r="I221">
            <v>7.39</v>
          </cell>
        </row>
        <row r="222">
          <cell r="I222">
            <v>6.62</v>
          </cell>
        </row>
        <row r="223">
          <cell r="I223">
            <v>7.5</v>
          </cell>
        </row>
        <row r="224">
          <cell r="I224">
            <v>6.36</v>
          </cell>
        </row>
        <row r="225">
          <cell r="I225">
            <v>6.02</v>
          </cell>
        </row>
        <row r="226">
          <cell r="I226">
            <v>5.96</v>
          </cell>
        </row>
        <row r="227">
          <cell r="I227">
            <v>6.95</v>
          </cell>
        </row>
        <row r="228">
          <cell r="I228">
            <v>6.95</v>
          </cell>
        </row>
        <row r="229">
          <cell r="I229">
            <v>6.34</v>
          </cell>
        </row>
        <row r="230">
          <cell r="I230">
            <v>6.34</v>
          </cell>
        </row>
        <row r="231">
          <cell r="I231">
            <v>6.92</v>
          </cell>
        </row>
        <row r="232">
          <cell r="I232">
            <v>5.24</v>
          </cell>
        </row>
        <row r="233">
          <cell r="I233">
            <v>2.02</v>
          </cell>
        </row>
        <row r="234">
          <cell r="I234">
            <v>3.02</v>
          </cell>
        </row>
        <row r="235">
          <cell r="I235">
            <v>6.44</v>
          </cell>
        </row>
        <row r="269">
          <cell r="I269">
            <v>6.4</v>
          </cell>
        </row>
        <row r="270">
          <cell r="I270">
            <v>7.01</v>
          </cell>
        </row>
        <row r="271">
          <cell r="I271">
            <v>6.7</v>
          </cell>
        </row>
        <row r="272">
          <cell r="I272">
            <v>6</v>
          </cell>
        </row>
        <row r="273">
          <cell r="I273">
            <v>7.1</v>
          </cell>
        </row>
        <row r="274">
          <cell r="I274">
            <v>6.95</v>
          </cell>
        </row>
        <row r="275">
          <cell r="I275">
            <v>7.12</v>
          </cell>
        </row>
        <row r="276">
          <cell r="I276">
            <v>6.8</v>
          </cell>
        </row>
        <row r="277">
          <cell r="I277">
            <v>7.2</v>
          </cell>
        </row>
        <row r="278">
          <cell r="I278">
            <v>7.3</v>
          </cell>
        </row>
        <row r="279">
          <cell r="I279">
            <v>7.2</v>
          </cell>
        </row>
        <row r="280">
          <cell r="I280">
            <v>7.2</v>
          </cell>
        </row>
        <row r="281">
          <cell r="I281">
            <v>8.3000000000000007</v>
          </cell>
        </row>
        <row r="282">
          <cell r="I282">
            <v>7.3</v>
          </cell>
        </row>
        <row r="283">
          <cell r="I283">
            <v>7.2</v>
          </cell>
        </row>
        <row r="284">
          <cell r="I284">
            <v>7.3</v>
          </cell>
        </row>
        <row r="285">
          <cell r="I285">
            <v>6.9</v>
          </cell>
        </row>
        <row r="286">
          <cell r="I286">
            <v>6.89</v>
          </cell>
        </row>
        <row r="287">
          <cell r="I287">
            <v>6.88</v>
          </cell>
        </row>
        <row r="288">
          <cell r="I288">
            <v>6.46</v>
          </cell>
        </row>
        <row r="289">
          <cell r="I289">
            <v>6.37</v>
          </cell>
        </row>
        <row r="290">
          <cell r="I290">
            <v>5.78</v>
          </cell>
        </row>
        <row r="291">
          <cell r="I291">
            <v>5.74</v>
          </cell>
        </row>
        <row r="292">
          <cell r="I292">
            <v>6.24</v>
          </cell>
        </row>
        <row r="293">
          <cell r="I293">
            <v>5.97</v>
          </cell>
        </row>
        <row r="294">
          <cell r="I294">
            <v>6.25</v>
          </cell>
        </row>
        <row r="295">
          <cell r="I295">
            <v>7.1</v>
          </cell>
        </row>
        <row r="296">
          <cell r="I296">
            <v>5.55</v>
          </cell>
        </row>
        <row r="297">
          <cell r="I297">
            <v>6.46</v>
          </cell>
        </row>
        <row r="298">
          <cell r="I298">
            <v>6.7</v>
          </cell>
        </row>
        <row r="299">
          <cell r="I299">
            <v>6.63</v>
          </cell>
        </row>
        <row r="300">
          <cell r="I300">
            <v>2.88</v>
          </cell>
        </row>
        <row r="301">
          <cell r="I301">
            <v>6.23</v>
          </cell>
        </row>
        <row r="302">
          <cell r="I302">
            <v>6.06</v>
          </cell>
        </row>
        <row r="303">
          <cell r="I303">
            <v>5.74</v>
          </cell>
        </row>
        <row r="304">
          <cell r="I304">
            <v>6.5</v>
          </cell>
        </row>
        <row r="305">
          <cell r="I305">
            <v>6.67</v>
          </cell>
        </row>
        <row r="306">
          <cell r="I306">
            <v>5.59</v>
          </cell>
        </row>
        <row r="307">
          <cell r="I307">
            <v>7.03</v>
          </cell>
        </row>
        <row r="308">
          <cell r="I308">
            <v>6.19</v>
          </cell>
        </row>
        <row r="309">
          <cell r="I309">
            <v>6.65</v>
          </cell>
        </row>
        <row r="310">
          <cell r="I310">
            <v>6.65</v>
          </cell>
        </row>
        <row r="311">
          <cell r="I311">
            <v>6.65</v>
          </cell>
        </row>
        <row r="312">
          <cell r="I312">
            <v>6.67</v>
          </cell>
        </row>
        <row r="313">
          <cell r="I313">
            <v>6.51</v>
          </cell>
        </row>
        <row r="314">
          <cell r="I314">
            <v>6.7</v>
          </cell>
        </row>
        <row r="315">
          <cell r="I315">
            <v>6.66</v>
          </cell>
        </row>
        <row r="316">
          <cell r="I316">
            <v>6.05</v>
          </cell>
        </row>
        <row r="317">
          <cell r="I317">
            <v>6.43</v>
          </cell>
        </row>
        <row r="318">
          <cell r="I318">
            <v>2.79</v>
          </cell>
        </row>
        <row r="319">
          <cell r="I319">
            <v>6.21</v>
          </cell>
        </row>
        <row r="320">
          <cell r="I320">
            <v>6.06</v>
          </cell>
        </row>
        <row r="321">
          <cell r="I321">
            <v>6.11</v>
          </cell>
        </row>
        <row r="322">
          <cell r="I322">
            <v>6.2</v>
          </cell>
        </row>
        <row r="323">
          <cell r="I323">
            <v>5.9</v>
          </cell>
        </row>
        <row r="324">
          <cell r="I324">
            <v>7.2</v>
          </cell>
        </row>
        <row r="325">
          <cell r="I325">
            <v>2.19</v>
          </cell>
        </row>
        <row r="326">
          <cell r="I326">
            <v>2.2599999999999998</v>
          </cell>
        </row>
        <row r="327">
          <cell r="I327">
            <v>2.0499999999999998</v>
          </cell>
        </row>
        <row r="328">
          <cell r="I328">
            <v>6.79</v>
          </cell>
        </row>
      </sheetData>
      <sheetData sheetId="1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nkm per region"/>
      <sheetName val="Tnkm"/>
      <sheetName val="Tcfb"/>
      <sheetName val="Tclb"/>
      <sheetName val="Tcsh per region"/>
      <sheetName val="Tcsh"/>
      <sheetName val="Map"/>
      <sheetName val="Tgrid"/>
      <sheetName val="Ref"/>
      <sheetName val="Report"/>
      <sheetName val="Input per region"/>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ow r="20">
          <cell r="I20">
            <v>7.6</v>
          </cell>
        </row>
        <row r="21">
          <cell r="I21">
            <v>7.4</v>
          </cell>
        </row>
        <row r="31">
          <cell r="I31">
            <v>6.9</v>
          </cell>
        </row>
        <row r="32">
          <cell r="I32">
            <v>7.2</v>
          </cell>
        </row>
        <row r="33">
          <cell r="I33">
            <v>7.3</v>
          </cell>
        </row>
        <row r="36">
          <cell r="I36">
            <v>6</v>
          </cell>
        </row>
        <row r="38">
          <cell r="I38">
            <v>8.4</v>
          </cell>
        </row>
        <row r="45">
          <cell r="I45">
            <v>7.9</v>
          </cell>
        </row>
        <row r="48">
          <cell r="I48">
            <v>8.5299999999999994</v>
          </cell>
        </row>
        <row r="49">
          <cell r="I49">
            <v>7.2</v>
          </cell>
        </row>
        <row r="50">
          <cell r="I50">
            <v>6.5</v>
          </cell>
        </row>
        <row r="51">
          <cell r="I51">
            <v>7.6</v>
          </cell>
        </row>
        <row r="52">
          <cell r="I52">
            <v>6.9</v>
          </cell>
        </row>
        <row r="54">
          <cell r="I54">
            <v>6.9</v>
          </cell>
        </row>
        <row r="61">
          <cell r="I61">
            <v>7.4</v>
          </cell>
        </row>
        <row r="63">
          <cell r="I63">
            <v>7.3</v>
          </cell>
        </row>
        <row r="64">
          <cell r="I64">
            <v>6.9</v>
          </cell>
        </row>
        <row r="69">
          <cell r="I69">
            <v>6.2</v>
          </cell>
        </row>
        <row r="70">
          <cell r="I70">
            <v>8.9</v>
          </cell>
        </row>
        <row r="71">
          <cell r="I71">
            <v>7.1</v>
          </cell>
        </row>
        <row r="75">
          <cell r="I75">
            <v>8.4</v>
          </cell>
        </row>
        <row r="76">
          <cell r="I76">
            <v>7.2</v>
          </cell>
        </row>
        <row r="79">
          <cell r="I79">
            <v>7.5</v>
          </cell>
        </row>
        <row r="80">
          <cell r="I80">
            <v>7.5</v>
          </cell>
        </row>
        <row r="81">
          <cell r="I81">
            <v>7.3</v>
          </cell>
        </row>
        <row r="83">
          <cell r="I83">
            <v>6.3</v>
          </cell>
        </row>
        <row r="84">
          <cell r="I84">
            <v>5.8</v>
          </cell>
        </row>
        <row r="85">
          <cell r="I85">
            <v>5.0999999999999996</v>
          </cell>
        </row>
        <row r="91">
          <cell r="I91">
            <v>7.66</v>
          </cell>
        </row>
        <row r="95">
          <cell r="I95">
            <v>7</v>
          </cell>
        </row>
        <row r="97">
          <cell r="I97">
            <v>7.12</v>
          </cell>
        </row>
        <row r="100">
          <cell r="I100">
            <v>6.2</v>
          </cell>
        </row>
        <row r="101">
          <cell r="I101">
            <v>6.5</v>
          </cell>
        </row>
        <row r="102">
          <cell r="I102">
            <v>7.7</v>
          </cell>
        </row>
        <row r="105">
          <cell r="I105">
            <v>7.72</v>
          </cell>
        </row>
        <row r="108">
          <cell r="I108">
            <v>6.8</v>
          </cell>
        </row>
        <row r="120">
          <cell r="I120">
            <v>7.3</v>
          </cell>
        </row>
        <row r="121">
          <cell r="I121">
            <v>7.1</v>
          </cell>
        </row>
        <row r="123">
          <cell r="I123">
            <v>7.39</v>
          </cell>
        </row>
        <row r="126">
          <cell r="I126">
            <v>9.1999999999999993</v>
          </cell>
        </row>
        <row r="127">
          <cell r="I127">
            <v>7.41</v>
          </cell>
        </row>
        <row r="130">
          <cell r="I130">
            <v>6.5</v>
          </cell>
        </row>
        <row r="132">
          <cell r="I132">
            <v>7.1</v>
          </cell>
        </row>
        <row r="136">
          <cell r="I136">
            <v>8.11</v>
          </cell>
        </row>
        <row r="140">
          <cell r="I140">
            <v>6.8</v>
          </cell>
        </row>
        <row r="141">
          <cell r="I141">
            <v>7.9</v>
          </cell>
        </row>
        <row r="145">
          <cell r="I145">
            <v>7</v>
          </cell>
        </row>
        <row r="146">
          <cell r="I146">
            <v>6.6</v>
          </cell>
        </row>
        <row r="158">
          <cell r="I158">
            <v>6.95</v>
          </cell>
        </row>
        <row r="163">
          <cell r="I163">
            <v>8.1999999999999993</v>
          </cell>
        </row>
        <row r="177">
          <cell r="I177">
            <v>7.2</v>
          </cell>
        </row>
        <row r="178">
          <cell r="I178">
            <v>6.7</v>
          </cell>
        </row>
        <row r="183">
          <cell r="I183">
            <v>7.75</v>
          </cell>
        </row>
        <row r="184">
          <cell r="I184">
            <v>8.8000000000000007</v>
          </cell>
        </row>
        <row r="185">
          <cell r="I185">
            <v>8.5</v>
          </cell>
        </row>
        <row r="186">
          <cell r="I186">
            <v>8.6</v>
          </cell>
        </row>
        <row r="189">
          <cell r="I189">
            <v>8.6999999999999993</v>
          </cell>
        </row>
        <row r="190">
          <cell r="I190">
            <v>9</v>
          </cell>
        </row>
        <row r="191">
          <cell r="I191">
            <v>7.9</v>
          </cell>
        </row>
        <row r="199">
          <cell r="I199">
            <v>7.6</v>
          </cell>
        </row>
        <row r="201">
          <cell r="I201">
            <v>6.7</v>
          </cell>
        </row>
        <row r="202">
          <cell r="I202">
            <v>6.2</v>
          </cell>
        </row>
        <row r="243">
          <cell r="I243">
            <v>6.98</v>
          </cell>
        </row>
        <row r="244">
          <cell r="I244">
            <v>8.14</v>
          </cell>
        </row>
        <row r="245">
          <cell r="I245">
            <v>8.34</v>
          </cell>
        </row>
        <row r="246">
          <cell r="I246">
            <v>6.34</v>
          </cell>
        </row>
        <row r="247">
          <cell r="I247">
            <v>6.69</v>
          </cell>
        </row>
        <row r="256">
          <cell r="I256">
            <v>7.94</v>
          </cell>
        </row>
        <row r="296">
          <cell r="I296">
            <v>7.2</v>
          </cell>
        </row>
        <row r="301">
          <cell r="I301">
            <v>6.39</v>
          </cell>
        </row>
        <row r="302">
          <cell r="I302">
            <v>6.4</v>
          </cell>
        </row>
        <row r="303">
          <cell r="I303">
            <v>6.44</v>
          </cell>
        </row>
        <row r="304">
          <cell r="I304">
            <v>8.23</v>
          </cell>
        </row>
        <row r="305">
          <cell r="I305">
            <v>6.46</v>
          </cell>
        </row>
        <row r="306">
          <cell r="I306">
            <v>7.84</v>
          </cell>
        </row>
      </sheetData>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nkm"/>
      <sheetName val="Tcfb"/>
      <sheetName val="Tclb"/>
      <sheetName val="Tcsh"/>
      <sheetName val="Map"/>
      <sheetName val="Tgrid"/>
      <sheetName val="Ref"/>
      <sheetName val="Report"/>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5">
          <cell r="A5">
            <v>0</v>
          </cell>
          <cell r="B5">
            <v>0</v>
          </cell>
          <cell r="F5">
            <v>5.7740000000000007E-2</v>
          </cell>
          <cell r="G5">
            <v>0.1</v>
          </cell>
          <cell r="K5">
            <v>0.11547000000000002</v>
          </cell>
          <cell r="L5">
            <v>0</v>
          </cell>
          <cell r="P5">
            <v>0.11547000000000002</v>
          </cell>
          <cell r="Q5">
            <v>0</v>
          </cell>
        </row>
        <row r="6">
          <cell r="A6">
            <v>0.57740000000000002</v>
          </cell>
          <cell r="B6">
            <v>1</v>
          </cell>
          <cell r="F6">
            <v>1.09697</v>
          </cell>
          <cell r="G6">
            <v>0.1</v>
          </cell>
          <cell r="K6">
            <v>5.7740000000000007E-2</v>
          </cell>
          <cell r="L6">
            <v>0.1</v>
          </cell>
          <cell r="P6">
            <v>0.63512999999999997</v>
          </cell>
          <cell r="Q6">
            <v>0.9</v>
          </cell>
        </row>
        <row r="7">
          <cell r="A7">
            <v>1.1547000000000001</v>
          </cell>
          <cell r="B7">
            <v>0</v>
          </cell>
          <cell r="F7">
            <v>1.0392400000000002</v>
          </cell>
          <cell r="G7">
            <v>0.2</v>
          </cell>
          <cell r="K7">
            <v>0.11548000000000001</v>
          </cell>
          <cell r="L7">
            <v>0.2</v>
          </cell>
          <cell r="P7">
            <v>0.69286000000000003</v>
          </cell>
          <cell r="Q7">
            <v>0.8</v>
          </cell>
        </row>
        <row r="8">
          <cell r="A8">
            <v>0</v>
          </cell>
          <cell r="B8">
            <v>0</v>
          </cell>
          <cell r="F8">
            <v>0.11548000000000001</v>
          </cell>
          <cell r="G8">
            <v>0.2</v>
          </cell>
          <cell r="K8">
            <v>0.23094000000000003</v>
          </cell>
          <cell r="L8">
            <v>0</v>
          </cell>
          <cell r="P8">
            <v>0.23094000000000003</v>
          </cell>
          <cell r="Q8">
            <v>0</v>
          </cell>
        </row>
        <row r="9">
          <cell r="F9">
            <v>0.17322000000000001</v>
          </cell>
          <cell r="G9">
            <v>0.3</v>
          </cell>
          <cell r="K9">
            <v>0.34641</v>
          </cell>
          <cell r="L9">
            <v>0</v>
          </cell>
          <cell r="P9">
            <v>0.34641</v>
          </cell>
          <cell r="Q9">
            <v>0</v>
          </cell>
        </row>
        <row r="10">
          <cell r="F10">
            <v>0.98150999999999999</v>
          </cell>
          <cell r="G10">
            <v>0.3</v>
          </cell>
          <cell r="K10">
            <v>0.17322000000000001</v>
          </cell>
          <cell r="L10">
            <v>0.3</v>
          </cell>
          <cell r="P10">
            <v>0.75058999999999998</v>
          </cell>
          <cell r="Q10">
            <v>0.7</v>
          </cell>
        </row>
        <row r="11">
          <cell r="F11">
            <v>0.92378000000000005</v>
          </cell>
          <cell r="G11">
            <v>0.4</v>
          </cell>
          <cell r="K11">
            <v>0.23096000000000003</v>
          </cell>
          <cell r="L11">
            <v>0.4</v>
          </cell>
          <cell r="P11">
            <v>0.80832000000000015</v>
          </cell>
          <cell r="Q11">
            <v>0.6</v>
          </cell>
        </row>
        <row r="12">
          <cell r="F12">
            <v>0.23096000000000003</v>
          </cell>
          <cell r="G12">
            <v>0.4</v>
          </cell>
          <cell r="K12">
            <v>0.46188000000000007</v>
          </cell>
          <cell r="L12">
            <v>0</v>
          </cell>
          <cell r="P12">
            <v>0.46188000000000007</v>
          </cell>
          <cell r="Q12">
            <v>0</v>
          </cell>
        </row>
        <row r="13">
          <cell r="F13">
            <v>0.28870000000000001</v>
          </cell>
          <cell r="G13">
            <v>0.5</v>
          </cell>
          <cell r="K13">
            <v>0.57735000000000003</v>
          </cell>
          <cell r="L13">
            <v>0</v>
          </cell>
          <cell r="P13">
            <v>0.57735000000000003</v>
          </cell>
          <cell r="Q13">
            <v>0</v>
          </cell>
        </row>
        <row r="14">
          <cell r="F14">
            <v>0.86604999999999999</v>
          </cell>
          <cell r="G14">
            <v>0.5</v>
          </cell>
          <cell r="K14">
            <v>0.28870000000000001</v>
          </cell>
          <cell r="L14">
            <v>0.5</v>
          </cell>
          <cell r="P14">
            <v>0.86604999999999999</v>
          </cell>
          <cell r="Q14">
            <v>0.5</v>
          </cell>
        </row>
        <row r="15">
          <cell r="F15">
            <v>0.80832000000000015</v>
          </cell>
          <cell r="G15">
            <v>0.6</v>
          </cell>
          <cell r="K15">
            <v>0.34644000000000003</v>
          </cell>
          <cell r="L15">
            <v>0.6</v>
          </cell>
          <cell r="P15">
            <v>0.92378000000000005</v>
          </cell>
          <cell r="Q15">
            <v>0.4</v>
          </cell>
        </row>
        <row r="16">
          <cell r="F16">
            <v>0.34644000000000003</v>
          </cell>
          <cell r="G16">
            <v>0.6</v>
          </cell>
          <cell r="K16">
            <v>0.69281999999999999</v>
          </cell>
          <cell r="L16">
            <v>0</v>
          </cell>
          <cell r="P16">
            <v>0.69281999999999999</v>
          </cell>
          <cell r="Q16">
            <v>0</v>
          </cell>
        </row>
        <row r="17">
          <cell r="F17">
            <v>0.40417999999999998</v>
          </cell>
          <cell r="G17">
            <v>0.7</v>
          </cell>
          <cell r="K17">
            <v>0.80828999999999995</v>
          </cell>
          <cell r="L17">
            <v>0</v>
          </cell>
          <cell r="P17">
            <v>0.80828999999999995</v>
          </cell>
          <cell r="Q17">
            <v>0</v>
          </cell>
        </row>
        <row r="18">
          <cell r="F18">
            <v>0.75058999999999998</v>
          </cell>
          <cell r="G18">
            <v>0.7</v>
          </cell>
          <cell r="K18">
            <v>0.40417999999999998</v>
          </cell>
          <cell r="L18">
            <v>0.7</v>
          </cell>
          <cell r="P18">
            <v>0.98150999999999999</v>
          </cell>
          <cell r="Q18">
            <v>0.3</v>
          </cell>
        </row>
        <row r="19">
          <cell r="F19">
            <v>0.69286000000000003</v>
          </cell>
          <cell r="G19">
            <v>0.8</v>
          </cell>
          <cell r="K19">
            <v>0.46192000000000005</v>
          </cell>
          <cell r="L19">
            <v>0.8</v>
          </cell>
          <cell r="P19">
            <v>1.0392400000000002</v>
          </cell>
          <cell r="Q19">
            <v>0.2</v>
          </cell>
        </row>
        <row r="20">
          <cell r="F20">
            <v>0.46192000000000005</v>
          </cell>
          <cell r="G20">
            <v>0.8</v>
          </cell>
          <cell r="K20">
            <v>0.92376000000000014</v>
          </cell>
          <cell r="L20">
            <v>0</v>
          </cell>
          <cell r="P20">
            <v>0.92376000000000014</v>
          </cell>
          <cell r="Q20">
            <v>0</v>
          </cell>
        </row>
        <row r="21">
          <cell r="F21">
            <v>0.51966000000000001</v>
          </cell>
          <cell r="G21">
            <v>0.9</v>
          </cell>
          <cell r="K21">
            <v>1.0392300000000001</v>
          </cell>
          <cell r="L21">
            <v>0</v>
          </cell>
          <cell r="P21">
            <v>1.0392300000000001</v>
          </cell>
          <cell r="Q21">
            <v>0</v>
          </cell>
        </row>
        <row r="22">
          <cell r="F22">
            <v>0.63512999999999997</v>
          </cell>
          <cell r="G22">
            <v>0.9</v>
          </cell>
          <cell r="K22">
            <v>0.51966000000000001</v>
          </cell>
          <cell r="L22">
            <v>0.9</v>
          </cell>
          <cell r="P22">
            <v>1.09697</v>
          </cell>
          <cell r="Q22">
            <v>0.1</v>
          </cell>
        </row>
      </sheetData>
      <sheetData sheetId="13">
        <row r="22">
          <cell r="AI22">
            <v>0.28870000000000001</v>
          </cell>
          <cell r="AJ22">
            <v>0.5</v>
          </cell>
        </row>
        <row r="23">
          <cell r="AI23">
            <v>0.57159300000000002</v>
          </cell>
          <cell r="AJ23">
            <v>0.33</v>
          </cell>
        </row>
        <row r="24">
          <cell r="AI24">
            <v>0.57735000000000003</v>
          </cell>
          <cell r="AJ24">
            <v>0</v>
          </cell>
        </row>
        <row r="25">
          <cell r="AI25">
            <v>0.57159300000000002</v>
          </cell>
          <cell r="AJ25">
            <v>0.33</v>
          </cell>
        </row>
        <row r="26">
          <cell r="AI26">
            <v>0.86604999999999999</v>
          </cell>
          <cell r="AJ26">
            <v>0.5</v>
          </cell>
        </row>
        <row r="27">
          <cell r="AI27">
            <v>0.57159300000000002</v>
          </cell>
          <cell r="AJ27">
            <v>0.33</v>
          </cell>
        </row>
        <row r="28">
          <cell r="AE28" t="str">
            <v>Mature</v>
          </cell>
          <cell r="AI28">
            <v>0.53120800000000001</v>
          </cell>
          <cell r="AJ28">
            <v>0.92</v>
          </cell>
        </row>
        <row r="29">
          <cell r="AI29">
            <v>0.71594400000000002</v>
          </cell>
          <cell r="AJ29">
            <v>0.6</v>
          </cell>
        </row>
        <row r="30">
          <cell r="AI30">
            <v>0.80832000000000015</v>
          </cell>
          <cell r="AJ30">
            <v>0.6</v>
          </cell>
        </row>
        <row r="31">
          <cell r="AS31">
            <v>1.1341606610179338</v>
          </cell>
          <cell r="AT31">
            <v>3.4185088359894172E-2</v>
          </cell>
        </row>
        <row r="32">
          <cell r="B32">
            <v>60</v>
          </cell>
          <cell r="AN32">
            <v>0.9171498147198196</v>
          </cell>
          <cell r="AO32">
            <v>0.38266370734539784</v>
          </cell>
          <cell r="AS32">
            <v>1.1247579334986173</v>
          </cell>
          <cell r="AT32">
            <v>4.8232933009450939E-2</v>
          </cell>
        </row>
        <row r="33">
          <cell r="B33">
            <v>80</v>
          </cell>
          <cell r="AN33">
            <v>0.85954254516431061</v>
          </cell>
          <cell r="AO33">
            <v>0.45251951830257164</v>
          </cell>
          <cell r="AS33">
            <v>1.1122815123748109</v>
          </cell>
          <cell r="AT33">
            <v>6.5033741390540162E-2</v>
          </cell>
        </row>
        <row r="34">
          <cell r="B34">
            <v>100</v>
          </cell>
          <cell r="AN34">
            <v>0.79915841952166744</v>
          </cell>
          <cell r="AO34">
            <v>0.50851321609254307</v>
          </cell>
          <cell r="AS34">
            <v>1.0957852825924117</v>
          </cell>
          <cell r="AT34">
            <v>8.4262753132307425E-2</v>
          </cell>
        </row>
        <row r="35">
          <cell r="B35">
            <v>120</v>
          </cell>
          <cell r="AN35">
            <v>0.7361291883260157</v>
          </cell>
          <cell r="AO35">
            <v>0.54649858163342147</v>
          </cell>
          <cell r="AS35">
            <v>1.0740301574525846</v>
          </cell>
          <cell r="AT35">
            <v>0.10532496128060537</v>
          </cell>
        </row>
        <row r="36">
          <cell r="B36">
            <v>140</v>
          </cell>
          <cell r="AN36">
            <v>0.67079112163549437</v>
          </cell>
          <cell r="AO36">
            <v>0.5645868805227473</v>
          </cell>
          <cell r="AS36">
            <v>1.0455628552042115</v>
          </cell>
          <cell r="AT36">
            <v>0.12733265059666909</v>
          </cell>
        </row>
        <row r="37">
          <cell r="B37">
            <v>160</v>
          </cell>
          <cell r="AN37">
            <v>0.60409494109712225</v>
          </cell>
          <cell r="AO37">
            <v>0.56326268002400914</v>
          </cell>
          <cell r="AS37">
            <v>1.0089339351956852</v>
          </cell>
          <cell r="AT37">
            <v>0.14911701770744962</v>
          </cell>
        </row>
        <row r="38">
          <cell r="B38">
            <v>180</v>
          </cell>
          <cell r="AN38">
            <v>0.53763749805554217</v>
          </cell>
          <cell r="AO38">
            <v>0.54512154608911634</v>
          </cell>
          <cell r="AS38">
            <v>0.96305205690973783</v>
          </cell>
          <cell r="AT38">
            <v>0.1693044427638325</v>
          </cell>
        </row>
        <row r="39">
          <cell r="B39">
            <v>200</v>
          </cell>
          <cell r="AN39">
            <v>0.47335047425979726</v>
          </cell>
          <cell r="AO39">
            <v>0.51419093393156023</v>
          </cell>
          <cell r="AS39">
            <v>0.90760001647247579</v>
          </cell>
          <cell r="AT39">
            <v>0.1864778157238158</v>
          </cell>
        </row>
        <row r="40">
          <cell r="B40">
            <v>220</v>
          </cell>
          <cell r="AN40">
            <v>0.41305373224475372</v>
          </cell>
          <cell r="AO40">
            <v>0.4750174254513152</v>
          </cell>
          <cell r="AS40">
            <v>0.84336359670852135</v>
          </cell>
          <cell r="AT40">
            <v>0.19940802397403351</v>
          </cell>
        </row>
        <row r="41">
          <cell r="B41">
            <v>240</v>
          </cell>
          <cell r="AN41">
            <v>0.35809973118058736</v>
          </cell>
          <cell r="AO41">
            <v>0.43182927973265017</v>
          </cell>
          <cell r="AS41">
            <v>0.7723052149165287</v>
          </cell>
          <cell r="AT41">
            <v>0.20729250425793086</v>
          </cell>
        </row>
        <row r="42">
          <cell r="B42">
            <v>260</v>
          </cell>
          <cell r="AN42">
            <v>0.30922427347380538</v>
          </cell>
          <cell r="AO42">
            <v>0.38800559207221957</v>
          </cell>
          <cell r="AS42">
            <v>0.69729815413659402</v>
          </cell>
          <cell r="AT42">
            <v>0.20991078566897028</v>
          </cell>
        </row>
        <row r="43">
          <cell r="B43">
            <v>280</v>
          </cell>
          <cell r="AN43">
            <v>0.26658726377408248</v>
          </cell>
          <cell r="AO43">
            <v>0.34589943314298421</v>
          </cell>
          <cell r="AS43">
            <v>0.62159598844691955</v>
          </cell>
          <cell r="AT43">
            <v>0.20763172047963263</v>
          </cell>
        </row>
        <row r="44">
          <cell r="B44">
            <v>300</v>
          </cell>
          <cell r="AN44">
            <v>0.22991901120695982</v>
          </cell>
          <cell r="AO44">
            <v>0.30692092911833335</v>
          </cell>
          <cell r="AS44">
            <v>0.54823990383549837</v>
          </cell>
          <cell r="AT44">
            <v>0.20127500288574654</v>
          </cell>
        </row>
        <row r="45">
          <cell r="B45">
            <v>320</v>
          </cell>
          <cell r="AN45">
            <v>0.19868904907255372</v>
          </cell>
          <cell r="AO45">
            <v>0.27174583175858663</v>
          </cell>
          <cell r="AS45">
            <v>0.47961269447337357</v>
          </cell>
          <cell r="AT45">
            <v>0.19189336813770325</v>
          </cell>
        </row>
        <row r="46">
          <cell r="AN46">
            <v>0.17224815623346354</v>
          </cell>
          <cell r="AO46">
            <v>0.24054507825546234</v>
          </cell>
          <cell r="AS46">
            <v>0.41724341948175275</v>
          </cell>
          <cell r="AT46">
            <v>0.18056004678120552</v>
          </cell>
        </row>
        <row r="47">
          <cell r="AN47">
            <v>0.13109550146160109</v>
          </cell>
          <cell r="AO47">
            <v>0.18934527129758802</v>
          </cell>
          <cell r="AS47">
            <v>0.31346610138629116</v>
          </cell>
          <cell r="AT47">
            <v>0.15561055171717295</v>
          </cell>
        </row>
        <row r="48">
          <cell r="AN48">
            <v>0.10172442892211928</v>
          </cell>
          <cell r="AO48">
            <v>0.15074970869021823</v>
          </cell>
          <cell r="AS48">
            <v>0.23604780938123918</v>
          </cell>
          <cell r="AT48">
            <v>0.13151924311182928</v>
          </cell>
        </row>
        <row r="49">
          <cell r="AN49">
            <v>5.1008475361819447E-2</v>
          </cell>
          <cell r="AO49">
            <v>7.9589276603966932E-2</v>
          </cell>
          <cell r="AS49">
            <v>0.10389603939018321</v>
          </cell>
          <cell r="AT49">
            <v>7.5775454654266466E-2</v>
          </cell>
        </row>
        <row r="50">
          <cell r="AN50">
            <v>0</v>
          </cell>
          <cell r="AO50">
            <v>0</v>
          </cell>
          <cell r="AS50">
            <v>0</v>
          </cell>
          <cell r="AT50">
            <v>0</v>
          </cell>
        </row>
      </sheetData>
      <sheetData sheetId="14"/>
      <sheetData sheetId="15">
        <row r="7">
          <cell r="CQ7" t="str">
            <v>Na</v>
          </cell>
          <cell r="CR7" t="str">
            <v>10 K</v>
          </cell>
          <cell r="CS7" t="str">
            <v>1000 Mg^0.5</v>
          </cell>
        </row>
        <row r="8">
          <cell r="CG8">
            <v>2.456595552028081E-3</v>
          </cell>
          <cell r="CH8">
            <v>4.254581835864359E-3</v>
          </cell>
          <cell r="CT8">
            <v>1.1077032703592962</v>
          </cell>
          <cell r="CU8">
            <v>3.8762427225245057E-3</v>
          </cell>
        </row>
        <row r="9">
          <cell r="CG9">
            <v>3.1753301394042298E-4</v>
          </cell>
          <cell r="CH9">
            <v>5.4993594378320565E-4</v>
          </cell>
          <cell r="CT9">
            <v>1.0541205555356532</v>
          </cell>
          <cell r="CU9">
            <v>8.2956908410668599E-3</v>
          </cell>
        </row>
        <row r="10">
          <cell r="CG10">
            <v>0.57809464847172831</v>
          </cell>
          <cell r="CH10">
            <v>0.90634503376114639</v>
          </cell>
          <cell r="CT10">
            <v>0.39045538796522916</v>
          </cell>
          <cell r="CU10">
            <v>0.22858346339220842</v>
          </cell>
        </row>
        <row r="11">
          <cell r="CG11">
            <v>0.58013506069633369</v>
          </cell>
          <cell r="CH11">
            <v>0.94787120214919673</v>
          </cell>
          <cell r="CT11">
            <v>0.30056631959088992</v>
          </cell>
          <cell r="CU11">
            <v>0.25697226908477433</v>
          </cell>
        </row>
        <row r="12">
          <cell r="CG12">
            <v>0.59057786475349727</v>
          </cell>
          <cell r="CH12">
            <v>0.93911106962354485</v>
          </cell>
          <cell r="CT12">
            <v>0.3687025164902894</v>
          </cell>
          <cell r="CU12">
            <v>0.24518404867749843</v>
          </cell>
        </row>
        <row r="13">
          <cell r="CG13">
            <v>0.53685373082478571</v>
          </cell>
          <cell r="CH13">
            <v>0.79043021958934423</v>
          </cell>
          <cell r="CT13">
            <v>0.76744662129888719</v>
          </cell>
          <cell r="CU13">
            <v>0.15558421365460348</v>
          </cell>
        </row>
        <row r="14">
          <cell r="CG14">
            <v>0.5808139835428846</v>
          </cell>
          <cell r="CH14">
            <v>0.85026427484583966</v>
          </cell>
          <cell r="CT14">
            <v>0.69041976459092158</v>
          </cell>
          <cell r="CU14">
            <v>0.1637854774386675</v>
          </cell>
        </row>
        <row r="15">
          <cell r="CG15">
            <v>0.57734119061553735</v>
          </cell>
          <cell r="CH15">
            <v>0.85219725692765724</v>
          </cell>
          <cell r="CT15">
            <v>0.62949088230186878</v>
          </cell>
          <cell r="CU15">
            <v>0.17347095594471559</v>
          </cell>
        </row>
        <row r="16">
          <cell r="CG16">
            <v>0.59536038769490096</v>
          </cell>
          <cell r="CH16">
            <v>0.93531394858828487</v>
          </cell>
          <cell r="CT16">
            <v>0.29308200486968206</v>
          </cell>
          <cell r="CU16">
            <v>0.30319868560174301</v>
          </cell>
        </row>
        <row r="17">
          <cell r="CG17">
            <v>0.5920550991299387</v>
          </cell>
          <cell r="CH17">
            <v>0.93895307374126369</v>
          </cell>
          <cell r="CT17">
            <v>0.31632983055515462</v>
          </cell>
          <cell r="CU17">
            <v>0.34325995685505789</v>
          </cell>
        </row>
        <row r="18">
          <cell r="CG18">
            <v>0.58980224097581735</v>
          </cell>
          <cell r="CH18">
            <v>0.92475710942486355</v>
          </cell>
          <cell r="CT18">
            <v>0.27650735969421975</v>
          </cell>
          <cell r="CU18">
            <v>0.32440586916743513</v>
          </cell>
        </row>
        <row r="19">
          <cell r="CG19">
            <v>0.57283966301869971</v>
          </cell>
          <cell r="CH19">
            <v>0.99210194495791426</v>
          </cell>
          <cell r="CT19">
            <v>0.44929730075205304</v>
          </cell>
          <cell r="CU19">
            <v>0.12861105501099807</v>
          </cell>
        </row>
        <row r="20">
          <cell r="CG20">
            <v>0.56915078188494483</v>
          </cell>
          <cell r="CH20">
            <v>0.98085679314565477</v>
          </cell>
          <cell r="CT20">
            <v>0.43346750147979152</v>
          </cell>
          <cell r="CU20">
            <v>0.2910218319531524</v>
          </cell>
        </row>
        <row r="21">
          <cell r="CG21">
            <v>0.57245472597974756</v>
          </cell>
          <cell r="CH21">
            <v>0.99143527187348035</v>
          </cell>
          <cell r="CT21">
            <v>0.35839994684022908</v>
          </cell>
          <cell r="CU21">
            <v>0.14662249364807597</v>
          </cell>
        </row>
        <row r="22">
          <cell r="CG22">
            <v>0.57839691822115047</v>
          </cell>
          <cell r="CH22">
            <v>0.97537945953613736</v>
          </cell>
          <cell r="CT22">
            <v>0.39374584175947336</v>
          </cell>
          <cell r="CU22">
            <v>0.28775508144950984</v>
          </cell>
        </row>
        <row r="23">
          <cell r="CG23">
            <v>0.56372445478841904</v>
          </cell>
          <cell r="CH23">
            <v>0.97631530098444574</v>
          </cell>
          <cell r="CT23">
            <v>0.44763380135476072</v>
          </cell>
          <cell r="CU23">
            <v>0.1277450473095163</v>
          </cell>
        </row>
        <row r="24">
          <cell r="CG24">
            <v>0.58122490501980439</v>
          </cell>
          <cell r="CH24">
            <v>0.95990623231751682</v>
          </cell>
          <cell r="CT24">
            <v>0.49230236813806882</v>
          </cell>
          <cell r="CU24">
            <v>0.26227744389690566</v>
          </cell>
        </row>
        <row r="25">
          <cell r="CG25">
            <v>0.25025619582984826</v>
          </cell>
          <cell r="CH25">
            <v>0.43341911297168034</v>
          </cell>
          <cell r="CT25">
            <v>1.0210921053030784</v>
          </cell>
          <cell r="CU25">
            <v>2.1037962886080744E-2</v>
          </cell>
        </row>
        <row r="26">
          <cell r="CG26">
            <v>0.69487256637168138</v>
          </cell>
          <cell r="CH26">
            <v>0.17699115044247787</v>
          </cell>
          <cell r="CT26">
            <v>0.87024410653948259</v>
          </cell>
          <cell r="CU26">
            <v>2.3461634359139696E-2</v>
          </cell>
        </row>
        <row r="27">
          <cell r="CG27">
            <v>0.51847260059815115</v>
          </cell>
          <cell r="CH27">
            <v>0.54112289287656334</v>
          </cell>
          <cell r="CT27">
            <v>0.54737790080721827</v>
          </cell>
          <cell r="CU27">
            <v>0.33712387887625839</v>
          </cell>
        </row>
        <row r="28">
          <cell r="CG28" t="e">
            <v>#DIV/0!</v>
          </cell>
          <cell r="CH28">
            <v>-1</v>
          </cell>
          <cell r="CT28" t="e">
            <v>#DIV/0!</v>
          </cell>
          <cell r="CU28">
            <v>-1</v>
          </cell>
        </row>
        <row r="29">
          <cell r="CG29">
            <v>0.60020527182866557</v>
          </cell>
          <cell r="CH29">
            <v>0.55189456342668863</v>
          </cell>
          <cell r="CT29">
            <v>0.8424688775510204</v>
          </cell>
          <cell r="CU29">
            <v>0.18367346938775508</v>
          </cell>
        </row>
        <row r="30">
          <cell r="CG30">
            <v>0.57740000000000002</v>
          </cell>
          <cell r="CH30">
            <v>1</v>
          </cell>
          <cell r="CT30" t="e">
            <v>#DIV/0!</v>
          </cell>
          <cell r="CU30">
            <v>-1</v>
          </cell>
        </row>
        <row r="31">
          <cell r="CG31">
            <v>0.57740000000000002</v>
          </cell>
          <cell r="CH31">
            <v>1</v>
          </cell>
          <cell r="CT31" t="e">
            <v>#DIV/0!</v>
          </cell>
          <cell r="CU31">
            <v>-1</v>
          </cell>
        </row>
        <row r="32">
          <cell r="CG32" t="e">
            <v>#DIV/0!</v>
          </cell>
          <cell r="CH32">
            <v>-1</v>
          </cell>
          <cell r="CT32" t="e">
            <v>#DIV/0!</v>
          </cell>
          <cell r="CU32">
            <v>-1</v>
          </cell>
        </row>
        <row r="33">
          <cell r="CG33">
            <v>0.57740000000000002</v>
          </cell>
          <cell r="CH33">
            <v>1</v>
          </cell>
          <cell r="CT33" t="e">
            <v>#DIV/0!</v>
          </cell>
          <cell r="CU33">
            <v>-1</v>
          </cell>
        </row>
        <row r="34">
          <cell r="CG34">
            <v>0.57740000000000002</v>
          </cell>
          <cell r="CH34">
            <v>1</v>
          </cell>
          <cell r="CT34" t="e">
            <v>#DIV/0!</v>
          </cell>
          <cell r="CU34">
            <v>-1</v>
          </cell>
        </row>
        <row r="35">
          <cell r="CG35">
            <v>0.8780013547033011</v>
          </cell>
          <cell r="CH35">
            <v>0.47929784392291552</v>
          </cell>
          <cell r="CT35" t="e">
            <v>#DIV/0!</v>
          </cell>
          <cell r="CU35">
            <v>-1</v>
          </cell>
        </row>
        <row r="36">
          <cell r="CG36">
            <v>0.57740000000000002</v>
          </cell>
          <cell r="CH36">
            <v>1</v>
          </cell>
          <cell r="CT36" t="e">
            <v>#DIV/0!</v>
          </cell>
          <cell r="CU36">
            <v>-1</v>
          </cell>
        </row>
        <row r="37">
          <cell r="CG37">
            <v>0.52647443411037709</v>
          </cell>
          <cell r="CH37">
            <v>0.68435688707836539</v>
          </cell>
          <cell r="CT37">
            <v>0.60797450407461362</v>
          </cell>
          <cell r="CU37">
            <v>0.2967840996547203</v>
          </cell>
        </row>
        <row r="38">
          <cell r="CG38">
            <v>0.52804436363636365</v>
          </cell>
          <cell r="CH38">
            <v>0.63090909090909086</v>
          </cell>
          <cell r="CT38">
            <v>0.63297947509034791</v>
          </cell>
          <cell r="CU38">
            <v>0.38984492354701589</v>
          </cell>
        </row>
        <row r="39">
          <cell r="CG39">
            <v>0.53794843298800876</v>
          </cell>
          <cell r="CH39">
            <v>0.73265356064931875</v>
          </cell>
          <cell r="CT39">
            <v>0.59859945259557745</v>
          </cell>
          <cell r="CU39">
            <v>0.39483255894490477</v>
          </cell>
        </row>
        <row r="40">
          <cell r="CG40" t="e">
            <v>#DIV/0!</v>
          </cell>
          <cell r="CH40">
            <v>-1</v>
          </cell>
          <cell r="CT40" t="e">
            <v>#DIV/0!</v>
          </cell>
          <cell r="CU40">
            <v>-1</v>
          </cell>
        </row>
        <row r="41">
          <cell r="CG41">
            <v>0.65580871886120995</v>
          </cell>
          <cell r="CH41">
            <v>0.80960854092526691</v>
          </cell>
          <cell r="CT41">
            <v>0.47610224440433868</v>
          </cell>
          <cell r="CU41">
            <v>0.2762364991443792</v>
          </cell>
        </row>
        <row r="42">
          <cell r="CG42">
            <v>0.63224553131597472</v>
          </cell>
          <cell r="CH42">
            <v>0.90499648135116117</v>
          </cell>
          <cell r="CT42" t="e">
            <v>#DIV/0!</v>
          </cell>
          <cell r="CU42">
            <v>-1</v>
          </cell>
        </row>
        <row r="43">
          <cell r="CG43">
            <v>0.57740000000000002</v>
          </cell>
          <cell r="CH43">
            <v>1</v>
          </cell>
          <cell r="CT43" t="e">
            <v>#DIV/0!</v>
          </cell>
          <cell r="CU43">
            <v>-1</v>
          </cell>
        </row>
        <row r="44">
          <cell r="CG44">
            <v>0.57740000000000002</v>
          </cell>
          <cell r="CH44">
            <v>1</v>
          </cell>
          <cell r="CT44" t="e">
            <v>#DIV/0!</v>
          </cell>
          <cell r="CU44">
            <v>-1</v>
          </cell>
        </row>
        <row r="45">
          <cell r="CG45">
            <v>0.60404866046047045</v>
          </cell>
          <cell r="CH45">
            <v>0.54737290761978308</v>
          </cell>
          <cell r="CT45">
            <v>0.49967966938797925</v>
          </cell>
          <cell r="CU45">
            <v>0.22932371011265709</v>
          </cell>
        </row>
        <row r="46">
          <cell r="CG46">
            <v>0.52684415937217022</v>
          </cell>
          <cell r="CH46">
            <v>0.6377905221853305</v>
          </cell>
          <cell r="CT46">
            <v>0.5077813349814585</v>
          </cell>
          <cell r="CU46">
            <v>0.26143386897404197</v>
          </cell>
        </row>
        <row r="47">
          <cell r="CG47">
            <v>0.67612119761876976</v>
          </cell>
          <cell r="CH47">
            <v>0.82899498074004896</v>
          </cell>
          <cell r="CT47" t="e">
            <v>#DIV/0!</v>
          </cell>
          <cell r="CU47">
            <v>-1</v>
          </cell>
        </row>
        <row r="48">
          <cell r="CG48">
            <v>0.57740000000000002</v>
          </cell>
          <cell r="CH48">
            <v>1</v>
          </cell>
          <cell r="CT48" t="e">
            <v>#DIV/0!</v>
          </cell>
          <cell r="CU48">
            <v>-1</v>
          </cell>
        </row>
        <row r="49">
          <cell r="CG49">
            <v>0.57740000000000002</v>
          </cell>
          <cell r="CH49">
            <v>1</v>
          </cell>
          <cell r="CT49" t="e">
            <v>#DIV/0!</v>
          </cell>
          <cell r="CU49">
            <v>-1</v>
          </cell>
        </row>
        <row r="50">
          <cell r="CG50">
            <v>0.58735288319464196</v>
          </cell>
          <cell r="CH50">
            <v>0.53275134186827533</v>
          </cell>
          <cell r="CT50">
            <v>0.90669880268636005</v>
          </cell>
          <cell r="CU50">
            <v>7.7630891096167914E-2</v>
          </cell>
        </row>
        <row r="51">
          <cell r="CG51">
            <v>0.48524638403990022</v>
          </cell>
          <cell r="CH51">
            <v>0.84039900249376553</v>
          </cell>
          <cell r="CT51">
            <v>0.50786510409318342</v>
          </cell>
          <cell r="CU51">
            <v>0.26453282919374677</v>
          </cell>
        </row>
        <row r="52">
          <cell r="CG52">
            <v>0.3580280611589361</v>
          </cell>
          <cell r="CH52">
            <v>0.62006938198638051</v>
          </cell>
          <cell r="CT52">
            <v>0.61875825168019394</v>
          </cell>
          <cell r="CU52">
            <v>0.26522906866260343</v>
          </cell>
        </row>
        <row r="53">
          <cell r="CG53">
            <v>0.56821179297597046</v>
          </cell>
          <cell r="CH53">
            <v>0.79260628465804073</v>
          </cell>
          <cell r="CT53">
            <v>0.52032511808486281</v>
          </cell>
          <cell r="CU53">
            <v>0.2529916066825445</v>
          </cell>
        </row>
        <row r="54">
          <cell r="CG54">
            <v>0.57740000000000002</v>
          </cell>
          <cell r="CH54">
            <v>1</v>
          </cell>
          <cell r="CT54" t="e">
            <v>#DIV/0!</v>
          </cell>
          <cell r="CU54">
            <v>-1</v>
          </cell>
        </row>
        <row r="55">
          <cell r="CG55">
            <v>0.60330789038072474</v>
          </cell>
          <cell r="CH55">
            <v>0.95512231009748028</v>
          </cell>
          <cell r="CT55" t="e">
            <v>#DIV/0!</v>
          </cell>
          <cell r="CU55">
            <v>-1</v>
          </cell>
        </row>
        <row r="56">
          <cell r="CG56">
            <v>0.56237611810945098</v>
          </cell>
          <cell r="CH56">
            <v>0.88159710711702999</v>
          </cell>
          <cell r="CT56">
            <v>0.41828617385230366</v>
          </cell>
          <cell r="CU56">
            <v>0.18101473476333738</v>
          </cell>
        </row>
        <row r="57">
          <cell r="CG57">
            <v>0.53232137546468405</v>
          </cell>
          <cell r="CH57">
            <v>0.86617100371747213</v>
          </cell>
          <cell r="CT57">
            <v>0.37569142280215739</v>
          </cell>
          <cell r="CU57">
            <v>0.21217175761711654</v>
          </cell>
        </row>
        <row r="58">
          <cell r="CG58">
            <v>0.5525120443361522</v>
          </cell>
          <cell r="CH58">
            <v>0.84702116477951361</v>
          </cell>
          <cell r="CT58">
            <v>0.41394412130274827</v>
          </cell>
          <cell r="CU58">
            <v>0.18062668310420246</v>
          </cell>
        </row>
        <row r="59">
          <cell r="CG59" t="e">
            <v>#DIV/0!</v>
          </cell>
          <cell r="CH59">
            <v>-1</v>
          </cell>
          <cell r="CT59" t="e">
            <v>#DIV/0!</v>
          </cell>
          <cell r="CU59">
            <v>-1</v>
          </cell>
        </row>
        <row r="60">
          <cell r="CG60">
            <v>0.56666121993553187</v>
          </cell>
          <cell r="CH60">
            <v>0.9590875278948674</v>
          </cell>
          <cell r="CT60">
            <v>0.4322202979515829</v>
          </cell>
          <cell r="CU60">
            <v>0.28305400372439476</v>
          </cell>
        </row>
        <row r="61">
          <cell r="CG61">
            <v>0.57740000000000002</v>
          </cell>
          <cell r="CH61">
            <v>1</v>
          </cell>
          <cell r="CT61" t="e">
            <v>#DIV/0!</v>
          </cell>
          <cell r="CU61">
            <v>-1</v>
          </cell>
        </row>
        <row r="62">
          <cell r="CG62" t="e">
            <v>#DIV/0!</v>
          </cell>
          <cell r="CH62">
            <v>-1</v>
          </cell>
          <cell r="CT62" t="e">
            <v>#DIV/0!</v>
          </cell>
          <cell r="CU62">
            <v>-1</v>
          </cell>
        </row>
        <row r="63">
          <cell r="CG63">
            <v>0.42387721518987348</v>
          </cell>
          <cell r="CH63">
            <v>0</v>
          </cell>
          <cell r="CT63">
            <v>0.44298564753337799</v>
          </cell>
          <cell r="CU63">
            <v>0.24851796230813158</v>
          </cell>
        </row>
        <row r="64">
          <cell r="CG64">
            <v>0.53435702332657198</v>
          </cell>
          <cell r="CH64">
            <v>0.89553752535496955</v>
          </cell>
          <cell r="CT64">
            <v>0.46776962826258894</v>
          </cell>
          <cell r="CU64">
            <v>0.28288953335090955</v>
          </cell>
        </row>
        <row r="65">
          <cell r="CG65">
            <v>0.57740000000000002</v>
          </cell>
          <cell r="CH65">
            <v>1</v>
          </cell>
          <cell r="CT65" t="e">
            <v>#DIV/0!</v>
          </cell>
          <cell r="CU65">
            <v>-1</v>
          </cell>
        </row>
        <row r="66">
          <cell r="CG66">
            <v>0.59555547162198508</v>
          </cell>
          <cell r="CH66">
            <v>0.96855106249439615</v>
          </cell>
          <cell r="CT66" t="e">
            <v>#DIV/0!</v>
          </cell>
          <cell r="CU66">
            <v>-1</v>
          </cell>
        </row>
        <row r="67">
          <cell r="CG67">
            <v>0.61937293368011204</v>
          </cell>
          <cell r="CH67">
            <v>0.27332380605776363</v>
          </cell>
          <cell r="CT67">
            <v>0.95064899402479364</v>
          </cell>
          <cell r="CU67">
            <v>8.1561677981935615E-2</v>
          </cell>
        </row>
        <row r="68">
          <cell r="CG68">
            <v>0.64432743116948732</v>
          </cell>
          <cell r="CH68">
            <v>0.80828492043445321</v>
          </cell>
          <cell r="CT68">
            <v>0.82543537831285752</v>
          </cell>
          <cell r="CU68">
            <v>0.17288394217319278</v>
          </cell>
        </row>
        <row r="69">
          <cell r="CG69" t="e">
            <v>#DIV/0!</v>
          </cell>
          <cell r="CH69">
            <v>-1</v>
          </cell>
          <cell r="CT69" t="e">
            <v>#DIV/0!</v>
          </cell>
          <cell r="CU69">
            <v>-1</v>
          </cell>
        </row>
        <row r="70">
          <cell r="CG70" t="e">
            <v>#DIV/0!</v>
          </cell>
          <cell r="CH70">
            <v>-1</v>
          </cell>
          <cell r="CT70" t="e">
            <v>#DIV/0!</v>
          </cell>
          <cell r="CU70">
            <v>-1</v>
          </cell>
        </row>
        <row r="71">
          <cell r="CG71">
            <v>0.68220595744680845</v>
          </cell>
          <cell r="CH71">
            <v>0.64255319148936163</v>
          </cell>
          <cell r="CT71">
            <v>0.8460832872753028</v>
          </cell>
          <cell r="CU71">
            <v>0.13517401387748829</v>
          </cell>
        </row>
        <row r="72">
          <cell r="CG72">
            <v>0.96850588446036723</v>
          </cell>
          <cell r="CH72">
            <v>0.322525750111957</v>
          </cell>
          <cell r="CT72" t="e">
            <v>#DIV/0!</v>
          </cell>
          <cell r="CU72">
            <v>-1</v>
          </cell>
        </row>
        <row r="73">
          <cell r="CG73">
            <v>0.57740000000000002</v>
          </cell>
          <cell r="CH73">
            <v>1</v>
          </cell>
          <cell r="CT73" t="e">
            <v>#DIV/0!</v>
          </cell>
          <cell r="CU73">
            <v>-1</v>
          </cell>
        </row>
        <row r="74">
          <cell r="CG74">
            <v>0.48344825523878832</v>
          </cell>
          <cell r="CH74">
            <v>0.59799102500168044</v>
          </cell>
          <cell r="CT74">
            <v>0.91126451530588781</v>
          </cell>
          <cell r="CU74">
            <v>6.3645031889869447E-2</v>
          </cell>
        </row>
        <row r="75">
          <cell r="CG75">
            <v>0.46797684210526314</v>
          </cell>
          <cell r="CH75">
            <v>0.38947368421052631</v>
          </cell>
          <cell r="CT75">
            <v>0.52503010541538131</v>
          </cell>
          <cell r="CU75">
            <v>0.22505274960134727</v>
          </cell>
        </row>
        <row r="76">
          <cell r="CG76">
            <v>0.54832906787918156</v>
          </cell>
          <cell r="CH76">
            <v>0.8691133484897694</v>
          </cell>
          <cell r="CT76">
            <v>0.36416782496429256</v>
          </cell>
          <cell r="CU76">
            <v>0.25633014606491139</v>
          </cell>
        </row>
        <row r="77">
          <cell r="CG77">
            <v>0.55619831804281361</v>
          </cell>
          <cell r="CH77">
            <v>0.70948012232415913</v>
          </cell>
          <cell r="CT77">
            <v>0.65567310048836247</v>
          </cell>
          <cell r="CU77">
            <v>0.21801031084135519</v>
          </cell>
        </row>
        <row r="78">
          <cell r="CG78">
            <v>0.61556265739385074</v>
          </cell>
          <cell r="CH78">
            <v>0.93389458272327963</v>
          </cell>
          <cell r="CT78" t="e">
            <v>#DIV/0!</v>
          </cell>
          <cell r="CU78">
            <v>-1</v>
          </cell>
        </row>
        <row r="79">
          <cell r="CG79">
            <v>0.57740000000000002</v>
          </cell>
          <cell r="CH79">
            <v>1</v>
          </cell>
          <cell r="CT79" t="e">
            <v>#DIV/0!</v>
          </cell>
          <cell r="CU79">
            <v>-1</v>
          </cell>
        </row>
        <row r="80">
          <cell r="CG80">
            <v>0.63140962566844916</v>
          </cell>
          <cell r="CH80">
            <v>0.59090909090909094</v>
          </cell>
          <cell r="CT80">
            <v>0.88650848400556326</v>
          </cell>
          <cell r="CU80">
            <v>0.1446453407510431</v>
          </cell>
        </row>
        <row r="81">
          <cell r="CG81">
            <v>0.77017314144446414</v>
          </cell>
          <cell r="CH81">
            <v>0.66607805050326685</v>
          </cell>
          <cell r="CT81" t="e">
            <v>#DIV/0!</v>
          </cell>
          <cell r="CU81">
            <v>-1</v>
          </cell>
        </row>
        <row r="82">
          <cell r="CG82">
            <v>0.57740000000000002</v>
          </cell>
          <cell r="CH82">
            <v>1</v>
          </cell>
          <cell r="CT82" t="e">
            <v>#DIV/0!</v>
          </cell>
          <cell r="CU82">
            <v>-1</v>
          </cell>
        </row>
        <row r="83">
          <cell r="CG83">
            <v>0.28416878344823998</v>
          </cell>
          <cell r="CH83">
            <v>0.49215237867724276</v>
          </cell>
          <cell r="CT83">
            <v>0.6295107444320025</v>
          </cell>
          <cell r="CU83">
            <v>0.29216136705349499</v>
          </cell>
        </row>
        <row r="84">
          <cell r="CG84">
            <v>0.27195169573547717</v>
          </cell>
          <cell r="CH84">
            <v>0.46921603097161596</v>
          </cell>
          <cell r="CT84">
            <v>0.6935681346820517</v>
          </cell>
          <cell r="CU84">
            <v>0.21430951302905366</v>
          </cell>
        </row>
        <row r="85">
          <cell r="CG85">
            <v>0.57740000000000002</v>
          </cell>
          <cell r="CH85">
            <v>1</v>
          </cell>
          <cell r="CT85" t="e">
            <v>#DIV/0!</v>
          </cell>
          <cell r="CU85">
            <v>-1</v>
          </cell>
        </row>
        <row r="86">
          <cell r="CG86">
            <v>0.57740000000000002</v>
          </cell>
          <cell r="CH86">
            <v>1</v>
          </cell>
          <cell r="CT86" t="e">
            <v>#DIV/0!</v>
          </cell>
          <cell r="CU86">
            <v>-1</v>
          </cell>
        </row>
        <row r="87">
          <cell r="CG87" t="e">
            <v>#DIV/0!</v>
          </cell>
          <cell r="CH87">
            <v>-1</v>
          </cell>
          <cell r="CT87" t="e">
            <v>#DIV/0!</v>
          </cell>
          <cell r="CU87">
            <v>-1</v>
          </cell>
        </row>
        <row r="88">
          <cell r="CG88">
            <v>0.57740000000000002</v>
          </cell>
          <cell r="CH88">
            <v>1</v>
          </cell>
          <cell r="CT88" t="e">
            <v>#DIV/0!</v>
          </cell>
          <cell r="CU88">
            <v>-1</v>
          </cell>
        </row>
        <row r="89">
          <cell r="CG89" t="e">
            <v>#DIV/0!</v>
          </cell>
          <cell r="CH89">
            <v>-1</v>
          </cell>
          <cell r="CT89" t="e">
            <v>#DIV/0!</v>
          </cell>
          <cell r="CU89">
            <v>-1</v>
          </cell>
        </row>
        <row r="90">
          <cell r="CG90">
            <v>0.57740000000000002</v>
          </cell>
          <cell r="CH90">
            <v>1</v>
          </cell>
          <cell r="CT90" t="e">
            <v>#DIV/0!</v>
          </cell>
          <cell r="CU90">
            <v>-1</v>
          </cell>
        </row>
        <row r="91">
          <cell r="CG91">
            <v>0.57740000000000002</v>
          </cell>
          <cell r="CH91">
            <v>1</v>
          </cell>
          <cell r="CT91" t="e">
            <v>#DIV/0!</v>
          </cell>
          <cell r="CU91">
            <v>-1</v>
          </cell>
        </row>
        <row r="92">
          <cell r="CG92">
            <v>0.57740000000000002</v>
          </cell>
          <cell r="CH92">
            <v>1</v>
          </cell>
          <cell r="CT92" t="e">
            <v>#DIV/0!</v>
          </cell>
          <cell r="CU92">
            <v>-1</v>
          </cell>
        </row>
        <row r="93">
          <cell r="CG93">
            <v>0.57740000000000002</v>
          </cell>
          <cell r="CH93">
            <v>1</v>
          </cell>
          <cell r="CT93" t="e">
            <v>#DIV/0!</v>
          </cell>
          <cell r="CU93">
            <v>-1</v>
          </cell>
        </row>
        <row r="94">
          <cell r="CG94">
            <v>0.57740000000000002</v>
          </cell>
          <cell r="CH94">
            <v>1</v>
          </cell>
          <cell r="CT94" t="e">
            <v>#DIV/0!</v>
          </cell>
          <cell r="CU94">
            <v>-1</v>
          </cell>
        </row>
        <row r="95">
          <cell r="CG95">
            <v>0.57740000000000002</v>
          </cell>
          <cell r="CH95">
            <v>1</v>
          </cell>
          <cell r="CT95" t="e">
            <v>#DIV/0!</v>
          </cell>
          <cell r="CU95">
            <v>-1</v>
          </cell>
        </row>
        <row r="96">
          <cell r="CG96">
            <v>0.57740000000000002</v>
          </cell>
          <cell r="CH96">
            <v>1</v>
          </cell>
          <cell r="CT96" t="e">
            <v>#DIV/0!</v>
          </cell>
          <cell r="CU96">
            <v>-1</v>
          </cell>
        </row>
        <row r="97">
          <cell r="CG97">
            <v>0.57740000000000002</v>
          </cell>
          <cell r="CH97">
            <v>1</v>
          </cell>
          <cell r="CT97" t="e">
            <v>#DIV/0!</v>
          </cell>
          <cell r="CU97">
            <v>-1</v>
          </cell>
        </row>
        <row r="98">
          <cell r="CG98">
            <v>0.57740000000000002</v>
          </cell>
          <cell r="CH98">
            <v>1</v>
          </cell>
          <cell r="CT98" t="e">
            <v>#DIV/0!</v>
          </cell>
          <cell r="CU98">
            <v>-1</v>
          </cell>
        </row>
        <row r="99">
          <cell r="CG99">
            <v>0.57740000000000002</v>
          </cell>
          <cell r="CH99">
            <v>1</v>
          </cell>
          <cell r="CT99" t="e">
            <v>#DIV/0!</v>
          </cell>
          <cell r="CU99">
            <v>-1</v>
          </cell>
        </row>
        <row r="100">
          <cell r="CG100">
            <v>0.57740000000000002</v>
          </cell>
          <cell r="CH100">
            <v>1</v>
          </cell>
          <cell r="CT100" t="e">
            <v>#DIV/0!</v>
          </cell>
          <cell r="CU100">
            <v>-1</v>
          </cell>
        </row>
        <row r="101">
          <cell r="CG101">
            <v>0.57740000000000002</v>
          </cell>
          <cell r="CH101">
            <v>1</v>
          </cell>
          <cell r="CT101" t="e">
            <v>#DIV/0!</v>
          </cell>
          <cell r="CU101">
            <v>-1</v>
          </cell>
        </row>
        <row r="102">
          <cell r="CG102">
            <v>0.57740000000000002</v>
          </cell>
          <cell r="CH102">
            <v>1</v>
          </cell>
          <cell r="CT102" t="e">
            <v>#DIV/0!</v>
          </cell>
          <cell r="CU102">
            <v>-1</v>
          </cell>
        </row>
        <row r="103">
          <cell r="CG103">
            <v>0.57740000000000002</v>
          </cell>
          <cell r="CH103">
            <v>1</v>
          </cell>
          <cell r="CT103" t="e">
            <v>#DIV/0!</v>
          </cell>
          <cell r="CU103">
            <v>-1</v>
          </cell>
        </row>
        <row r="104">
          <cell r="CG104">
            <v>0.57740000000000002</v>
          </cell>
          <cell r="CH104">
            <v>1</v>
          </cell>
          <cell r="CT104" t="e">
            <v>#DIV/0!</v>
          </cell>
          <cell r="CU104">
            <v>-1</v>
          </cell>
        </row>
        <row r="105">
          <cell r="CG105">
            <v>0.57740000000000002</v>
          </cell>
          <cell r="CH105">
            <v>1</v>
          </cell>
          <cell r="CT105" t="e">
            <v>#DIV/0!</v>
          </cell>
          <cell r="CU105">
            <v>-1</v>
          </cell>
        </row>
        <row r="106">
          <cell r="CG106">
            <v>0.57740000000000002</v>
          </cell>
          <cell r="CH106">
            <v>1</v>
          </cell>
          <cell r="CT106" t="e">
            <v>#DIV/0!</v>
          </cell>
          <cell r="CU106">
            <v>-1</v>
          </cell>
        </row>
        <row r="107">
          <cell r="CG107">
            <v>0.58605869348980177</v>
          </cell>
          <cell r="CH107">
            <v>0.98500139703827894</v>
          </cell>
          <cell r="CT107" t="e">
            <v>#DIV/0!</v>
          </cell>
          <cell r="CU107">
            <v>-1</v>
          </cell>
        </row>
        <row r="108">
          <cell r="CG108">
            <v>0.57740000000000002</v>
          </cell>
          <cell r="CH108">
            <v>1</v>
          </cell>
          <cell r="CT108" t="e">
            <v>#DIV/0!</v>
          </cell>
          <cell r="CU108">
            <v>-1</v>
          </cell>
        </row>
        <row r="109">
          <cell r="CG109">
            <v>0.57740000000000002</v>
          </cell>
          <cell r="CH109">
            <v>1</v>
          </cell>
          <cell r="CT109" t="e">
            <v>#DIV/0!</v>
          </cell>
          <cell r="CU109">
            <v>-1</v>
          </cell>
        </row>
        <row r="110">
          <cell r="CG110">
            <v>0.37794147952443857</v>
          </cell>
          <cell r="CH110">
            <v>0.65455746367239098</v>
          </cell>
          <cell r="CT110">
            <v>0.50565857462031816</v>
          </cell>
          <cell r="CU110">
            <v>0.28771108169611609</v>
          </cell>
        </row>
        <row r="111">
          <cell r="CG111">
            <v>0.40850971290391408</v>
          </cell>
          <cell r="CH111">
            <v>0.70749863682700742</v>
          </cell>
          <cell r="CT111">
            <v>0.55330454994876455</v>
          </cell>
          <cell r="CU111">
            <v>0.35611322810332535</v>
          </cell>
        </row>
        <row r="112">
          <cell r="CG112" t="e">
            <v>#DIV/0!</v>
          </cell>
          <cell r="CH112">
            <v>-1</v>
          </cell>
          <cell r="CT112" t="e">
            <v>#DIV/0!</v>
          </cell>
          <cell r="CU112">
            <v>-1</v>
          </cell>
        </row>
        <row r="113">
          <cell r="CG113">
            <v>0.46868640625000002</v>
          </cell>
          <cell r="CH113">
            <v>0.81171875000000004</v>
          </cell>
          <cell r="CT113">
            <v>0.51775008319986215</v>
          </cell>
          <cell r="CU113">
            <v>0.20039026201344504</v>
          </cell>
        </row>
        <row r="114">
          <cell r="CG114" t="e">
            <v>#DIV/0!</v>
          </cell>
          <cell r="CH114">
            <v>-1</v>
          </cell>
          <cell r="CT114" t="e">
            <v>#DIV/0!</v>
          </cell>
          <cell r="CU114">
            <v>-1</v>
          </cell>
        </row>
        <row r="115">
          <cell r="CG115">
            <v>6.8427402342985293E-3</v>
          </cell>
          <cell r="CH115">
            <v>1.1850952951677396E-2</v>
          </cell>
          <cell r="CT115">
            <v>1.1323438610370098</v>
          </cell>
          <cell r="CU115">
            <v>6.5876549435178134E-3</v>
          </cell>
        </row>
        <row r="116">
          <cell r="CG116">
            <v>4.1344119047396774E-3</v>
          </cell>
          <cell r="CH116">
            <v>7.1603947085896727E-3</v>
          </cell>
          <cell r="CT116">
            <v>1.1324617580155192</v>
          </cell>
          <cell r="CU116">
            <v>5.4553752278483636E-3</v>
          </cell>
        </row>
        <row r="117">
          <cell r="CG117">
            <v>4.3988398814757898E-3</v>
          </cell>
          <cell r="CH117">
            <v>7.6183579519843942E-3</v>
          </cell>
          <cell r="CT117">
            <v>1.113811818431985</v>
          </cell>
          <cell r="CU117">
            <v>6.3107810603347829E-3</v>
          </cell>
        </row>
        <row r="118">
          <cell r="CG118" t="e">
            <v>#DIV/0!</v>
          </cell>
          <cell r="CH118">
            <v>-1</v>
          </cell>
          <cell r="CT118" t="e">
            <v>#DIV/0!</v>
          </cell>
          <cell r="CU118">
            <v>-1</v>
          </cell>
        </row>
        <row r="119">
          <cell r="CG119" t="e">
            <v>#DIV/0!</v>
          </cell>
          <cell r="CH119">
            <v>-1</v>
          </cell>
          <cell r="CT119" t="e">
            <v>#DIV/0!</v>
          </cell>
          <cell r="CU119">
            <v>-1</v>
          </cell>
        </row>
        <row r="120">
          <cell r="CG120">
            <v>6.0353251747184678E-4</v>
          </cell>
          <cell r="CH120">
            <v>1.0452589495529041E-3</v>
          </cell>
          <cell r="CT120" t="e">
            <v>#DIV/0!</v>
          </cell>
          <cell r="CU120">
            <v>-1</v>
          </cell>
        </row>
        <row r="121">
          <cell r="CG121" t="e">
            <v>#DIV/0!</v>
          </cell>
          <cell r="CH121">
            <v>-1</v>
          </cell>
          <cell r="CT121">
            <v>1.0881693677484259</v>
          </cell>
          <cell r="CU121">
            <v>9.0749919363399198E-3</v>
          </cell>
        </row>
        <row r="122">
          <cell r="CG122" t="e">
            <v>#DIV/0!</v>
          </cell>
          <cell r="CH122">
            <v>-1</v>
          </cell>
          <cell r="CT122" t="e">
            <v>#DIV/0!</v>
          </cell>
          <cell r="CU122">
            <v>-1</v>
          </cell>
        </row>
        <row r="123">
          <cell r="CG123">
            <v>0.12504451579385886</v>
          </cell>
          <cell r="CH123">
            <v>0.2165648004742966</v>
          </cell>
          <cell r="CT123">
            <v>1.03876077432536</v>
          </cell>
          <cell r="CU123">
            <v>5.9341481788996314E-2</v>
          </cell>
        </row>
        <row r="124">
          <cell r="CG124">
            <v>0.15629798406409198</v>
          </cell>
          <cell r="CH124">
            <v>0.27069273305176994</v>
          </cell>
          <cell r="CT124">
            <v>1.0452587654597156</v>
          </cell>
          <cell r="CU124">
            <v>5.4727279721586544E-2</v>
          </cell>
        </row>
        <row r="125">
          <cell r="CG125" t="e">
            <v>#DIV/0!</v>
          </cell>
          <cell r="CH125">
            <v>-1</v>
          </cell>
          <cell r="CT125" t="e">
            <v>#DIV/0!</v>
          </cell>
          <cell r="CU125">
            <v>-1</v>
          </cell>
        </row>
        <row r="126">
          <cell r="CG126">
            <v>0.57740000000000002</v>
          </cell>
          <cell r="CH126">
            <v>1</v>
          </cell>
          <cell r="CT126">
            <v>1.0772481771595104</v>
          </cell>
          <cell r="CU126">
            <v>1.5236085450287854E-2</v>
          </cell>
        </row>
        <row r="127">
          <cell r="CG127">
            <v>5.6098878949156382E-3</v>
          </cell>
          <cell r="CH127">
            <v>9.7157739780319319E-3</v>
          </cell>
          <cell r="CT127">
            <v>1.1333444395826582</v>
          </cell>
          <cell r="CU127">
            <v>2.3863961020063251E-3</v>
          </cell>
        </row>
        <row r="128">
          <cell r="CG128" t="e">
            <v>#DIV/0!</v>
          </cell>
          <cell r="CH128">
            <v>-1</v>
          </cell>
          <cell r="CT128" t="e">
            <v>#DIV/0!</v>
          </cell>
          <cell r="CU128">
            <v>-1</v>
          </cell>
        </row>
        <row r="129">
          <cell r="CG129">
            <v>6.2644726666948806E-4</v>
          </cell>
          <cell r="CH129">
            <v>1.0849450409932248E-3</v>
          </cell>
          <cell r="CT129" t="e">
            <v>#DIV/0!</v>
          </cell>
          <cell r="CU129">
            <v>-1</v>
          </cell>
        </row>
        <row r="130">
          <cell r="CG130" t="e">
            <v>#DIV/0!</v>
          </cell>
          <cell r="CH130">
            <v>-1</v>
          </cell>
          <cell r="CT130">
            <v>1.1170229118989496</v>
          </cell>
          <cell r="CU130">
            <v>2.6456306926042582E-3</v>
          </cell>
        </row>
        <row r="131">
          <cell r="CG131" t="e">
            <v>#DIV/0!</v>
          </cell>
          <cell r="CH131">
            <v>-1</v>
          </cell>
          <cell r="CT131" t="e">
            <v>#DIV/0!</v>
          </cell>
          <cell r="CU131">
            <v>-1</v>
          </cell>
        </row>
        <row r="132">
          <cell r="CG132" t="e">
            <v>#DIV/0!</v>
          </cell>
          <cell r="CH132">
            <v>-1</v>
          </cell>
          <cell r="CT132" t="e">
            <v>#DIV/0!</v>
          </cell>
          <cell r="CU132">
            <v>-1</v>
          </cell>
        </row>
        <row r="133">
          <cell r="CG133">
            <v>0.54600100023815201</v>
          </cell>
          <cell r="CH133">
            <v>6.4301024053346045E-3</v>
          </cell>
          <cell r="CT133">
            <v>1.1057447282696153</v>
          </cell>
          <cell r="CU133">
            <v>6.2203796418931027E-3</v>
          </cell>
        </row>
        <row r="134">
          <cell r="CG134">
            <v>0.72228810787548403</v>
          </cell>
          <cell r="CH134">
            <v>3.0124802754267674E-3</v>
          </cell>
          <cell r="CT134">
            <v>1.1067256924546323</v>
          </cell>
          <cell r="CU134">
            <v>6.6857688634192934E-3</v>
          </cell>
        </row>
        <row r="135">
          <cell r="CG135">
            <v>1.0042585398741494E-2</v>
          </cell>
          <cell r="CH135">
            <v>1.7392770001284193E-2</v>
          </cell>
          <cell r="CT135">
            <v>1.104606130449286</v>
          </cell>
          <cell r="CU135">
            <v>6.3650527373849755E-3</v>
          </cell>
        </row>
        <row r="136">
          <cell r="CG136">
            <v>3.9657421915804868E-2</v>
          </cell>
          <cell r="CH136">
            <v>6.8682753577770816E-2</v>
          </cell>
          <cell r="CT136">
            <v>1.0531772940677002</v>
          </cell>
          <cell r="CU136">
            <v>2.7491347604897249E-3</v>
          </cell>
        </row>
        <row r="137">
          <cell r="CG137">
            <v>6.4232538373081352E-4</v>
          </cell>
          <cell r="CH137">
            <v>1.1124443777811111E-3</v>
          </cell>
          <cell r="CT137" t="e">
            <v>#DIV/0!</v>
          </cell>
          <cell r="CU137">
            <v>-1</v>
          </cell>
        </row>
        <row r="138">
          <cell r="CG138" t="e">
            <v>#DIV/0!</v>
          </cell>
          <cell r="CH138">
            <v>-1</v>
          </cell>
          <cell r="CT138">
            <v>1.1295193248145849</v>
          </cell>
          <cell r="CU138">
            <v>1.8619338710526444E-3</v>
          </cell>
        </row>
        <row r="139">
          <cell r="CG139" t="e">
            <v>#DIV/0!</v>
          </cell>
          <cell r="CH139">
            <v>-1</v>
          </cell>
          <cell r="CT139" t="e">
            <v>#DIV/0!</v>
          </cell>
          <cell r="CU139">
            <v>-1</v>
          </cell>
        </row>
        <row r="140">
          <cell r="CG140" t="e">
            <v>#DIV/0!</v>
          </cell>
          <cell r="CH140">
            <v>-1</v>
          </cell>
          <cell r="CT140" t="e">
            <v>#DIV/0!</v>
          </cell>
          <cell r="CU140">
            <v>-1</v>
          </cell>
        </row>
        <row r="141">
          <cell r="CG141">
            <v>7.0721049958674806E-4</v>
          </cell>
          <cell r="CH141">
            <v>1.2248190155641635E-3</v>
          </cell>
          <cell r="CT141">
            <v>1.0711786487624564</v>
          </cell>
          <cell r="CU141">
            <v>6.888756566362066E-3</v>
          </cell>
        </row>
        <row r="142">
          <cell r="CG142">
            <v>2.8236988604771126E-4</v>
          </cell>
          <cell r="CH142">
            <v>4.8903686534068451E-4</v>
          </cell>
          <cell r="CT142">
            <v>1.1146259745881355</v>
          </cell>
          <cell r="CU142">
            <v>3.3052650801996372E-3</v>
          </cell>
        </row>
        <row r="143">
          <cell r="CG143">
            <v>5.6156866664035167E-4</v>
          </cell>
          <cell r="CH143">
            <v>9.7258168798121164E-4</v>
          </cell>
          <cell r="CT143">
            <v>1.1035062827105051</v>
          </cell>
          <cell r="CU143">
            <v>4.2224060184501326E-3</v>
          </cell>
        </row>
        <row r="144">
          <cell r="CG144">
            <v>5.6725507882971213E-3</v>
          </cell>
          <cell r="CH144">
            <v>9.8242999450937323E-3</v>
          </cell>
          <cell r="CT144">
            <v>1.1452250618461715</v>
          </cell>
          <cell r="CU144">
            <v>1.3550531518711423E-3</v>
          </cell>
        </row>
        <row r="145">
          <cell r="CG145" t="e">
            <v>#DIV/0!</v>
          </cell>
          <cell r="CH145">
            <v>-1</v>
          </cell>
          <cell r="CT145" t="e">
            <v>#DIV/0!</v>
          </cell>
          <cell r="CU145">
            <v>-1</v>
          </cell>
        </row>
        <row r="146">
          <cell r="CG146">
            <v>1.7073610169658032E-3</v>
          </cell>
          <cell r="CH146">
            <v>2.9569813248455199E-3</v>
          </cell>
          <cell r="CT146" t="e">
            <v>#DIV/0!</v>
          </cell>
          <cell r="CU146">
            <v>-1</v>
          </cell>
        </row>
        <row r="147">
          <cell r="CG147" t="e">
            <v>#DIV/0!</v>
          </cell>
          <cell r="CH147">
            <v>-1</v>
          </cell>
          <cell r="CT147">
            <v>1.1426961755648648</v>
          </cell>
          <cell r="CU147">
            <v>1.4130054475184682E-3</v>
          </cell>
        </row>
        <row r="148">
          <cell r="CG148" t="e">
            <v>#DIV/0!</v>
          </cell>
          <cell r="CH148">
            <v>-1</v>
          </cell>
          <cell r="CT148" t="e">
            <v>#DIV/0!</v>
          </cell>
          <cell r="CU148">
            <v>-1</v>
          </cell>
        </row>
        <row r="149">
          <cell r="CG149" t="e">
            <v>#DIV/0!</v>
          </cell>
          <cell r="CH149">
            <v>-1</v>
          </cell>
          <cell r="CT149" t="e">
            <v>#DIV/0!</v>
          </cell>
          <cell r="CU149">
            <v>-1</v>
          </cell>
        </row>
        <row r="150">
          <cell r="CG150">
            <v>0.69395261099159022</v>
          </cell>
          <cell r="CH150">
            <v>0.29444553099941329</v>
          </cell>
          <cell r="CT150">
            <v>1.1163424303304772</v>
          </cell>
          <cell r="CU150">
            <v>1.4865252582361948E-2</v>
          </cell>
        </row>
        <row r="151">
          <cell r="CG151" t="e">
            <v>#DIV/0!</v>
          </cell>
          <cell r="CH151">
            <v>-1</v>
          </cell>
          <cell r="CT151" t="e">
            <v>#DIV/0!</v>
          </cell>
          <cell r="CU151">
            <v>-1</v>
          </cell>
        </row>
        <row r="152">
          <cell r="CG152">
            <v>0.31775324627088403</v>
          </cell>
          <cell r="CH152">
            <v>0.55031736451486668</v>
          </cell>
          <cell r="CT152">
            <v>1.1067843007161007</v>
          </cell>
          <cell r="CU152">
            <v>1.511782492681207E-2</v>
          </cell>
        </row>
        <row r="153">
          <cell r="CG153" t="e">
            <v>#DIV/0!</v>
          </cell>
          <cell r="CH153">
            <v>-1</v>
          </cell>
          <cell r="CT153" t="e">
            <v>#DIV/0!</v>
          </cell>
          <cell r="CU153">
            <v>-1</v>
          </cell>
        </row>
        <row r="154">
          <cell r="CG154" t="e">
            <v>#DIV/0!</v>
          </cell>
          <cell r="CH154">
            <v>-1</v>
          </cell>
          <cell r="CT154" t="e">
            <v>#DIV/0!</v>
          </cell>
          <cell r="CU154">
            <v>-1</v>
          </cell>
        </row>
        <row r="155">
          <cell r="CG155">
            <v>1.0060348528739138</v>
          </cell>
          <cell r="CH155">
            <v>0.15078518066778474</v>
          </cell>
          <cell r="CT155">
            <v>1.0890321476908995</v>
          </cell>
          <cell r="CU155">
            <v>3.1618047960855558E-2</v>
          </cell>
        </row>
        <row r="156">
          <cell r="CG156" t="e">
            <v>#DIV/0!</v>
          </cell>
          <cell r="CH156">
            <v>-1</v>
          </cell>
          <cell r="CT156" t="e">
            <v>#DIV/0!</v>
          </cell>
          <cell r="CU156">
            <v>-1</v>
          </cell>
        </row>
        <row r="157">
          <cell r="CG157">
            <v>0.43876157771066515</v>
          </cell>
          <cell r="CH157">
            <v>0.75989189073547825</v>
          </cell>
          <cell r="CT157">
            <v>1.0899870112949428</v>
          </cell>
          <cell r="CU157">
            <v>3.1449420490011024E-2</v>
          </cell>
        </row>
        <row r="158">
          <cell r="CG158" t="e">
            <v>#DIV/0!</v>
          </cell>
          <cell r="CH158">
            <v>-1</v>
          </cell>
          <cell r="CT158" t="e">
            <v>#DIV/0!</v>
          </cell>
          <cell r="CU158">
            <v>-1</v>
          </cell>
        </row>
        <row r="159">
          <cell r="CG159" t="e">
            <v>#DIV/0!</v>
          </cell>
          <cell r="CH159">
            <v>-1</v>
          </cell>
          <cell r="CT159" t="e">
            <v>#DIV/0!</v>
          </cell>
          <cell r="CU159">
            <v>-1</v>
          </cell>
        </row>
        <row r="160">
          <cell r="CG160">
            <v>0.75530235043843719</v>
          </cell>
          <cell r="CH160">
            <v>0.22482229025060962</v>
          </cell>
          <cell r="CT160">
            <v>1.1156059560964275</v>
          </cell>
          <cell r="CU160">
            <v>1.378251501059429E-2</v>
          </cell>
        </row>
        <row r="161">
          <cell r="CG161" t="e">
            <v>#DIV/0!</v>
          </cell>
          <cell r="CH161">
            <v>-1</v>
          </cell>
          <cell r="CT161" t="e">
            <v>#DIV/0!</v>
          </cell>
          <cell r="CU161">
            <v>-1</v>
          </cell>
        </row>
        <row r="162">
          <cell r="CG162">
            <v>0.29296069104977229</v>
          </cell>
          <cell r="CH162">
            <v>0.50737909776545254</v>
          </cell>
          <cell r="CT162">
            <v>1.1014579999136549</v>
          </cell>
          <cell r="CU162">
            <v>1.334749381410056E-2</v>
          </cell>
        </row>
        <row r="163">
          <cell r="CG163" t="e">
            <v>#DIV/0!</v>
          </cell>
          <cell r="CH163">
            <v>-1</v>
          </cell>
          <cell r="CT163" t="e">
            <v>#DIV/0!</v>
          </cell>
          <cell r="CU163">
            <v>-1</v>
          </cell>
        </row>
        <row r="164">
          <cell r="CG164" t="e">
            <v>#DIV/0!</v>
          </cell>
          <cell r="CH164">
            <v>-1</v>
          </cell>
          <cell r="CT164" t="e">
            <v>#DIV/0!</v>
          </cell>
          <cell r="CU164">
            <v>-1</v>
          </cell>
        </row>
        <row r="165">
          <cell r="CG165">
            <v>0.7296283605328413</v>
          </cell>
          <cell r="CH165">
            <v>0.28262499279164982</v>
          </cell>
          <cell r="CT165">
            <v>1.1020014069362492</v>
          </cell>
          <cell r="CU165">
            <v>1.6607725915305682E-2</v>
          </cell>
        </row>
        <row r="166">
          <cell r="CG166" t="e">
            <v>#DIV/0!</v>
          </cell>
          <cell r="CH166">
            <v>-1</v>
          </cell>
          <cell r="CT166" t="e">
            <v>#DIV/0!</v>
          </cell>
          <cell r="CU166">
            <v>-1</v>
          </cell>
        </row>
        <row r="167">
          <cell r="CG167" t="e">
            <v>#DIV/0!</v>
          </cell>
          <cell r="CH167">
            <v>-1</v>
          </cell>
          <cell r="CT167" t="e">
            <v>#DIV/0!</v>
          </cell>
          <cell r="CU167">
            <v>-1</v>
          </cell>
        </row>
        <row r="168">
          <cell r="CG168" t="e">
            <v>#DIV/0!</v>
          </cell>
          <cell r="CH168">
            <v>-1</v>
          </cell>
          <cell r="CT168" t="e">
            <v>#DIV/0!</v>
          </cell>
          <cell r="CU168">
            <v>-1</v>
          </cell>
        </row>
        <row r="169">
          <cell r="CG169" t="e">
            <v>#DIV/0!</v>
          </cell>
          <cell r="CH169">
            <v>-1</v>
          </cell>
          <cell r="CT169" t="e">
            <v>#DIV/0!</v>
          </cell>
          <cell r="CU169">
            <v>-1</v>
          </cell>
        </row>
        <row r="170">
          <cell r="CG170" t="e">
            <v>#DIV/0!</v>
          </cell>
          <cell r="CH170">
            <v>-1</v>
          </cell>
          <cell r="CT170" t="e">
            <v>#DIV/0!</v>
          </cell>
          <cell r="CU170">
            <v>-1</v>
          </cell>
        </row>
        <row r="171">
          <cell r="CG171">
            <v>6.6772635541144203E-4</v>
          </cell>
          <cell r="CH171">
            <v>1.1564363619872566E-3</v>
          </cell>
          <cell r="CT171">
            <v>1.1176484375742854</v>
          </cell>
          <cell r="CU171">
            <v>3.0559753903907521E-3</v>
          </cell>
        </row>
        <row r="172">
          <cell r="CG172">
            <v>2.3991441246843477E-4</v>
          </cell>
          <cell r="CH172">
            <v>4.1550816153175399E-4</v>
          </cell>
          <cell r="CT172">
            <v>1.1225656316753849</v>
          </cell>
          <cell r="CU172">
            <v>3.0359262260257827E-3</v>
          </cell>
        </row>
        <row r="173">
          <cell r="CG173">
            <v>6.0812210398297354E-3</v>
          </cell>
          <cell r="CH173">
            <v>1.053207661903314E-2</v>
          </cell>
          <cell r="CT173">
            <v>1.1397409671314302</v>
          </cell>
          <cell r="CU173">
            <v>3.0581289900549818E-3</v>
          </cell>
        </row>
        <row r="174">
          <cell r="CG174" t="e">
            <v>#DIV/0!</v>
          </cell>
          <cell r="CH174">
            <v>-1</v>
          </cell>
          <cell r="CT174" t="e">
            <v>#DIV/0!</v>
          </cell>
          <cell r="CU174">
            <v>-1</v>
          </cell>
        </row>
        <row r="175">
          <cell r="CG175">
            <v>5.3001564094599994E-4</v>
          </cell>
          <cell r="CH175">
            <v>9.1793495141323153E-4</v>
          </cell>
          <cell r="CT175" t="e">
            <v>#DIV/0!</v>
          </cell>
          <cell r="CU175">
            <v>-1</v>
          </cell>
        </row>
        <row r="176">
          <cell r="CG176" t="e">
            <v>#DIV/0!</v>
          </cell>
          <cell r="CH176">
            <v>-1</v>
          </cell>
          <cell r="CT176">
            <v>1.1313830448049595</v>
          </cell>
          <cell r="CU176">
            <v>1.9712982282631955E-3</v>
          </cell>
        </row>
        <row r="177">
          <cell r="CG177" t="e">
            <v>#DIV/0!</v>
          </cell>
          <cell r="CH177">
            <v>-1</v>
          </cell>
          <cell r="CT177" t="e">
            <v>#DIV/0!</v>
          </cell>
          <cell r="CU177">
            <v>-1</v>
          </cell>
        </row>
        <row r="178">
          <cell r="CG178" t="e">
            <v>#DIV/0!</v>
          </cell>
          <cell r="CH178">
            <v>-1</v>
          </cell>
          <cell r="CT178" t="e">
            <v>#DIV/0!</v>
          </cell>
          <cell r="CU178">
            <v>-1</v>
          </cell>
        </row>
        <row r="179">
          <cell r="CG179" t="e">
            <v>#DIV/0!</v>
          </cell>
          <cell r="CH179">
            <v>-1</v>
          </cell>
          <cell r="CT179" t="e">
            <v>#DIV/0!</v>
          </cell>
          <cell r="CU179">
            <v>-1</v>
          </cell>
        </row>
        <row r="180">
          <cell r="CG180">
            <v>9.1623869338400121E-3</v>
          </cell>
          <cell r="CH180">
            <v>1.5868352846969191E-2</v>
          </cell>
          <cell r="CT180">
            <v>1.0889727837112233</v>
          </cell>
          <cell r="CU180">
            <v>5.5874068719197019E-3</v>
          </cell>
        </row>
        <row r="181">
          <cell r="CG181">
            <v>3.4894206905496288E-3</v>
          </cell>
          <cell r="CH181">
            <v>6.0433333746962737E-3</v>
          </cell>
          <cell r="CT181">
            <v>1.1238572547121497</v>
          </cell>
          <cell r="CU181">
            <v>9.4274193935231457E-3</v>
          </cell>
        </row>
        <row r="182">
          <cell r="CG182">
            <v>4.0304793961213727E-3</v>
          </cell>
          <cell r="CH182">
            <v>6.9803938277128025E-3</v>
          </cell>
          <cell r="CT182">
            <v>1.1215545701351683</v>
          </cell>
          <cell r="CU182">
            <v>8.6657125743248506E-3</v>
          </cell>
        </row>
        <row r="183">
          <cell r="CG183">
            <v>2.3647698364947169E-3</v>
          </cell>
          <cell r="CH183">
            <v>4.0955487296410057E-3</v>
          </cell>
          <cell r="CT183" t="e">
            <v>#DIV/0!</v>
          </cell>
          <cell r="CU183">
            <v>-1</v>
          </cell>
        </row>
        <row r="184">
          <cell r="CG184" t="e">
            <v>#DIV/0!</v>
          </cell>
          <cell r="CH184">
            <v>-1</v>
          </cell>
          <cell r="CT184">
            <v>1.1194748433661321</v>
          </cell>
          <cell r="CU184">
            <v>9.8132217042288562E-3</v>
          </cell>
        </row>
        <row r="185">
          <cell r="CG185" t="e">
            <v>#DIV/0!</v>
          </cell>
          <cell r="CH185">
            <v>-1</v>
          </cell>
          <cell r="CT185" t="e">
            <v>#DIV/0!</v>
          </cell>
          <cell r="CU185">
            <v>-1</v>
          </cell>
        </row>
        <row r="186">
          <cell r="CG186" t="e">
            <v>#DIV/0!</v>
          </cell>
          <cell r="CH186">
            <v>-1</v>
          </cell>
          <cell r="CT186" t="e">
            <v>#DIV/0!</v>
          </cell>
          <cell r="CU186">
            <v>-1</v>
          </cell>
        </row>
        <row r="187">
          <cell r="CG187" t="e">
            <v>#DIV/0!</v>
          </cell>
          <cell r="CH187">
            <v>-1</v>
          </cell>
          <cell r="CT187" t="e">
            <v>#DIV/0!</v>
          </cell>
          <cell r="CU187">
            <v>-1</v>
          </cell>
        </row>
        <row r="188">
          <cell r="CG188">
            <v>3.88932526544126E-3</v>
          </cell>
          <cell r="CH188">
            <v>6.7359287589907517E-3</v>
          </cell>
          <cell r="CT188">
            <v>1.0872532710280374</v>
          </cell>
          <cell r="CU188">
            <v>1.4018691588785047E-2</v>
          </cell>
        </row>
        <row r="189">
          <cell r="CG189">
            <v>1.7037574328753913E-2</v>
          </cell>
          <cell r="CH189">
            <v>2.9507402716927457E-2</v>
          </cell>
          <cell r="CT189">
            <v>1.1182050427290755</v>
          </cell>
          <cell r="CU189">
            <v>7.5185842378242707E-3</v>
          </cell>
        </row>
        <row r="190">
          <cell r="CG190">
            <v>6.6090190309828082E-3</v>
          </cell>
          <cell r="CH190">
            <v>1.1446170819159695E-2</v>
          </cell>
          <cell r="CT190">
            <v>1.1357728043197273</v>
          </cell>
          <cell r="CU190">
            <v>2.463469430527246E-3</v>
          </cell>
        </row>
        <row r="191">
          <cell r="CG191" t="e">
            <v>#DIV/0!</v>
          </cell>
          <cell r="CH191">
            <v>-1</v>
          </cell>
          <cell r="CT191" t="e">
            <v>#DIV/0!</v>
          </cell>
          <cell r="CU191">
            <v>-1</v>
          </cell>
        </row>
        <row r="192">
          <cell r="CG192">
            <v>4.9797736761151403E-3</v>
          </cell>
          <cell r="CH192">
            <v>8.6244781366732592E-3</v>
          </cell>
          <cell r="CT192" t="e">
            <v>#DIV/0!</v>
          </cell>
          <cell r="CU192">
            <v>-1</v>
          </cell>
        </row>
        <row r="193">
          <cell r="CG193" t="e">
            <v>#DIV/0!</v>
          </cell>
          <cell r="CH193">
            <v>-1</v>
          </cell>
          <cell r="CT193">
            <v>1.1356361554423533</v>
          </cell>
          <cell r="CU193">
            <v>2.7780239232455782E-3</v>
          </cell>
        </row>
        <row r="194">
          <cell r="CG194" t="e">
            <v>#DIV/0!</v>
          </cell>
          <cell r="CH194">
            <v>-1</v>
          </cell>
          <cell r="CT194" t="e">
            <v>#DIV/0!</v>
          </cell>
          <cell r="CU194">
            <v>-1</v>
          </cell>
        </row>
        <row r="195">
          <cell r="CG195" t="e">
            <v>#DIV/0!</v>
          </cell>
          <cell r="CH195">
            <v>-1</v>
          </cell>
          <cell r="CT195" t="e">
            <v>#DIV/0!</v>
          </cell>
          <cell r="CU195">
            <v>-1</v>
          </cell>
        </row>
        <row r="196">
          <cell r="CG196" t="e">
            <v>#DIV/0!</v>
          </cell>
          <cell r="CH196">
            <v>-1</v>
          </cell>
          <cell r="CT196" t="e">
            <v>#DIV/0!</v>
          </cell>
          <cell r="CU196">
            <v>-1</v>
          </cell>
        </row>
        <row r="197">
          <cell r="CG197">
            <v>0</v>
          </cell>
          <cell r="CH197">
            <v>0</v>
          </cell>
          <cell r="CT197" t="e">
            <v>#DIV/0!</v>
          </cell>
          <cell r="CU197">
            <v>-1</v>
          </cell>
        </row>
        <row r="198">
          <cell r="CG198">
            <v>0.57740000000000002</v>
          </cell>
          <cell r="CH198">
            <v>1</v>
          </cell>
          <cell r="CT198">
            <v>1.0931883269768248</v>
          </cell>
          <cell r="CU198">
            <v>1.6822555182052629E-2</v>
          </cell>
        </row>
        <row r="199">
          <cell r="CG199" t="e">
            <v>#DIV/0!</v>
          </cell>
          <cell r="CH199">
            <v>-1</v>
          </cell>
          <cell r="CT199" t="e">
            <v>#DIV/0!</v>
          </cell>
          <cell r="CU199">
            <v>-1</v>
          </cell>
        </row>
        <row r="200">
          <cell r="CG200" t="e">
            <v>#DIV/0!</v>
          </cell>
          <cell r="CH200">
            <v>-1</v>
          </cell>
          <cell r="CT200" t="e">
            <v>#DIV/0!</v>
          </cell>
          <cell r="CU200">
            <v>-1</v>
          </cell>
        </row>
        <row r="201">
          <cell r="CG201" t="e">
            <v>#DIV/0!</v>
          </cell>
          <cell r="CH201">
            <v>-1</v>
          </cell>
          <cell r="CT201" t="e">
            <v>#DIV/0!</v>
          </cell>
          <cell r="CU201">
            <v>-1</v>
          </cell>
        </row>
        <row r="202">
          <cell r="CG202" t="e">
            <v>#DIV/0!</v>
          </cell>
          <cell r="CH202">
            <v>-1</v>
          </cell>
          <cell r="CT202" t="e">
            <v>#DIV/0!</v>
          </cell>
          <cell r="CU202">
            <v>-1</v>
          </cell>
        </row>
        <row r="203">
          <cell r="CG203" t="e">
            <v>#DIV/0!</v>
          </cell>
          <cell r="CH203">
            <v>-1</v>
          </cell>
          <cell r="CT203" t="e">
            <v>#DIV/0!</v>
          </cell>
          <cell r="CU203">
            <v>-1</v>
          </cell>
        </row>
        <row r="204">
          <cell r="CG204">
            <v>2.6584554098782557E-4</v>
          </cell>
          <cell r="CH204">
            <v>4.604183252300408E-4</v>
          </cell>
          <cell r="CT204">
            <v>1.1406492874369656</v>
          </cell>
          <cell r="CU204">
            <v>2.4117518088138568E-3</v>
          </cell>
        </row>
        <row r="205">
          <cell r="CG205">
            <v>5.160638986249663E-3</v>
          </cell>
          <cell r="CH205">
            <v>8.9377190617417092E-3</v>
          </cell>
          <cell r="CT205">
            <v>1.1466768926833797</v>
          </cell>
          <cell r="CU205">
            <v>5.7717034382767565E-4</v>
          </cell>
        </row>
        <row r="206">
          <cell r="CG206">
            <v>7.4206520418494768E-4</v>
          </cell>
          <cell r="CH206">
            <v>1.2851839352008099E-3</v>
          </cell>
          <cell r="CT206" t="e">
            <v>#DIV/0!</v>
          </cell>
          <cell r="CU206">
            <v>-1</v>
          </cell>
        </row>
        <row r="207">
          <cell r="CG207" t="e">
            <v>#DIV/0!</v>
          </cell>
          <cell r="CH207">
            <v>-1</v>
          </cell>
          <cell r="CT207">
            <v>1.1501933096613004</v>
          </cell>
          <cell r="CU207">
            <v>4.8786640816015319E-4</v>
          </cell>
        </row>
        <row r="208">
          <cell r="CG208" t="e">
            <v>#DIV/0!</v>
          </cell>
          <cell r="CH208">
            <v>-1</v>
          </cell>
          <cell r="CT208" t="e">
            <v>#DIV/0!</v>
          </cell>
          <cell r="CU208">
            <v>-1</v>
          </cell>
        </row>
        <row r="209">
          <cell r="CG209" t="e">
            <v>#DIV/0!</v>
          </cell>
          <cell r="CH209">
            <v>-1</v>
          </cell>
          <cell r="CT209" t="e">
            <v>#DIV/0!</v>
          </cell>
          <cell r="CU209">
            <v>-1</v>
          </cell>
        </row>
        <row r="210">
          <cell r="CG210" t="e">
            <v>#DIV/0!</v>
          </cell>
          <cell r="CH210">
            <v>-1</v>
          </cell>
          <cell r="CT210" t="e">
            <v>#DIV/0!</v>
          </cell>
          <cell r="CU210">
            <v>-1</v>
          </cell>
        </row>
        <row r="211">
          <cell r="CG211" t="e">
            <v>#DIV/0!</v>
          </cell>
          <cell r="CH211">
            <v>-1</v>
          </cell>
          <cell r="CT211" t="e">
            <v>#DIV/0!</v>
          </cell>
          <cell r="CU211">
            <v>-1</v>
          </cell>
        </row>
        <row r="212">
          <cell r="CG212">
            <v>0.34747097117298398</v>
          </cell>
          <cell r="CH212">
            <v>0.60178554065289913</v>
          </cell>
          <cell r="CT212">
            <v>1.1062107915380295</v>
          </cell>
          <cell r="CU212">
            <v>1.5729046722601874E-2</v>
          </cell>
        </row>
        <row r="213">
          <cell r="CG213" t="e">
            <v>#DIV/0!</v>
          </cell>
          <cell r="CH213">
            <v>-1</v>
          </cell>
          <cell r="CT213" t="e">
            <v>#DIV/0!</v>
          </cell>
          <cell r="CU213">
            <v>-1</v>
          </cell>
        </row>
        <row r="214">
          <cell r="CG214">
            <v>0.74914451280507122</v>
          </cell>
          <cell r="CH214">
            <v>3.7879421419577959E-2</v>
          </cell>
          <cell r="CT214">
            <v>1.1165186534203777</v>
          </cell>
          <cell r="CU214">
            <v>8.1490615510415275E-3</v>
          </cell>
        </row>
        <row r="215">
          <cell r="CG215">
            <v>0.6508870284127305</v>
          </cell>
          <cell r="CH215">
            <v>4.5531224360790629E-2</v>
          </cell>
          <cell r="CT215">
            <v>1.1161159267125391</v>
          </cell>
          <cell r="CU215">
            <v>8.3912525941164974E-3</v>
          </cell>
        </row>
        <row r="216">
          <cell r="CG216">
            <v>1.0516733962621749</v>
          </cell>
          <cell r="CH216">
            <v>4.356592257907415E-2</v>
          </cell>
          <cell r="CT216">
            <v>1.0776573319174958</v>
          </cell>
          <cell r="CU216">
            <v>1.3414908728036036E-2</v>
          </cell>
        </row>
        <row r="217">
          <cell r="CG217">
            <v>0.26010929606846939</v>
          </cell>
          <cell r="CH217">
            <v>0.45048371331567261</v>
          </cell>
          <cell r="CT217">
            <v>1.0942245630880734</v>
          </cell>
          <cell r="CU217">
            <v>1.1417981237634893E-2</v>
          </cell>
        </row>
        <row r="218">
          <cell r="CG218">
            <v>1.1231343991176905</v>
          </cell>
          <cell r="CH218">
            <v>8.008438387472212E-3</v>
          </cell>
          <cell r="CT218">
            <v>1.1198428346690974</v>
          </cell>
          <cell r="CU218">
            <v>4.1115431757518433E-3</v>
          </cell>
        </row>
        <row r="219">
          <cell r="CG219">
            <v>1.1202182696561296</v>
          </cell>
          <cell r="CH219">
            <v>3.8346293062595765E-2</v>
          </cell>
          <cell r="CT219">
            <v>1.0837596028591747</v>
          </cell>
          <cell r="CU219">
            <v>4.0154502351196194E-3</v>
          </cell>
        </row>
        <row r="220">
          <cell r="CG220">
            <v>0.85179644926565179</v>
          </cell>
          <cell r="CH220">
            <v>0.52469002379066032</v>
          </cell>
          <cell r="CT220">
            <v>1.0732171030019604</v>
          </cell>
          <cell r="CU220">
            <v>2.4946334854976819E-2</v>
          </cell>
        </row>
        <row r="221">
          <cell r="CG221">
            <v>0.97931970265642765</v>
          </cell>
          <cell r="CH221">
            <v>2.8750506751727904E-2</v>
          </cell>
          <cell r="CT221">
            <v>1.1519547231395175</v>
          </cell>
          <cell r="CU221">
            <v>4.7553730477784394E-3</v>
          </cell>
        </row>
        <row r="222">
          <cell r="CG222">
            <v>0.81264087285183051</v>
          </cell>
          <cell r="CH222">
            <v>4.1394210720660365E-2</v>
          </cell>
          <cell r="CT222">
            <v>1.0960264466058225</v>
          </cell>
          <cell r="CU222">
            <v>1.1116944996766501E-2</v>
          </cell>
        </row>
        <row r="223">
          <cell r="CG223">
            <v>0.74965290226706471</v>
          </cell>
          <cell r="CH223">
            <v>4.9218638820633681E-2</v>
          </cell>
          <cell r="CT223">
            <v>1.0944874374496494</v>
          </cell>
          <cell r="CU223">
            <v>1.1456346562944902E-2</v>
          </cell>
        </row>
        <row r="224">
          <cell r="CG224">
            <v>0.78167152516122462</v>
          </cell>
          <cell r="CH224">
            <v>4.4154102928601835E-2</v>
          </cell>
          <cell r="CT224">
            <v>1.1035620655589693</v>
          </cell>
          <cell r="CU224">
            <v>1.0618182790486158E-2</v>
          </cell>
        </row>
        <row r="225">
          <cell r="CG225">
            <v>0.73141911846080343</v>
          </cell>
          <cell r="CH225">
            <v>4.7919663904909308E-2</v>
          </cell>
          <cell r="CT225">
            <v>1.0970924682100986</v>
          </cell>
          <cell r="CU225">
            <v>1.1176186364058134E-2</v>
          </cell>
        </row>
        <row r="226">
          <cell r="CG226">
            <v>1.083248321244132</v>
          </cell>
          <cell r="CH226">
            <v>4.6926219010097449E-2</v>
          </cell>
          <cell r="CT226">
            <v>1.1426005785656388</v>
          </cell>
          <cell r="CU226">
            <v>2.0958637509719991E-2</v>
          </cell>
        </row>
        <row r="227">
          <cell r="CG227">
            <v>0.71957691006903224</v>
          </cell>
          <cell r="CH227">
            <v>5.3287412628696088E-2</v>
          </cell>
          <cell r="CT227">
            <v>1.0874962205368366</v>
          </cell>
          <cell r="CU227">
            <v>1.1966504317942769E-2</v>
          </cell>
        </row>
        <row r="228">
          <cell r="CG228">
            <v>0.73761526431420665</v>
          </cell>
          <cell r="CH228">
            <v>6.3476551123251124E-2</v>
          </cell>
          <cell r="CT228">
            <v>1.0428602906643816</v>
          </cell>
          <cell r="CU228">
            <v>1.1842726843793141E-2</v>
          </cell>
        </row>
        <row r="229">
          <cell r="CG229">
            <v>0.72390348079941991</v>
          </cell>
          <cell r="CH229">
            <v>4.8654021632267161E-2</v>
          </cell>
          <cell r="CT229">
            <v>1.0007681944998346</v>
          </cell>
          <cell r="CU229">
            <v>6.1138806797181615E-3</v>
          </cell>
        </row>
        <row r="230">
          <cell r="CG230">
            <v>1.1547000000000001</v>
          </cell>
          <cell r="CH230">
            <v>0</v>
          </cell>
          <cell r="CT230">
            <v>1.1048311496394578</v>
          </cell>
          <cell r="CU230">
            <v>6.858394887118706E-3</v>
          </cell>
        </row>
        <row r="231">
          <cell r="CG231">
            <v>1.0383238435395543</v>
          </cell>
          <cell r="CH231">
            <v>1.4065273595166811E-2</v>
          </cell>
          <cell r="CT231">
            <v>0.95346228191261106</v>
          </cell>
          <cell r="CU231">
            <v>3.2575177266300557E-3</v>
          </cell>
        </row>
        <row r="232">
          <cell r="CG232">
            <v>0.12568671746938276</v>
          </cell>
          <cell r="CH232">
            <v>1.0236279812328752E-3</v>
          </cell>
          <cell r="CT232">
            <v>1.0479478472365937</v>
          </cell>
          <cell r="CU232">
            <v>5.9645404889654861E-3</v>
          </cell>
        </row>
        <row r="233">
          <cell r="CG233" t="e">
            <v>#DIV/0!</v>
          </cell>
          <cell r="CH233">
            <v>-1</v>
          </cell>
          <cell r="CT233">
            <v>1.1048311496394578</v>
          </cell>
          <cell r="CU233">
            <v>6.858394887118706E-3</v>
          </cell>
        </row>
        <row r="234">
          <cell r="CG234">
            <v>1.4997069974228224E-2</v>
          </cell>
          <cell r="CH234">
            <v>2.5973449903408771E-2</v>
          </cell>
          <cell r="CT234">
            <v>1.0874962205368366</v>
          </cell>
          <cell r="CU234">
            <v>1.1966504317942769E-2</v>
          </cell>
        </row>
        <row r="235">
          <cell r="CG235">
            <v>0.70660163054867609</v>
          </cell>
          <cell r="CH235">
            <v>4.378805861532558E-2</v>
          </cell>
          <cell r="CT235">
            <v>1.1247738613001679</v>
          </cell>
          <cell r="CU235">
            <v>7.314035316179161E-3</v>
          </cell>
        </row>
        <row r="236">
          <cell r="CG236">
            <v>6.0455497382198957E-3</v>
          </cell>
          <cell r="CH236">
            <v>0</v>
          </cell>
          <cell r="CT236">
            <v>0.87414194139892754</v>
          </cell>
          <cell r="CU236">
            <v>0.19290602266791274</v>
          </cell>
        </row>
        <row r="237">
          <cell r="CG237">
            <v>0</v>
          </cell>
          <cell r="CH237">
            <v>0</v>
          </cell>
          <cell r="CT237">
            <v>1.1090032992769292</v>
          </cell>
          <cell r="CU237">
            <v>4.9468420439478956E-3</v>
          </cell>
        </row>
        <row r="238">
          <cell r="CG238">
            <v>9.2130319148936175E-3</v>
          </cell>
          <cell r="CH238">
            <v>0</v>
          </cell>
          <cell r="CT238">
            <v>0.89781665841112768</v>
          </cell>
          <cell r="CU238">
            <v>0.19003143979668874</v>
          </cell>
        </row>
        <row r="239">
          <cell r="CG239">
            <v>0.10917163636363637</v>
          </cell>
          <cell r="CH239">
            <v>0</v>
          </cell>
          <cell r="CT239">
            <v>0.92237736950769322</v>
          </cell>
          <cell r="CU239">
            <v>0.16286274723248559</v>
          </cell>
        </row>
        <row r="240">
          <cell r="CG240">
            <v>0</v>
          </cell>
          <cell r="CH240">
            <v>0</v>
          </cell>
          <cell r="CT240">
            <v>1.1287368476711308</v>
          </cell>
          <cell r="CU240">
            <v>6.261654230478763E-3</v>
          </cell>
        </row>
        <row r="241">
          <cell r="CG241">
            <v>1.1115124015748032</v>
          </cell>
          <cell r="CH241">
            <v>0</v>
          </cell>
          <cell r="CT241">
            <v>1.053222555685464</v>
          </cell>
          <cell r="CU241">
            <v>5.506923885759641E-2</v>
          </cell>
        </row>
        <row r="242">
          <cell r="CG242">
            <v>4.5912524850894636E-2</v>
          </cell>
          <cell r="CH242">
            <v>0</v>
          </cell>
          <cell r="CT242">
            <v>0.87355245016138883</v>
          </cell>
          <cell r="CU242">
            <v>0.18421539685221552</v>
          </cell>
        </row>
        <row r="243">
          <cell r="CG243">
            <v>3.3862170087976547E-2</v>
          </cell>
          <cell r="CH243">
            <v>0</v>
          </cell>
          <cell r="CT243">
            <v>0.88885156399455323</v>
          </cell>
          <cell r="CU243">
            <v>0.1924215133721783</v>
          </cell>
        </row>
        <row r="244">
          <cell r="CG244">
            <v>0.42888857142857145</v>
          </cell>
          <cell r="CH244">
            <v>0</v>
          </cell>
          <cell r="CT244">
            <v>1.0102656339220637</v>
          </cell>
          <cell r="CU244">
            <v>0.10787220623687487</v>
          </cell>
        </row>
        <row r="245">
          <cell r="CG245">
            <v>4.1316636851520582E-3</v>
          </cell>
          <cell r="CH245">
            <v>7.1556350626118077E-3</v>
          </cell>
          <cell r="CT245">
            <v>1.1438434315130854</v>
          </cell>
          <cell r="CU245">
            <v>2.5223059323223832E-3</v>
          </cell>
        </row>
        <row r="246">
          <cell r="CG246">
            <v>0.56426352530541013</v>
          </cell>
          <cell r="CH246">
            <v>0.24432809773123909</v>
          </cell>
          <cell r="CT246">
            <v>1.1175478544703985</v>
          </cell>
          <cell r="CU246">
            <v>8.9775054952773801E-3</v>
          </cell>
        </row>
        <row r="247">
          <cell r="CG247">
            <v>1.1212031536638154</v>
          </cell>
          <cell r="CH247">
            <v>5.8023291765433374E-2</v>
          </cell>
          <cell r="CT247">
            <v>1.1180812754360292</v>
          </cell>
          <cell r="CU247">
            <v>1.1437567656232928E-2</v>
          </cell>
        </row>
        <row r="248">
          <cell r="CG248">
            <v>3.5984167087754759E-3</v>
          </cell>
          <cell r="CH248">
            <v>6.2321037561057771E-3</v>
          </cell>
          <cell r="CT248">
            <v>1.0952980688967442</v>
          </cell>
          <cell r="CU248">
            <v>8.3085369784127346E-3</v>
          </cell>
        </row>
        <row r="249">
          <cell r="CG249">
            <v>0.27877458893871448</v>
          </cell>
          <cell r="CH249">
            <v>0.48281016442451419</v>
          </cell>
          <cell r="CT249">
            <v>0.88630941911169625</v>
          </cell>
          <cell r="CU249">
            <v>3.307478950980744E-2</v>
          </cell>
        </row>
        <row r="250">
          <cell r="CG250">
            <v>0.29847923416789401</v>
          </cell>
          <cell r="CH250">
            <v>0.51693667157584688</v>
          </cell>
          <cell r="CT250">
            <v>0.97802297224181867</v>
          </cell>
          <cell r="CU250">
            <v>2.605218698944135E-2</v>
          </cell>
        </row>
        <row r="251">
          <cell r="CG251">
            <v>0.91584067796610169</v>
          </cell>
          <cell r="CH251">
            <v>0.108085579327591</v>
          </cell>
          <cell r="CT251">
            <v>1.1017360116341424</v>
          </cell>
          <cell r="CU251">
            <v>1.6171236475871154E-2</v>
          </cell>
        </row>
        <row r="252">
          <cell r="CG252">
            <v>2.7813102119460503E-4</v>
          </cell>
          <cell r="CH252">
            <v>4.8169556840077071E-4</v>
          </cell>
          <cell r="CT252">
            <v>1.138943703390686</v>
          </cell>
          <cell r="CU252">
            <v>3.2826900742719601E-3</v>
          </cell>
        </row>
        <row r="253">
          <cell r="CG253">
            <v>0.61141862775535549</v>
          </cell>
          <cell r="CH253">
            <v>0.23936665631791365</v>
          </cell>
          <cell r="CT253">
            <v>1.1161073061969902</v>
          </cell>
          <cell r="CU253">
            <v>8.3195040017576688E-3</v>
          </cell>
        </row>
        <row r="254">
          <cell r="CG254">
            <v>0.44632537165510411</v>
          </cell>
          <cell r="CH254">
            <v>0.18434093161546086</v>
          </cell>
          <cell r="CT254">
            <v>1.1087391403409292</v>
          </cell>
          <cell r="CU254">
            <v>1.2295656716628058E-2</v>
          </cell>
        </row>
        <row r="255">
          <cell r="CG255">
            <v>0.68553058518304999</v>
          </cell>
          <cell r="CH255">
            <v>5.4770827327760164E-3</v>
          </cell>
          <cell r="CT255">
            <v>1.0844307359355463</v>
          </cell>
          <cell r="CU255">
            <v>1.1802658662176391E-2</v>
          </cell>
        </row>
        <row r="256">
          <cell r="CG256">
            <v>3.0033810143042915E-3</v>
          </cell>
          <cell r="CH256">
            <v>5.2015604681404422E-3</v>
          </cell>
          <cell r="CT256">
            <v>1.1373176975941304</v>
          </cell>
          <cell r="CU256">
            <v>2.5740369387089184E-3</v>
          </cell>
        </row>
        <row r="257">
          <cell r="CG257">
            <v>0.91637694649847767</v>
          </cell>
          <cell r="CH257">
            <v>3.9147455415397998E-3</v>
          </cell>
          <cell r="CT257">
            <v>1.0990823428037204</v>
          </cell>
          <cell r="CU257">
            <v>1.3677255107234039E-2</v>
          </cell>
        </row>
        <row r="258">
          <cell r="CG258">
            <v>0.57221680746998671</v>
          </cell>
          <cell r="CH258">
            <v>2.1787461093819478E-2</v>
          </cell>
          <cell r="CT258">
            <v>1.1005954423264512</v>
          </cell>
          <cell r="CU258">
            <v>1.0504986040659624E-2</v>
          </cell>
        </row>
        <row r="259">
          <cell r="CG259">
            <v>0.78602427586206902</v>
          </cell>
          <cell r="CH259">
            <v>0.63862068965517238</v>
          </cell>
          <cell r="CT259">
            <v>0.84197394597433983</v>
          </cell>
          <cell r="CU259">
            <v>0.37943567912623688</v>
          </cell>
        </row>
        <row r="260">
          <cell r="CG260">
            <v>0.94445202312138732</v>
          </cell>
          <cell r="CH260">
            <v>1.7341040462427747E-2</v>
          </cell>
          <cell r="CT260">
            <v>1.1380421163893084</v>
          </cell>
          <cell r="CU260">
            <v>2.9166669397072795E-3</v>
          </cell>
        </row>
        <row r="261">
          <cell r="CG261">
            <v>1.0186107142857144</v>
          </cell>
          <cell r="CH261">
            <v>7.1428571428571426E-3</v>
          </cell>
          <cell r="CT261">
            <v>1.1430299796529206</v>
          </cell>
          <cell r="CU261">
            <v>2.2435701182447572E-3</v>
          </cell>
        </row>
        <row r="262">
          <cell r="CG262">
            <v>1.1144899168399169</v>
          </cell>
          <cell r="CH262">
            <v>7.276507276507276E-3</v>
          </cell>
          <cell r="CT262">
            <v>1.1413733019002497</v>
          </cell>
          <cell r="CU262">
            <v>3.5314164685760884E-3</v>
          </cell>
        </row>
        <row r="263">
          <cell r="CG263">
            <v>0.8473182173573105</v>
          </cell>
          <cell r="CH263">
            <v>0.53244722439405789</v>
          </cell>
          <cell r="CT263">
            <v>1.0697871587266599</v>
          </cell>
          <cell r="CU263">
            <v>6.5975862048576486E-2</v>
          </cell>
        </row>
        <row r="264">
          <cell r="CG264">
            <v>0.98010195121951216</v>
          </cell>
          <cell r="CH264">
            <v>0.30243902439024389</v>
          </cell>
          <cell r="CT264">
            <v>1.1003426269503143</v>
          </cell>
          <cell r="CU264">
            <v>3.2001287103119162E-2</v>
          </cell>
        </row>
        <row r="265">
          <cell r="CG265">
            <v>1.0867121900826446</v>
          </cell>
          <cell r="CH265">
            <v>0.11776859504132231</v>
          </cell>
          <cell r="CT265">
            <v>1.1191477705487609</v>
          </cell>
          <cell r="CU265">
            <v>2.0526691369075697E-2</v>
          </cell>
        </row>
        <row r="266">
          <cell r="CG266">
            <v>0.98741824907521569</v>
          </cell>
          <cell r="CH266">
            <v>0.28976572133168926</v>
          </cell>
          <cell r="CT266">
            <v>1.1022030046118929</v>
          </cell>
          <cell r="CU266">
            <v>3.0399324590259329E-2</v>
          </cell>
        </row>
        <row r="267">
          <cell r="CG267">
            <v>0.89198173784977897</v>
          </cell>
          <cell r="CH267">
            <v>0.45508100147275404</v>
          </cell>
          <cell r="CT267">
            <v>1.0968415918646359</v>
          </cell>
          <cell r="CU267">
            <v>4.6459749021889971E-2</v>
          </cell>
        </row>
        <row r="268">
          <cell r="CG268">
            <v>0.981997466827503</v>
          </cell>
          <cell r="CH268">
            <v>0.29915560916767192</v>
          </cell>
          <cell r="CT268">
            <v>1.1002007405868957</v>
          </cell>
          <cell r="CU268">
            <v>3.1646411751558134E-2</v>
          </cell>
        </row>
        <row r="269">
          <cell r="CG269">
            <v>1.0140933235096121</v>
          </cell>
          <cell r="CH269">
            <v>0.17735214631684626</v>
          </cell>
          <cell r="CT269">
            <v>1.142159592312592</v>
          </cell>
          <cell r="CU269">
            <v>1.7194525883193422E-3</v>
          </cell>
        </row>
        <row r="270">
          <cell r="CG270">
            <v>1.073740887746482</v>
          </cell>
          <cell r="CH270">
            <v>9.4091033697256937E-2</v>
          </cell>
          <cell r="CT270">
            <v>1.145209471924985</v>
          </cell>
          <cell r="CU270">
            <v>1.4943830816613666E-3</v>
          </cell>
        </row>
        <row r="271">
          <cell r="CG271">
            <v>1.1085303747983681</v>
          </cell>
          <cell r="CH271">
            <v>7.4053721786985813E-2</v>
          </cell>
          <cell r="CT271">
            <v>1.1400068499452192</v>
          </cell>
          <cell r="CU271">
            <v>1.002630636566919E-3</v>
          </cell>
        </row>
        <row r="272">
          <cell r="CG272">
            <v>1.0857199532071722</v>
          </cell>
          <cell r="CH272">
            <v>0.11948734937264484</v>
          </cell>
          <cell r="CT272">
            <v>1.1436401385612949</v>
          </cell>
          <cell r="CU272">
            <v>2.0560852427184231E-3</v>
          </cell>
        </row>
        <row r="273">
          <cell r="CG273">
            <v>1.1127237738840532</v>
          </cell>
          <cell r="CH273">
            <v>5.3739492208687567E-2</v>
          </cell>
          <cell r="CT273">
            <v>1.1380658532182788</v>
          </cell>
          <cell r="CU273">
            <v>1.9343009383887375E-3</v>
          </cell>
        </row>
        <row r="274">
          <cell r="CG274">
            <v>1.1374763235191232</v>
          </cell>
          <cell r="CH274">
            <v>2.4382888850795873E-2</v>
          </cell>
          <cell r="CT274">
            <v>1.1379423905310582</v>
          </cell>
          <cell r="CU274">
            <v>1.9437962504715105E-3</v>
          </cell>
        </row>
        <row r="275">
          <cell r="CG275">
            <v>1.129874892861781</v>
          </cell>
          <cell r="CH275">
            <v>4.3002091006788715E-2</v>
          </cell>
          <cell r="CT275">
            <v>1.1362190536724568</v>
          </cell>
          <cell r="CU275">
            <v>2.0038626260047436E-3</v>
          </cell>
        </row>
        <row r="276">
          <cell r="CG276">
            <v>1.1164721648531926</v>
          </cell>
          <cell r="CH276">
            <v>4.8390339409015187E-2</v>
          </cell>
          <cell r="CT276">
            <v>1.1368420915601101</v>
          </cell>
          <cell r="CU276">
            <v>2.1414487346874539E-3</v>
          </cell>
        </row>
        <row r="277">
          <cell r="CG277">
            <v>0.89962530736812418</v>
          </cell>
          <cell r="CH277">
            <v>7.370235358880102E-2</v>
          </cell>
          <cell r="CT277">
            <v>1.1449390666187302</v>
          </cell>
          <cell r="CU277">
            <v>1.7490529875313771E-3</v>
          </cell>
        </row>
        <row r="278">
          <cell r="CG278">
            <v>0.94370128538175269</v>
          </cell>
          <cell r="CH278">
            <v>6.7678986226199125E-2</v>
          </cell>
          <cell r="CT278">
            <v>1.1449413832269433</v>
          </cell>
          <cell r="CU278">
            <v>1.369424287618635E-3</v>
          </cell>
        </row>
        <row r="279">
          <cell r="CG279">
            <v>0.96906125101164053</v>
          </cell>
          <cell r="CH279">
            <v>4.5177271626023967E-2</v>
          </cell>
          <cell r="CT279">
            <v>1.142673019464624</v>
          </cell>
          <cell r="CU279">
            <v>1.9230371148438435E-3</v>
          </cell>
        </row>
        <row r="280">
          <cell r="CG280">
            <v>0.8340138479124708</v>
          </cell>
          <cell r="CH280">
            <v>7.5738936367100301E-2</v>
          </cell>
          <cell r="CT280">
            <v>1.141035625935154</v>
          </cell>
          <cell r="CU280">
            <v>1.2927471464711327E-3</v>
          </cell>
        </row>
        <row r="281">
          <cell r="CG281">
            <v>0.99949455133163478</v>
          </cell>
          <cell r="CH281">
            <v>5.4925373749368352E-2</v>
          </cell>
          <cell r="CT281">
            <v>1.137587644054548</v>
          </cell>
          <cell r="CU281">
            <v>2.4231858639275575E-3</v>
          </cell>
        </row>
        <row r="282">
          <cell r="CG282">
            <v>0.42533896481941003</v>
          </cell>
          <cell r="CH282">
            <v>0.18019961218741035</v>
          </cell>
          <cell r="CT282">
            <v>1.14497645051752</v>
          </cell>
          <cell r="CU282">
            <v>1.7332844664232181E-3</v>
          </cell>
        </row>
        <row r="283">
          <cell r="CG283">
            <v>0.9902001835869253</v>
          </cell>
          <cell r="CH283">
            <v>5.4680659621770586E-2</v>
          </cell>
          <cell r="CT283">
            <v>1.1398074379853698</v>
          </cell>
          <cell r="CU283">
            <v>1.7088135325807083E-3</v>
          </cell>
        </row>
        <row r="284">
          <cell r="CG284">
            <v>0.87473064439678716</v>
          </cell>
          <cell r="CH284">
            <v>4.8628641026236714E-2</v>
          </cell>
          <cell r="CT284">
            <v>1.1464896825084714</v>
          </cell>
          <cell r="CU284">
            <v>2.1297220631645601E-3</v>
          </cell>
        </row>
        <row r="285">
          <cell r="CG285">
            <v>0.99701656065994715</v>
          </cell>
          <cell r="CH285">
            <v>0.14488732789280284</v>
          </cell>
          <cell r="CT285">
            <v>1.1323488046319419</v>
          </cell>
          <cell r="CU285">
            <v>2.7494144803510488E-3</v>
          </cell>
        </row>
        <row r="286">
          <cell r="CG286">
            <v>1.0147973479756669</v>
          </cell>
          <cell r="CH286">
            <v>0.10357476475815089</v>
          </cell>
          <cell r="CT286">
            <v>1.1358447760291464</v>
          </cell>
          <cell r="CU286">
            <v>3.0359884896923664E-3</v>
          </cell>
        </row>
        <row r="287">
          <cell r="CG287">
            <v>0.97488287178945143</v>
          </cell>
          <cell r="CH287">
            <v>0.11893563048303563</v>
          </cell>
          <cell r="CT287">
            <v>1.1310012310127868</v>
          </cell>
          <cell r="CU287">
            <v>3.118395785280332E-3</v>
          </cell>
        </row>
        <row r="288">
          <cell r="CG288">
            <v>0.93375365360696527</v>
          </cell>
          <cell r="CH288">
            <v>6.2577736318407962E-2</v>
          </cell>
          <cell r="CT288">
            <v>1.146085778514341</v>
          </cell>
          <cell r="CU288">
            <v>2.1172016880641326E-3</v>
          </cell>
        </row>
        <row r="289">
          <cell r="CG289">
            <v>0.87605387251636579</v>
          </cell>
          <cell r="CH289">
            <v>8.7417688169046007E-2</v>
          </cell>
          <cell r="CT289">
            <v>1.1333154132667944</v>
          </cell>
          <cell r="CU289">
            <v>2.8736861119998099E-3</v>
          </cell>
        </row>
        <row r="290">
          <cell r="CG290">
            <v>0.88143654441221453</v>
          </cell>
          <cell r="CH290">
            <v>4.970327307349387E-2</v>
          </cell>
          <cell r="CT290">
            <v>1.1299358356524014</v>
          </cell>
          <cell r="CU290">
            <v>2.6930293572807384E-3</v>
          </cell>
        </row>
        <row r="291">
          <cell r="CG291">
            <v>0.94460028919754746</v>
          </cell>
          <cell r="CH291">
            <v>2.3660568061146928E-2</v>
          </cell>
          <cell r="CT291">
            <v>1.1247846755788664</v>
          </cell>
          <cell r="CU291">
            <v>3.1867919926797401E-3</v>
          </cell>
        </row>
        <row r="292">
          <cell r="CG292">
            <v>0.75058401333347757</v>
          </cell>
          <cell r="CH292">
            <v>5.496299747369067E-2</v>
          </cell>
          <cell r="CT292">
            <v>1.1204592845170358</v>
          </cell>
          <cell r="CU292">
            <v>3.2856988563934987E-3</v>
          </cell>
        </row>
        <row r="293">
          <cell r="CG293">
            <v>0.9210315721311767</v>
          </cell>
          <cell r="CH293">
            <v>4.9748969160920177E-2</v>
          </cell>
          <cell r="CT293">
            <v>1.1334580886953305</v>
          </cell>
          <cell r="CU293">
            <v>2.5807164762215906E-3</v>
          </cell>
        </row>
        <row r="294">
          <cell r="CG294">
            <v>0.98929599762248288</v>
          </cell>
          <cell r="CH294">
            <v>1.9834355632102351E-2</v>
          </cell>
          <cell r="CT294">
            <v>1.1261586899650269</v>
          </cell>
          <cell r="CU294">
            <v>2.977196293632107E-3</v>
          </cell>
        </row>
        <row r="295">
          <cell r="CG295">
            <v>0.92389682458133504</v>
          </cell>
          <cell r="CH295">
            <v>2.8601691976840628E-2</v>
          </cell>
          <cell r="CT295">
            <v>1.1355306858577747</v>
          </cell>
          <cell r="CU295">
            <v>2.7559513328289913E-3</v>
          </cell>
        </row>
        <row r="296">
          <cell r="CG296">
            <v>0.21250620122819813</v>
          </cell>
          <cell r="CH296">
            <v>0.17226323783275532</v>
          </cell>
          <cell r="CT296">
            <v>1.1382043052250066</v>
          </cell>
          <cell r="CU296">
            <v>2.0629567701186792E-3</v>
          </cell>
        </row>
        <row r="297">
          <cell r="CG297">
            <v>0.9217497142683817</v>
          </cell>
          <cell r="CH297">
            <v>5.0658049103791826E-2</v>
          </cell>
          <cell r="CT297">
            <v>1.1466365532437457</v>
          </cell>
          <cell r="CU297">
            <v>1.3629952388651495E-3</v>
          </cell>
        </row>
        <row r="298">
          <cell r="CG298">
            <v>0.9177618889328335</v>
          </cell>
          <cell r="CH298">
            <v>6.9282402771742371E-2</v>
          </cell>
          <cell r="CT298">
            <v>1.133353619653779</v>
          </cell>
          <cell r="CU298">
            <v>2.6005392194568826E-3</v>
          </cell>
        </row>
        <row r="299">
          <cell r="CG299">
            <v>0.30052697732873301</v>
          </cell>
          <cell r="CH299">
            <v>0.28079351876865521</v>
          </cell>
          <cell r="CT299">
            <v>1.1094562760584716</v>
          </cell>
          <cell r="CU299">
            <v>5.1315861066142847E-3</v>
          </cell>
        </row>
        <row r="300">
          <cell r="CG300">
            <v>0.13724108119902773</v>
          </cell>
          <cell r="CH300">
            <v>0.23768805195536494</v>
          </cell>
          <cell r="CT300">
            <v>1.083385122715131</v>
          </cell>
          <cell r="CU300">
            <v>8.3119727623301963E-3</v>
          </cell>
        </row>
        <row r="301">
          <cell r="CG301">
            <v>0.94418231160351462</v>
          </cell>
          <cell r="CH301">
            <v>0.175792227326353</v>
          </cell>
          <cell r="CT301">
            <v>1.133100595068163</v>
          </cell>
          <cell r="CU301">
            <v>4.2899980354631937E-3</v>
          </cell>
        </row>
        <row r="302">
          <cell r="CG302">
            <v>0.80148514395095027</v>
          </cell>
          <cell r="CH302">
            <v>0.24700026943626119</v>
          </cell>
          <cell r="CT302">
            <v>1.136284907624564</v>
          </cell>
          <cell r="CU302">
            <v>4.8111938273025946E-3</v>
          </cell>
        </row>
        <row r="303">
          <cell r="CG303">
            <v>0.87535679607716332</v>
          </cell>
          <cell r="CH303">
            <v>0.29197000779792293</v>
          </cell>
          <cell r="CT303">
            <v>1.1353994312401945</v>
          </cell>
          <cell r="CU303">
            <v>3.4268078217392418E-3</v>
          </cell>
        </row>
        <row r="304">
          <cell r="CG304">
            <v>0.81730279668760653</v>
          </cell>
          <cell r="CH304">
            <v>0.21824392982408242</v>
          </cell>
          <cell r="CT304">
            <v>1.1378662364897716</v>
          </cell>
          <cell r="CU304">
            <v>2.967548229461684E-3</v>
          </cell>
        </row>
        <row r="305">
          <cell r="CG305">
            <v>0.58822818384555864</v>
          </cell>
          <cell r="CH305">
            <v>5.4040063269945274E-2</v>
          </cell>
          <cell r="CT305">
            <v>1.147573298806958</v>
          </cell>
          <cell r="CU305">
            <v>1.3990428022294904E-3</v>
          </cell>
        </row>
        <row r="306">
          <cell r="CG306">
            <v>0.62227598657157612</v>
          </cell>
          <cell r="CH306">
            <v>7.1445332325751718E-2</v>
          </cell>
          <cell r="CT306">
            <v>1.1482957656300274</v>
          </cell>
          <cell r="CU306">
            <v>1.6828919267744134E-3</v>
          </cell>
        </row>
        <row r="307">
          <cell r="CG307">
            <v>0.61922292894689601</v>
          </cell>
          <cell r="CH307">
            <v>0.28793042311989159</v>
          </cell>
          <cell r="CT307">
            <v>1.132375189568505</v>
          </cell>
          <cell r="CU307">
            <v>2.2945206510901002E-3</v>
          </cell>
        </row>
        <row r="308">
          <cell r="CG308">
            <v>0.65108507208980748</v>
          </cell>
          <cell r="CH308">
            <v>0.14790348671430217</v>
          </cell>
          <cell r="CT308">
            <v>1.1297278532488131</v>
          </cell>
          <cell r="CU308">
            <v>2.4286684323451091E-3</v>
          </cell>
        </row>
        <row r="309">
          <cell r="CG309">
            <v>0.85194530682045488</v>
          </cell>
          <cell r="CH309">
            <v>0.42513903112007684</v>
          </cell>
          <cell r="CT309">
            <v>1.1468257564072877</v>
          </cell>
          <cell r="CU309">
            <v>1.443677934777323E-3</v>
          </cell>
        </row>
        <row r="310">
          <cell r="CG310">
            <v>1.026548548472735</v>
          </cell>
          <cell r="CH310">
            <v>6.1722231992878226E-2</v>
          </cell>
          <cell r="CT310">
            <v>1.1470402234743351</v>
          </cell>
          <cell r="CU310">
            <v>1.3714191578934271E-3</v>
          </cell>
        </row>
        <row r="311">
          <cell r="CG311">
            <v>1.0817838623677289</v>
          </cell>
          <cell r="CH311">
            <v>2.9494221589364968E-2</v>
          </cell>
          <cell r="CT311">
            <v>1.146227760312277</v>
          </cell>
          <cell r="CU311">
            <v>1.6140569243706902E-3</v>
          </cell>
        </row>
        <row r="312">
          <cell r="CG312">
            <v>0.76335469471448336</v>
          </cell>
          <cell r="CH312">
            <v>0.29871331524539302</v>
          </cell>
          <cell r="CT312">
            <v>1.1462494246568349</v>
          </cell>
          <cell r="CU312">
            <v>1.411012764900723E-3</v>
          </cell>
        </row>
        <row r="313">
          <cell r="CG313">
            <v>0.82069043458276258</v>
          </cell>
          <cell r="CH313">
            <v>0.25668313217618122</v>
          </cell>
          <cell r="CT313">
            <v>1.126326383787438</v>
          </cell>
          <cell r="CU313">
            <v>3.5844489609390875E-3</v>
          </cell>
        </row>
        <row r="314">
          <cell r="CG314">
            <v>0.61539490023809551</v>
          </cell>
          <cell r="CH314">
            <v>2.31156440756549E-2</v>
          </cell>
          <cell r="CT314">
            <v>1.1463512135316187</v>
          </cell>
          <cell r="CU314">
            <v>1.6679831074220674E-3</v>
          </cell>
        </row>
        <row r="315">
          <cell r="CG315">
            <v>0.62151977012334658</v>
          </cell>
          <cell r="CH315">
            <v>0.47978678199088176</v>
          </cell>
          <cell r="CT315">
            <v>1.1365393539973025</v>
          </cell>
          <cell r="CU315">
            <v>3.8713252727424581E-3</v>
          </cell>
        </row>
        <row r="316">
          <cell r="CG316">
            <v>0.93834221792463934</v>
          </cell>
          <cell r="CH316">
            <v>0.21498382628251703</v>
          </cell>
          <cell r="CT316">
            <v>1.1367158171384737</v>
          </cell>
          <cell r="CU316">
            <v>2.707478820554424E-3</v>
          </cell>
        </row>
        <row r="317">
          <cell r="CG317">
            <v>0.35386213743812966</v>
          </cell>
          <cell r="CH317">
            <v>0.44054136315811537</v>
          </cell>
          <cell r="CT317">
            <v>1.1463512135316187</v>
          </cell>
          <cell r="CU317">
            <v>1.6679831074220674E-3</v>
          </cell>
        </row>
        <row r="318">
          <cell r="CG318">
            <v>0.156338649739278</v>
          </cell>
          <cell r="CH318">
            <v>0.27076316200082784</v>
          </cell>
          <cell r="CT318">
            <v>1.0451143938355121</v>
          </cell>
          <cell r="CU318">
            <v>1.2204307933085344E-2</v>
          </cell>
        </row>
        <row r="319">
          <cell r="CG319">
            <v>0.95555125060284696</v>
          </cell>
          <cell r="CH319">
            <v>3.5219524713398905E-2</v>
          </cell>
          <cell r="CT319">
            <v>1.1454185101726568</v>
          </cell>
          <cell r="CU319">
            <v>3.3623771433995637E-3</v>
          </cell>
        </row>
        <row r="320">
          <cell r="CG320">
            <v>1.0355541959009154</v>
          </cell>
          <cell r="CH320">
            <v>3.8725129947920052E-2</v>
          </cell>
          <cell r="CT320">
            <v>1.1344141088476518</v>
          </cell>
          <cell r="CU320">
            <v>4.1047793458633278E-3</v>
          </cell>
        </row>
        <row r="321">
          <cell r="CG321">
            <v>1.0542457922673993</v>
          </cell>
          <cell r="CH321">
            <v>4.0847589939913061E-2</v>
          </cell>
          <cell r="CT321">
            <v>1.1289798496198549</v>
          </cell>
          <cell r="CU321">
            <v>4.5196006533826322E-3</v>
          </cell>
        </row>
        <row r="322">
          <cell r="CG322">
            <v>1.0357888603076391</v>
          </cell>
          <cell r="CH322">
            <v>3.0394223131083684E-2</v>
          </cell>
          <cell r="CT322">
            <v>1.1418331315464778</v>
          </cell>
          <cell r="CU322">
            <v>3.0837412733440888E-3</v>
          </cell>
        </row>
        <row r="323">
          <cell r="CG323">
            <v>0.89492225407804271</v>
          </cell>
          <cell r="CH323">
            <v>0.17321602427413527</v>
          </cell>
          <cell r="CT323">
            <v>1.1388924164659888</v>
          </cell>
          <cell r="CU323">
            <v>3.0807379174431502E-3</v>
          </cell>
        </row>
        <row r="324">
          <cell r="CG324">
            <v>0.83912936876307609</v>
          </cell>
          <cell r="CH324">
            <v>6.4563365534718115E-2</v>
          </cell>
          <cell r="CT324">
            <v>1.1373467983495176</v>
          </cell>
          <cell r="CU324">
            <v>2.0040405890223512E-3</v>
          </cell>
        </row>
        <row r="325">
          <cell r="CG325">
            <v>0.31849545676319946</v>
          </cell>
          <cell r="CH325">
            <v>0.55160280007481721</v>
          </cell>
          <cell r="CT325">
            <v>1.0815626685458859</v>
          </cell>
          <cell r="CU325">
            <v>7.4205908649025432E-3</v>
          </cell>
        </row>
        <row r="326">
          <cell r="CG326">
            <v>0.30611184196644647</v>
          </cell>
          <cell r="CH326">
            <v>0.53015559744795027</v>
          </cell>
          <cell r="CT326">
            <v>1.0890700098167447</v>
          </cell>
          <cell r="CU326">
            <v>7.0109658964709392E-3</v>
          </cell>
        </row>
        <row r="327">
          <cell r="CG327">
            <v>1.2705728009249737E-3</v>
          </cell>
          <cell r="CH327">
            <v>2.2005071023986382E-3</v>
          </cell>
          <cell r="CT327">
            <v>1.1026589629870209</v>
          </cell>
          <cell r="CU327">
            <v>5.8784201187210249E-3</v>
          </cell>
        </row>
        <row r="328">
          <cell r="CG328">
            <v>1.0421865413246851</v>
          </cell>
          <cell r="CH328">
            <v>0.19489599631961699</v>
          </cell>
          <cell r="CT328">
            <v>1.119334421415014</v>
          </cell>
          <cell r="CU328">
            <v>1.0072320699365936E-2</v>
          </cell>
        </row>
      </sheetData>
      <sheetData sheetId="1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nkm"/>
      <sheetName val="Tcfb"/>
      <sheetName val="Tclb"/>
      <sheetName val="Tcsh"/>
      <sheetName val="Map"/>
      <sheetName val="Tgrid"/>
      <sheetName val="Ref"/>
      <sheetName val="Report"/>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5">
          <cell r="A5">
            <v>0</v>
          </cell>
          <cell r="B5">
            <v>0</v>
          </cell>
          <cell r="F5">
            <v>5.7740000000000007E-2</v>
          </cell>
          <cell r="G5">
            <v>0.1</v>
          </cell>
          <cell r="K5">
            <v>0.11547000000000002</v>
          </cell>
          <cell r="L5">
            <v>0</v>
          </cell>
          <cell r="P5">
            <v>0.11547000000000002</v>
          </cell>
          <cell r="Q5">
            <v>0</v>
          </cell>
        </row>
        <row r="6">
          <cell r="A6">
            <v>0.57740000000000002</v>
          </cell>
          <cell r="B6">
            <v>1</v>
          </cell>
          <cell r="F6">
            <v>1.09697</v>
          </cell>
          <cell r="G6">
            <v>0.1</v>
          </cell>
          <cell r="K6">
            <v>5.7740000000000007E-2</v>
          </cell>
          <cell r="L6">
            <v>0.1</v>
          </cell>
          <cell r="P6">
            <v>0.63512999999999997</v>
          </cell>
          <cell r="Q6">
            <v>0.9</v>
          </cell>
        </row>
        <row r="7">
          <cell r="A7">
            <v>1.1547000000000001</v>
          </cell>
          <cell r="B7">
            <v>0</v>
          </cell>
          <cell r="F7">
            <v>1.0392400000000002</v>
          </cell>
          <cell r="G7">
            <v>0.2</v>
          </cell>
          <cell r="K7">
            <v>0.11548000000000001</v>
          </cell>
          <cell r="L7">
            <v>0.2</v>
          </cell>
          <cell r="P7">
            <v>0.69286000000000003</v>
          </cell>
          <cell r="Q7">
            <v>0.8</v>
          </cell>
        </row>
        <row r="8">
          <cell r="A8">
            <v>0</v>
          </cell>
          <cell r="B8">
            <v>0</v>
          </cell>
          <cell r="F8">
            <v>0.11548000000000001</v>
          </cell>
          <cell r="G8">
            <v>0.2</v>
          </cell>
          <cell r="K8">
            <v>0.23094000000000003</v>
          </cell>
          <cell r="L8">
            <v>0</v>
          </cell>
          <cell r="P8">
            <v>0.23094000000000003</v>
          </cell>
          <cell r="Q8">
            <v>0</v>
          </cell>
        </row>
        <row r="9">
          <cell r="F9">
            <v>0.17322000000000001</v>
          </cell>
          <cell r="G9">
            <v>0.3</v>
          </cell>
          <cell r="K9">
            <v>0.34641</v>
          </cell>
          <cell r="L9">
            <v>0</v>
          </cell>
          <cell r="P9">
            <v>0.34641</v>
          </cell>
          <cell r="Q9">
            <v>0</v>
          </cell>
        </row>
        <row r="10">
          <cell r="F10">
            <v>0.98150999999999999</v>
          </cell>
          <cell r="G10">
            <v>0.3</v>
          </cell>
          <cell r="K10">
            <v>0.17322000000000001</v>
          </cell>
          <cell r="L10">
            <v>0.3</v>
          </cell>
          <cell r="P10">
            <v>0.75058999999999998</v>
          </cell>
          <cell r="Q10">
            <v>0.7</v>
          </cell>
        </row>
        <row r="11">
          <cell r="F11">
            <v>0.92378000000000005</v>
          </cell>
          <cell r="G11">
            <v>0.4</v>
          </cell>
          <cell r="K11">
            <v>0.23096000000000003</v>
          </cell>
          <cell r="L11">
            <v>0.4</v>
          </cell>
          <cell r="P11">
            <v>0.80832000000000015</v>
          </cell>
          <cell r="Q11">
            <v>0.6</v>
          </cell>
        </row>
        <row r="12">
          <cell r="F12">
            <v>0.23096000000000003</v>
          </cell>
          <cell r="G12">
            <v>0.4</v>
          </cell>
          <cell r="K12">
            <v>0.46188000000000007</v>
          </cell>
          <cell r="L12">
            <v>0</v>
          </cell>
          <cell r="P12">
            <v>0.46188000000000007</v>
          </cell>
          <cell r="Q12">
            <v>0</v>
          </cell>
        </row>
        <row r="13">
          <cell r="F13">
            <v>0.28870000000000001</v>
          </cell>
          <cell r="G13">
            <v>0.5</v>
          </cell>
          <cell r="K13">
            <v>0.57735000000000003</v>
          </cell>
          <cell r="L13">
            <v>0</v>
          </cell>
          <cell r="P13">
            <v>0.57735000000000003</v>
          </cell>
          <cell r="Q13">
            <v>0</v>
          </cell>
        </row>
        <row r="14">
          <cell r="F14">
            <v>0.86604999999999999</v>
          </cell>
          <cell r="G14">
            <v>0.5</v>
          </cell>
          <cell r="K14">
            <v>0.28870000000000001</v>
          </cell>
          <cell r="L14">
            <v>0.5</v>
          </cell>
          <cell r="P14">
            <v>0.86604999999999999</v>
          </cell>
          <cell r="Q14">
            <v>0.5</v>
          </cell>
        </row>
        <row r="15">
          <cell r="F15">
            <v>0.80832000000000015</v>
          </cell>
          <cell r="G15">
            <v>0.6</v>
          </cell>
          <cell r="K15">
            <v>0.34644000000000003</v>
          </cell>
          <cell r="L15">
            <v>0.6</v>
          </cell>
          <cell r="P15">
            <v>0.92378000000000005</v>
          </cell>
          <cell r="Q15">
            <v>0.4</v>
          </cell>
        </row>
        <row r="16">
          <cell r="F16">
            <v>0.34644000000000003</v>
          </cell>
          <cell r="G16">
            <v>0.6</v>
          </cell>
          <cell r="K16">
            <v>0.69281999999999999</v>
          </cell>
          <cell r="L16">
            <v>0</v>
          </cell>
          <cell r="P16">
            <v>0.69281999999999999</v>
          </cell>
          <cell r="Q16">
            <v>0</v>
          </cell>
        </row>
        <row r="17">
          <cell r="F17">
            <v>0.40417999999999998</v>
          </cell>
          <cell r="G17">
            <v>0.7</v>
          </cell>
          <cell r="K17">
            <v>0.80828999999999995</v>
          </cell>
          <cell r="L17">
            <v>0</v>
          </cell>
          <cell r="P17">
            <v>0.80828999999999995</v>
          </cell>
          <cell r="Q17">
            <v>0</v>
          </cell>
        </row>
        <row r="18">
          <cell r="F18">
            <v>0.75058999999999998</v>
          </cell>
          <cell r="G18">
            <v>0.7</v>
          </cell>
          <cell r="K18">
            <v>0.40417999999999998</v>
          </cell>
          <cell r="L18">
            <v>0.7</v>
          </cell>
          <cell r="P18">
            <v>0.98150999999999999</v>
          </cell>
          <cell r="Q18">
            <v>0.3</v>
          </cell>
        </row>
        <row r="19">
          <cell r="F19">
            <v>0.69286000000000003</v>
          </cell>
          <cell r="G19">
            <v>0.8</v>
          </cell>
          <cell r="K19">
            <v>0.46192000000000005</v>
          </cell>
          <cell r="L19">
            <v>0.8</v>
          </cell>
          <cell r="P19">
            <v>1.0392400000000002</v>
          </cell>
          <cell r="Q19">
            <v>0.2</v>
          </cell>
        </row>
        <row r="20">
          <cell r="F20">
            <v>0.46192000000000005</v>
          </cell>
          <cell r="G20">
            <v>0.8</v>
          </cell>
          <cell r="K20">
            <v>0.92376000000000014</v>
          </cell>
          <cell r="L20">
            <v>0</v>
          </cell>
          <cell r="P20">
            <v>0.92376000000000014</v>
          </cell>
          <cell r="Q20">
            <v>0</v>
          </cell>
        </row>
        <row r="21">
          <cell r="F21">
            <v>0.51966000000000001</v>
          </cell>
          <cell r="G21">
            <v>0.9</v>
          </cell>
          <cell r="K21">
            <v>1.0392300000000001</v>
          </cell>
          <cell r="L21">
            <v>0</v>
          </cell>
          <cell r="P21">
            <v>1.0392300000000001</v>
          </cell>
          <cell r="Q21">
            <v>0</v>
          </cell>
        </row>
        <row r="22">
          <cell r="F22">
            <v>0.63512999999999997</v>
          </cell>
          <cell r="G22">
            <v>0.9</v>
          </cell>
          <cell r="K22">
            <v>0.51966000000000001</v>
          </cell>
          <cell r="L22">
            <v>0.9</v>
          </cell>
          <cell r="P22">
            <v>1.09697</v>
          </cell>
          <cell r="Q22">
            <v>0.1</v>
          </cell>
        </row>
      </sheetData>
      <sheetData sheetId="13">
        <row r="22">
          <cell r="AI22">
            <v>0.28870000000000001</v>
          </cell>
          <cell r="AJ22">
            <v>0.5</v>
          </cell>
        </row>
        <row r="23">
          <cell r="AI23">
            <v>0.57159300000000002</v>
          </cell>
          <cell r="AJ23">
            <v>0.33</v>
          </cell>
        </row>
        <row r="24">
          <cell r="AI24">
            <v>0.57735000000000003</v>
          </cell>
          <cell r="AJ24">
            <v>0</v>
          </cell>
        </row>
        <row r="25">
          <cell r="AI25">
            <v>0.57159300000000002</v>
          </cell>
          <cell r="AJ25">
            <v>0.33</v>
          </cell>
        </row>
        <row r="26">
          <cell r="AI26">
            <v>0.86604999999999999</v>
          </cell>
          <cell r="AJ26">
            <v>0.5</v>
          </cell>
        </row>
        <row r="27">
          <cell r="AI27">
            <v>0.57159300000000002</v>
          </cell>
          <cell r="AJ27">
            <v>0.33</v>
          </cell>
        </row>
        <row r="28">
          <cell r="AE28" t="str">
            <v>Mature</v>
          </cell>
          <cell r="AI28">
            <v>0.53120800000000001</v>
          </cell>
          <cell r="AJ28">
            <v>0.92</v>
          </cell>
        </row>
        <row r="29">
          <cell r="AI29">
            <v>0.71594400000000002</v>
          </cell>
          <cell r="AJ29">
            <v>0.6</v>
          </cell>
        </row>
        <row r="30">
          <cell r="AI30">
            <v>0.80832000000000015</v>
          </cell>
          <cell r="AJ30">
            <v>0.6</v>
          </cell>
        </row>
        <row r="31">
          <cell r="AS31">
            <v>1.1341606610179338</v>
          </cell>
          <cell r="AT31">
            <v>3.4185088359894172E-2</v>
          </cell>
        </row>
        <row r="32">
          <cell r="B32">
            <v>60</v>
          </cell>
          <cell r="AN32">
            <v>0.9171498147198196</v>
          </cell>
          <cell r="AO32">
            <v>0.38266370734539784</v>
          </cell>
          <cell r="AS32">
            <v>1.1247579334986173</v>
          </cell>
          <cell r="AT32">
            <v>4.8232933009450939E-2</v>
          </cell>
        </row>
        <row r="33">
          <cell r="B33">
            <v>80</v>
          </cell>
          <cell r="AN33">
            <v>0.85954254516431061</v>
          </cell>
          <cell r="AO33">
            <v>0.45251951830257164</v>
          </cell>
          <cell r="AS33">
            <v>1.1122815123748109</v>
          </cell>
          <cell r="AT33">
            <v>6.5033741390540162E-2</v>
          </cell>
        </row>
        <row r="34">
          <cell r="B34">
            <v>100</v>
          </cell>
          <cell r="AN34">
            <v>0.79915841952166744</v>
          </cell>
          <cell r="AO34">
            <v>0.50851321609254307</v>
          </cell>
          <cell r="AS34">
            <v>1.0957852825924117</v>
          </cell>
          <cell r="AT34">
            <v>8.4262753132307425E-2</v>
          </cell>
        </row>
        <row r="35">
          <cell r="B35">
            <v>120</v>
          </cell>
          <cell r="AN35">
            <v>0.7361291883260157</v>
          </cell>
          <cell r="AO35">
            <v>0.54649858163342147</v>
          </cell>
          <cell r="AS35">
            <v>1.0740301574525846</v>
          </cell>
          <cell r="AT35">
            <v>0.10532496128060537</v>
          </cell>
        </row>
        <row r="36">
          <cell r="B36">
            <v>140</v>
          </cell>
          <cell r="AN36">
            <v>0.67079112163549437</v>
          </cell>
          <cell r="AO36">
            <v>0.5645868805227473</v>
          </cell>
          <cell r="AS36">
            <v>1.0455628552042115</v>
          </cell>
          <cell r="AT36">
            <v>0.12733265059666909</v>
          </cell>
        </row>
        <row r="37">
          <cell r="B37">
            <v>160</v>
          </cell>
          <cell r="AN37">
            <v>0.60409494109712225</v>
          </cell>
          <cell r="AO37">
            <v>0.56326268002400914</v>
          </cell>
          <cell r="AS37">
            <v>1.0089339351956852</v>
          </cell>
          <cell r="AT37">
            <v>0.14911701770744962</v>
          </cell>
        </row>
        <row r="38">
          <cell r="B38">
            <v>180</v>
          </cell>
          <cell r="AN38">
            <v>0.53763749805554217</v>
          </cell>
          <cell r="AO38">
            <v>0.54512154608911634</v>
          </cell>
          <cell r="AS38">
            <v>0.96305205690973783</v>
          </cell>
          <cell r="AT38">
            <v>0.1693044427638325</v>
          </cell>
        </row>
        <row r="39">
          <cell r="B39">
            <v>200</v>
          </cell>
          <cell r="AN39">
            <v>0.47335047425979726</v>
          </cell>
          <cell r="AO39">
            <v>0.51419093393156023</v>
          </cell>
          <cell r="AS39">
            <v>0.90760001647247579</v>
          </cell>
          <cell r="AT39">
            <v>0.1864778157238158</v>
          </cell>
        </row>
        <row r="40">
          <cell r="B40">
            <v>220</v>
          </cell>
          <cell r="AN40">
            <v>0.41305373224475372</v>
          </cell>
          <cell r="AO40">
            <v>0.4750174254513152</v>
          </cell>
          <cell r="AS40">
            <v>0.84336359670852135</v>
          </cell>
          <cell r="AT40">
            <v>0.19940802397403351</v>
          </cell>
        </row>
        <row r="41">
          <cell r="B41">
            <v>240</v>
          </cell>
          <cell r="AN41">
            <v>0.35809973118058736</v>
          </cell>
          <cell r="AO41">
            <v>0.43182927973265017</v>
          </cell>
          <cell r="AS41">
            <v>0.7723052149165287</v>
          </cell>
          <cell r="AT41">
            <v>0.20729250425793086</v>
          </cell>
        </row>
        <row r="42">
          <cell r="B42">
            <v>260</v>
          </cell>
          <cell r="AN42">
            <v>0.30922427347380538</v>
          </cell>
          <cell r="AO42">
            <v>0.38800559207221957</v>
          </cell>
          <cell r="AS42">
            <v>0.69729815413659402</v>
          </cell>
          <cell r="AT42">
            <v>0.20991078566897028</v>
          </cell>
        </row>
        <row r="43">
          <cell r="B43">
            <v>280</v>
          </cell>
          <cell r="AN43">
            <v>0.26658726377408248</v>
          </cell>
          <cell r="AO43">
            <v>0.34589943314298421</v>
          </cell>
          <cell r="AS43">
            <v>0.62159598844691955</v>
          </cell>
          <cell r="AT43">
            <v>0.20763172047963263</v>
          </cell>
        </row>
        <row r="44">
          <cell r="B44">
            <v>300</v>
          </cell>
          <cell r="AN44">
            <v>0.22991901120695982</v>
          </cell>
          <cell r="AO44">
            <v>0.30692092911833335</v>
          </cell>
          <cell r="AS44">
            <v>0.54823990383549837</v>
          </cell>
          <cell r="AT44">
            <v>0.20127500288574654</v>
          </cell>
        </row>
        <row r="45">
          <cell r="B45">
            <v>320</v>
          </cell>
          <cell r="AN45">
            <v>0.19868904907255372</v>
          </cell>
          <cell r="AO45">
            <v>0.27174583175858663</v>
          </cell>
          <cell r="AS45">
            <v>0.47961269447337357</v>
          </cell>
          <cell r="AT45">
            <v>0.19189336813770325</v>
          </cell>
        </row>
        <row r="46">
          <cell r="AN46">
            <v>0.17224815623346354</v>
          </cell>
          <cell r="AO46">
            <v>0.24054507825546234</v>
          </cell>
          <cell r="AS46">
            <v>0.41724341948175275</v>
          </cell>
          <cell r="AT46">
            <v>0.18056004678120552</v>
          </cell>
        </row>
        <row r="47">
          <cell r="AN47">
            <v>0.13109550146160109</v>
          </cell>
          <cell r="AO47">
            <v>0.18934527129758802</v>
          </cell>
          <cell r="AS47">
            <v>0.31346610138629116</v>
          </cell>
          <cell r="AT47">
            <v>0.15561055171717295</v>
          </cell>
        </row>
        <row r="48">
          <cell r="AN48">
            <v>0.10172442892211928</v>
          </cell>
          <cell r="AO48">
            <v>0.15074970869021823</v>
          </cell>
          <cell r="AS48">
            <v>0.23604780938123918</v>
          </cell>
          <cell r="AT48">
            <v>0.13151924311182928</v>
          </cell>
        </row>
        <row r="49">
          <cell r="AN49">
            <v>5.1008475361819447E-2</v>
          </cell>
          <cell r="AO49">
            <v>7.9589276603966932E-2</v>
          </cell>
          <cell r="AS49">
            <v>0.10389603939018321</v>
          </cell>
          <cell r="AT49">
            <v>7.5775454654266466E-2</v>
          </cell>
        </row>
        <row r="50">
          <cell r="AN50">
            <v>0</v>
          </cell>
          <cell r="AO50">
            <v>0</v>
          </cell>
          <cell r="AS50">
            <v>0</v>
          </cell>
          <cell r="AT50">
            <v>0</v>
          </cell>
        </row>
      </sheetData>
      <sheetData sheetId="14"/>
      <sheetData sheetId="15">
        <row r="7">
          <cell r="CQ7" t="str">
            <v>Na</v>
          </cell>
          <cell r="CR7" t="str">
            <v>10 K</v>
          </cell>
          <cell r="CS7" t="str">
            <v>1000 Mg^0.5</v>
          </cell>
        </row>
        <row r="8">
          <cell r="CG8">
            <v>0</v>
          </cell>
          <cell r="CH8">
            <v>0</v>
          </cell>
          <cell r="CT8">
            <v>1.1077032703592962</v>
          </cell>
          <cell r="CU8">
            <v>3.8762427225245057E-3</v>
          </cell>
        </row>
        <row r="9">
          <cell r="CG9">
            <v>0</v>
          </cell>
          <cell r="CH9">
            <v>0</v>
          </cell>
          <cell r="CT9">
            <v>1.0541205555356532</v>
          </cell>
          <cell r="CU9">
            <v>8.2956908410668599E-3</v>
          </cell>
        </row>
        <row r="10">
          <cell r="CG10">
            <v>0</v>
          </cell>
          <cell r="CH10">
            <v>0</v>
          </cell>
          <cell r="CT10">
            <v>1.1323438610370098</v>
          </cell>
          <cell r="CU10">
            <v>6.5876549435178134E-3</v>
          </cell>
        </row>
        <row r="11">
          <cell r="CG11">
            <v>0</v>
          </cell>
          <cell r="CH11">
            <v>0</v>
          </cell>
          <cell r="CT11">
            <v>1.1324617580155192</v>
          </cell>
          <cell r="CU11">
            <v>5.4553752278483636E-3</v>
          </cell>
        </row>
        <row r="12">
          <cell r="CG12">
            <v>0</v>
          </cell>
          <cell r="CH12">
            <v>0</v>
          </cell>
          <cell r="CT12">
            <v>1.113811818431985</v>
          </cell>
          <cell r="CU12">
            <v>6.3107810603347829E-3</v>
          </cell>
        </row>
        <row r="13">
          <cell r="CG13">
            <v>0</v>
          </cell>
          <cell r="CH13">
            <v>0</v>
          </cell>
          <cell r="CU13">
            <v>0</v>
          </cell>
        </row>
        <row r="14">
          <cell r="CG14">
            <v>0</v>
          </cell>
          <cell r="CH14">
            <v>0</v>
          </cell>
          <cell r="CU14">
            <v>0</v>
          </cell>
        </row>
        <row r="15">
          <cell r="CG15">
            <v>0</v>
          </cell>
          <cell r="CH15">
            <v>0</v>
          </cell>
          <cell r="CU15">
            <v>0</v>
          </cell>
        </row>
        <row r="16">
          <cell r="CG16">
            <v>0</v>
          </cell>
          <cell r="CH16">
            <v>0</v>
          </cell>
          <cell r="CT16">
            <v>1.0881693677484259</v>
          </cell>
          <cell r="CU16">
            <v>9.0749919363399198E-3</v>
          </cell>
        </row>
        <row r="17">
          <cell r="CG17">
            <v>0</v>
          </cell>
          <cell r="CH17">
            <v>0</v>
          </cell>
          <cell r="CU17">
            <v>0</v>
          </cell>
        </row>
        <row r="18">
          <cell r="CG18">
            <v>0</v>
          </cell>
          <cell r="CH18">
            <v>0</v>
          </cell>
          <cell r="CT18">
            <v>1.03876077432536</v>
          </cell>
          <cell r="CU18">
            <v>5.9341481788996314E-2</v>
          </cell>
        </row>
        <row r="19">
          <cell r="CG19">
            <v>0</v>
          </cell>
          <cell r="CH19">
            <v>0</v>
          </cell>
          <cell r="CT19">
            <v>1.0452587654597156</v>
          </cell>
          <cell r="CU19">
            <v>5.4727279721586544E-2</v>
          </cell>
        </row>
        <row r="20">
          <cell r="CG20">
            <v>0</v>
          </cell>
          <cell r="CH20">
            <v>0</v>
          </cell>
          <cell r="CU20">
            <v>0</v>
          </cell>
        </row>
        <row r="21">
          <cell r="CG21">
            <v>0</v>
          </cell>
          <cell r="CH21">
            <v>0</v>
          </cell>
          <cell r="CT21">
            <v>1.0772481771595104</v>
          </cell>
          <cell r="CU21">
            <v>1.5236085450287854E-2</v>
          </cell>
        </row>
        <row r="22">
          <cell r="CG22">
            <v>0</v>
          </cell>
          <cell r="CH22">
            <v>0</v>
          </cell>
          <cell r="CT22">
            <v>1.1333444395826582</v>
          </cell>
          <cell r="CU22">
            <v>2.3863961020063251E-3</v>
          </cell>
        </row>
        <row r="23">
          <cell r="CG23">
            <v>0</v>
          </cell>
          <cell r="CH23">
            <v>0</v>
          </cell>
          <cell r="CU23">
            <v>0</v>
          </cell>
        </row>
        <row r="24">
          <cell r="CG24">
            <v>0</v>
          </cell>
          <cell r="CH24">
            <v>0</v>
          </cell>
          <cell r="CU24">
            <v>0</v>
          </cell>
        </row>
        <row r="25">
          <cell r="CG25">
            <v>0</v>
          </cell>
          <cell r="CH25">
            <v>0</v>
          </cell>
          <cell r="CT25">
            <v>1.1170229118989496</v>
          </cell>
          <cell r="CU25">
            <v>2.6456306926042582E-3</v>
          </cell>
        </row>
        <row r="26">
          <cell r="CG26">
            <v>0</v>
          </cell>
          <cell r="CH26">
            <v>0</v>
          </cell>
          <cell r="CU26">
            <v>0</v>
          </cell>
        </row>
        <row r="27">
          <cell r="CG27">
            <v>0</v>
          </cell>
          <cell r="CH27">
            <v>0</v>
          </cell>
          <cell r="CU27">
            <v>0</v>
          </cell>
        </row>
        <row r="28">
          <cell r="CG28">
            <v>0.54600100023815201</v>
          </cell>
          <cell r="CH28">
            <v>6.4301024053346045E-3</v>
          </cell>
          <cell r="CT28">
            <v>1.1057447282696153</v>
          </cell>
          <cell r="CU28">
            <v>6.2203796418931027E-3</v>
          </cell>
        </row>
        <row r="29">
          <cell r="CG29">
            <v>0.72228810787548403</v>
          </cell>
          <cell r="CH29">
            <v>3.0124802754267674E-3</v>
          </cell>
          <cell r="CT29">
            <v>1.1067256924546323</v>
          </cell>
          <cell r="CU29">
            <v>6.6857688634192934E-3</v>
          </cell>
        </row>
        <row r="30">
          <cell r="CG30">
            <v>0</v>
          </cell>
          <cell r="CH30">
            <v>0</v>
          </cell>
          <cell r="CT30">
            <v>1.104606130449286</v>
          </cell>
          <cell r="CU30">
            <v>6.3650527373849755E-3</v>
          </cell>
        </row>
        <row r="31">
          <cell r="CG31">
            <v>0</v>
          </cell>
          <cell r="CH31">
            <v>0</v>
          </cell>
          <cell r="CT31">
            <v>1.0531772940677002</v>
          </cell>
          <cell r="CU31">
            <v>2.7491347604897249E-3</v>
          </cell>
        </row>
        <row r="32">
          <cell r="CG32">
            <v>0</v>
          </cell>
          <cell r="CH32">
            <v>0</v>
          </cell>
          <cell r="CU32">
            <v>0</v>
          </cell>
        </row>
        <row r="33">
          <cell r="CG33">
            <v>0</v>
          </cell>
          <cell r="CH33">
            <v>0</v>
          </cell>
          <cell r="CT33">
            <v>1.1295193248145849</v>
          </cell>
          <cell r="CU33">
            <v>1.8619338710526444E-3</v>
          </cell>
        </row>
        <row r="34">
          <cell r="CG34">
            <v>0</v>
          </cell>
          <cell r="CH34">
            <v>0</v>
          </cell>
          <cell r="CU34">
            <v>0</v>
          </cell>
        </row>
        <row r="35">
          <cell r="CG35">
            <v>0</v>
          </cell>
          <cell r="CH35">
            <v>0</v>
          </cell>
          <cell r="CU35">
            <v>0</v>
          </cell>
        </row>
        <row r="36">
          <cell r="CG36">
            <v>0</v>
          </cell>
          <cell r="CH36">
            <v>0</v>
          </cell>
          <cell r="CT36">
            <v>1.0711786487624564</v>
          </cell>
          <cell r="CU36">
            <v>6.888756566362066E-3</v>
          </cell>
        </row>
        <row r="37">
          <cell r="CG37">
            <v>0</v>
          </cell>
          <cell r="CH37">
            <v>0</v>
          </cell>
          <cell r="CT37">
            <v>1.1146259745881355</v>
          </cell>
          <cell r="CU37">
            <v>3.3052650801996372E-3</v>
          </cell>
        </row>
        <row r="38">
          <cell r="CG38">
            <v>0</v>
          </cell>
          <cell r="CH38">
            <v>0</v>
          </cell>
          <cell r="CT38">
            <v>1.1035062827105051</v>
          </cell>
          <cell r="CU38">
            <v>4.2224060184501326E-3</v>
          </cell>
        </row>
        <row r="39">
          <cell r="CG39">
            <v>0</v>
          </cell>
          <cell r="CH39">
            <v>0</v>
          </cell>
          <cell r="CT39">
            <v>1.1452250618461715</v>
          </cell>
          <cell r="CU39">
            <v>1.3550531518711423E-3</v>
          </cell>
        </row>
        <row r="40">
          <cell r="CG40">
            <v>0</v>
          </cell>
          <cell r="CH40">
            <v>0</v>
          </cell>
          <cell r="CU40">
            <v>0</v>
          </cell>
        </row>
        <row r="41">
          <cell r="CG41">
            <v>0</v>
          </cell>
          <cell r="CH41">
            <v>0</v>
          </cell>
          <cell r="CU41">
            <v>0</v>
          </cell>
        </row>
        <row r="42">
          <cell r="CG42">
            <v>0</v>
          </cell>
          <cell r="CH42">
            <v>0</v>
          </cell>
          <cell r="CT42">
            <v>1.1426961755648648</v>
          </cell>
          <cell r="CU42">
            <v>1.4130054475184682E-3</v>
          </cell>
        </row>
        <row r="43">
          <cell r="CG43">
            <v>0</v>
          </cell>
          <cell r="CH43">
            <v>0</v>
          </cell>
          <cell r="CU43">
            <v>0</v>
          </cell>
        </row>
        <row r="44">
          <cell r="CG44">
            <v>0</v>
          </cell>
          <cell r="CH44">
            <v>0</v>
          </cell>
          <cell r="CU44">
            <v>0</v>
          </cell>
        </row>
        <row r="45">
          <cell r="CG45">
            <v>0.69395261099159022</v>
          </cell>
          <cell r="CH45">
            <v>0.29444553099941329</v>
          </cell>
          <cell r="CT45">
            <v>1.1163424303304772</v>
          </cell>
          <cell r="CU45">
            <v>1.4865252582361948E-2</v>
          </cell>
        </row>
        <row r="46">
          <cell r="CG46">
            <v>0</v>
          </cell>
          <cell r="CH46">
            <v>0</v>
          </cell>
          <cell r="CU46">
            <v>0</v>
          </cell>
        </row>
        <row r="47">
          <cell r="CG47">
            <v>0</v>
          </cell>
          <cell r="CH47">
            <v>0</v>
          </cell>
          <cell r="CT47">
            <v>1.1067843007161007</v>
          </cell>
          <cell r="CU47">
            <v>1.511782492681207E-2</v>
          </cell>
        </row>
        <row r="48">
          <cell r="CG48">
            <v>0</v>
          </cell>
          <cell r="CH48">
            <v>0</v>
          </cell>
          <cell r="CU48">
            <v>0</v>
          </cell>
        </row>
        <row r="49">
          <cell r="CG49">
            <v>0</v>
          </cell>
          <cell r="CH49">
            <v>0</v>
          </cell>
          <cell r="CU49">
            <v>0</v>
          </cell>
        </row>
        <row r="50">
          <cell r="CG50">
            <v>1.0060348528739138</v>
          </cell>
          <cell r="CH50">
            <v>0.15078518066778474</v>
          </cell>
          <cell r="CT50">
            <v>1.0890321476908995</v>
          </cell>
          <cell r="CU50">
            <v>3.1618047960855558E-2</v>
          </cell>
        </row>
        <row r="51">
          <cell r="CG51">
            <v>0</v>
          </cell>
          <cell r="CH51">
            <v>0</v>
          </cell>
          <cell r="CU51">
            <v>0</v>
          </cell>
        </row>
        <row r="52">
          <cell r="CG52">
            <v>0</v>
          </cell>
          <cell r="CH52">
            <v>0</v>
          </cell>
          <cell r="CT52">
            <v>1.0899870112949428</v>
          </cell>
          <cell r="CU52">
            <v>3.1449420490011024E-2</v>
          </cell>
        </row>
        <row r="53">
          <cell r="CG53">
            <v>0</v>
          </cell>
          <cell r="CH53">
            <v>0</v>
          </cell>
          <cell r="CU53">
            <v>0</v>
          </cell>
        </row>
        <row r="54">
          <cell r="CG54">
            <v>0</v>
          </cell>
          <cell r="CH54">
            <v>0</v>
          </cell>
          <cell r="CU54">
            <v>0</v>
          </cell>
        </row>
        <row r="55">
          <cell r="CG55">
            <v>0.75530235043843719</v>
          </cell>
          <cell r="CH55">
            <v>0.22482229025060962</v>
          </cell>
          <cell r="CT55">
            <v>1.1156059560964275</v>
          </cell>
          <cell r="CU55">
            <v>1.378251501059429E-2</v>
          </cell>
        </row>
        <row r="56">
          <cell r="CG56">
            <v>0</v>
          </cell>
          <cell r="CH56">
            <v>0</v>
          </cell>
          <cell r="CU56">
            <v>0</v>
          </cell>
        </row>
        <row r="57">
          <cell r="CG57">
            <v>0</v>
          </cell>
          <cell r="CH57">
            <v>0</v>
          </cell>
          <cell r="CT57">
            <v>1.1014579999136549</v>
          </cell>
          <cell r="CU57">
            <v>1.334749381410056E-2</v>
          </cell>
        </row>
        <row r="58">
          <cell r="CG58">
            <v>0</v>
          </cell>
          <cell r="CH58">
            <v>0</v>
          </cell>
          <cell r="CU58">
            <v>0</v>
          </cell>
        </row>
        <row r="59">
          <cell r="CG59">
            <v>0</v>
          </cell>
          <cell r="CH59">
            <v>0</v>
          </cell>
          <cell r="CU59">
            <v>0</v>
          </cell>
        </row>
        <row r="60">
          <cell r="CG60">
            <v>0.7296283605328413</v>
          </cell>
          <cell r="CH60">
            <v>0.28262499279164982</v>
          </cell>
          <cell r="CT60">
            <v>1.1020014069362492</v>
          </cell>
          <cell r="CU60">
            <v>1.6607725915305682E-2</v>
          </cell>
        </row>
        <row r="61">
          <cell r="CG61">
            <v>0</v>
          </cell>
          <cell r="CH61">
            <v>0</v>
          </cell>
          <cell r="CU61">
            <v>0</v>
          </cell>
        </row>
        <row r="62">
          <cell r="CG62">
            <v>0</v>
          </cell>
          <cell r="CH62">
            <v>0</v>
          </cell>
          <cell r="CU62">
            <v>0</v>
          </cell>
        </row>
        <row r="63">
          <cell r="CG63">
            <v>0</v>
          </cell>
          <cell r="CH63">
            <v>0</v>
          </cell>
          <cell r="CU63">
            <v>0</v>
          </cell>
        </row>
        <row r="64">
          <cell r="CG64">
            <v>0</v>
          </cell>
          <cell r="CH64">
            <v>0</v>
          </cell>
          <cell r="CU64">
            <v>0</v>
          </cell>
        </row>
        <row r="65">
          <cell r="CG65">
            <v>0</v>
          </cell>
          <cell r="CH65">
            <v>0</v>
          </cell>
          <cell r="CU65">
            <v>0</v>
          </cell>
        </row>
        <row r="66">
          <cell r="CG66">
            <v>0</v>
          </cell>
          <cell r="CH66">
            <v>0</v>
          </cell>
          <cell r="CT66">
            <v>1.1176484375742854</v>
          </cell>
          <cell r="CU66">
            <v>3.0559753903907521E-3</v>
          </cell>
        </row>
        <row r="67">
          <cell r="CG67">
            <v>0</v>
          </cell>
          <cell r="CH67">
            <v>0</v>
          </cell>
          <cell r="CT67">
            <v>1.1225656316753849</v>
          </cell>
          <cell r="CU67">
            <v>3.0359262260257827E-3</v>
          </cell>
        </row>
        <row r="68">
          <cell r="CG68">
            <v>0</v>
          </cell>
          <cell r="CH68">
            <v>0</v>
          </cell>
          <cell r="CT68">
            <v>1.1397409671314302</v>
          </cell>
          <cell r="CU68">
            <v>3.0581289900549818E-3</v>
          </cell>
        </row>
        <row r="69">
          <cell r="CG69">
            <v>0</v>
          </cell>
          <cell r="CH69">
            <v>0</v>
          </cell>
          <cell r="CU69">
            <v>0</v>
          </cell>
        </row>
        <row r="70">
          <cell r="CG70">
            <v>0</v>
          </cell>
          <cell r="CH70">
            <v>0</v>
          </cell>
          <cell r="CU70">
            <v>0</v>
          </cell>
        </row>
        <row r="71">
          <cell r="CG71">
            <v>0</v>
          </cell>
          <cell r="CH71">
            <v>0</v>
          </cell>
          <cell r="CT71">
            <v>1.1313830448049595</v>
          </cell>
          <cell r="CU71">
            <v>1.9712982282631955E-3</v>
          </cell>
        </row>
        <row r="72">
          <cell r="CG72">
            <v>0</v>
          </cell>
          <cell r="CH72">
            <v>0</v>
          </cell>
          <cell r="CU72">
            <v>0</v>
          </cell>
        </row>
        <row r="73">
          <cell r="CG73">
            <v>0</v>
          </cell>
          <cell r="CH73">
            <v>0</v>
          </cell>
          <cell r="CU73">
            <v>0</v>
          </cell>
        </row>
        <row r="74">
          <cell r="CG74">
            <v>0</v>
          </cell>
          <cell r="CH74">
            <v>0</v>
          </cell>
          <cell r="CU74">
            <v>0</v>
          </cell>
        </row>
        <row r="75">
          <cell r="CG75">
            <v>0</v>
          </cell>
          <cell r="CH75">
            <v>0</v>
          </cell>
          <cell r="CT75">
            <v>1.0889727837112233</v>
          </cell>
          <cell r="CU75">
            <v>5.5874068719197019E-3</v>
          </cell>
        </row>
        <row r="76">
          <cell r="CG76">
            <v>0</v>
          </cell>
          <cell r="CH76">
            <v>0</v>
          </cell>
          <cell r="CT76">
            <v>1.1238572547121497</v>
          </cell>
          <cell r="CU76">
            <v>9.4274193935231457E-3</v>
          </cell>
        </row>
        <row r="77">
          <cell r="CG77">
            <v>0</v>
          </cell>
          <cell r="CH77">
            <v>0</v>
          </cell>
          <cell r="CT77">
            <v>1.1215545701351683</v>
          </cell>
          <cell r="CU77">
            <v>8.6657125743248506E-3</v>
          </cell>
        </row>
        <row r="78">
          <cell r="CG78">
            <v>0</v>
          </cell>
          <cell r="CH78">
            <v>0</v>
          </cell>
          <cell r="CU78">
            <v>0</v>
          </cell>
        </row>
        <row r="79">
          <cell r="CG79">
            <v>0</v>
          </cell>
          <cell r="CH79">
            <v>0</v>
          </cell>
          <cell r="CT79">
            <v>1.1194748433661321</v>
          </cell>
          <cell r="CU79">
            <v>9.8132217042288562E-3</v>
          </cell>
        </row>
        <row r="80">
          <cell r="CG80">
            <v>0</v>
          </cell>
          <cell r="CH80">
            <v>0</v>
          </cell>
          <cell r="CU80">
            <v>0</v>
          </cell>
        </row>
        <row r="81">
          <cell r="CG81">
            <v>0</v>
          </cell>
          <cell r="CH81">
            <v>0</v>
          </cell>
          <cell r="CU81">
            <v>0</v>
          </cell>
        </row>
        <row r="82">
          <cell r="CG82">
            <v>0</v>
          </cell>
          <cell r="CH82">
            <v>0</v>
          </cell>
          <cell r="CU82">
            <v>0</v>
          </cell>
        </row>
        <row r="83">
          <cell r="CG83">
            <v>0</v>
          </cell>
          <cell r="CH83">
            <v>0</v>
          </cell>
          <cell r="CT83">
            <v>1.0872532710280374</v>
          </cell>
          <cell r="CU83">
            <v>1.4018691588785047E-2</v>
          </cell>
        </row>
        <row r="84">
          <cell r="CG84">
            <v>0</v>
          </cell>
          <cell r="CH84">
            <v>0</v>
          </cell>
          <cell r="CT84">
            <v>1.1182050427290755</v>
          </cell>
          <cell r="CU84">
            <v>7.5185842378242707E-3</v>
          </cell>
        </row>
        <row r="85">
          <cell r="CG85">
            <v>0</v>
          </cell>
          <cell r="CH85">
            <v>0</v>
          </cell>
          <cell r="CT85">
            <v>1.1357728043197273</v>
          </cell>
          <cell r="CU85">
            <v>2.463469430527246E-3</v>
          </cell>
        </row>
        <row r="86">
          <cell r="CG86">
            <v>0</v>
          </cell>
          <cell r="CH86">
            <v>0</v>
          </cell>
          <cell r="CU86">
            <v>0</v>
          </cell>
        </row>
        <row r="87">
          <cell r="CG87">
            <v>0</v>
          </cell>
          <cell r="CH87">
            <v>0</v>
          </cell>
          <cell r="CU87">
            <v>0</v>
          </cell>
        </row>
        <row r="88">
          <cell r="CG88">
            <v>0</v>
          </cell>
          <cell r="CH88">
            <v>0</v>
          </cell>
          <cell r="CT88">
            <v>1.1356361554423533</v>
          </cell>
          <cell r="CU88">
            <v>2.7780239232455782E-3</v>
          </cell>
        </row>
        <row r="89">
          <cell r="CG89">
            <v>0</v>
          </cell>
          <cell r="CH89">
            <v>0</v>
          </cell>
          <cell r="CU89">
            <v>0</v>
          </cell>
        </row>
        <row r="90">
          <cell r="CG90">
            <v>0</v>
          </cell>
          <cell r="CH90">
            <v>0</v>
          </cell>
          <cell r="CU90">
            <v>0</v>
          </cell>
        </row>
        <row r="91">
          <cell r="CG91">
            <v>0</v>
          </cell>
          <cell r="CH91">
            <v>0</v>
          </cell>
          <cell r="CU91">
            <v>0</v>
          </cell>
        </row>
        <row r="92">
          <cell r="CG92">
            <v>0</v>
          </cell>
          <cell r="CH92">
            <v>0</v>
          </cell>
          <cell r="CU92">
            <v>0</v>
          </cell>
        </row>
        <row r="93">
          <cell r="CG93">
            <v>0</v>
          </cell>
          <cell r="CH93">
            <v>0</v>
          </cell>
          <cell r="CT93">
            <v>1.0931883269768248</v>
          </cell>
          <cell r="CU93">
            <v>1.6822555182052629E-2</v>
          </cell>
        </row>
        <row r="94">
          <cell r="CG94">
            <v>0</v>
          </cell>
          <cell r="CH94">
            <v>0</v>
          </cell>
          <cell r="CU94">
            <v>0</v>
          </cell>
        </row>
        <row r="95">
          <cell r="CG95">
            <v>0</v>
          </cell>
          <cell r="CH95">
            <v>0</v>
          </cell>
          <cell r="CU95">
            <v>0</v>
          </cell>
        </row>
        <row r="96">
          <cell r="CG96">
            <v>0</v>
          </cell>
          <cell r="CH96">
            <v>0</v>
          </cell>
          <cell r="CU96">
            <v>0</v>
          </cell>
        </row>
        <row r="97">
          <cell r="CG97">
            <v>0</v>
          </cell>
          <cell r="CH97">
            <v>0</v>
          </cell>
          <cell r="CU97">
            <v>0</v>
          </cell>
        </row>
        <row r="98">
          <cell r="CG98">
            <v>0</v>
          </cell>
          <cell r="CH98">
            <v>0</v>
          </cell>
          <cell r="CU98">
            <v>0</v>
          </cell>
        </row>
        <row r="99">
          <cell r="CG99">
            <v>0</v>
          </cell>
          <cell r="CH99">
            <v>0</v>
          </cell>
          <cell r="CT99">
            <v>1.1406492874369656</v>
          </cell>
          <cell r="CU99">
            <v>2.4117518088138568E-3</v>
          </cell>
        </row>
        <row r="100">
          <cell r="CG100">
            <v>0</v>
          </cell>
          <cell r="CH100">
            <v>0</v>
          </cell>
          <cell r="CT100">
            <v>1.1466768926833797</v>
          </cell>
          <cell r="CU100">
            <v>5.7717034382767565E-4</v>
          </cell>
        </row>
        <row r="101">
          <cell r="CG101">
            <v>0</v>
          </cell>
          <cell r="CH101">
            <v>0</v>
          </cell>
          <cell r="CU101">
            <v>0</v>
          </cell>
        </row>
        <row r="102">
          <cell r="CG102">
            <v>0</v>
          </cell>
          <cell r="CH102">
            <v>0</v>
          </cell>
          <cell r="CT102">
            <v>1.1501933096613004</v>
          </cell>
          <cell r="CU102">
            <v>4.8786640816015319E-4</v>
          </cell>
        </row>
        <row r="103">
          <cell r="CG103">
            <v>0</v>
          </cell>
          <cell r="CH103">
            <v>0</v>
          </cell>
          <cell r="CU103">
            <v>0</v>
          </cell>
        </row>
        <row r="104">
          <cell r="CG104">
            <v>0</v>
          </cell>
          <cell r="CH104">
            <v>0</v>
          </cell>
          <cell r="CU104">
            <v>0</v>
          </cell>
        </row>
        <row r="105">
          <cell r="CG105">
            <v>0</v>
          </cell>
          <cell r="CH105">
            <v>0</v>
          </cell>
          <cell r="CU105">
            <v>0</v>
          </cell>
        </row>
        <row r="106">
          <cell r="CG106">
            <v>0</v>
          </cell>
          <cell r="CH106">
            <v>0</v>
          </cell>
          <cell r="CU106">
            <v>0</v>
          </cell>
        </row>
        <row r="107">
          <cell r="CG107">
            <v>0</v>
          </cell>
          <cell r="CH107">
            <v>0</v>
          </cell>
          <cell r="CT107">
            <v>1.1062107915380295</v>
          </cell>
          <cell r="CU107">
            <v>1.5729046722601874E-2</v>
          </cell>
        </row>
        <row r="108">
          <cell r="CG108">
            <v>0</v>
          </cell>
          <cell r="CH108">
            <v>0</v>
          </cell>
          <cell r="CU108">
            <v>0</v>
          </cell>
        </row>
        <row r="109">
          <cell r="CG109">
            <v>0.74914451280507122</v>
          </cell>
          <cell r="CH109">
            <v>3.7879421419577959E-2</v>
          </cell>
          <cell r="CT109">
            <v>1.1165186534203777</v>
          </cell>
          <cell r="CU109">
            <v>8.1490615510415275E-3</v>
          </cell>
        </row>
        <row r="110">
          <cell r="CG110">
            <v>0.6508870284127305</v>
          </cell>
          <cell r="CH110">
            <v>4.5531224360790629E-2</v>
          </cell>
          <cell r="CT110">
            <v>1.1161159267125391</v>
          </cell>
          <cell r="CU110">
            <v>8.3912525941164974E-3</v>
          </cell>
        </row>
        <row r="111">
          <cell r="CG111">
            <v>1.0516733962621749</v>
          </cell>
          <cell r="CH111">
            <v>4.356592257907415E-2</v>
          </cell>
          <cell r="CT111">
            <v>1.0776573319174958</v>
          </cell>
          <cell r="CU111">
            <v>1.3414908728036036E-2</v>
          </cell>
        </row>
        <row r="112">
          <cell r="CG112">
            <v>0</v>
          </cell>
          <cell r="CH112">
            <v>0</v>
          </cell>
          <cell r="CT112">
            <v>1.0942245630880734</v>
          </cell>
          <cell r="CU112">
            <v>1.1417981237634893E-2</v>
          </cell>
        </row>
        <row r="113">
          <cell r="CG113">
            <v>1.1231343991176905</v>
          </cell>
          <cell r="CH113">
            <v>8.008438387472212E-3</v>
          </cell>
          <cell r="CT113">
            <v>1.1198428346690974</v>
          </cell>
          <cell r="CU113">
            <v>4.1115431757518433E-3</v>
          </cell>
        </row>
        <row r="114">
          <cell r="CG114">
            <v>1.1202182696561296</v>
          </cell>
          <cell r="CH114">
            <v>3.8346293062595765E-2</v>
          </cell>
          <cell r="CT114">
            <v>1.0837596028591747</v>
          </cell>
          <cell r="CU114">
            <v>4.0154502351196194E-3</v>
          </cell>
        </row>
        <row r="115">
          <cell r="CG115">
            <v>0</v>
          </cell>
          <cell r="CH115">
            <v>0</v>
          </cell>
          <cell r="CT115">
            <v>1.0732171030019604</v>
          </cell>
          <cell r="CU115">
            <v>2.4946334854976819E-2</v>
          </cell>
        </row>
        <row r="116">
          <cell r="CG116">
            <v>0.97931970265642765</v>
          </cell>
          <cell r="CH116">
            <v>2.8750506751727904E-2</v>
          </cell>
          <cell r="CT116">
            <v>0</v>
          </cell>
          <cell r="CU116">
            <v>0</v>
          </cell>
        </row>
        <row r="117">
          <cell r="CG117">
            <v>0.81264087285183051</v>
          </cell>
          <cell r="CH117">
            <v>4.1394210720660365E-2</v>
          </cell>
          <cell r="CT117">
            <v>1.0960264466058225</v>
          </cell>
          <cell r="CU117">
            <v>1.1116944996766501E-2</v>
          </cell>
        </row>
        <row r="118">
          <cell r="CG118">
            <v>0.74965290226706471</v>
          </cell>
          <cell r="CH118">
            <v>4.9218638820633681E-2</v>
          </cell>
          <cell r="CT118">
            <v>1.0944874374496494</v>
          </cell>
          <cell r="CU118">
            <v>1.1456346562944902E-2</v>
          </cell>
        </row>
        <row r="119">
          <cell r="CG119">
            <v>0.78167152516122462</v>
          </cell>
          <cell r="CH119">
            <v>4.4154102928601835E-2</v>
          </cell>
          <cell r="CT119">
            <v>1.1035620655589693</v>
          </cell>
          <cell r="CU119">
            <v>1.0618182790486158E-2</v>
          </cell>
        </row>
        <row r="120">
          <cell r="CG120">
            <v>0.73141911846080343</v>
          </cell>
          <cell r="CH120">
            <v>4.7919663904909308E-2</v>
          </cell>
          <cell r="CT120">
            <v>1.0970924682100986</v>
          </cell>
          <cell r="CU120">
            <v>1.1176186364058134E-2</v>
          </cell>
        </row>
        <row r="121">
          <cell r="CG121">
            <v>1.083248321244132</v>
          </cell>
          <cell r="CH121">
            <v>4.6926219010097449E-2</v>
          </cell>
          <cell r="CT121">
            <v>0</v>
          </cell>
          <cell r="CU121">
            <v>0</v>
          </cell>
        </row>
        <row r="122">
          <cell r="CG122">
            <v>0.71957691006903224</v>
          </cell>
          <cell r="CH122">
            <v>5.3287412628696088E-2</v>
          </cell>
          <cell r="CT122">
            <v>1.0874962205368366</v>
          </cell>
          <cell r="CU122">
            <v>1.1966504317942769E-2</v>
          </cell>
        </row>
        <row r="123">
          <cell r="CG123">
            <v>0.73761526431420665</v>
          </cell>
          <cell r="CH123">
            <v>6.3476551123251124E-2</v>
          </cell>
          <cell r="CT123">
            <v>1.0428602906643816</v>
          </cell>
          <cell r="CU123">
            <v>1.1842726843793141E-2</v>
          </cell>
        </row>
        <row r="124">
          <cell r="CG124">
            <v>0.72390348079941991</v>
          </cell>
          <cell r="CH124">
            <v>4.8654021632267161E-2</v>
          </cell>
          <cell r="CT124">
            <v>1.0007681944998346</v>
          </cell>
          <cell r="CU124">
            <v>6.1138806797181615E-3</v>
          </cell>
        </row>
        <row r="125">
          <cell r="CG125">
            <v>0</v>
          </cell>
          <cell r="CH125">
            <v>0</v>
          </cell>
          <cell r="CT125">
            <v>1.1048311496394578</v>
          </cell>
          <cell r="CU125">
            <v>6.858394887118706E-3</v>
          </cell>
        </row>
        <row r="126">
          <cell r="CG126">
            <v>1.0383238435395543</v>
          </cell>
          <cell r="CH126">
            <v>1.4065273595166811E-2</v>
          </cell>
          <cell r="CT126">
            <v>0.95346228191261106</v>
          </cell>
          <cell r="CU126">
            <v>3.2575177266300557E-3</v>
          </cell>
        </row>
        <row r="127">
          <cell r="CG127">
            <v>0.12568671746938276</v>
          </cell>
          <cell r="CH127">
            <v>1.0236279812328752E-3</v>
          </cell>
          <cell r="CT127">
            <v>1.0479478472365937</v>
          </cell>
          <cell r="CU127">
            <v>5.9645404889654861E-3</v>
          </cell>
        </row>
        <row r="128">
          <cell r="CG128">
            <v>0</v>
          </cell>
          <cell r="CH128">
            <v>0</v>
          </cell>
          <cell r="CT128">
            <v>1.1048311496394578</v>
          </cell>
          <cell r="CU128">
            <v>6.858394887118706E-3</v>
          </cell>
        </row>
        <row r="129">
          <cell r="CG129">
            <v>0</v>
          </cell>
          <cell r="CH129">
            <v>0</v>
          </cell>
          <cell r="CT129">
            <v>1.0874962205368366</v>
          </cell>
          <cell r="CU129">
            <v>1.1966504317942769E-2</v>
          </cell>
        </row>
        <row r="130">
          <cell r="CG130">
            <v>0.70660163054867609</v>
          </cell>
          <cell r="CH130">
            <v>4.378805861532558E-2</v>
          </cell>
          <cell r="CT130">
            <v>1.1247738613001679</v>
          </cell>
          <cell r="CU130">
            <v>7.314035316179161E-3</v>
          </cell>
        </row>
        <row r="131">
          <cell r="CG131">
            <v>1.0140933235096121</v>
          </cell>
          <cell r="CH131">
            <v>0.17735214631684626</v>
          </cell>
          <cell r="CT131">
            <v>1.142159592312592</v>
          </cell>
          <cell r="CU131">
            <v>1.7194525883193422E-3</v>
          </cell>
        </row>
        <row r="132">
          <cell r="CG132">
            <v>1.073740887746482</v>
          </cell>
          <cell r="CH132">
            <v>9.4091033697256937E-2</v>
          </cell>
          <cell r="CT132">
            <v>1.145209471924985</v>
          </cell>
          <cell r="CU132">
            <v>1.4943830816613666E-3</v>
          </cell>
        </row>
        <row r="133">
          <cell r="CG133">
            <v>1.1085303747983681</v>
          </cell>
          <cell r="CH133">
            <v>7.4053721786985813E-2</v>
          </cell>
          <cell r="CT133">
            <v>1.1400068499452192</v>
          </cell>
          <cell r="CU133">
            <v>1.002630636566919E-3</v>
          </cell>
        </row>
        <row r="134">
          <cell r="CG134">
            <v>1.0857199532071722</v>
          </cell>
          <cell r="CH134">
            <v>0.11948734937264484</v>
          </cell>
          <cell r="CT134">
            <v>1.1436401385612949</v>
          </cell>
          <cell r="CU134">
            <v>2.0560852427184231E-3</v>
          </cell>
        </row>
        <row r="135">
          <cell r="CG135">
            <v>1.1127237738840532</v>
          </cell>
          <cell r="CH135">
            <v>5.3739492208687567E-2</v>
          </cell>
          <cell r="CT135">
            <v>1.1380658532182788</v>
          </cell>
          <cell r="CU135">
            <v>1.9343009383887375E-3</v>
          </cell>
        </row>
        <row r="136">
          <cell r="CG136">
            <v>1.1374763235191232</v>
          </cell>
          <cell r="CH136">
            <v>2.4382888850795873E-2</v>
          </cell>
          <cell r="CT136">
            <v>1.1379423905310582</v>
          </cell>
          <cell r="CU136">
            <v>1.9437962504715105E-3</v>
          </cell>
        </row>
        <row r="137">
          <cell r="CG137">
            <v>1.129874892861781</v>
          </cell>
          <cell r="CH137">
            <v>4.3002091006788715E-2</v>
          </cell>
          <cell r="CT137">
            <v>1.1362190536724568</v>
          </cell>
          <cell r="CU137">
            <v>2.0038626260047436E-3</v>
          </cell>
        </row>
        <row r="138">
          <cell r="CG138">
            <v>1.1164721648531926</v>
          </cell>
          <cell r="CH138">
            <v>4.8390339409015187E-2</v>
          </cell>
          <cell r="CT138">
            <v>1.1368420915601101</v>
          </cell>
          <cell r="CU138">
            <v>2.1414487346874539E-3</v>
          </cell>
        </row>
        <row r="139">
          <cell r="CG139">
            <v>0.89962530736812418</v>
          </cell>
          <cell r="CH139">
            <v>7.370235358880102E-2</v>
          </cell>
          <cell r="CT139">
            <v>1.1449390666187302</v>
          </cell>
          <cell r="CU139">
            <v>1.7490529875313771E-3</v>
          </cell>
        </row>
        <row r="140">
          <cell r="CG140">
            <v>0.94370128538175269</v>
          </cell>
          <cell r="CH140">
            <v>6.7678986226199125E-2</v>
          </cell>
          <cell r="CT140">
            <v>1.1449413832269433</v>
          </cell>
          <cell r="CU140">
            <v>1.369424287618635E-3</v>
          </cell>
        </row>
        <row r="141">
          <cell r="CG141">
            <v>0.96906125101164053</v>
          </cell>
          <cell r="CH141">
            <v>4.5177271626023967E-2</v>
          </cell>
          <cell r="CT141">
            <v>1.142673019464624</v>
          </cell>
          <cell r="CU141">
            <v>1.9230371148438435E-3</v>
          </cell>
        </row>
        <row r="142">
          <cell r="CG142">
            <v>0.8340138479124708</v>
          </cell>
          <cell r="CH142">
            <v>7.5738936367100301E-2</v>
          </cell>
          <cell r="CT142">
            <v>1.141035625935154</v>
          </cell>
          <cell r="CU142">
            <v>1.2927471464711327E-3</v>
          </cell>
        </row>
        <row r="143">
          <cell r="CG143">
            <v>0.99949455133163478</v>
          </cell>
          <cell r="CH143">
            <v>5.4925373749368352E-2</v>
          </cell>
          <cell r="CT143">
            <v>1.137587644054548</v>
          </cell>
          <cell r="CU143">
            <v>2.4231858639275575E-3</v>
          </cell>
        </row>
        <row r="144">
          <cell r="CG144">
            <v>0.42533896481941003</v>
          </cell>
          <cell r="CH144">
            <v>0.18019961218741035</v>
          </cell>
          <cell r="CT144">
            <v>1.14497645051752</v>
          </cell>
          <cell r="CU144">
            <v>1.7332844664232181E-3</v>
          </cell>
        </row>
        <row r="145">
          <cell r="CG145">
            <v>0.9902001835869253</v>
          </cell>
          <cell r="CH145">
            <v>5.4680659621770586E-2</v>
          </cell>
          <cell r="CT145">
            <v>1.1398074379853698</v>
          </cell>
          <cell r="CU145">
            <v>1.7088135325807083E-3</v>
          </cell>
        </row>
        <row r="146">
          <cell r="CG146">
            <v>0.87473064439678716</v>
          </cell>
          <cell r="CH146">
            <v>4.8628641026236714E-2</v>
          </cell>
          <cell r="CT146">
            <v>1.1464896825084714</v>
          </cell>
          <cell r="CU146">
            <v>2.1297220631645601E-3</v>
          </cell>
        </row>
        <row r="147">
          <cell r="CG147">
            <v>0.99701656065994715</v>
          </cell>
          <cell r="CH147">
            <v>0.14488732789280284</v>
          </cell>
          <cell r="CT147">
            <v>1.1323488046319419</v>
          </cell>
          <cell r="CU147">
            <v>2.7494144803510488E-3</v>
          </cell>
        </row>
        <row r="148">
          <cell r="CG148">
            <v>1.0147973479756669</v>
          </cell>
          <cell r="CH148">
            <v>0.10357476475815089</v>
          </cell>
          <cell r="CT148">
            <v>1.1358447760291464</v>
          </cell>
          <cell r="CU148">
            <v>3.0359884896923664E-3</v>
          </cell>
        </row>
        <row r="149">
          <cell r="CG149">
            <v>0.97488287178945143</v>
          </cell>
          <cell r="CH149">
            <v>0.11893563048303563</v>
          </cell>
          <cell r="CT149">
            <v>1.1310012310127868</v>
          </cell>
          <cell r="CU149">
            <v>3.118395785280332E-3</v>
          </cell>
        </row>
        <row r="150">
          <cell r="CG150">
            <v>0.93375365360696527</v>
          </cell>
          <cell r="CH150">
            <v>6.2577736318407962E-2</v>
          </cell>
          <cell r="CT150">
            <v>1.146085778514341</v>
          </cell>
          <cell r="CU150">
            <v>2.1172016880641326E-3</v>
          </cell>
        </row>
        <row r="151">
          <cell r="CG151">
            <v>0.87605387251636579</v>
          </cell>
          <cell r="CH151">
            <v>8.7417688169046007E-2</v>
          </cell>
          <cell r="CT151">
            <v>1.1333154132667944</v>
          </cell>
          <cell r="CU151">
            <v>2.8736861119998099E-3</v>
          </cell>
        </row>
        <row r="152">
          <cell r="CG152">
            <v>0.88143654441221453</v>
          </cell>
          <cell r="CH152">
            <v>4.970327307349387E-2</v>
          </cell>
          <cell r="CT152">
            <v>1.1299358356524014</v>
          </cell>
          <cell r="CU152">
            <v>2.6930293572807384E-3</v>
          </cell>
        </row>
        <row r="153">
          <cell r="CG153">
            <v>0.94460028919754746</v>
          </cell>
          <cell r="CH153">
            <v>2.3660568061146928E-2</v>
          </cell>
          <cell r="CT153">
            <v>1.1247846755788664</v>
          </cell>
          <cell r="CU153">
            <v>3.1867919926797401E-3</v>
          </cell>
        </row>
        <row r="154">
          <cell r="CG154">
            <v>0.75058401333347757</v>
          </cell>
          <cell r="CH154">
            <v>5.496299747369067E-2</v>
          </cell>
          <cell r="CT154">
            <v>1.1204592845170358</v>
          </cell>
          <cell r="CU154">
            <v>3.2856988563934987E-3</v>
          </cell>
        </row>
        <row r="155">
          <cell r="CG155">
            <v>0.9210315721311767</v>
          </cell>
          <cell r="CH155">
            <v>4.9748969160920177E-2</v>
          </cell>
          <cell r="CT155">
            <v>1.1334580886953305</v>
          </cell>
          <cell r="CU155">
            <v>2.5807164762215906E-3</v>
          </cell>
        </row>
        <row r="156">
          <cell r="CG156">
            <v>0.98929599762248288</v>
          </cell>
          <cell r="CH156">
            <v>1.9834355632102351E-2</v>
          </cell>
          <cell r="CT156">
            <v>1.1261586899650269</v>
          </cell>
          <cell r="CU156">
            <v>2.977196293632107E-3</v>
          </cell>
        </row>
        <row r="157">
          <cell r="CG157">
            <v>0.92389682458133504</v>
          </cell>
          <cell r="CH157">
            <v>2.8601691976840628E-2</v>
          </cell>
          <cell r="CT157">
            <v>1.1355306858577747</v>
          </cell>
          <cell r="CU157">
            <v>2.7559513328289913E-3</v>
          </cell>
        </row>
        <row r="158">
          <cell r="CG158">
            <v>0.21250620122819813</v>
          </cell>
          <cell r="CH158">
            <v>0.17226323783275532</v>
          </cell>
          <cell r="CT158">
            <v>1.1382043052250066</v>
          </cell>
          <cell r="CU158">
            <v>2.0629567701186792E-3</v>
          </cell>
        </row>
        <row r="159">
          <cell r="CG159">
            <v>0.9217497142683817</v>
          </cell>
          <cell r="CH159">
            <v>5.0658049103791826E-2</v>
          </cell>
          <cell r="CT159">
            <v>1.1466365532437457</v>
          </cell>
          <cell r="CU159">
            <v>1.3629952388651495E-3</v>
          </cell>
        </row>
        <row r="160">
          <cell r="CG160">
            <v>0.9177618889328335</v>
          </cell>
          <cell r="CH160">
            <v>6.9282402771742371E-2</v>
          </cell>
          <cell r="CT160">
            <v>1.133353619653779</v>
          </cell>
          <cell r="CU160">
            <v>2.6005392194568826E-3</v>
          </cell>
        </row>
        <row r="161">
          <cell r="CG161">
            <v>0.30052697732873301</v>
          </cell>
          <cell r="CH161">
            <v>0.28079351876865521</v>
          </cell>
          <cell r="CT161">
            <v>1.1094562760584716</v>
          </cell>
          <cell r="CU161">
            <v>5.1315861066142847E-3</v>
          </cell>
        </row>
        <row r="162">
          <cell r="CG162">
            <v>0.13724108119902773</v>
          </cell>
          <cell r="CH162">
            <v>0.23768805195536494</v>
          </cell>
          <cell r="CT162">
            <v>1.083385122715131</v>
          </cell>
          <cell r="CU162">
            <v>8.3119727623301963E-3</v>
          </cell>
        </row>
        <row r="163">
          <cell r="CG163">
            <v>0.94418231160351462</v>
          </cell>
          <cell r="CH163">
            <v>0.175792227326353</v>
          </cell>
          <cell r="CT163">
            <v>1.133100595068163</v>
          </cell>
          <cell r="CU163">
            <v>4.2899980354631937E-3</v>
          </cell>
        </row>
        <row r="164">
          <cell r="CG164">
            <v>0.80148514395095027</v>
          </cell>
          <cell r="CH164">
            <v>0.24700026943626119</v>
          </cell>
          <cell r="CT164">
            <v>1.136284907624564</v>
          </cell>
          <cell r="CU164">
            <v>4.8111938273025946E-3</v>
          </cell>
        </row>
        <row r="165">
          <cell r="CG165">
            <v>0.87535679607716332</v>
          </cell>
          <cell r="CH165">
            <v>0.29197000779792293</v>
          </cell>
          <cell r="CT165">
            <v>1.1353994312401945</v>
          </cell>
          <cell r="CU165">
            <v>3.4268078217392418E-3</v>
          </cell>
        </row>
        <row r="166">
          <cell r="CG166">
            <v>0.81730279668760653</v>
          </cell>
          <cell r="CH166">
            <v>0.21824392982408242</v>
          </cell>
          <cell r="CT166">
            <v>1.1378662364897716</v>
          </cell>
          <cell r="CU166">
            <v>2.967548229461684E-3</v>
          </cell>
        </row>
        <row r="167">
          <cell r="CG167">
            <v>0.58822818384555864</v>
          </cell>
          <cell r="CH167">
            <v>5.4040063269945274E-2</v>
          </cell>
          <cell r="CT167">
            <v>1.147573298806958</v>
          </cell>
          <cell r="CU167">
            <v>1.3990428022294904E-3</v>
          </cell>
        </row>
        <row r="168">
          <cell r="CG168">
            <v>0.62227598657157612</v>
          </cell>
          <cell r="CH168">
            <v>7.1445332325751718E-2</v>
          </cell>
          <cell r="CT168">
            <v>1.1482957656300274</v>
          </cell>
          <cell r="CU168">
            <v>1.6828919267744134E-3</v>
          </cell>
        </row>
        <row r="169">
          <cell r="CG169">
            <v>0.61922292894689601</v>
          </cell>
          <cell r="CH169">
            <v>0.28793042311989159</v>
          </cell>
          <cell r="CT169">
            <v>1.132375189568505</v>
          </cell>
          <cell r="CU169">
            <v>2.2945206510901002E-3</v>
          </cell>
        </row>
        <row r="170">
          <cell r="CG170">
            <v>0.65108507208980748</v>
          </cell>
          <cell r="CH170">
            <v>0.14790348671430217</v>
          </cell>
          <cell r="CT170">
            <v>1.1297278532488131</v>
          </cell>
          <cell r="CU170">
            <v>2.4286684323451091E-3</v>
          </cell>
        </row>
        <row r="171">
          <cell r="CG171">
            <v>0.85194530682045488</v>
          </cell>
          <cell r="CH171">
            <v>0.42513903112007684</v>
          </cell>
          <cell r="CT171">
            <v>1.1468257564072877</v>
          </cell>
          <cell r="CU171">
            <v>1.443677934777323E-3</v>
          </cell>
        </row>
        <row r="172">
          <cell r="CG172">
            <v>1.026548548472735</v>
          </cell>
          <cell r="CH172">
            <v>6.1722231992878226E-2</v>
          </cell>
          <cell r="CT172">
            <v>1.1470402234743351</v>
          </cell>
          <cell r="CU172">
            <v>1.3714191578934271E-3</v>
          </cell>
        </row>
        <row r="173">
          <cell r="CG173">
            <v>1.0817838623677289</v>
          </cell>
          <cell r="CH173">
            <v>2.9494221589364968E-2</v>
          </cell>
          <cell r="CT173">
            <v>1.146227760312277</v>
          </cell>
          <cell r="CU173">
            <v>1.6140569243706902E-3</v>
          </cell>
        </row>
        <row r="174">
          <cell r="CG174">
            <v>0.76335469471448336</v>
          </cell>
          <cell r="CH174">
            <v>0.29871331524539302</v>
          </cell>
          <cell r="CT174">
            <v>1.1462494246568349</v>
          </cell>
          <cell r="CU174">
            <v>1.411012764900723E-3</v>
          </cell>
        </row>
        <row r="175">
          <cell r="CG175">
            <v>0.82069043458276258</v>
          </cell>
          <cell r="CH175">
            <v>0.25668313217618122</v>
          </cell>
          <cell r="CT175">
            <v>1.126326383787438</v>
          </cell>
          <cell r="CU175">
            <v>3.5844489609390875E-3</v>
          </cell>
        </row>
        <row r="176">
          <cell r="CG176">
            <v>0.61539490023809551</v>
          </cell>
          <cell r="CH176">
            <v>2.31156440756549E-2</v>
          </cell>
          <cell r="CT176">
            <v>1.1463512135316187</v>
          </cell>
          <cell r="CU176">
            <v>1.6679831074220674E-3</v>
          </cell>
        </row>
        <row r="177">
          <cell r="CG177">
            <v>0.62151977012334658</v>
          </cell>
          <cell r="CH177">
            <v>0.47978678199088176</v>
          </cell>
          <cell r="CT177">
            <v>1.1365393539973025</v>
          </cell>
          <cell r="CU177">
            <v>3.8713252727424581E-3</v>
          </cell>
        </row>
        <row r="178">
          <cell r="CG178">
            <v>0.93834221792463934</v>
          </cell>
          <cell r="CH178">
            <v>0.21498382628251703</v>
          </cell>
          <cell r="CT178">
            <v>1.1367158171384737</v>
          </cell>
          <cell r="CU178">
            <v>2.707478820554424E-3</v>
          </cell>
        </row>
        <row r="179">
          <cell r="CG179">
            <v>0.35386213743812966</v>
          </cell>
          <cell r="CH179">
            <v>0.44054136315811537</v>
          </cell>
          <cell r="CT179">
            <v>1.1463512135316187</v>
          </cell>
          <cell r="CU179">
            <v>1.6679831074220674E-3</v>
          </cell>
        </row>
        <row r="180">
          <cell r="CG180">
            <v>0.156338649739278</v>
          </cell>
          <cell r="CH180">
            <v>0.27076316200082784</v>
          </cell>
          <cell r="CT180">
            <v>1.0451143938355121</v>
          </cell>
          <cell r="CU180">
            <v>1.2204307933085344E-2</v>
          </cell>
        </row>
        <row r="181">
          <cell r="CG181">
            <v>0.95555125060284696</v>
          </cell>
          <cell r="CH181">
            <v>3.5219524713398905E-2</v>
          </cell>
          <cell r="CT181">
            <v>1.1454185101726568</v>
          </cell>
          <cell r="CU181">
            <v>3.3623771433995637E-3</v>
          </cell>
        </row>
        <row r="182">
          <cell r="CG182">
            <v>1.0355541959009154</v>
          </cell>
          <cell r="CH182">
            <v>3.8725129947920052E-2</v>
          </cell>
          <cell r="CT182">
            <v>1.1344141088476518</v>
          </cell>
          <cell r="CU182">
            <v>4.1047793458633278E-3</v>
          </cell>
        </row>
        <row r="183">
          <cell r="CG183">
            <v>1.0542457922673993</v>
          </cell>
          <cell r="CH183">
            <v>4.0847589939913061E-2</v>
          </cell>
          <cell r="CT183">
            <v>1.1289798496198549</v>
          </cell>
          <cell r="CU183">
            <v>4.5196006533826322E-3</v>
          </cell>
        </row>
        <row r="184">
          <cell r="CG184">
            <v>1.0357888603076391</v>
          </cell>
          <cell r="CH184">
            <v>3.0394223131083684E-2</v>
          </cell>
          <cell r="CT184">
            <v>1.1418331315464778</v>
          </cell>
          <cell r="CU184">
            <v>3.0837412733440888E-3</v>
          </cell>
        </row>
        <row r="185">
          <cell r="CG185">
            <v>0.89492225407804271</v>
          </cell>
          <cell r="CH185">
            <v>0.17321602427413527</v>
          </cell>
          <cell r="CT185">
            <v>1.1388924164659888</v>
          </cell>
          <cell r="CU185">
            <v>3.0807379174431502E-3</v>
          </cell>
        </row>
        <row r="186">
          <cell r="CG186">
            <v>0.83912936876307609</v>
          </cell>
          <cell r="CH186">
            <v>6.4563365534718115E-2</v>
          </cell>
          <cell r="CT186">
            <v>1.1373467983495176</v>
          </cell>
          <cell r="CU186">
            <v>2.0040405890223512E-3</v>
          </cell>
        </row>
        <row r="187">
          <cell r="CG187">
            <v>0.31849545676319946</v>
          </cell>
          <cell r="CH187">
            <v>0.55160280007481721</v>
          </cell>
          <cell r="CT187">
            <v>1.0815626685458859</v>
          </cell>
          <cell r="CU187">
            <v>7.4205908649025432E-3</v>
          </cell>
        </row>
        <row r="188">
          <cell r="CG188">
            <v>0.30611184196644647</v>
          </cell>
          <cell r="CH188">
            <v>0.53015559744795027</v>
          </cell>
          <cell r="CT188">
            <v>1.0890700098167447</v>
          </cell>
          <cell r="CU188">
            <v>7.0109658964709392E-3</v>
          </cell>
        </row>
        <row r="189">
          <cell r="CG189">
            <v>1.2705728009249737E-3</v>
          </cell>
          <cell r="CH189">
            <v>2.2005071023986382E-3</v>
          </cell>
          <cell r="CT189">
            <v>1.1026589629870209</v>
          </cell>
          <cell r="CU189">
            <v>5.8784201187210249E-3</v>
          </cell>
        </row>
        <row r="190">
          <cell r="CG190">
            <v>1.0421865413246851</v>
          </cell>
          <cell r="CH190">
            <v>0.19489599631961699</v>
          </cell>
          <cell r="CT190">
            <v>1.119334421415014</v>
          </cell>
          <cell r="CU190">
            <v>1.0072320699365936E-2</v>
          </cell>
        </row>
      </sheetData>
      <sheetData sheetId="1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XClHqtz"/>
      <sheetName val="Xmckn"/>
      <sheetName val="Xkmc"/>
      <sheetName val="Xkms"/>
      <sheetName val="Txyz"/>
      <sheetName val="Tlrc"/>
      <sheetName val="Tnkm"/>
      <sheetName val="Tcfb"/>
      <sheetName val="Tclb"/>
      <sheetName val="Tcsh"/>
      <sheetName val="Map"/>
      <sheetName val="Tgrid"/>
      <sheetName val="Ref"/>
      <sheetName val="Report"/>
      <sheetName val="Input"/>
      <sheetName val="Inf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5">
          <cell r="A5">
            <v>0</v>
          </cell>
          <cell r="B5">
            <v>0</v>
          </cell>
          <cell r="F5">
            <v>5.7740000000000007E-2</v>
          </cell>
          <cell r="G5">
            <v>0.1</v>
          </cell>
          <cell r="K5">
            <v>0.11547000000000002</v>
          </cell>
          <cell r="L5">
            <v>0</v>
          </cell>
          <cell r="P5">
            <v>0.11547000000000002</v>
          </cell>
          <cell r="Q5">
            <v>0</v>
          </cell>
        </row>
        <row r="6">
          <cell r="A6">
            <v>0.57740000000000002</v>
          </cell>
          <cell r="B6">
            <v>1</v>
          </cell>
          <cell r="F6">
            <v>1.09697</v>
          </cell>
          <cell r="G6">
            <v>0.1</v>
          </cell>
          <cell r="K6">
            <v>5.7740000000000007E-2</v>
          </cell>
          <cell r="L6">
            <v>0.1</v>
          </cell>
          <cell r="P6">
            <v>0.63512999999999997</v>
          </cell>
          <cell r="Q6">
            <v>0.9</v>
          </cell>
        </row>
        <row r="7">
          <cell r="A7">
            <v>1.1547000000000001</v>
          </cell>
          <cell r="B7">
            <v>0</v>
          </cell>
          <cell r="F7">
            <v>1.0392400000000002</v>
          </cell>
          <cell r="G7">
            <v>0.2</v>
          </cell>
          <cell r="K7">
            <v>0.11548000000000001</v>
          </cell>
          <cell r="L7">
            <v>0.2</v>
          </cell>
          <cell r="P7">
            <v>0.69286000000000003</v>
          </cell>
          <cell r="Q7">
            <v>0.8</v>
          </cell>
        </row>
        <row r="8">
          <cell r="A8">
            <v>0</v>
          </cell>
          <cell r="B8">
            <v>0</v>
          </cell>
          <cell r="F8">
            <v>0.11548000000000001</v>
          </cell>
          <cell r="G8">
            <v>0.2</v>
          </cell>
          <cell r="K8">
            <v>0.23094000000000003</v>
          </cell>
          <cell r="L8">
            <v>0</v>
          </cell>
          <cell r="P8">
            <v>0.23094000000000003</v>
          </cell>
          <cell r="Q8">
            <v>0</v>
          </cell>
        </row>
        <row r="9">
          <cell r="F9">
            <v>0.17322000000000001</v>
          </cell>
          <cell r="G9">
            <v>0.3</v>
          </cell>
          <cell r="K9">
            <v>0.34641</v>
          </cell>
          <cell r="L9">
            <v>0</v>
          </cell>
          <cell r="P9">
            <v>0.34641</v>
          </cell>
          <cell r="Q9">
            <v>0</v>
          </cell>
        </row>
        <row r="10">
          <cell r="F10">
            <v>0.98150999999999999</v>
          </cell>
          <cell r="G10">
            <v>0.3</v>
          </cell>
          <cell r="K10">
            <v>0.17322000000000001</v>
          </cell>
          <cell r="L10">
            <v>0.3</v>
          </cell>
          <cell r="P10">
            <v>0.75058999999999998</v>
          </cell>
          <cell r="Q10">
            <v>0.7</v>
          </cell>
        </row>
        <row r="11">
          <cell r="F11">
            <v>0.92378000000000005</v>
          </cell>
          <cell r="G11">
            <v>0.4</v>
          </cell>
          <cell r="K11">
            <v>0.23096000000000003</v>
          </cell>
          <cell r="L11">
            <v>0.4</v>
          </cell>
          <cell r="P11">
            <v>0.80832000000000015</v>
          </cell>
          <cell r="Q11">
            <v>0.6</v>
          </cell>
        </row>
        <row r="12">
          <cell r="F12">
            <v>0.23096000000000003</v>
          </cell>
          <cell r="G12">
            <v>0.4</v>
          </cell>
          <cell r="K12">
            <v>0.46188000000000007</v>
          </cell>
          <cell r="L12">
            <v>0</v>
          </cell>
          <cell r="P12">
            <v>0.46188000000000007</v>
          </cell>
          <cell r="Q12">
            <v>0</v>
          </cell>
        </row>
        <row r="13">
          <cell r="F13">
            <v>0.28870000000000001</v>
          </cell>
          <cell r="G13">
            <v>0.5</v>
          </cell>
          <cell r="K13">
            <v>0.57735000000000003</v>
          </cell>
          <cell r="L13">
            <v>0</v>
          </cell>
          <cell r="P13">
            <v>0.57735000000000003</v>
          </cell>
          <cell r="Q13">
            <v>0</v>
          </cell>
        </row>
        <row r="14">
          <cell r="F14">
            <v>0.86604999999999999</v>
          </cell>
          <cell r="G14">
            <v>0.5</v>
          </cell>
          <cell r="K14">
            <v>0.28870000000000001</v>
          </cell>
          <cell r="L14">
            <v>0.5</v>
          </cell>
          <cell r="P14">
            <v>0.86604999999999999</v>
          </cell>
          <cell r="Q14">
            <v>0.5</v>
          </cell>
        </row>
        <row r="15">
          <cell r="F15">
            <v>0.80832000000000015</v>
          </cell>
          <cell r="G15">
            <v>0.6</v>
          </cell>
          <cell r="K15">
            <v>0.34644000000000003</v>
          </cell>
          <cell r="L15">
            <v>0.6</v>
          </cell>
          <cell r="P15">
            <v>0.92378000000000005</v>
          </cell>
          <cell r="Q15">
            <v>0.4</v>
          </cell>
        </row>
        <row r="16">
          <cell r="F16">
            <v>0.34644000000000003</v>
          </cell>
          <cell r="G16">
            <v>0.6</v>
          </cell>
          <cell r="K16">
            <v>0.69281999999999999</v>
          </cell>
          <cell r="L16">
            <v>0</v>
          </cell>
          <cell r="P16">
            <v>0.69281999999999999</v>
          </cell>
          <cell r="Q16">
            <v>0</v>
          </cell>
        </row>
        <row r="17">
          <cell r="F17">
            <v>0.40417999999999998</v>
          </cell>
          <cell r="G17">
            <v>0.7</v>
          </cell>
          <cell r="K17">
            <v>0.80828999999999995</v>
          </cell>
          <cell r="L17">
            <v>0</v>
          </cell>
          <cell r="P17">
            <v>0.80828999999999995</v>
          </cell>
          <cell r="Q17">
            <v>0</v>
          </cell>
        </row>
        <row r="18">
          <cell r="F18">
            <v>0.75058999999999998</v>
          </cell>
          <cell r="G18">
            <v>0.7</v>
          </cell>
          <cell r="K18">
            <v>0.40417999999999998</v>
          </cell>
          <cell r="L18">
            <v>0.7</v>
          </cell>
          <cell r="P18">
            <v>0.98150999999999999</v>
          </cell>
          <cell r="Q18">
            <v>0.3</v>
          </cell>
        </row>
        <row r="19">
          <cell r="F19">
            <v>0.69286000000000003</v>
          </cell>
          <cell r="G19">
            <v>0.8</v>
          </cell>
          <cell r="K19">
            <v>0.46192000000000005</v>
          </cell>
          <cell r="L19">
            <v>0.8</v>
          </cell>
          <cell r="P19">
            <v>1.0392400000000002</v>
          </cell>
          <cell r="Q19">
            <v>0.2</v>
          </cell>
        </row>
        <row r="20">
          <cell r="F20">
            <v>0.46192000000000005</v>
          </cell>
          <cell r="G20">
            <v>0.8</v>
          </cell>
          <cell r="K20">
            <v>0.92376000000000014</v>
          </cell>
          <cell r="L20">
            <v>0</v>
          </cell>
          <cell r="P20">
            <v>0.92376000000000014</v>
          </cell>
          <cell r="Q20">
            <v>0</v>
          </cell>
        </row>
        <row r="21">
          <cell r="F21">
            <v>0.51966000000000001</v>
          </cell>
          <cell r="G21">
            <v>0.9</v>
          </cell>
          <cell r="K21">
            <v>1.0392300000000001</v>
          </cell>
          <cell r="L21">
            <v>0</v>
          </cell>
          <cell r="P21">
            <v>1.0392300000000001</v>
          </cell>
          <cell r="Q21">
            <v>0</v>
          </cell>
        </row>
        <row r="22">
          <cell r="F22">
            <v>0.63512999999999997</v>
          </cell>
          <cell r="G22">
            <v>0.9</v>
          </cell>
          <cell r="K22">
            <v>0.51966000000000001</v>
          </cell>
          <cell r="L22">
            <v>0.9</v>
          </cell>
          <cell r="P22">
            <v>1.09697</v>
          </cell>
          <cell r="Q22">
            <v>0.1</v>
          </cell>
        </row>
      </sheetData>
      <sheetData sheetId="13">
        <row r="22">
          <cell r="AI22">
            <v>0.28870000000000001</v>
          </cell>
          <cell r="AJ22">
            <v>0.5</v>
          </cell>
        </row>
        <row r="23">
          <cell r="AI23">
            <v>0.57159300000000002</v>
          </cell>
          <cell r="AJ23">
            <v>0.33</v>
          </cell>
        </row>
        <row r="24">
          <cell r="AI24">
            <v>0.57735000000000003</v>
          </cell>
          <cell r="AJ24">
            <v>0</v>
          </cell>
        </row>
        <row r="25">
          <cell r="AI25">
            <v>0.57159300000000002</v>
          </cell>
          <cell r="AJ25">
            <v>0.33</v>
          </cell>
        </row>
        <row r="26">
          <cell r="AI26">
            <v>0.86604999999999999</v>
          </cell>
          <cell r="AJ26">
            <v>0.5</v>
          </cell>
        </row>
        <row r="27">
          <cell r="AI27">
            <v>0.57159300000000002</v>
          </cell>
          <cell r="AJ27">
            <v>0.33</v>
          </cell>
        </row>
        <row r="28">
          <cell r="AE28" t="str">
            <v>Mature</v>
          </cell>
          <cell r="AI28">
            <v>0.53120800000000001</v>
          </cell>
          <cell r="AJ28">
            <v>0.92</v>
          </cell>
        </row>
        <row r="29">
          <cell r="AI29">
            <v>0.71594400000000002</v>
          </cell>
          <cell r="AJ29">
            <v>0.6</v>
          </cell>
        </row>
        <row r="30">
          <cell r="AI30">
            <v>0.80832000000000015</v>
          </cell>
          <cell r="AJ30">
            <v>0.6</v>
          </cell>
        </row>
        <row r="31">
          <cell r="AS31">
            <v>1.1341606610179338</v>
          </cell>
          <cell r="AT31">
            <v>3.4185088359894172E-2</v>
          </cell>
        </row>
        <row r="32">
          <cell r="B32">
            <v>60</v>
          </cell>
          <cell r="AN32">
            <v>0.9171498147198196</v>
          </cell>
          <cell r="AO32">
            <v>0.38266370734539784</v>
          </cell>
          <cell r="AS32">
            <v>1.1247579334986173</v>
          </cell>
          <cell r="AT32">
            <v>4.8232933009450939E-2</v>
          </cell>
        </row>
        <row r="33">
          <cell r="B33">
            <v>80</v>
          </cell>
          <cell r="AN33">
            <v>0.85954254516431061</v>
          </cell>
          <cell r="AO33">
            <v>0.45251951830257164</v>
          </cell>
          <cell r="AS33">
            <v>1.1122815123748109</v>
          </cell>
          <cell r="AT33">
            <v>6.5033741390540162E-2</v>
          </cell>
        </row>
        <row r="34">
          <cell r="B34">
            <v>100</v>
          </cell>
          <cell r="AN34">
            <v>0.79915841952166744</v>
          </cell>
          <cell r="AO34">
            <v>0.50851321609254307</v>
          </cell>
          <cell r="AS34">
            <v>1.0957852825924117</v>
          </cell>
          <cell r="AT34">
            <v>8.4262753132307425E-2</v>
          </cell>
        </row>
        <row r="35">
          <cell r="B35">
            <v>120</v>
          </cell>
          <cell r="AN35">
            <v>0.7361291883260157</v>
          </cell>
          <cell r="AO35">
            <v>0.54649858163342147</v>
          </cell>
          <cell r="AS35">
            <v>1.0740301574525846</v>
          </cell>
          <cell r="AT35">
            <v>0.10532496128060537</v>
          </cell>
        </row>
        <row r="36">
          <cell r="B36">
            <v>140</v>
          </cell>
          <cell r="AN36">
            <v>0.67079112163549437</v>
          </cell>
          <cell r="AO36">
            <v>0.5645868805227473</v>
          </cell>
          <cell r="AS36">
            <v>1.0455628552042115</v>
          </cell>
          <cell r="AT36">
            <v>0.12733265059666909</v>
          </cell>
        </row>
        <row r="37">
          <cell r="B37">
            <v>160</v>
          </cell>
          <cell r="AN37">
            <v>0.60409494109712225</v>
          </cell>
          <cell r="AO37">
            <v>0.56326268002400914</v>
          </cell>
          <cell r="AS37">
            <v>1.0089339351956852</v>
          </cell>
          <cell r="AT37">
            <v>0.14911701770744962</v>
          </cell>
        </row>
        <row r="38">
          <cell r="B38">
            <v>180</v>
          </cell>
          <cell r="AN38">
            <v>0.53763749805554217</v>
          </cell>
          <cell r="AO38">
            <v>0.54512154608911634</v>
          </cell>
          <cell r="AS38">
            <v>0.96305205690973783</v>
          </cell>
          <cell r="AT38">
            <v>0.1693044427638325</v>
          </cell>
        </row>
        <row r="39">
          <cell r="B39">
            <v>200</v>
          </cell>
          <cell r="AN39">
            <v>0.47335047425979726</v>
          </cell>
          <cell r="AO39">
            <v>0.51419093393156023</v>
          </cell>
          <cell r="AS39">
            <v>0.90760001647247579</v>
          </cell>
          <cell r="AT39">
            <v>0.1864778157238158</v>
          </cell>
        </row>
        <row r="40">
          <cell r="B40">
            <v>220</v>
          </cell>
          <cell r="AN40">
            <v>0.41305373224475372</v>
          </cell>
          <cell r="AO40">
            <v>0.4750174254513152</v>
          </cell>
          <cell r="AS40">
            <v>0.84336359670852135</v>
          </cell>
          <cell r="AT40">
            <v>0.19940802397403351</v>
          </cell>
        </row>
        <row r="41">
          <cell r="B41">
            <v>240</v>
          </cell>
          <cell r="AN41">
            <v>0.35809973118058736</v>
          </cell>
          <cell r="AO41">
            <v>0.43182927973265017</v>
          </cell>
          <cell r="AS41">
            <v>0.7723052149165287</v>
          </cell>
          <cell r="AT41">
            <v>0.20729250425793086</v>
          </cell>
        </row>
        <row r="42">
          <cell r="B42">
            <v>260</v>
          </cell>
          <cell r="AN42">
            <v>0.30922427347380538</v>
          </cell>
          <cell r="AO42">
            <v>0.38800559207221957</v>
          </cell>
          <cell r="AS42">
            <v>0.69729815413659402</v>
          </cell>
          <cell r="AT42">
            <v>0.20991078566897028</v>
          </cell>
        </row>
        <row r="43">
          <cell r="B43">
            <v>280</v>
          </cell>
          <cell r="AN43">
            <v>0.26658726377408248</v>
          </cell>
          <cell r="AO43">
            <v>0.34589943314298421</v>
          </cell>
          <cell r="AS43">
            <v>0.62159598844691955</v>
          </cell>
          <cell r="AT43">
            <v>0.20763172047963263</v>
          </cell>
        </row>
        <row r="44">
          <cell r="B44">
            <v>300</v>
          </cell>
          <cell r="AN44">
            <v>0.22991901120695982</v>
          </cell>
          <cell r="AO44">
            <v>0.30692092911833335</v>
          </cell>
          <cell r="AS44">
            <v>0.54823990383549837</v>
          </cell>
          <cell r="AT44">
            <v>0.20127500288574654</v>
          </cell>
        </row>
        <row r="45">
          <cell r="B45">
            <v>320</v>
          </cell>
          <cell r="AN45">
            <v>0.19868904907255372</v>
          </cell>
          <cell r="AO45">
            <v>0.27174583175858663</v>
          </cell>
          <cell r="AS45">
            <v>0.47961269447337357</v>
          </cell>
          <cell r="AT45">
            <v>0.19189336813770325</v>
          </cell>
        </row>
        <row r="46">
          <cell r="AN46">
            <v>0.17224815623346354</v>
          </cell>
          <cell r="AO46">
            <v>0.24054507825546234</v>
          </cell>
          <cell r="AS46">
            <v>0.41724341948175275</v>
          </cell>
          <cell r="AT46">
            <v>0.18056004678120552</v>
          </cell>
        </row>
        <row r="47">
          <cell r="AN47">
            <v>0.13109550146160109</v>
          </cell>
          <cell r="AO47">
            <v>0.18934527129758802</v>
          </cell>
          <cell r="AS47">
            <v>0.31346610138629116</v>
          </cell>
          <cell r="AT47">
            <v>0.15561055171717295</v>
          </cell>
        </row>
        <row r="48">
          <cell r="AN48">
            <v>0.10172442892211928</v>
          </cell>
          <cell r="AO48">
            <v>0.15074970869021823</v>
          </cell>
          <cell r="AS48">
            <v>0.23604780938123918</v>
          </cell>
          <cell r="AT48">
            <v>0.13151924311182928</v>
          </cell>
        </row>
        <row r="49">
          <cell r="AN49">
            <v>5.1008475361819447E-2</v>
          </cell>
          <cell r="AO49">
            <v>7.9589276603966932E-2</v>
          </cell>
          <cell r="AS49">
            <v>0.10389603939018321</v>
          </cell>
          <cell r="AT49">
            <v>7.5775454654266466E-2</v>
          </cell>
        </row>
        <row r="50">
          <cell r="AN50">
            <v>0</v>
          </cell>
          <cell r="AO50">
            <v>0</v>
          </cell>
          <cell r="AS50">
            <v>0</v>
          </cell>
          <cell r="AT50">
            <v>0</v>
          </cell>
        </row>
      </sheetData>
      <sheetData sheetId="14"/>
      <sheetData sheetId="15">
        <row r="7">
          <cell r="CQ7" t="str">
            <v>Na</v>
          </cell>
          <cell r="CR7" t="str">
            <v>10 K</v>
          </cell>
        </row>
        <row r="10">
          <cell r="CG10">
            <v>0.57809464847172831</v>
          </cell>
          <cell r="CH10">
            <v>0.90634503376114639</v>
          </cell>
          <cell r="CT10">
            <v>0.39045538796522916</v>
          </cell>
          <cell r="CU10">
            <v>0.22858346339220842</v>
          </cell>
        </row>
        <row r="11">
          <cell r="CG11">
            <v>0.58013506069633369</v>
          </cell>
          <cell r="CH11">
            <v>0.94787120214919673</v>
          </cell>
          <cell r="CT11">
            <v>0.30056631959088992</v>
          </cell>
          <cell r="CU11">
            <v>0.25697226908477433</v>
          </cell>
        </row>
        <row r="12">
          <cell r="CG12">
            <v>0.59057786475349727</v>
          </cell>
          <cell r="CH12">
            <v>0.93911106962354485</v>
          </cell>
          <cell r="CT12">
            <v>0.3687025164902894</v>
          </cell>
          <cell r="CU12">
            <v>0.24518404867749843</v>
          </cell>
        </row>
        <row r="13">
          <cell r="CG13">
            <v>0.53685373082478571</v>
          </cell>
          <cell r="CH13">
            <v>0.79043021958934423</v>
          </cell>
          <cell r="CT13">
            <v>0.76744662129888719</v>
          </cell>
          <cell r="CU13">
            <v>0.15558421365460348</v>
          </cell>
        </row>
        <row r="14">
          <cell r="CG14">
            <v>0.5808139835428846</v>
          </cell>
          <cell r="CH14">
            <v>0.85026427484583966</v>
          </cell>
          <cell r="CT14">
            <v>0.69041976459092158</v>
          </cell>
          <cell r="CU14">
            <v>0.1637854774386675</v>
          </cell>
        </row>
        <row r="15">
          <cell r="CG15">
            <v>0.57734119061553735</v>
          </cell>
          <cell r="CH15">
            <v>0.85219725692765724</v>
          </cell>
          <cell r="CT15">
            <v>0.62949088230186878</v>
          </cell>
          <cell r="CU15">
            <v>0.17347095594471559</v>
          </cell>
        </row>
        <row r="16">
          <cell r="CG16">
            <v>0.59536038769490096</v>
          </cell>
          <cell r="CH16">
            <v>0.93531394858828487</v>
          </cell>
          <cell r="CT16">
            <v>0.29308200486968206</v>
          </cell>
          <cell r="CU16">
            <v>0.30319868560174301</v>
          </cell>
        </row>
        <row r="17">
          <cell r="CG17">
            <v>0.5920550991299387</v>
          </cell>
          <cell r="CH17">
            <v>0.93895307374126369</v>
          </cell>
          <cell r="CT17">
            <v>0.31632983055515462</v>
          </cell>
          <cell r="CU17">
            <v>0.34325995685505789</v>
          </cell>
        </row>
        <row r="18">
          <cell r="CG18">
            <v>0.58980224097581735</v>
          </cell>
          <cell r="CH18">
            <v>0.92475710942486355</v>
          </cell>
          <cell r="CT18">
            <v>0.27650735969421975</v>
          </cell>
          <cell r="CU18">
            <v>0.32440586916743513</v>
          </cell>
        </row>
        <row r="19">
          <cell r="CG19">
            <v>0</v>
          </cell>
          <cell r="CH19">
            <v>0</v>
          </cell>
          <cell r="CT19">
            <v>0.44929730075205304</v>
          </cell>
          <cell r="CU19">
            <v>0.12861105501099807</v>
          </cell>
        </row>
        <row r="20">
          <cell r="CG20">
            <v>0.56915078188494483</v>
          </cell>
          <cell r="CH20">
            <v>0.98085679314565477</v>
          </cell>
          <cell r="CT20">
            <v>0.43346750147979152</v>
          </cell>
          <cell r="CU20">
            <v>0.2910218319531524</v>
          </cell>
        </row>
        <row r="21">
          <cell r="CG21">
            <v>0</v>
          </cell>
          <cell r="CH21">
            <v>0</v>
          </cell>
          <cell r="CT21">
            <v>0.35839994684022908</v>
          </cell>
          <cell r="CU21">
            <v>0.14662249364807597</v>
          </cell>
        </row>
        <row r="22">
          <cell r="CG22">
            <v>0.57839691822115047</v>
          </cell>
          <cell r="CH22">
            <v>0.97537945953613736</v>
          </cell>
          <cell r="CT22">
            <v>0.39374584175947336</v>
          </cell>
          <cell r="CU22">
            <v>0.28775508144950984</v>
          </cell>
        </row>
        <row r="23">
          <cell r="CG23">
            <v>0</v>
          </cell>
          <cell r="CH23">
            <v>0</v>
          </cell>
          <cell r="CT23">
            <v>0.44763380135476072</v>
          </cell>
          <cell r="CU23">
            <v>0.1277450473095163</v>
          </cell>
        </row>
        <row r="24">
          <cell r="CG24">
            <v>0.58122490501980439</v>
          </cell>
          <cell r="CH24">
            <v>0.95990623231751682</v>
          </cell>
          <cell r="CT24">
            <v>0.49230236813806882</v>
          </cell>
          <cell r="CU24">
            <v>0.26227744389690566</v>
          </cell>
        </row>
        <row r="25">
          <cell r="CG25">
            <v>0</v>
          </cell>
          <cell r="CH25">
            <v>0</v>
          </cell>
          <cell r="CT25">
            <v>1.0210921053030784</v>
          </cell>
          <cell r="CU25">
            <v>2.1037962886080744E-2</v>
          </cell>
        </row>
        <row r="26">
          <cell r="CG26">
            <v>0.69487256637168138</v>
          </cell>
          <cell r="CH26">
            <v>0.17699115044247787</v>
          </cell>
          <cell r="CT26">
            <v>0.87024410653948259</v>
          </cell>
          <cell r="CU26">
            <v>2.3461634359139696E-2</v>
          </cell>
        </row>
        <row r="27">
          <cell r="CG27">
            <v>0.51847260059815115</v>
          </cell>
          <cell r="CH27">
            <v>0.54112289287656334</v>
          </cell>
          <cell r="CT27">
            <v>0.54737790080721827</v>
          </cell>
          <cell r="CU27">
            <v>0.33712387887625839</v>
          </cell>
        </row>
        <row r="28">
          <cell r="CG28">
            <v>0</v>
          </cell>
          <cell r="CH28">
            <v>0</v>
          </cell>
          <cell r="CT28">
            <v>0</v>
          </cell>
          <cell r="CU28">
            <v>0</v>
          </cell>
        </row>
        <row r="29">
          <cell r="CG29">
            <v>0.60020527182866557</v>
          </cell>
          <cell r="CH29">
            <v>0.55189456342668863</v>
          </cell>
          <cell r="CT29">
            <v>0.8424688775510204</v>
          </cell>
          <cell r="CU29">
            <v>0.18367346938775508</v>
          </cell>
        </row>
        <row r="30">
          <cell r="CG30">
            <v>0</v>
          </cell>
          <cell r="CH30">
            <v>0</v>
          </cell>
          <cell r="CU30">
            <v>0</v>
          </cell>
        </row>
        <row r="31">
          <cell r="CG31">
            <v>0</v>
          </cell>
          <cell r="CH31">
            <v>0</v>
          </cell>
          <cell r="CU31">
            <v>0</v>
          </cell>
        </row>
        <row r="32">
          <cell r="CG32">
            <v>0</v>
          </cell>
          <cell r="CH32">
            <v>0</v>
          </cell>
          <cell r="CU32">
            <v>0</v>
          </cell>
        </row>
        <row r="33">
          <cell r="CG33">
            <v>0</v>
          </cell>
          <cell r="CH33">
            <v>0</v>
          </cell>
          <cell r="CU33">
            <v>0</v>
          </cell>
        </row>
        <row r="34">
          <cell r="CG34">
            <v>0</v>
          </cell>
          <cell r="CH34">
            <v>0</v>
          </cell>
          <cell r="CU34">
            <v>0</v>
          </cell>
        </row>
        <row r="35">
          <cell r="CG35">
            <v>0</v>
          </cell>
          <cell r="CH35">
            <v>0</v>
          </cell>
          <cell r="CU35">
            <v>0</v>
          </cell>
        </row>
        <row r="36">
          <cell r="CG36">
            <v>0</v>
          </cell>
          <cell r="CH36">
            <v>0</v>
          </cell>
          <cell r="CU36">
            <v>0</v>
          </cell>
        </row>
        <row r="37">
          <cell r="CG37">
            <v>0.52647443411037709</v>
          </cell>
          <cell r="CH37">
            <v>0.68435688707836539</v>
          </cell>
          <cell r="CT37">
            <v>0.60797450407461362</v>
          </cell>
          <cell r="CU37">
            <v>0.2967840996547203</v>
          </cell>
        </row>
        <row r="38">
          <cell r="CG38">
            <v>0.52804436363636365</v>
          </cell>
          <cell r="CH38">
            <v>0.63090909090909086</v>
          </cell>
          <cell r="CT38">
            <v>0.63297947509034791</v>
          </cell>
          <cell r="CU38">
            <v>0.38984492354701589</v>
          </cell>
        </row>
        <row r="39">
          <cell r="CG39">
            <v>0.53794843298800876</v>
          </cell>
          <cell r="CH39">
            <v>0.73265356064931875</v>
          </cell>
          <cell r="CT39">
            <v>0.59859945259557745</v>
          </cell>
          <cell r="CU39">
            <v>0.39483255894490477</v>
          </cell>
        </row>
        <row r="40">
          <cell r="CG40">
            <v>0</v>
          </cell>
          <cell r="CH40">
            <v>0</v>
          </cell>
          <cell r="CU40">
            <v>0</v>
          </cell>
        </row>
        <row r="41">
          <cell r="CG41">
            <v>0.65580871886120995</v>
          </cell>
          <cell r="CH41">
            <v>0.80960854092526691</v>
          </cell>
          <cell r="CT41">
            <v>0.47610224440433868</v>
          </cell>
          <cell r="CU41">
            <v>0.2762364991443792</v>
          </cell>
        </row>
        <row r="42">
          <cell r="CG42">
            <v>0</v>
          </cell>
          <cell r="CH42">
            <v>0</v>
          </cell>
          <cell r="CU42">
            <v>0</v>
          </cell>
        </row>
        <row r="43">
          <cell r="CG43">
            <v>0</v>
          </cell>
          <cell r="CH43">
            <v>0</v>
          </cell>
          <cell r="CU43">
            <v>0</v>
          </cell>
        </row>
        <row r="44">
          <cell r="CG44">
            <v>0</v>
          </cell>
          <cell r="CH44">
            <v>0</v>
          </cell>
          <cell r="CU44">
            <v>0</v>
          </cell>
        </row>
        <row r="45">
          <cell r="CG45">
            <v>0.60404866046047045</v>
          </cell>
          <cell r="CH45">
            <v>0.54737290761978308</v>
          </cell>
          <cell r="CT45">
            <v>0.49967966938797925</v>
          </cell>
          <cell r="CU45">
            <v>0.22932371011265709</v>
          </cell>
        </row>
        <row r="46">
          <cell r="CG46">
            <v>0.52684415937217022</v>
          </cell>
          <cell r="CH46">
            <v>0.6377905221853305</v>
          </cell>
          <cell r="CT46">
            <v>0.5077813349814585</v>
          </cell>
          <cell r="CU46">
            <v>0.26143386897404197</v>
          </cell>
        </row>
        <row r="47">
          <cell r="CG47">
            <v>0</v>
          </cell>
          <cell r="CH47">
            <v>0</v>
          </cell>
          <cell r="CU47">
            <v>0</v>
          </cell>
        </row>
        <row r="48">
          <cell r="CG48">
            <v>0</v>
          </cell>
          <cell r="CH48">
            <v>0</v>
          </cell>
          <cell r="CU48">
            <v>0</v>
          </cell>
        </row>
        <row r="49">
          <cell r="CG49">
            <v>0</v>
          </cell>
          <cell r="CH49">
            <v>0</v>
          </cell>
          <cell r="CU49">
            <v>0</v>
          </cell>
        </row>
        <row r="50">
          <cell r="CG50">
            <v>0</v>
          </cell>
          <cell r="CH50">
            <v>0</v>
          </cell>
          <cell r="CT50">
            <v>0.90669880268636005</v>
          </cell>
          <cell r="CU50">
            <v>7.7630891096167914E-2</v>
          </cell>
        </row>
        <row r="51">
          <cell r="CG51">
            <v>0</v>
          </cell>
          <cell r="CH51">
            <v>0</v>
          </cell>
          <cell r="CT51">
            <v>0.50786510409318342</v>
          </cell>
          <cell r="CU51">
            <v>0.26453282919374677</v>
          </cell>
        </row>
        <row r="52">
          <cell r="CG52">
            <v>0</v>
          </cell>
          <cell r="CH52">
            <v>0</v>
          </cell>
          <cell r="CT52">
            <v>0.61875825168019394</v>
          </cell>
          <cell r="CU52">
            <v>0.26522906866260343</v>
          </cell>
        </row>
        <row r="53">
          <cell r="CG53">
            <v>0.56821179297597046</v>
          </cell>
          <cell r="CH53">
            <v>0.79260628465804073</v>
          </cell>
          <cell r="CT53">
            <v>0.52032511808486281</v>
          </cell>
          <cell r="CU53">
            <v>0.2529916066825445</v>
          </cell>
        </row>
        <row r="54">
          <cell r="CG54">
            <v>0</v>
          </cell>
          <cell r="CH54">
            <v>0</v>
          </cell>
          <cell r="CU54">
            <v>0</v>
          </cell>
        </row>
        <row r="55">
          <cell r="CG55">
            <v>0</v>
          </cell>
          <cell r="CH55">
            <v>0</v>
          </cell>
          <cell r="CU55">
            <v>0</v>
          </cell>
        </row>
        <row r="56">
          <cell r="CG56">
            <v>0.56237611810945098</v>
          </cell>
          <cell r="CH56">
            <v>0.88159710711702999</v>
          </cell>
          <cell r="CT56">
            <v>0.41828617385230366</v>
          </cell>
          <cell r="CU56">
            <v>0.18101473476333738</v>
          </cell>
        </row>
        <row r="57">
          <cell r="CG57">
            <v>0.53232137546468405</v>
          </cell>
          <cell r="CH57">
            <v>0.86617100371747213</v>
          </cell>
          <cell r="CT57">
            <v>0.37569142280215739</v>
          </cell>
          <cell r="CU57">
            <v>0.21217175761711654</v>
          </cell>
        </row>
        <row r="58">
          <cell r="CG58">
            <v>0.5525120443361522</v>
          </cell>
          <cell r="CH58">
            <v>0.84702116477951361</v>
          </cell>
          <cell r="CT58">
            <v>0.41394412130274827</v>
          </cell>
          <cell r="CU58">
            <v>0.18062668310420246</v>
          </cell>
        </row>
        <row r="59">
          <cell r="CG59">
            <v>0</v>
          </cell>
          <cell r="CH59">
            <v>0</v>
          </cell>
          <cell r="CU59">
            <v>0</v>
          </cell>
        </row>
        <row r="60">
          <cell r="CG60">
            <v>0.56666121993553187</v>
          </cell>
          <cell r="CH60">
            <v>0.9590875278948674</v>
          </cell>
          <cell r="CT60">
            <v>0.4322202979515829</v>
          </cell>
          <cell r="CU60">
            <v>0.28305400372439476</v>
          </cell>
        </row>
        <row r="61">
          <cell r="CG61">
            <v>0</v>
          </cell>
          <cell r="CH61">
            <v>0</v>
          </cell>
          <cell r="CU61">
            <v>0</v>
          </cell>
        </row>
        <row r="62">
          <cell r="CG62">
            <v>0</v>
          </cell>
          <cell r="CH62">
            <v>0</v>
          </cell>
          <cell r="CU62">
            <v>0</v>
          </cell>
        </row>
        <row r="63">
          <cell r="CG63">
            <v>0</v>
          </cell>
          <cell r="CH63">
            <v>0</v>
          </cell>
          <cell r="CT63">
            <v>0.44298564753337799</v>
          </cell>
          <cell r="CU63">
            <v>0.24851796230813158</v>
          </cell>
        </row>
        <row r="64">
          <cell r="CG64">
            <v>0.53435702332657198</v>
          </cell>
          <cell r="CH64">
            <v>0.89553752535496955</v>
          </cell>
          <cell r="CT64">
            <v>0.46776962826258894</v>
          </cell>
          <cell r="CU64">
            <v>0.28288953335090955</v>
          </cell>
        </row>
        <row r="65">
          <cell r="CG65">
            <v>0</v>
          </cell>
          <cell r="CH65">
            <v>0</v>
          </cell>
          <cell r="CU65">
            <v>0</v>
          </cell>
        </row>
        <row r="66">
          <cell r="CG66">
            <v>0</v>
          </cell>
          <cell r="CH66">
            <v>0</v>
          </cell>
          <cell r="CU66">
            <v>0</v>
          </cell>
        </row>
        <row r="67">
          <cell r="CG67">
            <v>0.61937293368011204</v>
          </cell>
          <cell r="CH67">
            <v>0.27332380605776363</v>
          </cell>
          <cell r="CT67">
            <v>0.95064899402479364</v>
          </cell>
          <cell r="CU67">
            <v>8.1561677981935615E-2</v>
          </cell>
        </row>
        <row r="68">
          <cell r="CG68">
            <v>0.64432743116948732</v>
          </cell>
          <cell r="CH68">
            <v>0.80828492043445321</v>
          </cell>
          <cell r="CT68">
            <v>0.82543537831285752</v>
          </cell>
          <cell r="CU68">
            <v>0.17288394217319278</v>
          </cell>
        </row>
        <row r="69">
          <cell r="CG69">
            <v>0</v>
          </cell>
          <cell r="CH69">
            <v>0</v>
          </cell>
          <cell r="CU69">
            <v>0</v>
          </cell>
        </row>
        <row r="70">
          <cell r="CG70">
            <v>0</v>
          </cell>
          <cell r="CH70">
            <v>0</v>
          </cell>
          <cell r="CU70">
            <v>0</v>
          </cell>
        </row>
        <row r="71">
          <cell r="CG71">
            <v>0.68220595744680845</v>
          </cell>
          <cell r="CH71">
            <v>0.64255319148936163</v>
          </cell>
          <cell r="CT71">
            <v>0.8460832872753028</v>
          </cell>
          <cell r="CU71">
            <v>0.13517401387748829</v>
          </cell>
        </row>
        <row r="72">
          <cell r="CG72">
            <v>0</v>
          </cell>
          <cell r="CH72">
            <v>0</v>
          </cell>
          <cell r="CU72">
            <v>0</v>
          </cell>
        </row>
        <row r="73">
          <cell r="CG73">
            <v>0</v>
          </cell>
          <cell r="CH73">
            <v>0</v>
          </cell>
          <cell r="CU73">
            <v>0</v>
          </cell>
        </row>
        <row r="74">
          <cell r="CG74">
            <v>0.48344825523878832</v>
          </cell>
          <cell r="CH74">
            <v>0.59799102500168044</v>
          </cell>
          <cell r="CT74">
            <v>0.91126451530588781</v>
          </cell>
          <cell r="CU74">
            <v>6.3645031889869447E-2</v>
          </cell>
        </row>
        <row r="75">
          <cell r="CG75">
            <v>0.46797684210526314</v>
          </cell>
          <cell r="CH75">
            <v>0.38947368421052631</v>
          </cell>
          <cell r="CT75">
            <v>0.52503010541538131</v>
          </cell>
          <cell r="CU75">
            <v>0.22505274960134727</v>
          </cell>
        </row>
        <row r="76">
          <cell r="CG76">
            <v>0.54832906787918156</v>
          </cell>
          <cell r="CH76">
            <v>0.8691133484897694</v>
          </cell>
          <cell r="CT76">
            <v>0.36416782496429256</v>
          </cell>
          <cell r="CU76">
            <v>0.25633014606491139</v>
          </cell>
        </row>
        <row r="77">
          <cell r="CG77">
            <v>0.55619831804281361</v>
          </cell>
          <cell r="CH77">
            <v>0.70948012232415913</v>
          </cell>
          <cell r="CT77">
            <v>0.65567310048836247</v>
          </cell>
          <cell r="CU77">
            <v>0.21801031084135519</v>
          </cell>
        </row>
        <row r="78">
          <cell r="CG78">
            <v>0</v>
          </cell>
          <cell r="CH78">
            <v>0</v>
          </cell>
          <cell r="CU78">
            <v>0</v>
          </cell>
        </row>
        <row r="79">
          <cell r="CG79">
            <v>0</v>
          </cell>
          <cell r="CH79">
            <v>0</v>
          </cell>
          <cell r="CU79">
            <v>0</v>
          </cell>
        </row>
        <row r="80">
          <cell r="CG80">
            <v>0.63140962566844916</v>
          </cell>
          <cell r="CH80">
            <v>0.59090909090909094</v>
          </cell>
          <cell r="CT80">
            <v>0.88650848400556326</v>
          </cell>
          <cell r="CU80">
            <v>0.1446453407510431</v>
          </cell>
        </row>
        <row r="81">
          <cell r="CG81">
            <v>0</v>
          </cell>
          <cell r="CH81">
            <v>0</v>
          </cell>
          <cell r="CU81">
            <v>0</v>
          </cell>
        </row>
        <row r="82">
          <cell r="CG82">
            <v>0</v>
          </cell>
          <cell r="CH82">
            <v>0</v>
          </cell>
          <cell r="CU82">
            <v>0</v>
          </cell>
        </row>
        <row r="83">
          <cell r="CG83">
            <v>0</v>
          </cell>
          <cell r="CH83">
            <v>0</v>
          </cell>
          <cell r="CT83">
            <v>0.6295107444320025</v>
          </cell>
          <cell r="CU83">
            <v>0.29216136705349499</v>
          </cell>
        </row>
        <row r="84">
          <cell r="CG84">
            <v>0.27195169573547717</v>
          </cell>
          <cell r="CH84">
            <v>0.46921603097161596</v>
          </cell>
          <cell r="CT84">
            <v>0.6935681346820517</v>
          </cell>
          <cell r="CU84">
            <v>0.21430951302905366</v>
          </cell>
        </row>
        <row r="85">
          <cell r="CG85">
            <v>0</v>
          </cell>
          <cell r="CH85">
            <v>0</v>
          </cell>
          <cell r="CT85">
            <v>0</v>
          </cell>
          <cell r="CU85">
            <v>0</v>
          </cell>
        </row>
        <row r="86">
          <cell r="CG86">
            <v>0</v>
          </cell>
          <cell r="CH86">
            <v>0</v>
          </cell>
          <cell r="CT86">
            <v>0</v>
          </cell>
          <cell r="CU86">
            <v>0</v>
          </cell>
        </row>
        <row r="87">
          <cell r="CG87">
            <v>0</v>
          </cell>
          <cell r="CH87">
            <v>0</v>
          </cell>
          <cell r="CT87">
            <v>0</v>
          </cell>
          <cell r="CU87">
            <v>0</v>
          </cell>
        </row>
        <row r="88">
          <cell r="CG88">
            <v>0</v>
          </cell>
          <cell r="CH88">
            <v>0</v>
          </cell>
          <cell r="CT88">
            <v>0</v>
          </cell>
          <cell r="CU88">
            <v>0</v>
          </cell>
        </row>
        <row r="89">
          <cell r="CG89">
            <v>0</v>
          </cell>
          <cell r="CH89">
            <v>0</v>
          </cell>
          <cell r="CT89">
            <v>0</v>
          </cell>
          <cell r="CU89">
            <v>0</v>
          </cell>
        </row>
        <row r="90">
          <cell r="CG90">
            <v>0</v>
          </cell>
          <cell r="CH90">
            <v>0</v>
          </cell>
          <cell r="CT90">
            <v>0</v>
          </cell>
          <cell r="CU90">
            <v>0</v>
          </cell>
        </row>
        <row r="91">
          <cell r="CG91">
            <v>0</v>
          </cell>
          <cell r="CH91">
            <v>0</v>
          </cell>
          <cell r="CT91">
            <v>0</v>
          </cell>
          <cell r="CU91">
            <v>0</v>
          </cell>
        </row>
        <row r="92">
          <cell r="CG92">
            <v>0</v>
          </cell>
          <cell r="CH92">
            <v>0</v>
          </cell>
          <cell r="CT92">
            <v>0</v>
          </cell>
          <cell r="CU92">
            <v>0</v>
          </cell>
        </row>
        <row r="93">
          <cell r="CG93">
            <v>0</v>
          </cell>
          <cell r="CH93">
            <v>0</v>
          </cell>
          <cell r="CT93">
            <v>0</v>
          </cell>
          <cell r="CU93">
            <v>0</v>
          </cell>
        </row>
        <row r="94">
          <cell r="CG94">
            <v>0</v>
          </cell>
          <cell r="CH94">
            <v>0</v>
          </cell>
          <cell r="CT94">
            <v>0</v>
          </cell>
          <cell r="CU94">
            <v>0</v>
          </cell>
        </row>
        <row r="95">
          <cell r="CG95">
            <v>0</v>
          </cell>
          <cell r="CH95">
            <v>0</v>
          </cell>
          <cell r="CT95">
            <v>0</v>
          </cell>
          <cell r="CU95">
            <v>0</v>
          </cell>
        </row>
        <row r="96">
          <cell r="CG96">
            <v>0</v>
          </cell>
          <cell r="CH96">
            <v>0</v>
          </cell>
          <cell r="CT96">
            <v>0</v>
          </cell>
          <cell r="CU96">
            <v>0</v>
          </cell>
        </row>
        <row r="97">
          <cell r="CG97">
            <v>0</v>
          </cell>
          <cell r="CH97">
            <v>0</v>
          </cell>
          <cell r="CT97">
            <v>0</v>
          </cell>
          <cell r="CU97">
            <v>0</v>
          </cell>
        </row>
        <row r="98">
          <cell r="CG98">
            <v>0</v>
          </cell>
          <cell r="CH98">
            <v>0</v>
          </cell>
          <cell r="CT98">
            <v>0</v>
          </cell>
          <cell r="CU98">
            <v>0</v>
          </cell>
        </row>
        <row r="99">
          <cell r="CG99">
            <v>0</v>
          </cell>
          <cell r="CH99">
            <v>0</v>
          </cell>
          <cell r="CT99">
            <v>0</v>
          </cell>
          <cell r="CU99">
            <v>0</v>
          </cell>
        </row>
        <row r="100">
          <cell r="CG100">
            <v>0</v>
          </cell>
          <cell r="CH100">
            <v>0</v>
          </cell>
          <cell r="CT100">
            <v>0</v>
          </cell>
          <cell r="CU100">
            <v>0</v>
          </cell>
        </row>
        <row r="101">
          <cell r="CG101">
            <v>0</v>
          </cell>
          <cell r="CH101">
            <v>0</v>
          </cell>
          <cell r="CT101">
            <v>0</v>
          </cell>
          <cell r="CU101">
            <v>0</v>
          </cell>
        </row>
        <row r="102">
          <cell r="CG102">
            <v>0</v>
          </cell>
          <cell r="CH102">
            <v>0</v>
          </cell>
          <cell r="CT102">
            <v>0</v>
          </cell>
          <cell r="CU102">
            <v>0</v>
          </cell>
        </row>
        <row r="103">
          <cell r="CG103">
            <v>0</v>
          </cell>
          <cell r="CH103">
            <v>0</v>
          </cell>
          <cell r="CT103">
            <v>0</v>
          </cell>
          <cell r="CU103">
            <v>0</v>
          </cell>
        </row>
        <row r="104">
          <cell r="CG104">
            <v>0</v>
          </cell>
          <cell r="CH104">
            <v>0</v>
          </cell>
          <cell r="CT104">
            <v>0</v>
          </cell>
          <cell r="CU104">
            <v>0</v>
          </cell>
        </row>
        <row r="105">
          <cell r="CG105">
            <v>0</v>
          </cell>
          <cell r="CH105">
            <v>0</v>
          </cell>
          <cell r="CT105">
            <v>0</v>
          </cell>
          <cell r="CU105">
            <v>0</v>
          </cell>
        </row>
        <row r="106">
          <cell r="CG106">
            <v>0</v>
          </cell>
          <cell r="CH106">
            <v>0</v>
          </cell>
          <cell r="CT106">
            <v>0</v>
          </cell>
          <cell r="CU106">
            <v>0</v>
          </cell>
        </row>
        <row r="107">
          <cell r="CG107">
            <v>0</v>
          </cell>
          <cell r="CH107">
            <v>0</v>
          </cell>
          <cell r="CT107">
            <v>0</v>
          </cell>
          <cell r="CU107">
            <v>0</v>
          </cell>
        </row>
        <row r="108">
          <cell r="CG108">
            <v>0</v>
          </cell>
          <cell r="CH108">
            <v>0</v>
          </cell>
          <cell r="CT108">
            <v>0</v>
          </cell>
          <cell r="CU108">
            <v>0</v>
          </cell>
        </row>
        <row r="109">
          <cell r="CG109">
            <v>0</v>
          </cell>
          <cell r="CH109">
            <v>0</v>
          </cell>
          <cell r="CT109">
            <v>0</v>
          </cell>
          <cell r="CU109">
            <v>0</v>
          </cell>
        </row>
        <row r="110">
          <cell r="CG110">
            <v>0</v>
          </cell>
          <cell r="CH110">
            <v>0</v>
          </cell>
          <cell r="CT110">
            <v>0.50565857462031816</v>
          </cell>
          <cell r="CU110">
            <v>0.28771108169611609</v>
          </cell>
        </row>
        <row r="111">
          <cell r="CG111">
            <v>0</v>
          </cell>
          <cell r="CH111">
            <v>0</v>
          </cell>
          <cell r="CT111">
            <v>0.55330454994876455</v>
          </cell>
          <cell r="CU111">
            <v>0.35611322810332535</v>
          </cell>
        </row>
        <row r="112">
          <cell r="CG112">
            <v>0</v>
          </cell>
          <cell r="CH112">
            <v>0</v>
          </cell>
          <cell r="CU112">
            <v>0</v>
          </cell>
        </row>
        <row r="113">
          <cell r="CG113">
            <v>0</v>
          </cell>
          <cell r="CH113">
            <v>0</v>
          </cell>
          <cell r="CT113">
            <v>0.51775008319986215</v>
          </cell>
          <cell r="CU113">
            <v>0.20039026201344504</v>
          </cell>
        </row>
        <row r="114">
          <cell r="CG114">
            <v>0</v>
          </cell>
          <cell r="CH114">
            <v>0</v>
          </cell>
          <cell r="CU114">
            <v>0</v>
          </cell>
        </row>
      </sheetData>
      <sheetData sheetId="16"/>
    </sheetDataSet>
  </externalBook>
</externalLink>
</file>

<file path=xl/theme/theme1.xml><?xml version="1.0" encoding="utf-8"?>
<a:theme xmlns:a="http://schemas.openxmlformats.org/drawingml/2006/main" name="Office-téma">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ebextensions/_rels/taskpanes.xml.rels><?xml version="1.0" encoding="UTF-8" standalone="yes"?>
<Relationships xmlns="http://schemas.openxmlformats.org/package/2006/relationships"><Relationship Id="rId2" Type="http://schemas.microsoft.com/office/2011/relationships/webextension" Target="webextension2.xml"/><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438" row="4">
    <wetp:webextensionref xmlns:r="http://schemas.openxmlformats.org/officeDocument/2006/relationships" r:id="rId1"/>
  </wetp:taskpane>
  <wetp:taskpane dockstate="right" visibility="0" width="438" row="5">
    <wetp:webextensionref xmlns:r="http://schemas.openxmlformats.org/officeDocument/2006/relationships" r:id="rId2"/>
  </wetp:taskpane>
</wetp:taskpanes>
</file>

<file path=xl/webextensions/webextension1.xml><?xml version="1.0" encoding="utf-8"?>
<we:webextension xmlns:we="http://schemas.microsoft.com/office/webextensions/webextension/2010/11" id="{049572D2-CCD9-4643-A373-2EAE1B93540C}">
  <we:reference id="wa200002503" version="1.0.0.0" store="nl-NL" storeType="OMEX"/>
  <we:alternateReferences>
    <we:reference id="wa200002503" version="1.0.0.0" store="WA200002503"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ebextensions/webextension2.xml><?xml version="1.0" encoding="utf-8"?>
<we:webextension xmlns:we="http://schemas.microsoft.com/office/webextensions/webextension/2010/11" id="{BBB3A348-0809-4D82-AF9C-281548864272}">
  <we:reference id="wa200002512" version="7.5.1.0" store="nl-NL" storeType="OMEX"/>
  <we:alternateReferences>
    <we:reference id="wa200002512" version="7.5.1.0" store="WA200002512"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E7E55-95B5-4F92-834A-25DAC6D86182}">
  <dimension ref="A1:D25"/>
  <sheetViews>
    <sheetView workbookViewId="0">
      <selection activeCell="A26" sqref="A26"/>
    </sheetView>
  </sheetViews>
  <sheetFormatPr defaultRowHeight="14.4" x14ac:dyDescent="0.3"/>
  <sheetData>
    <row r="1" spans="1:4" ht="18" x14ac:dyDescent="0.35">
      <c r="A1" s="8" t="s">
        <v>1012</v>
      </c>
    </row>
    <row r="2" spans="1:4" ht="21" x14ac:dyDescent="0.4">
      <c r="A2" s="402" t="s">
        <v>28</v>
      </c>
    </row>
    <row r="4" spans="1:4" s="236" customFormat="1" x14ac:dyDescent="0.3">
      <c r="A4" s="261" t="s">
        <v>1045</v>
      </c>
    </row>
    <row r="5" spans="1:4" s="236" customFormat="1" x14ac:dyDescent="0.3">
      <c r="A5" s="261" t="s">
        <v>1044</v>
      </c>
      <c r="C5" s="262" t="s">
        <v>1013</v>
      </c>
    </row>
    <row r="6" spans="1:4" s="236" customFormat="1" x14ac:dyDescent="0.3">
      <c r="A6" s="261" t="s">
        <v>1014</v>
      </c>
    </row>
    <row r="8" spans="1:4" s="12" customFormat="1" x14ac:dyDescent="0.3"/>
    <row r="9" spans="1:4" x14ac:dyDescent="0.3">
      <c r="A9" s="226" t="s">
        <v>1015</v>
      </c>
    </row>
    <row r="10" spans="1:4" x14ac:dyDescent="0.3">
      <c r="A10" s="226" t="s">
        <v>1016</v>
      </c>
      <c r="D10" s="228" t="s">
        <v>1017</v>
      </c>
    </row>
    <row r="11" spans="1:4" x14ac:dyDescent="0.3">
      <c r="A11" s="226" t="s">
        <v>1018</v>
      </c>
      <c r="D11" s="227" t="s">
        <v>1020</v>
      </c>
    </row>
    <row r="12" spans="1:4" x14ac:dyDescent="0.3">
      <c r="A12" s="226" t="s">
        <v>1019</v>
      </c>
      <c r="D12" s="227" t="s">
        <v>1024</v>
      </c>
    </row>
    <row r="13" spans="1:4" x14ac:dyDescent="0.3">
      <c r="A13" s="226" t="s">
        <v>1023</v>
      </c>
      <c r="D13" s="227" t="s">
        <v>1025</v>
      </c>
    </row>
    <row r="14" spans="1:4" x14ac:dyDescent="0.3">
      <c r="A14" s="226" t="s">
        <v>1026</v>
      </c>
      <c r="D14" s="227" t="s">
        <v>1027</v>
      </c>
    </row>
    <row r="15" spans="1:4" x14ac:dyDescent="0.3">
      <c r="A15" s="226" t="s">
        <v>1028</v>
      </c>
      <c r="D15" s="227" t="s">
        <v>1030</v>
      </c>
    </row>
    <row r="16" spans="1:4" x14ac:dyDescent="0.3">
      <c r="A16" s="226" t="s">
        <v>1029</v>
      </c>
      <c r="D16" s="227" t="s">
        <v>1031</v>
      </c>
    </row>
    <row r="17" spans="1:4" x14ac:dyDescent="0.3">
      <c r="A17" s="226" t="s">
        <v>1042</v>
      </c>
      <c r="D17" s="227" t="s">
        <v>1043</v>
      </c>
    </row>
    <row r="18" spans="1:4" x14ac:dyDescent="0.3">
      <c r="A18" s="398" t="s">
        <v>1123</v>
      </c>
      <c r="B18" s="398"/>
      <c r="C18" s="398"/>
      <c r="D18" s="399" t="s">
        <v>1124</v>
      </c>
    </row>
    <row r="19" spans="1:4" x14ac:dyDescent="0.3">
      <c r="A19" s="398" t="s">
        <v>1125</v>
      </c>
      <c r="B19" s="398"/>
      <c r="C19" s="398"/>
      <c r="D19" s="399" t="s">
        <v>1126</v>
      </c>
    </row>
    <row r="20" spans="1:4" x14ac:dyDescent="0.3">
      <c r="A20" s="406" t="s">
        <v>1155</v>
      </c>
      <c r="D20" s="399" t="s">
        <v>1159</v>
      </c>
    </row>
    <row r="21" spans="1:4" x14ac:dyDescent="0.3">
      <c r="A21" s="407" t="s">
        <v>1156</v>
      </c>
      <c r="B21" s="398"/>
      <c r="C21" s="398"/>
      <c r="D21" s="399" t="s">
        <v>1127</v>
      </c>
    </row>
    <row r="22" spans="1:4" x14ac:dyDescent="0.3">
      <c r="A22" s="407" t="s">
        <v>1157</v>
      </c>
      <c r="B22" s="398"/>
      <c r="C22" s="398"/>
      <c r="D22" s="399" t="s">
        <v>1128</v>
      </c>
    </row>
    <row r="23" spans="1:4" x14ac:dyDescent="0.3">
      <c r="A23" s="407" t="s">
        <v>1158</v>
      </c>
      <c r="B23" s="398"/>
      <c r="C23" s="398"/>
      <c r="D23" s="399" t="s">
        <v>1129</v>
      </c>
    </row>
    <row r="25" spans="1:4" x14ac:dyDescent="0.3">
      <c r="A25" t="s">
        <v>1162</v>
      </c>
    </row>
  </sheetData>
  <pageMargins left="0.7" right="0.7" top="0.75" bottom="0.75" header="0.3" footer="0.3"/>
  <pageSetup paperSize="9" orientation="portrait" horizontalDpi="90" verticalDpi="9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156"/>
  <sheetViews>
    <sheetView zoomScale="59" zoomScaleNormal="32" workbookViewId="0">
      <pane xSplit="1" topLeftCell="M1" activePane="topRight" state="frozen"/>
      <selection activeCell="N4" sqref="N4"/>
      <selection pane="topRight" activeCell="U1" sqref="U1:U1048576"/>
    </sheetView>
  </sheetViews>
  <sheetFormatPr defaultColWidth="9.109375" defaultRowHeight="14.4" x14ac:dyDescent="0.3"/>
  <cols>
    <col min="1" max="2" width="11.109375" style="1" customWidth="1"/>
    <col min="3" max="4" width="10.5546875" style="1" customWidth="1"/>
    <col min="5" max="6" width="11.6640625" style="1" customWidth="1"/>
    <col min="7" max="7" width="11.33203125" style="1" customWidth="1"/>
    <col min="8" max="9" width="11.109375" style="1" customWidth="1"/>
    <col min="10" max="10" width="14.5546875" style="1" customWidth="1"/>
    <col min="11" max="11" width="15.6640625" style="1" customWidth="1"/>
    <col min="12" max="12" width="13.5546875" style="1" customWidth="1"/>
    <col min="13" max="13" width="12.6640625" style="1" customWidth="1"/>
    <col min="14" max="14" width="10.5546875" style="1" customWidth="1"/>
    <col min="15" max="15" width="11.88671875" style="1" customWidth="1"/>
    <col min="16" max="16" width="11.6640625" style="1" customWidth="1"/>
    <col min="17" max="17" width="11.5546875" style="1" customWidth="1"/>
    <col min="18" max="18" width="10.88671875" style="1" customWidth="1"/>
    <col min="19" max="19" width="10.44140625" style="1" customWidth="1"/>
    <col min="20" max="20" width="11.6640625" customWidth="1"/>
    <col min="21" max="21" width="38.88671875" customWidth="1"/>
  </cols>
  <sheetData>
    <row r="1" spans="1:21" ht="18" x14ac:dyDescent="0.3">
      <c r="A1" s="2"/>
      <c r="B1" s="2" t="s">
        <v>0</v>
      </c>
      <c r="C1" s="2"/>
      <c r="D1" s="2"/>
      <c r="E1" s="2"/>
      <c r="F1" s="2"/>
      <c r="G1" s="2"/>
      <c r="T1" s="12"/>
      <c r="U1" s="12"/>
    </row>
    <row r="2" spans="1:21" ht="18" x14ac:dyDescent="0.3">
      <c r="A2" s="3" t="s">
        <v>1</v>
      </c>
      <c r="B2" s="3"/>
      <c r="T2" s="12"/>
      <c r="U2" s="12"/>
    </row>
    <row r="3" spans="1:21" x14ac:dyDescent="0.3">
      <c r="A3" s="4"/>
      <c r="B3" s="4"/>
      <c r="T3" s="12"/>
      <c r="U3" s="12"/>
    </row>
    <row r="4" spans="1:21" s="5" customFormat="1" ht="57.6" x14ac:dyDescent="0.3">
      <c r="A4" s="34" t="s">
        <v>2</v>
      </c>
      <c r="B4" s="35" t="s">
        <v>3</v>
      </c>
      <c r="C4" s="36" t="s">
        <v>4</v>
      </c>
      <c r="D4" s="35" t="s">
        <v>5</v>
      </c>
      <c r="E4" s="35" t="s">
        <v>6</v>
      </c>
      <c r="F4" s="35" t="s">
        <v>7</v>
      </c>
      <c r="G4" s="35" t="s">
        <v>8</v>
      </c>
      <c r="H4" s="6" t="s">
        <v>9</v>
      </c>
      <c r="I4" s="6" t="s">
        <v>10</v>
      </c>
      <c r="J4" s="6" t="s">
        <v>11</v>
      </c>
      <c r="K4" s="6" t="s">
        <v>12</v>
      </c>
      <c r="L4" s="6" t="s">
        <v>13</v>
      </c>
      <c r="M4" s="6" t="s">
        <v>14</v>
      </c>
      <c r="N4" s="6" t="s">
        <v>15</v>
      </c>
      <c r="O4" s="6" t="s">
        <v>16</v>
      </c>
      <c r="P4" s="6" t="s">
        <v>17</v>
      </c>
      <c r="Q4" s="6" t="s">
        <v>18</v>
      </c>
      <c r="R4" s="6" t="s">
        <v>19</v>
      </c>
      <c r="S4" s="6" t="s">
        <v>20</v>
      </c>
      <c r="T4" s="6" t="s">
        <v>21</v>
      </c>
      <c r="U4" s="6" t="s">
        <v>23</v>
      </c>
    </row>
    <row r="5" spans="1:21" s="5" customFormat="1" x14ac:dyDescent="0.25">
      <c r="A5" s="22" t="s">
        <v>24</v>
      </c>
      <c r="B5" s="22" t="s">
        <v>25</v>
      </c>
      <c r="C5" s="37" t="s">
        <v>26</v>
      </c>
      <c r="D5" s="37" t="s">
        <v>27</v>
      </c>
      <c r="E5" s="22" t="s">
        <v>28</v>
      </c>
      <c r="F5" s="22"/>
      <c r="G5" s="22"/>
      <c r="H5" s="13">
        <v>706</v>
      </c>
      <c r="I5" s="15"/>
      <c r="J5" s="15"/>
      <c r="K5" s="15"/>
      <c r="L5" s="15"/>
      <c r="M5" s="70"/>
      <c r="N5" s="7"/>
      <c r="O5" s="70">
        <v>90.4</v>
      </c>
      <c r="P5" s="7"/>
      <c r="Q5" s="7"/>
      <c r="R5" s="7"/>
      <c r="S5" s="7"/>
      <c r="T5" s="7"/>
      <c r="U5" s="7"/>
    </row>
    <row r="6" spans="1:21" x14ac:dyDescent="0.3">
      <c r="A6" s="22" t="s">
        <v>29</v>
      </c>
      <c r="B6" s="22" t="s">
        <v>30</v>
      </c>
      <c r="C6" s="37" t="s">
        <v>31</v>
      </c>
      <c r="D6" s="37" t="s">
        <v>32</v>
      </c>
      <c r="E6" s="22" t="s">
        <v>28</v>
      </c>
      <c r="F6" s="22"/>
      <c r="G6" s="22"/>
      <c r="H6" s="41">
        <v>749</v>
      </c>
      <c r="I6" s="22"/>
      <c r="J6" s="22"/>
      <c r="K6" s="22"/>
      <c r="L6" s="22"/>
      <c r="M6" s="72"/>
      <c r="N6" s="7"/>
      <c r="O6" s="70">
        <v>90.6</v>
      </c>
      <c r="P6" s="7"/>
      <c r="Q6" s="7"/>
      <c r="R6" s="7"/>
      <c r="S6" s="7"/>
      <c r="T6" s="7"/>
      <c r="U6" s="7"/>
    </row>
    <row r="7" spans="1:21" x14ac:dyDescent="0.3">
      <c r="A7" s="22" t="s">
        <v>33</v>
      </c>
      <c r="B7" s="22" t="s">
        <v>34</v>
      </c>
      <c r="C7" s="17">
        <v>-5.3057962957497304</v>
      </c>
      <c r="D7" s="17">
        <v>104.57724436818999</v>
      </c>
      <c r="E7" s="22" t="s">
        <v>28</v>
      </c>
      <c r="F7" s="22"/>
      <c r="G7" s="22"/>
      <c r="H7" s="41"/>
      <c r="I7" s="22"/>
      <c r="J7" s="18"/>
      <c r="K7" s="18"/>
      <c r="L7" s="22"/>
      <c r="M7" s="72"/>
      <c r="N7" s="7"/>
      <c r="O7" s="70"/>
      <c r="P7" s="7"/>
      <c r="Q7" s="7"/>
      <c r="R7" s="7"/>
      <c r="S7" s="7"/>
      <c r="T7" s="7"/>
      <c r="U7" s="7"/>
    </row>
    <row r="8" spans="1:21" x14ac:dyDescent="0.3">
      <c r="A8" s="22" t="s">
        <v>35</v>
      </c>
      <c r="B8" s="22" t="s">
        <v>36</v>
      </c>
      <c r="C8" s="17">
        <v>-5.3057962957497304</v>
      </c>
      <c r="D8" s="17">
        <v>104.57724436818999</v>
      </c>
      <c r="E8" s="22" t="s">
        <v>28</v>
      </c>
      <c r="F8" s="23"/>
      <c r="G8" s="23"/>
      <c r="H8" s="65"/>
      <c r="I8" s="22"/>
      <c r="J8" s="18"/>
      <c r="K8" s="18"/>
      <c r="L8" s="22"/>
      <c r="M8" s="72"/>
      <c r="N8" s="7"/>
      <c r="O8" s="70"/>
      <c r="P8" s="7"/>
      <c r="Q8" s="7"/>
      <c r="R8" s="7"/>
      <c r="S8" s="7"/>
      <c r="T8" s="7"/>
      <c r="U8" s="7"/>
    </row>
    <row r="9" spans="1:21" s="12" customFormat="1" x14ac:dyDescent="0.3">
      <c r="A9" s="22" t="s">
        <v>37</v>
      </c>
      <c r="B9" s="22" t="s">
        <v>38</v>
      </c>
      <c r="C9" s="17">
        <v>-5.3057962957497304</v>
      </c>
      <c r="D9" s="17">
        <v>104.57724436818999</v>
      </c>
      <c r="E9" s="39" t="s">
        <v>28</v>
      </c>
      <c r="F9" s="22"/>
      <c r="G9" s="22"/>
      <c r="H9" s="39"/>
      <c r="I9" s="22"/>
      <c r="J9" s="22"/>
      <c r="K9" s="22"/>
      <c r="L9" s="22"/>
      <c r="M9" s="72"/>
      <c r="N9" s="7"/>
      <c r="O9" s="70"/>
      <c r="P9" s="7"/>
      <c r="Q9" s="7"/>
      <c r="R9" s="7"/>
      <c r="S9" s="7"/>
      <c r="T9" s="7"/>
      <c r="U9" s="7"/>
    </row>
    <row r="10" spans="1:21" s="12" customFormat="1" x14ac:dyDescent="0.3">
      <c r="A10" s="22" t="s">
        <v>39</v>
      </c>
      <c r="B10" s="143" t="s">
        <v>40</v>
      </c>
      <c r="C10" s="17" t="s">
        <v>41</v>
      </c>
      <c r="D10" s="17" t="s">
        <v>42</v>
      </c>
      <c r="E10" s="39" t="s">
        <v>28</v>
      </c>
      <c r="F10" s="22"/>
      <c r="G10" s="17"/>
      <c r="H10" s="39">
        <v>1479</v>
      </c>
      <c r="I10" s="22"/>
      <c r="J10" s="22"/>
      <c r="K10" s="22"/>
      <c r="L10" s="22"/>
      <c r="M10" s="72"/>
      <c r="N10" s="7"/>
      <c r="O10" s="70"/>
      <c r="P10" s="7"/>
      <c r="Q10" s="7"/>
      <c r="R10" s="7"/>
      <c r="S10" s="7"/>
      <c r="T10" s="7"/>
      <c r="U10" s="7"/>
    </row>
    <row r="11" spans="1:21" s="12" customFormat="1" x14ac:dyDescent="0.3">
      <c r="A11" s="22" t="s">
        <v>43</v>
      </c>
      <c r="B11" s="143" t="s">
        <v>44</v>
      </c>
      <c r="C11" s="17" t="s">
        <v>41</v>
      </c>
      <c r="D11" s="17" t="s">
        <v>42</v>
      </c>
      <c r="E11" s="60" t="s">
        <v>28</v>
      </c>
      <c r="F11" s="23"/>
      <c r="G11" s="61"/>
      <c r="H11" s="23">
        <v>1479</v>
      </c>
      <c r="I11" s="66"/>
      <c r="J11" s="67"/>
      <c r="K11" s="67"/>
      <c r="L11" s="67"/>
      <c r="M11" s="71"/>
      <c r="N11" s="15"/>
      <c r="O11" s="71"/>
      <c r="P11" s="15"/>
      <c r="Q11" s="15"/>
      <c r="R11" s="15"/>
      <c r="S11" s="15"/>
      <c r="T11" s="15"/>
      <c r="U11" s="15"/>
    </row>
    <row r="12" spans="1:21" x14ac:dyDescent="0.3">
      <c r="A12" s="22" t="s">
        <v>45</v>
      </c>
      <c r="B12" s="144" t="s">
        <v>46</v>
      </c>
      <c r="C12" s="17" t="s">
        <v>47</v>
      </c>
      <c r="D12" s="17" t="s">
        <v>48</v>
      </c>
      <c r="E12" s="22" t="s">
        <v>28</v>
      </c>
      <c r="F12" s="22"/>
      <c r="G12" s="18"/>
      <c r="H12" s="22">
        <v>1395</v>
      </c>
      <c r="I12" s="22"/>
      <c r="J12" s="22"/>
      <c r="K12" s="22"/>
      <c r="L12" s="22"/>
      <c r="M12" s="38"/>
      <c r="N12" s="22"/>
      <c r="O12" s="38"/>
      <c r="P12" s="22"/>
      <c r="Q12" s="22"/>
      <c r="R12" s="22"/>
      <c r="S12" s="22"/>
      <c r="T12" s="22"/>
      <c r="U12" s="22"/>
    </row>
    <row r="13" spans="1:21" x14ac:dyDescent="0.3">
      <c r="A13" s="22" t="s">
        <v>49</v>
      </c>
      <c r="B13" s="145" t="s">
        <v>50</v>
      </c>
      <c r="C13" s="17" t="s">
        <v>51</v>
      </c>
      <c r="D13" s="17" t="s">
        <v>52</v>
      </c>
      <c r="E13" s="22" t="s">
        <v>28</v>
      </c>
      <c r="F13" s="22"/>
      <c r="G13" s="18"/>
      <c r="H13" s="22">
        <v>887</v>
      </c>
      <c r="I13" s="22"/>
      <c r="J13" s="22">
        <v>1550</v>
      </c>
      <c r="K13" s="22">
        <v>1700</v>
      </c>
      <c r="L13" s="22"/>
      <c r="M13" s="38">
        <v>0</v>
      </c>
      <c r="N13" s="22"/>
      <c r="O13" s="38">
        <v>150</v>
      </c>
      <c r="P13" s="22"/>
      <c r="Q13" s="22"/>
      <c r="R13" s="22"/>
      <c r="S13" s="22"/>
      <c r="T13" s="22"/>
      <c r="U13" s="146" t="s">
        <v>53</v>
      </c>
    </row>
    <row r="14" spans="1:21" x14ac:dyDescent="0.3">
      <c r="A14" s="22" t="s">
        <v>54</v>
      </c>
      <c r="B14" s="145" t="s">
        <v>55</v>
      </c>
      <c r="C14" s="17" t="s">
        <v>56</v>
      </c>
      <c r="D14" s="17" t="s">
        <v>57</v>
      </c>
      <c r="E14" s="22" t="s">
        <v>28</v>
      </c>
      <c r="F14" s="22"/>
      <c r="G14" s="18"/>
      <c r="H14" s="22">
        <v>865</v>
      </c>
      <c r="I14" s="22"/>
      <c r="J14" s="22">
        <v>1183</v>
      </c>
      <c r="K14" s="22">
        <v>1350</v>
      </c>
      <c r="L14" s="22"/>
      <c r="M14" s="38">
        <v>0</v>
      </c>
      <c r="N14" s="22"/>
      <c r="O14" s="38">
        <v>200</v>
      </c>
      <c r="P14" s="22"/>
      <c r="Q14" s="22"/>
      <c r="R14" s="22"/>
      <c r="S14" s="22"/>
      <c r="T14" s="22"/>
      <c r="U14" s="146" t="s">
        <v>53</v>
      </c>
    </row>
    <row r="15" spans="1:21" x14ac:dyDescent="0.3">
      <c r="A15" s="22" t="s">
        <v>58</v>
      </c>
      <c r="B15" s="145" t="s">
        <v>59</v>
      </c>
      <c r="C15" s="17" t="s">
        <v>60</v>
      </c>
      <c r="D15" s="17" t="s">
        <v>61</v>
      </c>
      <c r="E15" s="22" t="s">
        <v>28</v>
      </c>
      <c r="F15" s="22"/>
      <c r="G15" s="18"/>
      <c r="H15" s="22">
        <v>862</v>
      </c>
      <c r="I15" s="22"/>
      <c r="J15" s="22"/>
      <c r="K15" s="22"/>
      <c r="L15" s="22"/>
      <c r="M15" s="38">
        <v>0</v>
      </c>
      <c r="N15" s="22"/>
      <c r="O15" s="38">
        <v>200</v>
      </c>
      <c r="P15" s="22"/>
      <c r="Q15" s="22"/>
      <c r="R15" s="22"/>
      <c r="S15" s="22"/>
      <c r="T15" s="22"/>
      <c r="U15" s="146" t="s">
        <v>53</v>
      </c>
    </row>
    <row r="16" spans="1:21" x14ac:dyDescent="0.3">
      <c r="A16" s="22" t="s">
        <v>62</v>
      </c>
      <c r="B16" s="145" t="s">
        <v>63</v>
      </c>
      <c r="C16" s="22"/>
      <c r="D16" s="22"/>
      <c r="E16" s="22" t="s">
        <v>28</v>
      </c>
      <c r="F16" s="22"/>
      <c r="G16" s="18"/>
      <c r="H16" s="22"/>
      <c r="I16" s="22"/>
      <c r="J16" s="22"/>
      <c r="K16" s="22"/>
      <c r="L16" s="22"/>
      <c r="M16" s="38">
        <v>0</v>
      </c>
      <c r="N16" s="22"/>
      <c r="O16" s="38">
        <v>215</v>
      </c>
      <c r="P16" s="22"/>
      <c r="Q16" s="22"/>
      <c r="R16" s="22"/>
      <c r="S16" s="22"/>
      <c r="T16" s="22"/>
      <c r="U16" s="146" t="s">
        <v>53</v>
      </c>
    </row>
    <row r="17" spans="1:21" x14ac:dyDescent="0.3">
      <c r="A17" s="22" t="s">
        <v>64</v>
      </c>
      <c r="B17" s="147" t="s">
        <v>65</v>
      </c>
      <c r="C17" s="17" t="s">
        <v>66</v>
      </c>
      <c r="D17" s="17" t="s">
        <v>67</v>
      </c>
      <c r="E17" s="22" t="s">
        <v>28</v>
      </c>
      <c r="F17" s="22"/>
      <c r="G17" s="18"/>
      <c r="H17" s="22">
        <v>862</v>
      </c>
      <c r="I17" s="22"/>
      <c r="J17" s="22"/>
      <c r="K17" s="22"/>
      <c r="L17" s="22"/>
      <c r="M17" s="38">
        <v>0</v>
      </c>
      <c r="N17" s="22"/>
      <c r="O17" s="38">
        <v>112</v>
      </c>
      <c r="P17" s="22"/>
      <c r="Q17" s="22"/>
      <c r="R17" s="22"/>
      <c r="S17" s="22"/>
      <c r="T17" s="22"/>
      <c r="U17" s="146" t="s">
        <v>53</v>
      </c>
    </row>
    <row r="18" spans="1:21" s="12" customFormat="1" x14ac:dyDescent="0.3">
      <c r="A18" s="22" t="s">
        <v>68</v>
      </c>
      <c r="B18" s="148" t="s">
        <v>69</v>
      </c>
      <c r="C18" s="17"/>
      <c r="D18" s="17"/>
      <c r="E18" s="22" t="s">
        <v>28</v>
      </c>
      <c r="F18" s="22"/>
      <c r="G18" s="18"/>
      <c r="H18" s="22"/>
      <c r="I18" s="22"/>
      <c r="J18" s="22"/>
      <c r="K18" s="22"/>
      <c r="L18" s="22"/>
      <c r="M18" s="38">
        <v>0</v>
      </c>
      <c r="N18" s="22"/>
      <c r="O18" s="38">
        <v>205</v>
      </c>
      <c r="P18" s="22"/>
      <c r="Q18" s="22"/>
      <c r="R18" s="22"/>
      <c r="S18" s="22"/>
      <c r="T18" s="22"/>
      <c r="U18" s="146" t="s">
        <v>53</v>
      </c>
    </row>
    <row r="19" spans="1:21" x14ac:dyDescent="0.3">
      <c r="A19" s="22" t="s">
        <v>70</v>
      </c>
      <c r="B19" s="149" t="s">
        <v>71</v>
      </c>
      <c r="C19" s="17" t="s">
        <v>72</v>
      </c>
      <c r="D19" s="17" t="s">
        <v>73</v>
      </c>
      <c r="E19" s="22" t="s">
        <v>28</v>
      </c>
      <c r="F19" s="22"/>
      <c r="G19" s="18"/>
      <c r="H19" s="16">
        <v>824</v>
      </c>
      <c r="I19" s="18"/>
      <c r="J19" s="18"/>
      <c r="K19" s="18"/>
      <c r="L19" s="18"/>
      <c r="M19" s="18">
        <v>0</v>
      </c>
      <c r="N19" s="18"/>
      <c r="O19" s="18">
        <v>180</v>
      </c>
      <c r="P19" s="18"/>
      <c r="Q19" s="18"/>
      <c r="R19" s="18"/>
      <c r="S19" s="18"/>
      <c r="T19" s="17"/>
      <c r="U19" s="146" t="s">
        <v>53</v>
      </c>
    </row>
    <row r="20" spans="1:21" x14ac:dyDescent="0.3">
      <c r="A20" s="22" t="s">
        <v>74</v>
      </c>
      <c r="B20" s="149" t="s">
        <v>75</v>
      </c>
      <c r="C20" s="17" t="s">
        <v>76</v>
      </c>
      <c r="D20" s="17" t="s">
        <v>77</v>
      </c>
      <c r="E20" s="22" t="s">
        <v>28</v>
      </c>
      <c r="F20" s="22"/>
      <c r="G20" s="18"/>
      <c r="H20" s="16">
        <v>820</v>
      </c>
      <c r="I20" s="18"/>
      <c r="J20" s="18"/>
      <c r="K20" s="18"/>
      <c r="L20" s="18"/>
      <c r="M20" s="18">
        <v>0</v>
      </c>
      <c r="N20" s="18"/>
      <c r="O20" s="18">
        <v>184</v>
      </c>
      <c r="P20" s="18"/>
      <c r="Q20" s="18"/>
      <c r="R20" s="18"/>
      <c r="S20" s="18"/>
      <c r="T20" s="17"/>
      <c r="U20" s="146" t="s">
        <v>53</v>
      </c>
    </row>
    <row r="21" spans="1:21" s="12" customFormat="1" x14ac:dyDescent="0.3">
      <c r="A21" s="22" t="s">
        <v>78</v>
      </c>
      <c r="B21" s="149" t="s">
        <v>79</v>
      </c>
      <c r="C21" s="17"/>
      <c r="D21" s="17"/>
      <c r="E21" s="22" t="s">
        <v>28</v>
      </c>
      <c r="F21" s="22"/>
      <c r="G21" s="17"/>
      <c r="H21" s="16"/>
      <c r="I21" s="18"/>
      <c r="J21" s="18"/>
      <c r="K21" s="18"/>
      <c r="L21" s="18"/>
      <c r="M21" s="18"/>
      <c r="N21" s="18"/>
      <c r="O21" s="18">
        <v>160</v>
      </c>
      <c r="P21" s="18"/>
      <c r="Q21" s="18"/>
      <c r="R21" s="18"/>
      <c r="S21" s="18"/>
      <c r="T21" s="17"/>
      <c r="U21" s="17"/>
    </row>
    <row r="22" spans="1:21" s="12" customFormat="1" x14ac:dyDescent="0.3">
      <c r="A22" s="22" t="s">
        <v>80</v>
      </c>
      <c r="B22" s="149" t="s">
        <v>81</v>
      </c>
      <c r="C22" s="17"/>
      <c r="D22" s="17"/>
      <c r="E22" s="143" t="s">
        <v>28</v>
      </c>
      <c r="F22" s="22"/>
      <c r="G22" s="17"/>
      <c r="H22" s="16"/>
      <c r="I22" s="18"/>
      <c r="J22" s="18"/>
      <c r="K22" s="18"/>
      <c r="L22" s="18"/>
      <c r="M22" s="18"/>
      <c r="N22" s="18"/>
      <c r="O22" s="18"/>
      <c r="P22" s="18"/>
      <c r="Q22" s="18"/>
      <c r="R22" s="18"/>
      <c r="S22" s="18"/>
      <c r="T22" s="17"/>
      <c r="U22" s="64"/>
    </row>
    <row r="23" spans="1:21" x14ac:dyDescent="0.3">
      <c r="A23" s="22" t="s">
        <v>82</v>
      </c>
      <c r="B23" s="150" t="s">
        <v>83</v>
      </c>
      <c r="C23" s="17" t="s">
        <v>84</v>
      </c>
      <c r="D23" s="17" t="s">
        <v>85</v>
      </c>
      <c r="E23" s="22" t="s">
        <v>28</v>
      </c>
      <c r="F23" s="22"/>
      <c r="G23" s="18"/>
      <c r="H23" s="16">
        <v>894</v>
      </c>
      <c r="I23" s="18"/>
      <c r="J23" s="18"/>
      <c r="K23" s="18"/>
      <c r="L23" s="18"/>
      <c r="M23" s="18">
        <v>0</v>
      </c>
      <c r="N23" s="18"/>
      <c r="O23" s="18">
        <v>185</v>
      </c>
      <c r="P23" s="18"/>
      <c r="Q23" s="18"/>
      <c r="R23" s="18"/>
      <c r="S23" s="18"/>
      <c r="T23" s="17"/>
      <c r="U23" s="146" t="s">
        <v>53</v>
      </c>
    </row>
    <row r="24" spans="1:21" s="12" customFormat="1" x14ac:dyDescent="0.3">
      <c r="A24" s="22" t="s">
        <v>86</v>
      </c>
      <c r="B24" s="150" t="s">
        <v>87</v>
      </c>
      <c r="C24" s="17"/>
      <c r="D24" s="17"/>
      <c r="E24" s="22" t="s">
        <v>28</v>
      </c>
      <c r="F24" s="22"/>
      <c r="G24" s="18"/>
      <c r="H24" s="16"/>
      <c r="I24" s="18"/>
      <c r="J24" s="18"/>
      <c r="K24" s="18"/>
      <c r="L24" s="18"/>
      <c r="M24" s="18"/>
      <c r="N24" s="18"/>
      <c r="O24" s="18">
        <v>153</v>
      </c>
      <c r="P24" s="18"/>
      <c r="Q24" s="18"/>
      <c r="R24" s="18"/>
      <c r="S24" s="18"/>
      <c r="T24" s="17"/>
      <c r="U24" s="146"/>
    </row>
    <row r="25" spans="1:21" s="12" customFormat="1" x14ac:dyDescent="0.3">
      <c r="A25" s="22" t="s">
        <v>88</v>
      </c>
      <c r="B25" s="150" t="s">
        <v>89</v>
      </c>
      <c r="C25" s="17"/>
      <c r="D25" s="17"/>
      <c r="E25" s="11" t="s">
        <v>28</v>
      </c>
      <c r="F25" s="42"/>
      <c r="G25" s="62"/>
      <c r="H25" s="63"/>
      <c r="I25" s="62"/>
      <c r="J25" s="62"/>
      <c r="K25" s="62"/>
      <c r="L25" s="62"/>
      <c r="M25" s="62">
        <v>0</v>
      </c>
      <c r="N25" s="62"/>
      <c r="O25" s="62">
        <v>180</v>
      </c>
      <c r="P25" s="62"/>
      <c r="Q25" s="62"/>
      <c r="R25" s="62"/>
      <c r="S25" s="62"/>
      <c r="T25" s="64"/>
      <c r="U25" s="146" t="s">
        <v>53</v>
      </c>
    </row>
    <row r="26" spans="1:21" s="12" customFormat="1" x14ac:dyDescent="0.3">
      <c r="A26" s="22" t="s">
        <v>90</v>
      </c>
      <c r="B26" s="150" t="s">
        <v>91</v>
      </c>
      <c r="C26" s="17"/>
      <c r="D26" s="17"/>
      <c r="E26" s="11" t="s">
        <v>28</v>
      </c>
      <c r="F26" s="42"/>
      <c r="G26" s="62"/>
      <c r="H26" s="63"/>
      <c r="I26" s="62"/>
      <c r="J26" s="62"/>
      <c r="K26" s="62"/>
      <c r="L26" s="62"/>
      <c r="M26" s="62"/>
      <c r="N26" s="62"/>
      <c r="O26" s="62"/>
      <c r="P26" s="62"/>
      <c r="Q26" s="62"/>
      <c r="R26" s="62"/>
      <c r="S26" s="62"/>
      <c r="T26" s="64"/>
      <c r="U26" s="64"/>
    </row>
    <row r="27" spans="1:21" s="12" customFormat="1" x14ac:dyDescent="0.3">
      <c r="A27" s="22" t="s">
        <v>92</v>
      </c>
      <c r="B27" s="150" t="s">
        <v>93</v>
      </c>
      <c r="C27" s="17"/>
      <c r="D27" s="17"/>
      <c r="E27" s="11" t="s">
        <v>28</v>
      </c>
      <c r="F27" s="42"/>
      <c r="G27" s="62"/>
      <c r="H27" s="63"/>
      <c r="I27" s="62"/>
      <c r="J27" s="62"/>
      <c r="K27" s="62"/>
      <c r="L27" s="62"/>
      <c r="M27" s="62"/>
      <c r="N27" s="62"/>
      <c r="O27" s="62"/>
      <c r="P27" s="62"/>
      <c r="Q27" s="62"/>
      <c r="R27" s="62"/>
      <c r="S27" s="62"/>
      <c r="T27" s="64"/>
      <c r="U27" s="64"/>
    </row>
    <row r="28" spans="1:21" x14ac:dyDescent="0.3">
      <c r="A28" s="22" t="s">
        <v>94</v>
      </c>
      <c r="B28" s="73" t="s">
        <v>95</v>
      </c>
      <c r="C28" s="61" t="s">
        <v>96</v>
      </c>
      <c r="D28" s="61" t="s">
        <v>97</v>
      </c>
      <c r="E28" s="15" t="s">
        <v>28</v>
      </c>
      <c r="F28" s="74"/>
      <c r="G28" s="75"/>
      <c r="H28" s="76">
        <v>744</v>
      </c>
      <c r="I28" s="75"/>
      <c r="J28" s="75"/>
      <c r="K28" s="75"/>
      <c r="L28" s="75"/>
      <c r="M28" s="75">
        <v>0</v>
      </c>
      <c r="N28" s="75"/>
      <c r="O28" s="75"/>
      <c r="P28" s="75"/>
      <c r="Q28" s="75"/>
      <c r="R28" s="75"/>
      <c r="S28" s="75"/>
      <c r="T28" s="61"/>
      <c r="U28" s="151" t="s">
        <v>98</v>
      </c>
    </row>
    <row r="29" spans="1:21" x14ac:dyDescent="0.3">
      <c r="A29" s="22" t="s">
        <v>99</v>
      </c>
      <c r="B29" s="16" t="s">
        <v>100</v>
      </c>
      <c r="C29" s="17" t="s">
        <v>101</v>
      </c>
      <c r="D29" s="17" t="s">
        <v>102</v>
      </c>
      <c r="E29" s="22" t="s">
        <v>28</v>
      </c>
      <c r="F29" s="22"/>
      <c r="G29" s="18"/>
      <c r="H29" s="16">
        <v>647</v>
      </c>
      <c r="I29" s="18"/>
      <c r="J29" s="18"/>
      <c r="K29" s="18"/>
      <c r="L29" s="18"/>
      <c r="M29" s="18">
        <v>0</v>
      </c>
      <c r="N29" s="18"/>
      <c r="O29" s="18"/>
      <c r="P29" s="18"/>
      <c r="Q29" s="18"/>
      <c r="R29" s="18"/>
      <c r="S29" s="18"/>
      <c r="T29" s="17"/>
      <c r="U29" s="152" t="s">
        <v>98</v>
      </c>
    </row>
    <row r="30" spans="1:21" x14ac:dyDescent="0.3">
      <c r="A30" s="22" t="s">
        <v>103</v>
      </c>
      <c r="B30" s="150" t="s">
        <v>104</v>
      </c>
      <c r="C30" s="16"/>
      <c r="D30" s="16"/>
      <c r="E30" s="22" t="s">
        <v>28</v>
      </c>
      <c r="F30" s="18"/>
      <c r="G30" s="18"/>
      <c r="H30" s="18"/>
      <c r="I30" s="18"/>
      <c r="J30" s="18"/>
      <c r="K30" s="18"/>
      <c r="L30" s="18"/>
      <c r="M30" s="18"/>
      <c r="N30" s="18"/>
      <c r="O30" s="18"/>
      <c r="P30" s="18"/>
      <c r="Q30" s="18"/>
      <c r="R30" s="18"/>
      <c r="S30" s="18"/>
      <c r="T30" s="17"/>
      <c r="U30" s="152" t="s">
        <v>105</v>
      </c>
    </row>
    <row r="31" spans="1:21" x14ac:dyDescent="0.3">
      <c r="A31" s="22" t="s">
        <v>106</v>
      </c>
      <c r="B31" s="150" t="s">
        <v>107</v>
      </c>
      <c r="C31" s="16"/>
      <c r="D31" s="16"/>
      <c r="E31" s="22" t="s">
        <v>28</v>
      </c>
      <c r="F31" s="18"/>
      <c r="G31" s="18"/>
      <c r="H31" s="18"/>
      <c r="I31" s="18"/>
      <c r="J31" s="18"/>
      <c r="K31" s="18"/>
      <c r="L31" s="18"/>
      <c r="M31" s="18"/>
      <c r="N31" s="18"/>
      <c r="O31" s="18"/>
      <c r="P31" s="18"/>
      <c r="Q31" s="18"/>
      <c r="R31" s="18"/>
      <c r="S31" s="18"/>
      <c r="T31" s="17"/>
      <c r="U31" s="152" t="s">
        <v>98</v>
      </c>
    </row>
    <row r="32" spans="1:21" x14ac:dyDescent="0.3">
      <c r="A32" s="22" t="s">
        <v>108</v>
      </c>
      <c r="B32" s="150" t="s">
        <v>109</v>
      </c>
      <c r="C32" s="16"/>
      <c r="D32" s="16"/>
      <c r="E32" s="22" t="s">
        <v>28</v>
      </c>
      <c r="F32" s="18"/>
      <c r="G32" s="18"/>
      <c r="H32" s="18"/>
      <c r="I32" s="18"/>
      <c r="J32" s="18"/>
      <c r="K32" s="18"/>
      <c r="L32" s="18"/>
      <c r="M32" s="18"/>
      <c r="N32" s="18"/>
      <c r="O32" s="18"/>
      <c r="P32" s="18"/>
      <c r="Q32" s="18"/>
      <c r="R32" s="18"/>
      <c r="S32" s="18"/>
      <c r="T32" s="17"/>
      <c r="U32" s="152" t="s">
        <v>105</v>
      </c>
    </row>
    <row r="33" spans="1:21" x14ac:dyDescent="0.3">
      <c r="A33" s="22" t="s">
        <v>110</v>
      </c>
      <c r="B33" s="150" t="s">
        <v>111</v>
      </c>
      <c r="C33" s="16"/>
      <c r="D33" s="16"/>
      <c r="E33" s="22" t="s">
        <v>28</v>
      </c>
      <c r="F33" s="18"/>
      <c r="G33" s="18"/>
      <c r="H33" s="18"/>
      <c r="I33" s="18"/>
      <c r="J33" s="18"/>
      <c r="K33" s="18"/>
      <c r="L33" s="18"/>
      <c r="M33" s="18"/>
      <c r="N33" s="18"/>
      <c r="O33" s="18"/>
      <c r="P33" s="18"/>
      <c r="Q33" s="18"/>
      <c r="R33" s="18"/>
      <c r="S33" s="18"/>
      <c r="T33" s="17"/>
      <c r="U33" s="152" t="s">
        <v>105</v>
      </c>
    </row>
    <row r="34" spans="1:21" x14ac:dyDescent="0.3">
      <c r="A34" s="22" t="s">
        <v>112</v>
      </c>
      <c r="B34" s="150" t="s">
        <v>113</v>
      </c>
      <c r="C34" s="16"/>
      <c r="D34" s="16"/>
      <c r="E34" s="22" t="s">
        <v>28</v>
      </c>
      <c r="F34" s="18"/>
      <c r="G34" s="18"/>
      <c r="H34" s="18"/>
      <c r="I34" s="18"/>
      <c r="J34" s="18"/>
      <c r="K34" s="18"/>
      <c r="L34" s="18"/>
      <c r="M34" s="18"/>
      <c r="N34" s="18"/>
      <c r="O34" s="18"/>
      <c r="P34" s="18"/>
      <c r="Q34" s="18"/>
      <c r="R34" s="18"/>
      <c r="S34" s="18"/>
      <c r="T34" s="17"/>
      <c r="U34" s="152" t="s">
        <v>105</v>
      </c>
    </row>
    <row r="35" spans="1:21" x14ac:dyDescent="0.3">
      <c r="A35" s="22" t="s">
        <v>114</v>
      </c>
      <c r="B35" s="150" t="s">
        <v>115</v>
      </c>
      <c r="C35" s="16"/>
      <c r="D35" s="16"/>
      <c r="E35" s="22" t="s">
        <v>28</v>
      </c>
      <c r="F35" s="18"/>
      <c r="G35" s="18"/>
      <c r="H35" s="18"/>
      <c r="I35" s="18"/>
      <c r="J35" s="18"/>
      <c r="K35" s="18"/>
      <c r="L35" s="18"/>
      <c r="M35" s="18"/>
      <c r="N35" s="18"/>
      <c r="O35" s="18"/>
      <c r="P35" s="18"/>
      <c r="Q35" s="18"/>
      <c r="R35" s="18"/>
      <c r="S35" s="18"/>
      <c r="T35" s="17"/>
      <c r="U35" s="152" t="s">
        <v>105</v>
      </c>
    </row>
    <row r="36" spans="1:21" s="241" customFormat="1" x14ac:dyDescent="0.3">
      <c r="A36" s="22" t="s">
        <v>116</v>
      </c>
      <c r="B36" s="150" t="s">
        <v>117</v>
      </c>
      <c r="C36" s="16"/>
      <c r="D36" s="16"/>
      <c r="E36" s="22" t="s">
        <v>28</v>
      </c>
      <c r="F36" s="18"/>
      <c r="G36" s="18"/>
      <c r="H36" s="18"/>
      <c r="I36" s="18"/>
      <c r="J36" s="18"/>
      <c r="K36" s="18"/>
      <c r="L36" s="18"/>
      <c r="M36" s="18"/>
      <c r="N36" s="18"/>
      <c r="O36" s="18"/>
      <c r="P36" s="18"/>
      <c r="Q36" s="18"/>
      <c r="R36" s="18"/>
      <c r="S36" s="18"/>
      <c r="T36" s="17"/>
      <c r="U36" s="152" t="s">
        <v>98</v>
      </c>
    </row>
    <row r="37" spans="1:21" s="241" customFormat="1" x14ac:dyDescent="0.3">
      <c r="A37" s="22" t="s">
        <v>118</v>
      </c>
      <c r="B37" s="150" t="s">
        <v>119</v>
      </c>
      <c r="C37" s="16"/>
      <c r="D37" s="16"/>
      <c r="E37" s="22" t="s">
        <v>28</v>
      </c>
      <c r="F37" s="18"/>
      <c r="G37" s="18"/>
      <c r="H37" s="18"/>
      <c r="I37" s="18"/>
      <c r="J37" s="18"/>
      <c r="K37" s="18"/>
      <c r="L37" s="18"/>
      <c r="M37" s="18"/>
      <c r="N37" s="18"/>
      <c r="O37" s="18"/>
      <c r="P37" s="18"/>
      <c r="Q37" s="18"/>
      <c r="R37" s="18"/>
      <c r="S37" s="18"/>
      <c r="T37" s="17"/>
      <c r="U37" s="152" t="s">
        <v>98</v>
      </c>
    </row>
    <row r="38" spans="1:21" s="241" customFormat="1" x14ac:dyDescent="0.3">
      <c r="A38" s="22" t="s">
        <v>120</v>
      </c>
      <c r="B38" s="150" t="s">
        <v>121</v>
      </c>
      <c r="C38" s="16"/>
      <c r="D38" s="16"/>
      <c r="E38" s="22" t="s">
        <v>28</v>
      </c>
      <c r="F38" s="18"/>
      <c r="G38" s="18"/>
      <c r="H38" s="18"/>
      <c r="I38" s="18"/>
      <c r="J38" s="18"/>
      <c r="K38" s="18"/>
      <c r="L38" s="18"/>
      <c r="M38" s="18"/>
      <c r="N38" s="18"/>
      <c r="O38" s="18"/>
      <c r="P38" s="18"/>
      <c r="Q38" s="18"/>
      <c r="R38" s="18"/>
      <c r="S38" s="18"/>
      <c r="T38" s="17"/>
      <c r="U38" s="152" t="s">
        <v>105</v>
      </c>
    </row>
    <row r="39" spans="1:21" s="241" customFormat="1" x14ac:dyDescent="0.3">
      <c r="A39" s="22" t="s">
        <v>122</v>
      </c>
      <c r="B39" s="150" t="s">
        <v>123</v>
      </c>
      <c r="C39" s="16"/>
      <c r="D39" s="16"/>
      <c r="E39" s="22" t="s">
        <v>28</v>
      </c>
      <c r="F39" s="18"/>
      <c r="G39" s="18"/>
      <c r="H39" s="18"/>
      <c r="I39" s="18"/>
      <c r="J39" s="18"/>
      <c r="K39" s="18"/>
      <c r="L39" s="18"/>
      <c r="M39" s="18"/>
      <c r="N39" s="18"/>
      <c r="O39" s="18"/>
      <c r="P39" s="18"/>
      <c r="Q39" s="18"/>
      <c r="R39" s="18"/>
      <c r="S39" s="18"/>
      <c r="T39" s="17"/>
      <c r="U39" s="152" t="s">
        <v>98</v>
      </c>
    </row>
    <row r="40" spans="1:21" s="241" customFormat="1" x14ac:dyDescent="0.3">
      <c r="A40" s="22" t="s">
        <v>124</v>
      </c>
      <c r="B40" s="150" t="s">
        <v>125</v>
      </c>
      <c r="C40" s="44"/>
      <c r="D40" s="44"/>
      <c r="E40" s="22" t="s">
        <v>28</v>
      </c>
      <c r="F40" s="22"/>
      <c r="G40" s="16"/>
      <c r="H40" s="18"/>
      <c r="I40" s="18"/>
      <c r="J40" s="18"/>
      <c r="K40" s="18"/>
      <c r="L40" s="18"/>
      <c r="M40" s="18"/>
      <c r="N40" s="18"/>
      <c r="O40" s="18"/>
      <c r="P40" s="18"/>
      <c r="Q40" s="18"/>
      <c r="R40" s="18"/>
      <c r="S40" s="18"/>
      <c r="T40" s="17"/>
      <c r="U40" s="152" t="s">
        <v>98</v>
      </c>
    </row>
    <row r="41" spans="1:21" s="241" customFormat="1" x14ac:dyDescent="0.3">
      <c r="A41" s="22" t="s">
        <v>126</v>
      </c>
      <c r="B41" s="150" t="s">
        <v>127</v>
      </c>
      <c r="C41" s="16"/>
      <c r="D41" s="16"/>
      <c r="E41" s="22" t="s">
        <v>28</v>
      </c>
      <c r="F41" s="18"/>
      <c r="G41" s="18"/>
      <c r="H41" s="18"/>
      <c r="I41" s="18"/>
      <c r="J41" s="18"/>
      <c r="K41" s="18"/>
      <c r="L41" s="18"/>
      <c r="M41" s="18"/>
      <c r="N41" s="18"/>
      <c r="O41" s="18"/>
      <c r="P41" s="18"/>
      <c r="Q41" s="18"/>
      <c r="R41" s="18"/>
      <c r="S41" s="18"/>
      <c r="T41" s="17"/>
      <c r="U41" s="152" t="s">
        <v>105</v>
      </c>
    </row>
    <row r="42" spans="1:21" s="241" customFormat="1" x14ac:dyDescent="0.3">
      <c r="A42" s="22" t="s">
        <v>128</v>
      </c>
      <c r="B42" s="17" t="s">
        <v>129</v>
      </c>
      <c r="C42" s="16"/>
      <c r="D42" s="16"/>
      <c r="E42" s="22" t="s">
        <v>28</v>
      </c>
      <c r="F42" s="18"/>
      <c r="G42" s="18"/>
      <c r="H42" s="18"/>
      <c r="I42" s="18"/>
      <c r="J42" s="18"/>
      <c r="K42" s="18"/>
      <c r="L42" s="18"/>
      <c r="M42" s="18"/>
      <c r="N42" s="18"/>
      <c r="O42" s="18"/>
      <c r="P42" s="18"/>
      <c r="Q42" s="18"/>
      <c r="R42" s="18"/>
      <c r="S42" s="18"/>
      <c r="T42" s="17"/>
      <c r="U42" s="17"/>
    </row>
    <row r="43" spans="1:21" s="241" customFormat="1" x14ac:dyDescent="0.3">
      <c r="A43" s="22" t="s">
        <v>130</v>
      </c>
      <c r="B43" s="17" t="s">
        <v>131</v>
      </c>
      <c r="C43" s="16"/>
      <c r="D43" s="16"/>
      <c r="E43" s="22" t="s">
        <v>28</v>
      </c>
      <c r="F43" s="18"/>
      <c r="G43" s="18"/>
      <c r="H43" s="18"/>
      <c r="I43" s="18"/>
      <c r="J43" s="18"/>
      <c r="K43" s="18"/>
      <c r="L43" s="18"/>
      <c r="M43" s="18"/>
      <c r="N43" s="18"/>
      <c r="O43" s="18"/>
      <c r="P43" s="18"/>
      <c r="Q43" s="18"/>
      <c r="R43" s="18"/>
      <c r="S43" s="18"/>
      <c r="T43" s="17"/>
      <c r="U43" s="17"/>
    </row>
    <row r="44" spans="1:21" s="241" customFormat="1" x14ac:dyDescent="0.3">
      <c r="A44" s="22" t="s">
        <v>132</v>
      </c>
      <c r="B44" s="17" t="s">
        <v>133</v>
      </c>
      <c r="C44" s="18"/>
      <c r="D44" s="18"/>
      <c r="E44" s="22" t="s">
        <v>28</v>
      </c>
      <c r="F44" s="18"/>
      <c r="G44" s="18"/>
      <c r="H44" s="18"/>
      <c r="I44" s="18"/>
      <c r="J44" s="18"/>
      <c r="K44" s="18"/>
      <c r="L44" s="18"/>
      <c r="M44" s="18"/>
      <c r="N44" s="18"/>
      <c r="O44" s="18"/>
      <c r="P44" s="18"/>
      <c r="Q44" s="18"/>
      <c r="R44" s="18"/>
      <c r="S44" s="18"/>
      <c r="T44" s="17"/>
      <c r="U44" s="17"/>
    </row>
    <row r="45" spans="1:21" s="241" customFormat="1" x14ac:dyDescent="0.3">
      <c r="A45" s="22" t="s">
        <v>134</v>
      </c>
      <c r="B45" s="17" t="s">
        <v>135</v>
      </c>
      <c r="C45" s="18"/>
      <c r="D45" s="18"/>
      <c r="E45" s="22" t="s">
        <v>28</v>
      </c>
      <c r="F45" s="18"/>
      <c r="G45" s="18"/>
      <c r="H45" s="18"/>
      <c r="I45" s="18"/>
      <c r="J45" s="18"/>
      <c r="K45" s="18"/>
      <c r="L45" s="18"/>
      <c r="M45" s="18"/>
      <c r="N45" s="18"/>
      <c r="O45" s="18"/>
      <c r="P45" s="18"/>
      <c r="Q45" s="18"/>
      <c r="R45" s="18"/>
      <c r="S45" s="18"/>
      <c r="T45" s="17"/>
      <c r="U45" s="17"/>
    </row>
    <row r="46" spans="1:21" s="241" customFormat="1" x14ac:dyDescent="0.3">
      <c r="A46" s="22" t="s">
        <v>136</v>
      </c>
      <c r="B46" s="17" t="s">
        <v>135</v>
      </c>
      <c r="C46" s="18"/>
      <c r="D46" s="18"/>
      <c r="E46" s="22" t="s">
        <v>28</v>
      </c>
      <c r="F46" s="18"/>
      <c r="G46" s="18"/>
      <c r="H46" s="18"/>
      <c r="I46" s="18"/>
      <c r="J46" s="18"/>
      <c r="K46" s="18"/>
      <c r="L46" s="18"/>
      <c r="M46" s="18"/>
      <c r="N46" s="18"/>
      <c r="O46" s="18"/>
      <c r="P46" s="18"/>
      <c r="Q46" s="18"/>
      <c r="R46" s="18"/>
      <c r="S46" s="18"/>
      <c r="T46" s="17"/>
      <c r="U46" s="17"/>
    </row>
    <row r="47" spans="1:21" s="241" customFormat="1" x14ac:dyDescent="0.3">
      <c r="A47" s="22" t="s">
        <v>137</v>
      </c>
      <c r="B47" s="17" t="s">
        <v>138</v>
      </c>
      <c r="C47" s="18"/>
      <c r="D47" s="18"/>
      <c r="E47" s="22" t="s">
        <v>28</v>
      </c>
      <c r="F47" s="18"/>
      <c r="G47" s="18"/>
      <c r="H47" s="18"/>
      <c r="I47" s="18"/>
      <c r="J47" s="18"/>
      <c r="K47" s="18"/>
      <c r="L47" s="18"/>
      <c r="M47" s="18"/>
      <c r="N47" s="18"/>
      <c r="O47" s="18"/>
      <c r="P47" s="18"/>
      <c r="Q47" s="18"/>
      <c r="R47" s="18"/>
      <c r="S47" s="18"/>
      <c r="T47" s="17"/>
      <c r="U47" s="17"/>
    </row>
    <row r="48" spans="1:21" s="241" customFormat="1" x14ac:dyDescent="0.3">
      <c r="A48" s="22" t="s">
        <v>139</v>
      </c>
      <c r="B48" s="17" t="s">
        <v>140</v>
      </c>
      <c r="C48" s="18"/>
      <c r="D48" s="18"/>
      <c r="E48" s="22" t="s">
        <v>28</v>
      </c>
      <c r="F48" s="18"/>
      <c r="G48" s="18"/>
      <c r="H48" s="18"/>
      <c r="I48" s="18"/>
      <c r="J48" s="18"/>
      <c r="K48" s="18"/>
      <c r="L48" s="18"/>
      <c r="M48" s="18"/>
      <c r="N48" s="18"/>
      <c r="O48" s="18"/>
      <c r="P48" s="18"/>
      <c r="Q48" s="18"/>
      <c r="R48" s="18"/>
      <c r="S48" s="18"/>
      <c r="T48" s="17"/>
      <c r="U48" s="17"/>
    </row>
    <row r="49" spans="1:21" s="241" customFormat="1" x14ac:dyDescent="0.3">
      <c r="A49" s="22" t="s">
        <v>141</v>
      </c>
      <c r="B49" s="17" t="s">
        <v>142</v>
      </c>
      <c r="C49" s="18"/>
      <c r="D49" s="18"/>
      <c r="E49" s="22" t="s">
        <v>28</v>
      </c>
      <c r="F49" s="18"/>
      <c r="G49" s="18"/>
      <c r="H49" s="18"/>
      <c r="I49" s="18"/>
      <c r="J49" s="18"/>
      <c r="K49" s="18"/>
      <c r="L49" s="18"/>
      <c r="M49" s="18"/>
      <c r="N49" s="18"/>
      <c r="O49" s="18"/>
      <c r="P49" s="18"/>
      <c r="Q49" s="18"/>
      <c r="R49" s="18"/>
      <c r="S49" s="18"/>
      <c r="T49" s="17"/>
      <c r="U49" s="17"/>
    </row>
    <row r="50" spans="1:21" s="241" customFormat="1" x14ac:dyDescent="0.3">
      <c r="A50" s="22" t="s">
        <v>143</v>
      </c>
      <c r="B50" s="17" t="s">
        <v>144</v>
      </c>
      <c r="C50" s="18"/>
      <c r="D50" s="18"/>
      <c r="E50" s="22" t="s">
        <v>28</v>
      </c>
      <c r="F50" s="18"/>
      <c r="G50" s="18"/>
      <c r="H50" s="18"/>
      <c r="I50" s="18"/>
      <c r="J50" s="18"/>
      <c r="K50" s="18"/>
      <c r="L50" s="18"/>
      <c r="M50" s="18"/>
      <c r="N50" s="18"/>
      <c r="O50" s="18"/>
      <c r="P50" s="18"/>
      <c r="Q50" s="18"/>
      <c r="R50" s="18"/>
      <c r="S50" s="18"/>
      <c r="T50" s="17"/>
      <c r="U50" s="17"/>
    </row>
    <row r="51" spans="1:21" s="241" customFormat="1" x14ac:dyDescent="0.3">
      <c r="A51" s="22" t="s">
        <v>145</v>
      </c>
      <c r="B51" s="17" t="s">
        <v>146</v>
      </c>
      <c r="C51" s="18"/>
      <c r="D51" s="18"/>
      <c r="E51" s="22" t="s">
        <v>28</v>
      </c>
      <c r="F51" s="18"/>
      <c r="G51" s="18"/>
      <c r="H51" s="18"/>
      <c r="I51" s="18"/>
      <c r="J51" s="18"/>
      <c r="K51" s="18"/>
      <c r="L51" s="18"/>
      <c r="M51" s="18"/>
      <c r="N51" s="18"/>
      <c r="O51" s="18"/>
      <c r="P51" s="18"/>
      <c r="Q51" s="18"/>
      <c r="R51" s="18"/>
      <c r="S51" s="18"/>
      <c r="T51" s="17"/>
      <c r="U51" s="17"/>
    </row>
    <row r="52" spans="1:21" s="241" customFormat="1" x14ac:dyDescent="0.3">
      <c r="A52" s="22" t="s">
        <v>147</v>
      </c>
      <c r="B52" s="17" t="s">
        <v>148</v>
      </c>
      <c r="C52" s="18"/>
      <c r="D52" s="18"/>
      <c r="E52" s="22" t="s">
        <v>28</v>
      </c>
      <c r="F52" s="18"/>
      <c r="G52" s="18"/>
      <c r="H52" s="18"/>
      <c r="I52" s="18"/>
      <c r="J52" s="18"/>
      <c r="K52" s="18"/>
      <c r="L52" s="18"/>
      <c r="M52" s="18"/>
      <c r="N52" s="18"/>
      <c r="O52" s="18"/>
      <c r="P52" s="18"/>
      <c r="Q52" s="18"/>
      <c r="R52" s="18"/>
      <c r="S52" s="18"/>
      <c r="T52" s="17"/>
      <c r="U52" s="17"/>
    </row>
    <row r="53" spans="1:21" s="241" customFormat="1" x14ac:dyDescent="0.3">
      <c r="A53" s="22" t="s">
        <v>149</v>
      </c>
      <c r="B53" s="17" t="s">
        <v>150</v>
      </c>
      <c r="C53" s="18"/>
      <c r="D53" s="18"/>
      <c r="E53" s="22" t="s">
        <v>28</v>
      </c>
      <c r="F53" s="18"/>
      <c r="G53" s="18"/>
      <c r="H53" s="18"/>
      <c r="I53" s="18"/>
      <c r="J53" s="18"/>
      <c r="K53" s="18"/>
      <c r="L53" s="18"/>
      <c r="M53" s="18"/>
      <c r="N53" s="18"/>
      <c r="O53" s="18"/>
      <c r="P53" s="18"/>
      <c r="Q53" s="18"/>
      <c r="R53" s="18"/>
      <c r="S53" s="18"/>
      <c r="T53" s="17"/>
      <c r="U53" s="17"/>
    </row>
    <row r="54" spans="1:21" s="241" customFormat="1" x14ac:dyDescent="0.3">
      <c r="A54" s="22" t="s">
        <v>151</v>
      </c>
      <c r="B54" s="17" t="s">
        <v>152</v>
      </c>
      <c r="C54" s="18"/>
      <c r="D54" s="18"/>
      <c r="E54" s="22" t="s">
        <v>28</v>
      </c>
      <c r="F54" s="18"/>
      <c r="G54" s="18"/>
      <c r="H54" s="18"/>
      <c r="I54" s="18"/>
      <c r="J54" s="18"/>
      <c r="K54" s="18"/>
      <c r="L54" s="18"/>
      <c r="M54" s="18"/>
      <c r="N54" s="18"/>
      <c r="O54" s="18"/>
      <c r="P54" s="18"/>
      <c r="Q54" s="18"/>
      <c r="R54" s="18"/>
      <c r="S54" s="18"/>
      <c r="T54" s="17"/>
      <c r="U54" s="17"/>
    </row>
    <row r="55" spans="1:21" s="241" customFormat="1" x14ac:dyDescent="0.3">
      <c r="A55" s="22" t="s">
        <v>153</v>
      </c>
      <c r="B55" s="17" t="s">
        <v>154</v>
      </c>
      <c r="C55" s="18"/>
      <c r="D55" s="18"/>
      <c r="E55" s="22" t="s">
        <v>28</v>
      </c>
      <c r="F55" s="18"/>
      <c r="G55" s="18"/>
      <c r="H55" s="18"/>
      <c r="I55" s="18"/>
      <c r="J55" s="18"/>
      <c r="K55" s="18"/>
      <c r="L55" s="18"/>
      <c r="M55" s="18"/>
      <c r="N55" s="18"/>
      <c r="O55" s="18"/>
      <c r="P55" s="18"/>
      <c r="Q55" s="18"/>
      <c r="R55" s="18"/>
      <c r="S55" s="18"/>
      <c r="T55" s="17"/>
      <c r="U55" s="17"/>
    </row>
    <row r="56" spans="1:21" s="241" customFormat="1" x14ac:dyDescent="0.3">
      <c r="A56" s="22" t="s">
        <v>155</v>
      </c>
      <c r="B56" s="17" t="s">
        <v>156</v>
      </c>
      <c r="C56" s="18"/>
      <c r="D56" s="18"/>
      <c r="E56" s="22" t="s">
        <v>28</v>
      </c>
      <c r="F56" s="18"/>
      <c r="G56" s="18"/>
      <c r="H56" s="18"/>
      <c r="I56" s="18"/>
      <c r="J56" s="18"/>
      <c r="K56" s="18"/>
      <c r="L56" s="18"/>
      <c r="M56" s="18"/>
      <c r="N56" s="18"/>
      <c r="O56" s="18"/>
      <c r="P56" s="18"/>
      <c r="Q56" s="18"/>
      <c r="R56" s="18"/>
      <c r="S56" s="18"/>
      <c r="T56" s="17"/>
      <c r="U56" s="17"/>
    </row>
    <row r="57" spans="1:21" s="241" customFormat="1" x14ac:dyDescent="0.3">
      <c r="A57" s="22" t="s">
        <v>157</v>
      </c>
      <c r="B57" s="17" t="s">
        <v>158</v>
      </c>
      <c r="C57" s="18"/>
      <c r="D57" s="18"/>
      <c r="E57" s="22" t="s">
        <v>28</v>
      </c>
      <c r="F57" s="18"/>
      <c r="G57" s="18"/>
      <c r="H57" s="18"/>
      <c r="I57" s="18"/>
      <c r="J57" s="18"/>
      <c r="K57" s="18"/>
      <c r="L57" s="18"/>
      <c r="M57" s="18"/>
      <c r="N57" s="18"/>
      <c r="O57" s="18"/>
      <c r="P57" s="18"/>
      <c r="Q57" s="18"/>
      <c r="R57" s="18"/>
      <c r="S57" s="18"/>
      <c r="T57" s="17"/>
      <c r="U57" s="17"/>
    </row>
    <row r="58" spans="1:21" s="241" customFormat="1" x14ac:dyDescent="0.3">
      <c r="A58" s="22" t="s">
        <v>159</v>
      </c>
      <c r="B58" s="17" t="s">
        <v>160</v>
      </c>
      <c r="C58" s="18"/>
      <c r="D58" s="18"/>
      <c r="E58" s="22" t="s">
        <v>28</v>
      </c>
      <c r="F58" s="18"/>
      <c r="G58" s="18"/>
      <c r="H58" s="18"/>
      <c r="I58" s="18"/>
      <c r="J58" s="18"/>
      <c r="K58" s="18"/>
      <c r="L58" s="18"/>
      <c r="M58" s="18"/>
      <c r="N58" s="18"/>
      <c r="O58" s="18"/>
      <c r="P58" s="18"/>
      <c r="Q58" s="18"/>
      <c r="R58" s="18"/>
      <c r="S58" s="18"/>
      <c r="T58" s="17"/>
      <c r="U58" s="17"/>
    </row>
    <row r="59" spans="1:21" s="241" customFormat="1" x14ac:dyDescent="0.3">
      <c r="A59" s="22" t="s">
        <v>161</v>
      </c>
      <c r="B59" s="17" t="s">
        <v>162</v>
      </c>
      <c r="C59" s="18"/>
      <c r="D59" s="18"/>
      <c r="E59" s="22" t="s">
        <v>28</v>
      </c>
      <c r="F59" s="18"/>
      <c r="G59" s="18"/>
      <c r="H59" s="18"/>
      <c r="I59" s="18"/>
      <c r="J59" s="18"/>
      <c r="K59" s="18"/>
      <c r="L59" s="18"/>
      <c r="M59" s="18"/>
      <c r="N59" s="18"/>
      <c r="O59" s="18"/>
      <c r="P59" s="18"/>
      <c r="Q59" s="18"/>
      <c r="R59" s="18"/>
      <c r="S59" s="18"/>
      <c r="T59" s="17"/>
      <c r="U59" s="17"/>
    </row>
    <row r="60" spans="1:21" s="241" customFormat="1" x14ac:dyDescent="0.3">
      <c r="A60" s="22" t="s">
        <v>163</v>
      </c>
      <c r="B60" s="17" t="s">
        <v>164</v>
      </c>
      <c r="C60" s="18"/>
      <c r="D60" s="18"/>
      <c r="E60" s="22" t="s">
        <v>28</v>
      </c>
      <c r="F60" s="18"/>
      <c r="G60" s="18"/>
      <c r="H60" s="18"/>
      <c r="I60" s="18"/>
      <c r="J60" s="18"/>
      <c r="K60" s="18"/>
      <c r="L60" s="18"/>
      <c r="M60" s="18"/>
      <c r="N60" s="18"/>
      <c r="O60" s="18"/>
      <c r="P60" s="18"/>
      <c r="Q60" s="18"/>
      <c r="R60" s="18"/>
      <c r="S60" s="18"/>
      <c r="T60" s="17"/>
      <c r="U60" s="17"/>
    </row>
    <row r="61" spans="1:21" s="241" customFormat="1" x14ac:dyDescent="0.3">
      <c r="A61" s="22" t="s">
        <v>165</v>
      </c>
      <c r="B61" s="17" t="s">
        <v>166</v>
      </c>
      <c r="C61" s="18"/>
      <c r="D61" s="18"/>
      <c r="E61" s="22" t="s">
        <v>28</v>
      </c>
      <c r="F61" s="18"/>
      <c r="G61" s="18"/>
      <c r="H61" s="18"/>
      <c r="I61" s="18"/>
      <c r="J61" s="18"/>
      <c r="K61" s="18"/>
      <c r="L61" s="18"/>
      <c r="M61" s="18"/>
      <c r="N61" s="18"/>
      <c r="O61" s="18"/>
      <c r="P61" s="18"/>
      <c r="Q61" s="18"/>
      <c r="R61" s="18"/>
      <c r="S61" s="18"/>
      <c r="T61" s="17"/>
      <c r="U61" s="17"/>
    </row>
    <row r="62" spans="1:21" s="241" customFormat="1" x14ac:dyDescent="0.3">
      <c r="A62" s="22" t="s">
        <v>167</v>
      </c>
      <c r="B62" s="17" t="s">
        <v>168</v>
      </c>
      <c r="C62" s="18"/>
      <c r="D62" s="18"/>
      <c r="E62" s="22" t="s">
        <v>28</v>
      </c>
      <c r="F62" s="18"/>
      <c r="G62" s="18"/>
      <c r="H62" s="18"/>
      <c r="I62" s="18"/>
      <c r="J62" s="18"/>
      <c r="K62" s="18"/>
      <c r="L62" s="18"/>
      <c r="M62" s="18"/>
      <c r="N62" s="18"/>
      <c r="O62" s="18"/>
      <c r="P62" s="18"/>
      <c r="Q62" s="18"/>
      <c r="R62" s="18"/>
      <c r="S62" s="18"/>
      <c r="T62" s="17"/>
      <c r="U62" s="17"/>
    </row>
    <row r="63" spans="1:21" s="241" customFormat="1" x14ac:dyDescent="0.3">
      <c r="A63" s="22" t="s">
        <v>169</v>
      </c>
      <c r="B63" s="82" t="s">
        <v>170</v>
      </c>
      <c r="C63" s="18"/>
      <c r="D63" s="18"/>
      <c r="E63" s="22" t="s">
        <v>28</v>
      </c>
      <c r="F63" s="18"/>
      <c r="G63" s="18"/>
      <c r="H63" s="18"/>
      <c r="I63" s="18"/>
      <c r="J63" s="18"/>
      <c r="K63" s="18"/>
      <c r="L63" s="18"/>
      <c r="M63" s="18"/>
      <c r="N63" s="18"/>
      <c r="O63" s="18"/>
      <c r="P63" s="18"/>
      <c r="Q63" s="18"/>
      <c r="R63" s="18"/>
      <c r="S63" s="18"/>
      <c r="T63" s="17"/>
      <c r="U63" s="17"/>
    </row>
    <row r="64" spans="1:21" s="241" customFormat="1" x14ac:dyDescent="0.3">
      <c r="A64" s="22" t="s">
        <v>171</v>
      </c>
      <c r="B64" s="82" t="s">
        <v>172</v>
      </c>
      <c r="C64" s="18"/>
      <c r="D64" s="18"/>
      <c r="E64" s="22" t="s">
        <v>28</v>
      </c>
      <c r="F64" s="18"/>
      <c r="G64" s="18"/>
      <c r="H64" s="18"/>
      <c r="I64" s="18"/>
      <c r="J64" s="18"/>
      <c r="K64" s="18"/>
      <c r="L64" s="18"/>
      <c r="M64" s="18"/>
      <c r="N64" s="18"/>
      <c r="O64" s="18"/>
      <c r="P64" s="18"/>
      <c r="Q64" s="18"/>
      <c r="R64" s="18"/>
      <c r="S64" s="18"/>
      <c r="T64" s="17"/>
      <c r="U64" s="17"/>
    </row>
    <row r="65" spans="1:21" s="241" customFormat="1" x14ac:dyDescent="0.3">
      <c r="A65" s="22" t="s">
        <v>173</v>
      </c>
      <c r="B65" s="82" t="s">
        <v>170</v>
      </c>
      <c r="C65" s="18"/>
      <c r="D65" s="18"/>
      <c r="E65" s="22" t="s">
        <v>28</v>
      </c>
      <c r="F65" s="18"/>
      <c r="G65" s="18"/>
      <c r="H65" s="18"/>
      <c r="I65" s="18"/>
      <c r="J65" s="18"/>
      <c r="K65" s="18"/>
      <c r="L65" s="18"/>
      <c r="M65" s="18"/>
      <c r="N65" s="18"/>
      <c r="O65" s="18"/>
      <c r="P65" s="18"/>
      <c r="Q65" s="18"/>
      <c r="R65" s="18"/>
      <c r="S65" s="18"/>
      <c r="T65" s="17"/>
      <c r="U65" s="17"/>
    </row>
    <row r="66" spans="1:21" s="241" customFormat="1" x14ac:dyDescent="0.3">
      <c r="A66" s="22" t="s">
        <v>174</v>
      </c>
      <c r="B66" s="82" t="s">
        <v>170</v>
      </c>
      <c r="C66" s="18"/>
      <c r="D66" s="18"/>
      <c r="E66" s="22" t="s">
        <v>28</v>
      </c>
      <c r="F66" s="18"/>
      <c r="G66" s="18"/>
      <c r="H66" s="18"/>
      <c r="I66" s="18"/>
      <c r="J66" s="18"/>
      <c r="K66" s="18"/>
      <c r="L66" s="18"/>
      <c r="M66" s="18"/>
      <c r="N66" s="18"/>
      <c r="O66" s="18"/>
      <c r="P66" s="18"/>
      <c r="Q66" s="18"/>
      <c r="R66" s="18"/>
      <c r="S66" s="18"/>
      <c r="T66" s="17"/>
      <c r="U66" s="17"/>
    </row>
    <row r="67" spans="1:21" s="241" customFormat="1" x14ac:dyDescent="0.3">
      <c r="A67" s="22" t="s">
        <v>175</v>
      </c>
      <c r="B67" s="82" t="s">
        <v>172</v>
      </c>
      <c r="C67" s="18"/>
      <c r="D67" s="18"/>
      <c r="E67" s="22" t="s">
        <v>28</v>
      </c>
      <c r="F67" s="18"/>
      <c r="G67" s="18"/>
      <c r="H67" s="18"/>
      <c r="I67" s="18"/>
      <c r="J67" s="18"/>
      <c r="K67" s="18"/>
      <c r="L67" s="18"/>
      <c r="M67" s="18"/>
      <c r="N67" s="18"/>
      <c r="O67" s="18"/>
      <c r="P67" s="18"/>
      <c r="Q67" s="18"/>
      <c r="R67" s="18"/>
      <c r="S67" s="18"/>
      <c r="T67" s="17"/>
      <c r="U67" s="17"/>
    </row>
    <row r="68" spans="1:21" s="241" customFormat="1" x14ac:dyDescent="0.3">
      <c r="A68" s="22" t="s">
        <v>176</v>
      </c>
      <c r="B68" s="82" t="s">
        <v>177</v>
      </c>
      <c r="C68" s="18"/>
      <c r="D68" s="18"/>
      <c r="E68" s="22" t="s">
        <v>28</v>
      </c>
      <c r="F68" s="18"/>
      <c r="G68" s="18"/>
      <c r="H68" s="18"/>
      <c r="I68" s="18"/>
      <c r="J68" s="18"/>
      <c r="K68" s="18"/>
      <c r="L68" s="18"/>
      <c r="M68" s="18"/>
      <c r="N68" s="18"/>
      <c r="O68" s="18"/>
      <c r="P68" s="18"/>
      <c r="Q68" s="18"/>
      <c r="R68" s="18"/>
      <c r="S68" s="18"/>
      <c r="T68" s="17"/>
      <c r="U68" s="17"/>
    </row>
    <row r="69" spans="1:21" s="241" customFormat="1" x14ac:dyDescent="0.3">
      <c r="A69" s="22" t="s">
        <v>178</v>
      </c>
      <c r="B69" s="82" t="s">
        <v>170</v>
      </c>
      <c r="C69" s="18"/>
      <c r="D69" s="18"/>
      <c r="E69" s="22" t="s">
        <v>28</v>
      </c>
      <c r="F69" s="18"/>
      <c r="G69" s="18"/>
      <c r="H69" s="18"/>
      <c r="I69" s="18"/>
      <c r="J69" s="18"/>
      <c r="K69" s="18"/>
      <c r="L69" s="18"/>
      <c r="M69" s="18"/>
      <c r="N69" s="18"/>
      <c r="O69" s="18"/>
      <c r="P69" s="18"/>
      <c r="Q69" s="18"/>
      <c r="R69" s="18"/>
      <c r="S69" s="18"/>
      <c r="T69" s="17"/>
      <c r="U69" s="17"/>
    </row>
    <row r="70" spans="1:21" s="241" customFormat="1" x14ac:dyDescent="0.3">
      <c r="A70" s="22" t="s">
        <v>179</v>
      </c>
      <c r="B70" s="82" t="s">
        <v>170</v>
      </c>
      <c r="C70" s="18"/>
      <c r="D70" s="18"/>
      <c r="E70" s="22" t="s">
        <v>28</v>
      </c>
      <c r="F70" s="18"/>
      <c r="G70" s="18"/>
      <c r="H70" s="18"/>
      <c r="I70" s="18"/>
      <c r="J70" s="18"/>
      <c r="K70" s="18"/>
      <c r="L70" s="18"/>
      <c r="M70" s="18"/>
      <c r="N70" s="18"/>
      <c r="O70" s="18"/>
      <c r="P70" s="18"/>
      <c r="Q70" s="18"/>
      <c r="R70" s="18"/>
      <c r="S70" s="18"/>
      <c r="T70" s="17"/>
      <c r="U70" s="17"/>
    </row>
    <row r="71" spans="1:21" s="241" customFormat="1" x14ac:dyDescent="0.3">
      <c r="A71" s="22" t="s">
        <v>180</v>
      </c>
      <c r="B71" s="82" t="s">
        <v>181</v>
      </c>
      <c r="C71" s="18"/>
      <c r="D71" s="18"/>
      <c r="E71" s="22" t="s">
        <v>28</v>
      </c>
      <c r="F71" s="18"/>
      <c r="G71" s="18"/>
      <c r="H71" s="18"/>
      <c r="I71" s="18"/>
      <c r="J71" s="18"/>
      <c r="K71" s="18"/>
      <c r="L71" s="18"/>
      <c r="M71" s="18"/>
      <c r="N71" s="18"/>
      <c r="O71" s="18"/>
      <c r="P71" s="18"/>
      <c r="Q71" s="18"/>
      <c r="R71" s="18"/>
      <c r="S71" s="18"/>
      <c r="T71" s="17"/>
      <c r="U71" s="17"/>
    </row>
    <row r="72" spans="1:21" s="241" customFormat="1" x14ac:dyDescent="0.3">
      <c r="A72" s="22" t="s">
        <v>182</v>
      </c>
      <c r="B72" s="153" t="s">
        <v>183</v>
      </c>
      <c r="C72" s="154">
        <v>9209902</v>
      </c>
      <c r="D72" s="154">
        <v>809744</v>
      </c>
      <c r="E72" s="22" t="s">
        <v>28</v>
      </c>
      <c r="F72" s="18"/>
      <c r="G72" s="18"/>
      <c r="H72" s="18"/>
      <c r="I72" s="18"/>
      <c r="J72" s="18"/>
      <c r="K72" s="18"/>
      <c r="L72" s="18"/>
      <c r="M72" s="18"/>
      <c r="N72" s="18"/>
      <c r="O72" s="18"/>
      <c r="P72" s="18"/>
      <c r="Q72" s="18"/>
      <c r="R72" s="18"/>
      <c r="S72" s="18"/>
      <c r="T72" s="17"/>
      <c r="U72" s="153" t="s">
        <v>184</v>
      </c>
    </row>
    <row r="73" spans="1:21" s="241" customFormat="1" x14ac:dyDescent="0.3">
      <c r="A73" s="22" t="s">
        <v>185</v>
      </c>
      <c r="B73" s="153" t="s">
        <v>186</v>
      </c>
      <c r="C73" s="154">
        <v>9209615</v>
      </c>
      <c r="D73" s="154">
        <v>763404</v>
      </c>
      <c r="E73" s="22" t="s">
        <v>28</v>
      </c>
      <c r="F73" s="18"/>
      <c r="G73" s="18"/>
      <c r="H73" s="18"/>
      <c r="I73" s="18"/>
      <c r="J73" s="18"/>
      <c r="K73" s="18"/>
      <c r="L73" s="18"/>
      <c r="M73" s="18"/>
      <c r="N73" s="18"/>
      <c r="O73" s="18"/>
      <c r="P73" s="18"/>
      <c r="Q73" s="18"/>
      <c r="R73" s="18"/>
      <c r="S73" s="18"/>
      <c r="T73" s="17"/>
      <c r="U73" s="153" t="s">
        <v>187</v>
      </c>
    </row>
    <row r="74" spans="1:21" s="241" customFormat="1" x14ac:dyDescent="0.3">
      <c r="A74" s="22" t="s">
        <v>188</v>
      </c>
      <c r="B74" s="153" t="s">
        <v>189</v>
      </c>
      <c r="C74" s="154">
        <v>9244137</v>
      </c>
      <c r="D74" s="154">
        <v>793571</v>
      </c>
      <c r="E74" s="22" t="s">
        <v>28</v>
      </c>
      <c r="F74" s="18"/>
      <c r="G74" s="18"/>
      <c r="H74" s="18"/>
      <c r="I74" s="18"/>
      <c r="J74" s="18"/>
      <c r="K74" s="18"/>
      <c r="L74" s="18"/>
      <c r="M74" s="18"/>
      <c r="N74" s="18"/>
      <c r="O74" s="18"/>
      <c r="P74" s="18"/>
      <c r="Q74" s="18"/>
      <c r="R74" s="18"/>
      <c r="S74" s="18"/>
      <c r="T74" s="17"/>
      <c r="U74" s="153" t="s">
        <v>190</v>
      </c>
    </row>
    <row r="75" spans="1:21" s="241" customFormat="1" x14ac:dyDescent="0.3">
      <c r="A75" s="22" t="s">
        <v>191</v>
      </c>
      <c r="B75" s="153" t="s">
        <v>192</v>
      </c>
      <c r="C75" s="154">
        <v>9251901</v>
      </c>
      <c r="D75" s="154">
        <v>790265</v>
      </c>
      <c r="E75" s="22" t="s">
        <v>28</v>
      </c>
      <c r="F75" s="18"/>
      <c r="G75" s="18"/>
      <c r="H75" s="18"/>
      <c r="I75" s="18"/>
      <c r="J75" s="18"/>
      <c r="K75" s="18"/>
      <c r="L75" s="18"/>
      <c r="M75" s="18"/>
      <c r="N75" s="18"/>
      <c r="O75" s="18"/>
      <c r="P75" s="18"/>
      <c r="Q75" s="18"/>
      <c r="R75" s="18"/>
      <c r="S75" s="18"/>
      <c r="T75" s="17"/>
      <c r="U75" s="153" t="s">
        <v>193</v>
      </c>
    </row>
    <row r="76" spans="1:21" s="241" customFormat="1" x14ac:dyDescent="0.3">
      <c r="A76" s="22" t="s">
        <v>194</v>
      </c>
      <c r="B76" s="153" t="s">
        <v>195</v>
      </c>
      <c r="C76" s="154">
        <v>9246842</v>
      </c>
      <c r="D76" s="154">
        <v>786593</v>
      </c>
      <c r="E76" s="22" t="s">
        <v>28</v>
      </c>
      <c r="F76" s="18"/>
      <c r="G76" s="18"/>
      <c r="H76" s="18"/>
      <c r="I76" s="18"/>
      <c r="J76" s="18"/>
      <c r="K76" s="18"/>
      <c r="L76" s="18"/>
      <c r="M76" s="18"/>
      <c r="N76" s="18"/>
      <c r="O76" s="18"/>
      <c r="P76" s="18"/>
      <c r="Q76" s="18"/>
      <c r="R76" s="18"/>
      <c r="S76" s="18"/>
      <c r="T76" s="17"/>
      <c r="U76" s="153" t="s">
        <v>196</v>
      </c>
    </row>
    <row r="77" spans="1:21" s="241" customFormat="1" x14ac:dyDescent="0.3">
      <c r="A77" s="22" t="s">
        <v>197</v>
      </c>
      <c r="B77" s="153" t="s">
        <v>198</v>
      </c>
      <c r="C77" s="154">
        <v>9252130</v>
      </c>
      <c r="D77" s="154">
        <v>793020</v>
      </c>
      <c r="E77" s="22" t="s">
        <v>28</v>
      </c>
      <c r="F77" s="18"/>
      <c r="G77" s="18"/>
      <c r="H77" s="18"/>
      <c r="I77" s="18"/>
      <c r="J77" s="18"/>
      <c r="K77" s="18"/>
      <c r="L77" s="18"/>
      <c r="M77" s="18"/>
      <c r="N77" s="18"/>
      <c r="O77" s="18"/>
      <c r="P77" s="18"/>
      <c r="Q77" s="18"/>
      <c r="R77" s="18"/>
      <c r="S77" s="18"/>
      <c r="T77" s="17"/>
      <c r="U77" s="153" t="s">
        <v>199</v>
      </c>
    </row>
    <row r="78" spans="1:21" s="241" customFormat="1" x14ac:dyDescent="0.3">
      <c r="A78" s="22" t="s">
        <v>200</v>
      </c>
      <c r="B78" s="153" t="s">
        <v>201</v>
      </c>
      <c r="C78" s="154">
        <v>9209065</v>
      </c>
      <c r="D78" s="154">
        <v>764180</v>
      </c>
      <c r="E78" s="22" t="s">
        <v>28</v>
      </c>
      <c r="F78" s="18"/>
      <c r="G78" s="18"/>
      <c r="H78" s="18"/>
      <c r="I78" s="18"/>
      <c r="J78" s="18"/>
      <c r="K78" s="18"/>
      <c r="L78" s="18"/>
      <c r="M78" s="18"/>
      <c r="N78" s="18"/>
      <c r="O78" s="18"/>
      <c r="P78" s="18"/>
      <c r="Q78" s="18"/>
      <c r="R78" s="18"/>
      <c r="S78" s="18"/>
      <c r="T78" s="17"/>
      <c r="U78" s="153" t="s">
        <v>202</v>
      </c>
    </row>
    <row r="79" spans="1:21" s="241" customFormat="1" x14ac:dyDescent="0.3">
      <c r="A79" s="22" t="s">
        <v>203</v>
      </c>
      <c r="B79" s="153" t="s">
        <v>204</v>
      </c>
      <c r="C79" s="154">
        <v>9206578</v>
      </c>
      <c r="D79" s="154">
        <v>762578</v>
      </c>
      <c r="E79" s="22" t="s">
        <v>28</v>
      </c>
      <c r="F79" s="18"/>
      <c r="G79" s="18"/>
      <c r="H79" s="18"/>
      <c r="I79" s="18"/>
      <c r="J79" s="18"/>
      <c r="K79" s="18"/>
      <c r="L79" s="18"/>
      <c r="M79" s="18"/>
      <c r="N79" s="18"/>
      <c r="O79" s="18"/>
      <c r="P79" s="18"/>
      <c r="Q79" s="18"/>
      <c r="R79" s="18"/>
      <c r="S79" s="18"/>
      <c r="T79" s="17"/>
      <c r="U79" s="153" t="s">
        <v>205</v>
      </c>
    </row>
    <row r="80" spans="1:21" s="241" customFormat="1" x14ac:dyDescent="0.3">
      <c r="A80" s="22" t="s">
        <v>206</v>
      </c>
      <c r="B80" s="153" t="s">
        <v>207</v>
      </c>
      <c r="C80" s="154">
        <v>9210077</v>
      </c>
      <c r="D80" s="154">
        <v>764032</v>
      </c>
      <c r="E80" s="22" t="s">
        <v>28</v>
      </c>
      <c r="F80" s="18"/>
      <c r="G80" s="18"/>
      <c r="H80" s="18"/>
      <c r="I80" s="18"/>
      <c r="J80" s="18"/>
      <c r="K80" s="18"/>
      <c r="L80" s="18"/>
      <c r="M80" s="18"/>
      <c r="N80" s="18"/>
      <c r="O80" s="18"/>
      <c r="P80" s="18"/>
      <c r="Q80" s="18"/>
      <c r="R80" s="18"/>
      <c r="S80" s="18"/>
      <c r="T80" s="17"/>
      <c r="U80" s="153" t="s">
        <v>208</v>
      </c>
    </row>
    <row r="81" spans="1:21" s="241" customFormat="1" x14ac:dyDescent="0.3">
      <c r="A81" s="22" t="s">
        <v>209</v>
      </c>
      <c r="B81" s="153" t="s">
        <v>210</v>
      </c>
      <c r="C81" s="154">
        <v>9209561</v>
      </c>
      <c r="D81" s="154">
        <v>766580</v>
      </c>
      <c r="E81" s="22" t="s">
        <v>28</v>
      </c>
      <c r="F81" s="18"/>
      <c r="G81" s="18"/>
      <c r="H81" s="18"/>
      <c r="I81" s="18"/>
      <c r="J81" s="18"/>
      <c r="K81" s="18"/>
      <c r="L81" s="18"/>
      <c r="M81" s="18"/>
      <c r="N81" s="18"/>
      <c r="O81" s="18"/>
      <c r="P81" s="18"/>
      <c r="Q81" s="18"/>
      <c r="R81" s="18"/>
      <c r="S81" s="18"/>
      <c r="T81" s="17"/>
      <c r="U81" s="153" t="s">
        <v>211</v>
      </c>
    </row>
    <row r="82" spans="1:21" s="241" customFormat="1" x14ac:dyDescent="0.3">
      <c r="A82" s="22" t="s">
        <v>212</v>
      </c>
      <c r="B82" s="153" t="s">
        <v>213</v>
      </c>
      <c r="C82" s="154">
        <v>9204735</v>
      </c>
      <c r="D82" s="154">
        <v>786790</v>
      </c>
      <c r="E82" s="22" t="s">
        <v>28</v>
      </c>
      <c r="F82" s="18"/>
      <c r="G82" s="18"/>
      <c r="H82" s="18"/>
      <c r="I82" s="18"/>
      <c r="J82" s="18"/>
      <c r="K82" s="18"/>
      <c r="L82" s="18"/>
      <c r="M82" s="18"/>
      <c r="N82" s="18"/>
      <c r="O82" s="18"/>
      <c r="P82" s="18"/>
      <c r="Q82" s="18"/>
      <c r="R82" s="18"/>
      <c r="S82" s="18"/>
      <c r="T82" s="17"/>
      <c r="U82" s="153" t="s">
        <v>214</v>
      </c>
    </row>
    <row r="83" spans="1:21" s="241" customFormat="1" x14ac:dyDescent="0.3">
      <c r="A83" s="22" t="s">
        <v>215</v>
      </c>
      <c r="B83" s="153" t="s">
        <v>216</v>
      </c>
      <c r="C83" s="154">
        <v>9204357</v>
      </c>
      <c r="D83" s="154">
        <v>785937</v>
      </c>
      <c r="E83" s="22" t="s">
        <v>28</v>
      </c>
      <c r="F83" s="18"/>
      <c r="G83" s="18"/>
      <c r="H83" s="18"/>
      <c r="I83" s="18"/>
      <c r="J83" s="18"/>
      <c r="K83" s="18"/>
      <c r="L83" s="18"/>
      <c r="M83" s="18"/>
      <c r="N83" s="18"/>
      <c r="O83" s="18"/>
      <c r="P83" s="18"/>
      <c r="Q83" s="18"/>
      <c r="R83" s="18"/>
      <c r="S83" s="18"/>
      <c r="T83" s="17"/>
      <c r="U83" s="153" t="s">
        <v>217</v>
      </c>
    </row>
    <row r="84" spans="1:21" s="241" customFormat="1" x14ac:dyDescent="0.3">
      <c r="A84" s="22" t="s">
        <v>218</v>
      </c>
      <c r="B84" s="153" t="s">
        <v>219</v>
      </c>
      <c r="C84" s="154">
        <v>9204707</v>
      </c>
      <c r="D84" s="154">
        <v>788533</v>
      </c>
      <c r="E84" s="22" t="s">
        <v>28</v>
      </c>
      <c r="F84" s="18"/>
      <c r="G84" s="18"/>
      <c r="H84" s="18"/>
      <c r="I84" s="18"/>
      <c r="J84" s="18"/>
      <c r="K84" s="18"/>
      <c r="L84" s="18"/>
      <c r="M84" s="18"/>
      <c r="N84" s="18"/>
      <c r="O84" s="18"/>
      <c r="P84" s="18"/>
      <c r="Q84" s="18"/>
      <c r="R84" s="18"/>
      <c r="S84" s="18"/>
      <c r="T84" s="17"/>
      <c r="U84" s="153" t="s">
        <v>220</v>
      </c>
    </row>
    <row r="85" spans="1:21" s="241" customFormat="1" x14ac:dyDescent="0.3">
      <c r="A85" s="22" t="s">
        <v>221</v>
      </c>
      <c r="B85" s="153" t="s">
        <v>222</v>
      </c>
      <c r="C85" s="154">
        <v>9199750</v>
      </c>
      <c r="D85" s="154">
        <v>789068</v>
      </c>
      <c r="E85" s="22" t="s">
        <v>28</v>
      </c>
      <c r="F85" s="18"/>
      <c r="G85" s="18"/>
      <c r="H85" s="18"/>
      <c r="I85" s="18"/>
      <c r="J85" s="18"/>
      <c r="K85" s="18"/>
      <c r="L85" s="18"/>
      <c r="M85" s="18"/>
      <c r="N85" s="18"/>
      <c r="O85" s="18"/>
      <c r="P85" s="18"/>
      <c r="Q85" s="18"/>
      <c r="R85" s="18"/>
      <c r="S85" s="18"/>
      <c r="T85" s="17"/>
      <c r="U85" s="153" t="s">
        <v>223</v>
      </c>
    </row>
    <row r="86" spans="1:21" s="241" customFormat="1" x14ac:dyDescent="0.3">
      <c r="A86" s="22" t="s">
        <v>224</v>
      </c>
      <c r="B86" s="155" t="s">
        <v>225</v>
      </c>
      <c r="C86" s="154">
        <v>9244482</v>
      </c>
      <c r="D86" s="154">
        <v>828843</v>
      </c>
      <c r="E86" s="22" t="s">
        <v>28</v>
      </c>
      <c r="F86" s="18"/>
      <c r="G86" s="18"/>
      <c r="H86" s="18"/>
      <c r="I86" s="18"/>
      <c r="J86" s="18"/>
      <c r="K86" s="18"/>
      <c r="L86" s="18"/>
      <c r="M86" s="18"/>
      <c r="N86" s="18"/>
      <c r="O86" s="18"/>
      <c r="P86" s="18"/>
      <c r="Q86" s="18"/>
      <c r="R86" s="18"/>
      <c r="S86" s="18"/>
      <c r="T86" s="17"/>
      <c r="U86" s="153" t="s">
        <v>226</v>
      </c>
    </row>
    <row r="87" spans="1:21" s="241" customFormat="1" x14ac:dyDescent="0.3">
      <c r="A87" s="22" t="s">
        <v>227</v>
      </c>
      <c r="B87" s="155" t="s">
        <v>228</v>
      </c>
      <c r="C87" s="154">
        <v>9248054</v>
      </c>
      <c r="D87" s="154">
        <v>826185</v>
      </c>
      <c r="E87" s="22" t="s">
        <v>28</v>
      </c>
      <c r="F87" s="18"/>
      <c r="G87" s="18"/>
      <c r="H87" s="18"/>
      <c r="I87" s="18"/>
      <c r="J87" s="18"/>
      <c r="K87" s="18"/>
      <c r="L87" s="18"/>
      <c r="M87" s="18"/>
      <c r="N87" s="18"/>
      <c r="O87" s="18"/>
      <c r="P87" s="18"/>
      <c r="Q87" s="18"/>
      <c r="R87" s="18"/>
      <c r="S87" s="18"/>
      <c r="T87" s="17"/>
      <c r="U87" s="153" t="s">
        <v>229</v>
      </c>
    </row>
    <row r="88" spans="1:21" s="241" customFormat="1" x14ac:dyDescent="0.3">
      <c r="A88" s="22" t="s">
        <v>230</v>
      </c>
      <c r="B88" s="155" t="s">
        <v>231</v>
      </c>
      <c r="C88" s="154">
        <v>9254011</v>
      </c>
      <c r="D88" s="154">
        <v>768565</v>
      </c>
      <c r="E88" s="22" t="s">
        <v>28</v>
      </c>
      <c r="F88" s="18"/>
      <c r="G88" s="18"/>
      <c r="H88" s="18"/>
      <c r="I88" s="18"/>
      <c r="J88" s="18"/>
      <c r="K88" s="18"/>
      <c r="L88" s="18"/>
      <c r="M88" s="18"/>
      <c r="N88" s="18"/>
      <c r="O88" s="18"/>
      <c r="P88" s="18"/>
      <c r="Q88" s="18"/>
      <c r="R88" s="18"/>
      <c r="S88" s="18"/>
      <c r="T88" s="17"/>
      <c r="U88" s="153" t="s">
        <v>232</v>
      </c>
    </row>
    <row r="89" spans="1:21" s="241" customFormat="1" x14ac:dyDescent="0.3">
      <c r="A89" s="22" t="s">
        <v>233</v>
      </c>
      <c r="B89" s="153" t="s">
        <v>234</v>
      </c>
      <c r="C89" s="154">
        <v>9254392</v>
      </c>
      <c r="D89" s="154">
        <v>831202</v>
      </c>
      <c r="E89" s="22" t="s">
        <v>28</v>
      </c>
      <c r="F89" s="18"/>
      <c r="G89" s="18"/>
      <c r="H89" s="18"/>
      <c r="I89" s="18"/>
      <c r="J89" s="18"/>
      <c r="K89" s="18"/>
      <c r="L89" s="18"/>
      <c r="M89" s="18"/>
      <c r="N89" s="18"/>
      <c r="O89" s="18"/>
      <c r="P89" s="18"/>
      <c r="Q89" s="18"/>
      <c r="R89" s="18"/>
      <c r="S89" s="18"/>
      <c r="T89" s="17"/>
      <c r="U89" s="153" t="s">
        <v>235</v>
      </c>
    </row>
    <row r="90" spans="1:21" s="241" customFormat="1" x14ac:dyDescent="0.3">
      <c r="A90" s="22" t="s">
        <v>236</v>
      </c>
      <c r="B90" s="153" t="s">
        <v>237</v>
      </c>
      <c r="C90" s="154">
        <v>9255658</v>
      </c>
      <c r="D90" s="154">
        <v>829094</v>
      </c>
      <c r="E90" s="22" t="s">
        <v>28</v>
      </c>
      <c r="F90" s="18"/>
      <c r="G90" s="18"/>
      <c r="H90" s="18"/>
      <c r="I90" s="18"/>
      <c r="J90" s="18"/>
      <c r="K90" s="18"/>
      <c r="L90" s="18"/>
      <c r="M90" s="18"/>
      <c r="N90" s="18"/>
      <c r="O90" s="18"/>
      <c r="P90" s="18"/>
      <c r="Q90" s="18"/>
      <c r="R90" s="18"/>
      <c r="S90" s="18"/>
      <c r="T90" s="17"/>
      <c r="U90" s="153" t="s">
        <v>238</v>
      </c>
    </row>
    <row r="91" spans="1:21" s="241" customFormat="1" x14ac:dyDescent="0.3">
      <c r="A91" s="22" t="s">
        <v>239</v>
      </c>
      <c r="B91" s="153" t="s">
        <v>240</v>
      </c>
      <c r="C91" s="154">
        <v>9254658</v>
      </c>
      <c r="D91" s="154">
        <v>831579</v>
      </c>
      <c r="E91" s="22" t="s">
        <v>28</v>
      </c>
      <c r="F91" s="18"/>
      <c r="G91" s="18"/>
      <c r="H91" s="18"/>
      <c r="I91" s="18"/>
      <c r="J91" s="18"/>
      <c r="K91" s="18"/>
      <c r="L91" s="18"/>
      <c r="M91" s="18"/>
      <c r="N91" s="18"/>
      <c r="O91" s="18"/>
      <c r="P91" s="18"/>
      <c r="Q91" s="18"/>
      <c r="R91" s="18"/>
      <c r="S91" s="18"/>
      <c r="T91" s="17"/>
      <c r="U91" s="153" t="s">
        <v>241</v>
      </c>
    </row>
    <row r="92" spans="1:21" s="241" customFormat="1" x14ac:dyDescent="0.3">
      <c r="A92" s="22" t="s">
        <v>242</v>
      </c>
      <c r="B92" s="153" t="s">
        <v>243</v>
      </c>
      <c r="C92" s="154">
        <v>9255800</v>
      </c>
      <c r="D92" s="154">
        <v>831040</v>
      </c>
      <c r="E92" s="22" t="s">
        <v>28</v>
      </c>
      <c r="F92" s="18"/>
      <c r="G92" s="18"/>
      <c r="H92" s="18"/>
      <c r="I92" s="18"/>
      <c r="J92" s="18"/>
      <c r="K92" s="18"/>
      <c r="L92" s="18"/>
      <c r="M92" s="18"/>
      <c r="N92" s="18"/>
      <c r="O92" s="18"/>
      <c r="P92" s="18"/>
      <c r="Q92" s="18"/>
      <c r="R92" s="18"/>
      <c r="S92" s="18"/>
      <c r="T92" s="17"/>
      <c r="U92" s="153" t="s">
        <v>244</v>
      </c>
    </row>
    <row r="93" spans="1:21" s="241" customFormat="1" x14ac:dyDescent="0.3">
      <c r="A93" s="22" t="s">
        <v>245</v>
      </c>
      <c r="B93" s="153" t="s">
        <v>246</v>
      </c>
      <c r="C93" s="154">
        <v>9255087</v>
      </c>
      <c r="D93" s="154">
        <v>831408</v>
      </c>
      <c r="E93" s="22" t="s">
        <v>28</v>
      </c>
      <c r="F93" s="18"/>
      <c r="G93" s="18"/>
      <c r="H93" s="18"/>
      <c r="I93" s="18"/>
      <c r="J93" s="18"/>
      <c r="K93" s="18"/>
      <c r="L93" s="18"/>
      <c r="M93" s="18"/>
      <c r="N93" s="18"/>
      <c r="O93" s="18"/>
      <c r="P93" s="18"/>
      <c r="Q93" s="18"/>
      <c r="R93" s="18"/>
      <c r="S93" s="18"/>
      <c r="T93" s="17"/>
      <c r="U93" s="153" t="s">
        <v>247</v>
      </c>
    </row>
    <row r="94" spans="1:21" s="241" customFormat="1" x14ac:dyDescent="0.3">
      <c r="A94" s="22" t="s">
        <v>248</v>
      </c>
      <c r="B94" s="153" t="s">
        <v>249</v>
      </c>
      <c r="C94" s="154">
        <v>9256219</v>
      </c>
      <c r="D94" s="154">
        <v>829514</v>
      </c>
      <c r="E94" s="22" t="s">
        <v>28</v>
      </c>
      <c r="F94" s="18"/>
      <c r="G94" s="18"/>
      <c r="H94" s="18"/>
      <c r="I94" s="18"/>
      <c r="J94" s="18"/>
      <c r="K94" s="18"/>
      <c r="L94" s="18"/>
      <c r="M94" s="18"/>
      <c r="N94" s="18"/>
      <c r="O94" s="18"/>
      <c r="P94" s="18"/>
      <c r="Q94" s="18"/>
      <c r="R94" s="18"/>
      <c r="S94" s="18"/>
      <c r="T94" s="17"/>
      <c r="U94" s="153" t="s">
        <v>250</v>
      </c>
    </row>
    <row r="95" spans="1:21" s="241" customFormat="1" x14ac:dyDescent="0.3">
      <c r="A95" s="22" t="s">
        <v>251</v>
      </c>
      <c r="B95" s="153" t="s">
        <v>252</v>
      </c>
      <c r="C95" s="154">
        <v>9254587</v>
      </c>
      <c r="D95" s="154">
        <v>831580</v>
      </c>
      <c r="E95" s="22" t="s">
        <v>28</v>
      </c>
      <c r="F95" s="18"/>
      <c r="G95" s="18"/>
      <c r="H95" s="18"/>
      <c r="I95" s="18"/>
      <c r="J95" s="18"/>
      <c r="K95" s="18"/>
      <c r="L95" s="18"/>
      <c r="M95" s="18"/>
      <c r="N95" s="18"/>
      <c r="O95" s="18"/>
      <c r="P95" s="18"/>
      <c r="Q95" s="18"/>
      <c r="R95" s="18"/>
      <c r="S95" s="18"/>
      <c r="T95" s="17"/>
      <c r="U95" s="153" t="s">
        <v>241</v>
      </c>
    </row>
    <row r="96" spans="1:21" s="241" customFormat="1" x14ac:dyDescent="0.3">
      <c r="A96" s="22" t="s">
        <v>253</v>
      </c>
      <c r="B96" s="89" t="s">
        <v>254</v>
      </c>
      <c r="C96" s="86">
        <v>9240539</v>
      </c>
      <c r="D96" s="86">
        <v>801907</v>
      </c>
      <c r="E96" s="22" t="s">
        <v>28</v>
      </c>
      <c r="F96" s="18"/>
      <c r="G96" s="18"/>
      <c r="H96" s="18"/>
      <c r="I96" s="18"/>
      <c r="J96" s="18"/>
      <c r="K96" s="18"/>
      <c r="L96" s="18"/>
      <c r="M96" s="18"/>
      <c r="N96" s="18"/>
      <c r="O96" s="18"/>
      <c r="P96" s="18"/>
      <c r="Q96" s="18"/>
      <c r="R96" s="18"/>
      <c r="S96" s="18"/>
      <c r="T96" s="17"/>
      <c r="U96" s="153" t="s">
        <v>255</v>
      </c>
    </row>
    <row r="97" spans="1:21" s="241" customFormat="1" x14ac:dyDescent="0.3">
      <c r="A97" s="22" t="s">
        <v>256</v>
      </c>
      <c r="B97" s="89" t="s">
        <v>257</v>
      </c>
      <c r="C97" s="86">
        <v>9241455</v>
      </c>
      <c r="D97" s="86">
        <v>802009</v>
      </c>
      <c r="E97" s="22" t="s">
        <v>28</v>
      </c>
      <c r="F97" s="18"/>
      <c r="G97" s="18"/>
      <c r="H97" s="18"/>
      <c r="I97" s="18"/>
      <c r="J97" s="18"/>
      <c r="K97" s="18"/>
      <c r="L97" s="18"/>
      <c r="M97" s="18"/>
      <c r="N97" s="18"/>
      <c r="O97" s="18"/>
      <c r="P97" s="18"/>
      <c r="Q97" s="18"/>
      <c r="R97" s="18"/>
      <c r="S97" s="18"/>
      <c r="T97" s="17"/>
      <c r="U97" s="153" t="s">
        <v>255</v>
      </c>
    </row>
    <row r="98" spans="1:21" s="241" customFormat="1" x14ac:dyDescent="0.3">
      <c r="A98" s="22" t="s">
        <v>258</v>
      </c>
      <c r="B98" s="89" t="s">
        <v>259</v>
      </c>
      <c r="C98" s="86">
        <v>9242406</v>
      </c>
      <c r="D98" s="86">
        <v>802032</v>
      </c>
      <c r="E98" s="22" t="s">
        <v>28</v>
      </c>
      <c r="F98" s="18"/>
      <c r="G98" s="18"/>
      <c r="H98" s="18"/>
      <c r="I98" s="18"/>
      <c r="J98" s="18"/>
      <c r="K98" s="18"/>
      <c r="L98" s="18"/>
      <c r="M98" s="18"/>
      <c r="N98" s="18"/>
      <c r="O98" s="18"/>
      <c r="P98" s="18"/>
      <c r="Q98" s="18"/>
      <c r="R98" s="18"/>
      <c r="S98" s="18"/>
      <c r="T98" s="17"/>
      <c r="U98" s="153" t="s">
        <v>255</v>
      </c>
    </row>
    <row r="99" spans="1:21" s="241" customFormat="1" x14ac:dyDescent="0.3">
      <c r="A99" s="22" t="s">
        <v>260</v>
      </c>
      <c r="B99" s="89" t="s">
        <v>261</v>
      </c>
      <c r="C99" s="86">
        <v>9243832</v>
      </c>
      <c r="D99" s="86">
        <v>800204</v>
      </c>
      <c r="E99" s="22" t="s">
        <v>28</v>
      </c>
      <c r="F99" s="18"/>
      <c r="G99" s="18"/>
      <c r="H99" s="18"/>
      <c r="I99" s="18"/>
      <c r="J99" s="18"/>
      <c r="K99" s="18"/>
      <c r="L99" s="18"/>
      <c r="M99" s="18"/>
      <c r="N99" s="18"/>
      <c r="O99" s="18"/>
      <c r="P99" s="18"/>
      <c r="Q99" s="18"/>
      <c r="R99" s="18"/>
      <c r="S99" s="18"/>
      <c r="T99" s="17"/>
      <c r="U99" s="153" t="s">
        <v>262</v>
      </c>
    </row>
    <row r="100" spans="1:21" s="241" customFormat="1" x14ac:dyDescent="0.3">
      <c r="A100" s="22" t="s">
        <v>263</v>
      </c>
      <c r="B100" s="89" t="s">
        <v>264</v>
      </c>
      <c r="C100" s="86">
        <v>9244438</v>
      </c>
      <c r="D100" s="86">
        <v>798034</v>
      </c>
      <c r="E100" s="22" t="s">
        <v>28</v>
      </c>
      <c r="F100" s="18"/>
      <c r="G100" s="18"/>
      <c r="H100" s="18"/>
      <c r="I100" s="18"/>
      <c r="J100" s="18"/>
      <c r="K100" s="18"/>
      <c r="L100" s="18"/>
      <c r="M100" s="18"/>
      <c r="N100" s="18"/>
      <c r="O100" s="18"/>
      <c r="P100" s="18"/>
      <c r="Q100" s="18"/>
      <c r="R100" s="18"/>
      <c r="S100" s="18"/>
      <c r="T100" s="17"/>
      <c r="U100" s="153" t="s">
        <v>265</v>
      </c>
    </row>
    <row r="101" spans="1:21" s="241" customFormat="1" x14ac:dyDescent="0.3">
      <c r="A101" s="22" t="s">
        <v>266</v>
      </c>
      <c r="B101" s="89" t="s">
        <v>267</v>
      </c>
      <c r="C101" s="86">
        <v>9245441</v>
      </c>
      <c r="D101" s="86">
        <v>798804</v>
      </c>
      <c r="E101" s="22" t="s">
        <v>28</v>
      </c>
      <c r="F101" s="18"/>
      <c r="G101" s="18"/>
      <c r="H101" s="18"/>
      <c r="I101" s="18"/>
      <c r="J101" s="18"/>
      <c r="K101" s="18"/>
      <c r="L101" s="18"/>
      <c r="M101" s="18"/>
      <c r="N101" s="18"/>
      <c r="O101" s="18"/>
      <c r="P101" s="18"/>
      <c r="Q101" s="18"/>
      <c r="R101" s="18"/>
      <c r="S101" s="18"/>
      <c r="T101" s="17"/>
      <c r="U101" s="153" t="s">
        <v>265</v>
      </c>
    </row>
    <row r="102" spans="1:21" s="241" customFormat="1" x14ac:dyDescent="0.3">
      <c r="A102" s="22" t="s">
        <v>268</v>
      </c>
      <c r="B102" s="89" t="s">
        <v>269</v>
      </c>
      <c r="C102" s="86">
        <v>9245905</v>
      </c>
      <c r="D102" s="86">
        <v>799463</v>
      </c>
      <c r="E102" s="22" t="s">
        <v>28</v>
      </c>
      <c r="F102" s="18"/>
      <c r="G102" s="18"/>
      <c r="H102" s="18"/>
      <c r="I102" s="18"/>
      <c r="J102" s="18"/>
      <c r="K102" s="18"/>
      <c r="L102" s="18"/>
      <c r="M102" s="18"/>
      <c r="N102" s="18"/>
      <c r="O102" s="18"/>
      <c r="P102" s="18"/>
      <c r="Q102" s="18"/>
      <c r="R102" s="18"/>
      <c r="S102" s="18"/>
      <c r="T102" s="17"/>
      <c r="U102" s="153" t="s">
        <v>265</v>
      </c>
    </row>
    <row r="103" spans="1:21" s="241" customFormat="1" x14ac:dyDescent="0.3">
      <c r="A103" s="22" t="s">
        <v>270</v>
      </c>
      <c r="B103" s="89" t="s">
        <v>271</v>
      </c>
      <c r="C103" s="86">
        <v>9244723</v>
      </c>
      <c r="D103" s="86">
        <v>800927</v>
      </c>
      <c r="E103" s="22" t="s">
        <v>28</v>
      </c>
      <c r="F103" s="18"/>
      <c r="G103" s="18"/>
      <c r="H103" s="18"/>
      <c r="I103" s="18"/>
      <c r="J103" s="18"/>
      <c r="K103" s="18"/>
      <c r="L103" s="18"/>
      <c r="M103" s="18"/>
      <c r="N103" s="18"/>
      <c r="O103" s="18"/>
      <c r="P103" s="18"/>
      <c r="Q103" s="18"/>
      <c r="R103" s="18"/>
      <c r="S103" s="18"/>
      <c r="T103" s="17"/>
      <c r="U103" s="153" t="s">
        <v>255</v>
      </c>
    </row>
    <row r="104" spans="1:21" s="241" customFormat="1" x14ac:dyDescent="0.3">
      <c r="A104" s="22" t="s">
        <v>272</v>
      </c>
      <c r="B104" s="89" t="s">
        <v>273</v>
      </c>
      <c r="C104" s="86">
        <v>9244441</v>
      </c>
      <c r="D104" s="86">
        <v>802558</v>
      </c>
      <c r="E104" s="22" t="s">
        <v>28</v>
      </c>
      <c r="F104" s="18"/>
      <c r="G104" s="18"/>
      <c r="H104" s="18"/>
      <c r="I104" s="18"/>
      <c r="J104" s="18"/>
      <c r="K104" s="18"/>
      <c r="L104" s="18"/>
      <c r="M104" s="18"/>
      <c r="N104" s="18"/>
      <c r="O104" s="18"/>
      <c r="P104" s="18"/>
      <c r="Q104" s="18"/>
      <c r="R104" s="18"/>
      <c r="S104" s="18"/>
      <c r="T104" s="17"/>
      <c r="U104" s="153" t="s">
        <v>255</v>
      </c>
    </row>
    <row r="105" spans="1:21" s="241" customFormat="1" x14ac:dyDescent="0.3">
      <c r="A105" s="22" t="s">
        <v>274</v>
      </c>
      <c r="B105" s="89" t="s">
        <v>275</v>
      </c>
      <c r="C105" s="86">
        <v>9245551</v>
      </c>
      <c r="D105" s="86">
        <v>802604</v>
      </c>
      <c r="E105" s="22" t="s">
        <v>28</v>
      </c>
      <c r="F105" s="18"/>
      <c r="G105" s="18"/>
      <c r="H105" s="18"/>
      <c r="I105" s="18"/>
      <c r="J105" s="18"/>
      <c r="K105" s="18"/>
      <c r="L105" s="18"/>
      <c r="M105" s="18"/>
      <c r="N105" s="18"/>
      <c r="O105" s="18"/>
      <c r="P105" s="18"/>
      <c r="Q105" s="18"/>
      <c r="R105" s="18"/>
      <c r="S105" s="18"/>
      <c r="T105" s="17"/>
      <c r="U105" s="153" t="s">
        <v>255</v>
      </c>
    </row>
    <row r="106" spans="1:21" s="241" customFormat="1" x14ac:dyDescent="0.3">
      <c r="A106" s="22" t="s">
        <v>276</v>
      </c>
      <c r="B106" s="89" t="s">
        <v>277</v>
      </c>
      <c r="C106" s="86">
        <v>9239944</v>
      </c>
      <c r="D106" s="86">
        <v>799205</v>
      </c>
      <c r="E106" s="22" t="s">
        <v>28</v>
      </c>
      <c r="F106" s="18"/>
      <c r="G106" s="18"/>
      <c r="H106" s="18"/>
      <c r="I106" s="18"/>
      <c r="J106" s="18"/>
      <c r="K106" s="18"/>
      <c r="L106" s="18"/>
      <c r="M106" s="18"/>
      <c r="N106" s="18"/>
      <c r="O106" s="18"/>
      <c r="P106" s="18"/>
      <c r="Q106" s="18"/>
      <c r="R106" s="18"/>
      <c r="S106" s="18"/>
      <c r="T106" s="17"/>
      <c r="U106" s="153" t="s">
        <v>278</v>
      </c>
    </row>
    <row r="107" spans="1:21" s="241" customFormat="1" x14ac:dyDescent="0.3">
      <c r="A107" s="22" t="s">
        <v>279</v>
      </c>
      <c r="B107" s="89" t="s">
        <v>280</v>
      </c>
      <c r="C107" s="86">
        <v>9240958</v>
      </c>
      <c r="D107" s="86">
        <v>799022</v>
      </c>
      <c r="E107" s="22" t="s">
        <v>28</v>
      </c>
      <c r="F107" s="18"/>
      <c r="G107" s="18"/>
      <c r="H107" s="18"/>
      <c r="I107" s="18"/>
      <c r="J107" s="18"/>
      <c r="K107" s="18"/>
      <c r="L107" s="18"/>
      <c r="M107" s="18"/>
      <c r="N107" s="18"/>
      <c r="O107" s="18"/>
      <c r="P107" s="18"/>
      <c r="Q107" s="18"/>
      <c r="R107" s="18"/>
      <c r="S107" s="18"/>
      <c r="T107" s="17"/>
      <c r="U107" s="153" t="s">
        <v>281</v>
      </c>
    </row>
    <row r="108" spans="1:21" s="241" customFormat="1" x14ac:dyDescent="0.3">
      <c r="A108" s="22" t="s">
        <v>282</v>
      </c>
      <c r="B108" s="89" t="s">
        <v>283</v>
      </c>
      <c r="C108" s="86">
        <v>9240221</v>
      </c>
      <c r="D108" s="86">
        <v>796778</v>
      </c>
      <c r="E108" s="22" t="s">
        <v>28</v>
      </c>
      <c r="F108" s="18"/>
      <c r="G108" s="18"/>
      <c r="H108" s="18"/>
      <c r="I108" s="18"/>
      <c r="J108" s="18"/>
      <c r="K108" s="18"/>
      <c r="L108" s="18"/>
      <c r="M108" s="18"/>
      <c r="N108" s="18"/>
      <c r="O108" s="18"/>
      <c r="P108" s="18"/>
      <c r="Q108" s="18"/>
      <c r="R108" s="18"/>
      <c r="S108" s="18"/>
      <c r="T108" s="17"/>
      <c r="U108" s="153" t="s">
        <v>284</v>
      </c>
    </row>
    <row r="109" spans="1:21" s="241" customFormat="1" x14ac:dyDescent="0.3">
      <c r="A109" s="22" t="s">
        <v>285</v>
      </c>
      <c r="B109" s="89" t="s">
        <v>286</v>
      </c>
      <c r="C109" s="86">
        <v>9241404</v>
      </c>
      <c r="D109" s="86">
        <v>796739</v>
      </c>
      <c r="E109" s="22" t="s">
        <v>28</v>
      </c>
      <c r="F109" s="18"/>
      <c r="G109" s="18"/>
      <c r="H109" s="18"/>
      <c r="I109" s="18"/>
      <c r="J109" s="18"/>
      <c r="K109" s="18"/>
      <c r="L109" s="18"/>
      <c r="M109" s="18"/>
      <c r="N109" s="18"/>
      <c r="O109" s="18"/>
      <c r="P109" s="18"/>
      <c r="Q109" s="18"/>
      <c r="R109" s="18"/>
      <c r="S109" s="18"/>
      <c r="T109" s="17"/>
      <c r="U109" s="153" t="s">
        <v>284</v>
      </c>
    </row>
    <row r="110" spans="1:21" s="241" customFormat="1" x14ac:dyDescent="0.3">
      <c r="A110" s="22" t="s">
        <v>287</v>
      </c>
      <c r="B110" s="89" t="s">
        <v>288</v>
      </c>
      <c r="C110" s="86">
        <v>9242121</v>
      </c>
      <c r="D110" s="86">
        <v>797312</v>
      </c>
      <c r="E110" s="22" t="s">
        <v>28</v>
      </c>
      <c r="F110" s="18"/>
      <c r="G110" s="18"/>
      <c r="H110" s="18"/>
      <c r="I110" s="18"/>
      <c r="J110" s="18"/>
      <c r="K110" s="18"/>
      <c r="L110" s="18"/>
      <c r="M110" s="18"/>
      <c r="N110" s="18"/>
      <c r="O110" s="18"/>
      <c r="P110" s="18"/>
      <c r="Q110" s="18"/>
      <c r="R110" s="18"/>
      <c r="S110" s="18"/>
      <c r="T110" s="17"/>
      <c r="U110" s="153" t="s">
        <v>284</v>
      </c>
    </row>
    <row r="111" spans="1:21" s="241" customFormat="1" x14ac:dyDescent="0.3">
      <c r="A111" s="22" t="s">
        <v>289</v>
      </c>
      <c r="B111" s="89" t="s">
        <v>290</v>
      </c>
      <c r="C111" s="86">
        <v>9240921</v>
      </c>
      <c r="D111" s="86">
        <v>795665</v>
      </c>
      <c r="E111" s="22" t="s">
        <v>28</v>
      </c>
      <c r="F111" s="18"/>
      <c r="G111" s="18"/>
      <c r="H111" s="18"/>
      <c r="I111" s="18"/>
      <c r="J111" s="18"/>
      <c r="K111" s="18"/>
      <c r="L111" s="18"/>
      <c r="M111" s="18"/>
      <c r="N111" s="18"/>
      <c r="O111" s="18"/>
      <c r="P111" s="18"/>
      <c r="Q111" s="18"/>
      <c r="R111" s="18"/>
      <c r="S111" s="18"/>
      <c r="T111" s="17"/>
      <c r="U111" s="153" t="s">
        <v>291</v>
      </c>
    </row>
    <row r="112" spans="1:21" s="241" customFormat="1" x14ac:dyDescent="0.3">
      <c r="A112" s="22" t="s">
        <v>292</v>
      </c>
      <c r="B112" s="89" t="s">
        <v>293</v>
      </c>
      <c r="C112" s="86">
        <v>9245852</v>
      </c>
      <c r="D112" s="86">
        <v>796730</v>
      </c>
      <c r="E112" s="22" t="s">
        <v>28</v>
      </c>
      <c r="F112" s="18"/>
      <c r="G112" s="18"/>
      <c r="H112" s="18"/>
      <c r="I112" s="18"/>
      <c r="J112" s="18"/>
      <c r="K112" s="18"/>
      <c r="L112" s="18"/>
      <c r="M112" s="18"/>
      <c r="N112" s="18"/>
      <c r="O112" s="18"/>
      <c r="P112" s="18"/>
      <c r="Q112" s="18"/>
      <c r="R112" s="18"/>
      <c r="S112" s="18"/>
      <c r="T112" s="17"/>
      <c r="U112" s="153" t="s">
        <v>294</v>
      </c>
    </row>
    <row r="113" spans="1:21" s="241" customFormat="1" x14ac:dyDescent="0.3">
      <c r="A113" s="22" t="s">
        <v>295</v>
      </c>
      <c r="B113" s="89" t="s">
        <v>296</v>
      </c>
      <c r="C113" s="86">
        <v>9244958</v>
      </c>
      <c r="D113" s="86">
        <v>796775</v>
      </c>
      <c r="E113" s="22" t="s">
        <v>28</v>
      </c>
      <c r="F113" s="18"/>
      <c r="G113" s="18"/>
      <c r="H113" s="18"/>
      <c r="I113" s="18"/>
      <c r="J113" s="18"/>
      <c r="K113" s="18"/>
      <c r="L113" s="18"/>
      <c r="M113" s="18"/>
      <c r="N113" s="18"/>
      <c r="O113" s="18"/>
      <c r="P113" s="18"/>
      <c r="Q113" s="18"/>
      <c r="R113" s="18"/>
      <c r="S113" s="18"/>
      <c r="T113" s="17"/>
      <c r="U113" s="153" t="s">
        <v>297</v>
      </c>
    </row>
    <row r="114" spans="1:21" s="241" customFormat="1" x14ac:dyDescent="0.3">
      <c r="A114" s="22" t="s">
        <v>298</v>
      </c>
      <c r="B114" s="89" t="s">
        <v>299</v>
      </c>
      <c r="C114" s="86">
        <v>9245615</v>
      </c>
      <c r="D114" s="86">
        <v>795487</v>
      </c>
      <c r="E114" s="22" t="s">
        <v>28</v>
      </c>
      <c r="F114" s="18"/>
      <c r="G114" s="18"/>
      <c r="H114" s="18"/>
      <c r="I114" s="18"/>
      <c r="J114" s="18"/>
      <c r="K114" s="18"/>
      <c r="L114" s="18"/>
      <c r="M114" s="18"/>
      <c r="N114" s="18"/>
      <c r="O114" s="18"/>
      <c r="P114" s="18"/>
      <c r="Q114" s="18"/>
      <c r="R114" s="18"/>
      <c r="S114" s="18"/>
      <c r="T114" s="17"/>
      <c r="U114" s="153" t="s">
        <v>294</v>
      </c>
    </row>
    <row r="115" spans="1:21" s="241" customFormat="1" x14ac:dyDescent="0.3">
      <c r="A115" s="22" t="s">
        <v>300</v>
      </c>
      <c r="B115" s="89" t="s">
        <v>301</v>
      </c>
      <c r="C115" s="86">
        <v>9247709.8000000007</v>
      </c>
      <c r="D115" s="86">
        <v>791018.8</v>
      </c>
      <c r="E115" s="22" t="s">
        <v>28</v>
      </c>
      <c r="F115" s="18"/>
      <c r="G115" s="18"/>
      <c r="H115" s="18"/>
      <c r="I115" s="18"/>
      <c r="J115" s="18"/>
      <c r="K115" s="18"/>
      <c r="L115" s="18"/>
      <c r="M115" s="18"/>
      <c r="N115" s="18"/>
      <c r="O115" s="18"/>
      <c r="P115" s="18"/>
      <c r="Q115" s="18"/>
      <c r="R115" s="18"/>
      <c r="S115" s="18"/>
      <c r="T115" s="17"/>
      <c r="U115" s="153" t="s">
        <v>302</v>
      </c>
    </row>
    <row r="116" spans="1:21" s="241" customFormat="1" x14ac:dyDescent="0.3">
      <c r="A116" s="22" t="s">
        <v>303</v>
      </c>
      <c r="B116" s="89" t="s">
        <v>304</v>
      </c>
      <c r="C116" s="86">
        <v>9249416</v>
      </c>
      <c r="D116" s="86">
        <v>785867</v>
      </c>
      <c r="E116" s="22" t="s">
        <v>28</v>
      </c>
      <c r="F116" s="18"/>
      <c r="G116" s="18"/>
      <c r="H116" s="18"/>
      <c r="I116" s="18"/>
      <c r="J116" s="18"/>
      <c r="K116" s="18"/>
      <c r="L116" s="18"/>
      <c r="M116" s="18"/>
      <c r="N116" s="18"/>
      <c r="O116" s="18"/>
      <c r="P116" s="18"/>
      <c r="Q116" s="18"/>
      <c r="R116" s="18"/>
      <c r="S116" s="18"/>
      <c r="T116" s="17"/>
      <c r="U116" s="153" t="s">
        <v>305</v>
      </c>
    </row>
    <row r="117" spans="1:21" s="241" customFormat="1" x14ac:dyDescent="0.3">
      <c r="A117" s="22" t="s">
        <v>306</v>
      </c>
      <c r="B117" s="89" t="s">
        <v>307</v>
      </c>
      <c r="C117" s="86">
        <v>9249022</v>
      </c>
      <c r="D117" s="86">
        <v>786288</v>
      </c>
      <c r="E117" s="22" t="s">
        <v>28</v>
      </c>
      <c r="F117" s="18"/>
      <c r="G117" s="18"/>
      <c r="H117" s="18"/>
      <c r="I117" s="18"/>
      <c r="J117" s="18"/>
      <c r="K117" s="18"/>
      <c r="L117" s="18"/>
      <c r="M117" s="18"/>
      <c r="N117" s="18"/>
      <c r="O117" s="18"/>
      <c r="P117" s="18"/>
      <c r="Q117" s="18"/>
      <c r="R117" s="18"/>
      <c r="S117" s="18"/>
      <c r="T117" s="17"/>
      <c r="U117" s="153" t="s">
        <v>308</v>
      </c>
    </row>
    <row r="118" spans="1:21" s="241" customFormat="1" x14ac:dyDescent="0.3">
      <c r="A118" s="22" t="s">
        <v>309</v>
      </c>
      <c r="B118" s="89" t="s">
        <v>310</v>
      </c>
      <c r="C118" s="86">
        <v>9249040</v>
      </c>
      <c r="D118" s="86">
        <v>786604</v>
      </c>
      <c r="E118" s="22" t="s">
        <v>28</v>
      </c>
      <c r="F118" s="18"/>
      <c r="G118" s="18"/>
      <c r="H118" s="18"/>
      <c r="I118" s="18"/>
      <c r="J118" s="18"/>
      <c r="K118" s="18"/>
      <c r="L118" s="18"/>
      <c r="M118" s="18"/>
      <c r="N118" s="18"/>
      <c r="O118" s="18"/>
      <c r="P118" s="18"/>
      <c r="Q118" s="18"/>
      <c r="R118" s="18"/>
      <c r="S118" s="18"/>
      <c r="T118" s="17"/>
      <c r="U118" s="153" t="s">
        <v>308</v>
      </c>
    </row>
    <row r="119" spans="1:21" s="241" customFormat="1" x14ac:dyDescent="0.3">
      <c r="A119" s="22" t="s">
        <v>311</v>
      </c>
      <c r="B119" s="89" t="s">
        <v>312</v>
      </c>
      <c r="C119" s="86">
        <v>9249845</v>
      </c>
      <c r="D119" s="86">
        <v>785510</v>
      </c>
      <c r="E119" s="22" t="s">
        <v>28</v>
      </c>
      <c r="F119" s="18"/>
      <c r="G119" s="18"/>
      <c r="H119" s="18"/>
      <c r="I119" s="18"/>
      <c r="J119" s="18"/>
      <c r="K119" s="18"/>
      <c r="L119" s="18"/>
      <c r="M119" s="18"/>
      <c r="N119" s="18"/>
      <c r="O119" s="18"/>
      <c r="P119" s="18"/>
      <c r="Q119" s="18"/>
      <c r="R119" s="18"/>
      <c r="S119" s="18"/>
      <c r="T119" s="17"/>
      <c r="U119" s="153" t="s">
        <v>308</v>
      </c>
    </row>
    <row r="120" spans="1:21" s="241" customFormat="1" x14ac:dyDescent="0.3">
      <c r="A120" s="22" t="s">
        <v>313</v>
      </c>
      <c r="B120" s="89" t="s">
        <v>314</v>
      </c>
      <c r="C120" s="86">
        <v>9250103</v>
      </c>
      <c r="D120" s="86">
        <v>785411</v>
      </c>
      <c r="E120" s="22" t="s">
        <v>28</v>
      </c>
      <c r="F120" s="18"/>
      <c r="G120" s="18"/>
      <c r="H120" s="18"/>
      <c r="I120" s="18"/>
      <c r="J120" s="18"/>
      <c r="K120" s="18"/>
      <c r="L120" s="18"/>
      <c r="M120" s="18"/>
      <c r="N120" s="18"/>
      <c r="O120" s="18"/>
      <c r="P120" s="18"/>
      <c r="Q120" s="18"/>
      <c r="R120" s="18"/>
      <c r="S120" s="18"/>
      <c r="T120" s="17"/>
      <c r="U120" s="153" t="s">
        <v>315</v>
      </c>
    </row>
    <row r="121" spans="1:21" s="241" customFormat="1" x14ac:dyDescent="0.3">
      <c r="A121" s="22" t="s">
        <v>316</v>
      </c>
      <c r="B121" s="89" t="s">
        <v>317</v>
      </c>
      <c r="C121" s="86">
        <v>9249903</v>
      </c>
      <c r="D121" s="86">
        <v>785494</v>
      </c>
      <c r="E121" s="22" t="s">
        <v>28</v>
      </c>
      <c r="F121" s="18"/>
      <c r="G121" s="18"/>
      <c r="H121" s="18"/>
      <c r="I121" s="18"/>
      <c r="J121" s="18"/>
      <c r="K121" s="18"/>
      <c r="L121" s="18"/>
      <c r="M121" s="18"/>
      <c r="N121" s="18"/>
      <c r="O121" s="18"/>
      <c r="P121" s="18"/>
      <c r="Q121" s="18"/>
      <c r="R121" s="18"/>
      <c r="S121" s="18"/>
      <c r="T121" s="17"/>
      <c r="U121" s="153" t="s">
        <v>315</v>
      </c>
    </row>
    <row r="122" spans="1:21" s="241" customFormat="1" x14ac:dyDescent="0.3">
      <c r="A122" s="22" t="s">
        <v>318</v>
      </c>
      <c r="B122" s="89" t="s">
        <v>319</v>
      </c>
      <c r="C122" s="86">
        <v>9249878</v>
      </c>
      <c r="D122" s="86">
        <v>785379</v>
      </c>
      <c r="E122" s="22" t="s">
        <v>28</v>
      </c>
      <c r="F122" s="18"/>
      <c r="G122" s="18"/>
      <c r="H122" s="18"/>
      <c r="I122" s="18"/>
      <c r="J122" s="18"/>
      <c r="K122" s="18"/>
      <c r="L122" s="18"/>
      <c r="M122" s="18"/>
      <c r="N122" s="18"/>
      <c r="O122" s="18"/>
      <c r="P122" s="18"/>
      <c r="Q122" s="18"/>
      <c r="R122" s="18"/>
      <c r="S122" s="18"/>
      <c r="T122" s="17"/>
      <c r="U122" s="153" t="s">
        <v>315</v>
      </c>
    </row>
    <row r="123" spans="1:21" s="241" customFormat="1" x14ac:dyDescent="0.3">
      <c r="A123" s="22" t="s">
        <v>320</v>
      </c>
      <c r="B123" s="89" t="s">
        <v>321</v>
      </c>
      <c r="C123" s="86">
        <v>9252905</v>
      </c>
      <c r="D123" s="86">
        <v>789524</v>
      </c>
      <c r="E123" s="22" t="s">
        <v>28</v>
      </c>
      <c r="F123" s="18"/>
      <c r="G123" s="18"/>
      <c r="H123" s="18"/>
      <c r="I123" s="18"/>
      <c r="J123" s="18"/>
      <c r="K123" s="18"/>
      <c r="L123" s="18"/>
      <c r="M123" s="18"/>
      <c r="N123" s="18"/>
      <c r="O123" s="18"/>
      <c r="P123" s="18"/>
      <c r="Q123" s="18"/>
      <c r="R123" s="18"/>
      <c r="S123" s="18"/>
      <c r="T123" s="17"/>
      <c r="U123" s="153" t="s">
        <v>322</v>
      </c>
    </row>
    <row r="124" spans="1:21" s="241" customFormat="1" x14ac:dyDescent="0.3">
      <c r="A124" s="22" t="s">
        <v>323</v>
      </c>
      <c r="B124" s="89" t="s">
        <v>324</v>
      </c>
      <c r="C124" s="86">
        <v>9247330.2656299993</v>
      </c>
      <c r="D124" s="86">
        <v>790009.86262999999</v>
      </c>
      <c r="E124" s="22" t="s">
        <v>28</v>
      </c>
      <c r="F124" s="18"/>
      <c r="G124" s="18"/>
      <c r="H124" s="18"/>
      <c r="I124" s="18"/>
      <c r="J124" s="18"/>
      <c r="K124" s="18"/>
      <c r="L124" s="18"/>
      <c r="M124" s="18"/>
      <c r="N124" s="18"/>
      <c r="O124" s="18"/>
      <c r="P124" s="18"/>
      <c r="Q124" s="18"/>
      <c r="R124" s="18"/>
      <c r="S124" s="18"/>
      <c r="T124" s="17"/>
      <c r="U124" s="153" t="s">
        <v>325</v>
      </c>
    </row>
    <row r="125" spans="1:21" s="241" customFormat="1" x14ac:dyDescent="0.3">
      <c r="A125" s="22" t="s">
        <v>326</v>
      </c>
      <c r="B125" s="89" t="s">
        <v>327</v>
      </c>
      <c r="C125" s="86">
        <v>9243297</v>
      </c>
      <c r="D125" s="86">
        <v>797470</v>
      </c>
      <c r="E125" s="22" t="s">
        <v>28</v>
      </c>
      <c r="F125" s="18"/>
      <c r="G125" s="18"/>
      <c r="H125" s="18"/>
      <c r="I125" s="18"/>
      <c r="J125" s="18"/>
      <c r="K125" s="18"/>
      <c r="L125" s="18"/>
      <c r="M125" s="18"/>
      <c r="N125" s="18"/>
      <c r="O125" s="18"/>
      <c r="P125" s="18"/>
      <c r="Q125" s="18"/>
      <c r="R125" s="18"/>
      <c r="S125" s="18"/>
      <c r="T125" s="17"/>
      <c r="U125" s="153" t="s">
        <v>297</v>
      </c>
    </row>
    <row r="126" spans="1:21" s="241" customFormat="1" x14ac:dyDescent="0.3">
      <c r="A126" s="22" t="s">
        <v>328</v>
      </c>
      <c r="B126" s="89" t="s">
        <v>329</v>
      </c>
      <c r="C126" s="86">
        <v>9246123.0361400004</v>
      </c>
      <c r="D126" s="86">
        <v>786183.41168699996</v>
      </c>
      <c r="E126" s="22" t="s">
        <v>28</v>
      </c>
      <c r="F126" s="18"/>
      <c r="G126" s="18"/>
      <c r="H126" s="18"/>
      <c r="I126" s="18"/>
      <c r="J126" s="18"/>
      <c r="K126" s="18"/>
      <c r="L126" s="18"/>
      <c r="M126" s="18"/>
      <c r="N126" s="18"/>
      <c r="O126" s="18"/>
      <c r="P126" s="18"/>
      <c r="Q126" s="18"/>
      <c r="R126" s="18"/>
      <c r="S126" s="18"/>
      <c r="T126" s="17"/>
      <c r="U126" s="153" t="s">
        <v>330</v>
      </c>
    </row>
    <row r="127" spans="1:21" s="241" customFormat="1" x14ac:dyDescent="0.3">
      <c r="A127" s="22" t="s">
        <v>331</v>
      </c>
      <c r="B127" s="89" t="s">
        <v>332</v>
      </c>
      <c r="C127" s="86">
        <v>9246862.3780499995</v>
      </c>
      <c r="D127" s="86">
        <v>786632.08281499997</v>
      </c>
      <c r="E127" s="22" t="s">
        <v>28</v>
      </c>
      <c r="F127" s="18"/>
      <c r="G127" s="18"/>
      <c r="H127" s="18"/>
      <c r="I127" s="18"/>
      <c r="J127" s="18"/>
      <c r="K127" s="18"/>
      <c r="L127" s="18"/>
      <c r="M127" s="18"/>
      <c r="N127" s="18"/>
      <c r="O127" s="18"/>
      <c r="P127" s="18"/>
      <c r="Q127" s="18"/>
      <c r="R127" s="18"/>
      <c r="S127" s="18"/>
      <c r="T127" s="17"/>
      <c r="U127" s="153" t="s">
        <v>333</v>
      </c>
    </row>
    <row r="128" spans="1:21" s="241" customFormat="1" x14ac:dyDescent="0.3">
      <c r="A128" s="22" t="s">
        <v>334</v>
      </c>
      <c r="B128" s="89" t="s">
        <v>335</v>
      </c>
      <c r="C128" s="86">
        <v>9243808</v>
      </c>
      <c r="D128" s="86">
        <v>788086</v>
      </c>
      <c r="E128" s="22" t="s">
        <v>28</v>
      </c>
      <c r="F128" s="18"/>
      <c r="G128" s="18"/>
      <c r="H128" s="18"/>
      <c r="I128" s="18"/>
      <c r="J128" s="18"/>
      <c r="K128" s="18"/>
      <c r="L128" s="18"/>
      <c r="M128" s="18"/>
      <c r="N128" s="18"/>
      <c r="O128" s="18"/>
      <c r="P128" s="18"/>
      <c r="Q128" s="18"/>
      <c r="R128" s="18"/>
      <c r="S128" s="18"/>
      <c r="T128" s="17"/>
      <c r="U128" s="153" t="s">
        <v>336</v>
      </c>
    </row>
    <row r="129" spans="1:21" s="241" customFormat="1" x14ac:dyDescent="0.3">
      <c r="A129" s="22" t="s">
        <v>337</v>
      </c>
      <c r="B129" s="89" t="s">
        <v>338</v>
      </c>
      <c r="C129" s="86">
        <v>9243683</v>
      </c>
      <c r="D129" s="86">
        <v>787947</v>
      </c>
      <c r="E129" s="22" t="s">
        <v>28</v>
      </c>
      <c r="F129" s="18"/>
      <c r="G129" s="18"/>
      <c r="H129" s="18"/>
      <c r="I129" s="18"/>
      <c r="J129" s="18"/>
      <c r="K129" s="18"/>
      <c r="L129" s="18"/>
      <c r="M129" s="18"/>
      <c r="N129" s="18"/>
      <c r="O129" s="18"/>
      <c r="P129" s="18"/>
      <c r="Q129" s="18"/>
      <c r="R129" s="18"/>
      <c r="S129" s="18"/>
      <c r="T129" s="17"/>
      <c r="U129" s="153" t="s">
        <v>336</v>
      </c>
    </row>
    <row r="130" spans="1:21" s="241" customFormat="1" x14ac:dyDescent="0.3">
      <c r="A130" s="22" t="s">
        <v>339</v>
      </c>
      <c r="B130" s="89" t="s">
        <v>340</v>
      </c>
      <c r="C130" s="86">
        <v>9243166</v>
      </c>
      <c r="D130" s="86">
        <v>788637</v>
      </c>
      <c r="E130" s="22" t="s">
        <v>28</v>
      </c>
      <c r="F130" s="18"/>
      <c r="G130" s="18"/>
      <c r="H130" s="18"/>
      <c r="I130" s="18"/>
      <c r="J130" s="18"/>
      <c r="K130" s="18"/>
      <c r="L130" s="18"/>
      <c r="M130" s="18"/>
      <c r="N130" s="18"/>
      <c r="O130" s="18"/>
      <c r="P130" s="18"/>
      <c r="Q130" s="18"/>
      <c r="R130" s="18"/>
      <c r="S130" s="18"/>
      <c r="T130" s="17"/>
      <c r="U130" s="153" t="s">
        <v>336</v>
      </c>
    </row>
    <row r="131" spans="1:21" s="241" customFormat="1" x14ac:dyDescent="0.3">
      <c r="A131" s="22" t="s">
        <v>341</v>
      </c>
      <c r="B131" s="89" t="s">
        <v>342</v>
      </c>
      <c r="C131" s="86">
        <v>9246459</v>
      </c>
      <c r="D131" s="86">
        <v>789108</v>
      </c>
      <c r="E131" s="22" t="s">
        <v>28</v>
      </c>
      <c r="F131" s="18"/>
      <c r="G131" s="18"/>
      <c r="H131" s="18"/>
      <c r="I131" s="18"/>
      <c r="J131" s="18"/>
      <c r="K131" s="18"/>
      <c r="L131" s="18"/>
      <c r="M131" s="18"/>
      <c r="N131" s="18"/>
      <c r="O131" s="18"/>
      <c r="P131" s="18"/>
      <c r="Q131" s="18"/>
      <c r="R131" s="18"/>
      <c r="S131" s="18"/>
      <c r="T131" s="17"/>
      <c r="U131" s="153" t="s">
        <v>343</v>
      </c>
    </row>
    <row r="132" spans="1:21" s="241" customFormat="1" x14ac:dyDescent="0.3">
      <c r="A132" s="22" t="s">
        <v>344</v>
      </c>
      <c r="B132" s="89" t="s">
        <v>345</v>
      </c>
      <c r="C132" s="86">
        <v>9248882</v>
      </c>
      <c r="D132" s="86">
        <v>788809</v>
      </c>
      <c r="E132" s="22" t="s">
        <v>28</v>
      </c>
      <c r="F132" s="18"/>
      <c r="G132" s="18"/>
      <c r="H132" s="18"/>
      <c r="I132" s="18"/>
      <c r="J132" s="18"/>
      <c r="K132" s="18"/>
      <c r="L132" s="18"/>
      <c r="M132" s="18"/>
      <c r="N132" s="18"/>
      <c r="O132" s="18"/>
      <c r="P132" s="18"/>
      <c r="Q132" s="18"/>
      <c r="R132" s="18"/>
      <c r="S132" s="18"/>
      <c r="T132" s="17"/>
      <c r="U132" s="153" t="s">
        <v>346</v>
      </c>
    </row>
    <row r="133" spans="1:21" s="241" customFormat="1" x14ac:dyDescent="0.3">
      <c r="A133" s="22" t="s">
        <v>347</v>
      </c>
      <c r="B133" s="89" t="s">
        <v>348</v>
      </c>
      <c r="C133" s="86">
        <v>9248823</v>
      </c>
      <c r="D133" s="86">
        <v>788814</v>
      </c>
      <c r="E133" s="22" t="s">
        <v>28</v>
      </c>
      <c r="F133" s="18"/>
      <c r="G133" s="18"/>
      <c r="H133" s="18"/>
      <c r="I133" s="18"/>
      <c r="J133" s="18"/>
      <c r="K133" s="18"/>
      <c r="L133" s="18"/>
      <c r="M133" s="18"/>
      <c r="N133" s="18"/>
      <c r="O133" s="18"/>
      <c r="P133" s="18"/>
      <c r="Q133" s="18"/>
      <c r="R133" s="18"/>
      <c r="S133" s="18"/>
      <c r="T133" s="17"/>
      <c r="U133" s="153" t="s">
        <v>346</v>
      </c>
    </row>
    <row r="134" spans="1:21" s="241" customFormat="1" x14ac:dyDescent="0.3">
      <c r="A134" s="22" t="s">
        <v>349</v>
      </c>
      <c r="B134" s="89" t="s">
        <v>350</v>
      </c>
      <c r="C134" s="86">
        <v>9249236</v>
      </c>
      <c r="D134" s="86">
        <v>788288</v>
      </c>
      <c r="E134" s="22" t="s">
        <v>28</v>
      </c>
      <c r="F134" s="18"/>
      <c r="G134" s="18"/>
      <c r="H134" s="18"/>
      <c r="I134" s="18"/>
      <c r="J134" s="18"/>
      <c r="K134" s="18"/>
      <c r="L134" s="18"/>
      <c r="M134" s="18"/>
      <c r="N134" s="18"/>
      <c r="O134" s="18"/>
      <c r="P134" s="18"/>
      <c r="Q134" s="18"/>
      <c r="R134" s="18"/>
      <c r="S134" s="18"/>
      <c r="T134" s="17"/>
      <c r="U134" s="153" t="s">
        <v>346</v>
      </c>
    </row>
    <row r="135" spans="1:21" s="241" customFormat="1" x14ac:dyDescent="0.3">
      <c r="A135" s="22" t="s">
        <v>351</v>
      </c>
      <c r="B135" s="89" t="s">
        <v>352</v>
      </c>
      <c r="C135" s="86">
        <v>9249161</v>
      </c>
      <c r="D135" s="86">
        <v>788346</v>
      </c>
      <c r="E135" s="22" t="s">
        <v>28</v>
      </c>
      <c r="F135" s="18"/>
      <c r="G135" s="18"/>
      <c r="H135" s="18"/>
      <c r="I135" s="18"/>
      <c r="J135" s="18"/>
      <c r="K135" s="18"/>
      <c r="L135" s="18"/>
      <c r="M135" s="18"/>
      <c r="N135" s="18"/>
      <c r="O135" s="18"/>
      <c r="P135" s="18"/>
      <c r="Q135" s="18"/>
      <c r="R135" s="18"/>
      <c r="S135" s="18"/>
      <c r="T135" s="17"/>
      <c r="U135" s="153" t="s">
        <v>346</v>
      </c>
    </row>
    <row r="136" spans="1:21" s="241" customFormat="1" x14ac:dyDescent="0.3">
      <c r="A136" s="22" t="s">
        <v>353</v>
      </c>
      <c r="B136" s="89" t="s">
        <v>354</v>
      </c>
      <c r="C136" s="86">
        <v>9244339.1134799998</v>
      </c>
      <c r="D136" s="86">
        <v>790608.57432000001</v>
      </c>
      <c r="E136" s="22" t="s">
        <v>28</v>
      </c>
      <c r="F136" s="18"/>
      <c r="G136" s="18"/>
      <c r="H136" s="18"/>
      <c r="I136" s="18"/>
      <c r="J136" s="18"/>
      <c r="K136" s="18"/>
      <c r="L136" s="18"/>
      <c r="M136" s="18"/>
      <c r="N136" s="18"/>
      <c r="O136" s="18"/>
      <c r="P136" s="18"/>
      <c r="Q136" s="18"/>
      <c r="R136" s="18"/>
      <c r="S136" s="18"/>
      <c r="T136" s="17"/>
      <c r="U136" s="153" t="s">
        <v>355</v>
      </c>
    </row>
    <row r="137" spans="1:21" s="241" customFormat="1" x14ac:dyDescent="0.3">
      <c r="A137" s="22" t="s">
        <v>356</v>
      </c>
      <c r="B137" s="89" t="s">
        <v>357</v>
      </c>
      <c r="C137" s="86">
        <v>9244133.6678999998</v>
      </c>
      <c r="D137" s="86">
        <v>790740.18134999997</v>
      </c>
      <c r="E137" s="22" t="s">
        <v>28</v>
      </c>
      <c r="F137" s="18"/>
      <c r="G137" s="18"/>
      <c r="H137" s="18"/>
      <c r="I137" s="18"/>
      <c r="J137" s="18"/>
      <c r="K137" s="18"/>
      <c r="L137" s="18"/>
      <c r="M137" s="18"/>
      <c r="N137" s="18"/>
      <c r="O137" s="18"/>
      <c r="P137" s="18"/>
      <c r="Q137" s="18"/>
      <c r="R137" s="18"/>
      <c r="S137" s="18"/>
      <c r="T137" s="17"/>
      <c r="U137" s="153" t="s">
        <v>355</v>
      </c>
    </row>
    <row r="138" spans="1:21" s="241" customFormat="1" x14ac:dyDescent="0.3">
      <c r="A138" s="22" t="s">
        <v>358</v>
      </c>
      <c r="B138" s="89" t="s">
        <v>359</v>
      </c>
      <c r="C138" s="86">
        <v>9242071.6000800002</v>
      </c>
      <c r="D138" s="86">
        <v>790411.46664</v>
      </c>
      <c r="E138" s="22" t="s">
        <v>28</v>
      </c>
      <c r="F138" s="18"/>
      <c r="G138" s="18"/>
      <c r="H138" s="18"/>
      <c r="I138" s="18"/>
      <c r="J138" s="18"/>
      <c r="K138" s="18"/>
      <c r="L138" s="18"/>
      <c r="M138" s="18"/>
      <c r="N138" s="18"/>
      <c r="O138" s="18"/>
      <c r="P138" s="18"/>
      <c r="Q138" s="18"/>
      <c r="R138" s="18"/>
      <c r="S138" s="18"/>
      <c r="T138" s="17"/>
      <c r="U138" s="153" t="s">
        <v>360</v>
      </c>
    </row>
    <row r="139" spans="1:21" s="241" customFormat="1" x14ac:dyDescent="0.3">
      <c r="A139" s="22" t="s">
        <v>361</v>
      </c>
      <c r="B139" s="89" t="s">
        <v>362</v>
      </c>
      <c r="C139" s="86">
        <v>9243764.7247299999</v>
      </c>
      <c r="D139" s="86">
        <v>787359.16848999995</v>
      </c>
      <c r="E139" s="22" t="s">
        <v>28</v>
      </c>
      <c r="F139" s="18"/>
      <c r="G139" s="18"/>
      <c r="H139" s="18"/>
      <c r="I139" s="18"/>
      <c r="J139" s="18"/>
      <c r="K139" s="18"/>
      <c r="L139" s="18"/>
      <c r="M139" s="18"/>
      <c r="N139" s="18"/>
      <c r="O139" s="18"/>
      <c r="P139" s="18"/>
      <c r="Q139" s="18"/>
      <c r="R139" s="18"/>
      <c r="S139" s="18"/>
      <c r="T139" s="17"/>
      <c r="U139" s="153" t="s">
        <v>363</v>
      </c>
    </row>
    <row r="140" spans="1:21" s="241" customFormat="1" x14ac:dyDescent="0.3">
      <c r="A140" s="22" t="s">
        <v>364</v>
      </c>
      <c r="B140" s="89" t="s">
        <v>365</v>
      </c>
      <c r="C140" s="86">
        <v>9242956</v>
      </c>
      <c r="D140" s="86">
        <v>789601</v>
      </c>
      <c r="E140" s="22" t="s">
        <v>28</v>
      </c>
      <c r="F140" s="18"/>
      <c r="G140" s="18"/>
      <c r="H140" s="18"/>
      <c r="I140" s="18"/>
      <c r="J140" s="18"/>
      <c r="K140" s="18"/>
      <c r="L140" s="18"/>
      <c r="M140" s="18"/>
      <c r="N140" s="18"/>
      <c r="O140" s="18"/>
      <c r="P140" s="18"/>
      <c r="Q140" s="18"/>
      <c r="R140" s="18"/>
      <c r="S140" s="18"/>
      <c r="T140" s="17"/>
      <c r="U140" s="153" t="s">
        <v>366</v>
      </c>
    </row>
    <row r="141" spans="1:21" s="241" customFormat="1" x14ac:dyDescent="0.3">
      <c r="A141" s="22" t="s">
        <v>367</v>
      </c>
      <c r="B141" s="89" t="s">
        <v>368</v>
      </c>
      <c r="C141" s="86">
        <v>9247201.5328400005</v>
      </c>
      <c r="D141" s="86">
        <v>789873.10953999998</v>
      </c>
      <c r="E141" s="22" t="s">
        <v>28</v>
      </c>
      <c r="F141" s="18"/>
      <c r="G141" s="18"/>
      <c r="H141" s="18"/>
      <c r="I141" s="18"/>
      <c r="J141" s="18"/>
      <c r="K141" s="18"/>
      <c r="L141" s="18"/>
      <c r="M141" s="18"/>
      <c r="N141" s="18"/>
      <c r="O141" s="18"/>
      <c r="P141" s="18"/>
      <c r="Q141" s="18"/>
      <c r="R141" s="18"/>
      <c r="S141" s="18"/>
      <c r="T141" s="17"/>
      <c r="U141" s="153" t="s">
        <v>325</v>
      </c>
    </row>
    <row r="142" spans="1:21" s="241" customFormat="1" x14ac:dyDescent="0.3">
      <c r="A142" s="22" t="s">
        <v>369</v>
      </c>
      <c r="B142" s="89" t="s">
        <v>370</v>
      </c>
      <c r="C142" s="86">
        <v>9246398.2709899992</v>
      </c>
      <c r="D142" s="86">
        <v>787053.14613300003</v>
      </c>
      <c r="E142" s="22" t="s">
        <v>28</v>
      </c>
      <c r="F142" s="18"/>
      <c r="G142" s="18"/>
      <c r="H142" s="18"/>
      <c r="I142" s="18"/>
      <c r="J142" s="18"/>
      <c r="K142" s="18"/>
      <c r="L142" s="18"/>
      <c r="M142" s="18"/>
      <c r="N142" s="18"/>
      <c r="O142" s="18"/>
      <c r="P142" s="18"/>
      <c r="Q142" s="18"/>
      <c r="R142" s="18"/>
      <c r="S142" s="18"/>
      <c r="T142" s="17"/>
      <c r="U142" s="153" t="s">
        <v>330</v>
      </c>
    </row>
    <row r="143" spans="1:21" s="241" customFormat="1" x14ac:dyDescent="0.3">
      <c r="A143" s="22" t="s">
        <v>371</v>
      </c>
      <c r="B143" s="89" t="s">
        <v>372</v>
      </c>
      <c r="C143" s="86">
        <v>9246454</v>
      </c>
      <c r="D143" s="86">
        <v>791433</v>
      </c>
      <c r="E143" s="22" t="s">
        <v>28</v>
      </c>
      <c r="F143" s="18"/>
      <c r="G143" s="18"/>
      <c r="H143" s="18"/>
      <c r="I143" s="18"/>
      <c r="J143" s="18"/>
      <c r="K143" s="18"/>
      <c r="L143" s="18"/>
      <c r="M143" s="18"/>
      <c r="N143" s="18"/>
      <c r="O143" s="18"/>
      <c r="P143" s="18"/>
      <c r="Q143" s="18"/>
      <c r="R143" s="18"/>
      <c r="S143" s="18"/>
      <c r="T143" s="17"/>
      <c r="U143" s="153" t="s">
        <v>373</v>
      </c>
    </row>
    <row r="144" spans="1:21" s="241" customFormat="1" x14ac:dyDescent="0.3">
      <c r="A144" s="22" t="s">
        <v>374</v>
      </c>
      <c r="B144" s="89" t="s">
        <v>375</v>
      </c>
      <c r="C144" s="86">
        <v>9244777.6922999993</v>
      </c>
      <c r="D144" s="86">
        <v>786458.77711999998</v>
      </c>
      <c r="E144" s="22" t="s">
        <v>28</v>
      </c>
      <c r="F144" s="18"/>
      <c r="G144" s="18"/>
      <c r="H144" s="18"/>
      <c r="I144" s="18"/>
      <c r="J144" s="18"/>
      <c r="K144" s="18"/>
      <c r="L144" s="18"/>
      <c r="M144" s="18"/>
      <c r="N144" s="18"/>
      <c r="O144" s="18"/>
      <c r="P144" s="18"/>
      <c r="Q144" s="18"/>
      <c r="R144" s="18"/>
      <c r="S144" s="18"/>
      <c r="T144" s="17"/>
      <c r="U144" s="153" t="s">
        <v>376</v>
      </c>
    </row>
    <row r="145" spans="1:21" s="241" customFormat="1" x14ac:dyDescent="0.3">
      <c r="A145" s="22" t="s">
        <v>377</v>
      </c>
      <c r="B145" s="90" t="s">
        <v>378</v>
      </c>
      <c r="C145" s="86">
        <v>9247694.1560999993</v>
      </c>
      <c r="D145" s="86">
        <v>786501.05107799999</v>
      </c>
      <c r="E145" s="22" t="s">
        <v>28</v>
      </c>
      <c r="F145" s="18"/>
      <c r="G145" s="18"/>
      <c r="H145" s="18"/>
      <c r="I145" s="18"/>
      <c r="J145" s="18"/>
      <c r="K145" s="18"/>
      <c r="L145" s="18"/>
      <c r="M145" s="18"/>
      <c r="N145" s="18"/>
      <c r="O145" s="18"/>
      <c r="P145" s="18"/>
      <c r="Q145" s="18"/>
      <c r="R145" s="18"/>
      <c r="S145" s="18"/>
      <c r="T145" s="17"/>
      <c r="U145" s="153" t="s">
        <v>330</v>
      </c>
    </row>
    <row r="146" spans="1:21" s="241" customFormat="1" x14ac:dyDescent="0.3">
      <c r="A146" s="22" t="s">
        <v>379</v>
      </c>
      <c r="B146" s="90" t="s">
        <v>380</v>
      </c>
      <c r="C146" s="86">
        <v>9244005.4343899991</v>
      </c>
      <c r="D146" s="86">
        <v>786451.751544</v>
      </c>
      <c r="E146" s="22" t="s">
        <v>28</v>
      </c>
      <c r="F146" s="18"/>
      <c r="G146" s="18"/>
      <c r="H146" s="18"/>
      <c r="I146" s="18"/>
      <c r="J146" s="18"/>
      <c r="K146" s="18"/>
      <c r="L146" s="18"/>
      <c r="M146" s="18"/>
      <c r="N146" s="18"/>
      <c r="O146" s="18"/>
      <c r="P146" s="18"/>
      <c r="Q146" s="18"/>
      <c r="R146" s="18"/>
      <c r="S146" s="18"/>
      <c r="T146" s="17"/>
      <c r="U146" s="153" t="s">
        <v>381</v>
      </c>
    </row>
    <row r="147" spans="1:21" s="241" customFormat="1" x14ac:dyDescent="0.3">
      <c r="A147" s="22" t="s">
        <v>382</v>
      </c>
      <c r="B147" s="90" t="s">
        <v>383</v>
      </c>
      <c r="C147" s="86">
        <v>9244322</v>
      </c>
      <c r="D147" s="86">
        <v>793422</v>
      </c>
      <c r="E147" s="22" t="s">
        <v>28</v>
      </c>
      <c r="F147" s="18"/>
      <c r="G147" s="18"/>
      <c r="H147" s="18"/>
      <c r="I147" s="18"/>
      <c r="J147" s="18"/>
      <c r="K147" s="18"/>
      <c r="L147" s="18"/>
      <c r="M147" s="18"/>
      <c r="N147" s="18"/>
      <c r="O147" s="18"/>
      <c r="P147" s="18"/>
      <c r="Q147" s="18"/>
      <c r="R147" s="18"/>
      <c r="S147" s="18"/>
      <c r="T147" s="17"/>
      <c r="U147" s="153" t="s">
        <v>384</v>
      </c>
    </row>
    <row r="148" spans="1:21" s="241" customFormat="1" x14ac:dyDescent="0.3">
      <c r="A148" s="22" t="s">
        <v>385</v>
      </c>
      <c r="B148" s="90" t="s">
        <v>386</v>
      </c>
      <c r="C148" s="86">
        <v>9244747</v>
      </c>
      <c r="D148" s="86">
        <v>793091</v>
      </c>
      <c r="E148" s="22" t="s">
        <v>28</v>
      </c>
      <c r="F148" s="18"/>
      <c r="G148" s="18"/>
      <c r="H148" s="18"/>
      <c r="I148" s="18"/>
      <c r="J148" s="18"/>
      <c r="K148" s="18"/>
      <c r="L148" s="18"/>
      <c r="M148" s="18"/>
      <c r="N148" s="18"/>
      <c r="O148" s="18"/>
      <c r="P148" s="18"/>
      <c r="Q148" s="18"/>
      <c r="R148" s="18"/>
      <c r="S148" s="18"/>
      <c r="T148" s="17"/>
      <c r="U148" s="153" t="s">
        <v>384</v>
      </c>
    </row>
    <row r="149" spans="1:21" s="241" customFormat="1" x14ac:dyDescent="0.3">
      <c r="A149" s="22" t="s">
        <v>387</v>
      </c>
      <c r="B149" s="90" t="s">
        <v>388</v>
      </c>
      <c r="C149" s="86">
        <v>9244474</v>
      </c>
      <c r="D149" s="86">
        <v>792948</v>
      </c>
      <c r="E149" s="22" t="s">
        <v>28</v>
      </c>
      <c r="F149" s="18"/>
      <c r="G149" s="18"/>
      <c r="H149" s="18"/>
      <c r="I149" s="18"/>
      <c r="J149" s="18"/>
      <c r="K149" s="18"/>
      <c r="L149" s="18"/>
      <c r="M149" s="18"/>
      <c r="N149" s="18"/>
      <c r="O149" s="18"/>
      <c r="P149" s="18"/>
      <c r="Q149" s="18"/>
      <c r="R149" s="18"/>
      <c r="S149" s="18"/>
      <c r="T149" s="17"/>
      <c r="U149" s="153" t="s">
        <v>384</v>
      </c>
    </row>
    <row r="150" spans="1:21" s="241" customFormat="1" x14ac:dyDescent="0.3">
      <c r="A150" s="22" t="s">
        <v>389</v>
      </c>
      <c r="B150" s="90" t="s">
        <v>390</v>
      </c>
      <c r="C150" s="86">
        <v>9244644</v>
      </c>
      <c r="D150" s="86">
        <v>790000</v>
      </c>
      <c r="E150" s="22" t="s">
        <v>28</v>
      </c>
      <c r="F150" s="18"/>
      <c r="G150" s="18"/>
      <c r="H150" s="18"/>
      <c r="I150" s="18"/>
      <c r="J150" s="18"/>
      <c r="K150" s="18"/>
      <c r="L150" s="18"/>
      <c r="M150" s="18"/>
      <c r="N150" s="18"/>
      <c r="O150" s="18"/>
      <c r="P150" s="18"/>
      <c r="Q150" s="18"/>
      <c r="R150" s="18"/>
      <c r="S150" s="18"/>
      <c r="T150" s="17"/>
      <c r="U150" s="153" t="s">
        <v>384</v>
      </c>
    </row>
    <row r="151" spans="1:21" s="241" customFormat="1" x14ac:dyDescent="0.3">
      <c r="A151" s="22" t="s">
        <v>391</v>
      </c>
      <c r="B151" s="90" t="s">
        <v>392</v>
      </c>
      <c r="C151" s="86">
        <v>9240347</v>
      </c>
      <c r="D151" s="86">
        <v>799444</v>
      </c>
      <c r="E151" s="22" t="s">
        <v>28</v>
      </c>
      <c r="F151" s="18"/>
      <c r="G151" s="18"/>
      <c r="H151" s="18"/>
      <c r="I151" s="18"/>
      <c r="J151" s="18"/>
      <c r="K151" s="18"/>
      <c r="L151" s="18"/>
      <c r="M151" s="18"/>
      <c r="N151" s="18"/>
      <c r="O151" s="18"/>
      <c r="P151" s="18"/>
      <c r="Q151" s="18"/>
      <c r="R151" s="18"/>
      <c r="S151" s="18"/>
      <c r="T151" s="17"/>
      <c r="U151" s="153" t="s">
        <v>384</v>
      </c>
    </row>
    <row r="152" spans="1:21" s="241" customFormat="1" x14ac:dyDescent="0.3">
      <c r="A152" s="22" t="s">
        <v>393</v>
      </c>
      <c r="B152" s="90" t="s">
        <v>394</v>
      </c>
      <c r="C152" s="86">
        <v>9254306</v>
      </c>
      <c r="D152" s="86">
        <v>793381</v>
      </c>
      <c r="E152" s="22" t="s">
        <v>28</v>
      </c>
      <c r="F152" s="18"/>
      <c r="G152" s="18"/>
      <c r="H152" s="18"/>
      <c r="I152" s="18"/>
      <c r="J152" s="18"/>
      <c r="K152" s="18"/>
      <c r="L152" s="18"/>
      <c r="M152" s="18"/>
      <c r="N152" s="18"/>
      <c r="O152" s="18"/>
      <c r="P152" s="18"/>
      <c r="Q152" s="18"/>
      <c r="R152" s="18"/>
      <c r="S152" s="18"/>
      <c r="T152" s="17"/>
      <c r="U152" s="153" t="s">
        <v>395</v>
      </c>
    </row>
    <row r="153" spans="1:21" s="241" customFormat="1" x14ac:dyDescent="0.3">
      <c r="A153" s="22" t="s">
        <v>396</v>
      </c>
      <c r="B153" s="90" t="s">
        <v>397</v>
      </c>
      <c r="C153" s="86">
        <v>9254114.1999999993</v>
      </c>
      <c r="D153" s="86">
        <v>793354.1</v>
      </c>
      <c r="E153" s="22" t="s">
        <v>28</v>
      </c>
      <c r="F153" s="18"/>
      <c r="G153" s="18"/>
      <c r="H153" s="18"/>
      <c r="I153" s="18"/>
      <c r="J153" s="18"/>
      <c r="K153" s="18"/>
      <c r="L153" s="18"/>
      <c r="M153" s="18"/>
      <c r="N153" s="18"/>
      <c r="O153" s="18"/>
      <c r="P153" s="18"/>
      <c r="Q153" s="18"/>
      <c r="R153" s="18"/>
      <c r="S153" s="18"/>
      <c r="T153" s="17"/>
      <c r="U153" s="153" t="s">
        <v>395</v>
      </c>
    </row>
    <row r="154" spans="1:21" s="241" customFormat="1" x14ac:dyDescent="0.3">
      <c r="A154" s="22" t="s">
        <v>398</v>
      </c>
      <c r="B154" s="90" t="s">
        <v>399</v>
      </c>
      <c r="C154" s="86">
        <v>9251828</v>
      </c>
      <c r="D154" s="86">
        <v>790264</v>
      </c>
      <c r="E154" s="22" t="s">
        <v>28</v>
      </c>
      <c r="F154" s="18"/>
      <c r="G154" s="18"/>
      <c r="H154" s="18"/>
      <c r="I154" s="18"/>
      <c r="J154" s="18"/>
      <c r="K154" s="18"/>
      <c r="L154" s="18"/>
      <c r="M154" s="18"/>
      <c r="N154" s="18"/>
      <c r="O154" s="18"/>
      <c r="P154" s="18"/>
      <c r="Q154" s="18"/>
      <c r="R154" s="18"/>
      <c r="S154" s="18"/>
      <c r="T154" s="17"/>
      <c r="U154" s="153" t="s">
        <v>395</v>
      </c>
    </row>
    <row r="155" spans="1:21" s="241" customFormat="1" x14ac:dyDescent="0.3">
      <c r="A155" s="22" t="s">
        <v>400</v>
      </c>
      <c r="B155" s="90" t="s">
        <v>401</v>
      </c>
      <c r="C155" s="86">
        <v>9244182</v>
      </c>
      <c r="D155" s="86">
        <v>793202</v>
      </c>
      <c r="E155" s="22" t="s">
        <v>28</v>
      </c>
      <c r="F155" s="18"/>
      <c r="G155" s="18"/>
      <c r="H155" s="18"/>
      <c r="I155" s="18"/>
      <c r="J155" s="18"/>
      <c r="K155" s="18"/>
      <c r="L155" s="18"/>
      <c r="M155" s="18"/>
      <c r="N155" s="18"/>
      <c r="O155" s="18"/>
      <c r="P155" s="18"/>
      <c r="Q155" s="18"/>
      <c r="R155" s="18"/>
      <c r="S155" s="18"/>
      <c r="T155" s="17"/>
      <c r="U155" s="153" t="s">
        <v>384</v>
      </c>
    </row>
    <row r="156" spans="1:21" s="241" customFormat="1" x14ac:dyDescent="0.3">
      <c r="A156" s="409"/>
      <c r="B156" s="409"/>
      <c r="C156" s="409"/>
      <c r="D156" s="409"/>
      <c r="E156" s="409"/>
      <c r="F156" s="409"/>
      <c r="G156" s="409"/>
      <c r="H156" s="409"/>
      <c r="I156" s="409"/>
      <c r="J156" s="409"/>
      <c r="K156" s="409"/>
      <c r="L156" s="409"/>
      <c r="M156" s="409"/>
      <c r="N156" s="409"/>
      <c r="O156" s="409"/>
      <c r="P156" s="409"/>
      <c r="Q156" s="409"/>
      <c r="R156" s="409"/>
      <c r="S156" s="409"/>
    </row>
  </sheetData>
  <phoneticPr fontId="18" type="noConversion"/>
  <pageMargins left="0.7" right="0.7" top="0.75" bottom="0.75" header="0.3" footer="0.3"/>
  <pageSetup paperSize="9" orientation="portrait" verticalDpi="0"/>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70DEE-79A7-4A4E-8F0C-3BE858B08B93}">
  <dimension ref="A1:DA337"/>
  <sheetViews>
    <sheetView zoomScale="46" zoomScaleNormal="76" workbookViewId="0">
      <pane xSplit="3" ySplit="5" topLeftCell="D6" activePane="bottomRight" state="frozen"/>
      <selection pane="topRight" activeCell="D1" sqref="D1"/>
      <selection pane="bottomLeft" activeCell="A6" sqref="A6"/>
      <selection pane="bottomRight" activeCell="A6" sqref="A6:XFD7"/>
    </sheetView>
  </sheetViews>
  <sheetFormatPr defaultColWidth="9.109375" defaultRowHeight="14.4" x14ac:dyDescent="0.3"/>
  <cols>
    <col min="1" max="1" width="12" style="12" customWidth="1"/>
    <col min="2" max="2" width="21.109375" style="12" customWidth="1"/>
    <col min="3" max="4" width="12.88671875" style="12" customWidth="1"/>
    <col min="5" max="5" width="37.109375" style="12" customWidth="1"/>
    <col min="6" max="6" width="21" style="12" customWidth="1"/>
    <col min="7" max="7" width="12.6640625" style="12" customWidth="1"/>
    <col min="8" max="8" width="16.6640625" style="12" customWidth="1"/>
    <col min="9" max="9" width="11.6640625" style="12" customWidth="1"/>
    <col min="10" max="10" width="13.6640625" style="12" customWidth="1"/>
    <col min="11" max="11" width="13.44140625" style="12" customWidth="1"/>
    <col min="12" max="13" width="13.88671875" style="12" customWidth="1"/>
    <col min="14" max="14" width="13.44140625" style="12" customWidth="1"/>
    <col min="15" max="16" width="13.6640625" style="12" customWidth="1"/>
    <col min="17" max="17" width="13.109375" style="12" customWidth="1"/>
    <col min="18" max="18" width="12.88671875" style="12" customWidth="1"/>
    <col min="19" max="19" width="17.109375" style="12" customWidth="1"/>
    <col min="20" max="21" width="18.33203125" style="12" customWidth="1"/>
    <col min="22" max="22" width="9.44140625" style="12" customWidth="1"/>
    <col min="23" max="23" width="9.5546875" style="12" customWidth="1"/>
    <col min="24" max="24" width="8.109375" style="12" customWidth="1"/>
    <col min="25" max="25" width="10" style="12" customWidth="1"/>
    <col min="26" max="26" width="15.33203125" style="12" customWidth="1"/>
    <col min="27" max="27" width="28.33203125" style="12" customWidth="1"/>
    <col min="28" max="28" width="10" style="12" customWidth="1"/>
    <col min="29" max="43" width="6.6640625" style="12" customWidth="1"/>
    <col min="44" max="44" width="10.88671875" style="12" customWidth="1"/>
    <col min="45" max="53" width="6.6640625" style="12" customWidth="1"/>
    <col min="54" max="54" width="4.88671875" style="12" customWidth="1"/>
    <col min="55" max="56" width="6.6640625" style="12" customWidth="1"/>
    <col min="57" max="57" width="7.33203125" style="12" customWidth="1"/>
    <col min="58" max="58" width="7.6640625" style="12" customWidth="1"/>
    <col min="59" max="59" width="5.5546875" style="12" customWidth="1"/>
    <col min="60" max="76" width="6.6640625" style="12" customWidth="1"/>
    <col min="77" max="77" width="7.33203125" style="12" customWidth="1"/>
    <col min="78" max="78" width="7.44140625" style="12" customWidth="1"/>
    <col min="79" max="87" width="7.33203125" style="12" customWidth="1"/>
    <col min="88" max="88" width="10.33203125" style="12" customWidth="1"/>
    <col min="89" max="89" width="10.5546875" style="12" customWidth="1"/>
    <col min="90" max="90" width="10.33203125" style="12" customWidth="1"/>
    <col min="91" max="91" width="10.109375" style="12" customWidth="1"/>
    <col min="92" max="92" width="9.5546875" style="12" customWidth="1"/>
    <col min="93" max="93" width="9.6640625" style="12" customWidth="1"/>
    <col min="94" max="94" width="10.6640625" style="12" customWidth="1"/>
    <col min="95" max="95" width="10.33203125" style="12" customWidth="1"/>
    <col min="96" max="99" width="9.6640625" style="12" customWidth="1"/>
    <col min="100" max="100" width="10.44140625" style="12" customWidth="1"/>
    <col min="101" max="101" width="115.44140625" style="12" customWidth="1"/>
    <col min="102" max="102" width="34.6640625" style="12" customWidth="1"/>
    <col min="103" max="16384" width="9.109375" style="12"/>
  </cols>
  <sheetData>
    <row r="1" spans="1:105" ht="18" x14ac:dyDescent="0.35">
      <c r="A1" s="8" t="s">
        <v>402</v>
      </c>
    </row>
    <row r="2" spans="1:105" x14ac:dyDescent="0.3">
      <c r="A2" s="9"/>
    </row>
    <row r="3" spans="1:105" ht="14.4" customHeight="1" x14ac:dyDescent="0.3">
      <c r="A3" s="433" t="s">
        <v>403</v>
      </c>
      <c r="B3" s="433"/>
      <c r="C3" s="433"/>
      <c r="D3" s="433"/>
      <c r="E3" s="433"/>
      <c r="F3" s="433"/>
      <c r="G3" s="433"/>
      <c r="H3" s="433"/>
      <c r="I3" s="433"/>
      <c r="J3" s="434" t="s">
        <v>404</v>
      </c>
      <c r="K3" s="434"/>
      <c r="L3" s="434"/>
      <c r="M3" s="434"/>
      <c r="N3" s="434"/>
      <c r="O3" s="434"/>
      <c r="P3" s="434"/>
      <c r="Q3" s="434"/>
      <c r="R3" s="434"/>
      <c r="S3" s="434"/>
      <c r="T3" s="434"/>
      <c r="U3" s="434"/>
      <c r="V3" s="435" t="s">
        <v>405</v>
      </c>
      <c r="W3" s="435"/>
      <c r="X3" s="435"/>
      <c r="Y3" s="435"/>
      <c r="Z3" s="435"/>
      <c r="AA3" s="435"/>
      <c r="AB3" s="435"/>
      <c r="AC3" s="435"/>
      <c r="AD3" s="435"/>
      <c r="AE3" s="435"/>
      <c r="AF3" s="435"/>
      <c r="AG3" s="435"/>
      <c r="AH3" s="435"/>
      <c r="AI3" s="435"/>
      <c r="AJ3" s="435"/>
      <c r="AK3" s="435"/>
      <c r="AL3" s="435"/>
      <c r="AM3" s="435"/>
      <c r="AN3" s="435"/>
      <c r="AO3" s="435"/>
      <c r="AP3" s="435"/>
      <c r="AQ3" s="435"/>
      <c r="AR3" s="435"/>
      <c r="AS3" s="435"/>
      <c r="AT3" s="435"/>
      <c r="AU3" s="435"/>
      <c r="AV3" s="435"/>
      <c r="AW3" s="435"/>
      <c r="AX3" s="435"/>
      <c r="AY3" s="435"/>
      <c r="AZ3" s="435"/>
      <c r="BA3" s="435"/>
      <c r="BB3" s="435"/>
      <c r="BC3" s="435"/>
      <c r="BD3" s="435"/>
      <c r="BE3" s="435"/>
      <c r="BF3" s="435"/>
      <c r="BG3" s="435"/>
      <c r="BH3" s="435"/>
      <c r="BI3" s="435"/>
      <c r="BJ3" s="435"/>
      <c r="BK3" s="435"/>
      <c r="BL3" s="435"/>
      <c r="BM3" s="435"/>
      <c r="BN3" s="435"/>
      <c r="BO3" s="435"/>
      <c r="BP3" s="435"/>
      <c r="BQ3" s="435"/>
      <c r="BR3" s="435"/>
      <c r="BS3" s="435"/>
      <c r="BT3" s="435"/>
      <c r="BU3" s="435"/>
      <c r="BV3" s="435"/>
      <c r="BW3" s="435"/>
      <c r="BX3" s="435"/>
      <c r="BY3" s="435"/>
      <c r="BZ3" s="435"/>
      <c r="CA3" s="435"/>
      <c r="CB3" s="435"/>
      <c r="CC3" s="435"/>
      <c r="CD3" s="435"/>
      <c r="CE3" s="435"/>
      <c r="CF3" s="435"/>
      <c r="CG3" s="435"/>
      <c r="CH3" s="435"/>
      <c r="CI3" s="435"/>
      <c r="CJ3" s="435"/>
      <c r="CK3" s="435"/>
      <c r="CL3" s="435"/>
      <c r="CM3" s="435"/>
      <c r="CN3" s="435"/>
      <c r="CO3" s="435"/>
      <c r="CP3" s="139"/>
      <c r="CQ3" s="139"/>
      <c r="CR3" s="139"/>
      <c r="CS3" s="139"/>
      <c r="CT3" s="139"/>
      <c r="CU3" s="139"/>
      <c r="CV3" s="139"/>
      <c r="CW3" s="436" t="s">
        <v>22</v>
      </c>
      <c r="CX3" s="436" t="s">
        <v>23</v>
      </c>
    </row>
    <row r="4" spans="1:105" ht="27.6" customHeight="1" x14ac:dyDescent="0.3">
      <c r="A4" s="433"/>
      <c r="B4" s="433"/>
      <c r="C4" s="433"/>
      <c r="D4" s="433"/>
      <c r="E4" s="433"/>
      <c r="F4" s="433"/>
      <c r="G4" s="433"/>
      <c r="H4" s="433"/>
      <c r="I4" s="433"/>
      <c r="J4" s="434"/>
      <c r="K4" s="434"/>
      <c r="L4" s="434"/>
      <c r="M4" s="434"/>
      <c r="N4" s="434"/>
      <c r="O4" s="434"/>
      <c r="P4" s="434"/>
      <c r="Q4" s="434"/>
      <c r="R4" s="434"/>
      <c r="S4" s="434"/>
      <c r="T4" s="434"/>
      <c r="U4" s="434"/>
      <c r="V4" s="437" t="s">
        <v>406</v>
      </c>
      <c r="W4" s="437" t="s">
        <v>407</v>
      </c>
      <c r="X4" s="438" t="s">
        <v>408</v>
      </c>
      <c r="Y4" s="438" t="s">
        <v>409</v>
      </c>
      <c r="Z4" s="437" t="s">
        <v>410</v>
      </c>
      <c r="AA4" s="439" t="s">
        <v>411</v>
      </c>
      <c r="AB4" s="437" t="s">
        <v>412</v>
      </c>
      <c r="AC4" s="440" t="s">
        <v>413</v>
      </c>
      <c r="AD4" s="440"/>
      <c r="AE4" s="440"/>
      <c r="AF4" s="440"/>
      <c r="AG4" s="440"/>
      <c r="AH4" s="441" t="s">
        <v>414</v>
      </c>
      <c r="AI4" s="441"/>
      <c r="AJ4" s="441"/>
      <c r="AK4" s="441"/>
      <c r="AL4" s="441"/>
      <c r="AM4" s="441"/>
      <c r="AN4" s="441"/>
      <c r="AO4" s="441"/>
      <c r="AP4" s="441"/>
      <c r="AQ4" s="441"/>
      <c r="AR4" s="24" t="s">
        <v>415</v>
      </c>
      <c r="AS4" s="442" t="s">
        <v>416</v>
      </c>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3" t="s">
        <v>417</v>
      </c>
      <c r="BZ4" s="443"/>
      <c r="CA4" s="443"/>
      <c r="CB4" s="444" t="s">
        <v>418</v>
      </c>
      <c r="CC4" s="444"/>
      <c r="CD4" s="444"/>
      <c r="CE4" s="444"/>
      <c r="CF4" s="444"/>
      <c r="CG4" s="444"/>
      <c r="CH4" s="444"/>
      <c r="CI4" s="444"/>
      <c r="CJ4" s="445" t="s">
        <v>419</v>
      </c>
      <c r="CK4" s="445"/>
      <c r="CL4" s="445"/>
      <c r="CM4" s="445"/>
      <c r="CN4" s="445"/>
      <c r="CO4" s="445"/>
      <c r="CP4" s="445"/>
      <c r="CQ4" s="445"/>
      <c r="CR4" s="445"/>
      <c r="CS4" s="445"/>
      <c r="CT4" s="445"/>
      <c r="CU4" s="445"/>
      <c r="CV4" s="445"/>
      <c r="CW4" s="436"/>
      <c r="CX4" s="436"/>
    </row>
    <row r="5" spans="1:105" s="10" customFormat="1" ht="43.2" x14ac:dyDescent="0.3">
      <c r="A5" s="21" t="s">
        <v>2</v>
      </c>
      <c r="B5" s="21" t="s">
        <v>420</v>
      </c>
      <c r="C5" s="21" t="s">
        <v>421</v>
      </c>
      <c r="D5" s="21" t="s">
        <v>422</v>
      </c>
      <c r="E5" s="21" t="s">
        <v>423</v>
      </c>
      <c r="F5" s="21" t="s">
        <v>424</v>
      </c>
      <c r="G5" s="21" t="s">
        <v>425</v>
      </c>
      <c r="H5" s="21" t="s">
        <v>426</v>
      </c>
      <c r="I5" s="21" t="s">
        <v>427</v>
      </c>
      <c r="J5" s="25" t="s">
        <v>428</v>
      </c>
      <c r="K5" s="156" t="s">
        <v>429</v>
      </c>
      <c r="L5" s="156" t="s">
        <v>430</v>
      </c>
      <c r="M5" s="25" t="s">
        <v>431</v>
      </c>
      <c r="N5" s="25" t="s">
        <v>432</v>
      </c>
      <c r="O5" s="25" t="s">
        <v>433</v>
      </c>
      <c r="P5" s="25" t="s">
        <v>434</v>
      </c>
      <c r="Q5" s="25" t="s">
        <v>435</v>
      </c>
      <c r="R5" s="25" t="s">
        <v>436</v>
      </c>
      <c r="S5" s="25" t="s">
        <v>437</v>
      </c>
      <c r="T5" s="25" t="s">
        <v>438</v>
      </c>
      <c r="U5" s="25" t="s">
        <v>439</v>
      </c>
      <c r="V5" s="437"/>
      <c r="W5" s="437"/>
      <c r="X5" s="437"/>
      <c r="Y5" s="437"/>
      <c r="Z5" s="437"/>
      <c r="AA5" s="439"/>
      <c r="AB5" s="437"/>
      <c r="AC5" s="26" t="s">
        <v>440</v>
      </c>
      <c r="AD5" s="26" t="s">
        <v>441</v>
      </c>
      <c r="AE5" s="26" t="s">
        <v>442</v>
      </c>
      <c r="AF5" s="26" t="s">
        <v>443</v>
      </c>
      <c r="AG5" s="26" t="s">
        <v>444</v>
      </c>
      <c r="AH5" s="27" t="s">
        <v>445</v>
      </c>
      <c r="AI5" s="27" t="s">
        <v>446</v>
      </c>
      <c r="AJ5" s="27" t="s">
        <v>447</v>
      </c>
      <c r="AK5" s="27" t="s">
        <v>448</v>
      </c>
      <c r="AL5" s="27" t="s">
        <v>449</v>
      </c>
      <c r="AM5" s="27" t="s">
        <v>450</v>
      </c>
      <c r="AN5" s="27" t="s">
        <v>451</v>
      </c>
      <c r="AO5" s="27" t="s">
        <v>452</v>
      </c>
      <c r="AP5" s="157" t="s">
        <v>453</v>
      </c>
      <c r="AQ5" s="27" t="s">
        <v>454</v>
      </c>
      <c r="AR5" s="28" t="s">
        <v>455</v>
      </c>
      <c r="AS5" s="138" t="s">
        <v>456</v>
      </c>
      <c r="AT5" s="138" t="s">
        <v>457</v>
      </c>
      <c r="AU5" s="138" t="s">
        <v>458</v>
      </c>
      <c r="AV5" s="138" t="s">
        <v>459</v>
      </c>
      <c r="AW5" s="138" t="s">
        <v>460</v>
      </c>
      <c r="AX5" s="138" t="s">
        <v>461</v>
      </c>
      <c r="AY5" s="138" t="s">
        <v>462</v>
      </c>
      <c r="AZ5" s="138" t="s">
        <v>463</v>
      </c>
      <c r="BA5" s="138" t="s">
        <v>464</v>
      </c>
      <c r="BB5" s="138" t="s">
        <v>465</v>
      </c>
      <c r="BC5" s="138" t="s">
        <v>466</v>
      </c>
      <c r="BD5" s="138" t="s">
        <v>467</v>
      </c>
      <c r="BE5" s="138" t="s">
        <v>468</v>
      </c>
      <c r="BF5" s="138" t="s">
        <v>469</v>
      </c>
      <c r="BG5" s="138" t="s">
        <v>470</v>
      </c>
      <c r="BH5" s="138" t="s">
        <v>471</v>
      </c>
      <c r="BI5" s="138" t="s">
        <v>472</v>
      </c>
      <c r="BJ5" s="138" t="s">
        <v>473</v>
      </c>
      <c r="BK5" s="138" t="s">
        <v>474</v>
      </c>
      <c r="BL5" s="138" t="s">
        <v>475</v>
      </c>
      <c r="BM5" s="138" t="s">
        <v>476</v>
      </c>
      <c r="BN5" s="138" t="s">
        <v>477</v>
      </c>
      <c r="BO5" s="138" t="s">
        <v>478</v>
      </c>
      <c r="BP5" s="138" t="s">
        <v>479</v>
      </c>
      <c r="BQ5" s="138" t="s">
        <v>480</v>
      </c>
      <c r="BR5" s="138" t="s">
        <v>481</v>
      </c>
      <c r="BS5" s="138" t="s">
        <v>482</v>
      </c>
      <c r="BT5" s="138" t="s">
        <v>483</v>
      </c>
      <c r="BU5" s="138" t="s">
        <v>463</v>
      </c>
      <c r="BV5" s="138" t="s">
        <v>484</v>
      </c>
      <c r="BW5" s="138" t="s">
        <v>485</v>
      </c>
      <c r="BX5" s="138" t="s">
        <v>486</v>
      </c>
      <c r="BY5" s="29" t="s">
        <v>487</v>
      </c>
      <c r="BZ5" s="29" t="s">
        <v>488</v>
      </c>
      <c r="CA5" s="29" t="s">
        <v>489</v>
      </c>
      <c r="CB5" s="30" t="s">
        <v>490</v>
      </c>
      <c r="CC5" s="30" t="s">
        <v>491</v>
      </c>
      <c r="CD5" s="30" t="s">
        <v>492</v>
      </c>
      <c r="CE5" s="30" t="s">
        <v>493</v>
      </c>
      <c r="CF5" s="30" t="s">
        <v>494</v>
      </c>
      <c r="CG5" s="30" t="s">
        <v>495</v>
      </c>
      <c r="CH5" s="30" t="s">
        <v>496</v>
      </c>
      <c r="CI5" s="30" t="s">
        <v>497</v>
      </c>
      <c r="CJ5" s="31" t="s">
        <v>498</v>
      </c>
      <c r="CK5" s="31" t="s">
        <v>499</v>
      </c>
      <c r="CL5" s="31" t="s">
        <v>500</v>
      </c>
      <c r="CM5" s="31" t="s">
        <v>501</v>
      </c>
      <c r="CN5" s="31" t="s">
        <v>502</v>
      </c>
      <c r="CO5" s="31" t="s">
        <v>503</v>
      </c>
      <c r="CP5" s="31" t="s">
        <v>504</v>
      </c>
      <c r="CQ5" s="31" t="s">
        <v>505</v>
      </c>
      <c r="CR5" s="31" t="s">
        <v>506</v>
      </c>
      <c r="CS5" s="31" t="s">
        <v>507</v>
      </c>
      <c r="CT5" s="31" t="s">
        <v>508</v>
      </c>
      <c r="CU5" s="31" t="s">
        <v>509</v>
      </c>
      <c r="CV5" s="31" t="s">
        <v>510</v>
      </c>
      <c r="CW5" s="436"/>
      <c r="CX5" s="436"/>
    </row>
    <row r="6" spans="1:105" s="10" customFormat="1" ht="16.2" customHeight="1" x14ac:dyDescent="0.3">
      <c r="A6" s="22" t="s">
        <v>24</v>
      </c>
      <c r="B6" s="158" t="s">
        <v>511</v>
      </c>
      <c r="C6" s="38" t="s">
        <v>25</v>
      </c>
      <c r="D6" s="22"/>
      <c r="E6" s="22" t="s">
        <v>512</v>
      </c>
      <c r="F6" s="22"/>
      <c r="G6" s="38"/>
      <c r="H6" s="54">
        <v>40486.614583333336</v>
      </c>
      <c r="I6" s="32"/>
      <c r="J6" s="22"/>
      <c r="K6" s="47">
        <v>90.2</v>
      </c>
      <c r="L6" s="20"/>
      <c r="M6" s="47"/>
      <c r="N6" s="22"/>
      <c r="O6" s="22"/>
      <c r="P6" s="22"/>
      <c r="Q6" s="22"/>
      <c r="R6" s="22"/>
      <c r="S6" s="22"/>
      <c r="T6" s="22"/>
      <c r="U6" s="47" t="s">
        <v>513</v>
      </c>
      <c r="V6" s="159">
        <v>1.69</v>
      </c>
      <c r="W6" s="47"/>
      <c r="X6" s="160">
        <v>311</v>
      </c>
      <c r="Y6" s="47"/>
      <c r="Z6" s="47"/>
      <c r="AA6" s="47"/>
      <c r="AB6" s="47"/>
      <c r="AC6" s="47">
        <v>14</v>
      </c>
      <c r="AD6" s="47">
        <v>6.1</v>
      </c>
      <c r="AE6" s="161" t="s">
        <v>514</v>
      </c>
      <c r="AF6" s="47">
        <v>10</v>
      </c>
      <c r="AG6" s="47"/>
      <c r="AH6" s="47">
        <v>9.5150000000000006</v>
      </c>
      <c r="AI6" s="47"/>
      <c r="AJ6" s="47" t="s">
        <v>515</v>
      </c>
      <c r="AK6" s="47"/>
      <c r="AL6" s="47"/>
      <c r="AM6" s="47">
        <v>2226.8975</v>
      </c>
      <c r="AN6" s="47">
        <v>2.4095499999999999</v>
      </c>
      <c r="AO6" s="47"/>
      <c r="AP6" s="47">
        <v>0.22755</v>
      </c>
      <c r="AQ6" s="47"/>
      <c r="AR6" s="47">
        <v>121</v>
      </c>
      <c r="AS6" s="47"/>
      <c r="AT6" s="47">
        <v>8.2282999999999995E-2</v>
      </c>
      <c r="AU6" s="47"/>
      <c r="AV6" s="47">
        <v>18.111436000000001</v>
      </c>
      <c r="AW6" s="47">
        <v>34</v>
      </c>
      <c r="AX6" s="47">
        <v>0.55000000000000004</v>
      </c>
      <c r="AY6" s="47">
        <v>0.06</v>
      </c>
      <c r="AZ6" s="47">
        <v>7.9889999999999996E-3</v>
      </c>
      <c r="BA6" s="47"/>
      <c r="BB6" s="47">
        <v>1.3423000000000001E-2</v>
      </c>
      <c r="BC6" s="47"/>
      <c r="BD6" s="47"/>
      <c r="BE6" s="47"/>
      <c r="BF6" s="47">
        <v>0.14000000000000001</v>
      </c>
      <c r="BG6" s="47"/>
      <c r="BH6" s="47"/>
      <c r="BI6" s="47"/>
      <c r="BJ6" s="47"/>
      <c r="BK6" s="47"/>
      <c r="BL6" s="47"/>
      <c r="BM6" s="47"/>
      <c r="BN6" s="47"/>
      <c r="BO6" s="47"/>
      <c r="BP6" s="47"/>
      <c r="BQ6" s="47"/>
      <c r="BR6" s="47"/>
      <c r="BS6" s="47"/>
      <c r="BT6" s="47"/>
      <c r="BU6" s="47"/>
      <c r="BV6" s="47"/>
      <c r="BW6" s="47"/>
      <c r="BX6" s="47"/>
      <c r="BY6" s="47"/>
      <c r="BZ6" s="47"/>
      <c r="CA6" s="47"/>
      <c r="CB6" s="47"/>
      <c r="CC6" s="47"/>
      <c r="CD6" s="47"/>
      <c r="CE6" s="47"/>
      <c r="CF6" s="47"/>
      <c r="CG6" s="47"/>
      <c r="CH6" s="47"/>
      <c r="CI6" s="47">
        <v>0</v>
      </c>
      <c r="CJ6" s="22"/>
      <c r="CK6" s="22"/>
      <c r="CL6" s="22"/>
      <c r="CM6" s="22"/>
      <c r="CN6" s="22"/>
      <c r="CO6" s="22"/>
      <c r="CP6" s="22"/>
      <c r="CQ6" s="22"/>
      <c r="CR6" s="22"/>
      <c r="CS6" s="22"/>
      <c r="CT6" s="22"/>
      <c r="CU6" s="22"/>
      <c r="CV6" s="22"/>
      <c r="CW6" s="427" t="s">
        <v>1165</v>
      </c>
      <c r="CX6" s="33" t="s">
        <v>516</v>
      </c>
      <c r="CY6" s="224"/>
      <c r="CZ6" s="224"/>
      <c r="DA6" s="244"/>
    </row>
    <row r="7" spans="1:105" s="10" customFormat="1" ht="15.6" customHeight="1" x14ac:dyDescent="0.3">
      <c r="A7" s="22" t="s">
        <v>29</v>
      </c>
      <c r="B7" s="158" t="s">
        <v>517</v>
      </c>
      <c r="C7" s="38" t="s">
        <v>30</v>
      </c>
      <c r="D7" s="22"/>
      <c r="E7" s="22" t="s">
        <v>512</v>
      </c>
      <c r="F7" s="22"/>
      <c r="G7" s="38"/>
      <c r="H7" s="54">
        <v>40486.645833333336</v>
      </c>
      <c r="I7" s="32"/>
      <c r="J7" s="22"/>
      <c r="K7" s="47">
        <v>93</v>
      </c>
      <c r="L7" s="20"/>
      <c r="M7" s="47"/>
      <c r="N7" s="22"/>
      <c r="O7" s="43"/>
      <c r="P7" s="22"/>
      <c r="Q7" s="22"/>
      <c r="R7" s="22"/>
      <c r="S7" s="22"/>
      <c r="T7" s="22"/>
      <c r="U7" s="47" t="s">
        <v>518</v>
      </c>
      <c r="V7" s="159">
        <v>1.86</v>
      </c>
      <c r="W7" s="47"/>
      <c r="X7" s="160">
        <v>311</v>
      </c>
      <c r="Y7" s="47"/>
      <c r="Z7" s="47"/>
      <c r="AA7" s="47"/>
      <c r="AB7" s="47"/>
      <c r="AC7" s="47">
        <v>1.9</v>
      </c>
      <c r="AD7" s="47">
        <v>1.2</v>
      </c>
      <c r="AE7" s="161" t="s">
        <v>514</v>
      </c>
      <c r="AF7" s="161" t="s">
        <v>514</v>
      </c>
      <c r="AG7" s="47"/>
      <c r="AH7" s="47">
        <v>0.67645</v>
      </c>
      <c r="AI7" s="47"/>
      <c r="AJ7" s="47">
        <v>0.11505</v>
      </c>
      <c r="AK7" s="47"/>
      <c r="AL7" s="47"/>
      <c r="AM7" s="47">
        <v>1229.3759</v>
      </c>
      <c r="AN7" s="47">
        <v>4.8294999999999995</v>
      </c>
      <c r="AO7" s="47"/>
      <c r="AP7" s="47">
        <v>6.7549999999999999E-2</v>
      </c>
      <c r="AQ7" s="47"/>
      <c r="AR7" s="47">
        <v>57</v>
      </c>
      <c r="AS7" s="47"/>
      <c r="AT7" s="47">
        <v>3.6773E-2</v>
      </c>
      <c r="AU7" s="47"/>
      <c r="AV7" s="47">
        <v>11.895883</v>
      </c>
      <c r="AW7" s="47">
        <v>25</v>
      </c>
      <c r="AX7" s="47">
        <v>0.1</v>
      </c>
      <c r="AY7" s="47">
        <v>7.0000000000000007E-2</v>
      </c>
      <c r="AZ7" s="47">
        <v>6.6E-3</v>
      </c>
      <c r="BA7" s="47"/>
      <c r="BB7" s="47">
        <v>2.4600000000000002E-4</v>
      </c>
      <c r="BC7" s="47"/>
      <c r="BD7" s="47"/>
      <c r="BE7" s="47"/>
      <c r="BF7" s="47">
        <v>0.57999999999999996</v>
      </c>
      <c r="BG7" s="47"/>
      <c r="BH7" s="47"/>
      <c r="BI7" s="47"/>
      <c r="BJ7" s="47"/>
      <c r="BK7" s="47"/>
      <c r="BL7" s="47"/>
      <c r="BM7" s="47"/>
      <c r="BN7" s="47"/>
      <c r="BO7" s="47"/>
      <c r="BP7" s="47"/>
      <c r="BQ7" s="101"/>
      <c r="BR7" s="101"/>
      <c r="BS7" s="101"/>
      <c r="BT7" s="101"/>
      <c r="BU7" s="101"/>
      <c r="BV7" s="101"/>
      <c r="BW7" s="101"/>
      <c r="BX7" s="101"/>
      <c r="BY7" s="101"/>
      <c r="BZ7" s="101"/>
      <c r="CA7" s="101"/>
      <c r="CB7" s="102"/>
      <c r="CC7" s="102"/>
      <c r="CD7" s="101"/>
      <c r="CE7" s="101"/>
      <c r="CF7" s="101"/>
      <c r="CG7" s="101"/>
      <c r="CH7" s="101"/>
      <c r="CI7" s="101"/>
      <c r="CJ7" s="78"/>
      <c r="CK7" s="78"/>
      <c r="CL7" s="78"/>
      <c r="CM7" s="78"/>
      <c r="CN7" s="78"/>
      <c r="CO7" s="78"/>
      <c r="CP7" s="78"/>
      <c r="CQ7" s="78"/>
      <c r="CR7" s="78"/>
      <c r="CS7" s="78"/>
      <c r="CT7" s="78"/>
      <c r="CU7" s="22"/>
      <c r="CV7" s="22"/>
      <c r="CW7" s="427" t="s">
        <v>1165</v>
      </c>
      <c r="CX7" s="33" t="s">
        <v>519</v>
      </c>
      <c r="CY7" s="224"/>
      <c r="CZ7" s="224"/>
      <c r="DA7" s="244"/>
    </row>
    <row r="8" spans="1:105" s="10" customFormat="1" ht="18.600000000000001" customHeight="1" x14ac:dyDescent="0.3">
      <c r="A8" s="143" t="s">
        <v>33</v>
      </c>
      <c r="B8" s="158" t="s">
        <v>520</v>
      </c>
      <c r="C8" s="162" t="s">
        <v>34</v>
      </c>
      <c r="D8" s="162" t="s">
        <v>457</v>
      </c>
      <c r="E8" s="163" t="s">
        <v>521</v>
      </c>
      <c r="F8" s="78"/>
      <c r="G8" s="79"/>
      <c r="H8" s="80">
        <v>39778</v>
      </c>
      <c r="I8" s="78"/>
      <c r="J8" s="78"/>
      <c r="K8" s="78"/>
      <c r="L8" s="101"/>
      <c r="M8" s="432" t="s">
        <v>1161</v>
      </c>
      <c r="N8" s="68"/>
      <c r="O8" s="432" t="s">
        <v>1161</v>
      </c>
      <c r="P8" s="78"/>
      <c r="Q8" s="78"/>
      <c r="R8" s="78"/>
      <c r="S8" s="78"/>
      <c r="T8" s="78"/>
      <c r="U8" s="101"/>
      <c r="V8" s="101"/>
      <c r="W8" s="101"/>
      <c r="X8" s="101"/>
      <c r="Y8" s="101"/>
      <c r="Z8" s="101"/>
      <c r="AA8" s="101"/>
      <c r="AB8" s="101"/>
      <c r="AC8" s="432" t="s">
        <v>1161</v>
      </c>
      <c r="AD8" s="432" t="s">
        <v>1161</v>
      </c>
      <c r="AE8" s="432" t="s">
        <v>1161</v>
      </c>
      <c r="AF8" s="432" t="s">
        <v>1161</v>
      </c>
      <c r="AG8" s="101"/>
      <c r="AH8" s="432" t="s">
        <v>1161</v>
      </c>
      <c r="AI8" s="101"/>
      <c r="AJ8" s="432" t="s">
        <v>1161</v>
      </c>
      <c r="AK8" s="101"/>
      <c r="AL8" s="432" t="s">
        <v>1161</v>
      </c>
      <c r="AM8" s="432" t="s">
        <v>1161</v>
      </c>
      <c r="AN8" s="101"/>
      <c r="AO8" s="101"/>
      <c r="AP8" s="101"/>
      <c r="AQ8" s="101"/>
      <c r="AR8" s="101"/>
      <c r="AS8" s="101"/>
      <c r="AT8" s="432" t="s">
        <v>1161</v>
      </c>
      <c r="AU8" s="101"/>
      <c r="AV8" s="101"/>
      <c r="AW8" s="432" t="s">
        <v>1161</v>
      </c>
      <c r="AX8" s="101"/>
      <c r="AY8" s="101"/>
      <c r="AZ8" s="101"/>
      <c r="BA8" s="432" t="s">
        <v>1161</v>
      </c>
      <c r="BB8" s="432" t="s">
        <v>1161</v>
      </c>
      <c r="BC8" s="101"/>
      <c r="BD8" s="47"/>
      <c r="BE8" s="47"/>
      <c r="BF8" s="47"/>
      <c r="BG8" s="47"/>
      <c r="BH8" s="47"/>
      <c r="BI8" s="47"/>
      <c r="BJ8" s="47"/>
      <c r="BK8" s="47"/>
      <c r="BL8" s="47"/>
      <c r="BM8" s="47"/>
      <c r="BN8" s="47"/>
      <c r="BO8" s="47"/>
      <c r="BP8" s="47"/>
      <c r="BQ8" s="101"/>
      <c r="BR8" s="101"/>
      <c r="BS8" s="101"/>
      <c r="BT8" s="101"/>
      <c r="BU8" s="101"/>
      <c r="BV8" s="101"/>
      <c r="BW8" s="101"/>
      <c r="BX8" s="101"/>
      <c r="BY8" s="101"/>
      <c r="BZ8" s="101"/>
      <c r="CA8" s="101"/>
      <c r="CB8" s="432" t="s">
        <v>1161</v>
      </c>
      <c r="CC8" s="432" t="s">
        <v>1161</v>
      </c>
      <c r="CD8" s="432" t="s">
        <v>1161</v>
      </c>
      <c r="CE8" s="432" t="s">
        <v>1161</v>
      </c>
      <c r="CF8" s="432" t="s">
        <v>1161</v>
      </c>
      <c r="CG8" s="432" t="s">
        <v>1161</v>
      </c>
      <c r="CH8" s="432" t="s">
        <v>1161</v>
      </c>
      <c r="CI8" s="432" t="s">
        <v>1161</v>
      </c>
      <c r="CJ8" s="78"/>
      <c r="CK8" s="78"/>
      <c r="CL8" s="78"/>
      <c r="CM8" s="78"/>
      <c r="CN8" s="78"/>
      <c r="CO8" s="78"/>
      <c r="CP8" s="78"/>
      <c r="CQ8" s="78"/>
      <c r="CR8" s="78"/>
      <c r="CS8" s="78"/>
      <c r="CT8" s="78"/>
      <c r="CU8" s="22"/>
      <c r="CV8" s="22"/>
      <c r="CW8" s="426" t="s">
        <v>1164</v>
      </c>
      <c r="CX8" s="20"/>
      <c r="DA8" s="244"/>
    </row>
    <row r="9" spans="1:105" s="10" customFormat="1" ht="15" customHeight="1" x14ac:dyDescent="0.3">
      <c r="A9" s="143"/>
      <c r="B9" s="158" t="s">
        <v>522</v>
      </c>
      <c r="C9" s="162"/>
      <c r="D9" s="162" t="s">
        <v>457</v>
      </c>
      <c r="E9" s="163" t="s">
        <v>521</v>
      </c>
      <c r="F9" s="78"/>
      <c r="G9" s="79"/>
      <c r="H9" s="80">
        <v>39779</v>
      </c>
      <c r="I9" s="78"/>
      <c r="J9" s="78"/>
      <c r="K9" s="78"/>
      <c r="L9" s="101"/>
      <c r="M9" s="432" t="s">
        <v>1161</v>
      </c>
      <c r="N9" s="68"/>
      <c r="O9" s="432" t="s">
        <v>1161</v>
      </c>
      <c r="P9" s="78"/>
      <c r="Q9" s="78"/>
      <c r="R9" s="78"/>
      <c r="S9" s="78"/>
      <c r="T9" s="78"/>
      <c r="U9" s="101"/>
      <c r="V9" s="101"/>
      <c r="W9" s="101"/>
      <c r="X9" s="68"/>
      <c r="Y9" s="164"/>
      <c r="Z9" s="101"/>
      <c r="AA9" s="101"/>
      <c r="AB9" s="101"/>
      <c r="AC9" s="432" t="s">
        <v>1161</v>
      </c>
      <c r="AD9" s="432" t="s">
        <v>1161</v>
      </c>
      <c r="AE9" s="432" t="s">
        <v>1161</v>
      </c>
      <c r="AF9" s="432" t="s">
        <v>1161</v>
      </c>
      <c r="AG9" s="101"/>
      <c r="AH9" s="432" t="s">
        <v>1161</v>
      </c>
      <c r="AI9" s="101"/>
      <c r="AJ9" s="432" t="s">
        <v>1161</v>
      </c>
      <c r="AK9" s="101"/>
      <c r="AL9" s="432" t="s">
        <v>1161</v>
      </c>
      <c r="AM9" s="432" t="s">
        <v>1161</v>
      </c>
      <c r="AN9" s="101"/>
      <c r="AO9" s="101"/>
      <c r="AP9" s="101"/>
      <c r="AQ9" s="101"/>
      <c r="AR9" s="101"/>
      <c r="AS9" s="101"/>
      <c r="AT9" s="432" t="s">
        <v>1161</v>
      </c>
      <c r="AU9" s="101"/>
      <c r="AV9" s="101"/>
      <c r="AW9" s="432" t="s">
        <v>1161</v>
      </c>
      <c r="AX9" s="101"/>
      <c r="AY9" s="101"/>
      <c r="AZ9" s="101"/>
      <c r="BA9" s="432" t="s">
        <v>1161</v>
      </c>
      <c r="BB9" s="432" t="s">
        <v>1161</v>
      </c>
      <c r="BC9" s="101"/>
      <c r="BD9" s="47"/>
      <c r="BE9" s="47"/>
      <c r="BF9" s="47"/>
      <c r="BG9" s="47"/>
      <c r="BH9" s="47"/>
      <c r="BI9" s="47"/>
      <c r="BJ9" s="47"/>
      <c r="BK9" s="47"/>
      <c r="BL9" s="47"/>
      <c r="BM9" s="47"/>
      <c r="BN9" s="47"/>
      <c r="BO9" s="47"/>
      <c r="BP9" s="47"/>
      <c r="BQ9" s="101"/>
      <c r="BR9" s="101"/>
      <c r="BS9" s="101"/>
      <c r="BT9" s="101"/>
      <c r="BU9" s="101"/>
      <c r="BV9" s="101"/>
      <c r="BW9" s="101"/>
      <c r="BX9" s="101"/>
      <c r="BY9" s="101"/>
      <c r="BZ9" s="101"/>
      <c r="CA9" s="101"/>
      <c r="CB9" s="432" t="s">
        <v>1161</v>
      </c>
      <c r="CC9" s="432" t="s">
        <v>1161</v>
      </c>
      <c r="CD9" s="432" t="s">
        <v>1161</v>
      </c>
      <c r="CE9" s="432" t="s">
        <v>1161</v>
      </c>
      <c r="CF9" s="432" t="s">
        <v>1161</v>
      </c>
      <c r="CG9" s="432" t="s">
        <v>1161</v>
      </c>
      <c r="CH9" s="432" t="s">
        <v>1161</v>
      </c>
      <c r="CI9" s="432" t="s">
        <v>1161</v>
      </c>
      <c r="CJ9" s="78"/>
      <c r="CK9" s="78"/>
      <c r="CL9" s="78"/>
      <c r="CM9" s="78"/>
      <c r="CN9" s="78"/>
      <c r="CO9" s="78"/>
      <c r="CP9" s="78"/>
      <c r="CQ9" s="78"/>
      <c r="CR9" s="78"/>
      <c r="CS9" s="78"/>
      <c r="CT9" s="78"/>
      <c r="CU9" s="78"/>
      <c r="CV9" s="22"/>
      <c r="CW9" s="426" t="s">
        <v>1164</v>
      </c>
      <c r="CX9" s="20"/>
      <c r="DA9" s="408"/>
    </row>
    <row r="10" spans="1:105" s="10" customFormat="1" x14ac:dyDescent="0.3">
      <c r="A10" s="143"/>
      <c r="B10" s="158" t="s">
        <v>523</v>
      </c>
      <c r="C10" s="162"/>
      <c r="D10" s="162" t="s">
        <v>457</v>
      </c>
      <c r="E10" s="163" t="s">
        <v>521</v>
      </c>
      <c r="F10" s="78"/>
      <c r="G10" s="79"/>
      <c r="H10" s="80">
        <v>39779</v>
      </c>
      <c r="I10" s="78"/>
      <c r="J10" s="78"/>
      <c r="K10" s="78"/>
      <c r="L10" s="101"/>
      <c r="M10" s="432" t="s">
        <v>1161</v>
      </c>
      <c r="N10" s="68"/>
      <c r="O10" s="432" t="s">
        <v>1161</v>
      </c>
      <c r="P10" s="78"/>
      <c r="Q10" s="78"/>
      <c r="R10" s="78"/>
      <c r="S10" s="78"/>
      <c r="T10" s="78"/>
      <c r="U10" s="101"/>
      <c r="V10" s="101"/>
      <c r="W10" s="101"/>
      <c r="X10" s="164"/>
      <c r="Y10" s="164"/>
      <c r="Z10" s="101"/>
      <c r="AA10" s="101"/>
      <c r="AB10" s="101"/>
      <c r="AC10" s="432" t="s">
        <v>1161</v>
      </c>
      <c r="AD10" s="432" t="s">
        <v>1161</v>
      </c>
      <c r="AE10" s="432" t="s">
        <v>1161</v>
      </c>
      <c r="AF10" s="432" t="s">
        <v>1161</v>
      </c>
      <c r="AG10" s="101"/>
      <c r="AH10" s="432" t="s">
        <v>1161</v>
      </c>
      <c r="AI10" s="101"/>
      <c r="AJ10" s="432" t="s">
        <v>1161</v>
      </c>
      <c r="AK10" s="101"/>
      <c r="AL10" s="432" t="s">
        <v>1161</v>
      </c>
      <c r="AM10" s="432" t="s">
        <v>1161</v>
      </c>
      <c r="AN10" s="101"/>
      <c r="AO10" s="101"/>
      <c r="AP10" s="101"/>
      <c r="AQ10" s="101"/>
      <c r="AR10" s="101"/>
      <c r="AS10" s="101"/>
      <c r="AT10" s="432" t="s">
        <v>1161</v>
      </c>
      <c r="AU10" s="101"/>
      <c r="AV10" s="101"/>
      <c r="AW10" s="432" t="s">
        <v>1161</v>
      </c>
      <c r="AX10" s="101"/>
      <c r="AY10" s="101"/>
      <c r="AZ10" s="101"/>
      <c r="BA10" s="432" t="s">
        <v>1161</v>
      </c>
      <c r="BB10" s="432" t="s">
        <v>1161</v>
      </c>
      <c r="BC10" s="101"/>
      <c r="BD10" s="47"/>
      <c r="BE10" s="47"/>
      <c r="BF10" s="47"/>
      <c r="BG10" s="47"/>
      <c r="BH10" s="47"/>
      <c r="BI10" s="47"/>
      <c r="BJ10" s="47"/>
      <c r="BK10" s="47"/>
      <c r="BL10" s="47"/>
      <c r="BM10" s="47"/>
      <c r="BN10" s="47"/>
      <c r="BO10" s="47"/>
      <c r="BP10" s="47"/>
      <c r="BQ10" s="101"/>
      <c r="BR10" s="101"/>
      <c r="BS10" s="101"/>
      <c r="BT10" s="101"/>
      <c r="BU10" s="101"/>
      <c r="BV10" s="101"/>
      <c r="BW10" s="101"/>
      <c r="BX10" s="101"/>
      <c r="BY10" s="101"/>
      <c r="BZ10" s="101"/>
      <c r="CA10" s="101"/>
      <c r="CB10" s="432" t="s">
        <v>1161</v>
      </c>
      <c r="CC10" s="432" t="s">
        <v>1161</v>
      </c>
      <c r="CD10" s="432" t="s">
        <v>1161</v>
      </c>
      <c r="CE10" s="432" t="s">
        <v>1161</v>
      </c>
      <c r="CF10" s="432" t="s">
        <v>1161</v>
      </c>
      <c r="CG10" s="432" t="s">
        <v>1161</v>
      </c>
      <c r="CH10" s="432" t="s">
        <v>1161</v>
      </c>
      <c r="CI10" s="432" t="s">
        <v>1161</v>
      </c>
      <c r="CJ10" s="78"/>
      <c r="CK10" s="78"/>
      <c r="CL10" s="78"/>
      <c r="CM10" s="78"/>
      <c r="CN10" s="78"/>
      <c r="CO10" s="78"/>
      <c r="CP10" s="78"/>
      <c r="CQ10" s="78"/>
      <c r="CR10" s="78"/>
      <c r="CS10" s="78"/>
      <c r="CT10" s="78"/>
      <c r="CU10" s="78"/>
      <c r="CV10" s="22"/>
      <c r="CW10" s="426" t="s">
        <v>1164</v>
      </c>
      <c r="CX10" s="22"/>
      <c r="DA10" s="419"/>
    </row>
    <row r="11" spans="1:105" s="10" customFormat="1" x14ac:dyDescent="0.3">
      <c r="A11" s="143" t="s">
        <v>35</v>
      </c>
      <c r="B11" s="158" t="s">
        <v>524</v>
      </c>
      <c r="C11" s="162" t="s">
        <v>36</v>
      </c>
      <c r="D11" s="162" t="s">
        <v>457</v>
      </c>
      <c r="E11" s="163" t="s">
        <v>521</v>
      </c>
      <c r="F11" s="78"/>
      <c r="G11" s="79"/>
      <c r="H11" s="80">
        <v>39774</v>
      </c>
      <c r="I11" s="78"/>
      <c r="J11" s="78"/>
      <c r="K11" s="78"/>
      <c r="L11" s="101"/>
      <c r="M11" s="432" t="s">
        <v>1161</v>
      </c>
      <c r="N11" s="68"/>
      <c r="O11" s="432" t="s">
        <v>1161</v>
      </c>
      <c r="P11" s="78"/>
      <c r="Q11" s="78"/>
      <c r="R11" s="78"/>
      <c r="S11" s="78"/>
      <c r="T11" s="78"/>
      <c r="U11" s="101"/>
      <c r="V11" s="101"/>
      <c r="W11" s="101"/>
      <c r="X11" s="164"/>
      <c r="Y11" s="164"/>
      <c r="Z11" s="101"/>
      <c r="AA11" s="101"/>
      <c r="AB11" s="101"/>
      <c r="AC11" s="432" t="s">
        <v>1161</v>
      </c>
      <c r="AD11" s="432" t="s">
        <v>1161</v>
      </c>
      <c r="AE11" s="432" t="s">
        <v>1161</v>
      </c>
      <c r="AF11" s="432" t="s">
        <v>1161</v>
      </c>
      <c r="AG11" s="101"/>
      <c r="AH11" s="432" t="s">
        <v>1161</v>
      </c>
      <c r="AI11" s="101"/>
      <c r="AJ11" s="432" t="s">
        <v>1161</v>
      </c>
      <c r="AK11" s="101"/>
      <c r="AL11" s="432" t="s">
        <v>1161</v>
      </c>
      <c r="AM11" s="432" t="s">
        <v>1161</v>
      </c>
      <c r="AN11" s="101"/>
      <c r="AO11" s="101"/>
      <c r="AP11" s="101"/>
      <c r="AQ11" s="101"/>
      <c r="AR11" s="101"/>
      <c r="AS11" s="101"/>
      <c r="AT11" s="432" t="s">
        <v>1161</v>
      </c>
      <c r="AU11" s="101"/>
      <c r="AV11" s="101"/>
      <c r="AW11" s="432" t="s">
        <v>1161</v>
      </c>
      <c r="AX11" s="101"/>
      <c r="AY11" s="101"/>
      <c r="AZ11" s="101"/>
      <c r="BA11" s="432" t="s">
        <v>1161</v>
      </c>
      <c r="BB11" s="432" t="s">
        <v>1161</v>
      </c>
      <c r="BC11" s="101"/>
      <c r="BD11" s="47"/>
      <c r="BE11" s="47"/>
      <c r="BF11" s="47"/>
      <c r="BG11" s="47"/>
      <c r="BH11" s="47"/>
      <c r="BI11" s="47"/>
      <c r="BJ11" s="47"/>
      <c r="BK11" s="47"/>
      <c r="BL11" s="47"/>
      <c r="BM11" s="47"/>
      <c r="BN11" s="47"/>
      <c r="BO11" s="47"/>
      <c r="BP11" s="47"/>
      <c r="BQ11" s="101"/>
      <c r="BR11" s="101"/>
      <c r="BS11" s="101"/>
      <c r="BT11" s="101"/>
      <c r="BU11" s="101"/>
      <c r="BV11" s="101"/>
      <c r="BW11" s="101"/>
      <c r="BX11" s="101"/>
      <c r="BY11" s="101"/>
      <c r="BZ11" s="101"/>
      <c r="CA11" s="101"/>
      <c r="CB11" s="432" t="s">
        <v>1161</v>
      </c>
      <c r="CC11" s="432" t="s">
        <v>1161</v>
      </c>
      <c r="CD11" s="432" t="s">
        <v>1161</v>
      </c>
      <c r="CE11" s="432" t="s">
        <v>1161</v>
      </c>
      <c r="CF11" s="432" t="s">
        <v>1161</v>
      </c>
      <c r="CG11" s="432" t="s">
        <v>1161</v>
      </c>
      <c r="CH11" s="432" t="s">
        <v>1161</v>
      </c>
      <c r="CI11" s="432" t="s">
        <v>1161</v>
      </c>
      <c r="CJ11" s="78"/>
      <c r="CK11" s="78"/>
      <c r="CL11" s="78"/>
      <c r="CM11" s="78"/>
      <c r="CN11" s="78"/>
      <c r="CO11" s="78"/>
      <c r="CP11" s="78"/>
      <c r="CQ11" s="78"/>
      <c r="CR11" s="78"/>
      <c r="CS11" s="78"/>
      <c r="CT11" s="78"/>
      <c r="CU11" s="78"/>
      <c r="CV11" s="22"/>
      <c r="CW11" s="426" t="s">
        <v>1164</v>
      </c>
      <c r="CX11" s="22"/>
    </row>
    <row r="12" spans="1:105" s="10" customFormat="1" x14ac:dyDescent="0.3">
      <c r="A12" s="143"/>
      <c r="B12" s="158" t="s">
        <v>525</v>
      </c>
      <c r="C12" s="162"/>
      <c r="D12" s="162" t="s">
        <v>457</v>
      </c>
      <c r="E12" s="163" t="s">
        <v>521</v>
      </c>
      <c r="F12" s="78"/>
      <c r="G12" s="79"/>
      <c r="H12" s="80">
        <v>39775</v>
      </c>
      <c r="I12" s="78"/>
      <c r="J12" s="78"/>
      <c r="K12" s="78"/>
      <c r="L12" s="101"/>
      <c r="M12" s="432" t="s">
        <v>1161</v>
      </c>
      <c r="N12" s="68"/>
      <c r="O12" s="432" t="s">
        <v>1161</v>
      </c>
      <c r="P12" s="78"/>
      <c r="Q12" s="78"/>
      <c r="R12" s="78"/>
      <c r="S12" s="78"/>
      <c r="T12" s="78"/>
      <c r="U12" s="101"/>
      <c r="V12" s="101"/>
      <c r="W12" s="101"/>
      <c r="X12" s="101"/>
      <c r="Y12" s="101"/>
      <c r="Z12" s="101"/>
      <c r="AA12" s="101"/>
      <c r="AB12" s="101"/>
      <c r="AC12" s="432" t="s">
        <v>1161</v>
      </c>
      <c r="AD12" s="432" t="s">
        <v>1161</v>
      </c>
      <c r="AE12" s="432" t="s">
        <v>1161</v>
      </c>
      <c r="AF12" s="432" t="s">
        <v>1161</v>
      </c>
      <c r="AG12" s="101"/>
      <c r="AH12" s="432" t="s">
        <v>1161</v>
      </c>
      <c r="AI12" s="101"/>
      <c r="AJ12" s="432" t="s">
        <v>1161</v>
      </c>
      <c r="AK12" s="101"/>
      <c r="AL12" s="432" t="s">
        <v>1161</v>
      </c>
      <c r="AM12" s="432" t="s">
        <v>1161</v>
      </c>
      <c r="AN12" s="101"/>
      <c r="AO12" s="101"/>
      <c r="AP12" s="101"/>
      <c r="AQ12" s="101"/>
      <c r="AR12" s="101"/>
      <c r="AS12" s="101"/>
      <c r="AT12" s="432" t="s">
        <v>1161</v>
      </c>
      <c r="AU12" s="101"/>
      <c r="AV12" s="101"/>
      <c r="AW12" s="432" t="s">
        <v>1161</v>
      </c>
      <c r="AX12" s="101"/>
      <c r="AY12" s="101"/>
      <c r="AZ12" s="101"/>
      <c r="BA12" s="432" t="s">
        <v>1161</v>
      </c>
      <c r="BB12" s="432" t="s">
        <v>1161</v>
      </c>
      <c r="BC12" s="101"/>
      <c r="BD12" s="47"/>
      <c r="BE12" s="47"/>
      <c r="BF12" s="47"/>
      <c r="BG12" s="47"/>
      <c r="BH12" s="47"/>
      <c r="BI12" s="47"/>
      <c r="BJ12" s="47"/>
      <c r="BK12" s="47"/>
      <c r="BL12" s="47"/>
      <c r="BM12" s="47"/>
      <c r="BN12" s="47"/>
      <c r="BO12" s="47"/>
      <c r="BP12" s="47"/>
      <c r="BQ12" s="101"/>
      <c r="BR12" s="101"/>
      <c r="BS12" s="101"/>
      <c r="BT12" s="101"/>
      <c r="BU12" s="101"/>
      <c r="BV12" s="101"/>
      <c r="BW12" s="101"/>
      <c r="BX12" s="101"/>
      <c r="BY12" s="101"/>
      <c r="BZ12" s="101"/>
      <c r="CA12" s="101"/>
      <c r="CB12" s="432" t="s">
        <v>1161</v>
      </c>
      <c r="CC12" s="432" t="s">
        <v>1161</v>
      </c>
      <c r="CD12" s="432" t="s">
        <v>1161</v>
      </c>
      <c r="CE12" s="432" t="s">
        <v>1161</v>
      </c>
      <c r="CF12" s="432" t="s">
        <v>1161</v>
      </c>
      <c r="CG12" s="432" t="s">
        <v>1161</v>
      </c>
      <c r="CH12" s="432" t="s">
        <v>1161</v>
      </c>
      <c r="CI12" s="432" t="s">
        <v>1161</v>
      </c>
      <c r="CJ12" s="78"/>
      <c r="CK12" s="78"/>
      <c r="CL12" s="78"/>
      <c r="CM12" s="78"/>
      <c r="CN12" s="78"/>
      <c r="CO12" s="78"/>
      <c r="CP12" s="78"/>
      <c r="CQ12" s="78"/>
      <c r="CR12" s="78"/>
      <c r="CS12" s="78"/>
      <c r="CT12" s="78"/>
      <c r="CU12" s="78"/>
      <c r="CV12" s="22"/>
      <c r="CW12" s="426" t="s">
        <v>1164</v>
      </c>
      <c r="CX12" s="22"/>
    </row>
    <row r="13" spans="1:105" s="10" customFormat="1" x14ac:dyDescent="0.3">
      <c r="A13" s="143"/>
      <c r="B13" s="158" t="s">
        <v>526</v>
      </c>
      <c r="C13" s="162"/>
      <c r="D13" s="162" t="s">
        <v>457</v>
      </c>
      <c r="E13" s="163" t="s">
        <v>521</v>
      </c>
      <c r="F13" s="78"/>
      <c r="G13" s="79"/>
      <c r="H13" s="80">
        <v>39776</v>
      </c>
      <c r="I13" s="78"/>
      <c r="J13" s="78"/>
      <c r="K13" s="78"/>
      <c r="L13" s="101"/>
      <c r="M13" s="432" t="s">
        <v>1161</v>
      </c>
      <c r="N13" s="68"/>
      <c r="O13" s="432" t="s">
        <v>1161</v>
      </c>
      <c r="P13" s="78"/>
      <c r="Q13" s="78"/>
      <c r="R13" s="78"/>
      <c r="S13" s="78"/>
      <c r="T13" s="78"/>
      <c r="U13" s="101"/>
      <c r="V13" s="101"/>
      <c r="W13" s="101"/>
      <c r="X13" s="101"/>
      <c r="Y13" s="101"/>
      <c r="Z13" s="101"/>
      <c r="AA13" s="101"/>
      <c r="AB13" s="101"/>
      <c r="AC13" s="432" t="s">
        <v>1161</v>
      </c>
      <c r="AD13" s="432" t="s">
        <v>1161</v>
      </c>
      <c r="AE13" s="432" t="s">
        <v>1161</v>
      </c>
      <c r="AF13" s="432" t="s">
        <v>1161</v>
      </c>
      <c r="AG13" s="101"/>
      <c r="AH13" s="432" t="s">
        <v>1161</v>
      </c>
      <c r="AI13" s="101"/>
      <c r="AJ13" s="432" t="s">
        <v>1161</v>
      </c>
      <c r="AK13" s="101"/>
      <c r="AL13" s="432" t="s">
        <v>1161</v>
      </c>
      <c r="AM13" s="432" t="s">
        <v>1161</v>
      </c>
      <c r="AN13" s="101"/>
      <c r="AO13" s="101"/>
      <c r="AP13" s="101"/>
      <c r="AQ13" s="101"/>
      <c r="AR13" s="101"/>
      <c r="AS13" s="101"/>
      <c r="AT13" s="432" t="s">
        <v>1161</v>
      </c>
      <c r="AU13" s="101"/>
      <c r="AV13" s="101"/>
      <c r="AW13" s="432" t="s">
        <v>1161</v>
      </c>
      <c r="AX13" s="101"/>
      <c r="AY13" s="101"/>
      <c r="AZ13" s="101"/>
      <c r="BA13" s="432" t="s">
        <v>1161</v>
      </c>
      <c r="BB13" s="432" t="s">
        <v>1161</v>
      </c>
      <c r="BC13" s="101"/>
      <c r="BD13" s="47"/>
      <c r="BE13" s="47"/>
      <c r="BF13" s="47"/>
      <c r="BG13" s="47"/>
      <c r="BH13" s="47"/>
      <c r="BI13" s="47"/>
      <c r="BJ13" s="47"/>
      <c r="BK13" s="47"/>
      <c r="BL13" s="47"/>
      <c r="BM13" s="47"/>
      <c r="BN13" s="47"/>
      <c r="BO13" s="47"/>
      <c r="BP13" s="47"/>
      <c r="BQ13" s="101"/>
      <c r="BR13" s="101"/>
      <c r="BS13" s="101"/>
      <c r="BT13" s="101"/>
      <c r="BU13" s="101"/>
      <c r="BV13" s="101"/>
      <c r="BW13" s="101"/>
      <c r="BX13" s="101"/>
      <c r="BY13" s="101"/>
      <c r="BZ13" s="101"/>
      <c r="CA13" s="101"/>
      <c r="CB13" s="432" t="s">
        <v>1161</v>
      </c>
      <c r="CC13" s="432" t="s">
        <v>1161</v>
      </c>
      <c r="CD13" s="432" t="s">
        <v>1161</v>
      </c>
      <c r="CE13" s="432" t="s">
        <v>1161</v>
      </c>
      <c r="CF13" s="432" t="s">
        <v>1161</v>
      </c>
      <c r="CG13" s="432" t="s">
        <v>1161</v>
      </c>
      <c r="CH13" s="432" t="s">
        <v>1161</v>
      </c>
      <c r="CI13" s="432" t="s">
        <v>1161</v>
      </c>
      <c r="CJ13" s="78"/>
      <c r="CK13" s="78"/>
      <c r="CL13" s="78"/>
      <c r="CM13" s="78"/>
      <c r="CN13" s="78"/>
      <c r="CO13" s="78"/>
      <c r="CP13" s="78"/>
      <c r="CQ13" s="78"/>
      <c r="CR13" s="78"/>
      <c r="CS13" s="78"/>
      <c r="CT13" s="78"/>
      <c r="CU13" s="78"/>
      <c r="CV13" s="22"/>
      <c r="CW13" s="426" t="s">
        <v>1164</v>
      </c>
      <c r="CX13" s="22"/>
    </row>
    <row r="14" spans="1:105" s="10" customFormat="1" x14ac:dyDescent="0.3">
      <c r="A14" s="143" t="s">
        <v>37</v>
      </c>
      <c r="B14" s="158" t="s">
        <v>527</v>
      </c>
      <c r="C14" s="162" t="s">
        <v>528</v>
      </c>
      <c r="D14" s="162" t="s">
        <v>529</v>
      </c>
      <c r="E14" s="163" t="s">
        <v>521</v>
      </c>
      <c r="F14" s="78"/>
      <c r="G14" s="79"/>
      <c r="H14" s="80">
        <v>39975</v>
      </c>
      <c r="I14" s="78"/>
      <c r="J14" s="78"/>
      <c r="K14" s="78"/>
      <c r="L14" s="101"/>
      <c r="M14" s="432" t="s">
        <v>1161</v>
      </c>
      <c r="N14" s="68"/>
      <c r="O14" s="432" t="s">
        <v>1161</v>
      </c>
      <c r="P14" s="78"/>
      <c r="Q14" s="78"/>
      <c r="R14" s="78"/>
      <c r="S14" s="78"/>
      <c r="T14" s="78"/>
      <c r="U14" s="101"/>
      <c r="V14" s="101"/>
      <c r="W14" s="101"/>
      <c r="X14" s="101"/>
      <c r="Y14" s="101"/>
      <c r="Z14" s="101"/>
      <c r="AA14" s="101"/>
      <c r="AB14" s="101"/>
      <c r="AC14" s="432" t="s">
        <v>1161</v>
      </c>
      <c r="AD14" s="432" t="s">
        <v>1161</v>
      </c>
      <c r="AE14" s="432" t="s">
        <v>1161</v>
      </c>
      <c r="AF14" s="432" t="s">
        <v>1161</v>
      </c>
      <c r="AG14" s="101"/>
      <c r="AH14" s="432" t="s">
        <v>1161</v>
      </c>
      <c r="AI14" s="101"/>
      <c r="AJ14" s="432" t="s">
        <v>1161</v>
      </c>
      <c r="AK14" s="101"/>
      <c r="AL14" s="432" t="s">
        <v>1161</v>
      </c>
      <c r="AM14" s="432" t="s">
        <v>1161</v>
      </c>
      <c r="AN14" s="101"/>
      <c r="AO14" s="101"/>
      <c r="AP14" s="101"/>
      <c r="AQ14" s="101"/>
      <c r="AR14" s="101"/>
      <c r="AS14" s="101"/>
      <c r="AT14" s="432" t="s">
        <v>1161</v>
      </c>
      <c r="AU14" s="101"/>
      <c r="AV14" s="101"/>
      <c r="AW14" s="432" t="s">
        <v>1161</v>
      </c>
      <c r="AX14" s="101"/>
      <c r="AY14" s="101"/>
      <c r="AZ14" s="101"/>
      <c r="BA14" s="432" t="s">
        <v>1161</v>
      </c>
      <c r="BB14" s="432" t="s">
        <v>1161</v>
      </c>
      <c r="BC14" s="101"/>
      <c r="BD14" s="47"/>
      <c r="BE14" s="47"/>
      <c r="BF14" s="47"/>
      <c r="BG14" s="47"/>
      <c r="BH14" s="47"/>
      <c r="BI14" s="47"/>
      <c r="BJ14" s="47"/>
      <c r="BK14" s="47"/>
      <c r="BL14" s="47"/>
      <c r="BM14" s="47"/>
      <c r="BN14" s="47"/>
      <c r="BO14" s="47"/>
      <c r="BP14" s="47"/>
      <c r="BQ14" s="101"/>
      <c r="BR14" s="101"/>
      <c r="BS14" s="101"/>
      <c r="BT14" s="101"/>
      <c r="BU14" s="101"/>
      <c r="BV14" s="101"/>
      <c r="BW14" s="101"/>
      <c r="BX14" s="101"/>
      <c r="BY14" s="101"/>
      <c r="BZ14" s="101"/>
      <c r="CA14" s="101"/>
      <c r="CB14" s="432" t="s">
        <v>1161</v>
      </c>
      <c r="CC14" s="432" t="s">
        <v>1161</v>
      </c>
      <c r="CD14" s="432" t="s">
        <v>1161</v>
      </c>
      <c r="CE14" s="432" t="s">
        <v>1161</v>
      </c>
      <c r="CF14" s="432" t="s">
        <v>1161</v>
      </c>
      <c r="CG14" s="432" t="s">
        <v>1161</v>
      </c>
      <c r="CH14" s="432" t="s">
        <v>1161</v>
      </c>
      <c r="CI14" s="432" t="s">
        <v>1161</v>
      </c>
      <c r="CJ14" s="78"/>
      <c r="CK14" s="78"/>
      <c r="CL14" s="78"/>
      <c r="CM14" s="78"/>
      <c r="CN14" s="78"/>
      <c r="CO14" s="78"/>
      <c r="CP14" s="78"/>
      <c r="CQ14" s="78"/>
      <c r="CR14" s="78"/>
      <c r="CS14" s="78"/>
      <c r="CT14" s="78"/>
      <c r="CU14" s="78"/>
      <c r="CV14" s="22"/>
      <c r="CW14" s="426" t="s">
        <v>1164</v>
      </c>
      <c r="CX14" s="22"/>
    </row>
    <row r="15" spans="1:105" s="10" customFormat="1" x14ac:dyDescent="0.3">
      <c r="A15" s="22"/>
      <c r="B15" s="158" t="s">
        <v>530</v>
      </c>
      <c r="C15" s="162"/>
      <c r="D15" s="162" t="s">
        <v>529</v>
      </c>
      <c r="E15" s="163" t="s">
        <v>521</v>
      </c>
      <c r="F15" s="78"/>
      <c r="G15" s="79"/>
      <c r="H15" s="80">
        <v>39976</v>
      </c>
      <c r="I15" s="78"/>
      <c r="J15" s="78"/>
      <c r="K15" s="78"/>
      <c r="L15" s="101"/>
      <c r="M15" s="432" t="s">
        <v>1161</v>
      </c>
      <c r="N15" s="68"/>
      <c r="O15" s="432" t="s">
        <v>1161</v>
      </c>
      <c r="P15" s="78"/>
      <c r="Q15" s="78"/>
      <c r="R15" s="78"/>
      <c r="S15" s="78"/>
      <c r="T15" s="78"/>
      <c r="U15" s="101"/>
      <c r="V15" s="101"/>
      <c r="W15" s="101"/>
      <c r="X15" s="101"/>
      <c r="Y15" s="101"/>
      <c r="Z15" s="101"/>
      <c r="AA15" s="101"/>
      <c r="AB15" s="101"/>
      <c r="AC15" s="432" t="s">
        <v>1161</v>
      </c>
      <c r="AD15" s="432" t="s">
        <v>1161</v>
      </c>
      <c r="AE15" s="432" t="s">
        <v>1161</v>
      </c>
      <c r="AF15" s="432" t="s">
        <v>1161</v>
      </c>
      <c r="AG15" s="101"/>
      <c r="AH15" s="432" t="s">
        <v>1161</v>
      </c>
      <c r="AI15" s="101"/>
      <c r="AJ15" s="432" t="s">
        <v>1161</v>
      </c>
      <c r="AK15" s="101"/>
      <c r="AL15" s="432" t="s">
        <v>1161</v>
      </c>
      <c r="AM15" s="432" t="s">
        <v>1161</v>
      </c>
      <c r="AN15" s="101"/>
      <c r="AO15" s="101"/>
      <c r="AP15" s="101"/>
      <c r="AQ15" s="101"/>
      <c r="AR15" s="101"/>
      <c r="AS15" s="101"/>
      <c r="AT15" s="432" t="s">
        <v>1161</v>
      </c>
      <c r="AU15" s="101"/>
      <c r="AV15" s="101"/>
      <c r="AW15" s="432" t="s">
        <v>1161</v>
      </c>
      <c r="AX15" s="101"/>
      <c r="AY15" s="101"/>
      <c r="AZ15" s="101"/>
      <c r="BA15" s="432" t="s">
        <v>1161</v>
      </c>
      <c r="BB15" s="432" t="s">
        <v>1161</v>
      </c>
      <c r="BC15" s="101"/>
      <c r="BD15" s="47"/>
      <c r="BE15" s="47"/>
      <c r="BF15" s="47"/>
      <c r="BG15" s="47"/>
      <c r="BH15" s="47"/>
      <c r="BI15" s="47"/>
      <c r="BJ15" s="47"/>
      <c r="BK15" s="47"/>
      <c r="BL15" s="47"/>
      <c r="BM15" s="47"/>
      <c r="BN15" s="47"/>
      <c r="BO15" s="47"/>
      <c r="BP15" s="47"/>
      <c r="BQ15" s="101"/>
      <c r="BR15" s="101"/>
      <c r="BS15" s="101"/>
      <c r="BT15" s="101"/>
      <c r="BU15" s="101"/>
      <c r="BV15" s="101"/>
      <c r="BW15" s="101"/>
      <c r="BX15" s="101"/>
      <c r="BY15" s="101"/>
      <c r="BZ15" s="101"/>
      <c r="CA15" s="101"/>
      <c r="CB15" s="432" t="s">
        <v>1161</v>
      </c>
      <c r="CC15" s="432" t="s">
        <v>1161</v>
      </c>
      <c r="CD15" s="432" t="s">
        <v>1161</v>
      </c>
      <c r="CE15" s="432" t="s">
        <v>1161</v>
      </c>
      <c r="CF15" s="432" t="s">
        <v>1161</v>
      </c>
      <c r="CG15" s="432" t="s">
        <v>1161</v>
      </c>
      <c r="CH15" s="432" t="s">
        <v>1161</v>
      </c>
      <c r="CI15" s="432" t="s">
        <v>1161</v>
      </c>
      <c r="CJ15" s="78"/>
      <c r="CK15" s="78"/>
      <c r="CL15" s="78"/>
      <c r="CM15" s="78"/>
      <c r="CN15" s="78"/>
      <c r="CO15" s="78"/>
      <c r="CP15" s="78"/>
      <c r="CQ15" s="78"/>
      <c r="CR15" s="78"/>
      <c r="CS15" s="78"/>
      <c r="CT15" s="78"/>
      <c r="CU15" s="78"/>
      <c r="CV15" s="22"/>
      <c r="CW15" s="426" t="s">
        <v>1164</v>
      </c>
      <c r="CX15" s="22"/>
    </row>
    <row r="16" spans="1:105" s="10" customFormat="1" x14ac:dyDescent="0.3">
      <c r="A16" s="22"/>
      <c r="B16" s="158" t="s">
        <v>531</v>
      </c>
      <c r="C16" s="162"/>
      <c r="D16" s="162" t="s">
        <v>532</v>
      </c>
      <c r="E16" s="163" t="s">
        <v>521</v>
      </c>
      <c r="F16" s="78"/>
      <c r="G16" s="79"/>
      <c r="H16" s="80">
        <v>39979</v>
      </c>
      <c r="I16" s="78"/>
      <c r="J16" s="78"/>
      <c r="K16" s="78"/>
      <c r="L16" s="101"/>
      <c r="M16" s="432" t="s">
        <v>1161</v>
      </c>
      <c r="N16" s="68"/>
      <c r="O16" s="432" t="s">
        <v>1161</v>
      </c>
      <c r="P16" s="78"/>
      <c r="Q16" s="78"/>
      <c r="R16" s="78"/>
      <c r="S16" s="78"/>
      <c r="T16" s="78"/>
      <c r="U16" s="101"/>
      <c r="V16" s="101"/>
      <c r="W16" s="101"/>
      <c r="X16" s="101"/>
      <c r="Y16" s="101"/>
      <c r="Z16" s="101"/>
      <c r="AA16" s="101"/>
      <c r="AB16" s="101"/>
      <c r="AC16" s="432" t="s">
        <v>1161</v>
      </c>
      <c r="AD16" s="432" t="s">
        <v>1161</v>
      </c>
      <c r="AE16" s="432" t="s">
        <v>1161</v>
      </c>
      <c r="AF16" s="432" t="s">
        <v>1161</v>
      </c>
      <c r="AG16" s="101"/>
      <c r="AH16" s="432" t="s">
        <v>1161</v>
      </c>
      <c r="AI16" s="101"/>
      <c r="AJ16" s="432" t="s">
        <v>1161</v>
      </c>
      <c r="AK16" s="101"/>
      <c r="AL16" s="432" t="s">
        <v>1161</v>
      </c>
      <c r="AM16" s="432" t="s">
        <v>1161</v>
      </c>
      <c r="AN16" s="101"/>
      <c r="AO16" s="101"/>
      <c r="AP16" s="101"/>
      <c r="AQ16" s="101"/>
      <c r="AR16" s="101"/>
      <c r="AS16" s="101"/>
      <c r="AT16" s="432" t="s">
        <v>1161</v>
      </c>
      <c r="AU16" s="101"/>
      <c r="AV16" s="101"/>
      <c r="AW16" s="432" t="s">
        <v>1161</v>
      </c>
      <c r="AX16" s="101"/>
      <c r="AY16" s="101"/>
      <c r="AZ16" s="101"/>
      <c r="BA16" s="432" t="s">
        <v>1161</v>
      </c>
      <c r="BB16" s="432" t="s">
        <v>1161</v>
      </c>
      <c r="BC16" s="101"/>
      <c r="BD16" s="47"/>
      <c r="BE16" s="47"/>
      <c r="BF16" s="47"/>
      <c r="BG16" s="47"/>
      <c r="BH16" s="47"/>
      <c r="BI16" s="47"/>
      <c r="BJ16" s="47"/>
      <c r="BK16" s="47"/>
      <c r="BL16" s="47"/>
      <c r="BM16" s="47"/>
      <c r="BN16" s="47"/>
      <c r="BO16" s="47"/>
      <c r="BP16" s="47"/>
      <c r="BQ16" s="101"/>
      <c r="BR16" s="101"/>
      <c r="BS16" s="101"/>
      <c r="BT16" s="101"/>
      <c r="BU16" s="101"/>
      <c r="BV16" s="101"/>
      <c r="BW16" s="101"/>
      <c r="BX16" s="101"/>
      <c r="BY16" s="101"/>
      <c r="BZ16" s="101"/>
      <c r="CA16" s="101"/>
      <c r="CB16" s="432" t="s">
        <v>1161</v>
      </c>
      <c r="CC16" s="432" t="s">
        <v>1161</v>
      </c>
      <c r="CD16" s="432" t="s">
        <v>1161</v>
      </c>
      <c r="CE16" s="432" t="s">
        <v>1161</v>
      </c>
      <c r="CF16" s="432" t="s">
        <v>1161</v>
      </c>
      <c r="CG16" s="432" t="s">
        <v>1161</v>
      </c>
      <c r="CH16" s="432" t="s">
        <v>1161</v>
      </c>
      <c r="CI16" s="432" t="s">
        <v>1161</v>
      </c>
      <c r="CJ16" s="78"/>
      <c r="CK16" s="78"/>
      <c r="CL16" s="78"/>
      <c r="CM16" s="78"/>
      <c r="CN16" s="78"/>
      <c r="CO16" s="78"/>
      <c r="CP16" s="78"/>
      <c r="CQ16" s="78"/>
      <c r="CR16" s="78"/>
      <c r="CS16" s="78"/>
      <c r="CT16" s="78"/>
      <c r="CU16" s="78"/>
      <c r="CV16" s="22"/>
      <c r="CW16" s="426" t="s">
        <v>1164</v>
      </c>
      <c r="CX16" s="22"/>
    </row>
    <row r="17" spans="1:102" s="10" customFormat="1" ht="43.2" x14ac:dyDescent="0.3">
      <c r="A17" s="22" t="s">
        <v>39</v>
      </c>
      <c r="B17" s="143" t="s">
        <v>533</v>
      </c>
      <c r="C17" s="38" t="s">
        <v>40</v>
      </c>
      <c r="D17" s="19" t="s">
        <v>457</v>
      </c>
      <c r="E17" s="163" t="s">
        <v>521</v>
      </c>
      <c r="F17" s="78"/>
      <c r="G17" s="79"/>
      <c r="H17" s="80">
        <v>40492</v>
      </c>
      <c r="I17" s="78"/>
      <c r="J17" s="78"/>
      <c r="K17" s="101">
        <v>23.5</v>
      </c>
      <c r="L17" s="68"/>
      <c r="M17" s="101"/>
      <c r="N17" s="78"/>
      <c r="O17" s="78"/>
      <c r="P17" s="78"/>
      <c r="Q17" s="78"/>
      <c r="R17" s="78"/>
      <c r="S17" s="78"/>
      <c r="T17" s="78"/>
      <c r="U17" s="101">
        <v>4820</v>
      </c>
      <c r="V17" s="85">
        <v>5.41</v>
      </c>
      <c r="W17" s="101"/>
      <c r="X17" s="166" t="s">
        <v>534</v>
      </c>
      <c r="Y17" s="101"/>
      <c r="Z17" s="101"/>
      <c r="AA17" s="101"/>
      <c r="AB17" s="101"/>
      <c r="AC17" s="101">
        <v>194</v>
      </c>
      <c r="AD17" s="101">
        <v>2</v>
      </c>
      <c r="AE17" s="101">
        <v>560</v>
      </c>
      <c r="AF17" s="101">
        <v>238</v>
      </c>
      <c r="AG17" s="101"/>
      <c r="AH17" s="101">
        <v>1610.7978000000001</v>
      </c>
      <c r="AI17" s="101"/>
      <c r="AJ17" s="101">
        <v>4.4321000000000002</v>
      </c>
      <c r="AK17" s="101"/>
      <c r="AL17" s="101"/>
      <c r="AM17" s="101">
        <v>12.823449999999999</v>
      </c>
      <c r="AN17" s="167" t="s">
        <v>515</v>
      </c>
      <c r="AO17" s="101"/>
      <c r="AP17" s="101">
        <v>5.5199999999999999E-2</v>
      </c>
      <c r="AQ17" s="101"/>
      <c r="AR17" s="101">
        <v>306</v>
      </c>
      <c r="AS17" s="101">
        <v>10.597415968354719</v>
      </c>
      <c r="AT17" s="101">
        <v>3.5508899999999999</v>
      </c>
      <c r="AU17" s="101"/>
      <c r="AV17" s="101">
        <v>0.15552000000000002</v>
      </c>
      <c r="AW17" s="101" t="s">
        <v>535</v>
      </c>
      <c r="AX17" s="101">
        <v>2.6</v>
      </c>
      <c r="AY17" s="101">
        <v>1.6</v>
      </c>
      <c r="AZ17" s="101">
        <v>0.10892700000000001</v>
      </c>
      <c r="BA17" s="101"/>
      <c r="BB17" s="101">
        <v>0.90125599999999995</v>
      </c>
      <c r="BC17" s="101"/>
      <c r="BD17" s="47"/>
      <c r="BE17" s="47"/>
      <c r="BF17" s="47" t="s">
        <v>535</v>
      </c>
      <c r="BG17" s="47"/>
      <c r="BH17" s="47"/>
      <c r="BI17" s="47"/>
      <c r="BJ17" s="47"/>
      <c r="BK17" s="47"/>
      <c r="BL17" s="47"/>
      <c r="BM17" s="47"/>
      <c r="BN17" s="47"/>
      <c r="BO17" s="47"/>
      <c r="BP17" s="47"/>
      <c r="BQ17" s="101"/>
      <c r="BR17" s="101"/>
      <c r="BS17" s="101"/>
      <c r="BT17" s="101"/>
      <c r="BU17" s="101"/>
      <c r="BV17" s="101"/>
      <c r="BW17" s="101"/>
      <c r="BX17" s="101"/>
      <c r="BY17" s="101"/>
      <c r="BZ17" s="101"/>
      <c r="CA17" s="101"/>
      <c r="CB17" s="101"/>
      <c r="CC17" s="101"/>
      <c r="CD17" s="101"/>
      <c r="CE17" s="101"/>
      <c r="CF17" s="101"/>
      <c r="CG17" s="101"/>
      <c r="CH17" s="101"/>
      <c r="CI17" s="101"/>
      <c r="CJ17" s="78"/>
      <c r="CK17" s="78"/>
      <c r="CL17" s="78"/>
      <c r="CM17" s="78"/>
      <c r="CN17" s="78"/>
      <c r="CO17" s="78"/>
      <c r="CP17" s="78"/>
      <c r="CQ17" s="78"/>
      <c r="CR17" s="78"/>
      <c r="CS17" s="78"/>
      <c r="CT17" s="78"/>
      <c r="CU17" s="78"/>
      <c r="CV17" s="22"/>
      <c r="CW17" s="426" t="s">
        <v>1165</v>
      </c>
      <c r="CX17" s="46" t="s">
        <v>536</v>
      </c>
    </row>
    <row r="18" spans="1:102" s="10" customFormat="1" x14ac:dyDescent="0.3">
      <c r="A18" s="22"/>
      <c r="B18" s="143" t="s">
        <v>537</v>
      </c>
      <c r="C18" s="162"/>
      <c r="D18" s="19" t="s">
        <v>457</v>
      </c>
      <c r="E18" s="143" t="s">
        <v>521</v>
      </c>
      <c r="F18" s="22"/>
      <c r="G18" s="38"/>
      <c r="H18" s="47"/>
      <c r="I18" s="22"/>
      <c r="J18" s="22"/>
      <c r="K18" s="47"/>
      <c r="L18" s="20"/>
      <c r="M18" s="47"/>
      <c r="N18" s="22"/>
      <c r="O18" s="22"/>
      <c r="P18" s="22"/>
      <c r="Q18" s="22"/>
      <c r="R18" s="22"/>
      <c r="S18" s="22"/>
      <c r="T18" s="22"/>
      <c r="U18" s="47"/>
      <c r="V18" s="47"/>
      <c r="W18" s="47"/>
      <c r="X18" s="168"/>
      <c r="Y18" s="47"/>
      <c r="Z18" s="47"/>
      <c r="AA18" s="47"/>
      <c r="AB18" s="47"/>
      <c r="AC18" s="50" t="s">
        <v>1161</v>
      </c>
      <c r="AD18" s="50" t="s">
        <v>1161</v>
      </c>
      <c r="AE18" s="50" t="s">
        <v>1161</v>
      </c>
      <c r="AF18" s="50" t="s">
        <v>1161</v>
      </c>
      <c r="AG18" s="50"/>
      <c r="AH18" s="50" t="s">
        <v>1161</v>
      </c>
      <c r="AI18" s="50"/>
      <c r="AJ18" s="50" t="s">
        <v>1161</v>
      </c>
      <c r="AK18" s="50"/>
      <c r="AL18" s="50" t="s">
        <v>1161</v>
      </c>
      <c r="AM18" s="50" t="s">
        <v>1161</v>
      </c>
      <c r="AN18" s="169"/>
      <c r="AO18" s="50"/>
      <c r="AP18" s="50"/>
      <c r="AQ18" s="50"/>
      <c r="AR18" s="50"/>
      <c r="AS18" s="50"/>
      <c r="AT18" s="50" t="s">
        <v>1161</v>
      </c>
      <c r="AU18" s="50"/>
      <c r="AV18" s="50"/>
      <c r="AW18" s="50" t="s">
        <v>1161</v>
      </c>
      <c r="AX18" s="50"/>
      <c r="AY18" s="50"/>
      <c r="AZ18" s="50"/>
      <c r="BA18" s="50" t="s">
        <v>1161</v>
      </c>
      <c r="BB18" s="50" t="s">
        <v>1161</v>
      </c>
      <c r="BC18" s="50"/>
      <c r="BD18" s="50"/>
      <c r="BE18" s="50"/>
      <c r="BF18" s="50"/>
      <c r="BG18" s="50"/>
      <c r="BH18" s="50"/>
      <c r="BI18" s="50"/>
      <c r="BJ18" s="50" t="s">
        <v>1161</v>
      </c>
      <c r="BK18" s="47"/>
      <c r="BL18" s="47"/>
      <c r="BM18" s="47"/>
      <c r="BN18" s="47"/>
      <c r="BO18" s="47"/>
      <c r="BP18" s="47"/>
      <c r="BQ18" s="101"/>
      <c r="BR18" s="101"/>
      <c r="BS18" s="101"/>
      <c r="BT18" s="101"/>
      <c r="BU18" s="101"/>
      <c r="BV18" s="101"/>
      <c r="BW18" s="101"/>
      <c r="BX18" s="101"/>
      <c r="BY18" s="101"/>
      <c r="BZ18" s="101"/>
      <c r="CA18" s="101"/>
      <c r="CB18" s="101"/>
      <c r="CC18" s="101"/>
      <c r="CD18" s="101"/>
      <c r="CE18" s="101"/>
      <c r="CF18" s="101"/>
      <c r="CG18" s="101"/>
      <c r="CH18" s="101"/>
      <c r="CI18" s="101"/>
      <c r="CJ18" s="78"/>
      <c r="CK18" s="78"/>
      <c r="CL18" s="78"/>
      <c r="CM18" s="78"/>
      <c r="CN18" s="78"/>
      <c r="CO18" s="78"/>
      <c r="CP18" s="78"/>
      <c r="CQ18" s="78"/>
      <c r="CR18" s="78"/>
      <c r="CS18" s="78"/>
      <c r="CT18" s="78"/>
      <c r="CU18" s="78"/>
      <c r="CV18" s="22"/>
      <c r="CW18" s="426" t="s">
        <v>1164</v>
      </c>
      <c r="CX18" s="46"/>
    </row>
    <row r="19" spans="1:102" s="10" customFormat="1" ht="28.8" x14ac:dyDescent="0.3">
      <c r="A19" s="22" t="s">
        <v>43</v>
      </c>
      <c r="B19" s="143" t="s">
        <v>538</v>
      </c>
      <c r="C19" s="38" t="s">
        <v>44</v>
      </c>
      <c r="D19" s="19" t="s">
        <v>457</v>
      </c>
      <c r="E19" s="143" t="s">
        <v>521</v>
      </c>
      <c r="F19" s="22"/>
      <c r="G19" s="38"/>
      <c r="H19" s="55">
        <v>40492</v>
      </c>
      <c r="I19" s="22"/>
      <c r="J19" s="22"/>
      <c r="K19" s="47">
        <v>21.7</v>
      </c>
      <c r="L19" s="20"/>
      <c r="M19" s="47"/>
      <c r="N19" s="22"/>
      <c r="O19" s="22"/>
      <c r="P19" s="22"/>
      <c r="Q19" s="22"/>
      <c r="R19" s="22"/>
      <c r="S19" s="22"/>
      <c r="T19" s="22"/>
      <c r="U19" s="47">
        <v>4920</v>
      </c>
      <c r="V19" s="83">
        <v>5.45</v>
      </c>
      <c r="W19" s="47"/>
      <c r="X19" s="161">
        <v>0</v>
      </c>
      <c r="Y19" s="47"/>
      <c r="Z19" s="47"/>
      <c r="AA19" s="47"/>
      <c r="AB19" s="47"/>
      <c r="AC19" s="47">
        <v>210</v>
      </c>
      <c r="AD19" s="47">
        <v>0.91</v>
      </c>
      <c r="AE19" s="47">
        <v>590</v>
      </c>
      <c r="AF19" s="47">
        <v>248</v>
      </c>
      <c r="AG19" s="47"/>
      <c r="AH19" s="47">
        <v>1143.9431</v>
      </c>
      <c r="AI19" s="47"/>
      <c r="AJ19" s="47">
        <v>2.6208</v>
      </c>
      <c r="AK19" s="47"/>
      <c r="AL19" s="47"/>
      <c r="AM19" s="47">
        <v>9.8821999999999992</v>
      </c>
      <c r="AN19" s="161" t="s">
        <v>515</v>
      </c>
      <c r="AO19" s="47"/>
      <c r="AP19" s="47" t="s">
        <v>515</v>
      </c>
      <c r="AQ19" s="47"/>
      <c r="AR19" s="47">
        <v>302</v>
      </c>
      <c r="AS19" s="47">
        <v>7.4516889174158205</v>
      </c>
      <c r="AT19" s="47">
        <v>3.5512609999999998</v>
      </c>
      <c r="AU19" s="47"/>
      <c r="AV19" s="47">
        <v>0.116003</v>
      </c>
      <c r="AW19" s="47" t="s">
        <v>535</v>
      </c>
      <c r="AX19" s="47">
        <v>2.7</v>
      </c>
      <c r="AY19" s="47">
        <v>1.8</v>
      </c>
      <c r="AZ19" s="47">
        <v>0.12548900000000002</v>
      </c>
      <c r="BA19" s="47"/>
      <c r="BB19" s="47">
        <v>0.85642700000000005</v>
      </c>
      <c r="BC19" s="47"/>
      <c r="BD19" s="47"/>
      <c r="BE19" s="47"/>
      <c r="BF19" s="47" t="s">
        <v>535</v>
      </c>
      <c r="BG19" s="47"/>
      <c r="BH19" s="47"/>
      <c r="BI19" s="47"/>
      <c r="BJ19" s="47"/>
      <c r="BK19" s="47"/>
      <c r="BL19" s="47"/>
      <c r="BM19" s="47"/>
      <c r="BN19" s="47"/>
      <c r="BO19" s="47"/>
      <c r="BP19" s="47"/>
      <c r="BQ19" s="101"/>
      <c r="BR19" s="101"/>
      <c r="BS19" s="101"/>
      <c r="BT19" s="101"/>
      <c r="BU19" s="101"/>
      <c r="BV19" s="101"/>
      <c r="BW19" s="101"/>
      <c r="BX19" s="101"/>
      <c r="BY19" s="101"/>
      <c r="BZ19" s="101"/>
      <c r="CA19" s="101"/>
      <c r="CB19" s="101"/>
      <c r="CC19" s="101"/>
      <c r="CD19" s="101"/>
      <c r="CE19" s="101"/>
      <c r="CF19" s="101"/>
      <c r="CG19" s="101"/>
      <c r="CH19" s="101"/>
      <c r="CI19" s="101"/>
      <c r="CJ19" s="78"/>
      <c r="CK19" s="78"/>
      <c r="CL19" s="78"/>
      <c r="CM19" s="78"/>
      <c r="CN19" s="78"/>
      <c r="CO19" s="78"/>
      <c r="CP19" s="78"/>
      <c r="CQ19" s="78"/>
      <c r="CR19" s="78"/>
      <c r="CS19" s="78"/>
      <c r="CT19" s="78"/>
      <c r="CU19" s="78"/>
      <c r="CV19" s="22"/>
      <c r="CW19" s="426" t="s">
        <v>1165</v>
      </c>
      <c r="CX19" s="46" t="s">
        <v>539</v>
      </c>
    </row>
    <row r="20" spans="1:102" s="10" customFormat="1" x14ac:dyDescent="0.3">
      <c r="A20" s="22"/>
      <c r="B20" s="143" t="s">
        <v>540</v>
      </c>
      <c r="C20" s="162"/>
      <c r="D20" s="19" t="s">
        <v>457</v>
      </c>
      <c r="E20" s="143" t="s">
        <v>521</v>
      </c>
      <c r="F20" s="22"/>
      <c r="G20" s="38"/>
      <c r="H20" s="47"/>
      <c r="I20" s="22"/>
      <c r="J20" s="22"/>
      <c r="K20" s="47"/>
      <c r="L20" s="20"/>
      <c r="M20" s="47"/>
      <c r="N20" s="22"/>
      <c r="O20" s="22"/>
      <c r="P20" s="22"/>
      <c r="Q20" s="22"/>
      <c r="R20" s="22"/>
      <c r="S20" s="22"/>
      <c r="T20" s="22"/>
      <c r="U20" s="47"/>
      <c r="V20" s="47"/>
      <c r="W20" s="47"/>
      <c r="X20" s="161"/>
      <c r="Y20" s="47"/>
      <c r="Z20" s="47"/>
      <c r="AA20" s="47"/>
      <c r="AB20" s="47"/>
      <c r="AC20" s="50" t="s">
        <v>1161</v>
      </c>
      <c r="AD20" s="50" t="s">
        <v>1161</v>
      </c>
      <c r="AE20" s="50" t="s">
        <v>1161</v>
      </c>
      <c r="AF20" s="50" t="s">
        <v>1161</v>
      </c>
      <c r="AG20" s="50"/>
      <c r="AH20" s="50" t="s">
        <v>1161</v>
      </c>
      <c r="AI20" s="50"/>
      <c r="AJ20" s="50" t="s">
        <v>1161</v>
      </c>
      <c r="AK20" s="50"/>
      <c r="AL20" s="50" t="s">
        <v>1161</v>
      </c>
      <c r="AM20" s="50" t="s">
        <v>1161</v>
      </c>
      <c r="AN20" s="169"/>
      <c r="AO20" s="50"/>
      <c r="AP20" s="50"/>
      <c r="AQ20" s="50"/>
      <c r="AR20" s="50"/>
      <c r="AS20" s="50"/>
      <c r="AT20" s="50" t="s">
        <v>1161</v>
      </c>
      <c r="AU20" s="50"/>
      <c r="AV20" s="50"/>
      <c r="AW20" s="50" t="s">
        <v>1161</v>
      </c>
      <c r="AX20" s="50"/>
      <c r="AY20" s="50"/>
      <c r="AZ20" s="50"/>
      <c r="BA20" s="50" t="s">
        <v>1161</v>
      </c>
      <c r="BB20" s="50" t="s">
        <v>1161</v>
      </c>
      <c r="BC20" s="50"/>
      <c r="BD20" s="50"/>
      <c r="BE20" s="50"/>
      <c r="BF20" s="50"/>
      <c r="BG20" s="50"/>
      <c r="BH20" s="50"/>
      <c r="BI20" s="50"/>
      <c r="BJ20" s="50" t="s">
        <v>1161</v>
      </c>
      <c r="BK20" s="47"/>
      <c r="BL20" s="47"/>
      <c r="BM20" s="47"/>
      <c r="BN20" s="47"/>
      <c r="BO20" s="47"/>
      <c r="BP20" s="47"/>
      <c r="BQ20" s="101"/>
      <c r="BR20" s="101"/>
      <c r="BS20" s="101"/>
      <c r="BT20" s="101"/>
      <c r="BU20" s="101"/>
      <c r="BV20" s="101"/>
      <c r="BW20" s="101"/>
      <c r="BX20" s="101"/>
      <c r="BY20" s="101"/>
      <c r="BZ20" s="101"/>
      <c r="CA20" s="101"/>
      <c r="CB20" s="101"/>
      <c r="CC20" s="101"/>
      <c r="CD20" s="101"/>
      <c r="CE20" s="101"/>
      <c r="CF20" s="101"/>
      <c r="CG20" s="101"/>
      <c r="CH20" s="101"/>
      <c r="CI20" s="101"/>
      <c r="CJ20" s="78"/>
      <c r="CK20" s="78"/>
      <c r="CL20" s="78"/>
      <c r="CM20" s="78"/>
      <c r="CN20" s="78"/>
      <c r="CO20" s="78"/>
      <c r="CP20" s="78"/>
      <c r="CQ20" s="78"/>
      <c r="CR20" s="78"/>
      <c r="CS20" s="78"/>
      <c r="CT20" s="78"/>
      <c r="CU20" s="78"/>
      <c r="CV20" s="22"/>
      <c r="CW20" s="426" t="s">
        <v>1164</v>
      </c>
      <c r="CX20" s="46"/>
    </row>
    <row r="21" spans="1:102" s="10" customFormat="1" ht="28.8" x14ac:dyDescent="0.3">
      <c r="A21" s="22" t="s">
        <v>45</v>
      </c>
      <c r="B21" s="143" t="s">
        <v>541</v>
      </c>
      <c r="C21" s="38" t="s">
        <v>46</v>
      </c>
      <c r="D21" s="19" t="s">
        <v>542</v>
      </c>
      <c r="E21" s="143" t="s">
        <v>521</v>
      </c>
      <c r="F21" s="22"/>
      <c r="G21" s="38"/>
      <c r="H21" s="55">
        <v>40492</v>
      </c>
      <c r="I21" s="22"/>
      <c r="J21" s="22"/>
      <c r="K21" s="47">
        <v>26.5</v>
      </c>
      <c r="L21" s="20"/>
      <c r="M21" s="47"/>
      <c r="N21" s="22"/>
      <c r="O21" s="22"/>
      <c r="P21" s="22"/>
      <c r="Q21" s="22"/>
      <c r="R21" s="22"/>
      <c r="S21" s="22"/>
      <c r="T21" s="22"/>
      <c r="U21" s="47">
        <v>3320</v>
      </c>
      <c r="V21" s="83">
        <v>4.82</v>
      </c>
      <c r="W21" s="47"/>
      <c r="X21" s="47">
        <v>-48</v>
      </c>
      <c r="Y21" s="101"/>
      <c r="Z21" s="47"/>
      <c r="AA21" s="47"/>
      <c r="AB21" s="47"/>
      <c r="AC21" s="47">
        <v>154</v>
      </c>
      <c r="AD21" s="47">
        <v>0.87</v>
      </c>
      <c r="AE21" s="47">
        <v>368</v>
      </c>
      <c r="AF21" s="47">
        <v>158</v>
      </c>
      <c r="AG21" s="47"/>
      <c r="AH21" s="101">
        <v>1087.4192499999999</v>
      </c>
      <c r="AI21" s="47"/>
      <c r="AJ21" s="47">
        <v>2.7846500000000001</v>
      </c>
      <c r="AK21" s="47"/>
      <c r="AL21" s="47"/>
      <c r="AM21" s="47">
        <v>26.38</v>
      </c>
      <c r="AN21" s="161" t="s">
        <v>515</v>
      </c>
      <c r="AO21" s="47"/>
      <c r="AP21" s="47">
        <v>0.19600000000000001</v>
      </c>
      <c r="AQ21" s="47"/>
      <c r="AR21" s="47">
        <v>204</v>
      </c>
      <c r="AS21" s="47">
        <v>7.2245497136424195</v>
      </c>
      <c r="AT21" s="47">
        <v>2.9565189999999997</v>
      </c>
      <c r="AU21" s="47"/>
      <c r="AV21" s="47">
        <v>0.16742899999999999</v>
      </c>
      <c r="AW21" s="47" t="s">
        <v>535</v>
      </c>
      <c r="AX21" s="47">
        <v>1.2</v>
      </c>
      <c r="AY21" s="47">
        <v>1.6</v>
      </c>
      <c r="AZ21" s="47">
        <v>8.837600000000001E-2</v>
      </c>
      <c r="BA21" s="47"/>
      <c r="BB21" s="47">
        <v>0.79669500000000004</v>
      </c>
      <c r="BC21" s="47"/>
      <c r="BD21" s="47"/>
      <c r="BE21" s="47"/>
      <c r="BF21" s="47" t="s">
        <v>535</v>
      </c>
      <c r="BG21" s="47"/>
      <c r="BH21" s="47"/>
      <c r="BI21" s="47"/>
      <c r="BJ21" s="47"/>
      <c r="BK21" s="47"/>
      <c r="BL21" s="47"/>
      <c r="BM21" s="47"/>
      <c r="BN21" s="47"/>
      <c r="BO21" s="47"/>
      <c r="BP21" s="47"/>
      <c r="BQ21" s="101"/>
      <c r="BR21" s="101"/>
      <c r="BS21" s="101"/>
      <c r="BT21" s="101"/>
      <c r="BU21" s="101"/>
      <c r="BV21" s="101"/>
      <c r="BW21" s="101"/>
      <c r="BX21" s="101"/>
      <c r="BY21" s="101"/>
      <c r="BZ21" s="101"/>
      <c r="CA21" s="101"/>
      <c r="CB21" s="101"/>
      <c r="CC21" s="101"/>
      <c r="CD21" s="101"/>
      <c r="CE21" s="101"/>
      <c r="CF21" s="101"/>
      <c r="CG21" s="101"/>
      <c r="CH21" s="101"/>
      <c r="CI21" s="101"/>
      <c r="CJ21" s="78"/>
      <c r="CK21" s="78"/>
      <c r="CL21" s="78"/>
      <c r="CM21" s="78"/>
      <c r="CN21" s="78"/>
      <c r="CO21" s="78"/>
      <c r="CP21" s="78"/>
      <c r="CQ21" s="78"/>
      <c r="CR21" s="78"/>
      <c r="CS21" s="78"/>
      <c r="CT21" s="78"/>
      <c r="CU21" s="78"/>
      <c r="CV21" s="22"/>
      <c r="CW21" s="426" t="s">
        <v>1165</v>
      </c>
      <c r="CX21" s="46" t="s">
        <v>539</v>
      </c>
    </row>
    <row r="22" spans="1:102" s="10" customFormat="1" x14ac:dyDescent="0.3">
      <c r="A22" s="20"/>
      <c r="B22" s="171" t="s">
        <v>543</v>
      </c>
      <c r="C22" s="158"/>
      <c r="D22" s="19" t="s">
        <v>542</v>
      </c>
      <c r="E22" s="171" t="s">
        <v>521</v>
      </c>
      <c r="F22" s="20"/>
      <c r="G22" s="20"/>
      <c r="H22" s="48"/>
      <c r="I22" s="20"/>
      <c r="J22" s="20"/>
      <c r="K22" s="20"/>
      <c r="L22" s="48"/>
      <c r="M22" s="48"/>
      <c r="N22" s="20"/>
      <c r="O22" s="20"/>
      <c r="P22" s="20"/>
      <c r="Q22" s="20"/>
      <c r="R22" s="20"/>
      <c r="S22" s="20"/>
      <c r="T22" s="20"/>
      <c r="U22" s="48"/>
      <c r="V22" s="48"/>
      <c r="W22" s="48"/>
      <c r="X22" s="48"/>
      <c r="Y22" s="172"/>
      <c r="Z22" s="48"/>
      <c r="AA22" s="48"/>
      <c r="AB22" s="48"/>
      <c r="AC22" s="430" t="s">
        <v>1161</v>
      </c>
      <c r="AD22" s="430" t="s">
        <v>1161</v>
      </c>
      <c r="AE22" s="430" t="s">
        <v>1161</v>
      </c>
      <c r="AF22" s="430" t="s">
        <v>1161</v>
      </c>
      <c r="AG22" s="51"/>
      <c r="AH22" s="431" t="s">
        <v>1161</v>
      </c>
      <c r="AI22" s="51"/>
      <c r="AJ22" s="430" t="s">
        <v>1161</v>
      </c>
      <c r="AK22" s="51"/>
      <c r="AL22" s="430" t="s">
        <v>1161</v>
      </c>
      <c r="AM22" s="430" t="s">
        <v>1161</v>
      </c>
      <c r="AN22" s="51"/>
      <c r="AO22" s="51"/>
      <c r="AP22" s="51"/>
      <c r="AQ22" s="51"/>
      <c r="AR22" s="51"/>
      <c r="AS22" s="51"/>
      <c r="AT22" s="430" t="s">
        <v>1161</v>
      </c>
      <c r="AU22" s="51"/>
      <c r="AV22" s="51"/>
      <c r="AW22" s="430" t="s">
        <v>1161</v>
      </c>
      <c r="AX22" s="51"/>
      <c r="AY22" s="51"/>
      <c r="AZ22" s="51"/>
      <c r="BA22" s="430" t="s">
        <v>1161</v>
      </c>
      <c r="BB22" s="430" t="s">
        <v>1161</v>
      </c>
      <c r="BC22" s="51"/>
      <c r="BD22" s="51"/>
      <c r="BE22" s="51"/>
      <c r="BF22" s="51"/>
      <c r="BG22" s="51"/>
      <c r="BH22" s="51"/>
      <c r="BI22" s="51"/>
      <c r="BJ22" s="429" t="s">
        <v>1161</v>
      </c>
      <c r="BK22" s="48"/>
      <c r="BL22" s="48"/>
      <c r="BM22" s="48"/>
      <c r="BN22" s="48"/>
      <c r="BO22" s="48"/>
      <c r="BP22" s="48"/>
      <c r="BQ22" s="104"/>
      <c r="BR22" s="104"/>
      <c r="BS22" s="104"/>
      <c r="BT22" s="104"/>
      <c r="BU22" s="104"/>
      <c r="BV22" s="104"/>
      <c r="BW22" s="104"/>
      <c r="BX22" s="104"/>
      <c r="BY22" s="104"/>
      <c r="BZ22" s="104"/>
      <c r="CA22" s="104"/>
      <c r="CB22" s="104"/>
      <c r="CC22" s="104"/>
      <c r="CD22" s="104"/>
      <c r="CE22" s="104"/>
      <c r="CF22" s="104"/>
      <c r="CG22" s="104"/>
      <c r="CH22" s="104"/>
      <c r="CI22" s="104"/>
      <c r="CJ22" s="68"/>
      <c r="CK22" s="68"/>
      <c r="CL22" s="68"/>
      <c r="CM22" s="68"/>
      <c r="CN22" s="68"/>
      <c r="CO22" s="68"/>
      <c r="CP22" s="68"/>
      <c r="CQ22" s="68"/>
      <c r="CR22" s="68"/>
      <c r="CS22" s="68"/>
      <c r="CT22" s="68"/>
      <c r="CU22" s="68"/>
      <c r="CV22" s="20"/>
      <c r="CW22" s="426" t="s">
        <v>1164</v>
      </c>
      <c r="CX22" s="20"/>
    </row>
    <row r="23" spans="1:102" s="10" customFormat="1" ht="28.8" x14ac:dyDescent="0.3">
      <c r="A23" s="143" t="s">
        <v>49</v>
      </c>
      <c r="B23" s="143" t="s">
        <v>544</v>
      </c>
      <c r="C23" s="38" t="s">
        <v>50</v>
      </c>
      <c r="D23" s="19">
        <v>5</v>
      </c>
      <c r="E23" s="143" t="s">
        <v>521</v>
      </c>
      <c r="F23" s="22"/>
      <c r="G23" s="38">
        <v>1625</v>
      </c>
      <c r="H23" s="56">
        <v>40506.4375</v>
      </c>
      <c r="I23" s="22"/>
      <c r="J23" s="22"/>
      <c r="K23" s="47">
        <v>25.6</v>
      </c>
      <c r="L23" s="20"/>
      <c r="M23" s="47"/>
      <c r="N23" s="22"/>
      <c r="O23" s="22"/>
      <c r="P23" s="22"/>
      <c r="Q23" s="22"/>
      <c r="R23" s="22"/>
      <c r="S23" s="22"/>
      <c r="T23" s="22"/>
      <c r="U23" s="47" t="s">
        <v>545</v>
      </c>
      <c r="V23" s="47">
        <v>3.77</v>
      </c>
      <c r="W23" s="47"/>
      <c r="X23" s="101">
        <v>50</v>
      </c>
      <c r="Y23" s="101">
        <v>-46.28275</v>
      </c>
      <c r="Z23" s="47"/>
      <c r="AA23" s="47"/>
      <c r="AB23" s="47"/>
      <c r="AC23" s="47">
        <v>4.0999999999999996</v>
      </c>
      <c r="AD23" s="47">
        <v>0.69</v>
      </c>
      <c r="AE23" s="47">
        <v>20</v>
      </c>
      <c r="AF23" s="47" t="s">
        <v>514</v>
      </c>
      <c r="AG23" s="47"/>
      <c r="AH23" s="101">
        <v>20.9603</v>
      </c>
      <c r="AI23" s="47"/>
      <c r="AJ23" s="47">
        <v>0.14929999999999999</v>
      </c>
      <c r="AK23" s="47"/>
      <c r="AL23" s="47">
        <v>0</v>
      </c>
      <c r="AM23" s="47">
        <v>27.40005</v>
      </c>
      <c r="AN23" s="47">
        <v>1.3153000000000001</v>
      </c>
      <c r="AO23" s="47"/>
      <c r="AP23" s="47">
        <v>6</v>
      </c>
      <c r="AQ23" s="47"/>
      <c r="AR23" s="47">
        <v>20</v>
      </c>
      <c r="AS23" s="47">
        <v>5.5182998984953935E-2</v>
      </c>
      <c r="AT23" s="47">
        <v>1.081253</v>
      </c>
      <c r="AU23" s="47"/>
      <c r="AV23" s="47">
        <v>3.28</v>
      </c>
      <c r="AW23" s="47">
        <v>4.5</v>
      </c>
      <c r="AX23" s="47" t="s">
        <v>535</v>
      </c>
      <c r="AY23" s="47" t="s">
        <v>546</v>
      </c>
      <c r="AZ23" s="47">
        <v>2.41E-4</v>
      </c>
      <c r="BA23" s="47"/>
      <c r="BB23" s="47">
        <v>7.0193000000000005E-2</v>
      </c>
      <c r="BC23" s="47">
        <v>0.01</v>
      </c>
      <c r="BD23" s="47"/>
      <c r="BE23" s="47"/>
      <c r="BF23" s="47">
        <v>0.92</v>
      </c>
      <c r="BG23" s="47">
        <v>2.7170261100139975E-3</v>
      </c>
      <c r="BH23" s="47">
        <v>6.7688785426292409E-3</v>
      </c>
      <c r="BI23" s="47">
        <v>0</v>
      </c>
      <c r="BJ23" s="47">
        <v>0.14000000000000001</v>
      </c>
      <c r="BK23" s="47"/>
      <c r="BL23" s="47"/>
      <c r="BM23" s="47">
        <v>3.7782639038075588E-3</v>
      </c>
      <c r="BN23" s="47"/>
      <c r="BO23" s="47"/>
      <c r="BP23" s="47"/>
      <c r="BQ23" s="101"/>
      <c r="BR23" s="101"/>
      <c r="BS23" s="101"/>
      <c r="BT23" s="101"/>
      <c r="BU23" s="101"/>
      <c r="BV23" s="101"/>
      <c r="BW23" s="101"/>
      <c r="BX23" s="101"/>
      <c r="BY23" s="101"/>
      <c r="BZ23" s="101"/>
      <c r="CA23" s="101"/>
      <c r="CB23" s="101"/>
      <c r="CC23" s="101"/>
      <c r="CD23" s="101"/>
      <c r="CE23" s="101"/>
      <c r="CF23" s="101"/>
      <c r="CG23" s="101"/>
      <c r="CH23" s="101"/>
      <c r="CI23" s="101"/>
      <c r="CJ23" s="78"/>
      <c r="CK23" s="78"/>
      <c r="CL23" s="78"/>
      <c r="CM23" s="78"/>
      <c r="CN23" s="78"/>
      <c r="CO23" s="78"/>
      <c r="CP23" s="78"/>
      <c r="CQ23" s="78"/>
      <c r="CR23" s="78"/>
      <c r="CS23" s="78"/>
      <c r="CT23" s="78"/>
      <c r="CU23" s="78"/>
      <c r="CV23" s="22"/>
      <c r="CW23" s="426" t="s">
        <v>1171</v>
      </c>
      <c r="CX23" s="46" t="s">
        <v>547</v>
      </c>
    </row>
    <row r="24" spans="1:102" s="10" customFormat="1" x14ac:dyDescent="0.3">
      <c r="A24" s="143"/>
      <c r="B24" s="143" t="s">
        <v>548</v>
      </c>
      <c r="C24" s="162"/>
      <c r="D24" s="19">
        <v>5</v>
      </c>
      <c r="E24" s="143" t="s">
        <v>521</v>
      </c>
      <c r="F24" s="22"/>
      <c r="G24" s="38"/>
      <c r="H24" s="173" t="s">
        <v>549</v>
      </c>
      <c r="I24" s="22"/>
      <c r="J24" s="22"/>
      <c r="K24" s="47">
        <v>28.3</v>
      </c>
      <c r="L24" s="20"/>
      <c r="M24" s="47"/>
      <c r="N24" s="22"/>
      <c r="O24" s="22"/>
      <c r="P24" s="22"/>
      <c r="Q24" s="22"/>
      <c r="R24" s="22"/>
      <c r="S24" s="22"/>
      <c r="T24" s="22"/>
      <c r="U24" s="47">
        <v>220</v>
      </c>
      <c r="V24" s="47">
        <v>4.5999999999999996</v>
      </c>
      <c r="W24" s="47"/>
      <c r="X24" s="101"/>
      <c r="Y24" s="101"/>
      <c r="Z24" s="47"/>
      <c r="AA24" s="47"/>
      <c r="AB24" s="47"/>
      <c r="AC24" s="161" t="s">
        <v>550</v>
      </c>
      <c r="AD24" s="161" t="s">
        <v>535</v>
      </c>
      <c r="AE24" s="161" t="s">
        <v>514</v>
      </c>
      <c r="AF24" s="161" t="s">
        <v>514</v>
      </c>
      <c r="AG24" s="47"/>
      <c r="AH24" s="101">
        <v>4</v>
      </c>
      <c r="AI24" s="47"/>
      <c r="AJ24" s="47">
        <v>0.05</v>
      </c>
      <c r="AK24" s="167"/>
      <c r="AL24" s="101">
        <v>11.6</v>
      </c>
      <c r="AM24" s="47">
        <v>7</v>
      </c>
      <c r="AN24" s="47"/>
      <c r="AO24" s="47"/>
      <c r="AP24" s="161" t="s">
        <v>546</v>
      </c>
      <c r="AQ24" s="47"/>
      <c r="AR24" s="47">
        <v>9.6</v>
      </c>
      <c r="AS24" s="161" t="s">
        <v>546</v>
      </c>
      <c r="AT24" s="47"/>
      <c r="AU24" s="47"/>
      <c r="AV24" s="47">
        <v>1.1000000000000001</v>
      </c>
      <c r="AW24" s="161" t="s">
        <v>535</v>
      </c>
      <c r="AX24" s="161" t="s">
        <v>535</v>
      </c>
      <c r="AY24" s="161" t="s">
        <v>535</v>
      </c>
      <c r="AZ24" s="47"/>
      <c r="BA24" s="47"/>
      <c r="BB24" s="47"/>
      <c r="BC24" s="47"/>
      <c r="BD24" s="47"/>
      <c r="BE24" s="47"/>
      <c r="BF24" s="161" t="s">
        <v>535</v>
      </c>
      <c r="BG24" s="47"/>
      <c r="BH24" s="47"/>
      <c r="BI24" s="47"/>
      <c r="BJ24" s="47"/>
      <c r="BK24" s="47"/>
      <c r="BL24" s="47"/>
      <c r="BM24" s="47"/>
      <c r="BN24" s="47"/>
      <c r="BO24" s="47"/>
      <c r="BP24" s="47"/>
      <c r="BQ24" s="101"/>
      <c r="BR24" s="101"/>
      <c r="BS24" s="101"/>
      <c r="BT24" s="101"/>
      <c r="BU24" s="101"/>
      <c r="BV24" s="101"/>
      <c r="BW24" s="101"/>
      <c r="BX24" s="101"/>
      <c r="BY24" s="101"/>
      <c r="BZ24" s="101"/>
      <c r="CA24" s="101"/>
      <c r="CB24" s="101"/>
      <c r="CC24" s="101"/>
      <c r="CD24" s="101"/>
      <c r="CE24" s="101"/>
      <c r="CF24" s="101"/>
      <c r="CG24" s="101"/>
      <c r="CH24" s="101"/>
      <c r="CI24" s="101"/>
      <c r="CJ24" s="78"/>
      <c r="CK24" s="78"/>
      <c r="CL24" s="78"/>
      <c r="CM24" s="78"/>
      <c r="CN24" s="78"/>
      <c r="CO24" s="78"/>
      <c r="CP24" s="78"/>
      <c r="CQ24" s="78"/>
      <c r="CR24" s="78"/>
      <c r="CS24" s="78"/>
      <c r="CT24" s="78"/>
      <c r="CU24" s="78"/>
      <c r="CV24" s="22"/>
      <c r="CW24" s="426" t="s">
        <v>1165</v>
      </c>
      <c r="CX24" s="46"/>
    </row>
    <row r="25" spans="1:102" s="10" customFormat="1" x14ac:dyDescent="0.3">
      <c r="A25" s="143"/>
      <c r="B25" s="143" t="s">
        <v>551</v>
      </c>
      <c r="C25" s="162"/>
      <c r="D25" s="19">
        <v>5</v>
      </c>
      <c r="E25" s="143" t="s">
        <v>521</v>
      </c>
      <c r="F25" s="22"/>
      <c r="G25" s="38"/>
      <c r="H25" s="173" t="s">
        <v>552</v>
      </c>
      <c r="I25" s="77">
        <v>43334</v>
      </c>
      <c r="J25" s="22"/>
      <c r="K25" s="47">
        <v>33.6</v>
      </c>
      <c r="L25" s="20"/>
      <c r="M25" s="47"/>
      <c r="N25" s="22"/>
      <c r="O25" s="22"/>
      <c r="P25" s="22"/>
      <c r="Q25" s="22"/>
      <c r="R25" s="22"/>
      <c r="S25" s="22"/>
      <c r="T25" s="22"/>
      <c r="U25" s="47">
        <v>1847</v>
      </c>
      <c r="V25" s="47">
        <v>8.6999999999999993</v>
      </c>
      <c r="W25" s="47"/>
      <c r="X25" s="101"/>
      <c r="Y25" s="101"/>
      <c r="Z25" s="47"/>
      <c r="AA25" s="47"/>
      <c r="AB25" s="47"/>
      <c r="AC25" s="161">
        <v>5</v>
      </c>
      <c r="AD25" s="161" t="s">
        <v>535</v>
      </c>
      <c r="AE25" s="161">
        <v>349</v>
      </c>
      <c r="AF25" s="161">
        <v>37</v>
      </c>
      <c r="AG25" s="47"/>
      <c r="AH25" s="101">
        <v>318.44</v>
      </c>
      <c r="AI25" s="47"/>
      <c r="AJ25" s="47">
        <v>4.1399999999999997</v>
      </c>
      <c r="AK25" s="101"/>
      <c r="AL25" s="101">
        <v>105</v>
      </c>
      <c r="AM25" s="47">
        <v>165.04</v>
      </c>
      <c r="AN25" s="161" t="s">
        <v>553</v>
      </c>
      <c r="AO25" s="47"/>
      <c r="AP25" s="161" t="s">
        <v>554</v>
      </c>
      <c r="AQ25" s="47"/>
      <c r="AR25" s="47">
        <v>234</v>
      </c>
      <c r="AS25" s="161" t="s">
        <v>554</v>
      </c>
      <c r="AT25" s="47"/>
      <c r="AU25" s="47"/>
      <c r="AV25" s="47"/>
      <c r="AW25" s="161" t="s">
        <v>535</v>
      </c>
      <c r="AX25" s="161" t="s">
        <v>555</v>
      </c>
      <c r="AY25" s="161">
        <v>0.05</v>
      </c>
      <c r="AZ25" s="161" t="s">
        <v>555</v>
      </c>
      <c r="BA25" s="47"/>
      <c r="BB25" s="47"/>
      <c r="BC25" s="47"/>
      <c r="BD25" s="47"/>
      <c r="BE25" s="47"/>
      <c r="BF25" s="161"/>
      <c r="BG25" s="47"/>
      <c r="BH25" s="47"/>
      <c r="BI25" s="47"/>
      <c r="BJ25" s="47">
        <v>232</v>
      </c>
      <c r="BK25" s="47"/>
      <c r="BL25" s="47"/>
      <c r="BM25" s="47"/>
      <c r="BN25" s="47"/>
      <c r="BO25" s="47"/>
      <c r="BP25" s="47"/>
      <c r="BQ25" s="101"/>
      <c r="BR25" s="101"/>
      <c r="BS25" s="101"/>
      <c r="BT25" s="101"/>
      <c r="BU25" s="101"/>
      <c r="BV25" s="101"/>
      <c r="BW25" s="101"/>
      <c r="BX25" s="101"/>
      <c r="BY25" s="101"/>
      <c r="BZ25" s="101"/>
      <c r="CA25" s="101"/>
      <c r="CB25" s="101"/>
      <c r="CC25" s="101"/>
      <c r="CD25" s="101"/>
      <c r="CE25" s="101"/>
      <c r="CF25" s="101"/>
      <c r="CG25" s="101"/>
      <c r="CH25" s="101"/>
      <c r="CI25" s="101"/>
      <c r="CJ25" s="78"/>
      <c r="CK25" s="78"/>
      <c r="CL25" s="78"/>
      <c r="CM25" s="78"/>
      <c r="CN25" s="78"/>
      <c r="CO25" s="78"/>
      <c r="CP25" s="78"/>
      <c r="CQ25" s="78"/>
      <c r="CR25" s="78"/>
      <c r="CS25" s="78"/>
      <c r="CT25" s="78"/>
      <c r="CU25" s="78"/>
      <c r="CV25" s="22"/>
      <c r="CW25" s="426" t="s">
        <v>1165</v>
      </c>
      <c r="CX25" s="46"/>
    </row>
    <row r="26" spans="1:102" s="10" customFormat="1" x14ac:dyDescent="0.3">
      <c r="A26" s="143"/>
      <c r="B26" s="143" t="s">
        <v>556</v>
      </c>
      <c r="C26" s="162"/>
      <c r="D26" s="19">
        <v>5</v>
      </c>
      <c r="E26" s="143" t="s">
        <v>521</v>
      </c>
      <c r="F26" s="22"/>
      <c r="G26" s="38"/>
      <c r="H26" s="173">
        <v>43237</v>
      </c>
      <c r="I26" s="77"/>
      <c r="J26" s="22"/>
      <c r="K26" s="47"/>
      <c r="L26" s="20"/>
      <c r="M26" s="47"/>
      <c r="N26" s="22"/>
      <c r="O26" s="22"/>
      <c r="P26" s="22"/>
      <c r="Q26" s="22"/>
      <c r="R26" s="22"/>
      <c r="S26" s="22"/>
      <c r="T26" s="22"/>
      <c r="U26" s="47"/>
      <c r="V26" s="47"/>
      <c r="W26" s="47"/>
      <c r="X26" s="101"/>
      <c r="Y26" s="101"/>
      <c r="Z26" s="47"/>
      <c r="AA26" s="47"/>
      <c r="AB26" s="47"/>
      <c r="AC26" s="161"/>
      <c r="AD26" s="161"/>
      <c r="AE26" s="161"/>
      <c r="AF26" s="161"/>
      <c r="AG26" s="47"/>
      <c r="AH26" s="101"/>
      <c r="AI26" s="47"/>
      <c r="AJ26" s="47"/>
      <c r="AK26" s="101"/>
      <c r="AL26" s="101"/>
      <c r="AM26" s="47"/>
      <c r="AN26" s="161"/>
      <c r="AO26" s="47"/>
      <c r="AP26" s="161"/>
      <c r="AQ26" s="47"/>
      <c r="AR26" s="47"/>
      <c r="AS26" s="161"/>
      <c r="AT26" s="47"/>
      <c r="AU26" s="47"/>
      <c r="AV26" s="47"/>
      <c r="AW26" s="161"/>
      <c r="AX26" s="161"/>
      <c r="AY26" s="161"/>
      <c r="AZ26" s="161"/>
      <c r="BA26" s="47"/>
      <c r="BB26" s="47"/>
      <c r="BC26" s="47"/>
      <c r="BD26" s="47"/>
      <c r="BE26" s="47"/>
      <c r="BF26" s="161"/>
      <c r="BG26" s="47"/>
      <c r="BH26" s="47"/>
      <c r="BI26" s="47"/>
      <c r="BJ26" s="47"/>
      <c r="BK26" s="47"/>
      <c r="BL26" s="47"/>
      <c r="BM26" s="47"/>
      <c r="BN26" s="47"/>
      <c r="BO26" s="47"/>
      <c r="BP26" s="47"/>
      <c r="BQ26" s="101"/>
      <c r="BR26" s="101"/>
      <c r="BS26" s="101"/>
      <c r="BT26" s="101"/>
      <c r="BU26" s="101"/>
      <c r="BV26" s="101"/>
      <c r="BW26" s="101"/>
      <c r="BX26" s="101"/>
      <c r="BY26" s="101"/>
      <c r="BZ26" s="101"/>
      <c r="CA26" s="101"/>
      <c r="CB26" s="101">
        <v>93.1</v>
      </c>
      <c r="CC26" s="101"/>
      <c r="CD26" s="101"/>
      <c r="CE26" s="101">
        <v>4.97</v>
      </c>
      <c r="CF26" s="101">
        <v>1.6</v>
      </c>
      <c r="CG26" s="101">
        <v>6.8000000000000005E-2</v>
      </c>
      <c r="CH26" s="101">
        <v>0.3</v>
      </c>
      <c r="CI26" s="101">
        <v>8.6E-3</v>
      </c>
      <c r="CJ26" s="78">
        <v>-4.8099999999999996</v>
      </c>
      <c r="CK26" s="78"/>
      <c r="CL26" s="78"/>
      <c r="CM26" s="78"/>
      <c r="CN26" s="78"/>
      <c r="CO26" s="78"/>
      <c r="CP26" s="78">
        <v>-2.7919999999999998</v>
      </c>
      <c r="CQ26" s="78"/>
      <c r="CR26" s="78"/>
      <c r="CS26" s="78"/>
      <c r="CT26" s="78"/>
      <c r="CU26" s="78"/>
      <c r="CV26" s="22"/>
      <c r="CW26" s="426" t="s">
        <v>1165</v>
      </c>
      <c r="CX26" s="46"/>
    </row>
    <row r="27" spans="1:102" s="10" customFormat="1" x14ac:dyDescent="0.3">
      <c r="A27" s="143"/>
      <c r="B27" s="143" t="s">
        <v>557</v>
      </c>
      <c r="C27" s="162"/>
      <c r="D27" s="19">
        <v>5</v>
      </c>
      <c r="E27" s="143" t="s">
        <v>521</v>
      </c>
      <c r="F27" s="22"/>
      <c r="G27" s="38"/>
      <c r="H27" s="56"/>
      <c r="I27" s="22"/>
      <c r="J27" s="22"/>
      <c r="K27" s="22"/>
      <c r="L27" s="47"/>
      <c r="M27" s="47"/>
      <c r="N27" s="22"/>
      <c r="O27" s="22"/>
      <c r="P27" s="22"/>
      <c r="Q27" s="22"/>
      <c r="R27" s="22"/>
      <c r="S27" s="22"/>
      <c r="T27" s="22"/>
      <c r="U27" s="47"/>
      <c r="V27" s="47"/>
      <c r="W27" s="47"/>
      <c r="X27" s="101"/>
      <c r="Y27" s="101"/>
      <c r="Z27" s="47"/>
      <c r="AA27" s="47"/>
      <c r="AB27" s="47"/>
      <c r="AC27" s="50" t="s">
        <v>1161</v>
      </c>
      <c r="AD27" s="50" t="s">
        <v>1161</v>
      </c>
      <c r="AE27" s="50" t="s">
        <v>1161</v>
      </c>
      <c r="AF27" s="50" t="s">
        <v>1161</v>
      </c>
      <c r="AG27" s="50"/>
      <c r="AH27" s="101" t="s">
        <v>1161</v>
      </c>
      <c r="AI27" s="50"/>
      <c r="AJ27" s="50" t="s">
        <v>1161</v>
      </c>
      <c r="AK27" s="50"/>
      <c r="AL27" s="50" t="s">
        <v>1161</v>
      </c>
      <c r="AM27" s="50" t="s">
        <v>1161</v>
      </c>
      <c r="AN27" s="50"/>
      <c r="AO27" s="50"/>
      <c r="AP27" s="50"/>
      <c r="AQ27" s="50"/>
      <c r="AR27" s="50"/>
      <c r="AS27" s="50"/>
      <c r="AT27" s="50" t="s">
        <v>1161</v>
      </c>
      <c r="AU27" s="50"/>
      <c r="AV27" s="50"/>
      <c r="AW27" s="50" t="s">
        <v>1161</v>
      </c>
      <c r="AX27" s="50"/>
      <c r="AY27" s="50"/>
      <c r="AZ27" s="50"/>
      <c r="BA27" s="50" t="s">
        <v>1161</v>
      </c>
      <c r="BB27" s="50" t="s">
        <v>1161</v>
      </c>
      <c r="BC27" s="50"/>
      <c r="BD27" s="47"/>
      <c r="BE27" s="47"/>
      <c r="BF27" s="47"/>
      <c r="BG27" s="47"/>
      <c r="BH27" s="47"/>
      <c r="BI27" s="47"/>
      <c r="BJ27" s="47"/>
      <c r="BK27" s="47"/>
      <c r="BL27" s="47"/>
      <c r="BM27" s="47"/>
      <c r="BN27" s="47"/>
      <c r="BO27" s="47"/>
      <c r="BP27" s="47"/>
      <c r="BQ27" s="101"/>
      <c r="BR27" s="101"/>
      <c r="BS27" s="101"/>
      <c r="BT27" s="101"/>
      <c r="BU27" s="101"/>
      <c r="BV27" s="101"/>
      <c r="BW27" s="101"/>
      <c r="BX27" s="101"/>
      <c r="BY27" s="101"/>
      <c r="BZ27" s="101"/>
      <c r="CA27" s="175"/>
      <c r="CB27" s="101" t="s">
        <v>1161</v>
      </c>
      <c r="CC27" s="101" t="s">
        <v>1161</v>
      </c>
      <c r="CD27" s="101" t="s">
        <v>1161</v>
      </c>
      <c r="CE27" s="101" t="s">
        <v>1161</v>
      </c>
      <c r="CF27" s="101" t="s">
        <v>1161</v>
      </c>
      <c r="CG27" s="101" t="s">
        <v>1161</v>
      </c>
      <c r="CH27" s="101" t="s">
        <v>1161</v>
      </c>
      <c r="CI27" s="101"/>
      <c r="CJ27" s="78"/>
      <c r="CK27" s="78"/>
      <c r="CL27" s="78"/>
      <c r="CM27" s="78"/>
      <c r="CN27" s="78"/>
      <c r="CO27" s="78"/>
      <c r="CP27" s="78"/>
      <c r="CQ27" s="78"/>
      <c r="CR27" s="78"/>
      <c r="CS27" s="78"/>
      <c r="CT27" s="78"/>
      <c r="CU27" s="78"/>
      <c r="CV27" s="22"/>
      <c r="CW27" s="426" t="s">
        <v>1164</v>
      </c>
      <c r="CX27" s="46"/>
    </row>
    <row r="28" spans="1:102" s="10" customFormat="1" x14ac:dyDescent="0.3">
      <c r="A28" s="143"/>
      <c r="B28" s="143" t="s">
        <v>558</v>
      </c>
      <c r="C28" s="162"/>
      <c r="D28" s="19">
        <v>5</v>
      </c>
      <c r="E28" s="143" t="s">
        <v>521</v>
      </c>
      <c r="F28" s="22"/>
      <c r="G28" s="38"/>
      <c r="H28" s="56">
        <v>39944</v>
      </c>
      <c r="I28" s="22"/>
      <c r="J28" s="22"/>
      <c r="K28" s="22"/>
      <c r="L28" s="47" t="s">
        <v>1161</v>
      </c>
      <c r="M28" s="47" t="s">
        <v>1161</v>
      </c>
      <c r="N28" s="22"/>
      <c r="O28" s="22"/>
      <c r="P28" s="22"/>
      <c r="Q28" s="22"/>
      <c r="R28" s="22"/>
      <c r="S28" s="22"/>
      <c r="T28" s="22"/>
      <c r="U28" s="47" t="s">
        <v>1161</v>
      </c>
      <c r="V28" s="47" t="s">
        <v>1161</v>
      </c>
      <c r="W28" s="47"/>
      <c r="X28" s="101"/>
      <c r="Y28" s="101"/>
      <c r="Z28" s="47" t="s">
        <v>1161</v>
      </c>
      <c r="AA28" s="47"/>
      <c r="AB28" s="47"/>
      <c r="AC28" s="50"/>
      <c r="AD28" s="50"/>
      <c r="AE28" s="50"/>
      <c r="AF28" s="50"/>
      <c r="AG28" s="50"/>
      <c r="AH28" s="101" t="s">
        <v>1161</v>
      </c>
      <c r="AI28" s="50"/>
      <c r="AJ28" s="50"/>
      <c r="AK28" s="50"/>
      <c r="AL28" s="50"/>
      <c r="AM28" s="50"/>
      <c r="AN28" s="50"/>
      <c r="AO28" s="50"/>
      <c r="AP28" s="50"/>
      <c r="AQ28" s="50"/>
      <c r="AR28" s="50"/>
      <c r="AS28" s="50"/>
      <c r="AT28" s="50"/>
      <c r="AU28" s="50"/>
      <c r="AV28" s="50"/>
      <c r="AW28" s="50"/>
      <c r="AX28" s="50"/>
      <c r="AY28" s="50"/>
      <c r="AZ28" s="50"/>
      <c r="BA28" s="50"/>
      <c r="BB28" s="50"/>
      <c r="BC28" s="50"/>
      <c r="BD28" s="47"/>
      <c r="BE28" s="47"/>
      <c r="BF28" s="47"/>
      <c r="BG28" s="47"/>
      <c r="BH28" s="47"/>
      <c r="BI28" s="47"/>
      <c r="BJ28" s="47"/>
      <c r="BK28" s="47"/>
      <c r="BL28" s="47"/>
      <c r="BM28" s="47"/>
      <c r="BN28" s="47"/>
      <c r="BO28" s="47"/>
      <c r="BP28" s="47"/>
      <c r="BQ28" s="101"/>
      <c r="BR28" s="101"/>
      <c r="BS28" s="101"/>
      <c r="BT28" s="101"/>
      <c r="BU28" s="101"/>
      <c r="BV28" s="101"/>
      <c r="BW28" s="101"/>
      <c r="BX28" s="101"/>
      <c r="BY28" s="101"/>
      <c r="BZ28" s="101"/>
      <c r="CA28" s="101"/>
      <c r="CB28" s="101"/>
      <c r="CC28" s="101"/>
      <c r="CD28" s="101"/>
      <c r="CE28" s="101"/>
      <c r="CF28" s="101"/>
      <c r="CG28" s="101"/>
      <c r="CH28" s="101"/>
      <c r="CI28" s="101"/>
      <c r="CJ28" s="78"/>
      <c r="CK28" s="78"/>
      <c r="CL28" s="78"/>
      <c r="CM28" s="78"/>
      <c r="CN28" s="78"/>
      <c r="CO28" s="78"/>
      <c r="CP28" s="78"/>
      <c r="CQ28" s="78"/>
      <c r="CR28" s="78"/>
      <c r="CS28" s="78"/>
      <c r="CT28" s="78"/>
      <c r="CU28" s="78"/>
      <c r="CV28" s="22"/>
      <c r="CW28" s="426" t="s">
        <v>1164</v>
      </c>
      <c r="CX28" s="46"/>
    </row>
    <row r="29" spans="1:102" s="10" customFormat="1" x14ac:dyDescent="0.3">
      <c r="A29" s="143"/>
      <c r="B29" s="143" t="s">
        <v>559</v>
      </c>
      <c r="C29" s="162"/>
      <c r="D29" s="19">
        <v>5</v>
      </c>
      <c r="E29" s="143" t="s">
        <v>521</v>
      </c>
      <c r="F29" s="22"/>
      <c r="G29" s="38"/>
      <c r="H29" s="56">
        <v>39891</v>
      </c>
      <c r="I29" s="22"/>
      <c r="J29" s="22"/>
      <c r="K29" s="22"/>
      <c r="L29" s="47" t="s">
        <v>1161</v>
      </c>
      <c r="M29" s="47" t="s">
        <v>1161</v>
      </c>
      <c r="N29" s="22"/>
      <c r="O29" s="22"/>
      <c r="P29" s="22"/>
      <c r="Q29" s="22"/>
      <c r="R29" s="22"/>
      <c r="S29" s="22"/>
      <c r="T29" s="22"/>
      <c r="U29" s="47" t="s">
        <v>1161</v>
      </c>
      <c r="V29" s="47" t="s">
        <v>1161</v>
      </c>
      <c r="W29" s="47"/>
      <c r="X29" s="101"/>
      <c r="Y29" s="101"/>
      <c r="Z29" s="47" t="s">
        <v>1161</v>
      </c>
      <c r="AA29" s="47"/>
      <c r="AB29" s="47"/>
      <c r="AC29" s="50"/>
      <c r="AD29" s="50"/>
      <c r="AE29" s="50"/>
      <c r="AF29" s="50"/>
      <c r="AG29" s="50"/>
      <c r="AH29" s="101" t="s">
        <v>1161</v>
      </c>
      <c r="AI29" s="50"/>
      <c r="AJ29" s="50"/>
      <c r="AK29" s="50"/>
      <c r="AL29" s="50"/>
      <c r="AM29" s="50"/>
      <c r="AN29" s="50"/>
      <c r="AO29" s="50"/>
      <c r="AP29" s="50"/>
      <c r="AQ29" s="50"/>
      <c r="AR29" s="50"/>
      <c r="AS29" s="50"/>
      <c r="AT29" s="50"/>
      <c r="AU29" s="50"/>
      <c r="AV29" s="50"/>
      <c r="AW29" s="50"/>
      <c r="AX29" s="50"/>
      <c r="AY29" s="50"/>
      <c r="AZ29" s="50"/>
      <c r="BA29" s="50"/>
      <c r="BB29" s="50"/>
      <c r="BC29" s="50"/>
      <c r="BD29" s="47"/>
      <c r="BE29" s="47"/>
      <c r="BF29" s="47"/>
      <c r="BG29" s="47"/>
      <c r="BH29" s="47"/>
      <c r="BI29" s="47"/>
      <c r="BJ29" s="47"/>
      <c r="BK29" s="47"/>
      <c r="BL29" s="47"/>
      <c r="BM29" s="47"/>
      <c r="BN29" s="47"/>
      <c r="BO29" s="47"/>
      <c r="BP29" s="47"/>
      <c r="BQ29" s="101"/>
      <c r="BR29" s="101"/>
      <c r="BS29" s="101"/>
      <c r="BT29" s="101"/>
      <c r="BU29" s="101"/>
      <c r="BV29" s="101"/>
      <c r="BW29" s="101"/>
      <c r="BX29" s="101"/>
      <c r="BY29" s="101"/>
      <c r="BZ29" s="101"/>
      <c r="CA29" s="58"/>
      <c r="CB29" s="101" t="s">
        <v>1161</v>
      </c>
      <c r="CC29" s="101"/>
      <c r="CD29" s="101" t="s">
        <v>1161</v>
      </c>
      <c r="CE29" s="101"/>
      <c r="CF29" s="101"/>
      <c r="CG29" s="101"/>
      <c r="CH29" s="101"/>
      <c r="CI29" s="101"/>
      <c r="CJ29" s="78"/>
      <c r="CK29" s="78"/>
      <c r="CL29" s="78"/>
      <c r="CM29" s="78"/>
      <c r="CN29" s="78"/>
      <c r="CO29" s="78"/>
      <c r="CP29" s="78"/>
      <c r="CQ29" s="78"/>
      <c r="CR29" s="78"/>
      <c r="CS29" s="78"/>
      <c r="CT29" s="78"/>
      <c r="CU29" s="78"/>
      <c r="CV29" s="22"/>
      <c r="CW29" s="426" t="s">
        <v>1164</v>
      </c>
      <c r="CX29" s="46"/>
    </row>
    <row r="30" spans="1:102" s="10" customFormat="1" x14ac:dyDescent="0.3">
      <c r="A30" s="143"/>
      <c r="B30" s="143" t="s">
        <v>560</v>
      </c>
      <c r="C30" s="162"/>
      <c r="D30" s="19">
        <v>5</v>
      </c>
      <c r="E30" s="143" t="s">
        <v>521</v>
      </c>
      <c r="F30" s="22"/>
      <c r="G30" s="38"/>
      <c r="H30" s="56">
        <v>39897</v>
      </c>
      <c r="I30" s="22"/>
      <c r="J30" s="22"/>
      <c r="K30" s="22"/>
      <c r="L30" s="47" t="s">
        <v>1161</v>
      </c>
      <c r="M30" s="47" t="s">
        <v>1161</v>
      </c>
      <c r="N30" s="22"/>
      <c r="O30" s="22"/>
      <c r="P30" s="22"/>
      <c r="Q30" s="22"/>
      <c r="R30" s="22"/>
      <c r="S30" s="22"/>
      <c r="T30" s="22"/>
      <c r="U30" s="47" t="s">
        <v>1161</v>
      </c>
      <c r="V30" s="47" t="s">
        <v>1161</v>
      </c>
      <c r="W30" s="47"/>
      <c r="X30" s="101"/>
      <c r="Y30" s="101"/>
      <c r="Z30" s="47" t="s">
        <v>1161</v>
      </c>
      <c r="AA30" s="47"/>
      <c r="AB30" s="47"/>
      <c r="AC30" s="50"/>
      <c r="AD30" s="50"/>
      <c r="AE30" s="50"/>
      <c r="AF30" s="50"/>
      <c r="AG30" s="50"/>
      <c r="AH30" s="101"/>
      <c r="AI30" s="50"/>
      <c r="AJ30" s="50"/>
      <c r="AK30" s="50"/>
      <c r="AL30" s="50"/>
      <c r="AM30" s="50"/>
      <c r="AN30" s="50"/>
      <c r="AO30" s="50"/>
      <c r="AP30" s="50"/>
      <c r="AQ30" s="50"/>
      <c r="AR30" s="50"/>
      <c r="AS30" s="50"/>
      <c r="AT30" s="50"/>
      <c r="AU30" s="50"/>
      <c r="AV30" s="50"/>
      <c r="AW30" s="50"/>
      <c r="AX30" s="50"/>
      <c r="AY30" s="50"/>
      <c r="AZ30" s="50"/>
      <c r="BA30" s="50"/>
      <c r="BB30" s="50"/>
      <c r="BC30" s="50"/>
      <c r="BD30" s="47"/>
      <c r="BE30" s="47"/>
      <c r="BF30" s="47"/>
      <c r="BG30" s="47"/>
      <c r="BH30" s="47"/>
      <c r="BI30" s="47"/>
      <c r="BJ30" s="47"/>
      <c r="BK30" s="47"/>
      <c r="BL30" s="47"/>
      <c r="BM30" s="47"/>
      <c r="BN30" s="47"/>
      <c r="BO30" s="47"/>
      <c r="BP30" s="47"/>
      <c r="BQ30" s="101"/>
      <c r="BR30" s="101"/>
      <c r="BS30" s="101"/>
      <c r="BT30" s="101"/>
      <c r="BU30" s="101"/>
      <c r="BV30" s="101"/>
      <c r="BW30" s="101"/>
      <c r="BX30" s="101"/>
      <c r="BY30" s="101"/>
      <c r="BZ30" s="101"/>
      <c r="CA30" s="58"/>
      <c r="CB30" s="101"/>
      <c r="CC30" s="101"/>
      <c r="CD30" s="101"/>
      <c r="CE30" s="101"/>
      <c r="CF30" s="101"/>
      <c r="CG30" s="101"/>
      <c r="CH30" s="101"/>
      <c r="CI30" s="101"/>
      <c r="CJ30" s="78"/>
      <c r="CK30" s="78"/>
      <c r="CL30" s="78"/>
      <c r="CM30" s="78"/>
      <c r="CN30" s="78"/>
      <c r="CO30" s="78"/>
      <c r="CP30" s="78"/>
      <c r="CQ30" s="78"/>
      <c r="CR30" s="78"/>
      <c r="CS30" s="78"/>
      <c r="CT30" s="78"/>
      <c r="CU30" s="78"/>
      <c r="CV30" s="22"/>
      <c r="CW30" s="426" t="s">
        <v>1164</v>
      </c>
      <c r="CX30" s="46"/>
    </row>
    <row r="31" spans="1:102" s="10" customFormat="1" x14ac:dyDescent="0.3">
      <c r="A31" s="143"/>
      <c r="B31" s="143" t="s">
        <v>561</v>
      </c>
      <c r="C31" s="162"/>
      <c r="D31" s="19">
        <v>5</v>
      </c>
      <c r="E31" s="143" t="s">
        <v>521</v>
      </c>
      <c r="F31" s="22"/>
      <c r="G31" s="38"/>
      <c r="H31" s="56">
        <v>39854</v>
      </c>
      <c r="I31" s="22"/>
      <c r="J31" s="22"/>
      <c r="K31" s="22"/>
      <c r="L31" s="47" t="s">
        <v>1161</v>
      </c>
      <c r="M31" s="47" t="s">
        <v>1161</v>
      </c>
      <c r="N31" s="22"/>
      <c r="O31" s="22"/>
      <c r="P31" s="22"/>
      <c r="Q31" s="22"/>
      <c r="R31" s="22"/>
      <c r="S31" s="22"/>
      <c r="T31" s="22"/>
      <c r="U31" s="47" t="s">
        <v>1161</v>
      </c>
      <c r="V31" s="47" t="s">
        <v>1161</v>
      </c>
      <c r="W31" s="47"/>
      <c r="X31" s="101"/>
      <c r="Y31" s="101"/>
      <c r="Z31" s="47" t="s">
        <v>1161</v>
      </c>
      <c r="AA31" s="47"/>
      <c r="AB31" s="47"/>
      <c r="AC31" s="50"/>
      <c r="AD31" s="50"/>
      <c r="AE31" s="50"/>
      <c r="AF31" s="50"/>
      <c r="AG31" s="50"/>
      <c r="AH31" s="101" t="s">
        <v>1161</v>
      </c>
      <c r="AI31" s="50"/>
      <c r="AJ31" s="50"/>
      <c r="AK31" s="50"/>
      <c r="AL31" s="50"/>
      <c r="AM31" s="50"/>
      <c r="AN31" s="50"/>
      <c r="AO31" s="50"/>
      <c r="AP31" s="50"/>
      <c r="AQ31" s="50"/>
      <c r="AR31" s="50"/>
      <c r="AS31" s="50"/>
      <c r="AT31" s="50"/>
      <c r="AU31" s="50"/>
      <c r="AV31" s="50"/>
      <c r="AW31" s="50"/>
      <c r="AX31" s="50"/>
      <c r="AY31" s="50"/>
      <c r="AZ31" s="50"/>
      <c r="BA31" s="50"/>
      <c r="BB31" s="50"/>
      <c r="BC31" s="50"/>
      <c r="BD31" s="47"/>
      <c r="BE31" s="47"/>
      <c r="BF31" s="47"/>
      <c r="BG31" s="47"/>
      <c r="BH31" s="47"/>
      <c r="BI31" s="47"/>
      <c r="BJ31" s="47"/>
      <c r="BK31" s="47"/>
      <c r="BL31" s="47"/>
      <c r="BM31" s="47"/>
      <c r="BN31" s="47"/>
      <c r="BO31" s="47"/>
      <c r="BP31" s="47"/>
      <c r="BQ31" s="101"/>
      <c r="BR31" s="101"/>
      <c r="BS31" s="101"/>
      <c r="BT31" s="101"/>
      <c r="BU31" s="101"/>
      <c r="BV31" s="101"/>
      <c r="BW31" s="101"/>
      <c r="BX31" s="101"/>
      <c r="BY31" s="101"/>
      <c r="BZ31" s="101"/>
      <c r="CA31" s="58"/>
      <c r="CB31" s="101"/>
      <c r="CC31" s="101"/>
      <c r="CD31" s="101"/>
      <c r="CE31" s="101"/>
      <c r="CF31" s="101"/>
      <c r="CG31" s="101"/>
      <c r="CH31" s="101"/>
      <c r="CI31" s="101"/>
      <c r="CJ31" s="78"/>
      <c r="CK31" s="78"/>
      <c r="CL31" s="78"/>
      <c r="CM31" s="78"/>
      <c r="CN31" s="78"/>
      <c r="CO31" s="78"/>
      <c r="CP31" s="78"/>
      <c r="CQ31" s="78"/>
      <c r="CR31" s="78"/>
      <c r="CS31" s="78"/>
      <c r="CT31" s="78"/>
      <c r="CU31" s="78"/>
      <c r="CV31" s="22"/>
      <c r="CW31" s="426" t="s">
        <v>1164</v>
      </c>
      <c r="CX31" s="46"/>
    </row>
    <row r="32" spans="1:102" s="10" customFormat="1" x14ac:dyDescent="0.3">
      <c r="A32" s="143"/>
      <c r="B32" s="143" t="s">
        <v>563</v>
      </c>
      <c r="C32" s="162"/>
      <c r="D32" s="19">
        <v>5</v>
      </c>
      <c r="E32" s="143" t="s">
        <v>521</v>
      </c>
      <c r="F32" s="22"/>
      <c r="G32" s="38"/>
      <c r="H32" s="56">
        <v>39835</v>
      </c>
      <c r="I32" s="22"/>
      <c r="J32" s="22"/>
      <c r="K32" s="22"/>
      <c r="L32" s="47"/>
      <c r="M32" s="47" t="s">
        <v>1161</v>
      </c>
      <c r="N32" s="22"/>
      <c r="O32" s="22"/>
      <c r="P32" s="22"/>
      <c r="Q32" s="22"/>
      <c r="R32" s="22"/>
      <c r="S32" s="22"/>
      <c r="T32" s="22"/>
      <c r="U32" s="47" t="s">
        <v>1161</v>
      </c>
      <c r="V32" s="47" t="s">
        <v>1161</v>
      </c>
      <c r="W32" s="47"/>
      <c r="X32" s="101"/>
      <c r="Y32" s="101"/>
      <c r="Z32" s="47" t="s">
        <v>1161</v>
      </c>
      <c r="AA32" s="47"/>
      <c r="AB32" s="47"/>
      <c r="AC32" s="50"/>
      <c r="AD32" s="50"/>
      <c r="AE32" s="50"/>
      <c r="AF32" s="50"/>
      <c r="AG32" s="50"/>
      <c r="AH32" s="101" t="s">
        <v>1161</v>
      </c>
      <c r="AI32" s="50"/>
      <c r="AJ32" s="50"/>
      <c r="AK32" s="50"/>
      <c r="AL32" s="50"/>
      <c r="AM32" s="50"/>
      <c r="AN32" s="50"/>
      <c r="AO32" s="50"/>
      <c r="AP32" s="50"/>
      <c r="AQ32" s="50"/>
      <c r="AR32" s="50"/>
      <c r="AS32" s="50"/>
      <c r="AT32" s="50"/>
      <c r="AU32" s="50"/>
      <c r="AV32" s="50"/>
      <c r="AW32" s="50"/>
      <c r="AX32" s="50"/>
      <c r="AY32" s="50"/>
      <c r="AZ32" s="50"/>
      <c r="BA32" s="50"/>
      <c r="BB32" s="50"/>
      <c r="BC32" s="50"/>
      <c r="BD32" s="47"/>
      <c r="BE32" s="47"/>
      <c r="BF32" s="47"/>
      <c r="BG32" s="47"/>
      <c r="BH32" s="47"/>
      <c r="BI32" s="47"/>
      <c r="BJ32" s="47"/>
      <c r="BK32" s="47"/>
      <c r="BL32" s="47"/>
      <c r="BM32" s="47"/>
      <c r="BN32" s="47"/>
      <c r="BO32" s="47"/>
      <c r="BP32" s="47"/>
      <c r="BQ32" s="101"/>
      <c r="BR32" s="101"/>
      <c r="BS32" s="101"/>
      <c r="BT32" s="101"/>
      <c r="BU32" s="101"/>
      <c r="BV32" s="101"/>
      <c r="BW32" s="101"/>
      <c r="BX32" s="101"/>
      <c r="BY32" s="101"/>
      <c r="BZ32" s="101"/>
      <c r="CA32" s="58"/>
      <c r="CB32" s="101" t="s">
        <v>1161</v>
      </c>
      <c r="CC32" s="101"/>
      <c r="CD32" s="101" t="s">
        <v>1161</v>
      </c>
      <c r="CE32" s="101"/>
      <c r="CF32" s="101"/>
      <c r="CG32" s="101"/>
      <c r="CH32" s="101"/>
      <c r="CI32" s="101"/>
      <c r="CJ32" s="78"/>
      <c r="CK32" s="78"/>
      <c r="CL32" s="78"/>
      <c r="CM32" s="78"/>
      <c r="CN32" s="78"/>
      <c r="CO32" s="78"/>
      <c r="CP32" s="78"/>
      <c r="CQ32" s="78"/>
      <c r="CR32" s="78"/>
      <c r="CS32" s="78"/>
      <c r="CT32" s="78"/>
      <c r="CU32" s="78"/>
      <c r="CV32" s="22"/>
      <c r="CW32" s="426" t="s">
        <v>1164</v>
      </c>
      <c r="CX32" s="46"/>
    </row>
    <row r="33" spans="1:102" s="10" customFormat="1" x14ac:dyDescent="0.3">
      <c r="A33" s="143"/>
      <c r="B33" s="143" t="s">
        <v>564</v>
      </c>
      <c r="C33" s="162"/>
      <c r="D33" s="19">
        <v>5</v>
      </c>
      <c r="E33" s="143" t="s">
        <v>521</v>
      </c>
      <c r="F33" s="22"/>
      <c r="G33" s="38"/>
      <c r="H33" s="56">
        <v>40373</v>
      </c>
      <c r="I33" s="22"/>
      <c r="J33" s="22"/>
      <c r="K33" s="22"/>
      <c r="L33" s="47" t="s">
        <v>1161</v>
      </c>
      <c r="M33" s="47" t="s">
        <v>1161</v>
      </c>
      <c r="N33" s="22"/>
      <c r="O33" s="22"/>
      <c r="P33" s="22"/>
      <c r="Q33" s="22"/>
      <c r="R33" s="22"/>
      <c r="S33" s="22"/>
      <c r="T33" s="22"/>
      <c r="U33" s="47" t="s">
        <v>1161</v>
      </c>
      <c r="V33" s="47" t="s">
        <v>1161</v>
      </c>
      <c r="W33" s="47"/>
      <c r="X33" s="101"/>
      <c r="Y33" s="101"/>
      <c r="Z33" s="47" t="s">
        <v>1161</v>
      </c>
      <c r="AA33" s="47"/>
      <c r="AB33" s="47"/>
      <c r="AC33" s="50"/>
      <c r="AD33" s="50"/>
      <c r="AE33" s="50"/>
      <c r="AF33" s="50"/>
      <c r="AG33" s="50"/>
      <c r="AH33" s="101" t="s">
        <v>1161</v>
      </c>
      <c r="AI33" s="50"/>
      <c r="AJ33" s="50"/>
      <c r="AK33" s="50"/>
      <c r="AL33" s="50" t="s">
        <v>1161</v>
      </c>
      <c r="AM33" s="50"/>
      <c r="AN33" s="50"/>
      <c r="AO33" s="50"/>
      <c r="AP33" s="50"/>
      <c r="AQ33" s="50"/>
      <c r="AR33" s="50"/>
      <c r="AS33" s="50"/>
      <c r="AT33" s="50"/>
      <c r="AU33" s="50"/>
      <c r="AV33" s="50"/>
      <c r="AW33" s="50"/>
      <c r="AX33" s="50"/>
      <c r="AY33" s="50"/>
      <c r="AZ33" s="50"/>
      <c r="BA33" s="50"/>
      <c r="BB33" s="50"/>
      <c r="BC33" s="50"/>
      <c r="BD33" s="47"/>
      <c r="BE33" s="47"/>
      <c r="BF33" s="47"/>
      <c r="BG33" s="47"/>
      <c r="BH33" s="47"/>
      <c r="BI33" s="47"/>
      <c r="BJ33" s="47"/>
      <c r="BK33" s="47"/>
      <c r="BL33" s="47"/>
      <c r="BM33" s="47"/>
      <c r="BN33" s="47"/>
      <c r="BO33" s="47"/>
      <c r="BP33" s="47"/>
      <c r="BQ33" s="101"/>
      <c r="BR33" s="101"/>
      <c r="BS33" s="101"/>
      <c r="BT33" s="101"/>
      <c r="BU33" s="101"/>
      <c r="BV33" s="101"/>
      <c r="BW33" s="101"/>
      <c r="BX33" s="101"/>
      <c r="BY33" s="101"/>
      <c r="BZ33" s="101"/>
      <c r="CA33" s="58"/>
      <c r="CB33" s="101" t="s">
        <v>1161</v>
      </c>
      <c r="CC33" s="101"/>
      <c r="CD33" s="101" t="s">
        <v>1161</v>
      </c>
      <c r="CE33" s="101"/>
      <c r="CF33" s="101"/>
      <c r="CG33" s="101"/>
      <c r="CH33" s="101"/>
      <c r="CI33" s="101"/>
      <c r="CJ33" s="78"/>
      <c r="CK33" s="78"/>
      <c r="CL33" s="78"/>
      <c r="CM33" s="78"/>
      <c r="CN33" s="78"/>
      <c r="CO33" s="78"/>
      <c r="CP33" s="78"/>
      <c r="CQ33" s="78"/>
      <c r="CR33" s="78"/>
      <c r="CS33" s="78"/>
      <c r="CT33" s="78"/>
      <c r="CU33" s="78"/>
      <c r="CV33" s="22"/>
      <c r="CW33" s="426" t="s">
        <v>1164</v>
      </c>
      <c r="CX33" s="46"/>
    </row>
    <row r="34" spans="1:102" s="10" customFormat="1" x14ac:dyDescent="0.3">
      <c r="A34" s="143"/>
      <c r="B34" s="143" t="s">
        <v>565</v>
      </c>
      <c r="C34" s="162"/>
      <c r="D34" s="19">
        <v>5</v>
      </c>
      <c r="E34" s="143" t="s">
        <v>521</v>
      </c>
      <c r="F34" s="22"/>
      <c r="G34" s="38"/>
      <c r="H34" s="56">
        <v>40213</v>
      </c>
      <c r="I34" s="22"/>
      <c r="J34" s="22"/>
      <c r="K34" s="22"/>
      <c r="L34" s="47" t="s">
        <v>1161</v>
      </c>
      <c r="M34" s="47" t="s">
        <v>1161</v>
      </c>
      <c r="N34" s="22"/>
      <c r="O34" s="22"/>
      <c r="P34" s="22"/>
      <c r="Q34" s="22"/>
      <c r="R34" s="22"/>
      <c r="S34" s="22"/>
      <c r="T34" s="22"/>
      <c r="U34" s="47" t="s">
        <v>1161</v>
      </c>
      <c r="V34" s="47" t="s">
        <v>1161</v>
      </c>
      <c r="W34" s="47"/>
      <c r="X34" s="101"/>
      <c r="Y34" s="101"/>
      <c r="Z34" s="47" t="s">
        <v>1161</v>
      </c>
      <c r="AA34" s="47"/>
      <c r="AB34" s="47"/>
      <c r="AC34" s="50"/>
      <c r="AD34" s="50"/>
      <c r="AE34" s="50"/>
      <c r="AF34" s="50"/>
      <c r="AG34" s="50"/>
      <c r="AH34" s="101" t="s">
        <v>1161</v>
      </c>
      <c r="AI34" s="50"/>
      <c r="AJ34" s="50"/>
      <c r="AK34" s="50"/>
      <c r="AL34" s="50" t="s">
        <v>1161</v>
      </c>
      <c r="AM34" s="50"/>
      <c r="AN34" s="50"/>
      <c r="AO34" s="50"/>
      <c r="AP34" s="50"/>
      <c r="AQ34" s="99"/>
      <c r="AR34" s="50"/>
      <c r="AS34" s="50"/>
      <c r="AT34" s="50"/>
      <c r="AU34" s="50"/>
      <c r="AV34" s="50"/>
      <c r="AW34" s="50"/>
      <c r="AX34" s="50"/>
      <c r="AY34" s="50"/>
      <c r="AZ34" s="50"/>
      <c r="BA34" s="50"/>
      <c r="BB34" s="50"/>
      <c r="BC34" s="50"/>
      <c r="BD34" s="47"/>
      <c r="BE34" s="47"/>
      <c r="BF34" s="47"/>
      <c r="BG34" s="47"/>
      <c r="BH34" s="47"/>
      <c r="BI34" s="47"/>
      <c r="BJ34" s="47"/>
      <c r="BK34" s="47"/>
      <c r="BL34" s="47"/>
      <c r="BM34" s="47"/>
      <c r="BN34" s="47"/>
      <c r="BO34" s="47"/>
      <c r="BP34" s="47"/>
      <c r="BQ34" s="101"/>
      <c r="BR34" s="101"/>
      <c r="BS34" s="101"/>
      <c r="BT34" s="101"/>
      <c r="BU34" s="101"/>
      <c r="BV34" s="101"/>
      <c r="BW34" s="101"/>
      <c r="BX34" s="101"/>
      <c r="BY34" s="101"/>
      <c r="BZ34" s="101"/>
      <c r="CA34" s="58"/>
      <c r="CB34" s="101" t="s">
        <v>1161</v>
      </c>
      <c r="CC34" s="101"/>
      <c r="CD34" s="101" t="s">
        <v>1161</v>
      </c>
      <c r="CE34" s="101"/>
      <c r="CF34" s="101"/>
      <c r="CG34" s="101"/>
      <c r="CH34" s="101"/>
      <c r="CI34" s="101"/>
      <c r="CJ34" s="78"/>
      <c r="CK34" s="78"/>
      <c r="CL34" s="78"/>
      <c r="CM34" s="78"/>
      <c r="CN34" s="78"/>
      <c r="CO34" s="78"/>
      <c r="CP34" s="78"/>
      <c r="CQ34" s="78"/>
      <c r="CR34" s="78"/>
      <c r="CS34" s="78"/>
      <c r="CT34" s="78"/>
      <c r="CU34" s="78"/>
      <c r="CV34" s="22"/>
      <c r="CW34" s="426" t="s">
        <v>1164</v>
      </c>
      <c r="CX34" s="46"/>
    </row>
    <row r="35" spans="1:102" s="10" customFormat="1" ht="28.8" x14ac:dyDescent="0.3">
      <c r="A35" s="143" t="s">
        <v>54</v>
      </c>
      <c r="B35" s="143" t="s">
        <v>566</v>
      </c>
      <c r="C35" s="38" t="s">
        <v>55</v>
      </c>
      <c r="D35" s="19">
        <v>4</v>
      </c>
      <c r="E35" s="143" t="s">
        <v>521</v>
      </c>
      <c r="F35" s="22"/>
      <c r="G35" s="38">
        <v>1266.5</v>
      </c>
      <c r="H35" s="48" t="s">
        <v>567</v>
      </c>
      <c r="I35" s="22"/>
      <c r="J35" s="22"/>
      <c r="K35" s="174" t="s">
        <v>568</v>
      </c>
      <c r="L35" s="20"/>
      <c r="M35" s="47"/>
      <c r="N35" s="22"/>
      <c r="O35" s="22"/>
      <c r="P35" s="22"/>
      <c r="Q35" s="22"/>
      <c r="R35" s="22"/>
      <c r="S35" s="22"/>
      <c r="T35" s="22"/>
      <c r="U35" s="47" t="s">
        <v>569</v>
      </c>
      <c r="V35" s="47">
        <v>5.35</v>
      </c>
      <c r="W35" s="47"/>
      <c r="X35" s="101">
        <v>-127</v>
      </c>
      <c r="Y35" s="101">
        <v>-234.34930000000003</v>
      </c>
      <c r="Z35" s="47"/>
      <c r="AA35" s="47"/>
      <c r="AB35" s="47"/>
      <c r="AC35" s="47">
        <v>3.2</v>
      </c>
      <c r="AD35" s="47">
        <v>0.13</v>
      </c>
      <c r="AE35" s="47">
        <v>283</v>
      </c>
      <c r="AF35" s="47">
        <v>31</v>
      </c>
      <c r="AG35" s="47"/>
      <c r="AH35" s="101">
        <v>349.0009</v>
      </c>
      <c r="AI35" s="47"/>
      <c r="AJ35" s="47">
        <v>3.4225500000000002</v>
      </c>
      <c r="AL35" s="175">
        <v>58</v>
      </c>
      <c r="AM35" s="47">
        <v>102.96825</v>
      </c>
      <c r="AN35" s="161" t="s">
        <v>535</v>
      </c>
      <c r="AO35" s="47"/>
      <c r="AP35" s="47">
        <v>7.1899999999999992E-2</v>
      </c>
      <c r="AQ35" s="98"/>
      <c r="AR35" s="10" t="s">
        <v>1163</v>
      </c>
      <c r="AS35" s="47">
        <v>1.6072598246935699</v>
      </c>
      <c r="AT35" s="47">
        <v>8.882772000000001</v>
      </c>
      <c r="AU35" s="47"/>
      <c r="AV35" s="47">
        <v>0.92</v>
      </c>
      <c r="AW35" s="47">
        <v>0.71</v>
      </c>
      <c r="AX35" s="47" t="s">
        <v>535</v>
      </c>
      <c r="AY35" s="47">
        <v>0.01</v>
      </c>
      <c r="AZ35" s="47">
        <v>6.2600000000000004E-4</v>
      </c>
      <c r="BA35" s="47"/>
      <c r="BB35" s="47">
        <v>0.356433</v>
      </c>
      <c r="BC35" s="47"/>
      <c r="BD35" s="47"/>
      <c r="BE35" s="47"/>
      <c r="BF35" s="47">
        <v>1.3</v>
      </c>
      <c r="BG35" s="47"/>
      <c r="BH35" s="47"/>
      <c r="BI35" s="47"/>
      <c r="BJ35" s="47"/>
      <c r="BK35" s="47"/>
      <c r="BL35" s="47"/>
      <c r="BM35" s="47"/>
      <c r="BN35" s="47"/>
      <c r="BO35" s="47"/>
      <c r="BP35" s="47"/>
      <c r="BQ35" s="101"/>
      <c r="BR35" s="101"/>
      <c r="BS35" s="101"/>
      <c r="BT35" s="101"/>
      <c r="BU35" s="101"/>
      <c r="BV35" s="101"/>
      <c r="BW35" s="101"/>
      <c r="BX35" s="101"/>
      <c r="BY35" s="101"/>
      <c r="BZ35" s="101"/>
      <c r="CA35" s="101"/>
      <c r="CB35" s="101"/>
      <c r="CC35" s="101"/>
      <c r="CD35" s="101"/>
      <c r="CE35" s="101"/>
      <c r="CF35" s="101"/>
      <c r="CG35" s="101"/>
      <c r="CH35" s="101"/>
      <c r="CI35" s="101"/>
      <c r="CJ35" s="78"/>
      <c r="CK35" s="78"/>
      <c r="CL35" s="78"/>
      <c r="CM35" s="78"/>
      <c r="CN35" s="78"/>
      <c r="CO35" s="78"/>
      <c r="CP35" s="78"/>
      <c r="CQ35" s="78"/>
      <c r="CR35" s="78"/>
      <c r="CS35" s="78"/>
      <c r="CT35" s="78"/>
      <c r="CU35" s="78"/>
      <c r="CV35" s="22"/>
      <c r="CW35" s="426" t="s">
        <v>1171</v>
      </c>
      <c r="CX35" s="46" t="s">
        <v>547</v>
      </c>
    </row>
    <row r="36" spans="1:102" s="10" customFormat="1" x14ac:dyDescent="0.3">
      <c r="A36" s="143"/>
      <c r="B36" s="143" t="s">
        <v>570</v>
      </c>
      <c r="C36" s="162"/>
      <c r="D36" s="19">
        <v>4</v>
      </c>
      <c r="E36" s="143" t="s">
        <v>521</v>
      </c>
      <c r="F36" s="22"/>
      <c r="G36" s="38"/>
      <c r="H36" s="176" t="s">
        <v>549</v>
      </c>
      <c r="I36" s="22"/>
      <c r="J36" s="22"/>
      <c r="K36" s="47">
        <v>25</v>
      </c>
      <c r="L36" s="20"/>
      <c r="M36" s="47"/>
      <c r="N36" s="22"/>
      <c r="O36" s="22"/>
      <c r="P36" s="22"/>
      <c r="Q36" s="22"/>
      <c r="R36" s="22"/>
      <c r="S36" s="22"/>
      <c r="T36" s="22"/>
      <c r="U36" s="47">
        <v>1612</v>
      </c>
      <c r="V36" s="47">
        <v>7.7</v>
      </c>
      <c r="W36" s="47"/>
      <c r="X36" s="101"/>
      <c r="Y36" s="101"/>
      <c r="Z36" s="47"/>
      <c r="AA36" s="47"/>
      <c r="AB36" s="47"/>
      <c r="AC36" s="47">
        <v>2.5</v>
      </c>
      <c r="AD36" s="161" t="s">
        <v>535</v>
      </c>
      <c r="AE36" s="47">
        <v>349</v>
      </c>
      <c r="AF36" s="47">
        <v>23</v>
      </c>
      <c r="AG36" s="47"/>
      <c r="AH36" s="101">
        <v>347</v>
      </c>
      <c r="AI36" s="47"/>
      <c r="AJ36" s="47">
        <v>3.42</v>
      </c>
      <c r="AK36" s="101"/>
      <c r="AL36" s="101">
        <v>78</v>
      </c>
      <c r="AM36" s="47">
        <v>125</v>
      </c>
      <c r="AN36" s="47"/>
      <c r="AO36" s="47"/>
      <c r="AP36" s="161" t="s">
        <v>535</v>
      </c>
      <c r="AQ36" s="47"/>
      <c r="AR36" s="47">
        <v>127</v>
      </c>
      <c r="AS36" s="47">
        <v>1.24</v>
      </c>
      <c r="AT36" s="47"/>
      <c r="AU36" s="47"/>
      <c r="AV36" s="47"/>
      <c r="AW36" s="161" t="s">
        <v>535</v>
      </c>
      <c r="AX36" s="161" t="s">
        <v>535</v>
      </c>
      <c r="AY36" s="161" t="s">
        <v>535</v>
      </c>
      <c r="AZ36" s="161" t="s">
        <v>555</v>
      </c>
      <c r="BA36" s="47"/>
      <c r="BB36" s="47">
        <v>0.123</v>
      </c>
      <c r="BD36" s="47"/>
      <c r="BE36" s="47"/>
      <c r="BF36" s="161" t="s">
        <v>535</v>
      </c>
      <c r="BG36" s="47"/>
      <c r="BH36" s="47"/>
      <c r="BI36" s="47"/>
      <c r="BJ36" s="47"/>
      <c r="BK36" s="47"/>
      <c r="BL36" s="47"/>
      <c r="BM36" s="47"/>
      <c r="BN36" s="47"/>
      <c r="BO36" s="47"/>
      <c r="BP36" s="47"/>
      <c r="BQ36" s="101"/>
      <c r="BR36" s="101"/>
      <c r="BS36" s="101"/>
      <c r="BT36" s="101"/>
      <c r="BU36" s="101"/>
      <c r="BV36" s="101"/>
      <c r="BW36" s="101"/>
      <c r="BX36" s="101"/>
      <c r="BY36" s="101"/>
      <c r="BZ36" s="101"/>
      <c r="CA36" s="101"/>
      <c r="CB36" s="101"/>
      <c r="CC36" s="101"/>
      <c r="CD36" s="101"/>
      <c r="CE36" s="101"/>
      <c r="CF36" s="101"/>
      <c r="CG36" s="101"/>
      <c r="CH36" s="101"/>
      <c r="CI36" s="101"/>
      <c r="CJ36" s="78"/>
      <c r="CK36" s="78"/>
      <c r="CL36" s="78"/>
      <c r="CM36" s="78"/>
      <c r="CN36" s="78"/>
      <c r="CO36" s="78"/>
      <c r="CP36" s="78"/>
      <c r="CQ36" s="78"/>
      <c r="CR36" s="78"/>
      <c r="CS36" s="78"/>
      <c r="CT36" s="78"/>
      <c r="CU36" s="78"/>
      <c r="CV36" s="22"/>
      <c r="CW36" s="426" t="s">
        <v>1165</v>
      </c>
      <c r="CX36" s="46"/>
    </row>
    <row r="37" spans="1:102" s="10" customFormat="1" x14ac:dyDescent="0.3">
      <c r="A37" s="143"/>
      <c r="B37" s="143" t="s">
        <v>571</v>
      </c>
      <c r="C37" s="162"/>
      <c r="D37" s="19">
        <v>4</v>
      </c>
      <c r="E37" s="143" t="s">
        <v>521</v>
      </c>
      <c r="F37" s="22"/>
      <c r="G37" s="38"/>
      <c r="H37" s="176" t="s">
        <v>552</v>
      </c>
      <c r="I37" s="77">
        <v>43334</v>
      </c>
      <c r="J37" s="22"/>
      <c r="K37" s="47">
        <v>39.200000000000003</v>
      </c>
      <c r="L37" s="20"/>
      <c r="M37" s="47"/>
      <c r="N37" s="22"/>
      <c r="O37" s="22"/>
      <c r="P37" s="22"/>
      <c r="Q37" s="22"/>
      <c r="R37" s="22"/>
      <c r="S37" s="22"/>
      <c r="T37" s="22"/>
      <c r="U37" s="47">
        <v>2130</v>
      </c>
      <c r="V37" s="47">
        <v>6.87</v>
      </c>
      <c r="W37" s="47"/>
      <c r="X37" s="101"/>
      <c r="Y37" s="101"/>
      <c r="Z37" s="47"/>
      <c r="AA37" s="47"/>
      <c r="AB37" s="47"/>
      <c r="AC37" s="47">
        <v>5.8</v>
      </c>
      <c r="AD37" s="161" t="s">
        <v>535</v>
      </c>
      <c r="AE37" s="47">
        <v>389</v>
      </c>
      <c r="AF37" s="47">
        <v>28</v>
      </c>
      <c r="AG37" s="47"/>
      <c r="AH37" s="47">
        <v>449.08</v>
      </c>
      <c r="AI37" s="47"/>
      <c r="AJ37" s="47">
        <v>3.98</v>
      </c>
      <c r="AK37" s="101"/>
      <c r="AL37" s="101">
        <v>61</v>
      </c>
      <c r="AM37" s="47">
        <v>102.87</v>
      </c>
      <c r="AN37" s="161" t="s">
        <v>550</v>
      </c>
      <c r="AO37" s="47"/>
      <c r="AP37" s="161" t="s">
        <v>554</v>
      </c>
      <c r="AQ37" s="47"/>
      <c r="AR37" s="47">
        <v>186</v>
      </c>
      <c r="AS37" s="161" t="s">
        <v>554</v>
      </c>
      <c r="AT37" s="47"/>
      <c r="AU37" s="47"/>
      <c r="AV37" s="47">
        <v>0.43</v>
      </c>
      <c r="AW37" s="161" t="s">
        <v>535</v>
      </c>
      <c r="AX37" s="161" t="s">
        <v>555</v>
      </c>
      <c r="AY37" s="161" t="s">
        <v>555</v>
      </c>
      <c r="AZ37" s="47"/>
      <c r="BA37" s="47"/>
      <c r="BB37" s="47"/>
      <c r="BC37" s="47"/>
      <c r="BD37" s="47"/>
      <c r="BE37" s="47"/>
      <c r="BF37" s="161" t="s">
        <v>555</v>
      </c>
      <c r="BG37" s="47"/>
      <c r="BH37" s="47"/>
      <c r="BI37" s="47"/>
      <c r="BJ37" s="47"/>
      <c r="BK37" s="47"/>
      <c r="BL37" s="47"/>
      <c r="BM37" s="47"/>
      <c r="BN37" s="47"/>
      <c r="BO37" s="47"/>
      <c r="BP37" s="47"/>
      <c r="BQ37" s="101"/>
      <c r="BR37" s="101"/>
      <c r="BS37" s="101"/>
      <c r="BT37" s="101"/>
      <c r="BU37" s="101"/>
      <c r="BV37" s="101"/>
      <c r="BW37" s="101"/>
      <c r="BX37" s="101"/>
      <c r="BY37" s="101"/>
      <c r="BZ37" s="101"/>
      <c r="CA37" s="101"/>
      <c r="CB37" s="101"/>
      <c r="CC37" s="101"/>
      <c r="CD37" s="101"/>
      <c r="CE37" s="101"/>
      <c r="CF37" s="101"/>
      <c r="CG37" s="101"/>
      <c r="CH37" s="101"/>
      <c r="CI37" s="101"/>
      <c r="CJ37" s="78"/>
      <c r="CK37" s="78"/>
      <c r="CL37" s="78"/>
      <c r="CM37" s="78"/>
      <c r="CN37" s="78"/>
      <c r="CO37" s="78"/>
      <c r="CP37" s="78"/>
      <c r="CQ37" s="78"/>
      <c r="CR37" s="78"/>
      <c r="CS37" s="78"/>
      <c r="CT37" s="78"/>
      <c r="CU37" s="78"/>
      <c r="CV37" s="22"/>
      <c r="CW37" s="426" t="s">
        <v>1165</v>
      </c>
      <c r="CX37" s="46"/>
    </row>
    <row r="38" spans="1:102" s="10" customFormat="1" x14ac:dyDescent="0.3">
      <c r="A38" s="143"/>
      <c r="B38" s="143" t="s">
        <v>572</v>
      </c>
      <c r="C38" s="162"/>
      <c r="D38" s="19">
        <v>4</v>
      </c>
      <c r="E38" s="143" t="s">
        <v>521</v>
      </c>
      <c r="F38" s="22"/>
      <c r="G38" s="38"/>
      <c r="H38" s="176" t="s">
        <v>573</v>
      </c>
      <c r="I38" s="77"/>
      <c r="J38" s="22"/>
      <c r="K38" s="47"/>
      <c r="L38" s="20"/>
      <c r="M38" s="47"/>
      <c r="N38" s="22"/>
      <c r="O38" s="22"/>
      <c r="P38" s="22"/>
      <c r="Q38" s="22"/>
      <c r="R38" s="22"/>
      <c r="S38" s="22"/>
      <c r="T38" s="22"/>
      <c r="U38" s="47"/>
      <c r="V38" s="47"/>
      <c r="W38" s="47"/>
      <c r="X38" s="101"/>
      <c r="Y38" s="101"/>
      <c r="Z38" s="47"/>
      <c r="AA38" s="47"/>
      <c r="AB38" s="47"/>
      <c r="AC38" s="47"/>
      <c r="AD38" s="161"/>
      <c r="AE38" s="47"/>
      <c r="AF38" s="47"/>
      <c r="AG38" s="47"/>
      <c r="AH38" s="47"/>
      <c r="AI38" s="47"/>
      <c r="AJ38" s="47"/>
      <c r="AK38" s="101"/>
      <c r="AL38" s="101"/>
      <c r="AM38" s="47"/>
      <c r="AN38" s="161"/>
      <c r="AO38" s="47"/>
      <c r="AP38" s="161"/>
      <c r="AQ38" s="47"/>
      <c r="AR38" s="47"/>
      <c r="AS38" s="161"/>
      <c r="AT38" s="47"/>
      <c r="AU38" s="47"/>
      <c r="AV38" s="47"/>
      <c r="AW38" s="161"/>
      <c r="AX38" s="161"/>
      <c r="AY38" s="161"/>
      <c r="AZ38" s="47"/>
      <c r="BA38" s="47"/>
      <c r="BB38" s="47"/>
      <c r="BC38" s="47"/>
      <c r="BD38" s="47"/>
      <c r="BE38" s="47"/>
      <c r="BF38" s="161"/>
      <c r="BG38" s="47"/>
      <c r="BH38" s="47"/>
      <c r="BI38" s="47"/>
      <c r="BJ38" s="47"/>
      <c r="BK38" s="47"/>
      <c r="BL38" s="47"/>
      <c r="BM38" s="47"/>
      <c r="BN38" s="47"/>
      <c r="BO38" s="47"/>
      <c r="BP38" s="47"/>
      <c r="BQ38" s="101"/>
      <c r="BR38" s="101"/>
      <c r="BS38" s="101"/>
      <c r="BT38" s="101"/>
      <c r="BU38" s="101"/>
      <c r="BV38" s="101"/>
      <c r="BW38" s="101"/>
      <c r="BX38" s="101"/>
      <c r="BY38" s="101"/>
      <c r="BZ38" s="101"/>
      <c r="CA38" s="101"/>
      <c r="CB38" s="101"/>
      <c r="CC38" s="101"/>
      <c r="CD38" s="101"/>
      <c r="CE38" s="101"/>
      <c r="CF38" s="101"/>
      <c r="CG38" s="101"/>
      <c r="CH38" s="101"/>
      <c r="CI38" s="101"/>
      <c r="CJ38" s="78">
        <v>-3.42</v>
      </c>
      <c r="CK38" s="78"/>
      <c r="CL38" s="78"/>
      <c r="CM38" s="78"/>
      <c r="CN38" s="78"/>
      <c r="CO38" s="78"/>
      <c r="CP38" s="78"/>
      <c r="CQ38" s="78"/>
      <c r="CR38" s="78"/>
      <c r="CS38" s="78">
        <v>2.5</v>
      </c>
      <c r="CT38" s="78"/>
      <c r="CU38" s="78"/>
      <c r="CV38" s="22"/>
      <c r="CW38" s="426" t="s">
        <v>1165</v>
      </c>
      <c r="CX38" s="46"/>
    </row>
    <row r="39" spans="1:102" s="10" customFormat="1" x14ac:dyDescent="0.3">
      <c r="A39" s="143"/>
      <c r="B39" s="143" t="s">
        <v>574</v>
      </c>
      <c r="C39" s="162"/>
      <c r="D39" s="177">
        <v>4</v>
      </c>
      <c r="E39" s="143" t="s">
        <v>521</v>
      </c>
      <c r="F39" s="22"/>
      <c r="G39" s="38"/>
      <c r="H39" s="48"/>
      <c r="I39" s="22"/>
      <c r="J39" s="22"/>
      <c r="K39" s="22"/>
      <c r="L39" s="47"/>
      <c r="M39" s="47"/>
      <c r="N39" s="22"/>
      <c r="O39" s="22"/>
      <c r="P39" s="22"/>
      <c r="Q39" s="22"/>
      <c r="R39" s="22"/>
      <c r="S39" s="22"/>
      <c r="T39" s="22"/>
      <c r="U39" s="47"/>
      <c r="V39" s="47"/>
      <c r="W39" s="47"/>
      <c r="X39" s="101"/>
      <c r="Y39" s="101"/>
      <c r="Z39" s="47"/>
      <c r="AA39" s="47"/>
      <c r="AB39" s="47"/>
      <c r="AC39" s="50" t="s">
        <v>1161</v>
      </c>
      <c r="AD39" s="50" t="s">
        <v>1161</v>
      </c>
      <c r="AE39" s="50" t="s">
        <v>1161</v>
      </c>
      <c r="AF39" s="50" t="s">
        <v>1161</v>
      </c>
      <c r="AG39" s="50"/>
      <c r="AH39" s="50" t="s">
        <v>1161</v>
      </c>
      <c r="AI39" s="50"/>
      <c r="AJ39" s="50" t="s">
        <v>1161</v>
      </c>
      <c r="AK39" s="50"/>
      <c r="AL39" s="50" t="s">
        <v>1161</v>
      </c>
      <c r="AM39" s="50" t="s">
        <v>1161</v>
      </c>
      <c r="AN39" s="50"/>
      <c r="AO39" s="50"/>
      <c r="AP39" s="50"/>
      <c r="AQ39" s="50"/>
      <c r="AR39" s="50"/>
      <c r="AS39" s="50"/>
      <c r="AT39" s="50" t="s">
        <v>1161</v>
      </c>
      <c r="AU39" s="50"/>
      <c r="AV39" s="50"/>
      <c r="AW39" s="50" t="s">
        <v>1161</v>
      </c>
      <c r="AX39" s="50"/>
      <c r="AY39" s="50"/>
      <c r="AZ39" s="50"/>
      <c r="BA39" s="50" t="s">
        <v>1161</v>
      </c>
      <c r="BB39" s="50" t="s">
        <v>1161</v>
      </c>
      <c r="BC39" s="47"/>
      <c r="BD39" s="47"/>
      <c r="BE39" s="47"/>
      <c r="BF39" s="47"/>
      <c r="BG39" s="47"/>
      <c r="BH39" s="47"/>
      <c r="BI39" s="47"/>
      <c r="BJ39" s="47"/>
      <c r="BK39" s="47"/>
      <c r="BL39" s="47"/>
      <c r="BM39" s="47"/>
      <c r="BN39" s="47"/>
      <c r="BO39" s="47"/>
      <c r="BP39" s="47"/>
      <c r="BQ39" s="101"/>
      <c r="BR39" s="101"/>
      <c r="BS39" s="101"/>
      <c r="BT39" s="101"/>
      <c r="BU39" s="101"/>
      <c r="BV39" s="101"/>
      <c r="BW39" s="101"/>
      <c r="BX39" s="101"/>
      <c r="BY39" s="101"/>
      <c r="BZ39" s="101"/>
      <c r="CA39" s="101"/>
      <c r="CB39" s="101" t="s">
        <v>1161</v>
      </c>
      <c r="CC39" s="101" t="s">
        <v>1161</v>
      </c>
      <c r="CD39" s="101" t="s">
        <v>1161</v>
      </c>
      <c r="CE39" s="101" t="s">
        <v>1161</v>
      </c>
      <c r="CF39" s="101" t="s">
        <v>1161</v>
      </c>
      <c r="CG39" s="101" t="s">
        <v>1161</v>
      </c>
      <c r="CH39" s="101" t="s">
        <v>1161</v>
      </c>
      <c r="CI39" s="101"/>
      <c r="CJ39" s="78"/>
      <c r="CK39" s="78"/>
      <c r="CL39" s="78"/>
      <c r="CM39" s="78"/>
      <c r="CN39" s="78"/>
      <c r="CO39" s="78"/>
      <c r="CP39" s="78"/>
      <c r="CQ39" s="78"/>
      <c r="CR39" s="78"/>
      <c r="CS39" s="78"/>
      <c r="CT39" s="78"/>
      <c r="CU39" s="78"/>
      <c r="CV39" s="22"/>
      <c r="CW39" s="426" t="s">
        <v>1164</v>
      </c>
      <c r="CX39" s="46"/>
    </row>
    <row r="40" spans="1:102" s="10" customFormat="1" x14ac:dyDescent="0.3">
      <c r="A40" s="143"/>
      <c r="B40" s="143" t="s">
        <v>575</v>
      </c>
      <c r="C40" s="162"/>
      <c r="D40" s="177">
        <v>4</v>
      </c>
      <c r="E40" s="143" t="s">
        <v>521</v>
      </c>
      <c r="F40" s="22"/>
      <c r="G40" s="38"/>
      <c r="H40" s="48" t="s">
        <v>576</v>
      </c>
      <c r="I40" s="22"/>
      <c r="J40" s="22"/>
      <c r="K40" s="22"/>
      <c r="L40" s="47">
        <v>204</v>
      </c>
      <c r="M40" s="47">
        <v>19</v>
      </c>
      <c r="N40" s="22"/>
      <c r="O40" s="22"/>
      <c r="P40" s="22"/>
      <c r="Q40" s="22"/>
      <c r="R40" s="22"/>
      <c r="S40" s="22"/>
      <c r="T40" s="22"/>
      <c r="U40" s="47">
        <v>1693</v>
      </c>
      <c r="V40" s="47">
        <v>6.76</v>
      </c>
      <c r="W40" s="47"/>
      <c r="X40" s="101"/>
      <c r="Y40" s="101"/>
      <c r="Z40" s="47">
        <v>850</v>
      </c>
      <c r="AA40" s="47"/>
      <c r="AB40" s="47"/>
      <c r="AC40" s="50"/>
      <c r="AD40" s="50"/>
      <c r="AE40" s="50"/>
      <c r="AF40" s="50"/>
      <c r="AG40" s="50"/>
      <c r="AH40" s="50">
        <v>360.08</v>
      </c>
      <c r="AI40" s="50"/>
      <c r="AJ40" s="50"/>
      <c r="AK40" s="50"/>
      <c r="AL40" s="50">
        <v>37.799999999999997</v>
      </c>
      <c r="AM40" s="50"/>
      <c r="AN40" s="50"/>
      <c r="AO40" s="50"/>
      <c r="AP40" s="50"/>
      <c r="AQ40" s="50"/>
      <c r="AR40" s="50"/>
      <c r="AS40" s="50"/>
      <c r="AT40" s="50"/>
      <c r="AU40" s="50"/>
      <c r="AV40" s="50"/>
      <c r="AW40" s="50"/>
      <c r="AX40" s="50"/>
      <c r="AY40" s="50"/>
      <c r="AZ40" s="50"/>
      <c r="BA40" s="50"/>
      <c r="BB40" s="50"/>
      <c r="BC40" s="47"/>
      <c r="BD40" s="47"/>
      <c r="BE40" s="47"/>
      <c r="BF40" s="47"/>
      <c r="BG40" s="47"/>
      <c r="BH40" s="47"/>
      <c r="BI40" s="47"/>
      <c r="BJ40" s="47"/>
      <c r="BK40" s="47"/>
      <c r="BL40" s="47"/>
      <c r="BM40" s="47"/>
      <c r="BN40" s="47"/>
      <c r="BO40" s="47"/>
      <c r="BP40" s="47"/>
      <c r="BQ40" s="101"/>
      <c r="BR40" s="101"/>
      <c r="BS40" s="101"/>
      <c r="BT40" s="101"/>
      <c r="BU40" s="101"/>
      <c r="BV40" s="101"/>
      <c r="BW40" s="101"/>
      <c r="BX40" s="101"/>
      <c r="BY40" s="101"/>
      <c r="BZ40" s="101"/>
      <c r="CA40" s="58"/>
      <c r="CB40" s="101">
        <v>557.6</v>
      </c>
      <c r="CC40" s="101"/>
      <c r="CD40" s="101">
        <v>465.25</v>
      </c>
      <c r="CE40" s="101"/>
      <c r="CF40" s="101"/>
      <c r="CG40" s="101"/>
      <c r="CH40" s="101"/>
      <c r="CI40" s="101"/>
      <c r="CJ40" s="78"/>
      <c r="CK40" s="78"/>
      <c r="CL40" s="78"/>
      <c r="CM40" s="78"/>
      <c r="CN40" s="78"/>
      <c r="CO40" s="78"/>
      <c r="CP40" s="78"/>
      <c r="CQ40" s="78"/>
      <c r="CR40" s="78"/>
      <c r="CS40" s="78"/>
      <c r="CT40" s="78"/>
      <c r="CU40" s="78"/>
      <c r="CV40" s="22"/>
      <c r="CW40" s="426" t="s">
        <v>1171</v>
      </c>
      <c r="CX40" s="46"/>
    </row>
    <row r="41" spans="1:102" s="10" customFormat="1" x14ac:dyDescent="0.3">
      <c r="A41" s="143"/>
      <c r="B41" s="143" t="s">
        <v>577</v>
      </c>
      <c r="C41" s="162"/>
      <c r="D41" s="177">
        <v>4</v>
      </c>
      <c r="E41" s="143" t="s">
        <v>521</v>
      </c>
      <c r="F41" s="22"/>
      <c r="G41" s="38"/>
      <c r="H41" s="48" t="s">
        <v>578</v>
      </c>
      <c r="I41" s="22"/>
      <c r="J41" s="22"/>
      <c r="K41" s="22"/>
      <c r="L41" s="47">
        <v>198</v>
      </c>
      <c r="M41" s="47">
        <v>15</v>
      </c>
      <c r="N41" s="22"/>
      <c r="O41" s="22"/>
      <c r="P41" s="22"/>
      <c r="Q41" s="22"/>
      <c r="R41" s="22"/>
      <c r="S41" s="22"/>
      <c r="T41" s="22"/>
      <c r="U41" s="47">
        <v>1203</v>
      </c>
      <c r="V41" s="47">
        <v>5.23</v>
      </c>
      <c r="W41" s="47"/>
      <c r="X41" s="101"/>
      <c r="Y41" s="101"/>
      <c r="Z41" s="47">
        <v>414</v>
      </c>
      <c r="AA41" s="47"/>
      <c r="AB41" s="47"/>
      <c r="AC41" s="50"/>
      <c r="AD41" s="50"/>
      <c r="AE41" s="50"/>
      <c r="AF41" s="50"/>
      <c r="AG41" s="50"/>
      <c r="AH41" s="50">
        <v>312.39999999999998</v>
      </c>
      <c r="AI41" s="50"/>
      <c r="AJ41" s="50"/>
      <c r="AK41" s="50"/>
      <c r="AL41" s="50"/>
      <c r="AM41" s="50"/>
      <c r="AN41" s="50"/>
      <c r="AO41" s="50"/>
      <c r="AP41" s="50"/>
      <c r="AQ41" s="50"/>
      <c r="AR41" s="50"/>
      <c r="AS41" s="50"/>
      <c r="AT41" s="50"/>
      <c r="AU41" s="50"/>
      <c r="AV41" s="50"/>
      <c r="AW41" s="50"/>
      <c r="AX41" s="50"/>
      <c r="AY41" s="50"/>
      <c r="AZ41" s="50"/>
      <c r="BA41" s="50"/>
      <c r="BB41" s="50"/>
      <c r="BC41" s="47"/>
      <c r="BD41" s="47"/>
      <c r="BE41" s="47"/>
      <c r="BF41" s="47"/>
      <c r="BG41" s="47"/>
      <c r="BH41" s="47"/>
      <c r="BI41" s="47"/>
      <c r="BJ41" s="47"/>
      <c r="BK41" s="47"/>
      <c r="BL41" s="47"/>
      <c r="BM41" s="47"/>
      <c r="BN41" s="47"/>
      <c r="BO41" s="47"/>
      <c r="BP41" s="47"/>
      <c r="BQ41" s="101"/>
      <c r="BR41" s="101"/>
      <c r="BS41" s="101"/>
      <c r="BT41" s="101"/>
      <c r="BU41" s="101"/>
      <c r="BV41" s="101"/>
      <c r="BW41" s="101"/>
      <c r="BX41" s="101"/>
      <c r="BY41" s="101"/>
      <c r="BZ41" s="58"/>
      <c r="CA41" s="58"/>
      <c r="CB41" s="101">
        <v>283.92</v>
      </c>
      <c r="CC41" s="101"/>
      <c r="CD41" s="101">
        <v>25.2</v>
      </c>
      <c r="CE41" s="101"/>
      <c r="CF41" s="101"/>
      <c r="CG41" s="101"/>
      <c r="CH41" s="101"/>
      <c r="CI41" s="101"/>
      <c r="CJ41" s="78"/>
      <c r="CK41" s="78"/>
      <c r="CL41" s="78"/>
      <c r="CM41" s="78"/>
      <c r="CN41" s="78"/>
      <c r="CO41" s="78"/>
      <c r="CP41" s="78"/>
      <c r="CQ41" s="78"/>
      <c r="CR41" s="78"/>
      <c r="CS41" s="78"/>
      <c r="CT41" s="78"/>
      <c r="CU41" s="78"/>
      <c r="CV41" s="22"/>
      <c r="CW41" s="426" t="s">
        <v>1164</v>
      </c>
      <c r="CX41" s="46"/>
    </row>
    <row r="42" spans="1:102" s="10" customFormat="1" x14ac:dyDescent="0.3">
      <c r="A42" s="143"/>
      <c r="B42" s="143" t="s">
        <v>579</v>
      </c>
      <c r="C42" s="162"/>
      <c r="D42" s="177">
        <v>4</v>
      </c>
      <c r="E42" s="143" t="s">
        <v>521</v>
      </c>
      <c r="F42" s="22"/>
      <c r="G42" s="38"/>
      <c r="H42" s="176" t="s">
        <v>580</v>
      </c>
      <c r="I42" s="22"/>
      <c r="J42" s="22"/>
      <c r="K42" s="22"/>
      <c r="L42" s="47">
        <v>204</v>
      </c>
      <c r="M42" s="47">
        <v>18</v>
      </c>
      <c r="N42" s="22"/>
      <c r="O42" s="22"/>
      <c r="P42" s="22"/>
      <c r="Q42" s="22"/>
      <c r="R42" s="22"/>
      <c r="S42" s="22"/>
      <c r="T42" s="22"/>
      <c r="U42" s="47">
        <v>1292</v>
      </c>
      <c r="V42" s="47">
        <v>5.52</v>
      </c>
      <c r="W42" s="47"/>
      <c r="X42" s="101"/>
      <c r="Y42" s="101"/>
      <c r="Z42" s="47">
        <v>340</v>
      </c>
      <c r="AA42" s="47"/>
      <c r="AB42" s="47"/>
      <c r="AC42" s="50"/>
      <c r="AD42" s="50"/>
      <c r="AE42" s="50"/>
      <c r="AF42" s="50"/>
      <c r="AG42" s="50"/>
      <c r="AH42" s="50">
        <v>349.79</v>
      </c>
      <c r="AI42" s="50"/>
      <c r="AJ42" s="50"/>
      <c r="AK42" s="50"/>
      <c r="AL42" s="50">
        <v>0</v>
      </c>
      <c r="AM42" s="50"/>
      <c r="AN42" s="50"/>
      <c r="AO42" s="50"/>
      <c r="AP42" s="50"/>
      <c r="AQ42" s="50"/>
      <c r="AR42" s="50"/>
      <c r="AS42" s="50"/>
      <c r="AT42" s="50"/>
      <c r="AU42" s="50"/>
      <c r="AV42" s="50"/>
      <c r="AW42" s="50"/>
      <c r="AX42" s="50"/>
      <c r="AY42" s="50"/>
      <c r="AZ42" s="50"/>
      <c r="BA42" s="50"/>
      <c r="BB42" s="50"/>
      <c r="BC42" s="47"/>
      <c r="BD42" s="47"/>
      <c r="BE42" s="47"/>
      <c r="BF42" s="47"/>
      <c r="BG42" s="47"/>
      <c r="BH42" s="47"/>
      <c r="BI42" s="47"/>
      <c r="BJ42" s="47"/>
      <c r="BK42" s="47"/>
      <c r="BL42" s="47"/>
      <c r="BM42" s="47"/>
      <c r="BN42" s="47"/>
      <c r="BO42" s="47"/>
      <c r="BP42" s="47"/>
      <c r="BQ42" s="101"/>
      <c r="BR42" s="101"/>
      <c r="BS42" s="101"/>
      <c r="BT42" s="101"/>
      <c r="BU42" s="101"/>
      <c r="BV42" s="101"/>
      <c r="BW42" s="101"/>
      <c r="BX42" s="101"/>
      <c r="BY42" s="101"/>
      <c r="BZ42" s="58"/>
      <c r="CA42" s="58"/>
      <c r="CB42" s="101">
        <v>455.1</v>
      </c>
      <c r="CC42" s="101"/>
      <c r="CD42" s="101">
        <v>46.87</v>
      </c>
      <c r="CE42" s="101"/>
      <c r="CF42" s="101"/>
      <c r="CG42" s="101"/>
      <c r="CH42" s="101"/>
      <c r="CI42" s="101"/>
      <c r="CJ42" s="78"/>
      <c r="CK42" s="78"/>
      <c r="CL42" s="78"/>
      <c r="CM42" s="78"/>
      <c r="CN42" s="78"/>
      <c r="CO42" s="78"/>
      <c r="CP42" s="78"/>
      <c r="CQ42" s="78"/>
      <c r="CR42" s="78"/>
      <c r="CS42" s="78"/>
      <c r="CT42" s="78"/>
      <c r="CU42" s="78"/>
      <c r="CV42" s="22"/>
      <c r="CW42" s="426" t="s">
        <v>1171</v>
      </c>
      <c r="CX42" s="46"/>
    </row>
    <row r="43" spans="1:102" s="10" customFormat="1" ht="28.8" x14ac:dyDescent="0.3">
      <c r="A43" s="143" t="s">
        <v>58</v>
      </c>
      <c r="B43" s="143" t="s">
        <v>581</v>
      </c>
      <c r="C43" s="38" t="s">
        <v>59</v>
      </c>
      <c r="D43" s="177">
        <v>4</v>
      </c>
      <c r="E43" s="143" t="s">
        <v>521</v>
      </c>
      <c r="F43" s="22"/>
      <c r="G43" s="38">
        <v>2012.5</v>
      </c>
      <c r="H43" s="56">
        <v>40507.427083333336</v>
      </c>
      <c r="I43" s="22"/>
      <c r="J43" s="22"/>
      <c r="K43" s="22"/>
      <c r="L43" s="47"/>
      <c r="M43" s="47"/>
      <c r="N43" s="22"/>
      <c r="O43" s="22"/>
      <c r="P43" s="22"/>
      <c r="Q43" s="22"/>
      <c r="R43" s="22"/>
      <c r="S43" s="22"/>
      <c r="T43" s="22"/>
      <c r="U43" s="83">
        <v>1533</v>
      </c>
      <c r="V43" s="47">
        <v>5.89</v>
      </c>
      <c r="W43" s="47"/>
      <c r="X43" s="101">
        <v>-160</v>
      </c>
      <c r="Y43" s="101">
        <v>-225.57400000000001</v>
      </c>
      <c r="Z43" s="47"/>
      <c r="AA43" s="47"/>
      <c r="AB43" s="47"/>
      <c r="AC43" s="47">
        <v>7.4</v>
      </c>
      <c r="AD43" s="47" t="s">
        <v>535</v>
      </c>
      <c r="AE43" s="47">
        <v>228</v>
      </c>
      <c r="AF43" s="47">
        <v>45</v>
      </c>
      <c r="AG43" s="47"/>
      <c r="AH43" s="47">
        <v>294.60419999999999</v>
      </c>
      <c r="AI43" s="47"/>
      <c r="AJ43" s="47">
        <v>1.4615</v>
      </c>
      <c r="AK43" s="47"/>
      <c r="AL43" s="47">
        <v>134.23699999999999</v>
      </c>
      <c r="AM43" s="47">
        <v>109.37360000000001</v>
      </c>
      <c r="AN43" s="47" t="s">
        <v>515</v>
      </c>
      <c r="AO43" s="47"/>
      <c r="AP43" s="47">
        <v>2.2599999999999999E-2</v>
      </c>
      <c r="AQ43" s="47"/>
      <c r="AR43" s="47">
        <v>218</v>
      </c>
      <c r="AS43" s="47">
        <v>1.0846539513629567</v>
      </c>
      <c r="AT43" s="47">
        <v>3.0561120000000002</v>
      </c>
      <c r="AU43" s="47"/>
      <c r="AV43" s="47"/>
      <c r="AW43" s="47">
        <v>0.6</v>
      </c>
      <c r="AX43" s="47" t="s">
        <v>535</v>
      </c>
      <c r="AY43" s="47">
        <v>0.03</v>
      </c>
      <c r="AZ43" s="47">
        <v>7.85E-4</v>
      </c>
      <c r="BA43" s="47"/>
      <c r="BB43" s="47">
        <v>0.58294699999999999</v>
      </c>
      <c r="BC43" s="47"/>
      <c r="BD43" s="47"/>
      <c r="BE43" s="47"/>
      <c r="BF43" s="47" t="s">
        <v>535</v>
      </c>
      <c r="BG43" s="47">
        <v>8.7638555880875625E-4</v>
      </c>
      <c r="BH43" s="47">
        <v>6.6744400250318275E-2</v>
      </c>
      <c r="BI43" s="47">
        <v>0</v>
      </c>
      <c r="BJ43" s="47"/>
      <c r="BK43" s="47"/>
      <c r="BL43" s="47"/>
      <c r="BM43" s="47">
        <v>-2.5586234050403798E-4</v>
      </c>
      <c r="BN43" s="47"/>
      <c r="BO43" s="47"/>
      <c r="BP43" s="47"/>
      <c r="BQ43" s="101"/>
      <c r="BR43" s="101"/>
      <c r="BS43" s="101"/>
      <c r="BT43" s="101"/>
      <c r="BU43" s="101"/>
      <c r="BV43" s="101"/>
      <c r="BW43" s="101"/>
      <c r="BX43" s="101"/>
      <c r="BY43" s="101"/>
      <c r="BZ43" s="101"/>
      <c r="CA43" s="101"/>
      <c r="CB43" s="101"/>
      <c r="CC43" s="101"/>
      <c r="CD43" s="101"/>
      <c r="CE43" s="101"/>
      <c r="CF43" s="101"/>
      <c r="CG43" s="101"/>
      <c r="CH43" s="101"/>
      <c r="CI43" s="101"/>
      <c r="CJ43" s="78"/>
      <c r="CK43" s="78"/>
      <c r="CL43" s="78"/>
      <c r="CM43" s="78"/>
      <c r="CN43" s="78"/>
      <c r="CO43" s="78"/>
      <c r="CP43" s="78"/>
      <c r="CQ43" s="78"/>
      <c r="CR43" s="78"/>
      <c r="CS43" s="78"/>
      <c r="CT43" s="78"/>
      <c r="CU43" s="78"/>
      <c r="CV43" s="22"/>
      <c r="CW43" s="107" t="s">
        <v>1171</v>
      </c>
      <c r="CX43" s="46" t="s">
        <v>547</v>
      </c>
    </row>
    <row r="44" spans="1:102" s="10" customFormat="1" x14ac:dyDescent="0.3">
      <c r="A44" s="143"/>
      <c r="B44" s="143" t="s">
        <v>583</v>
      </c>
      <c r="C44" s="162"/>
      <c r="D44" s="177">
        <v>4</v>
      </c>
      <c r="E44" s="143" t="s">
        <v>521</v>
      </c>
      <c r="F44" s="22"/>
      <c r="G44" s="38"/>
      <c r="H44" s="56"/>
      <c r="I44" s="22"/>
      <c r="J44" s="22"/>
      <c r="K44" s="22"/>
      <c r="L44" s="47"/>
      <c r="M44" s="47"/>
      <c r="N44" s="22"/>
      <c r="O44" s="22"/>
      <c r="P44" s="22"/>
      <c r="Q44" s="22"/>
      <c r="R44" s="22"/>
      <c r="S44" s="22"/>
      <c r="T44" s="22"/>
      <c r="U44" s="47"/>
      <c r="V44" s="47"/>
      <c r="W44" s="47"/>
      <c r="X44" s="101"/>
      <c r="Y44" s="101"/>
      <c r="Z44" s="47"/>
      <c r="AA44" s="47"/>
      <c r="AB44" s="47"/>
      <c r="AC44" s="50" t="s">
        <v>1161</v>
      </c>
      <c r="AD44" s="50" t="s">
        <v>1161</v>
      </c>
      <c r="AE44" s="50" t="s">
        <v>1161</v>
      </c>
      <c r="AF44" s="50" t="s">
        <v>1161</v>
      </c>
      <c r="AG44" s="50"/>
      <c r="AH44" s="50" t="s">
        <v>1161</v>
      </c>
      <c r="AI44" s="50"/>
      <c r="AJ44" s="50" t="s">
        <v>1161</v>
      </c>
      <c r="AK44" s="50"/>
      <c r="AL44" s="50" t="s">
        <v>1161</v>
      </c>
      <c r="AM44" s="50" t="s">
        <v>1161</v>
      </c>
      <c r="AN44" s="50"/>
      <c r="AO44" s="50"/>
      <c r="AP44" s="50"/>
      <c r="AQ44" s="50"/>
      <c r="AR44" s="50"/>
      <c r="AS44" s="50"/>
      <c r="AT44" s="50" t="s">
        <v>1161</v>
      </c>
      <c r="AU44" s="50"/>
      <c r="AV44" s="50"/>
      <c r="AW44" s="50" t="s">
        <v>1161</v>
      </c>
      <c r="AX44" s="50"/>
      <c r="AY44" s="50"/>
      <c r="AZ44" s="50"/>
      <c r="BA44" s="50" t="s">
        <v>1161</v>
      </c>
      <c r="BB44" s="50" t="s">
        <v>1161</v>
      </c>
      <c r="BC44" s="47"/>
      <c r="BD44" s="47"/>
      <c r="BE44" s="47"/>
      <c r="BF44" s="47"/>
      <c r="BG44" s="47"/>
      <c r="BH44" s="47"/>
      <c r="BI44" s="47"/>
      <c r="BJ44" s="47"/>
      <c r="BK44" s="47"/>
      <c r="BL44" s="47"/>
      <c r="BM44" s="47"/>
      <c r="BN44" s="47"/>
      <c r="BO44" s="47"/>
      <c r="BP44" s="47"/>
      <c r="BQ44" s="101"/>
      <c r="BR44" s="101"/>
      <c r="BS44" s="101"/>
      <c r="BT44" s="101"/>
      <c r="BU44" s="101"/>
      <c r="BV44" s="101"/>
      <c r="BW44" s="101"/>
      <c r="BX44" s="101"/>
      <c r="BY44" s="101"/>
      <c r="BZ44" s="101"/>
      <c r="CA44" s="101"/>
      <c r="CB44" s="101" t="s">
        <v>1161</v>
      </c>
      <c r="CC44" s="101" t="s">
        <v>1161</v>
      </c>
      <c r="CD44" s="101" t="s">
        <v>1161</v>
      </c>
      <c r="CE44" s="101" t="s">
        <v>1161</v>
      </c>
      <c r="CF44" s="101" t="s">
        <v>1161</v>
      </c>
      <c r="CG44" s="101" t="s">
        <v>1161</v>
      </c>
      <c r="CH44" s="101" t="s">
        <v>1161</v>
      </c>
      <c r="CI44" s="101"/>
      <c r="CJ44" s="78"/>
      <c r="CK44" s="78"/>
      <c r="CL44" s="78"/>
      <c r="CM44" s="78"/>
      <c r="CN44" s="78"/>
      <c r="CO44" s="78"/>
      <c r="CP44" s="78"/>
      <c r="CQ44" s="78"/>
      <c r="CR44" s="78"/>
      <c r="CS44" s="78"/>
      <c r="CT44" s="78"/>
      <c r="CU44" s="78"/>
      <c r="CV44" s="22"/>
      <c r="CW44" s="426" t="s">
        <v>1164</v>
      </c>
      <c r="CX44" s="46"/>
    </row>
    <row r="45" spans="1:102" s="10" customFormat="1" x14ac:dyDescent="0.3">
      <c r="A45" s="143"/>
      <c r="B45" s="143" t="s">
        <v>584</v>
      </c>
      <c r="C45" s="162"/>
      <c r="D45" s="177">
        <v>4</v>
      </c>
      <c r="E45" s="143" t="s">
        <v>521</v>
      </c>
      <c r="F45" s="22"/>
      <c r="G45" s="38"/>
      <c r="H45" s="56">
        <v>40397</v>
      </c>
      <c r="I45" s="22"/>
      <c r="J45" s="22"/>
      <c r="K45" s="22"/>
      <c r="L45" s="47"/>
      <c r="M45" s="47">
        <v>22.4</v>
      </c>
      <c r="N45" s="22"/>
      <c r="O45" s="22"/>
      <c r="P45" s="22"/>
      <c r="Q45" s="22"/>
      <c r="R45" s="22"/>
      <c r="S45" s="22"/>
      <c r="T45" s="22"/>
      <c r="U45" s="47">
        <v>1552</v>
      </c>
      <c r="V45" s="47">
        <v>7.74</v>
      </c>
      <c r="W45" s="47"/>
      <c r="X45" s="101"/>
      <c r="Y45" s="101"/>
      <c r="Z45" s="47">
        <v>771</v>
      </c>
      <c r="AA45" s="47"/>
      <c r="AB45" s="47"/>
      <c r="AC45" s="50"/>
      <c r="AD45" s="50"/>
      <c r="AE45" s="50"/>
      <c r="AF45" s="50"/>
      <c r="AG45" s="50"/>
      <c r="AH45" s="50">
        <v>284.08</v>
      </c>
      <c r="AI45" s="50"/>
      <c r="AJ45" s="50"/>
      <c r="AK45" s="50"/>
      <c r="AL45" s="50">
        <v>58.6</v>
      </c>
      <c r="AM45" s="50"/>
      <c r="AN45" s="50"/>
      <c r="AO45" s="50"/>
      <c r="AP45" s="50"/>
      <c r="AQ45" s="50"/>
      <c r="AR45" s="50"/>
      <c r="AS45" s="50"/>
      <c r="AT45" s="50"/>
      <c r="AU45" s="50"/>
      <c r="AV45" s="50"/>
      <c r="AW45" s="50"/>
      <c r="AX45" s="50"/>
      <c r="AY45" s="50"/>
      <c r="AZ45" s="50"/>
      <c r="BA45" s="50"/>
      <c r="BB45" s="50"/>
      <c r="BC45" s="47"/>
      <c r="BD45" s="47"/>
      <c r="BE45" s="47"/>
      <c r="BF45" s="47"/>
      <c r="BG45" s="47"/>
      <c r="BH45" s="47"/>
      <c r="BI45" s="47"/>
      <c r="BJ45" s="47"/>
      <c r="BK45" s="47"/>
      <c r="BL45" s="47"/>
      <c r="BM45" s="47"/>
      <c r="BN45" s="47"/>
      <c r="BO45" s="47"/>
      <c r="BP45" s="47"/>
      <c r="BQ45" s="101"/>
      <c r="BR45" s="101"/>
      <c r="BS45" s="101"/>
      <c r="BT45" s="101"/>
      <c r="BU45" s="101"/>
      <c r="BV45" s="101"/>
      <c r="BW45" s="101"/>
      <c r="BX45" s="101"/>
      <c r="BY45" s="101"/>
      <c r="BZ45" s="101"/>
      <c r="CA45" s="58"/>
      <c r="CB45" s="101">
        <v>465.25</v>
      </c>
      <c r="CC45" s="101"/>
      <c r="CD45" s="101">
        <v>21.61</v>
      </c>
      <c r="CE45" s="101"/>
      <c r="CF45" s="101"/>
      <c r="CG45" s="101"/>
      <c r="CH45" s="101"/>
      <c r="CI45" s="101"/>
      <c r="CJ45" s="78"/>
      <c r="CK45" s="78"/>
      <c r="CL45" s="78"/>
      <c r="CM45" s="78"/>
      <c r="CN45" s="78"/>
      <c r="CO45" s="78"/>
      <c r="CP45" s="78"/>
      <c r="CQ45" s="78"/>
      <c r="CR45" s="78"/>
      <c r="CS45" s="78"/>
      <c r="CT45" s="78"/>
      <c r="CU45" s="78"/>
      <c r="CV45" s="22"/>
      <c r="CW45" s="426" t="s">
        <v>1171</v>
      </c>
      <c r="CX45" s="46"/>
    </row>
    <row r="46" spans="1:102" s="10" customFormat="1" x14ac:dyDescent="0.3">
      <c r="A46" s="143"/>
      <c r="B46" s="143" t="s">
        <v>585</v>
      </c>
      <c r="C46" s="162"/>
      <c r="D46" s="177">
        <v>4</v>
      </c>
      <c r="E46" s="143" t="s">
        <v>521</v>
      </c>
      <c r="F46" s="22"/>
      <c r="G46" s="38"/>
      <c r="H46" s="56">
        <v>39952</v>
      </c>
      <c r="I46" s="22"/>
      <c r="J46" s="22"/>
      <c r="K46" s="22"/>
      <c r="L46" s="47"/>
      <c r="M46" s="47" t="s">
        <v>1161</v>
      </c>
      <c r="N46" s="22"/>
      <c r="O46" s="22"/>
      <c r="P46" s="22"/>
      <c r="Q46" s="22"/>
      <c r="R46" s="22"/>
      <c r="S46" s="22"/>
      <c r="T46" s="22"/>
      <c r="U46" s="47" t="s">
        <v>1161</v>
      </c>
      <c r="V46" s="47" t="s">
        <v>1161</v>
      </c>
      <c r="W46" s="47"/>
      <c r="X46" s="101"/>
      <c r="Y46" s="101"/>
      <c r="Z46" s="47" t="s">
        <v>1161</v>
      </c>
      <c r="AA46" s="47"/>
      <c r="AB46" s="47"/>
      <c r="AC46" s="50"/>
      <c r="AD46" s="50"/>
      <c r="AE46" s="50"/>
      <c r="AF46" s="50"/>
      <c r="AG46" s="50"/>
      <c r="AH46" s="50" t="s">
        <v>1161</v>
      </c>
      <c r="AI46" s="50"/>
      <c r="AJ46" s="50"/>
      <c r="AK46" s="50"/>
      <c r="AL46" s="50"/>
      <c r="AM46" s="50"/>
      <c r="AN46" s="50"/>
      <c r="AO46" s="50"/>
      <c r="AP46" s="50"/>
      <c r="AQ46" s="50"/>
      <c r="AR46" s="50"/>
      <c r="AS46" s="50"/>
      <c r="AT46" s="50"/>
      <c r="AU46" s="50"/>
      <c r="AV46" s="50"/>
      <c r="AW46" s="50"/>
      <c r="AX46" s="50"/>
      <c r="AY46" s="50"/>
      <c r="AZ46" s="50"/>
      <c r="BA46" s="50"/>
      <c r="BB46" s="50"/>
      <c r="BC46" s="47"/>
      <c r="BD46" s="47"/>
      <c r="BE46" s="47"/>
      <c r="BF46" s="47"/>
      <c r="BG46" s="47"/>
      <c r="BH46" s="47"/>
      <c r="BI46" s="47"/>
      <c r="BJ46" s="47"/>
      <c r="BK46" s="47"/>
      <c r="BL46" s="47"/>
      <c r="BM46" s="47"/>
      <c r="BN46" s="47"/>
      <c r="BO46" s="47"/>
      <c r="BP46" s="47"/>
      <c r="BQ46" s="101"/>
      <c r="BR46" s="101"/>
      <c r="BS46" s="101"/>
      <c r="BT46" s="101"/>
      <c r="BU46" s="101"/>
      <c r="BV46" s="101"/>
      <c r="BW46" s="101"/>
      <c r="BX46" s="101"/>
      <c r="BY46" s="101"/>
      <c r="BZ46" s="101"/>
      <c r="CA46" s="58"/>
      <c r="CB46" s="101" t="s">
        <v>1161</v>
      </c>
      <c r="CC46" s="101"/>
      <c r="CD46" s="101" t="s">
        <v>1161</v>
      </c>
      <c r="CE46" s="101"/>
      <c r="CF46" s="101"/>
      <c r="CG46" s="101"/>
      <c r="CH46" s="101"/>
      <c r="CI46" s="101"/>
      <c r="CJ46" s="78"/>
      <c r="CK46" s="78"/>
      <c r="CL46" s="78"/>
      <c r="CM46" s="78"/>
      <c r="CN46" s="78"/>
      <c r="CO46" s="78"/>
      <c r="CP46" s="78"/>
      <c r="CQ46" s="78"/>
      <c r="CR46" s="78"/>
      <c r="CS46" s="78"/>
      <c r="CT46" s="78"/>
      <c r="CU46" s="78"/>
      <c r="CV46" s="22"/>
      <c r="CW46" s="426" t="s">
        <v>1164</v>
      </c>
      <c r="CX46" s="46"/>
    </row>
    <row r="47" spans="1:102" s="10" customFormat="1" x14ac:dyDescent="0.3">
      <c r="A47" s="143"/>
      <c r="B47" s="143" t="s">
        <v>586</v>
      </c>
      <c r="C47" s="162"/>
      <c r="D47" s="177">
        <v>4</v>
      </c>
      <c r="E47" s="143" t="s">
        <v>521</v>
      </c>
      <c r="F47" s="22"/>
      <c r="G47" s="38"/>
      <c r="H47" s="56">
        <v>40250</v>
      </c>
      <c r="I47" s="22"/>
      <c r="J47" s="22"/>
      <c r="K47" s="22"/>
      <c r="L47" s="47">
        <v>198</v>
      </c>
      <c r="M47" s="47">
        <v>22.6</v>
      </c>
      <c r="N47" s="22"/>
      <c r="O47" s="22"/>
      <c r="P47" s="22"/>
      <c r="Q47" s="22"/>
      <c r="R47" s="22"/>
      <c r="S47" s="22"/>
      <c r="T47" s="22"/>
      <c r="U47" s="47">
        <v>1403</v>
      </c>
      <c r="V47" s="47">
        <v>7.14</v>
      </c>
      <c r="W47" s="47"/>
      <c r="X47" s="101"/>
      <c r="Y47" s="101"/>
      <c r="Z47" s="47">
        <v>254</v>
      </c>
      <c r="AA47" s="47"/>
      <c r="AB47" s="47"/>
      <c r="AC47" s="50"/>
      <c r="AD47" s="50"/>
      <c r="AE47" s="50"/>
      <c r="AF47" s="50"/>
      <c r="AG47" s="50"/>
      <c r="AH47" s="50">
        <v>298.33999999999997</v>
      </c>
      <c r="AI47" s="50"/>
      <c r="AJ47" s="50"/>
      <c r="AK47" s="50"/>
      <c r="AL47" s="50">
        <v>0</v>
      </c>
      <c r="AM47" s="50"/>
      <c r="AN47" s="50"/>
      <c r="AO47" s="50"/>
      <c r="AP47" s="50"/>
      <c r="AQ47" s="50"/>
      <c r="AR47" s="50"/>
      <c r="AS47" s="50"/>
      <c r="AT47" s="50"/>
      <c r="AU47" s="50"/>
      <c r="AV47" s="50"/>
      <c r="AW47" s="50"/>
      <c r="AX47" s="50"/>
      <c r="AY47" s="50"/>
      <c r="AZ47" s="50"/>
      <c r="BA47" s="50"/>
      <c r="BB47" s="50"/>
      <c r="BC47" s="47"/>
      <c r="BD47" s="47"/>
      <c r="BE47" s="47"/>
      <c r="BF47" s="47"/>
      <c r="BG47" s="47"/>
      <c r="BH47" s="47"/>
      <c r="BI47" s="47"/>
      <c r="BJ47" s="47"/>
      <c r="BK47" s="47"/>
      <c r="BL47" s="47"/>
      <c r="BM47" s="47"/>
      <c r="BN47" s="47"/>
      <c r="BO47" s="47"/>
      <c r="BP47" s="47"/>
      <c r="BQ47" s="101"/>
      <c r="BR47" s="101"/>
      <c r="BS47" s="101"/>
      <c r="BT47" s="101"/>
      <c r="BU47" s="101"/>
      <c r="BV47" s="101"/>
      <c r="BW47" s="101"/>
      <c r="BX47" s="101"/>
      <c r="BY47" s="101"/>
      <c r="BZ47" s="101"/>
      <c r="CA47" s="58"/>
      <c r="CB47" s="101">
        <v>463.69</v>
      </c>
      <c r="CC47" s="101"/>
      <c r="CD47" s="101">
        <v>52.93</v>
      </c>
      <c r="CE47" s="101"/>
      <c r="CF47" s="101"/>
      <c r="CG47" s="101"/>
      <c r="CH47" s="101"/>
      <c r="CI47" s="101"/>
      <c r="CJ47" s="78"/>
      <c r="CK47" s="78"/>
      <c r="CL47" s="78"/>
      <c r="CM47" s="78"/>
      <c r="CN47" s="78"/>
      <c r="CO47" s="78"/>
      <c r="CP47" s="78"/>
      <c r="CQ47" s="78"/>
      <c r="CR47" s="78"/>
      <c r="CS47" s="78"/>
      <c r="CT47" s="78"/>
      <c r="CU47" s="78"/>
      <c r="CV47" s="22"/>
      <c r="CW47" s="426" t="s">
        <v>1171</v>
      </c>
      <c r="CX47" s="46"/>
    </row>
    <row r="48" spans="1:102" s="10" customFormat="1" ht="28.8" x14ac:dyDescent="0.3">
      <c r="A48" s="143" t="s">
        <v>62</v>
      </c>
      <c r="B48" s="143" t="s">
        <v>587</v>
      </c>
      <c r="C48" s="38" t="s">
        <v>63</v>
      </c>
      <c r="D48" s="177">
        <v>4</v>
      </c>
      <c r="E48" s="143" t="s">
        <v>521</v>
      </c>
      <c r="F48" s="22"/>
      <c r="G48" s="38">
        <v>1475</v>
      </c>
      <c r="H48" s="56">
        <v>40507.479166666664</v>
      </c>
      <c r="I48" s="22"/>
      <c r="J48" s="22"/>
      <c r="K48" s="47">
        <v>33.1</v>
      </c>
      <c r="L48" s="20"/>
      <c r="M48" s="47"/>
      <c r="N48" s="22"/>
      <c r="O48" s="22"/>
      <c r="P48" s="22"/>
      <c r="Q48" s="22"/>
      <c r="R48" s="22"/>
      <c r="S48" s="22"/>
      <c r="T48" s="22"/>
      <c r="U48" s="83">
        <v>475</v>
      </c>
      <c r="V48" s="47">
        <v>5</v>
      </c>
      <c r="W48" s="47"/>
      <c r="X48" s="101">
        <v>-80</v>
      </c>
      <c r="Y48" s="101">
        <v>-69.816299999999984</v>
      </c>
      <c r="Z48" s="47"/>
      <c r="AA48" s="47"/>
      <c r="AB48" s="47"/>
      <c r="AC48" s="47">
        <v>5.2</v>
      </c>
      <c r="AD48" s="47">
        <v>0.52</v>
      </c>
      <c r="AE48" s="47">
        <v>75</v>
      </c>
      <c r="AF48" s="47">
        <v>17</v>
      </c>
      <c r="AG48" s="47"/>
      <c r="AH48" s="47">
        <v>93.9255</v>
      </c>
      <c r="AI48" s="47"/>
      <c r="AJ48" s="47">
        <v>0.38369999999999999</v>
      </c>
      <c r="AK48" s="47"/>
      <c r="AL48" s="47">
        <v>42.711799999999997</v>
      </c>
      <c r="AM48" s="47">
        <v>39.665399999999998</v>
      </c>
      <c r="AN48" s="161" t="s">
        <v>535</v>
      </c>
      <c r="AO48" s="47"/>
      <c r="AP48" s="161" t="s">
        <v>535</v>
      </c>
      <c r="AQ48" s="47"/>
      <c r="AR48" s="47">
        <v>63</v>
      </c>
      <c r="AS48" s="47">
        <v>0.32327184729866898</v>
      </c>
      <c r="AT48" s="47">
        <v>3.0905239999999998</v>
      </c>
      <c r="AU48" s="47"/>
      <c r="AV48" s="47">
        <v>1.88</v>
      </c>
      <c r="AW48" s="47">
        <v>1.8</v>
      </c>
      <c r="AX48" s="47" t="s">
        <v>535</v>
      </c>
      <c r="AY48" s="47">
        <v>0.01</v>
      </c>
      <c r="AZ48" s="47">
        <v>4.1599999999999997E-4</v>
      </c>
      <c r="BA48" s="47"/>
      <c r="BB48" s="47">
        <v>0.33186399999999999</v>
      </c>
      <c r="BC48" s="47"/>
      <c r="BD48" s="47"/>
      <c r="BE48" s="47"/>
      <c r="BF48" s="47">
        <v>2</v>
      </c>
      <c r="BG48" s="47">
        <v>1.4449871307268752E-4</v>
      </c>
      <c r="BH48" s="47">
        <v>1.1849305303025375E-2</v>
      </c>
      <c r="BI48" s="47">
        <v>0</v>
      </c>
      <c r="BJ48" s="47"/>
      <c r="BK48" s="47"/>
      <c r="BL48" s="47"/>
      <c r="BM48" s="47">
        <v>3.3542109077427625E-4</v>
      </c>
      <c r="BN48" s="47"/>
      <c r="BO48" s="47"/>
      <c r="BP48" s="47"/>
      <c r="BQ48" s="101"/>
      <c r="BR48" s="101"/>
      <c r="BS48" s="101"/>
      <c r="BT48" s="101"/>
      <c r="BU48" s="101"/>
      <c r="BV48" s="101"/>
      <c r="BW48" s="101"/>
      <c r="BX48" s="101"/>
      <c r="BY48" s="101"/>
      <c r="BZ48" s="101"/>
      <c r="CA48" s="101"/>
      <c r="CB48" s="101"/>
      <c r="CC48" s="101"/>
      <c r="CD48" s="101"/>
      <c r="CE48" s="101"/>
      <c r="CF48" s="101"/>
      <c r="CG48" s="101"/>
      <c r="CH48" s="101"/>
      <c r="CI48" s="101"/>
      <c r="CJ48" s="78"/>
      <c r="CK48" s="78"/>
      <c r="CL48" s="78"/>
      <c r="CM48" s="78"/>
      <c r="CN48" s="78"/>
      <c r="CO48" s="78"/>
      <c r="CP48" s="78"/>
      <c r="CQ48" s="78"/>
      <c r="CR48" s="78"/>
      <c r="CS48" s="78"/>
      <c r="CT48" s="78"/>
      <c r="CU48" s="78"/>
      <c r="CV48" s="22"/>
      <c r="CW48" s="426" t="s">
        <v>1171</v>
      </c>
      <c r="CX48" s="46" t="s">
        <v>547</v>
      </c>
    </row>
    <row r="49" spans="1:102" s="10" customFormat="1" x14ac:dyDescent="0.3">
      <c r="A49" s="143"/>
      <c r="B49" s="143" t="s">
        <v>589</v>
      </c>
      <c r="C49" s="162"/>
      <c r="D49" s="177">
        <v>4</v>
      </c>
      <c r="E49" s="143" t="s">
        <v>521</v>
      </c>
      <c r="F49" s="22"/>
      <c r="G49" s="38"/>
      <c r="H49" s="173" t="s">
        <v>549</v>
      </c>
      <c r="I49" s="22"/>
      <c r="J49" s="22"/>
      <c r="K49" s="47">
        <v>34.299999999999997</v>
      </c>
      <c r="L49" s="20"/>
      <c r="M49" s="47"/>
      <c r="N49" s="22"/>
      <c r="O49" s="22"/>
      <c r="P49" s="22"/>
      <c r="Q49" s="22"/>
      <c r="R49" s="22"/>
      <c r="S49" s="22"/>
      <c r="T49" s="22"/>
      <c r="U49" s="47">
        <v>1468</v>
      </c>
      <c r="V49" s="47">
        <v>6.9</v>
      </c>
      <c r="W49" s="47"/>
      <c r="X49" s="101"/>
      <c r="Y49" s="101"/>
      <c r="Z49" s="47"/>
      <c r="AA49" s="47"/>
      <c r="AB49" s="47"/>
      <c r="AC49" s="47">
        <v>3.5</v>
      </c>
      <c r="AD49" s="161" t="s">
        <v>535</v>
      </c>
      <c r="AE49" s="47">
        <v>272</v>
      </c>
      <c r="AF49" s="47">
        <v>44</v>
      </c>
      <c r="AG49" s="47"/>
      <c r="AH49" s="47">
        <v>337</v>
      </c>
      <c r="AI49" s="47"/>
      <c r="AJ49" s="47">
        <v>1.67</v>
      </c>
      <c r="AK49" s="47"/>
      <c r="AL49" s="47"/>
      <c r="AM49" s="47">
        <v>64</v>
      </c>
      <c r="AN49" s="47"/>
      <c r="AO49" s="47"/>
      <c r="AP49" s="161" t="s">
        <v>535</v>
      </c>
      <c r="AQ49" s="47"/>
      <c r="AR49" s="47">
        <v>229</v>
      </c>
      <c r="AS49" s="47">
        <v>1.1200000000000001</v>
      </c>
      <c r="AT49" s="47"/>
      <c r="AU49" s="47"/>
      <c r="AV49" s="47"/>
      <c r="AW49" s="47">
        <v>0.3</v>
      </c>
      <c r="AX49" s="161" t="s">
        <v>535</v>
      </c>
      <c r="AY49" s="161" t="s">
        <v>535</v>
      </c>
      <c r="AZ49" s="47"/>
      <c r="BA49" s="47"/>
      <c r="BB49" s="47">
        <v>0.83599999999999997</v>
      </c>
      <c r="BC49" s="47">
        <v>1.08</v>
      </c>
      <c r="BD49" s="47"/>
      <c r="BE49" s="47"/>
      <c r="BF49" s="161" t="s">
        <v>535</v>
      </c>
      <c r="BG49" s="47"/>
      <c r="BH49" s="47"/>
      <c r="BI49" s="47"/>
      <c r="BJ49" s="47">
        <v>3.98</v>
      </c>
      <c r="BK49" s="47"/>
      <c r="BL49" s="47"/>
      <c r="BM49" s="47"/>
      <c r="BN49" s="47"/>
      <c r="BO49" s="47"/>
      <c r="BP49" s="47"/>
      <c r="BQ49" s="101"/>
      <c r="BR49" s="101"/>
      <c r="BS49" s="101"/>
      <c r="BT49" s="101"/>
      <c r="BU49" s="101"/>
      <c r="BV49" s="101"/>
      <c r="BW49" s="101"/>
      <c r="BX49" s="101"/>
      <c r="BY49" s="101"/>
      <c r="BZ49" s="101"/>
      <c r="CA49" s="101"/>
      <c r="CB49" s="101"/>
      <c r="CC49" s="101"/>
      <c r="CD49" s="101"/>
      <c r="CE49" s="101"/>
      <c r="CF49" s="101"/>
      <c r="CG49" s="101"/>
      <c r="CH49" s="101"/>
      <c r="CI49" s="101"/>
      <c r="CJ49" s="78"/>
      <c r="CK49" s="78"/>
      <c r="CL49" s="78"/>
      <c r="CM49" s="78"/>
      <c r="CN49" s="78"/>
      <c r="CO49" s="78"/>
      <c r="CP49" s="78"/>
      <c r="CQ49" s="78"/>
      <c r="CR49" s="78"/>
      <c r="CS49" s="78"/>
      <c r="CT49" s="78"/>
      <c r="CU49" s="78"/>
      <c r="CV49" s="22"/>
      <c r="CW49" s="426" t="s">
        <v>1165</v>
      </c>
      <c r="CX49" s="46"/>
    </row>
    <row r="50" spans="1:102" s="10" customFormat="1" x14ac:dyDescent="0.3">
      <c r="A50" s="143"/>
      <c r="B50" s="143" t="s">
        <v>590</v>
      </c>
      <c r="C50" s="162"/>
      <c r="D50" s="177">
        <v>4</v>
      </c>
      <c r="E50" s="143" t="s">
        <v>521</v>
      </c>
      <c r="F50" s="22"/>
      <c r="G50" s="38"/>
      <c r="H50" s="173" t="s">
        <v>591</v>
      </c>
      <c r="I50" s="77">
        <v>43334</v>
      </c>
      <c r="J50" s="22"/>
      <c r="K50" s="47">
        <v>67.5</v>
      </c>
      <c r="L50" s="20"/>
      <c r="M50" s="47"/>
      <c r="N50" s="22"/>
      <c r="O50" s="22"/>
      <c r="P50" s="22"/>
      <c r="Q50" s="22"/>
      <c r="R50" s="22"/>
      <c r="S50" s="22"/>
      <c r="T50" s="22"/>
      <c r="U50" s="47">
        <v>1154</v>
      </c>
      <c r="V50" s="47">
        <v>7.8</v>
      </c>
      <c r="W50" s="47"/>
      <c r="X50" s="101"/>
      <c r="Y50" s="101"/>
      <c r="Z50" s="47"/>
      <c r="AA50" s="47"/>
      <c r="AB50" s="47"/>
      <c r="AC50" s="47">
        <v>7.2</v>
      </c>
      <c r="AD50" s="161" t="s">
        <v>535</v>
      </c>
      <c r="AE50" s="47">
        <v>208</v>
      </c>
      <c r="AF50" s="47">
        <v>26</v>
      </c>
      <c r="AG50" s="47"/>
      <c r="AH50" s="47">
        <v>193.04</v>
      </c>
      <c r="AI50" s="47"/>
      <c r="AJ50" s="47">
        <v>3.41</v>
      </c>
      <c r="AK50" s="47"/>
      <c r="AL50" s="47"/>
      <c r="AM50" s="47">
        <v>118.28</v>
      </c>
      <c r="AN50" s="161" t="s">
        <v>550</v>
      </c>
      <c r="AO50" s="47"/>
      <c r="AP50" s="161" t="s">
        <v>554</v>
      </c>
      <c r="AQ50" s="47"/>
      <c r="AR50" s="47">
        <v>213</v>
      </c>
      <c r="AS50" s="161" t="s">
        <v>554</v>
      </c>
      <c r="AT50" s="47"/>
      <c r="AU50" s="47"/>
      <c r="AV50" s="47">
        <v>0.32</v>
      </c>
      <c r="AW50" s="161" t="s">
        <v>535</v>
      </c>
      <c r="AX50" s="161" t="s">
        <v>555</v>
      </c>
      <c r="AY50" s="161" t="s">
        <v>555</v>
      </c>
      <c r="AZ50" s="161" t="s">
        <v>555</v>
      </c>
      <c r="BA50" s="47"/>
      <c r="BB50" s="47"/>
      <c r="BC50" s="47"/>
      <c r="BD50" s="47"/>
      <c r="BE50" s="47"/>
      <c r="BF50" s="161" t="s">
        <v>555</v>
      </c>
      <c r="BG50" s="47"/>
      <c r="BH50" s="47"/>
      <c r="BI50" s="47"/>
      <c r="BJ50" s="47"/>
      <c r="BK50" s="47"/>
      <c r="BL50" s="47"/>
      <c r="BM50" s="47"/>
      <c r="BN50" s="47"/>
      <c r="BO50" s="47"/>
      <c r="BP50" s="47"/>
      <c r="BQ50" s="101"/>
      <c r="BR50" s="101"/>
      <c r="BS50" s="101"/>
      <c r="BT50" s="101"/>
      <c r="BU50" s="101"/>
      <c r="BV50" s="101"/>
      <c r="BW50" s="101"/>
      <c r="BX50" s="101"/>
      <c r="BY50" s="101"/>
      <c r="BZ50" s="101"/>
      <c r="CA50" s="101"/>
      <c r="CB50" s="101"/>
      <c r="CC50" s="101"/>
      <c r="CD50" s="101"/>
      <c r="CE50" s="101"/>
      <c r="CF50" s="101"/>
      <c r="CG50" s="101"/>
      <c r="CH50" s="101"/>
      <c r="CI50" s="101"/>
      <c r="CJ50" s="78"/>
      <c r="CK50" s="78"/>
      <c r="CL50" s="78"/>
      <c r="CM50" s="78"/>
      <c r="CN50" s="78"/>
      <c r="CO50" s="78"/>
      <c r="CP50" s="78"/>
      <c r="CQ50" s="78"/>
      <c r="CR50" s="78"/>
      <c r="CS50" s="78"/>
      <c r="CT50" s="78"/>
      <c r="CU50" s="78"/>
      <c r="CV50" s="22"/>
      <c r="CW50" s="426" t="s">
        <v>1165</v>
      </c>
      <c r="CX50" s="46"/>
    </row>
    <row r="51" spans="1:102" s="10" customFormat="1" x14ac:dyDescent="0.3">
      <c r="A51" s="143"/>
      <c r="B51" s="143" t="s">
        <v>592</v>
      </c>
      <c r="C51" s="162"/>
      <c r="D51" s="177">
        <v>4</v>
      </c>
      <c r="E51" s="143" t="s">
        <v>521</v>
      </c>
      <c r="F51" s="22"/>
      <c r="G51" s="38"/>
      <c r="H51" s="56"/>
      <c r="I51" s="22"/>
      <c r="J51" s="22"/>
      <c r="K51" s="22"/>
      <c r="L51" s="20"/>
      <c r="M51" s="47"/>
      <c r="N51" s="22"/>
      <c r="O51" s="22"/>
      <c r="P51" s="22"/>
      <c r="Q51" s="22"/>
      <c r="R51" s="22"/>
      <c r="S51" s="22"/>
      <c r="T51" s="22"/>
      <c r="U51" s="47"/>
      <c r="W51" s="47"/>
      <c r="X51" s="101"/>
      <c r="Y51" s="101"/>
      <c r="Z51" s="47"/>
      <c r="AA51" s="47"/>
      <c r="AB51" s="47"/>
      <c r="AC51" s="50" t="s">
        <v>1161</v>
      </c>
      <c r="AD51" s="50" t="s">
        <v>1161</v>
      </c>
      <c r="AE51" s="50" t="s">
        <v>1161</v>
      </c>
      <c r="AF51" s="50" t="s">
        <v>1161</v>
      </c>
      <c r="AG51" s="50"/>
      <c r="AH51" s="50" t="s">
        <v>1161</v>
      </c>
      <c r="AI51" s="50"/>
      <c r="AJ51" s="50" t="s">
        <v>1161</v>
      </c>
      <c r="AK51" s="50"/>
      <c r="AL51" s="50" t="s">
        <v>1161</v>
      </c>
      <c r="AM51" s="50" t="s">
        <v>1161</v>
      </c>
      <c r="AN51" s="50"/>
      <c r="AO51" s="50"/>
      <c r="AP51" s="50"/>
      <c r="AQ51" s="50"/>
      <c r="AR51" s="50"/>
      <c r="AS51" s="50"/>
      <c r="AT51" s="50" t="s">
        <v>1161</v>
      </c>
      <c r="AU51" s="50"/>
      <c r="AV51" s="50"/>
      <c r="AW51" s="50" t="s">
        <v>1161</v>
      </c>
      <c r="AX51" s="50"/>
      <c r="AY51" s="50"/>
      <c r="AZ51" s="50"/>
      <c r="BA51" s="50" t="s">
        <v>1161</v>
      </c>
      <c r="BB51" s="50" t="s">
        <v>1161</v>
      </c>
      <c r="BC51" s="47"/>
      <c r="BD51" s="47"/>
      <c r="BE51" s="47"/>
      <c r="BF51" s="47"/>
      <c r="BG51" s="47"/>
      <c r="BH51" s="47"/>
      <c r="BI51" s="47"/>
      <c r="BJ51" s="47"/>
      <c r="BK51" s="47"/>
      <c r="BL51" s="47"/>
      <c r="BM51" s="47"/>
      <c r="BN51" s="47"/>
      <c r="BO51" s="47"/>
      <c r="BP51" s="47"/>
      <c r="BQ51" s="101"/>
      <c r="BR51" s="101"/>
      <c r="BS51" s="101"/>
      <c r="BT51" s="101"/>
      <c r="BU51" s="101"/>
      <c r="BV51" s="101"/>
      <c r="BW51" s="101"/>
      <c r="BX51" s="101"/>
      <c r="BY51" s="101"/>
      <c r="BZ51" s="101"/>
      <c r="CA51" s="101"/>
      <c r="CB51" s="101" t="s">
        <v>1161</v>
      </c>
      <c r="CC51" s="101" t="s">
        <v>1161</v>
      </c>
      <c r="CD51" s="101" t="s">
        <v>1161</v>
      </c>
      <c r="CE51" s="101" t="s">
        <v>1161</v>
      </c>
      <c r="CF51" s="101" t="s">
        <v>1161</v>
      </c>
      <c r="CG51" s="101" t="s">
        <v>1161</v>
      </c>
      <c r="CH51" s="101" t="s">
        <v>1161</v>
      </c>
      <c r="CI51" s="101"/>
      <c r="CJ51" s="78"/>
      <c r="CK51" s="78"/>
      <c r="CL51" s="78"/>
      <c r="CM51" s="78"/>
      <c r="CN51" s="78"/>
      <c r="CO51" s="78"/>
      <c r="CP51" s="78"/>
      <c r="CQ51" s="78"/>
      <c r="CR51" s="78"/>
      <c r="CS51" s="78"/>
      <c r="CT51" s="78"/>
      <c r="CU51" s="78"/>
      <c r="CV51" s="22"/>
      <c r="CW51" s="426" t="s">
        <v>1164</v>
      </c>
      <c r="CX51" s="46"/>
    </row>
    <row r="52" spans="1:102" s="10" customFormat="1" x14ac:dyDescent="0.3">
      <c r="A52" s="143"/>
      <c r="B52" s="143" t="s">
        <v>593</v>
      </c>
      <c r="C52" s="162"/>
      <c r="D52" s="177">
        <v>4</v>
      </c>
      <c r="E52" s="143" t="s">
        <v>521</v>
      </c>
      <c r="F52" s="22"/>
      <c r="G52" s="38"/>
      <c r="H52" s="56">
        <v>39951</v>
      </c>
      <c r="I52" s="22"/>
      <c r="J52" s="22"/>
      <c r="K52" s="22"/>
      <c r="L52" s="47" t="s">
        <v>1161</v>
      </c>
      <c r="M52" s="47" t="s">
        <v>1161</v>
      </c>
      <c r="N52" s="22"/>
      <c r="O52" s="22"/>
      <c r="P52" s="22"/>
      <c r="Q52" s="22"/>
      <c r="R52" s="22"/>
      <c r="S52" s="22"/>
      <c r="T52" s="22"/>
      <c r="U52" s="47" t="s">
        <v>1161</v>
      </c>
      <c r="V52" s="47" t="s">
        <v>1161</v>
      </c>
      <c r="W52" s="47"/>
      <c r="X52" s="101"/>
      <c r="Y52" s="101"/>
      <c r="Z52" s="47" t="s">
        <v>1161</v>
      </c>
      <c r="AA52" s="47"/>
      <c r="AB52" s="47"/>
      <c r="AC52" s="50"/>
      <c r="AD52" s="50"/>
      <c r="AE52" s="50"/>
      <c r="AF52" s="50"/>
      <c r="AG52" s="50"/>
      <c r="AH52" s="50" t="s">
        <v>1161</v>
      </c>
      <c r="AI52" s="50"/>
      <c r="AJ52" s="50"/>
      <c r="AK52" s="50"/>
      <c r="AL52" s="50"/>
      <c r="AM52" s="50"/>
      <c r="AN52" s="50"/>
      <c r="AO52" s="50"/>
      <c r="AP52" s="50"/>
      <c r="AQ52" s="50"/>
      <c r="AR52" s="50"/>
      <c r="AS52" s="50"/>
      <c r="AT52" s="50"/>
      <c r="AU52" s="50"/>
      <c r="AV52" s="50"/>
      <c r="AW52" s="50"/>
      <c r="AX52" s="50"/>
      <c r="AY52" s="50"/>
      <c r="AZ52" s="50"/>
      <c r="BA52" s="50"/>
      <c r="BB52" s="50"/>
      <c r="BC52" s="47"/>
      <c r="BD52" s="47"/>
      <c r="BE52" s="47"/>
      <c r="BF52" s="47"/>
      <c r="BG52" s="47"/>
      <c r="BH52" s="47"/>
      <c r="BI52" s="47"/>
      <c r="BJ52" s="47"/>
      <c r="BK52" s="47"/>
      <c r="BL52" s="47"/>
      <c r="BM52" s="47"/>
      <c r="BN52" s="47"/>
      <c r="BO52" s="47"/>
      <c r="BP52" s="47"/>
      <c r="BQ52" s="101"/>
      <c r="BR52" s="101"/>
      <c r="BS52" s="101"/>
      <c r="BT52" s="101"/>
      <c r="BU52" s="101"/>
      <c r="BV52" s="101"/>
      <c r="BW52" s="101"/>
      <c r="BX52" s="101"/>
      <c r="BY52" s="101"/>
      <c r="BZ52" s="101"/>
      <c r="CA52" s="58"/>
      <c r="CB52" s="101" t="s">
        <v>1161</v>
      </c>
      <c r="CC52" s="101"/>
      <c r="CD52" s="101" t="s">
        <v>1161</v>
      </c>
      <c r="CE52" s="101"/>
      <c r="CF52" s="101"/>
      <c r="CG52" s="101"/>
      <c r="CH52" s="101"/>
      <c r="CI52" s="101"/>
      <c r="CJ52" s="78"/>
      <c r="CK52" s="78"/>
      <c r="CL52" s="78"/>
      <c r="CM52" s="78"/>
      <c r="CN52" s="78"/>
      <c r="CO52" s="78"/>
      <c r="CP52" s="78"/>
      <c r="CQ52" s="78"/>
      <c r="CR52" s="78"/>
      <c r="CS52" s="78"/>
      <c r="CT52" s="78"/>
      <c r="CU52" s="78"/>
      <c r="CV52" s="22"/>
      <c r="CW52" s="426" t="s">
        <v>1164</v>
      </c>
      <c r="CX52" s="46"/>
    </row>
    <row r="53" spans="1:102" s="10" customFormat="1" x14ac:dyDescent="0.3">
      <c r="A53" s="143"/>
      <c r="B53" s="143" t="s">
        <v>594</v>
      </c>
      <c r="C53" s="162"/>
      <c r="D53" s="177">
        <v>4</v>
      </c>
      <c r="E53" s="143" t="s">
        <v>521</v>
      </c>
      <c r="F53" s="22"/>
      <c r="G53" s="38"/>
      <c r="H53" s="56">
        <v>40278</v>
      </c>
      <c r="I53" s="22"/>
      <c r="J53" s="22"/>
      <c r="K53" s="22"/>
      <c r="L53" s="47">
        <v>211</v>
      </c>
      <c r="M53" s="47">
        <v>22.5</v>
      </c>
      <c r="N53" s="22"/>
      <c r="O53" s="22"/>
      <c r="P53" s="22"/>
      <c r="Q53" s="22"/>
      <c r="R53" s="22"/>
      <c r="S53" s="22"/>
      <c r="T53" s="22"/>
      <c r="U53" s="47">
        <v>1554</v>
      </c>
      <c r="V53" s="47">
        <v>7.37</v>
      </c>
      <c r="W53" s="47"/>
      <c r="X53" s="101"/>
      <c r="Y53" s="101"/>
      <c r="Z53" s="47">
        <v>152.9</v>
      </c>
      <c r="AA53" s="47"/>
      <c r="AB53" s="47"/>
      <c r="AC53" s="50"/>
      <c r="AD53" s="50"/>
      <c r="AE53" s="50"/>
      <c r="AF53" s="50"/>
      <c r="AG53" s="50"/>
      <c r="AH53" s="50">
        <v>363.51</v>
      </c>
      <c r="AI53" s="50"/>
      <c r="AJ53" s="50"/>
      <c r="AK53" s="50"/>
      <c r="AL53" s="50">
        <v>17.079999999999998</v>
      </c>
      <c r="AM53" s="50"/>
      <c r="AN53" s="50"/>
      <c r="AO53" s="50"/>
      <c r="AP53" s="50"/>
      <c r="AQ53" s="50"/>
      <c r="AR53" s="50"/>
      <c r="AS53" s="50"/>
      <c r="AT53" s="50"/>
      <c r="AU53" s="50"/>
      <c r="AV53" s="50"/>
      <c r="AW53" s="50"/>
      <c r="AX53" s="50"/>
      <c r="AY53" s="50"/>
      <c r="AZ53" s="50"/>
      <c r="BA53" s="50">
        <v>231.11</v>
      </c>
      <c r="BB53" s="50"/>
      <c r="BC53" s="47"/>
      <c r="BD53" s="47"/>
      <c r="BE53" s="47"/>
      <c r="BF53" s="47"/>
      <c r="BG53" s="47"/>
      <c r="BH53" s="47"/>
      <c r="BI53" s="47"/>
      <c r="BJ53" s="47"/>
      <c r="BK53" s="47"/>
      <c r="BL53" s="47"/>
      <c r="BM53" s="47"/>
      <c r="BN53" s="47"/>
      <c r="BO53" s="47"/>
      <c r="BP53" s="47"/>
      <c r="BQ53" s="101"/>
      <c r="BR53" s="101"/>
      <c r="BS53" s="101"/>
      <c r="BT53" s="101"/>
      <c r="BU53" s="101"/>
      <c r="BV53" s="101"/>
      <c r="BW53" s="101"/>
      <c r="BX53" s="101"/>
      <c r="BY53" s="101"/>
      <c r="BZ53" s="101"/>
      <c r="CA53" s="58"/>
      <c r="CB53" s="101">
        <v>250.23</v>
      </c>
      <c r="CC53" s="101"/>
      <c r="CD53" s="101">
        <v>31.27</v>
      </c>
      <c r="CE53" s="101"/>
      <c r="CF53" s="101"/>
      <c r="CG53" s="101"/>
      <c r="CH53" s="101"/>
      <c r="CI53" s="101"/>
      <c r="CJ53" s="78"/>
      <c r="CK53" s="78"/>
      <c r="CL53" s="78"/>
      <c r="CM53" s="78"/>
      <c r="CN53" s="78"/>
      <c r="CO53" s="78"/>
      <c r="CP53" s="78"/>
      <c r="CQ53" s="78"/>
      <c r="CR53" s="78"/>
      <c r="CS53" s="78"/>
      <c r="CT53" s="78"/>
      <c r="CU53" s="78"/>
      <c r="CV53" s="22"/>
      <c r="CW53" s="426" t="s">
        <v>1171</v>
      </c>
      <c r="CX53" s="46"/>
    </row>
    <row r="54" spans="1:102" s="10" customFormat="1" ht="28.8" x14ac:dyDescent="0.3">
      <c r="A54" s="143" t="s">
        <v>64</v>
      </c>
      <c r="B54" s="143" t="s">
        <v>595</v>
      </c>
      <c r="C54" s="38" t="s">
        <v>65</v>
      </c>
      <c r="D54" s="177">
        <v>4</v>
      </c>
      <c r="E54" s="143" t="s">
        <v>521</v>
      </c>
      <c r="F54" s="22"/>
      <c r="G54" s="38">
        <v>1650</v>
      </c>
      <c r="H54" s="56">
        <v>40507.458333333336</v>
      </c>
      <c r="I54" s="22"/>
      <c r="J54" s="22"/>
      <c r="K54" s="47">
        <v>47.1</v>
      </c>
      <c r="L54" s="20"/>
      <c r="M54" s="47"/>
      <c r="N54" s="22"/>
      <c r="O54" s="22"/>
      <c r="P54" s="22"/>
      <c r="Q54" s="22"/>
      <c r="R54" s="22"/>
      <c r="S54" s="22"/>
      <c r="T54" s="22"/>
      <c r="U54" s="83">
        <v>1678</v>
      </c>
      <c r="V54" s="47">
        <v>5.39</v>
      </c>
      <c r="W54" s="47"/>
      <c r="X54" s="101">
        <v>367</v>
      </c>
      <c r="Y54" s="101">
        <v>-167.35764999999998</v>
      </c>
      <c r="Z54" s="47"/>
      <c r="AA54" s="47"/>
      <c r="AB54" s="47"/>
      <c r="AC54" s="50">
        <v>3.6</v>
      </c>
      <c r="AD54" s="50">
        <v>0.15</v>
      </c>
      <c r="AE54" s="50">
        <v>258</v>
      </c>
      <c r="AF54" s="50">
        <v>78</v>
      </c>
      <c r="AG54" s="50"/>
      <c r="AH54" s="50">
        <v>438.93304999999998</v>
      </c>
      <c r="AI54" s="50"/>
      <c r="AJ54" s="50">
        <v>1.3149500000000001</v>
      </c>
      <c r="AK54" s="50"/>
      <c r="AL54" s="50">
        <v>23</v>
      </c>
      <c r="AM54" s="50">
        <v>35.950900000000004</v>
      </c>
      <c r="AN54" s="169" t="s">
        <v>535</v>
      </c>
      <c r="AO54" s="50"/>
      <c r="AP54" s="50">
        <v>2.2800000000000001E-2</v>
      </c>
      <c r="AQ54" s="50"/>
      <c r="AR54" s="50">
        <v>350</v>
      </c>
      <c r="AS54" s="50">
        <v>1.7595109274238192</v>
      </c>
      <c r="AT54" s="50">
        <v>4.2570180000000004</v>
      </c>
      <c r="AU54" s="50"/>
      <c r="AV54" s="50">
        <v>1.27</v>
      </c>
      <c r="AW54" s="50">
        <v>0.69</v>
      </c>
      <c r="AX54" s="50" t="s">
        <v>535</v>
      </c>
      <c r="AY54" s="50">
        <v>0.01</v>
      </c>
      <c r="AZ54" s="50">
        <v>6.7000000000000002E-4</v>
      </c>
      <c r="BA54" s="50"/>
      <c r="BB54" s="50">
        <v>0.83771099999999998</v>
      </c>
      <c r="BC54" s="47"/>
      <c r="BD54" s="47"/>
      <c r="BE54" s="47"/>
      <c r="BF54" s="47">
        <v>0.7</v>
      </c>
      <c r="BG54" s="47"/>
      <c r="BH54" s="47"/>
      <c r="BI54" s="47"/>
      <c r="BJ54" s="47"/>
      <c r="BK54" s="47"/>
      <c r="BL54" s="47"/>
      <c r="BM54" s="47"/>
      <c r="BN54" s="47"/>
      <c r="BO54" s="47"/>
      <c r="BP54" s="47"/>
      <c r="BQ54" s="101"/>
      <c r="BR54" s="101"/>
      <c r="BS54" s="101"/>
      <c r="BT54" s="101"/>
      <c r="BU54" s="101"/>
      <c r="BV54" s="101"/>
      <c r="BW54" s="101"/>
      <c r="BX54" s="101"/>
      <c r="BY54" s="101"/>
      <c r="BZ54" s="101"/>
      <c r="CA54" s="101"/>
      <c r="CB54" s="101"/>
      <c r="CC54" s="101"/>
      <c r="CD54" s="101"/>
      <c r="CE54" s="101"/>
      <c r="CF54" s="101"/>
      <c r="CG54" s="101"/>
      <c r="CH54" s="101"/>
      <c r="CI54" s="101"/>
      <c r="CJ54" s="78"/>
      <c r="CK54" s="78"/>
      <c r="CL54" s="78"/>
      <c r="CM54" s="78"/>
      <c r="CN54" s="78"/>
      <c r="CO54" s="78"/>
      <c r="CP54" s="78"/>
      <c r="CQ54" s="78"/>
      <c r="CR54" s="78"/>
      <c r="CS54" s="78"/>
      <c r="CT54" s="78"/>
      <c r="CU54" s="78"/>
      <c r="CV54" s="22"/>
      <c r="CW54" s="426" t="s">
        <v>1171</v>
      </c>
      <c r="CX54" s="46" t="s">
        <v>547</v>
      </c>
    </row>
    <row r="55" spans="1:102" s="10" customFormat="1" x14ac:dyDescent="0.3">
      <c r="A55" s="143"/>
      <c r="B55" s="143" t="s">
        <v>597</v>
      </c>
      <c r="C55" s="162"/>
      <c r="D55" s="177"/>
      <c r="E55" s="143" t="s">
        <v>521</v>
      </c>
      <c r="F55" s="22"/>
      <c r="G55" s="38"/>
      <c r="H55" s="173" t="s">
        <v>549</v>
      </c>
      <c r="I55" s="22"/>
      <c r="J55" s="22"/>
      <c r="K55" s="47">
        <v>23.7</v>
      </c>
      <c r="L55" s="20"/>
      <c r="M55" s="47"/>
      <c r="N55" s="22"/>
      <c r="O55" s="22"/>
      <c r="P55" s="22"/>
      <c r="Q55" s="22"/>
      <c r="R55" s="22"/>
      <c r="S55" s="22"/>
      <c r="T55" s="22"/>
      <c r="U55" s="47">
        <v>1403</v>
      </c>
      <c r="V55" s="47">
        <v>5.0999999999999996</v>
      </c>
      <c r="W55" s="47"/>
      <c r="X55" s="101"/>
      <c r="Y55" s="101"/>
      <c r="Z55" s="47"/>
      <c r="AA55" s="47"/>
      <c r="AB55" s="47"/>
      <c r="AC55" s="50">
        <v>4</v>
      </c>
      <c r="AD55" s="169" t="s">
        <v>535</v>
      </c>
      <c r="AE55" s="50">
        <v>306</v>
      </c>
      <c r="AF55" s="50">
        <v>82</v>
      </c>
      <c r="AG55" s="50"/>
      <c r="AH55" s="50">
        <v>466</v>
      </c>
      <c r="AI55" s="50"/>
      <c r="AJ55" s="50">
        <v>1.48</v>
      </c>
      <c r="AK55" s="50"/>
      <c r="AL55" s="50">
        <v>15</v>
      </c>
      <c r="AM55" s="50">
        <v>57</v>
      </c>
      <c r="AN55" s="50"/>
      <c r="AO55" s="50"/>
      <c r="AP55" s="169" t="s">
        <v>535</v>
      </c>
      <c r="AQ55" s="50"/>
      <c r="AR55" s="50">
        <v>293</v>
      </c>
      <c r="AS55" s="50">
        <v>1.42</v>
      </c>
      <c r="AT55" s="50"/>
      <c r="AU55" s="50"/>
      <c r="AV55" s="50"/>
      <c r="AW55" s="169" t="s">
        <v>535</v>
      </c>
      <c r="AX55" s="169" t="s">
        <v>535</v>
      </c>
      <c r="AY55" s="169" t="s">
        <v>535</v>
      </c>
      <c r="AZ55" s="50"/>
      <c r="BA55" s="50"/>
      <c r="BB55" s="50">
        <v>2.1579999999999999</v>
      </c>
      <c r="BC55" s="161">
        <v>1.25</v>
      </c>
      <c r="BD55" s="47"/>
      <c r="BE55" s="47"/>
      <c r="BF55" s="161" t="s">
        <v>535</v>
      </c>
      <c r="BG55" s="47"/>
      <c r="BH55" s="47"/>
      <c r="BI55" s="47"/>
      <c r="BJ55" s="47">
        <v>1.4</v>
      </c>
      <c r="BK55" s="47"/>
      <c r="BL55" s="47"/>
      <c r="BM55" s="47"/>
      <c r="BN55" s="47"/>
      <c r="BO55" s="47"/>
      <c r="BP55" s="47"/>
      <c r="BQ55" s="101"/>
      <c r="BR55" s="101"/>
      <c r="BS55" s="101"/>
      <c r="BT55" s="101"/>
      <c r="BU55" s="101"/>
      <c r="BV55" s="101"/>
      <c r="BW55" s="101"/>
      <c r="BX55" s="101"/>
      <c r="BY55" s="101"/>
      <c r="BZ55" s="101"/>
      <c r="CA55" s="101"/>
      <c r="CB55" s="101"/>
      <c r="CC55" s="101"/>
      <c r="CD55" s="101"/>
      <c r="CE55" s="101"/>
      <c r="CF55" s="101"/>
      <c r="CG55" s="101"/>
      <c r="CH55" s="101"/>
      <c r="CI55" s="101"/>
      <c r="CJ55" s="78"/>
      <c r="CK55" s="78"/>
      <c r="CL55" s="78"/>
      <c r="CM55" s="78"/>
      <c r="CN55" s="78"/>
      <c r="CO55" s="78"/>
      <c r="CP55" s="78"/>
      <c r="CQ55" s="78"/>
      <c r="CR55" s="78"/>
      <c r="CS55" s="78"/>
      <c r="CT55" s="78"/>
      <c r="CU55" s="78"/>
      <c r="CV55" s="22"/>
      <c r="CW55" s="426" t="s">
        <v>1165</v>
      </c>
      <c r="CX55" s="46"/>
    </row>
    <row r="56" spans="1:102" s="10" customFormat="1" x14ac:dyDescent="0.3">
      <c r="A56" s="143"/>
      <c r="B56" s="143" t="s">
        <v>598</v>
      </c>
      <c r="C56" s="162"/>
      <c r="D56" s="177">
        <v>4</v>
      </c>
      <c r="E56" s="143" t="s">
        <v>521</v>
      </c>
      <c r="F56" s="22"/>
      <c r="G56" s="38"/>
      <c r="H56" s="173" t="s">
        <v>591</v>
      </c>
      <c r="I56" s="77">
        <v>43334</v>
      </c>
      <c r="J56" s="22"/>
      <c r="K56" s="47">
        <v>56.3</v>
      </c>
      <c r="L56" s="20"/>
      <c r="M56" s="47"/>
      <c r="N56" s="22"/>
      <c r="O56" s="22"/>
      <c r="P56" s="22"/>
      <c r="Q56" s="22"/>
      <c r="R56" s="22"/>
      <c r="S56" s="22"/>
      <c r="T56" s="22"/>
      <c r="U56" s="47">
        <v>1380</v>
      </c>
      <c r="V56" s="47">
        <v>4.8</v>
      </c>
      <c r="W56" s="47"/>
      <c r="X56" s="101"/>
      <c r="Y56" s="101"/>
      <c r="Z56" s="47"/>
      <c r="AA56" s="47"/>
      <c r="AB56" s="47"/>
      <c r="AC56" s="50">
        <v>1.9</v>
      </c>
      <c r="AD56" s="169" t="s">
        <v>535</v>
      </c>
      <c r="AE56" s="50">
        <v>213</v>
      </c>
      <c r="AF56" s="50">
        <v>65</v>
      </c>
      <c r="AG56" s="50"/>
      <c r="AH56" s="50">
        <v>354.58</v>
      </c>
      <c r="AI56" s="50"/>
      <c r="AJ56" s="50">
        <v>2.99</v>
      </c>
      <c r="AK56" s="50"/>
      <c r="AL56" s="50">
        <v>23</v>
      </c>
      <c r="AM56" s="50">
        <v>41.04</v>
      </c>
      <c r="AN56" s="169" t="s">
        <v>550</v>
      </c>
      <c r="AO56" s="50"/>
      <c r="AP56" s="169" t="s">
        <v>554</v>
      </c>
      <c r="AQ56" s="50"/>
      <c r="AR56" s="50">
        <v>270</v>
      </c>
      <c r="AS56" s="169" t="s">
        <v>554</v>
      </c>
      <c r="AT56" s="50"/>
      <c r="AU56" s="50"/>
      <c r="AV56" s="50">
        <v>0.39</v>
      </c>
      <c r="AW56" s="50">
        <v>0.3</v>
      </c>
      <c r="AX56" s="169" t="s">
        <v>555</v>
      </c>
      <c r="AY56" s="169" t="s">
        <v>555</v>
      </c>
      <c r="AZ56" s="50">
        <v>0.39</v>
      </c>
      <c r="BA56" s="50"/>
      <c r="BB56" s="50"/>
      <c r="BC56" s="47"/>
      <c r="BD56" s="47"/>
      <c r="BE56" s="47"/>
      <c r="BF56" s="161" t="s">
        <v>555</v>
      </c>
      <c r="BG56" s="47"/>
      <c r="BH56" s="47"/>
      <c r="BI56" s="47"/>
      <c r="BJ56" s="47"/>
      <c r="BK56" s="47"/>
      <c r="BL56" s="47"/>
      <c r="BM56" s="47"/>
      <c r="BN56" s="47"/>
      <c r="BO56" s="47"/>
      <c r="BP56" s="47"/>
      <c r="BQ56" s="101"/>
      <c r="BR56" s="101"/>
      <c r="BS56" s="101"/>
      <c r="BT56" s="101"/>
      <c r="BU56" s="101"/>
      <c r="BV56" s="101"/>
      <c r="BW56" s="101"/>
      <c r="BX56" s="101"/>
      <c r="BY56" s="101"/>
      <c r="BZ56" s="101"/>
      <c r="CA56" s="101"/>
      <c r="CB56" s="101"/>
      <c r="CC56" s="101"/>
      <c r="CD56" s="101"/>
      <c r="CE56" s="101"/>
      <c r="CF56" s="101"/>
      <c r="CG56" s="101"/>
      <c r="CH56" s="101"/>
      <c r="CI56" s="101"/>
      <c r="CJ56" s="78"/>
      <c r="CK56" s="78"/>
      <c r="CL56" s="78"/>
      <c r="CM56" s="78"/>
      <c r="CN56" s="78"/>
      <c r="CO56" s="78"/>
      <c r="CP56" s="78"/>
      <c r="CQ56" s="78"/>
      <c r="CR56" s="78"/>
      <c r="CS56" s="78"/>
      <c r="CT56" s="78"/>
      <c r="CU56" s="78"/>
      <c r="CV56" s="22"/>
      <c r="CW56" s="426" t="s">
        <v>1165</v>
      </c>
      <c r="CX56" s="46"/>
    </row>
    <row r="57" spans="1:102" s="10" customFormat="1" x14ac:dyDescent="0.3">
      <c r="A57" s="143"/>
      <c r="B57" s="143" t="s">
        <v>599</v>
      </c>
      <c r="C57" s="162"/>
      <c r="D57" s="177">
        <v>4</v>
      </c>
      <c r="E57" s="143" t="s">
        <v>521</v>
      </c>
      <c r="F57" s="22"/>
      <c r="G57" s="38"/>
      <c r="H57" s="173">
        <v>43237</v>
      </c>
      <c r="I57" s="77"/>
      <c r="J57" s="22"/>
      <c r="K57" s="47"/>
      <c r="L57" s="20"/>
      <c r="M57" s="47"/>
      <c r="N57" s="22"/>
      <c r="O57" s="22"/>
      <c r="P57" s="22"/>
      <c r="Q57" s="22"/>
      <c r="R57" s="22"/>
      <c r="S57" s="22"/>
      <c r="T57" s="22"/>
      <c r="U57" s="47"/>
      <c r="V57" s="47"/>
      <c r="W57" s="47"/>
      <c r="X57" s="101"/>
      <c r="Y57" s="101"/>
      <c r="Z57" s="47"/>
      <c r="AA57" s="47"/>
      <c r="AB57" s="47"/>
      <c r="AC57" s="50"/>
      <c r="AD57" s="169"/>
      <c r="AE57" s="50"/>
      <c r="AF57" s="50"/>
      <c r="AG57" s="50"/>
      <c r="AH57" s="50"/>
      <c r="AI57" s="50"/>
      <c r="AJ57" s="50"/>
      <c r="AK57" s="50"/>
      <c r="AL57" s="50"/>
      <c r="AM57" s="50"/>
      <c r="AN57" s="169"/>
      <c r="AO57" s="50"/>
      <c r="AP57" s="169"/>
      <c r="AQ57" s="50"/>
      <c r="AR57" s="50"/>
      <c r="AS57" s="169"/>
      <c r="AT57" s="50"/>
      <c r="AU57" s="50"/>
      <c r="AV57" s="50"/>
      <c r="AW57" s="50"/>
      <c r="AX57" s="169"/>
      <c r="AY57" s="169"/>
      <c r="AZ57" s="50"/>
      <c r="BA57" s="50"/>
      <c r="BB57" s="50"/>
      <c r="BC57" s="47"/>
      <c r="BD57" s="47"/>
      <c r="BE57" s="47"/>
      <c r="BF57" s="161"/>
      <c r="BG57" s="47"/>
      <c r="BH57" s="47"/>
      <c r="BI57" s="47"/>
      <c r="BJ57" s="47"/>
      <c r="BK57" s="47"/>
      <c r="BL57" s="47"/>
      <c r="BM57" s="47"/>
      <c r="BN57" s="47"/>
      <c r="BO57" s="47"/>
      <c r="BP57" s="47"/>
      <c r="BQ57" s="101"/>
      <c r="BR57" s="101"/>
      <c r="BS57" s="101"/>
      <c r="BT57" s="101"/>
      <c r="BU57" s="101"/>
      <c r="BV57" s="101"/>
      <c r="BW57" s="101"/>
      <c r="BX57" s="101"/>
      <c r="BY57" s="101"/>
      <c r="BZ57" s="101"/>
      <c r="CA57" s="101"/>
      <c r="CB57" s="101"/>
      <c r="CC57" s="101"/>
      <c r="CD57" s="101"/>
      <c r="CE57" s="101"/>
      <c r="CF57" s="101"/>
      <c r="CG57" s="101"/>
      <c r="CH57" s="101"/>
      <c r="CI57" s="101">
        <v>6.4745870393900897E-3</v>
      </c>
      <c r="CJ57" s="78"/>
      <c r="CK57" s="78"/>
      <c r="CL57" s="78"/>
      <c r="CM57" s="78"/>
      <c r="CN57" s="78"/>
      <c r="CO57" s="78"/>
      <c r="CP57" s="78">
        <v>-3.4420000000000002</v>
      </c>
      <c r="CQ57" s="78"/>
      <c r="CR57" s="78"/>
      <c r="CS57" s="78">
        <v>0.40300000000000002</v>
      </c>
      <c r="CT57" s="78">
        <v>16</v>
      </c>
      <c r="CU57" s="78">
        <v>2.9000000000000001E-2</v>
      </c>
      <c r="CV57" s="22"/>
      <c r="CW57" s="426" t="s">
        <v>1165</v>
      </c>
      <c r="CX57" s="46"/>
    </row>
    <row r="58" spans="1:102" s="10" customFormat="1" x14ac:dyDescent="0.3">
      <c r="A58" s="143"/>
      <c r="B58" s="143" t="s">
        <v>600</v>
      </c>
      <c r="C58" s="162"/>
      <c r="D58" s="177">
        <v>4</v>
      </c>
      <c r="E58" s="143" t="s">
        <v>521</v>
      </c>
      <c r="F58" s="22"/>
      <c r="G58" s="38"/>
      <c r="H58" s="56"/>
      <c r="I58" s="22"/>
      <c r="J58" s="22"/>
      <c r="K58" s="22"/>
      <c r="L58" s="47"/>
      <c r="M58" s="47"/>
      <c r="N58" s="22"/>
      <c r="O58" s="22"/>
      <c r="P58" s="22"/>
      <c r="Q58" s="22"/>
      <c r="R58" s="22"/>
      <c r="S58" s="22"/>
      <c r="T58" s="22"/>
      <c r="U58" s="47"/>
      <c r="V58" s="47"/>
      <c r="W58" s="47"/>
      <c r="X58" s="101"/>
      <c r="Y58" s="101"/>
      <c r="Z58" s="47"/>
      <c r="AA58" s="47"/>
      <c r="AB58" s="47"/>
      <c r="AC58" s="50" t="s">
        <v>1161</v>
      </c>
      <c r="AD58" s="50" t="s">
        <v>1161</v>
      </c>
      <c r="AE58" s="50" t="s">
        <v>1161</v>
      </c>
      <c r="AF58" s="50" t="s">
        <v>1161</v>
      </c>
      <c r="AG58" s="50"/>
      <c r="AH58" s="50" t="s">
        <v>1161</v>
      </c>
      <c r="AI58" s="50"/>
      <c r="AJ58" s="50" t="s">
        <v>1161</v>
      </c>
      <c r="AK58" s="50"/>
      <c r="AL58" s="50" t="s">
        <v>1161</v>
      </c>
      <c r="AM58" s="50" t="s">
        <v>1161</v>
      </c>
      <c r="AN58" s="50"/>
      <c r="AO58" s="50"/>
      <c r="AP58" s="50"/>
      <c r="AQ58" s="50"/>
      <c r="AR58" s="50"/>
      <c r="AS58" s="50"/>
      <c r="AT58" s="50" t="s">
        <v>1161</v>
      </c>
      <c r="AU58" s="50"/>
      <c r="AV58" s="50"/>
      <c r="AW58" s="50" t="s">
        <v>1161</v>
      </c>
      <c r="AX58" s="50"/>
      <c r="AY58" s="50"/>
      <c r="AZ58" s="50"/>
      <c r="BA58" s="50" t="s">
        <v>1161</v>
      </c>
      <c r="BB58" s="50" t="s">
        <v>1161</v>
      </c>
      <c r="BC58" s="47"/>
      <c r="BD58" s="47"/>
      <c r="BE58" s="47"/>
      <c r="BF58" s="47"/>
      <c r="BG58" s="47"/>
      <c r="BH58" s="47"/>
      <c r="BI58" s="47"/>
      <c r="BJ58" s="47"/>
      <c r="BK58" s="47"/>
      <c r="BL58" s="47"/>
      <c r="BM58" s="47"/>
      <c r="BN58" s="47"/>
      <c r="BO58" s="47"/>
      <c r="BP58" s="47"/>
      <c r="BQ58" s="101"/>
      <c r="BR58" s="101"/>
      <c r="BS58" s="101"/>
      <c r="BT58" s="101"/>
      <c r="BU58" s="101"/>
      <c r="BV58" s="101"/>
      <c r="BW58" s="101"/>
      <c r="BX58" s="101"/>
      <c r="BY58" s="101"/>
      <c r="BZ58" s="101"/>
      <c r="CA58" s="101"/>
      <c r="CB58" s="102"/>
      <c r="CC58" s="102"/>
      <c r="CD58" s="101"/>
      <c r="CE58" s="101"/>
      <c r="CF58" s="101"/>
      <c r="CG58" s="101"/>
      <c r="CH58" s="101"/>
      <c r="CI58" s="101" t="s">
        <v>1161</v>
      </c>
      <c r="CJ58" s="78"/>
      <c r="CK58" s="78"/>
      <c r="CL58" s="78"/>
      <c r="CM58" s="78"/>
      <c r="CN58" s="78"/>
      <c r="CO58" s="78"/>
      <c r="CP58" s="78"/>
      <c r="CQ58" s="78"/>
      <c r="CR58" s="78"/>
      <c r="CS58" s="78"/>
      <c r="CT58" s="78"/>
      <c r="CU58" s="78"/>
      <c r="CV58" s="22"/>
      <c r="CW58" s="426" t="s">
        <v>1164</v>
      </c>
      <c r="CX58" s="46"/>
    </row>
    <row r="59" spans="1:102" s="10" customFormat="1" x14ac:dyDescent="0.3">
      <c r="A59" s="143"/>
      <c r="B59" s="143" t="s">
        <v>601</v>
      </c>
      <c r="C59" s="162"/>
      <c r="D59" s="177">
        <v>4</v>
      </c>
      <c r="E59" s="143" t="s">
        <v>521</v>
      </c>
      <c r="F59" s="22"/>
      <c r="G59" s="38"/>
      <c r="H59" s="56">
        <v>39951</v>
      </c>
      <c r="I59" s="22"/>
      <c r="J59" s="22"/>
      <c r="K59" s="22"/>
      <c r="L59" s="47" t="s">
        <v>1161</v>
      </c>
      <c r="M59" s="47" t="s">
        <v>1161</v>
      </c>
      <c r="N59" s="22"/>
      <c r="O59" s="22"/>
      <c r="P59" s="22"/>
      <c r="Q59" s="22"/>
      <c r="R59" s="22"/>
      <c r="S59" s="22"/>
      <c r="T59" s="22"/>
      <c r="U59" s="47" t="s">
        <v>1161</v>
      </c>
      <c r="V59" s="47" t="s">
        <v>1161</v>
      </c>
      <c r="W59" s="47"/>
      <c r="X59" s="101"/>
      <c r="Y59" s="101"/>
      <c r="Z59" s="47" t="s">
        <v>1161</v>
      </c>
      <c r="AA59" s="47"/>
      <c r="AB59" s="47"/>
      <c r="AC59" s="50"/>
      <c r="AD59" s="50"/>
      <c r="AE59" s="50"/>
      <c r="AF59" s="50"/>
      <c r="AG59" s="50"/>
      <c r="AH59" s="50" t="s">
        <v>1161</v>
      </c>
      <c r="AI59" s="50"/>
      <c r="AJ59" s="50"/>
      <c r="AK59" s="50"/>
      <c r="AL59" s="50"/>
      <c r="AM59" s="50"/>
      <c r="AN59" s="50"/>
      <c r="AO59" s="50"/>
      <c r="AP59" s="50"/>
      <c r="AQ59" s="50"/>
      <c r="AR59" s="50"/>
      <c r="AS59" s="50"/>
      <c r="AT59" s="50"/>
      <c r="AU59" s="50"/>
      <c r="AV59" s="50"/>
      <c r="AW59" s="50"/>
      <c r="AX59" s="50"/>
      <c r="AY59" s="50"/>
      <c r="AZ59" s="50"/>
      <c r="BA59" s="50"/>
      <c r="BB59" s="50"/>
      <c r="BC59" s="47"/>
      <c r="BD59" s="47"/>
      <c r="BE59" s="47"/>
      <c r="BF59" s="47"/>
      <c r="BG59" s="47"/>
      <c r="BH59" s="47"/>
      <c r="BI59" s="47"/>
      <c r="BJ59" s="47"/>
      <c r="BK59" s="47"/>
      <c r="BL59" s="47"/>
      <c r="BM59" s="47"/>
      <c r="BN59" s="47"/>
      <c r="BO59" s="47"/>
      <c r="BP59" s="47"/>
      <c r="BQ59" s="101"/>
      <c r="BR59" s="101"/>
      <c r="BS59" s="101"/>
      <c r="BT59" s="101"/>
      <c r="BU59" s="101"/>
      <c r="BV59" s="101"/>
      <c r="BW59" s="101"/>
      <c r="BX59" s="101"/>
      <c r="BY59" s="101"/>
      <c r="BZ59" s="101"/>
      <c r="CA59" s="58"/>
      <c r="CB59" s="432" t="s">
        <v>1161</v>
      </c>
      <c r="CC59" s="432" t="s">
        <v>1161</v>
      </c>
      <c r="CD59" s="432" t="s">
        <v>1161</v>
      </c>
      <c r="CE59" s="432" t="s">
        <v>1161</v>
      </c>
      <c r="CF59" s="432" t="s">
        <v>1161</v>
      </c>
      <c r="CG59" s="432" t="s">
        <v>1161</v>
      </c>
      <c r="CH59" s="432" t="s">
        <v>1161</v>
      </c>
      <c r="CI59" s="101" t="s">
        <v>1161</v>
      </c>
      <c r="CJ59" s="78"/>
      <c r="CK59" s="78"/>
      <c r="CL59" s="78"/>
      <c r="CM59" s="78"/>
      <c r="CN59" s="78"/>
      <c r="CO59" s="78"/>
      <c r="CP59" s="78"/>
      <c r="CQ59" s="78"/>
      <c r="CR59" s="78"/>
      <c r="CS59" s="78"/>
      <c r="CT59" s="78"/>
      <c r="CU59" s="78"/>
      <c r="CV59" s="22"/>
      <c r="CW59" s="426" t="s">
        <v>1164</v>
      </c>
      <c r="CX59" s="46"/>
    </row>
    <row r="60" spans="1:102" s="10" customFormat="1" x14ac:dyDescent="0.3">
      <c r="A60" s="143"/>
      <c r="B60" s="143" t="s">
        <v>602</v>
      </c>
      <c r="C60" s="162"/>
      <c r="D60" s="177">
        <v>4</v>
      </c>
      <c r="E60" s="143" t="s">
        <v>521</v>
      </c>
      <c r="F60" s="22"/>
      <c r="G60" s="38"/>
      <c r="H60" s="56">
        <v>40278</v>
      </c>
      <c r="I60" s="22"/>
      <c r="J60" s="22"/>
      <c r="K60" s="22"/>
      <c r="L60" s="47">
        <v>115</v>
      </c>
      <c r="M60" s="47">
        <v>32</v>
      </c>
      <c r="N60" s="22"/>
      <c r="O60" s="22"/>
      <c r="P60" s="22"/>
      <c r="Q60" s="22"/>
      <c r="R60" s="22"/>
      <c r="S60" s="22"/>
      <c r="T60" s="22"/>
      <c r="U60" s="47"/>
      <c r="V60" s="47"/>
      <c r="W60" s="47"/>
      <c r="X60" s="101"/>
      <c r="Y60" s="101"/>
      <c r="Z60" s="47"/>
      <c r="AA60" s="47"/>
      <c r="AB60" s="47"/>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50"/>
      <c r="BC60" s="47"/>
      <c r="BD60" s="47"/>
      <c r="BE60" s="47"/>
      <c r="BF60" s="47"/>
      <c r="BG60" s="47"/>
      <c r="BH60" s="47"/>
      <c r="BI60" s="47"/>
      <c r="BJ60" s="47"/>
      <c r="BK60" s="47"/>
      <c r="BL60" s="47"/>
      <c r="BM60" s="47"/>
      <c r="BN60" s="47"/>
      <c r="BO60" s="47"/>
      <c r="BP60" s="47"/>
      <c r="BQ60" s="101"/>
      <c r="BR60" s="101"/>
      <c r="BS60" s="101"/>
      <c r="BT60" s="101"/>
      <c r="BU60" s="101"/>
      <c r="BV60" s="101"/>
      <c r="BW60" s="101"/>
      <c r="BX60" s="101"/>
      <c r="BY60" s="101"/>
      <c r="BZ60" s="101"/>
      <c r="CA60" s="58"/>
      <c r="CB60" s="81">
        <v>184.56672735510799</v>
      </c>
      <c r="CC60" s="81">
        <v>-3.5794533461373601</v>
      </c>
      <c r="CD60" s="81">
        <v>69.166566262256893</v>
      </c>
      <c r="CE60" s="81">
        <v>-13.510322449539601</v>
      </c>
      <c r="CF60" s="81">
        <v>0.30017805201214798</v>
      </c>
      <c r="CG60" s="81">
        <v>-1.1525826292163599</v>
      </c>
      <c r="CH60" s="81">
        <v>2.3487687577942</v>
      </c>
      <c r="CI60" s="101">
        <v>7.6711562897077501E-3</v>
      </c>
      <c r="CJ60" s="78"/>
      <c r="CK60" s="78"/>
      <c r="CL60" s="78"/>
      <c r="CM60" s="78"/>
      <c r="CN60" s="78"/>
      <c r="CO60" s="78"/>
      <c r="CP60" s="78"/>
      <c r="CQ60" s="78"/>
      <c r="CR60" s="78"/>
      <c r="CS60" s="78"/>
      <c r="CT60" s="78"/>
      <c r="CU60" s="78"/>
      <c r="CV60" s="22"/>
      <c r="CW60" s="426" t="s">
        <v>1171</v>
      </c>
      <c r="CX60" s="46"/>
    </row>
    <row r="61" spans="1:102" s="113" customFormat="1" x14ac:dyDescent="0.3">
      <c r="A61" s="150" t="s">
        <v>68</v>
      </c>
      <c r="B61" s="150" t="s">
        <v>603</v>
      </c>
      <c r="C61" s="177" t="s">
        <v>69</v>
      </c>
      <c r="D61" s="177">
        <v>4</v>
      </c>
      <c r="E61" s="150" t="s">
        <v>521</v>
      </c>
      <c r="F61" s="16"/>
      <c r="G61" s="18"/>
      <c r="H61" s="220" t="s">
        <v>549</v>
      </c>
      <c r="I61" s="16"/>
      <c r="J61" s="16"/>
      <c r="K61" s="100">
        <v>27.2</v>
      </c>
      <c r="M61" s="100"/>
      <c r="N61" s="16"/>
      <c r="O61" s="16"/>
      <c r="P61" s="16"/>
      <c r="Q61" s="16"/>
      <c r="R61" s="16"/>
      <c r="S61" s="16"/>
      <c r="T61" s="16"/>
      <c r="U61" s="100">
        <v>1513</v>
      </c>
      <c r="V61" s="100">
        <v>6.1</v>
      </c>
      <c r="W61" s="100"/>
      <c r="X61" s="58"/>
      <c r="Y61" s="58"/>
      <c r="Z61" s="100"/>
      <c r="AA61" s="100"/>
      <c r="AB61" s="100"/>
      <c r="AC61" s="219" t="s">
        <v>550</v>
      </c>
      <c r="AD61" s="219" t="s">
        <v>535</v>
      </c>
      <c r="AE61" s="52">
        <v>303</v>
      </c>
      <c r="AF61" s="52">
        <v>60</v>
      </c>
      <c r="AG61" s="52"/>
      <c r="AH61" s="58"/>
      <c r="AI61" s="52"/>
      <c r="AJ61" s="52">
        <v>1.84</v>
      </c>
      <c r="AK61" s="52"/>
      <c r="AL61" s="52">
        <v>29</v>
      </c>
      <c r="AM61" s="52">
        <v>50</v>
      </c>
      <c r="AN61" s="52"/>
      <c r="AO61" s="52"/>
      <c r="AP61" s="219" t="s">
        <v>535</v>
      </c>
      <c r="AQ61" s="52"/>
      <c r="AR61" s="52">
        <v>242</v>
      </c>
      <c r="AS61" s="52">
        <v>1.27</v>
      </c>
      <c r="AT61" s="52"/>
      <c r="AU61" s="52"/>
      <c r="AV61" s="52"/>
      <c r="AW61" s="219" t="s">
        <v>535</v>
      </c>
      <c r="AX61" s="219" t="s">
        <v>535</v>
      </c>
      <c r="AY61" s="219" t="s">
        <v>535</v>
      </c>
      <c r="AZ61" s="52"/>
      <c r="BA61" s="52"/>
      <c r="BB61" s="52">
        <v>1.621</v>
      </c>
      <c r="BC61" s="100">
        <v>1.02</v>
      </c>
      <c r="BD61" s="100"/>
      <c r="BE61" s="100"/>
      <c r="BF61" s="213" t="s">
        <v>535</v>
      </c>
      <c r="BG61" s="100"/>
      <c r="BH61" s="100"/>
      <c r="BI61" s="100"/>
      <c r="BJ61" s="100">
        <v>2.0099999999999998</v>
      </c>
      <c r="BK61" s="100"/>
      <c r="BL61" s="100"/>
      <c r="BM61" s="100"/>
      <c r="BN61" s="100"/>
      <c r="BO61" s="100"/>
      <c r="BP61" s="100"/>
      <c r="BQ61" s="58"/>
      <c r="BR61" s="58"/>
      <c r="BS61" s="58"/>
      <c r="BT61" s="58"/>
      <c r="BU61" s="58"/>
      <c r="BV61" s="58"/>
      <c r="BW61" s="58"/>
      <c r="BX61" s="58"/>
      <c r="BY61" s="58"/>
      <c r="BZ61" s="58"/>
      <c r="CA61" s="58"/>
      <c r="CB61" s="81">
        <v>178.39217813023299</v>
      </c>
      <c r="CC61" s="81">
        <v>-3.8195096216087601</v>
      </c>
      <c r="CD61" s="81">
        <v>70.337311056381395</v>
      </c>
      <c r="CE61" s="81">
        <v>-14.5070788950354</v>
      </c>
      <c r="CF61" s="81">
        <v>0.29441711764289402</v>
      </c>
      <c r="CG61" s="81">
        <v>-1.2311910031134701</v>
      </c>
      <c r="CH61" s="81">
        <v>2.3244420213080699</v>
      </c>
      <c r="CI61" s="58">
        <v>8.0700127064802993E-3</v>
      </c>
      <c r="CJ61" s="120"/>
      <c r="CK61" s="120"/>
      <c r="CL61" s="120"/>
      <c r="CM61" s="120"/>
      <c r="CN61" s="120"/>
      <c r="CO61" s="120"/>
      <c r="CP61" s="120"/>
      <c r="CQ61" s="120"/>
      <c r="CR61" s="120"/>
      <c r="CS61" s="120"/>
      <c r="CT61" s="120"/>
      <c r="CU61" s="120"/>
      <c r="CV61" s="16"/>
      <c r="CW61" s="426" t="s">
        <v>1171</v>
      </c>
      <c r="CX61" s="112"/>
    </row>
    <row r="62" spans="1:102" s="10" customFormat="1" x14ac:dyDescent="0.3">
      <c r="B62" s="143" t="s">
        <v>604</v>
      </c>
      <c r="C62" s="162"/>
      <c r="D62" s="177">
        <v>4</v>
      </c>
      <c r="E62" s="143" t="s">
        <v>521</v>
      </c>
      <c r="F62" s="22"/>
      <c r="G62" s="38"/>
      <c r="H62" s="56"/>
      <c r="I62" s="22"/>
      <c r="J62" s="22"/>
      <c r="K62" s="22"/>
      <c r="L62" s="47"/>
      <c r="M62" s="47"/>
      <c r="N62" s="22"/>
      <c r="O62" s="22"/>
      <c r="P62" s="22"/>
      <c r="Q62" s="22"/>
      <c r="R62" s="22"/>
      <c r="S62" s="22"/>
      <c r="T62" s="22"/>
      <c r="U62" s="47"/>
      <c r="V62" s="47"/>
      <c r="W62" s="47"/>
      <c r="X62" s="101"/>
      <c r="Y62" s="101"/>
      <c r="Z62" s="47"/>
      <c r="AA62" s="47"/>
      <c r="AB62" s="47"/>
      <c r="AC62" s="50" t="s">
        <v>1161</v>
      </c>
      <c r="AD62" s="50" t="s">
        <v>1161</v>
      </c>
      <c r="AE62" s="50" t="s">
        <v>1161</v>
      </c>
      <c r="AF62" s="50" t="s">
        <v>1161</v>
      </c>
      <c r="AG62" s="50"/>
      <c r="AH62" s="101" t="s">
        <v>1161</v>
      </c>
      <c r="AI62" s="50"/>
      <c r="AJ62" s="50" t="s">
        <v>1161</v>
      </c>
      <c r="AK62" s="50"/>
      <c r="AL62" s="50" t="s">
        <v>1161</v>
      </c>
      <c r="AM62" s="50" t="s">
        <v>1161</v>
      </c>
      <c r="AN62" s="50"/>
      <c r="AO62" s="50"/>
      <c r="AP62" s="50"/>
      <c r="AQ62" s="50"/>
      <c r="AR62" s="50"/>
      <c r="AS62" s="50"/>
      <c r="AT62" s="50" t="s">
        <v>1161</v>
      </c>
      <c r="AU62" s="50"/>
      <c r="AV62" s="50"/>
      <c r="AW62" s="50" t="s">
        <v>1161</v>
      </c>
      <c r="AX62" s="50"/>
      <c r="AY62" s="50"/>
      <c r="AZ62" s="50"/>
      <c r="BA62" s="50" t="s">
        <v>1161</v>
      </c>
      <c r="BB62" s="50" t="s">
        <v>1161</v>
      </c>
      <c r="BC62" s="47"/>
      <c r="BD62" s="47"/>
      <c r="BE62" s="47"/>
      <c r="BF62" s="47"/>
      <c r="BG62" s="47"/>
      <c r="BH62" s="47"/>
      <c r="BI62" s="47"/>
      <c r="BJ62" s="47"/>
      <c r="BK62" s="47"/>
      <c r="BL62" s="47"/>
      <c r="BM62" s="47"/>
      <c r="BN62" s="47"/>
      <c r="BO62" s="47"/>
      <c r="BP62" s="47"/>
      <c r="BQ62" s="101"/>
      <c r="BR62" s="101"/>
      <c r="BS62" s="101"/>
      <c r="BT62" s="101"/>
      <c r="BU62" s="101"/>
      <c r="BV62" s="101"/>
      <c r="BW62" s="101"/>
      <c r="BX62" s="101"/>
      <c r="BY62" s="101"/>
      <c r="BZ62" s="101"/>
      <c r="CA62" s="101"/>
      <c r="CB62" s="432" t="s">
        <v>1161</v>
      </c>
      <c r="CC62" s="432" t="s">
        <v>1161</v>
      </c>
      <c r="CD62" s="432" t="s">
        <v>1161</v>
      </c>
      <c r="CE62" s="432" t="s">
        <v>1161</v>
      </c>
      <c r="CF62" s="432" t="s">
        <v>1161</v>
      </c>
      <c r="CG62" s="432" t="s">
        <v>1161</v>
      </c>
      <c r="CH62" s="432" t="s">
        <v>1161</v>
      </c>
      <c r="CI62" s="101" t="s">
        <v>1161</v>
      </c>
      <c r="CJ62" s="78"/>
      <c r="CK62" s="78"/>
      <c r="CL62" s="78"/>
      <c r="CM62" s="78"/>
      <c r="CN62" s="78"/>
      <c r="CO62" s="78"/>
      <c r="CP62" s="78"/>
      <c r="CQ62" s="78"/>
      <c r="CR62" s="78"/>
      <c r="CS62" s="78"/>
      <c r="CT62" s="78"/>
      <c r="CU62" s="78"/>
      <c r="CV62" s="22"/>
      <c r="CW62" s="426" t="s">
        <v>1164</v>
      </c>
      <c r="CX62" s="46"/>
    </row>
    <row r="63" spans="1:102" s="10" customFormat="1" x14ac:dyDescent="0.3">
      <c r="A63" s="143"/>
      <c r="B63" s="143" t="s">
        <v>605</v>
      </c>
      <c r="C63" s="162"/>
      <c r="D63" s="177">
        <v>4</v>
      </c>
      <c r="E63" s="143" t="s">
        <v>521</v>
      </c>
      <c r="F63" s="22"/>
      <c r="G63" s="38"/>
      <c r="H63" s="56">
        <v>39952</v>
      </c>
      <c r="I63" s="22"/>
      <c r="J63" s="22"/>
      <c r="K63" s="22"/>
      <c r="L63" s="47" t="s">
        <v>1161</v>
      </c>
      <c r="M63" s="47" t="s">
        <v>1161</v>
      </c>
      <c r="N63" s="22"/>
      <c r="O63" s="22"/>
      <c r="P63" s="22"/>
      <c r="Q63" s="22"/>
      <c r="R63" s="22"/>
      <c r="S63" s="22"/>
      <c r="T63" s="22"/>
      <c r="U63" s="47" t="s">
        <v>1161</v>
      </c>
      <c r="V63" s="47" t="s">
        <v>1161</v>
      </c>
      <c r="W63" s="47"/>
      <c r="X63" s="101"/>
      <c r="Y63" s="101"/>
      <c r="Z63" s="47" t="s">
        <v>1161</v>
      </c>
      <c r="AA63" s="47"/>
      <c r="AB63" s="47"/>
      <c r="AC63" s="50"/>
      <c r="AD63" s="50"/>
      <c r="AE63" s="50"/>
      <c r="AF63" s="50"/>
      <c r="AG63" s="50"/>
      <c r="AH63" s="101" t="s">
        <v>1161</v>
      </c>
      <c r="AI63" s="50"/>
      <c r="AJ63" s="50"/>
      <c r="AK63" s="50"/>
      <c r="AL63" s="50"/>
      <c r="AM63" s="50"/>
      <c r="AN63" s="50"/>
      <c r="AO63" s="50"/>
      <c r="AP63" s="50"/>
      <c r="AQ63" s="50"/>
      <c r="AR63" s="50"/>
      <c r="AS63" s="50"/>
      <c r="AT63" s="50"/>
      <c r="AU63" s="50"/>
      <c r="AV63" s="50"/>
      <c r="AW63" s="50"/>
      <c r="AX63" s="50"/>
      <c r="AY63" s="50"/>
      <c r="AZ63" s="50"/>
      <c r="BA63" s="50"/>
      <c r="BB63" s="50"/>
      <c r="BC63" s="47"/>
      <c r="BD63" s="47"/>
      <c r="BE63" s="47"/>
      <c r="BF63" s="47"/>
      <c r="BG63" s="47"/>
      <c r="BH63" s="47"/>
      <c r="BI63" s="47"/>
      <c r="BJ63" s="47"/>
      <c r="BK63" s="47"/>
      <c r="BL63" s="47"/>
      <c r="BM63" s="47"/>
      <c r="BN63" s="47"/>
      <c r="BO63" s="47"/>
      <c r="BP63" s="47"/>
      <c r="BQ63" s="101"/>
      <c r="BR63" s="101"/>
      <c r="BS63" s="101"/>
      <c r="BT63" s="101"/>
      <c r="BU63" s="101"/>
      <c r="BV63" s="101"/>
      <c r="BW63" s="101"/>
      <c r="BX63" s="101"/>
      <c r="BY63" s="101"/>
      <c r="BZ63" s="101"/>
      <c r="CA63" s="58"/>
      <c r="CB63" s="432" t="s">
        <v>1161</v>
      </c>
      <c r="CC63" s="432" t="s">
        <v>1161</v>
      </c>
      <c r="CD63" s="432" t="s">
        <v>1161</v>
      </c>
      <c r="CE63" s="432" t="s">
        <v>1161</v>
      </c>
      <c r="CF63" s="432" t="s">
        <v>1161</v>
      </c>
      <c r="CG63" s="432" t="s">
        <v>1161</v>
      </c>
      <c r="CH63" s="432" t="s">
        <v>1161</v>
      </c>
      <c r="CI63" s="101" t="s">
        <v>1161</v>
      </c>
      <c r="CJ63" s="78"/>
      <c r="CK63" s="78"/>
      <c r="CL63" s="78"/>
      <c r="CM63" s="78"/>
      <c r="CN63" s="78"/>
      <c r="CO63" s="78"/>
      <c r="CP63" s="78"/>
      <c r="CQ63" s="78"/>
      <c r="CR63" s="78"/>
      <c r="CS63" s="78"/>
      <c r="CT63" s="78"/>
      <c r="CU63" s="78"/>
      <c r="CV63" s="22"/>
      <c r="CW63" s="426" t="s">
        <v>1164</v>
      </c>
      <c r="CX63" s="46"/>
    </row>
    <row r="64" spans="1:102" s="10" customFormat="1" x14ac:dyDescent="0.3">
      <c r="A64" s="143"/>
      <c r="B64" s="143" t="s">
        <v>606</v>
      </c>
      <c r="C64" s="162"/>
      <c r="D64" s="177">
        <v>4</v>
      </c>
      <c r="E64" s="143" t="s">
        <v>521</v>
      </c>
      <c r="F64" s="22"/>
      <c r="G64" s="38"/>
      <c r="H64" s="56">
        <v>40278</v>
      </c>
      <c r="I64" s="22"/>
      <c r="J64" s="22"/>
      <c r="K64" s="22"/>
      <c r="L64" s="47">
        <v>201</v>
      </c>
      <c r="M64" s="47">
        <v>25.1</v>
      </c>
      <c r="N64" s="22"/>
      <c r="O64" s="22"/>
      <c r="P64" s="22"/>
      <c r="Q64" s="22"/>
      <c r="R64" s="22"/>
      <c r="S64" s="22"/>
      <c r="T64" s="22"/>
      <c r="U64" s="47">
        <v>1870</v>
      </c>
      <c r="V64" s="47">
        <v>6.83</v>
      </c>
      <c r="W64" s="47"/>
      <c r="X64" s="101"/>
      <c r="Y64" s="101"/>
      <c r="Z64" s="47">
        <v>236</v>
      </c>
      <c r="AA64" s="47"/>
      <c r="AB64" s="47"/>
      <c r="AC64" s="50"/>
      <c r="AD64" s="50"/>
      <c r="AE64" s="50"/>
      <c r="AF64" s="50"/>
      <c r="AG64" s="50"/>
      <c r="AH64" s="101">
        <v>432.09</v>
      </c>
      <c r="AI64" s="50"/>
      <c r="AJ64" s="50"/>
      <c r="AK64" s="50"/>
      <c r="AL64" s="50">
        <v>14.03</v>
      </c>
      <c r="AM64" s="50"/>
      <c r="AN64" s="50"/>
      <c r="AO64" s="50"/>
      <c r="AP64" s="50"/>
      <c r="AQ64" s="50"/>
      <c r="AR64" s="50"/>
      <c r="AS64" s="50"/>
      <c r="AT64" s="50"/>
      <c r="AU64" s="50"/>
      <c r="AV64" s="50"/>
      <c r="AW64" s="50"/>
      <c r="AX64" s="50"/>
      <c r="AY64" s="50"/>
      <c r="AZ64" s="50"/>
      <c r="BA64" s="50">
        <v>296.68</v>
      </c>
      <c r="BB64" s="50"/>
      <c r="BC64" s="47"/>
      <c r="BD64" s="47"/>
      <c r="BE64" s="47"/>
      <c r="BF64" s="47"/>
      <c r="BG64" s="47"/>
      <c r="BH64" s="47"/>
      <c r="BI64" s="47"/>
      <c r="BJ64" s="47"/>
      <c r="BK64" s="47"/>
      <c r="BL64" s="47"/>
      <c r="BM64" s="47"/>
      <c r="BN64" s="47"/>
      <c r="BO64" s="47"/>
      <c r="BP64" s="47"/>
      <c r="BQ64" s="101"/>
      <c r="BR64" s="101"/>
      <c r="BS64" s="101"/>
      <c r="BT64" s="101"/>
      <c r="BU64" s="101"/>
      <c r="BV64" s="101"/>
      <c r="BW64" s="101"/>
      <c r="BX64" s="101"/>
      <c r="BY64" s="101"/>
      <c r="BZ64" s="101"/>
      <c r="CA64" s="58"/>
      <c r="CB64" s="81">
        <v>159.86853045560699</v>
      </c>
      <c r="CC64" s="81">
        <v>-4.5396784480227597</v>
      </c>
      <c r="CD64" s="81">
        <v>73.849545438755001</v>
      </c>
      <c r="CE64" s="81">
        <v>-17.497348231522899</v>
      </c>
      <c r="CF64" s="81">
        <v>0.27713431453512999</v>
      </c>
      <c r="CG64" s="81">
        <v>-1.4670161248048099</v>
      </c>
      <c r="CH64" s="81">
        <v>2.2514618118496599</v>
      </c>
      <c r="CI64" s="101">
        <v>9.2665819567979493E-3</v>
      </c>
      <c r="CJ64" s="78"/>
      <c r="CK64" s="78"/>
      <c r="CL64" s="78"/>
      <c r="CM64" s="78"/>
      <c r="CN64" s="78"/>
      <c r="CO64" s="78"/>
      <c r="CP64" s="78"/>
      <c r="CQ64" s="78"/>
      <c r="CR64" s="78"/>
      <c r="CS64" s="78"/>
      <c r="CT64" s="78"/>
      <c r="CU64" s="78"/>
      <c r="CV64" s="22"/>
      <c r="CW64" s="426" t="s">
        <v>1171</v>
      </c>
      <c r="CX64" s="46"/>
    </row>
    <row r="65" spans="1:102" s="10" customFormat="1" ht="28.8" x14ac:dyDescent="0.3">
      <c r="A65" s="143" t="s">
        <v>70</v>
      </c>
      <c r="B65" s="143" t="s">
        <v>607</v>
      </c>
      <c r="C65" s="18" t="s">
        <v>71</v>
      </c>
      <c r="D65" s="177">
        <v>13</v>
      </c>
      <c r="E65" s="143" t="s">
        <v>521</v>
      </c>
      <c r="F65" s="22"/>
      <c r="G65" s="38">
        <v>1400</v>
      </c>
      <c r="H65" s="56">
        <v>40506.604166666664</v>
      </c>
      <c r="I65" s="22"/>
      <c r="J65" s="22"/>
      <c r="K65" s="47">
        <v>26.4</v>
      </c>
      <c r="L65" s="20"/>
      <c r="M65" s="47"/>
      <c r="N65" s="22"/>
      <c r="O65" s="22"/>
      <c r="P65" s="22"/>
      <c r="Q65" s="22"/>
      <c r="R65" s="22"/>
      <c r="S65" s="22"/>
      <c r="T65" s="22"/>
      <c r="U65" s="83">
        <v>371</v>
      </c>
      <c r="V65" s="47">
        <v>5.0599999999999996</v>
      </c>
      <c r="W65" s="47"/>
      <c r="X65" s="101">
        <v>-126</v>
      </c>
      <c r="Y65" s="101">
        <v>-21.492450000000005</v>
      </c>
      <c r="Z65" s="47"/>
      <c r="AA65" s="47"/>
      <c r="AB65" s="47"/>
      <c r="AC65" s="50">
        <v>4.0999999999999996</v>
      </c>
      <c r="AD65" s="50">
        <v>0.56000000000000005</v>
      </c>
      <c r="AE65" s="50">
        <v>78</v>
      </c>
      <c r="AF65" s="50">
        <v>13</v>
      </c>
      <c r="AG65" s="50"/>
      <c r="AH65" s="101">
        <v>35.898949999999999</v>
      </c>
      <c r="AI65" s="50"/>
      <c r="AJ65" s="50">
        <v>1.4832999999999998</v>
      </c>
      <c r="AK65" s="50"/>
      <c r="AL65" s="50">
        <v>52.5</v>
      </c>
      <c r="AM65" s="50">
        <v>42.943250000000006</v>
      </c>
      <c r="AN65" s="169" t="s">
        <v>535</v>
      </c>
      <c r="AO65" s="50"/>
      <c r="AP65" s="50">
        <v>2.7E-2</v>
      </c>
      <c r="AQ65" s="50"/>
      <c r="AR65" s="50">
        <v>152</v>
      </c>
      <c r="AS65" s="50">
        <v>0.12944508492397219</v>
      </c>
      <c r="AT65" s="50">
        <v>9.811395000000001</v>
      </c>
      <c r="AU65" s="50"/>
      <c r="AV65" s="50">
        <v>2.92</v>
      </c>
      <c r="AW65" s="50">
        <v>2.8</v>
      </c>
      <c r="AX65" s="50" t="s">
        <v>535</v>
      </c>
      <c r="AY65" s="50" t="s">
        <v>546</v>
      </c>
      <c r="AZ65" s="50">
        <v>4.9100000000000001E-4</v>
      </c>
      <c r="BA65" s="50"/>
      <c r="BB65" s="50">
        <v>0.19012399999999999</v>
      </c>
      <c r="BC65" s="47">
        <v>0.04</v>
      </c>
      <c r="BD65" s="47"/>
      <c r="BE65" s="47"/>
      <c r="BF65" s="47">
        <v>1.2</v>
      </c>
      <c r="BG65" s="47"/>
      <c r="BH65" s="47"/>
      <c r="BI65" s="47"/>
      <c r="BJ65" s="47">
        <v>3.57</v>
      </c>
      <c r="BK65" s="47"/>
      <c r="BL65" s="47"/>
      <c r="BM65" s="47"/>
      <c r="BN65" s="47"/>
      <c r="BO65" s="47"/>
      <c r="BP65" s="47"/>
      <c r="BQ65" s="101"/>
      <c r="BR65" s="101"/>
      <c r="BS65" s="101"/>
      <c r="BT65" s="101"/>
      <c r="BU65" s="101"/>
      <c r="BV65" s="101"/>
      <c r="BW65" s="101"/>
      <c r="BX65" s="101"/>
      <c r="BY65" s="101"/>
      <c r="BZ65" s="101"/>
      <c r="CA65" s="101"/>
      <c r="CB65" s="81">
        <v>153.69398123073199</v>
      </c>
      <c r="CC65" s="81">
        <v>-4.7797347234941601</v>
      </c>
      <c r="CD65" s="81">
        <v>75.020290232879503</v>
      </c>
      <c r="CE65" s="81">
        <v>-18.494104677018701</v>
      </c>
      <c r="CF65" s="81">
        <v>0.27137338016587498</v>
      </c>
      <c r="CG65" s="81">
        <v>-1.5456244987019201</v>
      </c>
      <c r="CH65" s="81">
        <v>2.22713507536352</v>
      </c>
      <c r="CI65" s="101">
        <v>9.6654383735705496E-3</v>
      </c>
      <c r="CJ65" s="78"/>
      <c r="CK65" s="78"/>
      <c r="CL65" s="78"/>
      <c r="CM65" s="78"/>
      <c r="CN65" s="78"/>
      <c r="CO65" s="78"/>
      <c r="CP65" s="78"/>
      <c r="CQ65" s="78"/>
      <c r="CR65" s="78"/>
      <c r="CS65" s="78"/>
      <c r="CT65" s="78"/>
      <c r="CU65" s="78"/>
      <c r="CV65" s="22"/>
      <c r="CW65" s="426" t="s">
        <v>1171</v>
      </c>
      <c r="CX65" s="46" t="s">
        <v>547</v>
      </c>
    </row>
    <row r="66" spans="1:102" s="10" customFormat="1" x14ac:dyDescent="0.3">
      <c r="A66" s="143"/>
      <c r="B66" s="143" t="s">
        <v>609</v>
      </c>
      <c r="C66" s="177"/>
      <c r="D66" s="177">
        <v>13</v>
      </c>
      <c r="E66" s="143" t="s">
        <v>521</v>
      </c>
      <c r="F66" s="22"/>
      <c r="G66" s="38"/>
      <c r="H66" s="173" t="s">
        <v>549</v>
      </c>
      <c r="I66" s="22"/>
      <c r="J66" s="22"/>
      <c r="K66" s="47">
        <v>38</v>
      </c>
      <c r="L66" s="20"/>
      <c r="M66" s="47"/>
      <c r="N66" s="22"/>
      <c r="O66" s="22"/>
      <c r="P66" s="22"/>
      <c r="Q66" s="22"/>
      <c r="R66" s="22"/>
      <c r="S66" s="22"/>
      <c r="T66" s="22"/>
      <c r="U66" s="47">
        <v>432</v>
      </c>
      <c r="V66" s="47">
        <v>5.5</v>
      </c>
      <c r="W66" s="47"/>
      <c r="X66" s="101"/>
      <c r="Y66" s="101"/>
      <c r="Z66" s="47"/>
      <c r="AA66" s="47"/>
      <c r="AB66" s="47"/>
      <c r="AC66" s="169" t="s">
        <v>550</v>
      </c>
      <c r="AD66" s="169" t="s">
        <v>535</v>
      </c>
      <c r="AE66" s="50">
        <v>87</v>
      </c>
      <c r="AF66" s="50">
        <v>10</v>
      </c>
      <c r="AG66" s="50"/>
      <c r="AH66" s="101">
        <v>320</v>
      </c>
      <c r="AI66" s="50"/>
      <c r="AJ66" s="50">
        <v>0.48</v>
      </c>
      <c r="AK66" s="50"/>
      <c r="AL66" s="50">
        <v>60.9</v>
      </c>
      <c r="AM66" s="50">
        <v>15</v>
      </c>
      <c r="AN66" s="50"/>
      <c r="AO66" s="50"/>
      <c r="AP66" s="169" t="s">
        <v>535</v>
      </c>
      <c r="AQ66" s="50"/>
      <c r="AR66" s="50">
        <v>161</v>
      </c>
      <c r="AS66" s="50">
        <v>1.06</v>
      </c>
      <c r="AT66" s="50"/>
      <c r="AU66" s="50"/>
      <c r="AV66" s="50"/>
      <c r="AW66" s="169" t="s">
        <v>535</v>
      </c>
      <c r="AX66" s="169" t="s">
        <v>535</v>
      </c>
      <c r="AY66" s="169" t="s">
        <v>535</v>
      </c>
      <c r="AZ66" s="50"/>
      <c r="BA66" s="50"/>
      <c r="BB66" s="50">
        <v>8.1000000000000003E-2</v>
      </c>
      <c r="BC66" s="47"/>
      <c r="BD66" s="47"/>
      <c r="BE66" s="47"/>
      <c r="BF66" s="161" t="s">
        <v>535</v>
      </c>
      <c r="BG66" s="47"/>
      <c r="BH66" s="47"/>
      <c r="BI66" s="47"/>
      <c r="BJ66" s="47"/>
      <c r="BK66" s="47"/>
      <c r="BL66" s="47"/>
      <c r="BM66" s="47"/>
      <c r="BN66" s="47"/>
      <c r="BO66" s="47"/>
      <c r="BP66" s="47"/>
      <c r="BQ66" s="101"/>
      <c r="BR66" s="101"/>
      <c r="BS66" s="101"/>
      <c r="BT66" s="101"/>
      <c r="BU66" s="101"/>
      <c r="BV66" s="101"/>
      <c r="BW66" s="101"/>
      <c r="BX66" s="101"/>
      <c r="BY66" s="101"/>
      <c r="BZ66" s="101"/>
      <c r="CA66" s="101"/>
      <c r="CB66" s="81">
        <v>147.519432005857</v>
      </c>
      <c r="CC66" s="81">
        <v>-5.0197909989654601</v>
      </c>
      <c r="CD66" s="81">
        <v>76.191035027004006</v>
      </c>
      <c r="CE66" s="81">
        <v>-19.490861122514499</v>
      </c>
      <c r="CF66" s="81">
        <v>0.26561244579662102</v>
      </c>
      <c r="CG66" s="81">
        <v>-1.62423287259903</v>
      </c>
      <c r="CH66" s="81">
        <v>2.20280833887738</v>
      </c>
      <c r="CI66" s="101">
        <v>1.00642947903431E-2</v>
      </c>
      <c r="CJ66" s="78"/>
      <c r="CK66" s="78"/>
      <c r="CL66" s="78"/>
      <c r="CM66" s="78"/>
      <c r="CN66" s="78"/>
      <c r="CO66" s="78"/>
      <c r="CP66" s="78"/>
      <c r="CQ66" s="78"/>
      <c r="CR66" s="78"/>
      <c r="CS66" s="78"/>
      <c r="CT66" s="78"/>
      <c r="CU66" s="78"/>
      <c r="CV66" s="22"/>
      <c r="CW66" s="426" t="s">
        <v>1165</v>
      </c>
      <c r="CX66" s="46"/>
    </row>
    <row r="67" spans="1:102" s="10" customFormat="1" x14ac:dyDescent="0.3">
      <c r="A67" s="143"/>
      <c r="B67" s="143" t="s">
        <v>610</v>
      </c>
      <c r="C67" s="177"/>
      <c r="D67" s="177">
        <v>13</v>
      </c>
      <c r="E67" s="143" t="s">
        <v>521</v>
      </c>
      <c r="F67" s="22"/>
      <c r="G67" s="38"/>
      <c r="H67" s="173" t="s">
        <v>552</v>
      </c>
      <c r="I67" s="22"/>
      <c r="J67" s="22"/>
      <c r="K67" s="47"/>
      <c r="L67" s="20"/>
      <c r="M67" s="47"/>
      <c r="N67" s="22"/>
      <c r="O67" s="22"/>
      <c r="P67" s="22"/>
      <c r="Q67" s="22"/>
      <c r="R67" s="22"/>
      <c r="S67" s="22"/>
      <c r="T67" s="22"/>
      <c r="U67" s="47"/>
      <c r="V67" s="47"/>
      <c r="W67" s="47"/>
      <c r="X67" s="101"/>
      <c r="Y67" s="101"/>
      <c r="Z67" s="47"/>
      <c r="AA67" s="47"/>
      <c r="AB67" s="47"/>
      <c r="AC67" s="50"/>
      <c r="AD67" s="50"/>
      <c r="AE67" s="50"/>
      <c r="AF67" s="50"/>
      <c r="AG67" s="50"/>
      <c r="AH67" s="101"/>
      <c r="AI67" s="50"/>
      <c r="AJ67" s="50"/>
      <c r="AK67" s="50"/>
      <c r="AM67" s="50"/>
      <c r="AN67" s="50"/>
      <c r="AO67" s="50"/>
      <c r="AP67" s="50"/>
      <c r="AQ67" s="50"/>
      <c r="AR67" s="50"/>
      <c r="AS67" s="50"/>
      <c r="AT67" s="50"/>
      <c r="AU67" s="50"/>
      <c r="AV67" s="50"/>
      <c r="AW67" s="50"/>
      <c r="AX67" s="50"/>
      <c r="AY67" s="50"/>
      <c r="AZ67" s="50"/>
      <c r="BA67" s="50"/>
      <c r="BB67" s="50"/>
      <c r="BC67" s="47"/>
      <c r="BD67" s="47"/>
      <c r="BE67" s="47"/>
      <c r="BF67" s="47"/>
      <c r="BG67" s="47"/>
      <c r="BH67" s="47"/>
      <c r="BI67" s="47"/>
      <c r="BJ67" s="47"/>
      <c r="BK67" s="47"/>
      <c r="BL67" s="47"/>
      <c r="BM67" s="47"/>
      <c r="BN67" s="47"/>
      <c r="BO67" s="47"/>
      <c r="BP67" s="47"/>
      <c r="BQ67" s="101"/>
      <c r="BR67" s="101"/>
      <c r="BS67" s="101"/>
      <c r="BT67" s="101"/>
      <c r="BU67" s="101"/>
      <c r="BV67" s="101"/>
      <c r="BW67" s="101"/>
      <c r="BX67" s="101"/>
      <c r="BY67" s="101"/>
      <c r="BZ67" s="101"/>
      <c r="CA67" s="101"/>
      <c r="CB67" s="81">
        <v>141.34488278098101</v>
      </c>
      <c r="CC67" s="81">
        <v>-5.2598472744368596</v>
      </c>
      <c r="CD67" s="81">
        <v>77.361779821128493</v>
      </c>
      <c r="CE67" s="81">
        <v>-20.4876175680104</v>
      </c>
      <c r="CF67" s="81">
        <v>0.25985151142736601</v>
      </c>
      <c r="CG67" s="81">
        <v>-1.70284124649614</v>
      </c>
      <c r="CH67" s="81">
        <v>2.1784816023912401</v>
      </c>
      <c r="CI67" s="101">
        <v>1.04631512071157E-2</v>
      </c>
      <c r="CJ67" s="78"/>
      <c r="CK67" s="78"/>
      <c r="CL67" s="78"/>
      <c r="CM67" s="78"/>
      <c r="CN67" s="78"/>
      <c r="CO67" s="78"/>
      <c r="CP67" s="78"/>
      <c r="CQ67" s="78"/>
      <c r="CR67" s="78"/>
      <c r="CS67" s="78"/>
      <c r="CT67" s="78"/>
      <c r="CU67" s="78"/>
      <c r="CV67" s="22"/>
      <c r="CW67" s="426" t="s">
        <v>1165</v>
      </c>
      <c r="CX67" s="46"/>
    </row>
    <row r="68" spans="1:102" s="10" customFormat="1" x14ac:dyDescent="0.3">
      <c r="A68" s="143"/>
      <c r="B68" s="143" t="s">
        <v>611</v>
      </c>
      <c r="C68" s="177"/>
      <c r="D68" s="177">
        <v>13</v>
      </c>
      <c r="E68" s="143" t="s">
        <v>521</v>
      </c>
      <c r="F68" s="22"/>
      <c r="G68" s="38"/>
      <c r="H68" s="173">
        <v>43237</v>
      </c>
      <c r="I68" s="22"/>
      <c r="J68" s="22"/>
      <c r="K68" s="47"/>
      <c r="L68" s="20"/>
      <c r="M68" s="47"/>
      <c r="N68" s="22"/>
      <c r="O68" s="22"/>
      <c r="P68" s="22"/>
      <c r="Q68" s="22"/>
      <c r="R68" s="22"/>
      <c r="S68" s="22"/>
      <c r="T68" s="22"/>
      <c r="U68" s="47"/>
      <c r="V68" s="47"/>
      <c r="W68" s="47"/>
      <c r="X68" s="101"/>
      <c r="Y68" s="101"/>
      <c r="Z68" s="47"/>
      <c r="AA68" s="47"/>
      <c r="AB68" s="47"/>
      <c r="AC68" s="50"/>
      <c r="AD68" s="50"/>
      <c r="AE68" s="50"/>
      <c r="AF68" s="50"/>
      <c r="AG68" s="50"/>
      <c r="AH68" s="101"/>
      <c r="AI68" s="50"/>
      <c r="AJ68" s="50"/>
      <c r="AK68" s="50"/>
      <c r="AM68" s="50"/>
      <c r="AN68" s="50"/>
      <c r="AO68" s="50"/>
      <c r="AP68" s="50"/>
      <c r="AQ68" s="50"/>
      <c r="AR68" s="50"/>
      <c r="AS68" s="50"/>
      <c r="AT68" s="50"/>
      <c r="AU68" s="50"/>
      <c r="AV68" s="50"/>
      <c r="AW68" s="50"/>
      <c r="AX68" s="50"/>
      <c r="AY68" s="50"/>
      <c r="AZ68" s="50"/>
      <c r="BA68" s="50"/>
      <c r="BB68" s="50"/>
      <c r="BC68" s="47"/>
      <c r="BD68" s="47"/>
      <c r="BE68" s="47"/>
      <c r="BF68" s="47"/>
      <c r="BG68" s="47"/>
      <c r="BH68" s="47"/>
      <c r="BI68" s="47"/>
      <c r="BJ68" s="47"/>
      <c r="BK68" s="47"/>
      <c r="BL68" s="47"/>
      <c r="BM68" s="47"/>
      <c r="BN68" s="47"/>
      <c r="BO68" s="47"/>
      <c r="BP68" s="47"/>
      <c r="BQ68" s="101"/>
      <c r="BR68" s="101"/>
      <c r="BS68" s="101"/>
      <c r="BT68" s="101"/>
      <c r="BU68" s="101"/>
      <c r="BV68" s="101"/>
      <c r="BW68" s="101"/>
      <c r="BX68" s="101"/>
      <c r="BY68" s="101"/>
      <c r="BZ68" s="101"/>
      <c r="CA68" s="101"/>
      <c r="CB68" s="101">
        <v>135.17033355610599</v>
      </c>
      <c r="CC68" s="101">
        <v>-5.4999035499081597</v>
      </c>
      <c r="CD68" s="101">
        <v>78.532524615252996</v>
      </c>
      <c r="CE68" s="101">
        <v>-21.484374013506201</v>
      </c>
      <c r="CF68" s="101">
        <v>0.254090577058111</v>
      </c>
      <c r="CG68" s="101">
        <v>-1.7814496203932499</v>
      </c>
      <c r="CH68" s="101">
        <v>2.15415486590511</v>
      </c>
      <c r="CI68" s="101">
        <v>1.08620076238882E-2</v>
      </c>
      <c r="CJ68" s="78"/>
      <c r="CK68" s="78"/>
      <c r="CL68" s="78"/>
      <c r="CM68" s="78"/>
      <c r="CN68" s="78"/>
      <c r="CO68" s="78"/>
      <c r="CP68" s="78">
        <v>-3.1</v>
      </c>
      <c r="CQ68" s="78"/>
      <c r="CR68" s="78"/>
      <c r="CS68" s="78">
        <v>6.23</v>
      </c>
      <c r="CT68" s="78">
        <v>4.0999999999999996</v>
      </c>
      <c r="CU68" s="78">
        <v>2.7E-2</v>
      </c>
      <c r="CV68" s="22"/>
      <c r="CW68" s="426" t="s">
        <v>1165</v>
      </c>
      <c r="CX68" s="46"/>
    </row>
    <row r="69" spans="1:102" s="10" customFormat="1" x14ac:dyDescent="0.3">
      <c r="A69" s="143"/>
      <c r="B69" s="143" t="s">
        <v>612</v>
      </c>
      <c r="C69" s="177"/>
      <c r="D69" s="177">
        <v>13</v>
      </c>
      <c r="E69" s="143" t="s">
        <v>521</v>
      </c>
      <c r="F69" s="22"/>
      <c r="G69" s="38"/>
      <c r="H69" s="47"/>
      <c r="I69" s="22"/>
      <c r="J69" s="22"/>
      <c r="K69" s="22"/>
      <c r="L69" s="47"/>
      <c r="M69" s="47"/>
      <c r="N69" s="22"/>
      <c r="O69" s="22"/>
      <c r="P69" s="22"/>
      <c r="Q69" s="22"/>
      <c r="R69" s="22"/>
      <c r="S69" s="22"/>
      <c r="T69" s="22"/>
      <c r="U69" s="47"/>
      <c r="V69" s="47"/>
      <c r="W69" s="47"/>
      <c r="X69" s="101"/>
      <c r="Y69" s="101"/>
      <c r="Z69" s="47"/>
      <c r="AA69" s="47"/>
      <c r="AB69" s="47"/>
      <c r="AC69" s="50" t="s">
        <v>1161</v>
      </c>
      <c r="AD69" s="50" t="s">
        <v>1161</v>
      </c>
      <c r="AE69" s="50" t="s">
        <v>1161</v>
      </c>
      <c r="AF69" s="50" t="s">
        <v>1161</v>
      </c>
      <c r="AG69" s="50"/>
      <c r="AH69" s="101" t="s">
        <v>1161</v>
      </c>
      <c r="AI69" s="50"/>
      <c r="AJ69" s="50" t="s">
        <v>1161</v>
      </c>
      <c r="AK69" s="50"/>
      <c r="AL69" s="50" t="s">
        <v>1161</v>
      </c>
      <c r="AM69" s="50" t="s">
        <v>1161</v>
      </c>
      <c r="AN69" s="50"/>
      <c r="AO69" s="50"/>
      <c r="AP69" s="50"/>
      <c r="AQ69" s="50"/>
      <c r="AR69" s="50"/>
      <c r="AS69" s="50"/>
      <c r="AT69" s="50" t="s">
        <v>1161</v>
      </c>
      <c r="AU69" s="50"/>
      <c r="AV69" s="50"/>
      <c r="AW69" s="50" t="s">
        <v>1161</v>
      </c>
      <c r="AX69" s="50"/>
      <c r="AY69" s="50"/>
      <c r="AZ69" s="50"/>
      <c r="BA69" s="50" t="s">
        <v>1161</v>
      </c>
      <c r="BB69" s="50" t="s">
        <v>1161</v>
      </c>
      <c r="BC69" s="47"/>
      <c r="BD69" s="47"/>
      <c r="BE69" s="47"/>
      <c r="BF69" s="47"/>
      <c r="BG69" s="47"/>
      <c r="BH69" s="47"/>
      <c r="BI69" s="47"/>
      <c r="BJ69" s="47"/>
      <c r="BK69" s="47"/>
      <c r="BL69" s="47"/>
      <c r="BM69" s="47"/>
      <c r="BN69" s="47"/>
      <c r="BO69" s="47"/>
      <c r="BP69" s="47"/>
      <c r="BQ69" s="101"/>
      <c r="BR69" s="101"/>
      <c r="BS69" s="101"/>
      <c r="BT69" s="101"/>
      <c r="BU69" s="101"/>
      <c r="BV69" s="101"/>
      <c r="BW69" s="101"/>
      <c r="BX69" s="101"/>
      <c r="BY69" s="101"/>
      <c r="BZ69" s="101"/>
      <c r="CA69" s="101"/>
      <c r="CB69" s="101" t="s">
        <v>1161</v>
      </c>
      <c r="CC69" s="101" t="s">
        <v>1161</v>
      </c>
      <c r="CD69" s="101" t="s">
        <v>1161</v>
      </c>
      <c r="CE69" s="101" t="s">
        <v>1161</v>
      </c>
      <c r="CF69" s="101" t="s">
        <v>1161</v>
      </c>
      <c r="CG69" s="101" t="s">
        <v>1161</v>
      </c>
      <c r="CH69" s="101" t="s">
        <v>1161</v>
      </c>
      <c r="CI69" s="101" t="s">
        <v>1161</v>
      </c>
      <c r="CJ69" s="78"/>
      <c r="CK69" s="78"/>
      <c r="CL69" s="78"/>
      <c r="CM69" s="78"/>
      <c r="CN69" s="78"/>
      <c r="CO69" s="78"/>
      <c r="CP69" s="78"/>
      <c r="CQ69" s="78"/>
      <c r="CR69" s="78"/>
      <c r="CS69" s="78"/>
      <c r="CT69" s="78"/>
      <c r="CU69" s="78"/>
      <c r="CV69" s="22"/>
      <c r="CW69" s="426" t="s">
        <v>1164</v>
      </c>
      <c r="CX69" s="46"/>
    </row>
    <row r="70" spans="1:102" s="10" customFormat="1" x14ac:dyDescent="0.3">
      <c r="A70" s="143"/>
      <c r="B70" s="143" t="s">
        <v>613</v>
      </c>
      <c r="C70" s="177"/>
      <c r="D70" s="177">
        <v>13</v>
      </c>
      <c r="E70" s="143" t="s">
        <v>521</v>
      </c>
      <c r="F70" s="22"/>
      <c r="G70" s="38"/>
      <c r="H70" s="55">
        <v>40341</v>
      </c>
      <c r="I70" s="22"/>
      <c r="J70" s="22"/>
      <c r="K70" s="22"/>
      <c r="L70" s="47">
        <v>181</v>
      </c>
      <c r="M70" s="47">
        <v>12.1</v>
      </c>
      <c r="N70" s="22"/>
      <c r="O70" s="22"/>
      <c r="P70" s="22"/>
      <c r="Q70" s="22"/>
      <c r="R70" s="22"/>
      <c r="S70" s="22"/>
      <c r="T70" s="22"/>
      <c r="U70" s="47">
        <v>683</v>
      </c>
      <c r="V70" s="47">
        <v>8.74</v>
      </c>
      <c r="W70" s="47"/>
      <c r="X70" s="101"/>
      <c r="Y70" s="101"/>
      <c r="Z70" s="47">
        <v>342</v>
      </c>
      <c r="AA70" s="47"/>
      <c r="AB70" s="47"/>
      <c r="AC70" s="50"/>
      <c r="AD70" s="50"/>
      <c r="AE70" s="50"/>
      <c r="AF70" s="50"/>
      <c r="AG70" s="50"/>
      <c r="AH70" s="101">
        <v>72.02</v>
      </c>
      <c r="AI70" s="50"/>
      <c r="AJ70" s="50"/>
      <c r="AK70" s="50"/>
      <c r="AL70" s="50">
        <v>151.28</v>
      </c>
      <c r="AM70" s="50"/>
      <c r="AN70" s="50"/>
      <c r="AO70" s="50"/>
      <c r="AP70" s="50"/>
      <c r="AQ70" s="50"/>
      <c r="AR70" s="50"/>
      <c r="AS70" s="50"/>
      <c r="AT70" s="50"/>
      <c r="AU70" s="50"/>
      <c r="AV70" s="50"/>
      <c r="AW70" s="50"/>
      <c r="AX70" s="50"/>
      <c r="AY70" s="50"/>
      <c r="AZ70" s="50"/>
      <c r="BA70" s="50"/>
      <c r="BB70" s="50"/>
      <c r="BC70" s="47"/>
      <c r="BD70" s="47"/>
      <c r="BE70" s="47"/>
      <c r="BF70" s="47"/>
      <c r="BG70" s="47"/>
      <c r="BH70" s="47"/>
      <c r="BI70" s="47"/>
      <c r="BJ70" s="47"/>
      <c r="BK70" s="47"/>
      <c r="BL70" s="47"/>
      <c r="BM70" s="47"/>
      <c r="BN70" s="47"/>
      <c r="BO70" s="47"/>
      <c r="BP70" s="47"/>
      <c r="BQ70" s="101"/>
      <c r="BR70" s="101"/>
      <c r="BS70" s="101"/>
      <c r="BT70" s="101"/>
      <c r="BU70" s="101"/>
      <c r="BV70" s="101"/>
      <c r="BW70" s="101"/>
      <c r="BX70" s="101"/>
      <c r="BY70" s="101"/>
      <c r="BZ70" s="101"/>
      <c r="CA70" s="58"/>
      <c r="CB70" s="101">
        <v>122.821235106356</v>
      </c>
      <c r="CC70" s="101">
        <v>-5.9800161008508601</v>
      </c>
      <c r="CD70" s="101">
        <v>80.874014203502099</v>
      </c>
      <c r="CE70" s="101">
        <v>-23.4778869044979</v>
      </c>
      <c r="CF70" s="101">
        <v>0.24256870831960201</v>
      </c>
      <c r="CG70" s="101">
        <v>-1.9386663681874701</v>
      </c>
      <c r="CH70" s="101">
        <v>2.1055013929328301</v>
      </c>
      <c r="CI70" s="101">
        <v>1.16597204574333E-2</v>
      </c>
      <c r="CJ70" s="78"/>
      <c r="CK70" s="78"/>
      <c r="CL70" s="78"/>
      <c r="CM70" s="78"/>
      <c r="CN70" s="78"/>
      <c r="CO70" s="78"/>
      <c r="CP70" s="78"/>
      <c r="CQ70" s="78"/>
      <c r="CR70" s="78"/>
      <c r="CS70" s="78"/>
      <c r="CT70" s="78"/>
      <c r="CU70" s="78"/>
      <c r="CV70" s="22"/>
      <c r="CW70" s="426" t="s">
        <v>1171</v>
      </c>
      <c r="CX70" s="46"/>
    </row>
    <row r="71" spans="1:102" s="10" customFormat="1" x14ac:dyDescent="0.3">
      <c r="A71" s="143"/>
      <c r="B71" s="143" t="s">
        <v>614</v>
      </c>
      <c r="C71" s="177"/>
      <c r="D71" s="177">
        <v>13</v>
      </c>
      <c r="E71" s="143" t="s">
        <v>521</v>
      </c>
      <c r="F71" s="22"/>
      <c r="G71" s="38"/>
      <c r="H71" s="55">
        <v>40204</v>
      </c>
      <c r="I71" s="22"/>
      <c r="J71" s="22"/>
      <c r="K71" s="22"/>
      <c r="L71" s="47">
        <v>181</v>
      </c>
      <c r="M71" s="47">
        <v>11.6</v>
      </c>
      <c r="N71" s="22"/>
      <c r="O71" s="22"/>
      <c r="P71" s="22"/>
      <c r="Q71" s="22"/>
      <c r="R71" s="22"/>
      <c r="S71" s="22"/>
      <c r="T71" s="22"/>
      <c r="U71" s="47">
        <v>324</v>
      </c>
      <c r="V71" s="47">
        <v>5.24</v>
      </c>
      <c r="W71" s="47"/>
      <c r="X71" s="101"/>
      <c r="Y71" s="101"/>
      <c r="Z71" s="47">
        <v>65.099999999999994</v>
      </c>
      <c r="AA71" s="47"/>
      <c r="AB71" s="47"/>
      <c r="AC71" s="50"/>
      <c r="AD71" s="50"/>
      <c r="AE71" s="50"/>
      <c r="AF71" s="50"/>
      <c r="AG71" s="50"/>
      <c r="AH71" s="101">
        <v>20.58</v>
      </c>
      <c r="AI71" s="50"/>
      <c r="AJ71" s="50"/>
      <c r="AK71" s="50"/>
      <c r="AL71" s="50"/>
      <c r="AM71" s="50"/>
      <c r="AN71" s="50"/>
      <c r="AO71" s="50"/>
      <c r="AP71" s="50"/>
      <c r="AQ71" s="50"/>
      <c r="AR71" s="50"/>
      <c r="AS71" s="50"/>
      <c r="AT71" s="50"/>
      <c r="AU71" s="50"/>
      <c r="AV71" s="50"/>
      <c r="AW71" s="50"/>
      <c r="AX71" s="50"/>
      <c r="AY71" s="50"/>
      <c r="AZ71" s="50"/>
      <c r="BA71" s="50"/>
      <c r="BB71" s="50"/>
      <c r="BC71" s="47"/>
      <c r="BD71" s="47"/>
      <c r="BE71" s="47"/>
      <c r="BF71" s="47"/>
      <c r="BG71" s="47"/>
      <c r="BH71" s="47"/>
      <c r="BI71" s="47"/>
      <c r="BJ71" s="47"/>
      <c r="BK71" s="47"/>
      <c r="BL71" s="47"/>
      <c r="BM71" s="47"/>
      <c r="BN71" s="47"/>
      <c r="BO71" s="47"/>
      <c r="BP71" s="47"/>
      <c r="BQ71" s="101"/>
      <c r="BR71" s="101"/>
      <c r="BS71" s="101"/>
      <c r="BT71" s="101"/>
      <c r="BU71" s="101"/>
      <c r="BV71" s="101"/>
      <c r="BW71" s="101"/>
      <c r="BX71" s="101"/>
      <c r="BY71" s="101"/>
      <c r="BZ71" s="101"/>
      <c r="CA71" s="58"/>
      <c r="CB71" s="101">
        <v>116.64668588148</v>
      </c>
      <c r="CC71" s="101">
        <v>-6.2200723763222596</v>
      </c>
      <c r="CD71" s="101">
        <v>82.044758997626602</v>
      </c>
      <c r="CE71" s="101">
        <v>-24.474643349993698</v>
      </c>
      <c r="CF71" s="101">
        <v>0.23680777395034799</v>
      </c>
      <c r="CG71" s="101">
        <v>-2.01727474208458</v>
      </c>
      <c r="CH71" s="101">
        <v>2.0811746564467</v>
      </c>
      <c r="CI71" s="101">
        <v>1.20585768742059E-2</v>
      </c>
      <c r="CJ71" s="78"/>
      <c r="CK71" s="78"/>
      <c r="CL71" s="78"/>
      <c r="CM71" s="78"/>
      <c r="CN71" s="78"/>
      <c r="CO71" s="78"/>
      <c r="CP71" s="78"/>
      <c r="CQ71" s="78"/>
      <c r="CR71" s="78"/>
      <c r="CS71" s="78"/>
      <c r="CT71" s="78"/>
      <c r="CU71" s="78"/>
      <c r="CV71" s="22"/>
      <c r="CW71" s="426" t="s">
        <v>1171</v>
      </c>
      <c r="CX71" s="46"/>
    </row>
    <row r="72" spans="1:102" s="10" customFormat="1" ht="28.8" x14ac:dyDescent="0.3">
      <c r="A72" s="143" t="s">
        <v>74</v>
      </c>
      <c r="B72" s="143" t="s">
        <v>615</v>
      </c>
      <c r="C72" s="18" t="s">
        <v>75</v>
      </c>
      <c r="D72" s="177">
        <v>13</v>
      </c>
      <c r="E72" s="143" t="s">
        <v>521</v>
      </c>
      <c r="F72" s="22"/>
      <c r="G72" s="38">
        <v>1600</v>
      </c>
      <c r="H72" s="56">
        <v>40506.583333333336</v>
      </c>
      <c r="I72" s="22"/>
      <c r="J72" s="22"/>
      <c r="K72" s="47">
        <v>26.6</v>
      </c>
      <c r="L72" s="20"/>
      <c r="M72" s="47"/>
      <c r="N72" s="22"/>
      <c r="O72" s="22"/>
      <c r="P72" s="22"/>
      <c r="Q72" s="22"/>
      <c r="R72" s="22"/>
      <c r="S72" s="22"/>
      <c r="T72" s="22"/>
      <c r="U72" s="83">
        <v>443</v>
      </c>
      <c r="V72" s="47">
        <v>4.47</v>
      </c>
      <c r="W72" s="47"/>
      <c r="X72" s="101">
        <v>-110</v>
      </c>
      <c r="Y72" s="101">
        <v>-74.049900000000008</v>
      </c>
      <c r="Z72" s="47"/>
      <c r="AA72" s="47"/>
      <c r="AB72" s="47"/>
      <c r="AC72" s="50">
        <v>4.0999999999999996</v>
      </c>
      <c r="AD72" s="50">
        <v>0.57999999999999996</v>
      </c>
      <c r="AE72" s="50">
        <v>64</v>
      </c>
      <c r="AF72" s="50">
        <v>18</v>
      </c>
      <c r="AG72" s="50"/>
      <c r="AH72" s="101">
        <v>84.95805</v>
      </c>
      <c r="AI72" s="50"/>
      <c r="AJ72" s="50">
        <v>0.13264999999999999</v>
      </c>
      <c r="AK72" s="50"/>
      <c r="AL72" s="50">
        <v>17</v>
      </c>
      <c r="AM72" s="50">
        <v>40.114400000000003</v>
      </c>
      <c r="AN72" s="50">
        <v>1.6024499999999999</v>
      </c>
      <c r="AO72" s="50"/>
      <c r="AP72" s="50">
        <v>0.22305</v>
      </c>
      <c r="AQ72" s="50"/>
      <c r="AR72" s="50">
        <v>45</v>
      </c>
      <c r="AS72" s="50">
        <v>0.29253186245854845</v>
      </c>
      <c r="AT72" s="50">
        <v>1.2106239999999999</v>
      </c>
      <c r="AU72" s="50"/>
      <c r="AV72" s="50">
        <v>1.65</v>
      </c>
      <c r="AW72" s="50">
        <v>1.9</v>
      </c>
      <c r="AX72" s="50" t="s">
        <v>535</v>
      </c>
      <c r="AY72" s="50">
        <v>0.01</v>
      </c>
      <c r="AZ72" s="50">
        <v>3.6099999999999999E-4</v>
      </c>
      <c r="BA72" s="50"/>
      <c r="BB72" s="50">
        <v>0.30249100000000001</v>
      </c>
      <c r="BC72" s="47">
        <v>0.99</v>
      </c>
      <c r="BD72" s="47"/>
      <c r="BE72" s="47"/>
      <c r="BF72" s="47">
        <v>2.2000000000000002</v>
      </c>
      <c r="BG72" s="47"/>
      <c r="BH72" s="47"/>
      <c r="BI72" s="47"/>
      <c r="BJ72" s="47">
        <v>0.6</v>
      </c>
      <c r="BK72" s="47"/>
      <c r="BL72" s="47"/>
      <c r="BM72" s="47"/>
      <c r="BN72" s="47"/>
      <c r="BO72" s="47"/>
      <c r="BP72" s="47"/>
      <c r="BQ72" s="101"/>
      <c r="BR72" s="101"/>
      <c r="BS72" s="101"/>
      <c r="BT72" s="101"/>
      <c r="BU72" s="101"/>
      <c r="BV72" s="101"/>
      <c r="BW72" s="101"/>
      <c r="BX72" s="101"/>
      <c r="BY72" s="101"/>
      <c r="BZ72" s="101"/>
      <c r="CA72" s="101"/>
      <c r="CB72" s="101">
        <v>110.472136656605</v>
      </c>
      <c r="CC72" s="101">
        <v>-6.4601286517935597</v>
      </c>
      <c r="CD72" s="101">
        <v>83.215503791751104</v>
      </c>
      <c r="CE72" s="101">
        <v>-25.4713997954895</v>
      </c>
      <c r="CF72" s="101">
        <v>0.23104683958109301</v>
      </c>
      <c r="CG72" s="101">
        <v>-2.0958831159816902</v>
      </c>
      <c r="CH72" s="101">
        <v>2.05684791996056</v>
      </c>
      <c r="CI72" s="101">
        <v>1.24574332909784E-2</v>
      </c>
      <c r="CJ72" s="78"/>
      <c r="CK72" s="78"/>
      <c r="CL72" s="78"/>
      <c r="CM72" s="78"/>
      <c r="CN72" s="78"/>
      <c r="CO72" s="78"/>
      <c r="CP72" s="78"/>
      <c r="CQ72" s="78"/>
      <c r="CR72" s="78"/>
      <c r="CS72" s="78"/>
      <c r="CT72" s="78"/>
      <c r="CU72" s="78"/>
      <c r="CV72" s="22"/>
      <c r="CW72" s="426" t="s">
        <v>1171</v>
      </c>
      <c r="CX72" s="46" t="s">
        <v>547</v>
      </c>
    </row>
    <row r="73" spans="1:102" s="10" customFormat="1" x14ac:dyDescent="0.3">
      <c r="A73" s="143"/>
      <c r="B73" s="143" t="s">
        <v>617</v>
      </c>
      <c r="C73" s="177"/>
      <c r="D73" s="177">
        <v>13</v>
      </c>
      <c r="E73" s="143" t="s">
        <v>521</v>
      </c>
      <c r="F73" s="22"/>
      <c r="G73" s="38"/>
      <c r="H73" s="173" t="s">
        <v>549</v>
      </c>
      <c r="I73" s="22"/>
      <c r="J73" s="22"/>
      <c r="K73" s="47">
        <v>35</v>
      </c>
      <c r="L73" s="20"/>
      <c r="M73" s="47"/>
      <c r="N73" s="22"/>
      <c r="O73" s="22"/>
      <c r="P73" s="22"/>
      <c r="Q73" s="22"/>
      <c r="R73" s="22"/>
      <c r="S73" s="22"/>
      <c r="T73" s="22"/>
      <c r="U73" s="47">
        <v>1218</v>
      </c>
      <c r="V73" s="47">
        <v>4.9000000000000004</v>
      </c>
      <c r="W73" s="47"/>
      <c r="X73" s="101"/>
      <c r="Y73" s="101"/>
      <c r="Z73" s="47"/>
      <c r="AA73" s="47"/>
      <c r="AB73" s="47"/>
      <c r="AC73" s="169" t="s">
        <v>550</v>
      </c>
      <c r="AD73" s="169" t="s">
        <v>535</v>
      </c>
      <c r="AE73" s="50">
        <v>208</v>
      </c>
      <c r="AF73" s="50">
        <v>40</v>
      </c>
      <c r="AG73" s="50"/>
      <c r="AH73" s="50">
        <v>37</v>
      </c>
      <c r="AI73" s="50"/>
      <c r="AJ73" s="50">
        <v>1.55</v>
      </c>
      <c r="AK73" s="50"/>
      <c r="AL73" s="50">
        <v>20</v>
      </c>
      <c r="AM73" s="50">
        <v>38</v>
      </c>
      <c r="AN73" s="50"/>
      <c r="AO73" s="50"/>
      <c r="AP73" s="169" t="s">
        <v>535</v>
      </c>
      <c r="AQ73" s="50"/>
      <c r="AR73" s="50">
        <v>157</v>
      </c>
      <c r="AS73" s="169" t="s">
        <v>535</v>
      </c>
      <c r="AT73" s="50"/>
      <c r="AU73" s="50"/>
      <c r="AV73" s="50"/>
      <c r="AW73" s="50">
        <v>0.1</v>
      </c>
      <c r="AX73" s="169" t="s">
        <v>535</v>
      </c>
      <c r="AY73" s="169" t="s">
        <v>535</v>
      </c>
      <c r="AZ73" s="169" t="s">
        <v>555</v>
      </c>
      <c r="BA73" s="50"/>
      <c r="BB73" s="47">
        <v>1.1459999999999999</v>
      </c>
      <c r="BD73" s="47"/>
      <c r="BE73" s="47"/>
      <c r="BF73" s="161" t="s">
        <v>535</v>
      </c>
      <c r="BG73" s="47"/>
      <c r="BH73" s="47"/>
      <c r="BI73" s="47"/>
      <c r="BJ73" s="47"/>
      <c r="BK73" s="47"/>
      <c r="BL73" s="47"/>
      <c r="BM73" s="47"/>
      <c r="BN73" s="47"/>
      <c r="BO73" s="47"/>
      <c r="BP73" s="47"/>
      <c r="BQ73" s="101"/>
      <c r="BR73" s="101"/>
      <c r="BS73" s="101"/>
      <c r="BT73" s="101"/>
      <c r="BU73" s="101"/>
      <c r="BV73" s="101"/>
      <c r="BW73" s="101"/>
      <c r="BX73" s="101"/>
      <c r="BY73" s="101"/>
      <c r="BZ73" s="101"/>
      <c r="CA73" s="101"/>
      <c r="CB73" s="104">
        <v>104.29758743172999</v>
      </c>
      <c r="CC73" s="104">
        <v>-6.7001849272649601</v>
      </c>
      <c r="CD73" s="104">
        <v>84.386248585875606</v>
      </c>
      <c r="CE73" s="104">
        <v>-26.468156240985302</v>
      </c>
      <c r="CF73" s="104">
        <v>0.225285905211838</v>
      </c>
      <c r="CG73" s="104">
        <v>-2.1744914898787999</v>
      </c>
      <c r="CH73" s="104">
        <v>2.0325211834744201</v>
      </c>
      <c r="CI73" s="104">
        <v>1.2856289707751E-2</v>
      </c>
      <c r="CJ73" s="68"/>
      <c r="CK73" s="68"/>
      <c r="CL73" s="68"/>
      <c r="CM73" s="68"/>
      <c r="CN73" s="78"/>
      <c r="CO73" s="78"/>
      <c r="CP73" s="78"/>
      <c r="CQ73" s="78"/>
      <c r="CR73" s="78"/>
      <c r="CS73" s="78"/>
      <c r="CT73" s="78"/>
      <c r="CU73" s="78"/>
      <c r="CV73" s="22"/>
      <c r="CW73" s="426" t="s">
        <v>1165</v>
      </c>
      <c r="CX73" s="46"/>
    </row>
    <row r="74" spans="1:102" s="10" customFormat="1" x14ac:dyDescent="0.3">
      <c r="A74" s="143"/>
      <c r="B74" s="143" t="s">
        <v>618</v>
      </c>
      <c r="C74" s="177"/>
      <c r="D74" s="177">
        <v>13</v>
      </c>
      <c r="E74" s="143" t="s">
        <v>521</v>
      </c>
      <c r="F74" s="22"/>
      <c r="G74" s="38"/>
      <c r="H74" s="173" t="s">
        <v>552</v>
      </c>
      <c r="I74" s="77">
        <v>43334</v>
      </c>
      <c r="J74" s="22"/>
      <c r="K74" s="47">
        <v>56.9</v>
      </c>
      <c r="L74" s="20"/>
      <c r="M74" s="47"/>
      <c r="N74" s="22"/>
      <c r="O74" s="22"/>
      <c r="P74" s="22"/>
      <c r="Q74" s="22"/>
      <c r="R74" s="22"/>
      <c r="S74" s="22"/>
      <c r="T74" s="22"/>
      <c r="U74" s="47">
        <v>2550</v>
      </c>
      <c r="V74" s="47">
        <v>7.4</v>
      </c>
      <c r="W74" s="47"/>
      <c r="X74" s="101"/>
      <c r="Y74" s="101"/>
      <c r="Z74" s="47"/>
      <c r="AA74" s="47"/>
      <c r="AB74" s="47"/>
      <c r="AC74" s="50">
        <v>2.8</v>
      </c>
      <c r="AD74" s="169" t="s">
        <v>535</v>
      </c>
      <c r="AE74" s="50">
        <v>433</v>
      </c>
      <c r="AF74" s="50">
        <v>94</v>
      </c>
      <c r="AG74" s="50"/>
      <c r="AH74" s="50">
        <v>669</v>
      </c>
      <c r="AI74" s="50"/>
      <c r="AJ74" s="50">
        <v>4.95</v>
      </c>
      <c r="AK74" s="50"/>
      <c r="AL74" s="50">
        <v>31</v>
      </c>
      <c r="AM74" s="50">
        <v>69.75</v>
      </c>
      <c r="AN74" s="169" t="s">
        <v>550</v>
      </c>
      <c r="AO74" s="50"/>
      <c r="AP74" s="169" t="s">
        <v>554</v>
      </c>
      <c r="AQ74" s="50"/>
      <c r="AR74" s="50">
        <v>337</v>
      </c>
      <c r="AS74" s="169" t="s">
        <v>554</v>
      </c>
      <c r="AT74" s="50"/>
      <c r="AU74" s="50"/>
      <c r="AV74" s="50">
        <v>0.6</v>
      </c>
      <c r="AW74" s="169" t="s">
        <v>535</v>
      </c>
      <c r="AX74" s="169" t="s">
        <v>555</v>
      </c>
      <c r="AY74" s="169" t="s">
        <v>555</v>
      </c>
      <c r="AZ74" s="50"/>
      <c r="BA74" s="50"/>
      <c r="BB74" s="50"/>
      <c r="BC74" s="47"/>
      <c r="BD74" s="47"/>
      <c r="BE74" s="47"/>
      <c r="BF74" s="161" t="s">
        <v>555</v>
      </c>
      <c r="BG74" s="47"/>
      <c r="BH74" s="47"/>
      <c r="BI74" s="47"/>
      <c r="BJ74" s="47"/>
      <c r="BK74" s="47"/>
      <c r="BL74" s="47"/>
      <c r="BM74" s="47"/>
      <c r="BN74" s="47"/>
      <c r="BO74" s="47"/>
      <c r="BP74" s="47"/>
      <c r="BQ74" s="101"/>
      <c r="BR74" s="101"/>
      <c r="BS74" s="101"/>
      <c r="BT74" s="101"/>
      <c r="BU74" s="101"/>
      <c r="BV74" s="101"/>
      <c r="BW74" s="101"/>
      <c r="BX74" s="101"/>
      <c r="BY74" s="101"/>
      <c r="BZ74" s="101"/>
      <c r="CA74" s="101"/>
      <c r="CB74" s="101">
        <v>98.123038206854503</v>
      </c>
      <c r="CC74" s="101">
        <v>-6.9402412027362601</v>
      </c>
      <c r="CD74" s="101">
        <v>85.556993380000094</v>
      </c>
      <c r="CE74" s="101">
        <v>-27.464912686481199</v>
      </c>
      <c r="CF74" s="101">
        <v>0.21952497084258399</v>
      </c>
      <c r="CG74" s="101">
        <v>-2.2530998637759199</v>
      </c>
      <c r="CH74" s="101">
        <v>2.0081944469882802</v>
      </c>
      <c r="CI74" s="101">
        <v>1.32551461245236E-2</v>
      </c>
      <c r="CJ74" s="78"/>
      <c r="CK74" s="78"/>
      <c r="CL74" s="78"/>
      <c r="CM74" s="78"/>
      <c r="CN74" s="78"/>
      <c r="CO74" s="78"/>
      <c r="CP74" s="78"/>
      <c r="CQ74" s="78"/>
      <c r="CR74" s="78"/>
      <c r="CS74" s="78"/>
      <c r="CT74" s="78"/>
      <c r="CU74" s="78"/>
      <c r="CV74" s="22"/>
      <c r="CW74" s="426" t="s">
        <v>1165</v>
      </c>
      <c r="CX74" s="46"/>
    </row>
    <row r="75" spans="1:102" s="10" customFormat="1" x14ac:dyDescent="0.3">
      <c r="A75" s="143"/>
      <c r="B75" s="143" t="s">
        <v>619</v>
      </c>
      <c r="C75" s="177"/>
      <c r="D75" s="177">
        <v>13</v>
      </c>
      <c r="E75" s="143" t="s">
        <v>521</v>
      </c>
      <c r="F75" s="22"/>
      <c r="G75" s="38"/>
      <c r="H75" s="56"/>
      <c r="I75" s="22"/>
      <c r="J75" s="22"/>
      <c r="K75" s="22"/>
      <c r="L75" s="47"/>
      <c r="M75" s="47"/>
      <c r="N75" s="22"/>
      <c r="O75" s="22"/>
      <c r="P75" s="22"/>
      <c r="Q75" s="22"/>
      <c r="R75" s="22"/>
      <c r="S75" s="22"/>
      <c r="T75" s="22"/>
      <c r="U75" s="47"/>
      <c r="V75" s="47"/>
      <c r="W75" s="47"/>
      <c r="X75" s="101"/>
      <c r="Y75" s="101"/>
      <c r="Z75" s="47"/>
      <c r="AA75" s="47"/>
      <c r="AB75" s="47"/>
      <c r="AC75" s="50" t="s">
        <v>1161</v>
      </c>
      <c r="AD75" s="50" t="s">
        <v>1161</v>
      </c>
      <c r="AE75" s="50" t="s">
        <v>1161</v>
      </c>
      <c r="AF75" s="50" t="s">
        <v>1161</v>
      </c>
      <c r="AG75" s="50"/>
      <c r="AH75" s="50" t="s">
        <v>1161</v>
      </c>
      <c r="AI75" s="50"/>
      <c r="AJ75" s="50" t="s">
        <v>1161</v>
      </c>
      <c r="AK75" s="50"/>
      <c r="AL75" s="50" t="s">
        <v>1161</v>
      </c>
      <c r="AM75" s="50" t="s">
        <v>1161</v>
      </c>
      <c r="AN75" s="50"/>
      <c r="AO75" s="50"/>
      <c r="AP75" s="50"/>
      <c r="AQ75" s="50"/>
      <c r="AR75" s="50"/>
      <c r="AS75" s="50"/>
      <c r="AT75" s="50" t="s">
        <v>1161</v>
      </c>
      <c r="AU75" s="50"/>
      <c r="AV75" s="50"/>
      <c r="AW75" s="50" t="s">
        <v>1161</v>
      </c>
      <c r="AX75" s="50"/>
      <c r="AY75" s="50"/>
      <c r="AZ75" s="50"/>
      <c r="BA75" s="50" t="s">
        <v>1161</v>
      </c>
      <c r="BB75" s="50" t="s">
        <v>1161</v>
      </c>
      <c r="BC75" s="47"/>
      <c r="BD75" s="47"/>
      <c r="BE75" s="47"/>
      <c r="BF75" s="47"/>
      <c r="BG75" s="47"/>
      <c r="BH75" s="47"/>
      <c r="BI75" s="47"/>
      <c r="BJ75" s="47"/>
      <c r="BK75" s="47"/>
      <c r="BL75" s="47"/>
      <c r="BM75" s="47"/>
      <c r="BN75" s="47"/>
      <c r="BO75" s="47"/>
      <c r="BP75" s="47"/>
      <c r="BQ75" s="101"/>
      <c r="BR75" s="101"/>
      <c r="BS75" s="101"/>
      <c r="BT75" s="101"/>
      <c r="BU75" s="101"/>
      <c r="BV75" s="101"/>
      <c r="BW75" s="101"/>
      <c r="BX75" s="101"/>
      <c r="BY75" s="101"/>
      <c r="BZ75" s="101"/>
      <c r="CA75" s="101"/>
      <c r="CB75" s="101" t="s">
        <v>1161</v>
      </c>
      <c r="CC75" s="101" t="s">
        <v>1161</v>
      </c>
      <c r="CD75" s="101" t="s">
        <v>1161</v>
      </c>
      <c r="CE75" s="101" t="s">
        <v>1161</v>
      </c>
      <c r="CF75" s="101" t="s">
        <v>1161</v>
      </c>
      <c r="CG75" s="101" t="s">
        <v>1161</v>
      </c>
      <c r="CH75" s="101" t="s">
        <v>1161</v>
      </c>
      <c r="CI75" s="101" t="s">
        <v>1161</v>
      </c>
      <c r="CJ75" s="78"/>
      <c r="CK75" s="78"/>
      <c r="CL75" s="78"/>
      <c r="CM75" s="78"/>
      <c r="CN75" s="78"/>
      <c r="CO75" s="78"/>
      <c r="CP75" s="78"/>
      <c r="CQ75" s="78"/>
      <c r="CR75" s="78"/>
      <c r="CS75" s="78"/>
      <c r="CT75" s="78"/>
      <c r="CU75" s="78"/>
      <c r="CV75" s="22"/>
      <c r="CW75" s="426" t="s">
        <v>1164</v>
      </c>
      <c r="CX75" s="46"/>
    </row>
    <row r="76" spans="1:102" s="10" customFormat="1" x14ac:dyDescent="0.3">
      <c r="A76" s="143"/>
      <c r="B76" s="143" t="s">
        <v>620</v>
      </c>
      <c r="C76" s="177"/>
      <c r="D76" s="177">
        <v>13</v>
      </c>
      <c r="E76" s="143" t="s">
        <v>521</v>
      </c>
      <c r="F76" s="22"/>
      <c r="G76" s="38"/>
      <c r="H76" s="56">
        <v>40341</v>
      </c>
      <c r="I76" s="22"/>
      <c r="J76" s="22"/>
      <c r="K76" s="22"/>
      <c r="L76" s="47">
        <v>183</v>
      </c>
      <c r="M76" s="47">
        <v>12.4</v>
      </c>
      <c r="N76" s="22"/>
      <c r="O76" s="22"/>
      <c r="P76" s="22"/>
      <c r="Q76" s="22"/>
      <c r="R76" s="22"/>
      <c r="S76" s="22"/>
      <c r="T76" s="22"/>
      <c r="U76" s="47">
        <v>2290</v>
      </c>
      <c r="V76" s="47">
        <v>6.44</v>
      </c>
      <c r="W76" s="47"/>
      <c r="X76" s="101"/>
      <c r="Y76" s="101"/>
      <c r="Z76" s="47">
        <v>1110</v>
      </c>
      <c r="AA76" s="47"/>
      <c r="AB76" s="47"/>
      <c r="AC76" s="50"/>
      <c r="AD76" s="50"/>
      <c r="AE76" s="50"/>
      <c r="AF76" s="50"/>
      <c r="AG76" s="50"/>
      <c r="AH76" s="50">
        <v>637.85</v>
      </c>
      <c r="AI76" s="50"/>
      <c r="AJ76" s="50"/>
      <c r="AK76" s="50"/>
      <c r="AL76" s="50">
        <v>45.15</v>
      </c>
      <c r="AM76" s="50"/>
      <c r="AN76" s="50"/>
      <c r="AO76" s="50"/>
      <c r="AP76" s="50"/>
      <c r="AQ76" s="50"/>
      <c r="AR76" s="50"/>
      <c r="AS76" s="50"/>
      <c r="AT76" s="50"/>
      <c r="AU76" s="50"/>
      <c r="AV76" s="50"/>
      <c r="AW76" s="50"/>
      <c r="AX76" s="50"/>
      <c r="AY76" s="50"/>
      <c r="AZ76" s="50"/>
      <c r="BA76" s="50"/>
      <c r="BB76" s="50"/>
      <c r="BC76" s="47"/>
      <c r="BD76" s="47"/>
      <c r="BE76" s="47"/>
      <c r="BF76" s="47"/>
      <c r="BG76" s="47"/>
      <c r="BH76" s="47"/>
      <c r="BI76" s="47"/>
      <c r="BJ76" s="47"/>
      <c r="BK76" s="47"/>
      <c r="BL76" s="47"/>
      <c r="BM76" s="47"/>
      <c r="BN76" s="47"/>
      <c r="BO76" s="47"/>
      <c r="BP76" s="47"/>
      <c r="BQ76" s="101"/>
      <c r="BR76" s="101"/>
      <c r="BS76" s="101"/>
      <c r="BT76" s="101"/>
      <c r="BU76" s="101"/>
      <c r="BV76" s="101"/>
      <c r="BW76" s="101"/>
      <c r="BX76" s="101"/>
      <c r="BY76" s="101"/>
      <c r="BZ76" s="101"/>
      <c r="CA76" s="58"/>
      <c r="CB76" s="101">
        <v>85.773939757103605</v>
      </c>
      <c r="CC76" s="101">
        <v>-7.4203537536789597</v>
      </c>
      <c r="CD76" s="101">
        <v>87.898482968249198</v>
      </c>
      <c r="CE76" s="101">
        <v>-29.458425577472799</v>
      </c>
      <c r="CF76" s="101">
        <v>0.20800310210407399</v>
      </c>
      <c r="CG76" s="101">
        <v>-2.4103166115701402</v>
      </c>
      <c r="CH76" s="101">
        <v>1.9595409740160099</v>
      </c>
      <c r="CI76" s="101">
        <v>1.40528589580687E-2</v>
      </c>
      <c r="CJ76" s="78"/>
      <c r="CK76" s="78"/>
      <c r="CL76" s="78"/>
      <c r="CM76" s="78"/>
      <c r="CN76" s="78"/>
      <c r="CO76" s="78"/>
      <c r="CP76" s="78"/>
      <c r="CQ76" s="78"/>
      <c r="CR76" s="78"/>
      <c r="CS76" s="78"/>
      <c r="CT76" s="78"/>
      <c r="CU76" s="78"/>
      <c r="CV76" s="22"/>
      <c r="CW76" s="426" t="s">
        <v>1171</v>
      </c>
      <c r="CX76" s="46"/>
    </row>
    <row r="77" spans="1:102" s="10" customFormat="1" x14ac:dyDescent="0.3">
      <c r="A77" s="143"/>
      <c r="B77" s="143" t="s">
        <v>621</v>
      </c>
      <c r="C77" s="177"/>
      <c r="D77" s="177">
        <v>13</v>
      </c>
      <c r="E77" s="143" t="s">
        <v>521</v>
      </c>
      <c r="F77" s="22"/>
      <c r="G77" s="38"/>
      <c r="H77" s="56">
        <v>40205</v>
      </c>
      <c r="I77" s="22"/>
      <c r="J77" s="22"/>
      <c r="K77" s="22"/>
      <c r="L77" s="47">
        <v>184</v>
      </c>
      <c r="M77" s="47">
        <v>12.5</v>
      </c>
      <c r="N77" s="22"/>
      <c r="O77" s="22"/>
      <c r="P77" s="22"/>
      <c r="Q77" s="22"/>
      <c r="R77" s="22"/>
      <c r="S77" s="22"/>
      <c r="T77" s="22"/>
      <c r="U77" s="47">
        <v>1035</v>
      </c>
      <c r="V77" s="47">
        <v>4.88</v>
      </c>
      <c r="W77" s="47"/>
      <c r="X77" s="101"/>
      <c r="Y77" s="101"/>
      <c r="Z77" s="47">
        <v>178.6</v>
      </c>
      <c r="AA77" s="47"/>
      <c r="AB77" s="47"/>
      <c r="AC77" s="50"/>
      <c r="AD77" s="50"/>
      <c r="AE77" s="50"/>
      <c r="AF77" s="50"/>
      <c r="AG77" s="50"/>
      <c r="AH77" s="50">
        <v>281.2</v>
      </c>
      <c r="AI77" s="50"/>
      <c r="AJ77" s="50"/>
      <c r="AK77" s="50"/>
      <c r="AL77" s="50"/>
      <c r="AM77" s="50"/>
      <c r="AN77" s="50"/>
      <c r="AO77" s="50"/>
      <c r="AP77" s="50"/>
      <c r="AQ77" s="50"/>
      <c r="AR77" s="50"/>
      <c r="AS77" s="50"/>
      <c r="AT77" s="50"/>
      <c r="AU77" s="50"/>
      <c r="AV77" s="50"/>
      <c r="AW77" s="50"/>
      <c r="AX77" s="50"/>
      <c r="AY77" s="50"/>
      <c r="AZ77" s="50"/>
      <c r="BA77" s="50"/>
      <c r="BB77" s="50"/>
      <c r="BC77" s="47"/>
      <c r="BD77" s="47"/>
      <c r="BE77" s="47"/>
      <c r="BF77" s="47"/>
      <c r="BG77" s="47"/>
      <c r="BH77" s="47"/>
      <c r="BI77" s="47"/>
      <c r="BJ77" s="47"/>
      <c r="BK77" s="47"/>
      <c r="BL77" s="47"/>
      <c r="BM77" s="47"/>
      <c r="BN77" s="47"/>
      <c r="BO77" s="47"/>
      <c r="BP77" s="47"/>
      <c r="BQ77" s="101"/>
      <c r="BR77" s="101"/>
      <c r="BS77" s="101"/>
      <c r="BT77" s="101"/>
      <c r="BU77" s="101"/>
      <c r="BV77" s="101"/>
      <c r="BW77" s="101"/>
      <c r="BX77" s="101"/>
      <c r="BY77" s="101"/>
      <c r="BZ77" s="101"/>
      <c r="CA77" s="58"/>
      <c r="CB77" s="101">
        <v>79.599390532228497</v>
      </c>
      <c r="CC77" s="101">
        <v>-7.6604100291503601</v>
      </c>
      <c r="CD77" s="101">
        <v>89.0692277623737</v>
      </c>
      <c r="CE77" s="101">
        <v>-30.4551820229687</v>
      </c>
      <c r="CF77" s="101">
        <v>0.20224216773482001</v>
      </c>
      <c r="CG77" s="101">
        <v>-2.4889249854672499</v>
      </c>
      <c r="CH77" s="101">
        <v>1.93521423752987</v>
      </c>
      <c r="CI77" s="101">
        <v>1.44517153748412E-2</v>
      </c>
      <c r="CJ77" s="78">
        <v>-2.0299999999999998</v>
      </c>
      <c r="CK77" s="78"/>
      <c r="CL77" s="78"/>
      <c r="CM77" s="78"/>
      <c r="CN77" s="78"/>
      <c r="CO77" s="78"/>
      <c r="CP77" s="78"/>
      <c r="CQ77" s="78"/>
      <c r="CR77" s="78"/>
      <c r="CS77" s="78"/>
      <c r="CT77" s="78"/>
      <c r="CU77" s="78"/>
      <c r="CV77" s="22"/>
      <c r="CW77" s="426" t="s">
        <v>1171</v>
      </c>
      <c r="CX77" s="46"/>
    </row>
    <row r="78" spans="1:102" s="10" customFormat="1" x14ac:dyDescent="0.3">
      <c r="A78" s="150" t="s">
        <v>78</v>
      </c>
      <c r="B78" s="143" t="s">
        <v>622</v>
      </c>
      <c r="C78" s="18" t="s">
        <v>79</v>
      </c>
      <c r="D78" s="18">
        <v>5</v>
      </c>
      <c r="E78" s="143" t="s">
        <v>521</v>
      </c>
      <c r="F78" s="22"/>
      <c r="G78" s="38"/>
      <c r="H78" s="47"/>
      <c r="I78" s="22"/>
      <c r="J78" s="22"/>
      <c r="K78" s="22"/>
      <c r="L78" s="47"/>
      <c r="M78" s="47"/>
      <c r="N78" s="22"/>
      <c r="O78" s="22"/>
      <c r="P78" s="22"/>
      <c r="Q78" s="22"/>
      <c r="R78" s="22"/>
      <c r="S78" s="22"/>
      <c r="T78" s="22"/>
      <c r="U78" s="47"/>
      <c r="V78" s="47"/>
      <c r="W78" s="47"/>
      <c r="X78" s="101"/>
      <c r="Y78" s="101"/>
      <c r="Z78" s="47"/>
      <c r="AA78" s="47"/>
      <c r="AB78" s="47"/>
      <c r="AC78" s="50" t="s">
        <v>1161</v>
      </c>
      <c r="AD78" s="50" t="s">
        <v>1161</v>
      </c>
      <c r="AE78" s="50" t="s">
        <v>1161</v>
      </c>
      <c r="AF78" s="50" t="s">
        <v>1161</v>
      </c>
      <c r="AG78" s="50"/>
      <c r="AH78" s="50" t="s">
        <v>1161</v>
      </c>
      <c r="AI78" s="50"/>
      <c r="AJ78" s="50" t="s">
        <v>1161</v>
      </c>
      <c r="AK78" s="50"/>
      <c r="AL78" s="50" t="s">
        <v>1161</v>
      </c>
      <c r="AM78" s="50" t="s">
        <v>1161</v>
      </c>
      <c r="AN78" s="50"/>
      <c r="AO78" s="50"/>
      <c r="AP78" s="50"/>
      <c r="AQ78" s="50"/>
      <c r="AR78" s="50"/>
      <c r="AS78" s="50"/>
      <c r="AT78" s="50" t="s">
        <v>1161</v>
      </c>
      <c r="AU78" s="50"/>
      <c r="AV78" s="50"/>
      <c r="AW78" s="50" t="s">
        <v>1161</v>
      </c>
      <c r="AX78" s="50"/>
      <c r="AY78" s="50"/>
      <c r="AZ78" s="50"/>
      <c r="BA78" s="50" t="s">
        <v>1161</v>
      </c>
      <c r="BB78" s="50" t="s">
        <v>1161</v>
      </c>
      <c r="BC78" s="47"/>
      <c r="BD78" s="47"/>
      <c r="BE78" s="47"/>
      <c r="BF78" s="47"/>
      <c r="BG78" s="47"/>
      <c r="BH78" s="47"/>
      <c r="BI78" s="47"/>
      <c r="BJ78" s="47"/>
      <c r="BK78" s="47"/>
      <c r="BL78" s="47"/>
      <c r="BM78" s="47"/>
      <c r="BN78" s="47"/>
      <c r="BO78" s="47"/>
      <c r="BP78" s="47"/>
      <c r="BQ78" s="101"/>
      <c r="BR78" s="101"/>
      <c r="BS78" s="101"/>
      <c r="BT78" s="101"/>
      <c r="BU78" s="101"/>
      <c r="BV78" s="101"/>
      <c r="BW78" s="101"/>
      <c r="BX78" s="101"/>
      <c r="BY78" s="101"/>
      <c r="BZ78" s="101"/>
      <c r="CA78" s="101"/>
      <c r="CB78" s="101" t="s">
        <v>1161</v>
      </c>
      <c r="CC78" s="101" t="s">
        <v>1161</v>
      </c>
      <c r="CD78" s="101" t="s">
        <v>1161</v>
      </c>
      <c r="CE78" s="101" t="s">
        <v>1161</v>
      </c>
      <c r="CF78" s="101" t="s">
        <v>1161</v>
      </c>
      <c r="CG78" s="101" t="s">
        <v>1161</v>
      </c>
      <c r="CH78" s="101" t="s">
        <v>1161</v>
      </c>
      <c r="CI78" s="101"/>
      <c r="CJ78" s="78"/>
      <c r="CK78" s="78"/>
      <c r="CL78" s="78"/>
      <c r="CM78" s="78"/>
      <c r="CN78" s="78"/>
      <c r="CO78" s="78"/>
      <c r="CP78" s="78"/>
      <c r="CQ78" s="78"/>
      <c r="CR78" s="78"/>
      <c r="CS78" s="78"/>
      <c r="CT78" s="78"/>
      <c r="CU78" s="78"/>
      <c r="CV78" s="22"/>
      <c r="CW78" s="426" t="s">
        <v>1164</v>
      </c>
      <c r="CX78" s="22"/>
    </row>
    <row r="79" spans="1:102" s="10" customFormat="1" x14ac:dyDescent="0.3">
      <c r="A79" s="150"/>
      <c r="B79" s="143" t="s">
        <v>623</v>
      </c>
      <c r="C79" s="177"/>
      <c r="D79" s="18">
        <v>5</v>
      </c>
      <c r="E79" s="143" t="s">
        <v>521</v>
      </c>
      <c r="F79" s="22"/>
      <c r="G79" s="38"/>
      <c r="H79" s="55">
        <v>40212</v>
      </c>
      <c r="I79" s="22"/>
      <c r="J79" s="22"/>
      <c r="K79" s="22"/>
      <c r="L79" s="47">
        <v>162</v>
      </c>
      <c r="M79" s="47">
        <v>53</v>
      </c>
      <c r="N79" s="22"/>
      <c r="O79" s="22"/>
      <c r="P79" s="22"/>
      <c r="Q79" s="22"/>
      <c r="R79" s="22"/>
      <c r="S79" s="22"/>
      <c r="T79" s="22"/>
      <c r="U79" s="47">
        <v>272</v>
      </c>
      <c r="V79" s="47">
        <v>5.07</v>
      </c>
      <c r="W79" s="47"/>
      <c r="X79" s="101"/>
      <c r="Y79" s="101"/>
      <c r="Z79" s="47">
        <v>39.700000000000003</v>
      </c>
      <c r="AA79" s="47"/>
      <c r="AB79" s="47"/>
      <c r="AC79" s="50"/>
      <c r="AD79" s="50"/>
      <c r="AE79" s="50"/>
      <c r="AF79" s="50"/>
      <c r="AG79" s="50"/>
      <c r="AH79" s="50">
        <v>75.44</v>
      </c>
      <c r="AI79" s="50"/>
      <c r="AJ79" s="50"/>
      <c r="AK79" s="50"/>
      <c r="AL79" s="50">
        <v>37.82</v>
      </c>
      <c r="AM79" s="50"/>
      <c r="AN79" s="50"/>
      <c r="AO79" s="50"/>
      <c r="AP79" s="50"/>
      <c r="AQ79" s="50"/>
      <c r="AR79" s="50"/>
      <c r="AS79" s="50"/>
      <c r="AT79" s="50"/>
      <c r="AU79" s="50"/>
      <c r="AV79" s="50"/>
      <c r="AW79" s="50"/>
      <c r="AX79" s="50"/>
      <c r="AY79" s="50"/>
      <c r="AZ79" s="50"/>
      <c r="BA79" s="50"/>
      <c r="BB79" s="50"/>
      <c r="BC79" s="47"/>
      <c r="BD79" s="47"/>
      <c r="BE79" s="47"/>
      <c r="BF79" s="47"/>
      <c r="BG79" s="47"/>
      <c r="BH79" s="47"/>
      <c r="BI79" s="47"/>
      <c r="BJ79" s="47"/>
      <c r="BK79" s="47"/>
      <c r="BL79" s="47"/>
      <c r="BM79" s="47"/>
      <c r="BN79" s="47"/>
      <c r="BO79" s="47"/>
      <c r="BP79" s="47"/>
      <c r="BQ79" s="101"/>
      <c r="BR79" s="101"/>
      <c r="BS79" s="101"/>
      <c r="BT79" s="101"/>
      <c r="BU79" s="101"/>
      <c r="BV79" s="101"/>
      <c r="BW79" s="101"/>
      <c r="BX79" s="101"/>
      <c r="BY79" s="101"/>
      <c r="BZ79" s="101"/>
      <c r="CA79" s="101"/>
      <c r="CB79" s="101">
        <v>67.250292082478595</v>
      </c>
      <c r="CC79" s="101">
        <v>-8.1405225800930605</v>
      </c>
      <c r="CD79" s="101">
        <v>91.410717350622704</v>
      </c>
      <c r="CE79" s="101">
        <v>-32.448694913960303</v>
      </c>
      <c r="CF79" s="101">
        <v>0.19072029899631099</v>
      </c>
      <c r="CG79" s="101">
        <v>-2.6461417332614698</v>
      </c>
      <c r="CH79" s="101">
        <v>1.8865607645575999</v>
      </c>
      <c r="CI79" s="101"/>
      <c r="CJ79" s="78"/>
      <c r="CK79" s="78"/>
      <c r="CL79" s="78"/>
      <c r="CM79" s="78"/>
      <c r="CN79" s="78"/>
      <c r="CO79" s="78"/>
      <c r="CP79" s="78"/>
      <c r="CQ79" s="78"/>
      <c r="CR79" s="78"/>
      <c r="CS79" s="78"/>
      <c r="CT79" s="78"/>
      <c r="CU79" s="78"/>
      <c r="CV79" s="22"/>
      <c r="CW79" s="426" t="s">
        <v>1171</v>
      </c>
      <c r="CX79" s="22"/>
    </row>
    <row r="80" spans="1:102" s="10" customFormat="1" x14ac:dyDescent="0.3">
      <c r="A80" s="150" t="s">
        <v>80</v>
      </c>
      <c r="B80" s="143" t="s">
        <v>624</v>
      </c>
      <c r="C80" s="18" t="s">
        <v>81</v>
      </c>
      <c r="D80" s="18"/>
      <c r="E80" s="143" t="s">
        <v>521</v>
      </c>
      <c r="F80" s="22"/>
      <c r="G80" s="38"/>
      <c r="H80" s="55">
        <v>39891</v>
      </c>
      <c r="I80" s="22"/>
      <c r="J80" s="22"/>
      <c r="K80" s="22"/>
      <c r="L80" s="47"/>
      <c r="M80" s="47" t="s">
        <v>1161</v>
      </c>
      <c r="N80" s="22"/>
      <c r="O80" s="22"/>
      <c r="P80" s="22"/>
      <c r="Q80" s="22"/>
      <c r="R80" s="22"/>
      <c r="S80" s="22"/>
      <c r="T80" s="22"/>
      <c r="U80" s="47" t="s">
        <v>1161</v>
      </c>
      <c r="V80" s="47" t="s">
        <v>1161</v>
      </c>
      <c r="W80" s="47"/>
      <c r="X80" s="101"/>
      <c r="Y80" s="101"/>
      <c r="Z80" s="47" t="s">
        <v>1161</v>
      </c>
      <c r="AA80" s="47"/>
      <c r="AB80" s="47"/>
      <c r="AC80" s="50"/>
      <c r="AD80" s="50"/>
      <c r="AE80" s="50"/>
      <c r="AF80" s="50"/>
      <c r="AG80" s="50"/>
      <c r="AH80" s="50" t="s">
        <v>1161</v>
      </c>
      <c r="AI80" s="50"/>
      <c r="AJ80" s="50"/>
      <c r="AK80" s="50"/>
      <c r="AL80" s="50"/>
      <c r="AM80" s="50"/>
      <c r="AN80" s="50"/>
      <c r="AO80" s="50"/>
      <c r="AP80" s="50"/>
      <c r="AQ80" s="50"/>
      <c r="AR80" s="50"/>
      <c r="AS80" s="50"/>
      <c r="AT80" s="50"/>
      <c r="AU80" s="50"/>
      <c r="AV80" s="50"/>
      <c r="AW80" s="50"/>
      <c r="AX80" s="50"/>
      <c r="AY80" s="50"/>
      <c r="AZ80" s="50"/>
      <c r="BA80" s="50"/>
      <c r="BB80" s="50"/>
      <c r="BC80" s="47"/>
      <c r="BD80" s="47"/>
      <c r="BE80" s="47"/>
      <c r="BF80" s="47"/>
      <c r="BG80" s="47"/>
      <c r="BH80" s="47"/>
      <c r="BI80" s="47"/>
      <c r="BJ80" s="47"/>
      <c r="BK80" s="47"/>
      <c r="BL80" s="47"/>
      <c r="BM80" s="47"/>
      <c r="BN80" s="47"/>
      <c r="BO80" s="47"/>
      <c r="BP80" s="47"/>
      <c r="BQ80" s="101"/>
      <c r="BR80" s="101"/>
      <c r="BS80" s="101"/>
      <c r="BT80" s="101"/>
      <c r="BU80" s="101"/>
      <c r="BV80" s="101"/>
      <c r="BW80" s="101"/>
      <c r="BX80" s="101"/>
      <c r="BY80" s="101"/>
      <c r="BZ80" s="101"/>
      <c r="CA80" s="58"/>
      <c r="CB80" s="101" t="s">
        <v>1161</v>
      </c>
      <c r="CC80" s="101" t="s">
        <v>1161</v>
      </c>
      <c r="CD80" s="101" t="s">
        <v>1161</v>
      </c>
      <c r="CE80" s="101" t="s">
        <v>1161</v>
      </c>
      <c r="CF80" s="101" t="s">
        <v>1161</v>
      </c>
      <c r="CG80" s="101" t="s">
        <v>1161</v>
      </c>
      <c r="CH80" s="101" t="s">
        <v>1161</v>
      </c>
      <c r="CI80" s="101"/>
      <c r="CJ80" s="78"/>
      <c r="CK80" s="78"/>
      <c r="CL80" s="78"/>
      <c r="CM80" s="78"/>
      <c r="CN80" s="78"/>
      <c r="CO80" s="78"/>
      <c r="CP80" s="78"/>
      <c r="CQ80" s="78"/>
      <c r="CR80" s="78"/>
      <c r="CS80" s="78"/>
      <c r="CT80" s="78"/>
      <c r="CU80" s="78"/>
      <c r="CV80" s="22"/>
      <c r="CW80" s="426" t="s">
        <v>1164</v>
      </c>
      <c r="CX80" s="22"/>
    </row>
    <row r="81" spans="1:102" s="113" customFormat="1" x14ac:dyDescent="0.3">
      <c r="A81" s="150" t="s">
        <v>82</v>
      </c>
      <c r="B81" s="150" t="s">
        <v>625</v>
      </c>
      <c r="C81" s="18" t="s">
        <v>83</v>
      </c>
      <c r="D81" s="177">
        <v>5</v>
      </c>
      <c r="E81" s="150" t="s">
        <v>521</v>
      </c>
      <c r="F81" s="16"/>
      <c r="G81" s="18">
        <v>1825</v>
      </c>
      <c r="H81" s="110">
        <v>40506.404166666667</v>
      </c>
      <c r="I81" s="16"/>
      <c r="J81" s="16"/>
      <c r="K81" s="100">
        <v>27.3</v>
      </c>
      <c r="L81" s="100"/>
      <c r="N81" s="16"/>
      <c r="O81" s="16"/>
      <c r="P81" s="16"/>
      <c r="Q81" s="16"/>
      <c r="R81" s="16"/>
      <c r="S81" s="16"/>
      <c r="T81" s="16"/>
      <c r="U81" s="100">
        <v>9700</v>
      </c>
      <c r="V81" s="100">
        <v>2.7</v>
      </c>
      <c r="W81" s="100"/>
      <c r="X81" s="175">
        <v>243</v>
      </c>
      <c r="Y81" s="58">
        <v>-2950.4489000000003</v>
      </c>
      <c r="Z81" s="100"/>
      <c r="AA81" s="100"/>
      <c r="AB81" s="100"/>
      <c r="AC81" s="52">
        <v>3.2</v>
      </c>
      <c r="AD81" s="52">
        <v>5</v>
      </c>
      <c r="AE81" s="52">
        <v>1637</v>
      </c>
      <c r="AF81" s="52">
        <v>173</v>
      </c>
      <c r="AG81" s="52"/>
      <c r="AH81" s="52">
        <v>1559.1347000000001</v>
      </c>
      <c r="AI81" s="52"/>
      <c r="AJ81" s="52">
        <v>1.8942000000000001</v>
      </c>
      <c r="AK81" s="52"/>
      <c r="AL81" s="52">
        <v>0</v>
      </c>
      <c r="AM81" s="52">
        <v>1608.8571000000002</v>
      </c>
      <c r="AN81" s="52" t="s">
        <v>515</v>
      </c>
      <c r="AO81" s="52"/>
      <c r="AP81" s="52" t="s">
        <v>515</v>
      </c>
      <c r="AQ81" s="52"/>
      <c r="AR81" s="52">
        <v>461</v>
      </c>
      <c r="AS81" s="52" t="s">
        <v>515</v>
      </c>
      <c r="AT81" s="52">
        <v>13.085151</v>
      </c>
      <c r="AU81" s="52"/>
      <c r="AV81" s="52"/>
      <c r="AW81" s="52">
        <v>9.4</v>
      </c>
      <c r="AX81" s="52">
        <v>6.4</v>
      </c>
      <c r="AY81" s="52">
        <v>0.04</v>
      </c>
      <c r="AZ81" s="52">
        <v>7.0199999999999993E-3</v>
      </c>
      <c r="BA81" s="52"/>
      <c r="BB81" s="52">
        <v>2.2019470000000001</v>
      </c>
      <c r="BC81" s="100"/>
      <c r="BD81" s="100"/>
      <c r="BE81" s="100"/>
      <c r="BF81" s="100">
        <v>0.8</v>
      </c>
      <c r="BG81" s="100">
        <v>3.3266246944084563E-3</v>
      </c>
      <c r="BH81" s="100">
        <v>0.12291828277244504</v>
      </c>
      <c r="BI81" s="100">
        <v>0</v>
      </c>
      <c r="BJ81" s="100"/>
      <c r="BK81" s="100"/>
      <c r="BL81" s="100"/>
      <c r="BM81" s="100">
        <v>0.10740024466174418</v>
      </c>
      <c r="BN81" s="100"/>
      <c r="BO81" s="100"/>
      <c r="BP81" s="100"/>
      <c r="BQ81" s="58"/>
      <c r="BR81" s="58"/>
      <c r="BS81" s="58"/>
      <c r="BT81" s="58"/>
      <c r="BU81" s="58"/>
      <c r="BV81" s="58"/>
      <c r="BW81" s="58"/>
      <c r="BX81" s="58"/>
      <c r="BY81" s="58"/>
      <c r="BZ81" s="58"/>
      <c r="CA81" s="58"/>
      <c r="CB81" s="58">
        <v>54.901193632727498</v>
      </c>
      <c r="CC81" s="58">
        <v>-8.6206351310357601</v>
      </c>
      <c r="CD81" s="58">
        <v>93.752206938871694</v>
      </c>
      <c r="CE81" s="58">
        <v>-34.442207804951998</v>
      </c>
      <c r="CF81" s="58">
        <v>0.17919843025780099</v>
      </c>
      <c r="CG81" s="58">
        <v>-2.8033584810556902</v>
      </c>
      <c r="CH81" s="58">
        <v>1.8379072915853301</v>
      </c>
      <c r="CI81" s="58"/>
      <c r="CJ81" s="120"/>
      <c r="CK81" s="120"/>
      <c r="CL81" s="120"/>
      <c r="CM81" s="120"/>
      <c r="CN81" s="120"/>
      <c r="CO81" s="120"/>
      <c r="CP81" s="120"/>
      <c r="CQ81" s="120"/>
      <c r="CR81" s="120"/>
      <c r="CS81" s="120"/>
      <c r="CT81" s="120"/>
      <c r="CU81" s="120"/>
      <c r="CV81" s="16"/>
      <c r="CW81" s="426" t="s">
        <v>1171</v>
      </c>
      <c r="CX81" s="112" t="s">
        <v>547</v>
      </c>
    </row>
    <row r="82" spans="1:102" s="10" customFormat="1" x14ac:dyDescent="0.3">
      <c r="A82" s="150"/>
      <c r="B82" s="143" t="s">
        <v>626</v>
      </c>
      <c r="C82" s="177"/>
      <c r="D82" s="177">
        <v>5</v>
      </c>
      <c r="E82" s="143" t="s">
        <v>521</v>
      </c>
      <c r="F82" s="22"/>
      <c r="G82" s="38"/>
      <c r="H82" s="56"/>
      <c r="I82" s="22"/>
      <c r="J82" s="22"/>
      <c r="K82" s="22"/>
      <c r="L82" s="47"/>
      <c r="M82" s="47"/>
      <c r="N82" s="22"/>
      <c r="O82" s="22"/>
      <c r="P82" s="22"/>
      <c r="Q82" s="22"/>
      <c r="R82" s="22"/>
      <c r="S82" s="22"/>
      <c r="T82" s="22"/>
      <c r="U82" s="47"/>
      <c r="V82" s="47"/>
      <c r="W82" s="47"/>
      <c r="X82" s="167"/>
      <c r="Y82" s="101"/>
      <c r="Z82" s="47"/>
      <c r="AA82" s="47"/>
      <c r="AB82" s="47"/>
      <c r="AC82" s="50" t="s">
        <v>1161</v>
      </c>
      <c r="AD82" s="50" t="s">
        <v>1161</v>
      </c>
      <c r="AE82" s="50" t="s">
        <v>1161</v>
      </c>
      <c r="AF82" s="50" t="s">
        <v>1161</v>
      </c>
      <c r="AG82" s="50"/>
      <c r="AH82" s="50" t="s">
        <v>1161</v>
      </c>
      <c r="AI82" s="50"/>
      <c r="AJ82" s="50" t="s">
        <v>1161</v>
      </c>
      <c r="AK82" s="50"/>
      <c r="AL82" s="50" t="s">
        <v>1161</v>
      </c>
      <c r="AM82" s="50" t="s">
        <v>1161</v>
      </c>
      <c r="AN82" s="50"/>
      <c r="AO82" s="50"/>
      <c r="AP82" s="50"/>
      <c r="AQ82" s="50"/>
      <c r="AR82" s="50"/>
      <c r="AS82" s="50"/>
      <c r="AT82" s="50" t="s">
        <v>1161</v>
      </c>
      <c r="AU82" s="50"/>
      <c r="AV82" s="50"/>
      <c r="AW82" s="50" t="s">
        <v>1161</v>
      </c>
      <c r="AX82" s="50"/>
      <c r="AY82" s="50"/>
      <c r="AZ82" s="50"/>
      <c r="BA82" s="50" t="s">
        <v>1161</v>
      </c>
      <c r="BB82" s="50" t="s">
        <v>1161</v>
      </c>
      <c r="BC82" s="47"/>
      <c r="BD82" s="47"/>
      <c r="BE82" s="47"/>
      <c r="BF82" s="47"/>
      <c r="BG82" s="47"/>
      <c r="BH82" s="47"/>
      <c r="BI82" s="47"/>
      <c r="BJ82" s="47"/>
      <c r="BK82" s="47"/>
      <c r="BL82" s="47"/>
      <c r="BM82" s="47"/>
      <c r="BN82" s="47"/>
      <c r="BO82" s="47"/>
      <c r="BP82" s="47"/>
      <c r="BQ82" s="101"/>
      <c r="BR82" s="101"/>
      <c r="BS82" s="101"/>
      <c r="BT82" s="101"/>
      <c r="BU82" s="101"/>
      <c r="BV82" s="101"/>
      <c r="BW82" s="101"/>
      <c r="BX82" s="101"/>
      <c r="BY82" s="101"/>
      <c r="BZ82" s="101"/>
      <c r="CA82" s="101"/>
      <c r="CB82" s="425" t="s">
        <v>1161</v>
      </c>
      <c r="CC82" s="425" t="s">
        <v>1161</v>
      </c>
      <c r="CD82" s="425" t="s">
        <v>1161</v>
      </c>
      <c r="CE82" s="425" t="s">
        <v>1161</v>
      </c>
      <c r="CF82" s="425" t="s">
        <v>1161</v>
      </c>
      <c r="CG82" s="425" t="s">
        <v>1161</v>
      </c>
      <c r="CH82" s="101" t="s">
        <v>1161</v>
      </c>
      <c r="CI82" s="101"/>
      <c r="CJ82" s="78"/>
      <c r="CK82" s="78"/>
      <c r="CL82" s="78"/>
      <c r="CM82" s="78"/>
      <c r="CN82" s="78"/>
      <c r="CO82" s="78"/>
      <c r="CP82" s="78"/>
      <c r="CQ82" s="78"/>
      <c r="CR82" s="78"/>
      <c r="CS82" s="78"/>
      <c r="CT82" s="78"/>
      <c r="CU82" s="78"/>
      <c r="CV82" s="22"/>
      <c r="CW82" s="426" t="s">
        <v>1164</v>
      </c>
      <c r="CX82" s="46"/>
    </row>
    <row r="83" spans="1:102" s="10" customFormat="1" x14ac:dyDescent="0.3">
      <c r="A83" s="150"/>
      <c r="B83" s="143" t="s">
        <v>627</v>
      </c>
      <c r="C83" s="177"/>
      <c r="D83" s="177">
        <v>5</v>
      </c>
      <c r="E83" s="143" t="s">
        <v>521</v>
      </c>
      <c r="F83" s="22"/>
      <c r="G83" s="38"/>
      <c r="H83" s="56">
        <v>39944</v>
      </c>
      <c r="I83" s="22"/>
      <c r="J83" s="22"/>
      <c r="K83" s="22"/>
      <c r="L83" s="47" t="s">
        <v>1161</v>
      </c>
      <c r="M83" s="47" t="s">
        <v>1161</v>
      </c>
      <c r="N83" s="22"/>
      <c r="O83" s="22"/>
      <c r="P83" s="22"/>
      <c r="Q83" s="22"/>
      <c r="R83" s="22"/>
      <c r="S83" s="22"/>
      <c r="T83" s="22"/>
      <c r="U83" s="47" t="s">
        <v>1161</v>
      </c>
      <c r="V83" s="47" t="s">
        <v>1161</v>
      </c>
      <c r="W83" s="47"/>
      <c r="X83" s="167"/>
      <c r="Y83" s="101"/>
      <c r="Z83" s="47" t="s">
        <v>1161</v>
      </c>
      <c r="AA83" s="47"/>
      <c r="AB83" s="47"/>
      <c r="AC83" s="50"/>
      <c r="AD83" s="50"/>
      <c r="AE83" s="50"/>
      <c r="AF83" s="50"/>
      <c r="AG83" s="50"/>
      <c r="AH83" s="50" t="s">
        <v>1161</v>
      </c>
      <c r="AI83" s="50"/>
      <c r="AJ83" s="50"/>
      <c r="AK83" s="50"/>
      <c r="AL83" s="50"/>
      <c r="AM83" s="50"/>
      <c r="AN83" s="50"/>
      <c r="AO83" s="50"/>
      <c r="AP83" s="50"/>
      <c r="AQ83" s="50"/>
      <c r="AR83" s="50"/>
      <c r="AS83" s="50"/>
      <c r="AT83" s="50"/>
      <c r="AU83" s="50"/>
      <c r="AV83" s="50"/>
      <c r="AW83" s="50"/>
      <c r="AX83" s="50"/>
      <c r="AY83" s="50"/>
      <c r="AZ83" s="50"/>
      <c r="BA83" s="50"/>
      <c r="BB83" s="50"/>
      <c r="BC83" s="47"/>
      <c r="BD83" s="47"/>
      <c r="BE83" s="47"/>
      <c r="BF83" s="47"/>
      <c r="BG83" s="47"/>
      <c r="BH83" s="47"/>
      <c r="BI83" s="47"/>
      <c r="BJ83" s="47"/>
      <c r="BK83" s="47"/>
      <c r="BL83" s="47"/>
      <c r="BM83" s="47"/>
      <c r="BN83" s="47"/>
      <c r="BO83" s="47"/>
      <c r="BP83" s="47"/>
      <c r="BQ83" s="101"/>
      <c r="BR83" s="101"/>
      <c r="BS83" s="101"/>
      <c r="BT83" s="101"/>
      <c r="BU83" s="101"/>
      <c r="BV83" s="101"/>
      <c r="BW83" s="101"/>
      <c r="BX83" s="101"/>
      <c r="BY83" s="101"/>
      <c r="BZ83" s="101"/>
      <c r="CA83" s="101"/>
      <c r="CB83" s="425" t="s">
        <v>1161</v>
      </c>
      <c r="CC83" s="425" t="s">
        <v>1161</v>
      </c>
      <c r="CD83" s="425" t="s">
        <v>1161</v>
      </c>
      <c r="CE83" s="425" t="s">
        <v>1161</v>
      </c>
      <c r="CF83" s="425" t="s">
        <v>1161</v>
      </c>
      <c r="CG83" s="425" t="s">
        <v>1161</v>
      </c>
      <c r="CH83" s="101" t="s">
        <v>1161</v>
      </c>
      <c r="CI83" s="101"/>
      <c r="CJ83" s="78"/>
      <c r="CK83" s="78"/>
      <c r="CL83" s="78"/>
      <c r="CM83" s="78"/>
      <c r="CN83" s="78"/>
      <c r="CO83" s="78"/>
      <c r="CP83" s="78"/>
      <c r="CQ83" s="78"/>
      <c r="CR83" s="78"/>
      <c r="CS83" s="78"/>
      <c r="CT83" s="78"/>
      <c r="CU83" s="78"/>
      <c r="CV83" s="22"/>
      <c r="CW83" s="426" t="s">
        <v>1164</v>
      </c>
      <c r="CX83" s="46"/>
    </row>
    <row r="84" spans="1:102" s="10" customFormat="1" x14ac:dyDescent="0.3">
      <c r="A84" s="150"/>
      <c r="B84" s="143" t="s">
        <v>628</v>
      </c>
      <c r="C84" s="177"/>
      <c r="D84" s="177">
        <v>5</v>
      </c>
      <c r="E84" s="143" t="s">
        <v>521</v>
      </c>
      <c r="F84" s="22"/>
      <c r="G84" s="38"/>
      <c r="H84" s="56">
        <v>39877</v>
      </c>
      <c r="I84" s="22"/>
      <c r="J84" s="22"/>
      <c r="K84" s="22"/>
      <c r="L84" s="47"/>
      <c r="M84" s="47" t="s">
        <v>1161</v>
      </c>
      <c r="N84" s="22"/>
      <c r="O84" s="22"/>
      <c r="P84" s="22"/>
      <c r="Q84" s="22"/>
      <c r="R84" s="22"/>
      <c r="S84" s="22"/>
      <c r="T84" s="22"/>
      <c r="U84" s="47" t="s">
        <v>1161</v>
      </c>
      <c r="V84" s="47" t="s">
        <v>1161</v>
      </c>
      <c r="W84" s="47"/>
      <c r="X84" s="167"/>
      <c r="Y84" s="101"/>
      <c r="Z84" s="47" t="s">
        <v>1161</v>
      </c>
      <c r="AA84" s="47"/>
      <c r="AB84" s="47"/>
      <c r="AC84" s="50"/>
      <c r="AD84" s="50"/>
      <c r="AE84" s="50"/>
      <c r="AF84" s="50"/>
      <c r="AG84" s="50"/>
      <c r="AH84" s="50" t="s">
        <v>1161</v>
      </c>
      <c r="AI84" s="50"/>
      <c r="AJ84" s="50"/>
      <c r="AK84" s="50"/>
      <c r="AL84" s="50"/>
      <c r="AM84" s="50"/>
      <c r="AN84" s="50"/>
      <c r="AO84" s="50"/>
      <c r="AP84" s="50"/>
      <c r="AQ84" s="50"/>
      <c r="AR84" s="50"/>
      <c r="AS84" s="50"/>
      <c r="AT84" s="50"/>
      <c r="AU84" s="50"/>
      <c r="AV84" s="50"/>
      <c r="AW84" s="50"/>
      <c r="AX84" s="50"/>
      <c r="AY84" s="50"/>
      <c r="AZ84" s="50"/>
      <c r="BA84" s="50"/>
      <c r="BB84" s="50"/>
      <c r="BC84" s="47"/>
      <c r="BD84" s="47"/>
      <c r="BE84" s="47"/>
      <c r="BF84" s="47"/>
      <c r="BG84" s="47"/>
      <c r="BH84" s="47"/>
      <c r="BI84" s="47"/>
      <c r="BJ84" s="47"/>
      <c r="BK84" s="47"/>
      <c r="BL84" s="47"/>
      <c r="BM84" s="47"/>
      <c r="BN84" s="47"/>
      <c r="BO84" s="47"/>
      <c r="BP84" s="47"/>
      <c r="BQ84" s="101"/>
      <c r="BR84" s="101"/>
      <c r="BS84" s="101"/>
      <c r="BT84" s="101"/>
      <c r="BU84" s="101"/>
      <c r="BV84" s="101"/>
      <c r="BW84" s="101"/>
      <c r="BX84" s="101"/>
      <c r="BY84" s="101"/>
      <c r="BZ84" s="101"/>
      <c r="CA84" s="58"/>
      <c r="CB84" s="425" t="s">
        <v>1161</v>
      </c>
      <c r="CC84" s="425" t="s">
        <v>1161</v>
      </c>
      <c r="CD84" s="425" t="s">
        <v>1161</v>
      </c>
      <c r="CE84" s="425" t="s">
        <v>1161</v>
      </c>
      <c r="CF84" s="425" t="s">
        <v>1161</v>
      </c>
      <c r="CG84" s="425" t="s">
        <v>1161</v>
      </c>
      <c r="CH84" s="101" t="s">
        <v>1161</v>
      </c>
      <c r="CI84" s="101"/>
      <c r="CJ84" s="78"/>
      <c r="CK84" s="78"/>
      <c r="CL84" s="78"/>
      <c r="CM84" s="78"/>
      <c r="CN84" s="78"/>
      <c r="CO84" s="78"/>
      <c r="CP84" s="78"/>
      <c r="CQ84" s="78"/>
      <c r="CR84" s="78"/>
      <c r="CS84" s="78"/>
      <c r="CT84" s="78"/>
      <c r="CU84" s="78"/>
      <c r="CV84" s="22"/>
      <c r="CW84" s="426" t="s">
        <v>1164</v>
      </c>
      <c r="CX84" s="46"/>
    </row>
    <row r="85" spans="1:102" s="10" customFormat="1" x14ac:dyDescent="0.3">
      <c r="A85" s="150"/>
      <c r="B85" s="143" t="s">
        <v>629</v>
      </c>
      <c r="C85" s="177"/>
      <c r="D85" s="177">
        <v>5</v>
      </c>
      <c r="E85" s="143" t="s">
        <v>521</v>
      </c>
      <c r="F85" s="22"/>
      <c r="G85" s="38"/>
      <c r="H85" s="56">
        <v>39891</v>
      </c>
      <c r="I85" s="22"/>
      <c r="J85" s="22"/>
      <c r="K85" s="22"/>
      <c r="L85" s="47"/>
      <c r="M85" s="47" t="s">
        <v>1161</v>
      </c>
      <c r="N85" s="22"/>
      <c r="O85" s="22"/>
      <c r="P85" s="22"/>
      <c r="Q85" s="22"/>
      <c r="R85" s="22"/>
      <c r="S85" s="22"/>
      <c r="T85" s="22"/>
      <c r="U85" s="47" t="s">
        <v>1161</v>
      </c>
      <c r="V85" s="47" t="s">
        <v>1161</v>
      </c>
      <c r="W85" s="47"/>
      <c r="X85" s="167"/>
      <c r="Y85" s="101"/>
      <c r="Z85" s="47" t="s">
        <v>1161</v>
      </c>
      <c r="AA85" s="47"/>
      <c r="AB85" s="47"/>
      <c r="AC85" s="50"/>
      <c r="AD85" s="50"/>
      <c r="AE85" s="50"/>
      <c r="AF85" s="50"/>
      <c r="AG85" s="50"/>
      <c r="AH85" s="48"/>
      <c r="AI85" s="50"/>
      <c r="AJ85" s="50"/>
      <c r="AK85" s="50"/>
      <c r="AL85" s="50"/>
      <c r="AM85" s="50"/>
      <c r="AN85" s="50"/>
      <c r="AO85" s="50"/>
      <c r="AP85" s="50"/>
      <c r="AQ85" s="50"/>
      <c r="AR85" s="50"/>
      <c r="AS85" s="50"/>
      <c r="AT85" s="50"/>
      <c r="AU85" s="50"/>
      <c r="AV85" s="50"/>
      <c r="AW85" s="50"/>
      <c r="AX85" s="50"/>
      <c r="AY85" s="50"/>
      <c r="AZ85" s="50"/>
      <c r="BA85" s="50"/>
      <c r="BB85" s="50"/>
      <c r="BC85" s="47"/>
      <c r="BD85" s="47"/>
      <c r="BE85" s="47"/>
      <c r="BF85" s="47"/>
      <c r="BG85" s="47"/>
      <c r="BH85" s="47"/>
      <c r="BI85" s="47"/>
      <c r="BJ85" s="47"/>
      <c r="BK85" s="47"/>
      <c r="BL85" s="47"/>
      <c r="BM85" s="47"/>
      <c r="BN85" s="47"/>
      <c r="BO85" s="47"/>
      <c r="BP85" s="47"/>
      <c r="BQ85" s="101"/>
      <c r="BR85" s="101"/>
      <c r="BS85" s="101"/>
      <c r="BT85" s="101"/>
      <c r="BU85" s="101"/>
      <c r="BV85" s="101"/>
      <c r="BW85" s="101"/>
      <c r="BX85" s="101"/>
      <c r="BY85" s="101"/>
      <c r="BZ85" s="101"/>
      <c r="CA85" s="101"/>
      <c r="CB85" s="425" t="s">
        <v>1161</v>
      </c>
      <c r="CC85" s="425" t="s">
        <v>1161</v>
      </c>
      <c r="CD85" s="425" t="s">
        <v>1161</v>
      </c>
      <c r="CE85" s="425" t="s">
        <v>1161</v>
      </c>
      <c r="CF85" s="425" t="s">
        <v>1161</v>
      </c>
      <c r="CG85" s="425" t="s">
        <v>1161</v>
      </c>
      <c r="CH85" s="101" t="s">
        <v>1161</v>
      </c>
      <c r="CI85" s="101"/>
      <c r="CJ85" s="78"/>
      <c r="CK85" s="78"/>
      <c r="CL85" s="78"/>
      <c r="CM85" s="78"/>
      <c r="CN85" s="78"/>
      <c r="CO85" s="78"/>
      <c r="CP85" s="78"/>
      <c r="CQ85" s="78"/>
      <c r="CR85" s="78"/>
      <c r="CS85" s="78"/>
      <c r="CT85" s="78"/>
      <c r="CU85" s="78"/>
      <c r="CV85" s="22"/>
      <c r="CW85" s="426" t="s">
        <v>1164</v>
      </c>
      <c r="CX85" s="46"/>
    </row>
    <row r="86" spans="1:102" s="10" customFormat="1" x14ac:dyDescent="0.3">
      <c r="A86" s="150"/>
      <c r="B86" s="143" t="s">
        <v>630</v>
      </c>
      <c r="C86" s="177"/>
      <c r="D86" s="177">
        <v>5</v>
      </c>
      <c r="E86" s="143" t="s">
        <v>521</v>
      </c>
      <c r="F86" s="22"/>
      <c r="G86" s="38"/>
      <c r="H86" s="56">
        <v>39848</v>
      </c>
      <c r="I86" s="22"/>
      <c r="J86" s="22"/>
      <c r="K86" s="22"/>
      <c r="L86" s="47" t="s">
        <v>1161</v>
      </c>
      <c r="M86" s="47" t="s">
        <v>1161</v>
      </c>
      <c r="N86" s="22"/>
      <c r="O86" s="22"/>
      <c r="P86" s="22"/>
      <c r="Q86" s="22"/>
      <c r="R86" s="22"/>
      <c r="S86" s="22"/>
      <c r="T86" s="22"/>
      <c r="U86" s="47" t="s">
        <v>1161</v>
      </c>
      <c r="V86" s="47" t="s">
        <v>1161</v>
      </c>
      <c r="W86" s="47"/>
      <c r="X86" s="167"/>
      <c r="Y86" s="101"/>
      <c r="Z86" s="47" t="s">
        <v>1161</v>
      </c>
      <c r="AA86" s="47"/>
      <c r="AB86" s="47"/>
      <c r="AC86" s="50"/>
      <c r="AD86" s="50"/>
      <c r="AE86" s="50"/>
      <c r="AF86" s="50"/>
      <c r="AG86" s="50"/>
      <c r="AH86" s="50" t="s">
        <v>1161</v>
      </c>
      <c r="AI86" s="50"/>
      <c r="AJ86" s="50"/>
      <c r="AK86" s="50"/>
      <c r="AL86" s="50"/>
      <c r="AM86" s="50"/>
      <c r="AN86" s="50"/>
      <c r="AO86" s="50"/>
      <c r="AP86" s="50"/>
      <c r="AQ86" s="50"/>
      <c r="AR86" s="50"/>
      <c r="AS86" s="50"/>
      <c r="AT86" s="50"/>
      <c r="AU86" s="50"/>
      <c r="AV86" s="50"/>
      <c r="AW86" s="50"/>
      <c r="AX86" s="50"/>
      <c r="AY86" s="50"/>
      <c r="AZ86" s="50"/>
      <c r="BA86" s="50"/>
      <c r="BB86" s="50"/>
      <c r="BC86" s="47"/>
      <c r="BD86" s="47"/>
      <c r="BE86" s="47"/>
      <c r="BF86" s="47"/>
      <c r="BG86" s="47"/>
      <c r="BH86" s="47"/>
      <c r="BI86" s="47"/>
      <c r="BJ86" s="47"/>
      <c r="BK86" s="47"/>
      <c r="BL86" s="47"/>
      <c r="BM86" s="47"/>
      <c r="BN86" s="47"/>
      <c r="BO86" s="47"/>
      <c r="BP86" s="47"/>
      <c r="BQ86" s="101"/>
      <c r="BR86" s="101"/>
      <c r="BS86" s="101"/>
      <c r="BT86" s="101"/>
      <c r="BU86" s="101"/>
      <c r="BV86" s="101"/>
      <c r="BW86" s="101"/>
      <c r="BX86" s="101"/>
      <c r="BY86" s="101"/>
      <c r="BZ86" s="101"/>
      <c r="CA86" s="101"/>
      <c r="CB86" s="425" t="s">
        <v>1161</v>
      </c>
      <c r="CC86" s="425" t="s">
        <v>1161</v>
      </c>
      <c r="CD86" s="425" t="s">
        <v>1161</v>
      </c>
      <c r="CE86" s="425" t="s">
        <v>1161</v>
      </c>
      <c r="CF86" s="425" t="s">
        <v>1161</v>
      </c>
      <c r="CG86" s="425" t="s">
        <v>1161</v>
      </c>
      <c r="CH86" s="101" t="s">
        <v>1161</v>
      </c>
      <c r="CI86" s="101"/>
      <c r="CJ86" s="78"/>
      <c r="CK86" s="78"/>
      <c r="CL86" s="78"/>
      <c r="CM86" s="78"/>
      <c r="CN86" s="78"/>
      <c r="CO86" s="78"/>
      <c r="CP86" s="78"/>
      <c r="CQ86" s="78"/>
      <c r="CR86" s="78"/>
      <c r="CS86" s="78"/>
      <c r="CT86" s="78"/>
      <c r="CU86" s="22"/>
      <c r="CV86" s="22"/>
      <c r="CW86" s="426" t="s">
        <v>1164</v>
      </c>
      <c r="CX86" s="46"/>
    </row>
    <row r="87" spans="1:102" s="10" customFormat="1" x14ac:dyDescent="0.3">
      <c r="A87" s="150"/>
      <c r="B87" s="143" t="s">
        <v>631</v>
      </c>
      <c r="C87" s="177"/>
      <c r="D87" s="177">
        <v>5</v>
      </c>
      <c r="E87" s="143" t="s">
        <v>521</v>
      </c>
      <c r="F87" s="22"/>
      <c r="G87" s="38"/>
      <c r="H87" s="56">
        <v>39854</v>
      </c>
      <c r="I87" s="22"/>
      <c r="J87" s="22"/>
      <c r="K87" s="22"/>
      <c r="L87" s="47" t="s">
        <v>1161</v>
      </c>
      <c r="M87" s="47" t="s">
        <v>1161</v>
      </c>
      <c r="N87" s="22"/>
      <c r="O87" s="22"/>
      <c r="P87" s="22"/>
      <c r="Q87" s="22"/>
      <c r="R87" s="22"/>
      <c r="S87" s="22"/>
      <c r="T87" s="22"/>
      <c r="U87" s="47" t="s">
        <v>1161</v>
      </c>
      <c r="V87" s="47" t="s">
        <v>1161</v>
      </c>
      <c r="W87" s="47"/>
      <c r="X87" s="167"/>
      <c r="Y87" s="101"/>
      <c r="Z87" s="47" t="s">
        <v>1161</v>
      </c>
      <c r="AA87" s="47"/>
      <c r="AB87" s="47"/>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c r="BA87" s="50"/>
      <c r="BB87" s="50"/>
      <c r="BC87" s="47"/>
      <c r="BD87" s="47"/>
      <c r="BE87" s="47"/>
      <c r="BF87" s="47"/>
      <c r="BG87" s="47"/>
      <c r="BH87" s="47"/>
      <c r="BI87" s="47"/>
      <c r="BJ87" s="47"/>
      <c r="BK87" s="47"/>
      <c r="BL87" s="47"/>
      <c r="BM87" s="47"/>
      <c r="BN87" s="47"/>
      <c r="BO87" s="47"/>
      <c r="BP87" s="47"/>
      <c r="BQ87" s="101"/>
      <c r="BR87" s="101"/>
      <c r="BS87" s="101"/>
      <c r="BT87" s="101"/>
      <c r="BU87" s="101"/>
      <c r="BV87" s="101"/>
      <c r="BW87" s="101"/>
      <c r="BX87" s="101"/>
      <c r="BY87" s="101"/>
      <c r="BZ87" s="101"/>
      <c r="CA87" s="101"/>
      <c r="CB87" s="425" t="s">
        <v>1161</v>
      </c>
      <c r="CC87" s="425" t="s">
        <v>1161</v>
      </c>
      <c r="CD87" s="425" t="s">
        <v>1161</v>
      </c>
      <c r="CE87" s="425" t="s">
        <v>1161</v>
      </c>
      <c r="CF87" s="425" t="s">
        <v>1161</v>
      </c>
      <c r="CG87" s="425" t="s">
        <v>1161</v>
      </c>
      <c r="CH87" s="101" t="s">
        <v>1161</v>
      </c>
      <c r="CI87" s="101"/>
      <c r="CJ87" s="78"/>
      <c r="CK87" s="78"/>
      <c r="CL87" s="78"/>
      <c r="CM87" s="78"/>
      <c r="CN87" s="78"/>
      <c r="CO87" s="78"/>
      <c r="CP87" s="78"/>
      <c r="CQ87" s="78"/>
      <c r="CR87" s="78"/>
      <c r="CS87" s="78"/>
      <c r="CT87" s="78"/>
      <c r="CU87" s="22"/>
      <c r="CV87" s="22"/>
      <c r="CW87" s="426" t="s">
        <v>1164</v>
      </c>
      <c r="CX87" s="46"/>
    </row>
    <row r="88" spans="1:102" s="10" customFormat="1" x14ac:dyDescent="0.3">
      <c r="A88" s="150"/>
      <c r="B88" s="143" t="s">
        <v>632</v>
      </c>
      <c r="C88" s="177"/>
      <c r="D88" s="177">
        <v>5</v>
      </c>
      <c r="E88" s="143" t="s">
        <v>521</v>
      </c>
      <c r="F88" s="22"/>
      <c r="G88" s="38"/>
      <c r="H88" s="56">
        <v>39856</v>
      </c>
      <c r="I88" s="22"/>
      <c r="J88" s="22"/>
      <c r="K88" s="22"/>
      <c r="L88" s="47" t="s">
        <v>1161</v>
      </c>
      <c r="M88" s="47" t="s">
        <v>1161</v>
      </c>
      <c r="N88" s="22"/>
      <c r="O88" s="22"/>
      <c r="P88" s="22"/>
      <c r="Q88" s="22"/>
      <c r="R88" s="22"/>
      <c r="S88" s="22"/>
      <c r="T88" s="22"/>
      <c r="U88" s="47" t="s">
        <v>1161</v>
      </c>
      <c r="V88" s="47" t="s">
        <v>1161</v>
      </c>
      <c r="W88" s="47"/>
      <c r="X88" s="167"/>
      <c r="Y88" s="101"/>
      <c r="Z88" s="47" t="s">
        <v>1161</v>
      </c>
      <c r="AA88" s="47"/>
      <c r="AB88" s="47"/>
      <c r="AC88" s="50"/>
      <c r="AD88" s="50"/>
      <c r="AE88" s="50"/>
      <c r="AF88" s="50"/>
      <c r="AG88" s="50"/>
      <c r="AH88" s="50" t="s">
        <v>1161</v>
      </c>
      <c r="AI88" s="50"/>
      <c r="AJ88" s="50"/>
      <c r="AK88" s="50"/>
      <c r="AL88" s="50"/>
      <c r="AM88" s="50"/>
      <c r="AN88" s="50"/>
      <c r="AO88" s="50"/>
      <c r="AP88" s="50"/>
      <c r="AQ88" s="50"/>
      <c r="AR88" s="50"/>
      <c r="AS88" s="50"/>
      <c r="AT88" s="50"/>
      <c r="AU88" s="50"/>
      <c r="AV88" s="50"/>
      <c r="AW88" s="50"/>
      <c r="AX88" s="50"/>
      <c r="AY88" s="50"/>
      <c r="AZ88" s="50"/>
      <c r="BA88" s="50"/>
      <c r="BB88" s="50"/>
      <c r="BC88" s="47"/>
      <c r="BD88" s="47"/>
      <c r="BE88" s="47"/>
      <c r="BF88" s="47"/>
      <c r="BG88" s="47"/>
      <c r="BH88" s="47"/>
      <c r="BI88" s="47"/>
      <c r="BJ88" s="47"/>
      <c r="BK88" s="47"/>
      <c r="BL88" s="47"/>
      <c r="BM88" s="47"/>
      <c r="BN88" s="47"/>
      <c r="BO88" s="47"/>
      <c r="BP88" s="47"/>
      <c r="BQ88" s="101"/>
      <c r="BR88" s="101"/>
      <c r="BS88" s="101"/>
      <c r="BT88" s="101"/>
      <c r="BU88" s="101"/>
      <c r="BV88" s="101"/>
      <c r="BW88" s="101"/>
      <c r="BX88" s="101"/>
      <c r="BY88" s="101"/>
      <c r="BZ88" s="101"/>
      <c r="CA88" s="101"/>
      <c r="CB88" s="425" t="s">
        <v>1161</v>
      </c>
      <c r="CC88" s="425" t="s">
        <v>1161</v>
      </c>
      <c r="CD88" s="425" t="s">
        <v>1161</v>
      </c>
      <c r="CE88" s="425" t="s">
        <v>1161</v>
      </c>
      <c r="CF88" s="425" t="s">
        <v>1161</v>
      </c>
      <c r="CG88" s="425" t="s">
        <v>1161</v>
      </c>
      <c r="CH88" s="101" t="s">
        <v>1161</v>
      </c>
      <c r="CI88" s="101"/>
      <c r="CJ88" s="78"/>
      <c r="CK88" s="78"/>
      <c r="CL88" s="78"/>
      <c r="CM88" s="78"/>
      <c r="CN88" s="78"/>
      <c r="CO88" s="78"/>
      <c r="CP88" s="78"/>
      <c r="CQ88" s="78"/>
      <c r="CR88" s="78"/>
      <c r="CS88" s="78"/>
      <c r="CT88" s="78"/>
      <c r="CU88" s="22"/>
      <c r="CV88" s="22"/>
      <c r="CW88" s="426" t="s">
        <v>1164</v>
      </c>
      <c r="CX88" s="46"/>
    </row>
    <row r="89" spans="1:102" s="10" customFormat="1" x14ac:dyDescent="0.3">
      <c r="A89" s="150"/>
      <c r="B89" s="143" t="s">
        <v>633</v>
      </c>
      <c r="C89" s="177"/>
      <c r="D89" s="177">
        <v>5</v>
      </c>
      <c r="E89" s="143" t="s">
        <v>521</v>
      </c>
      <c r="F89" s="22"/>
      <c r="G89" s="38"/>
      <c r="H89" s="56">
        <v>39858</v>
      </c>
      <c r="I89" s="22"/>
      <c r="J89" s="22"/>
      <c r="K89" s="22"/>
      <c r="L89" s="47" t="s">
        <v>1161</v>
      </c>
      <c r="M89" s="47" t="s">
        <v>1161</v>
      </c>
      <c r="N89" s="22"/>
      <c r="O89" s="22"/>
      <c r="P89" s="22"/>
      <c r="Q89" s="22"/>
      <c r="R89" s="22"/>
      <c r="S89" s="22"/>
      <c r="T89" s="22"/>
      <c r="U89" s="47" t="s">
        <v>1161</v>
      </c>
      <c r="V89" s="47" t="s">
        <v>1161</v>
      </c>
      <c r="W89" s="47"/>
      <c r="X89" s="167"/>
      <c r="Y89" s="101"/>
      <c r="Z89" s="47"/>
      <c r="AA89" s="47"/>
      <c r="AB89" s="47"/>
      <c r="AC89" s="50"/>
      <c r="AD89" s="50"/>
      <c r="AE89" s="50"/>
      <c r="AF89" s="50"/>
      <c r="AG89" s="50"/>
      <c r="AH89" s="50" t="s">
        <v>1161</v>
      </c>
      <c r="AI89" s="50"/>
      <c r="AJ89" s="50"/>
      <c r="AK89" s="50"/>
      <c r="AL89" s="50"/>
      <c r="AM89" s="50"/>
      <c r="AN89" s="50"/>
      <c r="AO89" s="50"/>
      <c r="AP89" s="50"/>
      <c r="AQ89" s="50"/>
      <c r="AR89" s="50"/>
      <c r="AS89" s="50"/>
      <c r="AT89" s="50"/>
      <c r="AU89" s="50"/>
      <c r="AV89" s="50"/>
      <c r="AW89" s="50"/>
      <c r="AX89" s="50"/>
      <c r="AY89" s="50"/>
      <c r="AZ89" s="50"/>
      <c r="BA89" s="50"/>
      <c r="BB89" s="50"/>
      <c r="BC89" s="47"/>
      <c r="BD89" s="47"/>
      <c r="BE89" s="47"/>
      <c r="BF89" s="47"/>
      <c r="BG89" s="47"/>
      <c r="BH89" s="47"/>
      <c r="BI89" s="47"/>
      <c r="BJ89" s="47"/>
      <c r="BK89" s="47"/>
      <c r="BL89" s="47"/>
      <c r="BM89" s="47"/>
      <c r="BN89" s="47"/>
      <c r="BO89" s="47"/>
      <c r="BP89" s="47"/>
      <c r="BQ89" s="101"/>
      <c r="BR89" s="101"/>
      <c r="BS89" s="101"/>
      <c r="BT89" s="101"/>
      <c r="BU89" s="101"/>
      <c r="BV89" s="101"/>
      <c r="BW89" s="101"/>
      <c r="BX89" s="101"/>
      <c r="BY89" s="101"/>
      <c r="BZ89" s="101"/>
      <c r="CA89" s="101"/>
      <c r="CB89" s="425" t="s">
        <v>1161</v>
      </c>
      <c r="CC89" s="425" t="s">
        <v>1161</v>
      </c>
      <c r="CD89" s="425" t="s">
        <v>1161</v>
      </c>
      <c r="CE89" s="425" t="s">
        <v>1161</v>
      </c>
      <c r="CF89" s="425" t="s">
        <v>1161</v>
      </c>
      <c r="CG89" s="425" t="s">
        <v>1161</v>
      </c>
      <c r="CH89" s="101" t="s">
        <v>1161</v>
      </c>
      <c r="CI89" s="101"/>
      <c r="CJ89" s="78">
        <v>-0.64</v>
      </c>
      <c r="CK89" s="78"/>
      <c r="CL89" s="78"/>
      <c r="CM89" s="78"/>
      <c r="CN89" s="78"/>
      <c r="CO89" s="78"/>
      <c r="CP89" s="78"/>
      <c r="CQ89" s="78"/>
      <c r="CR89" s="78"/>
      <c r="CS89" s="78"/>
      <c r="CT89" s="78"/>
      <c r="CU89" s="22"/>
      <c r="CV89" s="22"/>
      <c r="CW89" s="426" t="s">
        <v>1164</v>
      </c>
      <c r="CX89" s="46"/>
    </row>
    <row r="90" spans="1:102" s="10" customFormat="1" x14ac:dyDescent="0.3">
      <c r="A90" s="150"/>
      <c r="B90" s="143" t="s">
        <v>634</v>
      </c>
      <c r="C90" s="177"/>
      <c r="D90" s="177">
        <v>5</v>
      </c>
      <c r="E90" s="143" t="s">
        <v>521</v>
      </c>
      <c r="F90" s="22"/>
      <c r="G90" s="38"/>
      <c r="H90" s="56">
        <v>39835</v>
      </c>
      <c r="I90" s="22"/>
      <c r="J90" s="22"/>
      <c r="K90" s="22"/>
      <c r="L90" s="47"/>
      <c r="M90" s="47" t="s">
        <v>1161</v>
      </c>
      <c r="N90" s="22"/>
      <c r="O90" s="22"/>
      <c r="P90" s="22"/>
      <c r="Q90" s="22"/>
      <c r="R90" s="22"/>
      <c r="S90" s="22"/>
      <c r="T90" s="22"/>
      <c r="U90" s="47" t="s">
        <v>1161</v>
      </c>
      <c r="V90" s="47" t="s">
        <v>1161</v>
      </c>
      <c r="W90" s="47"/>
      <c r="X90" s="167"/>
      <c r="Y90" s="101"/>
      <c r="Z90" s="47" t="s">
        <v>1161</v>
      </c>
      <c r="AA90" s="47"/>
      <c r="AB90" s="47"/>
      <c r="AC90" s="50"/>
      <c r="AD90" s="50"/>
      <c r="AE90" s="50"/>
      <c r="AF90" s="50"/>
      <c r="AG90" s="50"/>
      <c r="AH90" s="50" t="s">
        <v>1161</v>
      </c>
      <c r="AI90" s="50"/>
      <c r="AJ90" s="50"/>
      <c r="AK90" s="50"/>
      <c r="AL90" s="50"/>
      <c r="AM90" s="50"/>
      <c r="AN90" s="50"/>
      <c r="AO90" s="50"/>
      <c r="AP90" s="50"/>
      <c r="AQ90" s="50"/>
      <c r="AR90" s="50"/>
      <c r="AS90" s="50"/>
      <c r="AT90" s="50"/>
      <c r="AU90" s="50"/>
      <c r="AV90" s="50"/>
      <c r="AW90" s="50"/>
      <c r="AX90" s="50"/>
      <c r="AY90" s="50"/>
      <c r="AZ90" s="50"/>
      <c r="BA90" s="50"/>
      <c r="BB90" s="50"/>
      <c r="BC90" s="47"/>
      <c r="BD90" s="47"/>
      <c r="BE90" s="47"/>
      <c r="BF90" s="47"/>
      <c r="BG90" s="47"/>
      <c r="BH90" s="47"/>
      <c r="BI90" s="47"/>
      <c r="BJ90" s="47"/>
      <c r="BK90" s="47"/>
      <c r="BL90" s="47"/>
      <c r="BM90" s="47"/>
      <c r="BN90" s="47"/>
      <c r="BO90" s="47"/>
      <c r="BP90" s="47"/>
      <c r="BQ90" s="101"/>
      <c r="BR90" s="101"/>
      <c r="BS90" s="101"/>
      <c r="BT90" s="101"/>
      <c r="BU90" s="101"/>
      <c r="BV90" s="101"/>
      <c r="BW90" s="101"/>
      <c r="BX90" s="101"/>
      <c r="BY90" s="101"/>
      <c r="BZ90" s="101"/>
      <c r="CA90" s="101"/>
      <c r="CB90" s="425" t="s">
        <v>1161</v>
      </c>
      <c r="CC90" s="425" t="s">
        <v>1161</v>
      </c>
      <c r="CD90" s="425" t="s">
        <v>1161</v>
      </c>
      <c r="CE90" s="425" t="s">
        <v>1161</v>
      </c>
      <c r="CF90" s="425" t="s">
        <v>1161</v>
      </c>
      <c r="CG90" s="425" t="s">
        <v>1161</v>
      </c>
      <c r="CH90" s="101" t="s">
        <v>1161</v>
      </c>
      <c r="CI90" s="101"/>
      <c r="CJ90" s="78"/>
      <c r="CK90" s="78"/>
      <c r="CL90" s="78"/>
      <c r="CM90" s="78"/>
      <c r="CN90" s="78"/>
      <c r="CO90" s="78"/>
      <c r="CP90" s="78"/>
      <c r="CQ90" s="78"/>
      <c r="CR90" s="78"/>
      <c r="CS90" s="78"/>
      <c r="CT90" s="78"/>
      <c r="CU90" s="22"/>
      <c r="CV90" s="22"/>
      <c r="CW90" s="426" t="s">
        <v>1164</v>
      </c>
      <c r="CX90" s="46"/>
    </row>
    <row r="91" spans="1:102" s="10" customFormat="1" x14ac:dyDescent="0.3">
      <c r="A91" s="150"/>
      <c r="B91" s="143" t="s">
        <v>635</v>
      </c>
      <c r="C91" s="177"/>
      <c r="D91" s="177">
        <v>5</v>
      </c>
      <c r="E91" s="143" t="s">
        <v>521</v>
      </c>
      <c r="F91" s="22"/>
      <c r="G91" s="38"/>
      <c r="H91" s="56">
        <v>40225</v>
      </c>
      <c r="I91" s="22"/>
      <c r="J91" s="22"/>
      <c r="K91" s="22"/>
      <c r="L91" s="47" t="s">
        <v>1161</v>
      </c>
      <c r="M91" s="47" t="s">
        <v>1161</v>
      </c>
      <c r="N91" s="22"/>
      <c r="O91" s="22"/>
      <c r="P91" s="22"/>
      <c r="Q91" s="22"/>
      <c r="R91" s="22"/>
      <c r="S91" s="22"/>
      <c r="T91" s="22"/>
      <c r="U91" s="47" t="s">
        <v>1161</v>
      </c>
      <c r="V91" s="47" t="s">
        <v>1161</v>
      </c>
      <c r="W91" s="47"/>
      <c r="X91" s="167"/>
      <c r="Y91" s="101"/>
      <c r="Z91" s="47" t="s">
        <v>1161</v>
      </c>
      <c r="AA91" s="47"/>
      <c r="AB91" s="47"/>
      <c r="AC91" s="50"/>
      <c r="AD91" s="50"/>
      <c r="AE91" s="50"/>
      <c r="AF91" s="50"/>
      <c r="AG91" s="50"/>
      <c r="AH91" s="50" t="s">
        <v>1161</v>
      </c>
      <c r="AI91" s="50"/>
      <c r="AJ91" s="50"/>
      <c r="AK91" s="50"/>
      <c r="AL91" s="50" t="s">
        <v>1161</v>
      </c>
      <c r="AM91" s="50"/>
      <c r="AN91" s="50"/>
      <c r="AO91" s="50"/>
      <c r="AP91" s="50"/>
      <c r="AQ91" s="50"/>
      <c r="AR91" s="50"/>
      <c r="AS91" s="50"/>
      <c r="AT91" s="50"/>
      <c r="AU91" s="50"/>
      <c r="AV91" s="50"/>
      <c r="AW91" s="50"/>
      <c r="AX91" s="50"/>
      <c r="AY91" s="50"/>
      <c r="AZ91" s="50"/>
      <c r="BA91" s="50"/>
      <c r="BB91" s="50"/>
      <c r="BC91" s="47"/>
      <c r="BD91" s="47"/>
      <c r="BE91" s="47"/>
      <c r="BF91" s="47"/>
      <c r="BG91" s="47"/>
      <c r="BH91" s="47"/>
      <c r="BI91" s="47"/>
      <c r="BJ91" s="47"/>
      <c r="BK91" s="47"/>
      <c r="BL91" s="47"/>
      <c r="BM91" s="47"/>
      <c r="BN91" s="47"/>
      <c r="BO91" s="47"/>
      <c r="BP91" s="47"/>
      <c r="BQ91" s="101"/>
      <c r="BR91" s="101"/>
      <c r="BS91" s="101"/>
      <c r="BT91" s="101"/>
      <c r="BU91" s="101"/>
      <c r="BV91" s="101"/>
      <c r="BW91" s="101"/>
      <c r="BX91" s="101"/>
      <c r="BY91" s="101"/>
      <c r="BZ91" s="101"/>
      <c r="CA91" s="101"/>
      <c r="CB91" s="425" t="s">
        <v>1161</v>
      </c>
      <c r="CC91" s="425" t="s">
        <v>1161</v>
      </c>
      <c r="CD91" s="425" t="s">
        <v>1161</v>
      </c>
      <c r="CE91" s="425" t="s">
        <v>1161</v>
      </c>
      <c r="CF91" s="425" t="s">
        <v>1161</v>
      </c>
      <c r="CG91" s="425" t="s">
        <v>1161</v>
      </c>
      <c r="CH91" s="101" t="s">
        <v>1161</v>
      </c>
      <c r="CI91" s="101"/>
      <c r="CJ91" s="78"/>
      <c r="CK91" s="78"/>
      <c r="CL91" s="78"/>
      <c r="CM91" s="78"/>
      <c r="CN91" s="78"/>
      <c r="CO91" s="78"/>
      <c r="CP91" s="78"/>
      <c r="CQ91" s="78"/>
      <c r="CR91" s="78"/>
      <c r="CS91" s="78"/>
      <c r="CT91" s="78"/>
      <c r="CU91" s="22"/>
      <c r="CV91" s="22"/>
      <c r="CW91" s="426" t="s">
        <v>1164</v>
      </c>
      <c r="CX91" s="178" t="s">
        <v>636</v>
      </c>
    </row>
    <row r="92" spans="1:102" s="10" customFormat="1" x14ac:dyDescent="0.3">
      <c r="A92" s="150"/>
      <c r="B92" s="143" t="s">
        <v>637</v>
      </c>
      <c r="C92" s="177"/>
      <c r="D92" s="177">
        <v>5</v>
      </c>
      <c r="E92" s="143" t="s">
        <v>521</v>
      </c>
      <c r="F92" s="22"/>
      <c r="G92" s="38"/>
      <c r="H92" s="56">
        <v>40225</v>
      </c>
      <c r="I92" s="22"/>
      <c r="J92" s="22"/>
      <c r="K92" s="22"/>
      <c r="L92" s="47" t="s">
        <v>1161</v>
      </c>
      <c r="M92" s="47" t="s">
        <v>1161</v>
      </c>
      <c r="N92" s="22"/>
      <c r="O92" s="22"/>
      <c r="P92" s="22"/>
      <c r="Q92" s="22"/>
      <c r="R92" s="22"/>
      <c r="S92" s="22"/>
      <c r="T92" s="22"/>
      <c r="U92" s="47" t="s">
        <v>1161</v>
      </c>
      <c r="V92" s="47" t="s">
        <v>1161</v>
      </c>
      <c r="W92" s="47"/>
      <c r="X92" s="167"/>
      <c r="Y92" s="101"/>
      <c r="Z92" s="47" t="s">
        <v>1161</v>
      </c>
      <c r="AA92" s="47"/>
      <c r="AB92" s="47"/>
      <c r="AC92" s="50"/>
      <c r="AD92" s="50"/>
      <c r="AE92" s="50"/>
      <c r="AF92" s="50"/>
      <c r="AG92" s="50"/>
      <c r="AH92" s="50" t="s">
        <v>1161</v>
      </c>
      <c r="AI92" s="50"/>
      <c r="AJ92" s="50"/>
      <c r="AK92" s="50"/>
      <c r="AL92" s="50" t="s">
        <v>1161</v>
      </c>
      <c r="AM92" s="50"/>
      <c r="AN92" s="50"/>
      <c r="AO92" s="50"/>
      <c r="AP92" s="50"/>
      <c r="AQ92" s="50"/>
      <c r="AR92" s="50"/>
      <c r="AS92" s="50"/>
      <c r="AT92" s="50"/>
      <c r="AU92" s="50"/>
      <c r="AV92" s="50"/>
      <c r="AW92" s="50"/>
      <c r="AX92" s="50"/>
      <c r="AY92" s="50"/>
      <c r="AZ92" s="50"/>
      <c r="BA92" s="50"/>
      <c r="BB92" s="50"/>
      <c r="BC92" s="47"/>
      <c r="BD92" s="47"/>
      <c r="BE92" s="47"/>
      <c r="BF92" s="47"/>
      <c r="BG92" s="47"/>
      <c r="BH92" s="47"/>
      <c r="BI92" s="47"/>
      <c r="BJ92" s="47"/>
      <c r="BK92" s="47"/>
      <c r="BL92" s="47"/>
      <c r="BM92" s="47"/>
      <c r="BN92" s="47"/>
      <c r="BO92" s="47"/>
      <c r="BP92" s="47"/>
      <c r="BQ92" s="101"/>
      <c r="BR92" s="101"/>
      <c r="BS92" s="101"/>
      <c r="BT92" s="101"/>
      <c r="BU92" s="101"/>
      <c r="BV92" s="101"/>
      <c r="BW92" s="101"/>
      <c r="BX92" s="101"/>
      <c r="BY92" s="101"/>
      <c r="BZ92" s="101"/>
      <c r="CA92" s="101"/>
      <c r="CB92" s="425" t="s">
        <v>1161</v>
      </c>
      <c r="CC92" s="425" t="s">
        <v>1161</v>
      </c>
      <c r="CD92" s="425" t="s">
        <v>1161</v>
      </c>
      <c r="CE92" s="425" t="s">
        <v>1161</v>
      </c>
      <c r="CF92" s="425" t="s">
        <v>1161</v>
      </c>
      <c r="CG92" s="425" t="s">
        <v>1161</v>
      </c>
      <c r="CH92" s="101" t="s">
        <v>1161</v>
      </c>
      <c r="CI92" s="101"/>
      <c r="CJ92" s="78"/>
      <c r="CK92" s="78"/>
      <c r="CL92" s="78"/>
      <c r="CM92" s="78"/>
      <c r="CN92" s="78"/>
      <c r="CO92" s="78"/>
      <c r="CP92" s="78"/>
      <c r="CQ92" s="78"/>
      <c r="CR92" s="78"/>
      <c r="CS92" s="78"/>
      <c r="CT92" s="78"/>
      <c r="CU92" s="22"/>
      <c r="CV92" s="22"/>
      <c r="CW92" s="426" t="s">
        <v>1164</v>
      </c>
      <c r="CX92" s="178" t="s">
        <v>638</v>
      </c>
    </row>
    <row r="93" spans="1:102" s="10" customFormat="1" x14ac:dyDescent="0.3">
      <c r="A93" s="150" t="s">
        <v>86</v>
      </c>
      <c r="B93" s="143" t="s">
        <v>639</v>
      </c>
      <c r="C93" s="40" t="s">
        <v>87</v>
      </c>
      <c r="D93" s="40"/>
      <c r="E93" s="143" t="s">
        <v>521</v>
      </c>
      <c r="F93" s="17"/>
      <c r="G93" s="19"/>
      <c r="H93" s="54">
        <v>40004</v>
      </c>
      <c r="I93" s="17"/>
      <c r="J93" s="17"/>
      <c r="K93" s="17"/>
      <c r="L93" s="49" t="s">
        <v>1161</v>
      </c>
      <c r="M93" s="49" t="s">
        <v>1161</v>
      </c>
      <c r="N93" s="17"/>
      <c r="O93" s="17"/>
      <c r="P93" s="17"/>
      <c r="Q93" s="17"/>
      <c r="R93" s="17"/>
      <c r="S93" s="17"/>
      <c r="T93" s="17"/>
      <c r="U93" s="49" t="s">
        <v>1161</v>
      </c>
      <c r="V93" s="49" t="s">
        <v>1161</v>
      </c>
      <c r="W93" s="49"/>
      <c r="X93" s="59"/>
      <c r="Y93" s="59"/>
      <c r="Z93" s="49" t="s">
        <v>1161</v>
      </c>
      <c r="AA93" s="49"/>
      <c r="AB93" s="49"/>
      <c r="AC93" s="53"/>
      <c r="AD93" s="53"/>
      <c r="AE93" s="53"/>
      <c r="AF93" s="53"/>
      <c r="AG93" s="53"/>
      <c r="AH93" s="53" t="s">
        <v>1161</v>
      </c>
      <c r="AI93" s="53"/>
      <c r="AJ93" s="53"/>
      <c r="AK93" s="53"/>
      <c r="AL93" s="53"/>
      <c r="AM93" s="53"/>
      <c r="AN93" s="53"/>
      <c r="AO93" s="53"/>
      <c r="AP93" s="53"/>
      <c r="AQ93" s="53"/>
      <c r="AR93" s="53"/>
      <c r="AS93" s="53"/>
      <c r="AT93" s="53"/>
      <c r="AU93" s="53"/>
      <c r="AV93" s="53"/>
      <c r="AW93" s="53"/>
      <c r="AX93" s="53"/>
      <c r="AY93" s="53"/>
      <c r="AZ93" s="53"/>
      <c r="BA93" s="53"/>
      <c r="BB93" s="53"/>
      <c r="BC93" s="49"/>
      <c r="BD93" s="49"/>
      <c r="BE93" s="49"/>
      <c r="BF93" s="49"/>
      <c r="BG93" s="49"/>
      <c r="BH93" s="49"/>
      <c r="BI93" s="49"/>
      <c r="BJ93" s="49"/>
      <c r="BK93" s="49"/>
      <c r="BL93" s="49"/>
      <c r="BM93" s="49"/>
      <c r="BN93" s="49"/>
      <c r="BO93" s="49"/>
      <c r="BP93" s="49"/>
      <c r="BQ93" s="59"/>
      <c r="BR93" s="59"/>
      <c r="BS93" s="59"/>
      <c r="BT93" s="59"/>
      <c r="BU93" s="59"/>
      <c r="BV93" s="59"/>
      <c r="BW93" s="59"/>
      <c r="BX93" s="59"/>
      <c r="BY93" s="59"/>
      <c r="BZ93" s="59"/>
      <c r="CA93" s="59"/>
      <c r="CB93" s="425" t="s">
        <v>1161</v>
      </c>
      <c r="CC93" s="425" t="s">
        <v>1161</v>
      </c>
      <c r="CD93" s="425" t="s">
        <v>1161</v>
      </c>
      <c r="CE93" s="425" t="s">
        <v>1161</v>
      </c>
      <c r="CF93" s="425" t="s">
        <v>1161</v>
      </c>
      <c r="CG93" s="425" t="s">
        <v>1161</v>
      </c>
      <c r="CH93" s="101" t="s">
        <v>1161</v>
      </c>
      <c r="CI93" s="101"/>
      <c r="CJ93" s="78"/>
      <c r="CK93" s="78"/>
      <c r="CL93" s="78"/>
      <c r="CM93" s="78"/>
      <c r="CN93" s="82"/>
      <c r="CO93" s="82"/>
      <c r="CP93" s="82"/>
      <c r="CQ93" s="82"/>
      <c r="CR93" s="82"/>
      <c r="CS93" s="82"/>
      <c r="CT93" s="82"/>
      <c r="CU93" s="17"/>
      <c r="CV93" s="17"/>
      <c r="CW93" s="426" t="s">
        <v>1164</v>
      </c>
      <c r="CX93" s="17"/>
    </row>
    <row r="94" spans="1:102" s="10" customFormat="1" x14ac:dyDescent="0.3">
      <c r="A94" s="150"/>
      <c r="B94" s="143" t="s">
        <v>640</v>
      </c>
      <c r="C94" s="40"/>
      <c r="D94" s="40"/>
      <c r="E94" s="143" t="s">
        <v>521</v>
      </c>
      <c r="F94" s="17"/>
      <c r="G94" s="19"/>
      <c r="H94" s="54">
        <v>40007</v>
      </c>
      <c r="I94" s="17"/>
      <c r="J94" s="17"/>
      <c r="K94" s="17"/>
      <c r="L94" s="49" t="s">
        <v>1161</v>
      </c>
      <c r="M94" s="49" t="s">
        <v>1161</v>
      </c>
      <c r="N94" s="17"/>
      <c r="O94" s="17"/>
      <c r="P94" s="17"/>
      <c r="Q94" s="17"/>
      <c r="R94" s="17"/>
      <c r="S94" s="17"/>
      <c r="T94" s="17"/>
      <c r="U94" s="49" t="s">
        <v>1161</v>
      </c>
      <c r="V94" s="49" t="s">
        <v>1161</v>
      </c>
      <c r="W94" s="49"/>
      <c r="X94" s="59"/>
      <c r="Y94" s="59"/>
      <c r="Z94" s="49" t="s">
        <v>1161</v>
      </c>
      <c r="AA94" s="49"/>
      <c r="AB94" s="49"/>
      <c r="AC94" s="53"/>
      <c r="AD94" s="53"/>
      <c r="AE94" s="53"/>
      <c r="AF94" s="53"/>
      <c r="AG94" s="53"/>
      <c r="AH94" s="53" t="s">
        <v>1161</v>
      </c>
      <c r="AI94" s="53"/>
      <c r="AJ94" s="53"/>
      <c r="AK94" s="53"/>
      <c r="AL94" s="53"/>
      <c r="AM94" s="53"/>
      <c r="AN94" s="53"/>
      <c r="AO94" s="53"/>
      <c r="AP94" s="53"/>
      <c r="AQ94" s="53"/>
      <c r="AR94" s="53"/>
      <c r="AS94" s="53"/>
      <c r="AT94" s="53"/>
      <c r="AU94" s="53"/>
      <c r="AV94" s="53"/>
      <c r="AW94" s="53"/>
      <c r="AX94" s="53"/>
      <c r="AY94" s="53"/>
      <c r="AZ94" s="53"/>
      <c r="BA94" s="53"/>
      <c r="BB94" s="53"/>
      <c r="BC94" s="49"/>
      <c r="BD94" s="49"/>
      <c r="BE94" s="49"/>
      <c r="BF94" s="49"/>
      <c r="BG94" s="49"/>
      <c r="BH94" s="49"/>
      <c r="BI94" s="49"/>
      <c r="BJ94" s="49"/>
      <c r="BK94" s="49"/>
      <c r="BL94" s="49"/>
      <c r="BM94" s="49"/>
      <c r="BN94" s="49"/>
      <c r="BO94" s="49"/>
      <c r="BP94" s="49"/>
      <c r="BQ94" s="59"/>
      <c r="BR94" s="59"/>
      <c r="BS94" s="59"/>
      <c r="BT94" s="59"/>
      <c r="BU94" s="59"/>
      <c r="BV94" s="59"/>
      <c r="BW94" s="59"/>
      <c r="BX94" s="59"/>
      <c r="BY94" s="59"/>
      <c r="BZ94" s="59"/>
      <c r="CA94" s="59"/>
      <c r="CB94" s="425" t="s">
        <v>1161</v>
      </c>
      <c r="CC94" s="425" t="s">
        <v>1161</v>
      </c>
      <c r="CD94" s="425" t="s">
        <v>1161</v>
      </c>
      <c r="CE94" s="425" t="s">
        <v>1161</v>
      </c>
      <c r="CF94" s="425" t="s">
        <v>1161</v>
      </c>
      <c r="CG94" s="425" t="s">
        <v>1161</v>
      </c>
      <c r="CH94" s="101" t="s">
        <v>1161</v>
      </c>
      <c r="CI94" s="101"/>
      <c r="CJ94" s="78"/>
      <c r="CK94" s="78"/>
      <c r="CL94" s="78"/>
      <c r="CM94" s="78"/>
      <c r="CN94" s="82"/>
      <c r="CO94" s="82"/>
      <c r="CP94" s="82"/>
      <c r="CQ94" s="82"/>
      <c r="CR94" s="82"/>
      <c r="CS94" s="82"/>
      <c r="CT94" s="82"/>
      <c r="CU94" s="17"/>
      <c r="CV94" s="17"/>
      <c r="CW94" s="426" t="s">
        <v>1164</v>
      </c>
      <c r="CX94" s="17"/>
    </row>
    <row r="95" spans="1:102" s="10" customFormat="1" x14ac:dyDescent="0.3">
      <c r="A95" s="150"/>
      <c r="B95" s="143" t="s">
        <v>641</v>
      </c>
      <c r="C95" s="40"/>
      <c r="D95" s="40"/>
      <c r="E95" s="143" t="s">
        <v>521</v>
      </c>
      <c r="F95" s="17"/>
      <c r="G95" s="19"/>
      <c r="H95" s="54">
        <v>40011</v>
      </c>
      <c r="I95" s="17"/>
      <c r="J95" s="17"/>
      <c r="K95" s="17"/>
      <c r="L95" s="49" t="s">
        <v>1161</v>
      </c>
      <c r="M95" s="49" t="s">
        <v>1161</v>
      </c>
      <c r="N95" s="17"/>
      <c r="O95" s="17"/>
      <c r="P95" s="17"/>
      <c r="Q95" s="17"/>
      <c r="R95" s="17"/>
      <c r="S95" s="17"/>
      <c r="T95" s="17"/>
      <c r="U95" s="49" t="s">
        <v>1161</v>
      </c>
      <c r="V95" s="49" t="s">
        <v>1161</v>
      </c>
      <c r="W95" s="49"/>
      <c r="X95" s="59"/>
      <c r="Y95" s="59"/>
      <c r="Z95" s="49" t="s">
        <v>1161</v>
      </c>
      <c r="AA95" s="49"/>
      <c r="AB95" s="49"/>
      <c r="AC95" s="49"/>
      <c r="AD95" s="49"/>
      <c r="AE95" s="49"/>
      <c r="AF95" s="49"/>
      <c r="AG95" s="49"/>
      <c r="AH95" s="49" t="s">
        <v>1161</v>
      </c>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9"/>
      <c r="BN95" s="49"/>
      <c r="BO95" s="49"/>
      <c r="BP95" s="49"/>
      <c r="BQ95" s="59"/>
      <c r="BR95" s="59"/>
      <c r="BS95" s="59"/>
      <c r="BT95" s="59"/>
      <c r="BU95" s="59"/>
      <c r="BV95" s="59"/>
      <c r="BW95" s="59"/>
      <c r="BX95" s="59"/>
      <c r="BY95" s="59"/>
      <c r="BZ95" s="59"/>
      <c r="CA95" s="59"/>
      <c r="CB95" s="425" t="s">
        <v>1161</v>
      </c>
      <c r="CC95" s="425" t="s">
        <v>1161</v>
      </c>
      <c r="CD95" s="425" t="s">
        <v>1161</v>
      </c>
      <c r="CE95" s="425" t="s">
        <v>1161</v>
      </c>
      <c r="CF95" s="425" t="s">
        <v>1161</v>
      </c>
      <c r="CG95" s="425" t="s">
        <v>1161</v>
      </c>
      <c r="CH95" s="101" t="s">
        <v>1161</v>
      </c>
      <c r="CI95" s="101"/>
      <c r="CJ95" s="78"/>
      <c r="CK95" s="78"/>
      <c r="CL95" s="78"/>
      <c r="CM95" s="78"/>
      <c r="CN95" s="82"/>
      <c r="CO95" s="82"/>
      <c r="CP95" s="82"/>
      <c r="CQ95" s="82"/>
      <c r="CR95" s="82"/>
      <c r="CS95" s="82"/>
      <c r="CT95" s="82"/>
      <c r="CU95" s="17"/>
      <c r="CV95" s="17"/>
      <c r="CW95" s="426" t="s">
        <v>1164</v>
      </c>
      <c r="CX95" s="17"/>
    </row>
    <row r="96" spans="1:102" x14ac:dyDescent="0.3">
      <c r="A96" s="150"/>
      <c r="B96" s="143" t="s">
        <v>642</v>
      </c>
      <c r="C96" s="40"/>
      <c r="D96" s="40"/>
      <c r="E96" s="143" t="s">
        <v>521</v>
      </c>
      <c r="F96" s="17"/>
      <c r="G96" s="19"/>
      <c r="H96" s="54">
        <v>40016</v>
      </c>
      <c r="I96" s="17"/>
      <c r="J96" s="17"/>
      <c r="K96" s="17"/>
      <c r="L96" s="49" t="s">
        <v>1161</v>
      </c>
      <c r="M96" s="49" t="s">
        <v>1161</v>
      </c>
      <c r="N96" s="17"/>
      <c r="O96" s="17"/>
      <c r="P96" s="17"/>
      <c r="Q96" s="17"/>
      <c r="R96" s="17"/>
      <c r="S96" s="17"/>
      <c r="T96" s="17"/>
      <c r="U96" s="49" t="s">
        <v>1161</v>
      </c>
      <c r="V96" s="49" t="s">
        <v>1161</v>
      </c>
      <c r="W96" s="49"/>
      <c r="X96" s="59"/>
      <c r="Y96" s="59"/>
      <c r="Z96" s="49" t="s">
        <v>1161</v>
      </c>
      <c r="AA96" s="49"/>
      <c r="AB96" s="49"/>
      <c r="AC96" s="49"/>
      <c r="AD96" s="49"/>
      <c r="AE96" s="49"/>
      <c r="AF96" s="49"/>
      <c r="AG96" s="49"/>
      <c r="AH96" s="49" t="s">
        <v>1161</v>
      </c>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c r="BO96" s="49"/>
      <c r="BP96" s="49"/>
      <c r="BQ96" s="59"/>
      <c r="BR96" s="59"/>
      <c r="BS96" s="59"/>
      <c r="BT96" s="59"/>
      <c r="BU96" s="59"/>
      <c r="BV96" s="59"/>
      <c r="BW96" s="59"/>
      <c r="BX96" s="59"/>
      <c r="BY96" s="59"/>
      <c r="BZ96" s="59"/>
      <c r="CA96" s="59"/>
      <c r="CB96" s="425" t="s">
        <v>1161</v>
      </c>
      <c r="CC96" s="425" t="s">
        <v>1161</v>
      </c>
      <c r="CD96" s="425" t="s">
        <v>1161</v>
      </c>
      <c r="CE96" s="425" t="s">
        <v>1161</v>
      </c>
      <c r="CF96" s="425" t="s">
        <v>1161</v>
      </c>
      <c r="CG96" s="425" t="s">
        <v>1161</v>
      </c>
      <c r="CH96" s="101" t="s">
        <v>1161</v>
      </c>
      <c r="CI96" s="101"/>
      <c r="CJ96" s="78"/>
      <c r="CK96" s="78"/>
      <c r="CL96" s="78"/>
      <c r="CM96" s="78"/>
      <c r="CN96" s="82"/>
      <c r="CO96" s="82"/>
      <c r="CP96" s="82"/>
      <c r="CQ96" s="82"/>
      <c r="CR96" s="82"/>
      <c r="CS96" s="82"/>
      <c r="CT96" s="82"/>
      <c r="CU96" s="17"/>
      <c r="CV96" s="17"/>
      <c r="CW96" s="426" t="s">
        <v>1164</v>
      </c>
      <c r="CX96" s="17"/>
    </row>
    <row r="97" spans="1:102" x14ac:dyDescent="0.3">
      <c r="A97" s="150" t="s">
        <v>88</v>
      </c>
      <c r="B97" s="143" t="s">
        <v>643</v>
      </c>
      <c r="C97" s="40" t="s">
        <v>644</v>
      </c>
      <c r="D97" s="40"/>
      <c r="E97" s="143" t="s">
        <v>521</v>
      </c>
      <c r="F97" s="17"/>
      <c r="G97" s="19"/>
      <c r="H97" s="54">
        <v>40303</v>
      </c>
      <c r="I97" s="17"/>
      <c r="J97" s="17"/>
      <c r="K97" s="17"/>
      <c r="L97" s="49">
        <v>194</v>
      </c>
      <c r="M97" s="49">
        <v>40</v>
      </c>
      <c r="N97" s="17"/>
      <c r="O97" s="17"/>
      <c r="P97" s="17"/>
      <c r="Q97" s="17"/>
      <c r="R97" s="17"/>
      <c r="S97" s="17"/>
      <c r="T97" s="17"/>
      <c r="U97" s="49">
        <v>4140</v>
      </c>
      <c r="V97" s="49">
        <v>3.57</v>
      </c>
      <c r="W97" s="49"/>
      <c r="X97" s="59"/>
      <c r="Y97" s="59"/>
      <c r="Z97" s="49">
        <v>2050</v>
      </c>
      <c r="AA97" s="49"/>
      <c r="AB97" s="49"/>
      <c r="AC97" s="49"/>
      <c r="AD97" s="49"/>
      <c r="AE97" s="49"/>
      <c r="AF97" s="49"/>
      <c r="AG97" s="49"/>
      <c r="AH97" s="49">
        <v>977.35</v>
      </c>
      <c r="AI97" s="49"/>
      <c r="AJ97" s="49"/>
      <c r="AK97" s="49"/>
      <c r="AL97" s="49"/>
      <c r="AM97" s="49"/>
      <c r="AN97" s="49"/>
      <c r="AO97" s="49"/>
      <c r="AP97" s="49"/>
      <c r="AQ97" s="49"/>
      <c r="AR97" s="49"/>
      <c r="AS97" s="49"/>
      <c r="AT97" s="49"/>
      <c r="AU97" s="49"/>
      <c r="AV97" s="49"/>
      <c r="AW97" s="49"/>
      <c r="AX97" s="49"/>
      <c r="AY97" s="49"/>
      <c r="AZ97" s="49"/>
      <c r="BA97" s="49">
        <v>218.28</v>
      </c>
      <c r="BB97" s="49"/>
      <c r="BC97" s="49"/>
      <c r="BD97" s="49"/>
      <c r="BE97" s="49"/>
      <c r="BF97" s="49"/>
      <c r="BG97" s="49"/>
      <c r="BH97" s="49"/>
      <c r="BI97" s="49"/>
      <c r="BJ97" s="49"/>
      <c r="BK97" s="49"/>
      <c r="BL97" s="49"/>
      <c r="BM97" s="49"/>
      <c r="BN97" s="49"/>
      <c r="BO97" s="49"/>
      <c r="BP97" s="49"/>
      <c r="BQ97" s="59"/>
      <c r="BR97" s="59"/>
      <c r="BS97" s="59"/>
      <c r="BT97" s="59"/>
      <c r="BU97" s="59"/>
      <c r="BV97" s="59"/>
      <c r="BW97" s="59"/>
      <c r="BX97" s="59"/>
      <c r="BY97" s="59"/>
      <c r="BZ97" s="59"/>
      <c r="CA97" s="59"/>
      <c r="CB97" s="101">
        <v>-43.891593965275497</v>
      </c>
      <c r="CC97" s="101">
        <v>-12.4615355385773</v>
      </c>
      <c r="CD97" s="101">
        <v>112.484123644864</v>
      </c>
      <c r="CE97" s="101">
        <v>-50.390310932885299</v>
      </c>
      <c r="CF97" s="101">
        <v>8.7023480349727594E-2</v>
      </c>
      <c r="CG97" s="101">
        <v>-4.0610924634094703</v>
      </c>
      <c r="CH97" s="101">
        <v>1.44867950780713</v>
      </c>
      <c r="CI97" s="101"/>
      <c r="CJ97" s="78"/>
      <c r="CK97" s="78"/>
      <c r="CL97" s="78"/>
      <c r="CM97" s="78"/>
      <c r="CN97" s="82"/>
      <c r="CO97" s="82"/>
      <c r="CP97" s="82"/>
      <c r="CQ97" s="82"/>
      <c r="CR97" s="82"/>
      <c r="CS97" s="82"/>
      <c r="CT97" s="82"/>
      <c r="CU97" s="17"/>
      <c r="CV97" s="17"/>
      <c r="CW97" s="428" t="s">
        <v>1171</v>
      </c>
      <c r="CX97" s="17"/>
    </row>
    <row r="98" spans="1:102" x14ac:dyDescent="0.3">
      <c r="A98" s="150"/>
      <c r="B98" s="143" t="s">
        <v>645</v>
      </c>
      <c r="C98" s="40"/>
      <c r="D98" s="40"/>
      <c r="E98" s="143" t="s">
        <v>521</v>
      </c>
      <c r="F98" s="17"/>
      <c r="G98" s="19"/>
      <c r="H98" s="54">
        <v>40305</v>
      </c>
      <c r="I98" s="17"/>
      <c r="J98" s="17"/>
      <c r="K98" s="17"/>
      <c r="L98" s="49">
        <v>196</v>
      </c>
      <c r="M98" s="49">
        <v>40</v>
      </c>
      <c r="N98" s="17"/>
      <c r="O98" s="17"/>
      <c r="P98" s="17"/>
      <c r="Q98" s="17"/>
      <c r="R98" s="17"/>
      <c r="S98" s="17"/>
      <c r="T98" s="17"/>
      <c r="U98" s="49">
        <v>4140</v>
      </c>
      <c r="V98" s="49">
        <v>3.41</v>
      </c>
      <c r="W98" s="49"/>
      <c r="X98" s="59"/>
      <c r="Y98" s="59"/>
      <c r="Z98" s="49">
        <v>2060</v>
      </c>
      <c r="AA98" s="49"/>
      <c r="AB98" s="49"/>
      <c r="AC98" s="49"/>
      <c r="AD98" s="49"/>
      <c r="AE98" s="49"/>
      <c r="AF98" s="49"/>
      <c r="AG98" s="49"/>
      <c r="AH98" s="49">
        <v>946.49</v>
      </c>
      <c r="AI98" s="49"/>
      <c r="AJ98" s="49"/>
      <c r="AK98" s="49"/>
      <c r="AL98" s="49"/>
      <c r="AM98" s="49"/>
      <c r="AN98" s="49"/>
      <c r="AO98" s="49"/>
      <c r="AP98" s="49"/>
      <c r="AQ98" s="49"/>
      <c r="AR98" s="49"/>
      <c r="AS98" s="49"/>
      <c r="AT98" s="49"/>
      <c r="AU98" s="49"/>
      <c r="AV98" s="49"/>
      <c r="AW98" s="49"/>
      <c r="AX98" s="49"/>
      <c r="AY98" s="49"/>
      <c r="AZ98" s="49"/>
      <c r="BA98" s="49">
        <v>233.24</v>
      </c>
      <c r="BB98" s="49"/>
      <c r="BC98" s="49"/>
      <c r="BD98" s="49"/>
      <c r="BE98" s="49"/>
      <c r="BF98" s="49"/>
      <c r="BG98" s="49"/>
      <c r="BH98" s="49"/>
      <c r="BI98" s="49"/>
      <c r="BJ98" s="49"/>
      <c r="BK98" s="49"/>
      <c r="BL98" s="49"/>
      <c r="BM98" s="49"/>
      <c r="BN98" s="49"/>
      <c r="BO98" s="49"/>
      <c r="BP98" s="49"/>
      <c r="BQ98" s="59"/>
      <c r="BR98" s="59"/>
      <c r="BS98" s="59"/>
      <c r="BT98" s="59"/>
      <c r="BU98" s="59"/>
      <c r="BV98" s="59"/>
      <c r="BW98" s="59"/>
      <c r="BX98" s="59"/>
      <c r="BY98" s="59"/>
      <c r="BZ98" s="59"/>
      <c r="CA98" s="59"/>
      <c r="CB98" s="101">
        <v>-50.066143190150498</v>
      </c>
      <c r="CC98" s="101">
        <v>-12.701591814048699</v>
      </c>
      <c r="CD98" s="101">
        <v>113.654868438989</v>
      </c>
      <c r="CE98" s="101">
        <v>-51.387067378381097</v>
      </c>
      <c r="CF98" s="101">
        <v>8.1262545980472695E-2</v>
      </c>
      <c r="CG98" s="101">
        <v>-4.13970083730658</v>
      </c>
      <c r="CH98" s="101">
        <v>1.424352771321</v>
      </c>
      <c r="CI98" s="101"/>
      <c r="CJ98" s="78"/>
      <c r="CK98" s="78"/>
      <c r="CL98" s="78"/>
      <c r="CM98" s="78"/>
      <c r="CN98" s="82"/>
      <c r="CO98" s="82"/>
      <c r="CP98" s="82"/>
      <c r="CQ98" s="82"/>
      <c r="CR98" s="82"/>
      <c r="CS98" s="82"/>
      <c r="CT98" s="82"/>
      <c r="CU98" s="17"/>
      <c r="CV98" s="17"/>
      <c r="CW98" s="428" t="s">
        <v>1171</v>
      </c>
      <c r="CX98" s="17"/>
    </row>
    <row r="99" spans="1:102" x14ac:dyDescent="0.3">
      <c r="A99" s="150"/>
      <c r="B99" s="143" t="s">
        <v>646</v>
      </c>
      <c r="C99" s="40"/>
      <c r="D99" s="40"/>
      <c r="E99" s="143" t="s">
        <v>521</v>
      </c>
      <c r="F99" s="17"/>
      <c r="G99" s="19"/>
      <c r="H99" s="54">
        <v>40309</v>
      </c>
      <c r="I99" s="17"/>
      <c r="J99" s="17"/>
      <c r="K99" s="17"/>
      <c r="L99" s="49">
        <v>195</v>
      </c>
      <c r="M99" s="49">
        <v>35</v>
      </c>
      <c r="N99" s="17"/>
      <c r="O99" s="17"/>
      <c r="P99" s="17"/>
      <c r="Q99" s="17"/>
      <c r="R99" s="17"/>
      <c r="S99" s="17"/>
      <c r="T99" s="17"/>
      <c r="U99" s="49">
        <v>4460</v>
      </c>
      <c r="V99" s="49">
        <v>3.56</v>
      </c>
      <c r="W99" s="49"/>
      <c r="X99" s="59"/>
      <c r="Y99" s="59"/>
      <c r="Z99" s="49">
        <v>2230</v>
      </c>
      <c r="AA99" s="49"/>
      <c r="AB99" s="49"/>
      <c r="AC99" s="49"/>
      <c r="AD99" s="49"/>
      <c r="AE99" s="49"/>
      <c r="AF99" s="49"/>
      <c r="AG99" s="49"/>
      <c r="AH99" s="49">
        <v>1011.64</v>
      </c>
      <c r="AI99" s="49"/>
      <c r="AJ99" s="49"/>
      <c r="AK99" s="49"/>
      <c r="AL99" s="49"/>
      <c r="AM99" s="49"/>
      <c r="AN99" s="49"/>
      <c r="AO99" s="49"/>
      <c r="AP99" s="49"/>
      <c r="AQ99" s="49"/>
      <c r="AR99" s="49"/>
      <c r="AS99" s="49"/>
      <c r="AT99" s="49"/>
      <c r="AU99" s="49"/>
      <c r="AV99" s="49"/>
      <c r="AW99" s="49"/>
      <c r="AX99" s="49"/>
      <c r="AY99" s="49"/>
      <c r="AZ99" s="49"/>
      <c r="BA99" s="49">
        <v>188.95</v>
      </c>
      <c r="BB99" s="49"/>
      <c r="BC99" s="49"/>
      <c r="BD99" s="49"/>
      <c r="BE99" s="49"/>
      <c r="BF99" s="49"/>
      <c r="BG99" s="49"/>
      <c r="BH99" s="49"/>
      <c r="BI99" s="49"/>
      <c r="BJ99" s="49"/>
      <c r="BK99" s="49"/>
      <c r="BL99" s="49"/>
      <c r="BM99" s="49"/>
      <c r="BN99" s="49"/>
      <c r="BO99" s="49"/>
      <c r="BP99" s="49"/>
      <c r="BQ99" s="59"/>
      <c r="BR99" s="59"/>
      <c r="BS99" s="59"/>
      <c r="BT99" s="59"/>
      <c r="BU99" s="59"/>
      <c r="BV99" s="59"/>
      <c r="BW99" s="59"/>
      <c r="BX99" s="59"/>
      <c r="BY99" s="59"/>
      <c r="BZ99" s="59"/>
      <c r="CA99" s="59"/>
      <c r="CB99" s="101">
        <v>-56.240692415026402</v>
      </c>
      <c r="CC99" s="101">
        <v>-12.941648089519999</v>
      </c>
      <c r="CD99" s="101">
        <v>114.825613233113</v>
      </c>
      <c r="CE99" s="101">
        <v>-52.383823823876902</v>
      </c>
      <c r="CF99" s="101">
        <v>7.5501611611217698E-2</v>
      </c>
      <c r="CG99" s="101">
        <v>-4.2183092112036897</v>
      </c>
      <c r="CH99" s="101">
        <v>1.4000260348348601</v>
      </c>
      <c r="CI99" s="101"/>
      <c r="CJ99" s="78"/>
      <c r="CK99" s="78"/>
      <c r="CL99" s="78"/>
      <c r="CM99" s="78"/>
      <c r="CN99" s="82"/>
      <c r="CO99" s="82"/>
      <c r="CP99" s="82"/>
      <c r="CQ99" s="82"/>
      <c r="CR99" s="82"/>
      <c r="CS99" s="82"/>
      <c r="CT99" s="82"/>
      <c r="CU99" s="17"/>
      <c r="CV99" s="17"/>
      <c r="CW99" s="428" t="s">
        <v>1171</v>
      </c>
      <c r="CX99" s="17"/>
    </row>
    <row r="100" spans="1:102" x14ac:dyDescent="0.3">
      <c r="A100" s="150"/>
      <c r="B100" s="143" t="s">
        <v>647</v>
      </c>
      <c r="C100" s="40"/>
      <c r="D100" s="40"/>
      <c r="E100" s="143" t="s">
        <v>521</v>
      </c>
      <c r="F100" s="17"/>
      <c r="G100" s="19"/>
      <c r="H100" s="54">
        <v>40311</v>
      </c>
      <c r="I100" s="17"/>
      <c r="J100" s="17"/>
      <c r="K100" s="17"/>
      <c r="L100" s="49">
        <v>198</v>
      </c>
      <c r="M100" s="49">
        <v>35</v>
      </c>
      <c r="N100" s="17"/>
      <c r="O100" s="17"/>
      <c r="P100" s="17"/>
      <c r="Q100" s="17"/>
      <c r="R100" s="17"/>
      <c r="S100" s="17"/>
      <c r="T100" s="17"/>
      <c r="U100" s="49">
        <v>4410</v>
      </c>
      <c r="V100" s="49">
        <v>3.41</v>
      </c>
      <c r="W100" s="49"/>
      <c r="X100" s="59"/>
      <c r="Y100" s="59"/>
      <c r="Z100" s="49">
        <v>2210</v>
      </c>
      <c r="AA100" s="49"/>
      <c r="AB100" s="49"/>
      <c r="AC100" s="49"/>
      <c r="AD100" s="49"/>
      <c r="AE100" s="49"/>
      <c r="AF100" s="49"/>
      <c r="AG100" s="49"/>
      <c r="AH100" s="49">
        <v>915.62</v>
      </c>
      <c r="AI100" s="49"/>
      <c r="AJ100" s="49"/>
      <c r="AK100" s="49"/>
      <c r="AL100" s="49"/>
      <c r="AM100" s="49"/>
      <c r="AN100" s="49"/>
      <c r="AO100" s="49"/>
      <c r="AP100" s="49"/>
      <c r="AQ100" s="49"/>
      <c r="AR100" s="49"/>
      <c r="AS100" s="49"/>
      <c r="AT100" s="49"/>
      <c r="AU100" s="49"/>
      <c r="AV100" s="49"/>
      <c r="AW100" s="49"/>
      <c r="AX100" s="49"/>
      <c r="AY100" s="49"/>
      <c r="AZ100" s="49"/>
      <c r="BA100" s="49"/>
      <c r="BB100" s="49"/>
      <c r="BC100" s="49"/>
      <c r="BD100" s="49"/>
      <c r="BE100" s="49"/>
      <c r="BF100" s="49"/>
      <c r="BG100" s="49"/>
      <c r="BH100" s="49"/>
      <c r="BI100" s="49"/>
      <c r="BJ100" s="49"/>
      <c r="BK100" s="49"/>
      <c r="BL100" s="49"/>
      <c r="BM100" s="49"/>
      <c r="BN100" s="49"/>
      <c r="BO100" s="49"/>
      <c r="BP100" s="49"/>
      <c r="BQ100" s="59"/>
      <c r="BR100" s="59"/>
      <c r="BS100" s="59"/>
      <c r="BT100" s="59"/>
      <c r="BU100" s="59"/>
      <c r="BV100" s="59"/>
      <c r="BW100" s="59"/>
      <c r="BX100" s="59"/>
      <c r="BY100" s="59"/>
      <c r="BZ100" s="59"/>
      <c r="CA100" s="59"/>
      <c r="CB100" s="101">
        <v>-62.415241639901502</v>
      </c>
      <c r="CC100" s="101">
        <v>-13.181704364991401</v>
      </c>
      <c r="CD100" s="101">
        <v>115.996358027238</v>
      </c>
      <c r="CE100" s="101">
        <v>-53.3805802693728</v>
      </c>
      <c r="CF100" s="101">
        <v>6.9740677241963603E-2</v>
      </c>
      <c r="CG100" s="101">
        <v>-4.2969175851008004</v>
      </c>
      <c r="CH100" s="101">
        <v>1.37569929834872</v>
      </c>
      <c r="CI100" s="101"/>
      <c r="CJ100" s="78"/>
      <c r="CK100" s="78"/>
      <c r="CL100" s="78"/>
      <c r="CM100" s="78"/>
      <c r="CN100" s="82"/>
      <c r="CO100" s="82"/>
      <c r="CP100" s="82"/>
      <c r="CQ100" s="82"/>
      <c r="CR100" s="82"/>
      <c r="CS100" s="82"/>
      <c r="CT100" s="82"/>
      <c r="CU100" s="17"/>
      <c r="CV100" s="17"/>
      <c r="CW100" s="428" t="s">
        <v>1171</v>
      </c>
      <c r="CX100" s="17"/>
    </row>
    <row r="101" spans="1:102" x14ac:dyDescent="0.3">
      <c r="A101" s="150"/>
      <c r="B101" s="143" t="s">
        <v>648</v>
      </c>
      <c r="C101" s="40"/>
      <c r="D101" s="40"/>
      <c r="E101" s="143" t="s">
        <v>521</v>
      </c>
      <c r="F101" s="17"/>
      <c r="G101" s="19"/>
      <c r="H101" s="54">
        <v>40315</v>
      </c>
      <c r="I101" s="17"/>
      <c r="J101" s="17"/>
      <c r="K101" s="17"/>
      <c r="L101" s="49">
        <v>192</v>
      </c>
      <c r="M101" s="49">
        <v>46</v>
      </c>
      <c r="N101" s="17"/>
      <c r="O101" s="17"/>
      <c r="P101" s="17"/>
      <c r="Q101" s="17"/>
      <c r="R101" s="17"/>
      <c r="S101" s="17"/>
      <c r="T101" s="17"/>
      <c r="U101" s="49">
        <v>4090</v>
      </c>
      <c r="V101" s="49">
        <v>3.42</v>
      </c>
      <c r="W101" s="49"/>
      <c r="X101" s="59"/>
      <c r="Y101" s="59"/>
      <c r="Z101" s="49">
        <v>1990</v>
      </c>
      <c r="AA101" s="49"/>
      <c r="AB101" s="49"/>
      <c r="AC101" s="49"/>
      <c r="AD101" s="49"/>
      <c r="AE101" s="49"/>
      <c r="AF101" s="49"/>
      <c r="AG101" s="49"/>
      <c r="AH101" s="49">
        <v>922.48</v>
      </c>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c r="BO101" s="49"/>
      <c r="BP101" s="49"/>
      <c r="BQ101" s="59"/>
      <c r="BR101" s="59"/>
      <c r="BS101" s="59"/>
      <c r="BT101" s="59"/>
      <c r="BU101" s="59"/>
      <c r="BV101" s="59"/>
      <c r="BW101" s="59"/>
      <c r="BX101" s="59"/>
      <c r="BY101" s="59"/>
      <c r="BZ101" s="59"/>
      <c r="CA101" s="59"/>
      <c r="CB101" s="101">
        <v>-68.589790864776504</v>
      </c>
      <c r="CC101" s="101">
        <v>-13.421760640462701</v>
      </c>
      <c r="CD101" s="101">
        <v>117.16710282136199</v>
      </c>
      <c r="CE101" s="101">
        <v>-54.377336714868598</v>
      </c>
      <c r="CF101" s="101">
        <v>6.3979742872708606E-2</v>
      </c>
      <c r="CG101" s="101">
        <v>-4.3755259589979101</v>
      </c>
      <c r="CH101" s="101">
        <v>1.35137256186258</v>
      </c>
      <c r="CI101" s="101"/>
      <c r="CJ101" s="78"/>
      <c r="CK101" s="78"/>
      <c r="CL101" s="78"/>
      <c r="CM101" s="78"/>
      <c r="CN101" s="82"/>
      <c r="CO101" s="82"/>
      <c r="CP101" s="82"/>
      <c r="CQ101" s="82"/>
      <c r="CR101" s="82"/>
      <c r="CS101" s="82"/>
      <c r="CT101" s="82"/>
      <c r="CU101" s="17"/>
      <c r="CV101" s="17"/>
      <c r="CW101" s="428" t="s">
        <v>1171</v>
      </c>
      <c r="CX101" s="17"/>
    </row>
    <row r="102" spans="1:102" x14ac:dyDescent="0.3">
      <c r="A102" s="150"/>
      <c r="B102" s="143" t="s">
        <v>649</v>
      </c>
      <c r="C102" s="179"/>
      <c r="D102" s="40"/>
      <c r="E102" s="143" t="s">
        <v>521</v>
      </c>
      <c r="F102" s="17"/>
      <c r="G102" s="19"/>
      <c r="H102" s="54">
        <v>40317</v>
      </c>
      <c r="I102" s="17"/>
      <c r="J102" s="17"/>
      <c r="K102" s="17"/>
      <c r="L102" s="49">
        <v>196</v>
      </c>
      <c r="M102" s="49">
        <v>46.5</v>
      </c>
      <c r="N102" s="17"/>
      <c r="O102" s="17"/>
      <c r="P102" s="17"/>
      <c r="Q102" s="17"/>
      <c r="R102" s="17"/>
      <c r="S102" s="17"/>
      <c r="T102" s="17"/>
      <c r="U102" s="49">
        <v>4250</v>
      </c>
      <c r="V102" s="49">
        <v>3.31</v>
      </c>
      <c r="W102" s="49"/>
      <c r="X102" s="59"/>
      <c r="Y102" s="59"/>
      <c r="Z102" s="49">
        <v>2120</v>
      </c>
      <c r="AA102" s="49"/>
      <c r="AB102" s="49"/>
      <c r="AC102" s="49"/>
      <c r="AD102" s="49"/>
      <c r="AE102" s="49"/>
      <c r="AF102" s="49"/>
      <c r="AG102" s="49"/>
      <c r="AH102" s="49">
        <v>915.62</v>
      </c>
      <c r="AI102" s="49"/>
      <c r="AJ102" s="49"/>
      <c r="AK102" s="49"/>
      <c r="AL102" s="49"/>
      <c r="AM102" s="49"/>
      <c r="AN102" s="49"/>
      <c r="AO102" s="49"/>
      <c r="AP102" s="49"/>
      <c r="AQ102" s="49"/>
      <c r="AR102" s="49"/>
      <c r="AS102" s="49"/>
      <c r="AT102" s="49"/>
      <c r="AU102" s="49"/>
      <c r="AV102" s="49"/>
      <c r="AW102" s="49"/>
      <c r="AX102" s="49"/>
      <c r="AY102" s="49"/>
      <c r="AZ102" s="49"/>
      <c r="BA102" s="49">
        <v>274.12</v>
      </c>
      <c r="BB102" s="49"/>
      <c r="BC102" s="49"/>
      <c r="BD102" s="49"/>
      <c r="BE102" s="49"/>
      <c r="BF102" s="49"/>
      <c r="BG102" s="49"/>
      <c r="BH102" s="49"/>
      <c r="BI102" s="49"/>
      <c r="BJ102" s="49"/>
      <c r="BK102" s="49"/>
      <c r="BL102" s="49"/>
      <c r="BM102" s="49"/>
      <c r="BN102" s="49"/>
      <c r="BO102" s="49"/>
      <c r="BP102" s="49"/>
      <c r="BQ102" s="59"/>
      <c r="BR102" s="59"/>
      <c r="BS102" s="59"/>
      <c r="BT102" s="59"/>
      <c r="BU102" s="59"/>
      <c r="BV102" s="59"/>
      <c r="BW102" s="59"/>
      <c r="BX102" s="59"/>
      <c r="BY102" s="59"/>
      <c r="BZ102" s="59"/>
      <c r="CA102" s="59"/>
      <c r="CB102" s="101">
        <v>-74.764340089651498</v>
      </c>
      <c r="CC102" s="101">
        <v>-13.6618169159341</v>
      </c>
      <c r="CD102" s="101">
        <v>118.33784761548699</v>
      </c>
      <c r="CE102" s="101">
        <v>-55.374093160364403</v>
      </c>
      <c r="CF102" s="101">
        <v>5.8218808503453602E-2</v>
      </c>
      <c r="CG102" s="101">
        <v>-4.4541343328950198</v>
      </c>
      <c r="CH102" s="101">
        <v>1.3270458253764501</v>
      </c>
      <c r="CI102" s="101"/>
      <c r="CJ102" s="78"/>
      <c r="CK102" s="78"/>
      <c r="CL102" s="78"/>
      <c r="CM102" s="78"/>
      <c r="CN102" s="82"/>
      <c r="CO102" s="82"/>
      <c r="CP102" s="82"/>
      <c r="CQ102" s="82"/>
      <c r="CR102" s="82"/>
      <c r="CS102" s="82"/>
      <c r="CT102" s="82"/>
      <c r="CU102" s="17"/>
      <c r="CV102" s="17"/>
      <c r="CW102" s="428" t="s">
        <v>1171</v>
      </c>
      <c r="CX102" s="17"/>
    </row>
    <row r="103" spans="1:102" x14ac:dyDescent="0.3">
      <c r="A103" s="150"/>
      <c r="B103" s="143" t="s">
        <v>650</v>
      </c>
      <c r="C103" s="179"/>
      <c r="D103" s="40"/>
      <c r="E103" s="143" t="s">
        <v>521</v>
      </c>
      <c r="F103" s="17"/>
      <c r="G103" s="19"/>
      <c r="H103" s="54">
        <v>40276</v>
      </c>
      <c r="I103" s="17"/>
      <c r="J103" s="17"/>
      <c r="K103" s="17"/>
      <c r="L103" s="49">
        <v>180</v>
      </c>
      <c r="M103" s="49">
        <v>50</v>
      </c>
      <c r="N103" s="17"/>
      <c r="O103" s="17"/>
      <c r="P103" s="17"/>
      <c r="Q103" s="17"/>
      <c r="R103" s="17"/>
      <c r="S103" s="17"/>
      <c r="T103" s="17"/>
      <c r="U103" s="49">
        <v>102</v>
      </c>
      <c r="V103" s="49">
        <v>4.33</v>
      </c>
      <c r="W103" s="49"/>
      <c r="X103" s="59"/>
      <c r="Y103" s="59"/>
      <c r="Z103" s="49">
        <v>30.8</v>
      </c>
      <c r="AA103" s="49"/>
      <c r="AB103" s="49"/>
      <c r="AC103" s="49"/>
      <c r="AD103" s="49"/>
      <c r="AE103" s="49"/>
      <c r="AF103" s="49"/>
      <c r="AG103" s="49"/>
      <c r="AH103" s="49">
        <v>20.58</v>
      </c>
      <c r="AI103" s="49"/>
      <c r="AJ103" s="49"/>
      <c r="AK103" s="49"/>
      <c r="AL103" s="49">
        <v>0</v>
      </c>
      <c r="AM103" s="49"/>
      <c r="AN103" s="49"/>
      <c r="AO103" s="49"/>
      <c r="AP103" s="49"/>
      <c r="AQ103" s="49"/>
      <c r="AR103" s="49"/>
      <c r="AS103" s="49"/>
      <c r="AT103" s="49"/>
      <c r="AU103" s="49"/>
      <c r="AV103" s="49"/>
      <c r="AW103" s="49"/>
      <c r="AX103" s="49"/>
      <c r="AY103" s="49"/>
      <c r="AZ103" s="49"/>
      <c r="BA103" s="49">
        <v>216.55</v>
      </c>
      <c r="BB103" s="49"/>
      <c r="BC103" s="49"/>
      <c r="BD103" s="49"/>
      <c r="BE103" s="49"/>
      <c r="BF103" s="49"/>
      <c r="BG103" s="49"/>
      <c r="BH103" s="49"/>
      <c r="BI103" s="49"/>
      <c r="BJ103" s="49"/>
      <c r="BK103" s="49"/>
      <c r="BL103" s="49"/>
      <c r="BM103" s="49"/>
      <c r="BN103" s="49"/>
      <c r="BO103" s="49"/>
      <c r="BP103" s="49"/>
      <c r="BQ103" s="59"/>
      <c r="BR103" s="59"/>
      <c r="BS103" s="59"/>
      <c r="BT103" s="59"/>
      <c r="BU103" s="59"/>
      <c r="BV103" s="59"/>
      <c r="BW103" s="59"/>
      <c r="BX103" s="59"/>
      <c r="BY103" s="59"/>
      <c r="BZ103" s="59"/>
      <c r="CA103" s="59"/>
      <c r="CB103" s="101">
        <v>-80.938889314526406</v>
      </c>
      <c r="CC103" s="101"/>
      <c r="CD103" s="101">
        <v>119.50859240961201</v>
      </c>
      <c r="CE103" s="101"/>
      <c r="CF103" s="101"/>
      <c r="CG103" s="101"/>
      <c r="CH103" s="101"/>
      <c r="CI103" s="101"/>
      <c r="CJ103" s="78"/>
      <c r="CK103" s="78"/>
      <c r="CL103" s="78"/>
      <c r="CM103" s="78"/>
      <c r="CN103" s="82"/>
      <c r="CO103" s="82"/>
      <c r="CP103" s="82"/>
      <c r="CQ103" s="82"/>
      <c r="CR103" s="82"/>
      <c r="CS103" s="82"/>
      <c r="CT103" s="82"/>
      <c r="CU103" s="17"/>
      <c r="CV103" s="17"/>
      <c r="CW103" s="428" t="s">
        <v>1171</v>
      </c>
      <c r="CX103" s="17"/>
    </row>
    <row r="104" spans="1:102" x14ac:dyDescent="0.3">
      <c r="A104" s="150"/>
      <c r="B104" s="143" t="s">
        <v>651</v>
      </c>
      <c r="C104" s="179"/>
      <c r="D104" s="40"/>
      <c r="E104" s="143" t="s">
        <v>521</v>
      </c>
      <c r="F104" s="17"/>
      <c r="G104" s="19"/>
      <c r="H104" s="54">
        <v>40290</v>
      </c>
      <c r="I104" s="17"/>
      <c r="J104" s="17"/>
      <c r="K104" s="17"/>
      <c r="L104" s="49">
        <v>185</v>
      </c>
      <c r="M104" s="49">
        <v>38</v>
      </c>
      <c r="N104" s="17"/>
      <c r="O104" s="17"/>
      <c r="P104" s="17"/>
      <c r="Q104" s="17"/>
      <c r="R104" s="17"/>
      <c r="S104" s="17"/>
      <c r="T104" s="17"/>
      <c r="U104" s="49">
        <v>3460</v>
      </c>
      <c r="V104" s="49">
        <v>3.46</v>
      </c>
      <c r="W104" s="49"/>
      <c r="X104" s="59"/>
      <c r="Y104" s="59"/>
      <c r="Z104" s="49">
        <v>452</v>
      </c>
      <c r="AA104" s="49"/>
      <c r="AB104" s="49"/>
      <c r="AC104" s="49"/>
      <c r="AD104" s="49"/>
      <c r="AE104" s="49"/>
      <c r="AF104" s="49"/>
      <c r="AG104" s="49"/>
      <c r="AH104" s="49">
        <v>973.92</v>
      </c>
      <c r="AI104" s="49"/>
      <c r="AJ104" s="49"/>
      <c r="AK104" s="49"/>
      <c r="AL104" s="49">
        <v>0</v>
      </c>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c r="BO104" s="49"/>
      <c r="BP104" s="49"/>
      <c r="BQ104" s="59"/>
      <c r="BR104" s="59"/>
      <c r="BS104" s="59"/>
      <c r="BT104" s="59"/>
      <c r="BU104" s="59"/>
      <c r="BV104" s="59"/>
      <c r="BW104" s="59"/>
      <c r="BX104" s="59"/>
      <c r="BY104" s="59"/>
      <c r="BZ104" s="59"/>
      <c r="CA104" s="59"/>
      <c r="CB104" s="101">
        <v>-87.113438539402495</v>
      </c>
      <c r="CC104" s="101"/>
      <c r="CD104" s="101">
        <v>120.679337203736</v>
      </c>
      <c r="CE104" s="101"/>
      <c r="CF104" s="101"/>
      <c r="CG104" s="101"/>
      <c r="CH104" s="101"/>
      <c r="CI104" s="101"/>
      <c r="CJ104" s="78"/>
      <c r="CK104" s="78"/>
      <c r="CL104" s="78"/>
      <c r="CM104" s="78"/>
      <c r="CN104" s="82"/>
      <c r="CO104" s="82"/>
      <c r="CP104" s="82"/>
      <c r="CQ104" s="82"/>
      <c r="CR104" s="82"/>
      <c r="CS104" s="82"/>
      <c r="CT104" s="82"/>
      <c r="CU104" s="17"/>
      <c r="CV104" s="17"/>
      <c r="CW104" s="428" t="s">
        <v>1171</v>
      </c>
      <c r="CX104" s="17"/>
    </row>
    <row r="105" spans="1:102" x14ac:dyDescent="0.3">
      <c r="A105" s="150"/>
      <c r="B105" s="143" t="s">
        <v>652</v>
      </c>
      <c r="C105" s="179"/>
      <c r="D105" s="40"/>
      <c r="E105" s="143" t="s">
        <v>521</v>
      </c>
      <c r="F105" s="17"/>
      <c r="G105" s="19"/>
      <c r="H105" s="54">
        <v>40210</v>
      </c>
      <c r="I105" s="17"/>
      <c r="J105" s="17"/>
      <c r="K105" s="17"/>
      <c r="L105" s="49">
        <v>157</v>
      </c>
      <c r="M105" s="49">
        <v>20.2</v>
      </c>
      <c r="N105" s="17"/>
      <c r="O105" s="17"/>
      <c r="P105" s="17"/>
      <c r="Q105" s="17"/>
      <c r="R105" s="17"/>
      <c r="S105" s="17"/>
      <c r="T105" s="17"/>
      <c r="U105" s="160" t="s">
        <v>562</v>
      </c>
      <c r="V105" s="49">
        <v>4.3600000000000003</v>
      </c>
      <c r="W105" s="49"/>
      <c r="X105" s="59"/>
      <c r="Y105" s="59"/>
      <c r="Z105" s="49">
        <v>626</v>
      </c>
      <c r="AA105" s="49"/>
      <c r="AB105" s="49"/>
      <c r="AC105" s="49"/>
      <c r="AD105" s="49"/>
      <c r="AE105" s="49"/>
      <c r="AF105" s="49"/>
      <c r="AG105" s="49"/>
      <c r="AH105" s="49">
        <v>881.33</v>
      </c>
      <c r="AI105" s="49"/>
      <c r="AJ105" s="49"/>
      <c r="AK105" s="49"/>
      <c r="AL105" s="49">
        <v>13.42</v>
      </c>
      <c r="AM105" s="49"/>
      <c r="AN105" s="49"/>
      <c r="AO105" s="49"/>
      <c r="AP105" s="49"/>
      <c r="AQ105" s="49"/>
      <c r="AR105" s="49"/>
      <c r="AS105" s="49"/>
      <c r="AT105" s="49"/>
      <c r="AU105" s="49"/>
      <c r="AV105" s="49"/>
      <c r="AW105" s="49"/>
      <c r="AX105" s="49"/>
      <c r="AY105" s="49"/>
      <c r="AZ105" s="49"/>
      <c r="BA105" s="49"/>
      <c r="BB105" s="49"/>
      <c r="BC105" s="49"/>
      <c r="BD105" s="49"/>
      <c r="BE105" s="49"/>
      <c r="BF105" s="49"/>
      <c r="BG105" s="49"/>
      <c r="BH105" s="49"/>
      <c r="BI105" s="49"/>
      <c r="BJ105" s="49"/>
      <c r="BK105" s="49"/>
      <c r="BL105" s="49"/>
      <c r="BM105" s="49"/>
      <c r="BN105" s="49"/>
      <c r="BO105" s="49"/>
      <c r="BP105" s="49"/>
      <c r="BQ105" s="59"/>
      <c r="BR105" s="59"/>
      <c r="BS105" s="59"/>
      <c r="BT105" s="59"/>
      <c r="BU105" s="59"/>
      <c r="BV105" s="59"/>
      <c r="BW105" s="59"/>
      <c r="BX105" s="59"/>
      <c r="BY105" s="59"/>
      <c r="BZ105" s="59"/>
      <c r="CA105" s="59"/>
      <c r="CB105" s="101"/>
      <c r="CC105" s="101"/>
      <c r="CD105" s="101"/>
      <c r="CE105" s="101"/>
      <c r="CF105" s="101"/>
      <c r="CG105" s="101"/>
      <c r="CH105" s="101"/>
      <c r="CI105" s="101"/>
      <c r="CJ105" s="78"/>
      <c r="CK105" s="78"/>
      <c r="CL105" s="78"/>
      <c r="CM105" s="78"/>
      <c r="CN105" s="82"/>
      <c r="CO105" s="82"/>
      <c r="CP105" s="82"/>
      <c r="CQ105" s="82"/>
      <c r="CR105" s="82"/>
      <c r="CS105" s="82"/>
      <c r="CT105" s="82"/>
      <c r="CU105" s="17"/>
      <c r="CV105" s="17"/>
      <c r="CW105" s="428" t="s">
        <v>1171</v>
      </c>
      <c r="CX105" s="17"/>
    </row>
    <row r="106" spans="1:102" x14ac:dyDescent="0.3">
      <c r="A106" s="150"/>
      <c r="B106" s="143" t="s">
        <v>653</v>
      </c>
      <c r="C106" s="179"/>
      <c r="D106" s="40"/>
      <c r="E106" s="143" t="s">
        <v>521</v>
      </c>
      <c r="F106" s="17"/>
      <c r="G106" s="19"/>
      <c r="H106" s="54">
        <v>40203</v>
      </c>
      <c r="I106" s="17"/>
      <c r="J106" s="17"/>
      <c r="K106" s="17"/>
      <c r="L106" s="49">
        <v>148</v>
      </c>
      <c r="M106" s="49">
        <v>24.2</v>
      </c>
      <c r="N106" s="17"/>
      <c r="O106" s="17"/>
      <c r="P106" s="17"/>
      <c r="Q106" s="17"/>
      <c r="R106" s="17"/>
      <c r="S106" s="17"/>
      <c r="T106" s="17"/>
      <c r="U106" s="160" t="s">
        <v>562</v>
      </c>
      <c r="V106" s="49">
        <v>3.87</v>
      </c>
      <c r="W106" s="49"/>
      <c r="X106" s="59"/>
      <c r="Y106" s="59"/>
      <c r="Z106" s="49">
        <v>385</v>
      </c>
      <c r="AA106" s="49"/>
      <c r="AB106" s="49"/>
      <c r="AC106" s="49"/>
      <c r="AD106" s="49"/>
      <c r="AE106" s="49"/>
      <c r="AF106" s="49"/>
      <c r="AG106" s="49"/>
      <c r="AH106" s="49">
        <v>867.71</v>
      </c>
      <c r="AI106" s="49"/>
      <c r="AJ106" s="49"/>
      <c r="AK106" s="49"/>
      <c r="AL106" s="49"/>
      <c r="AM106" s="49"/>
      <c r="AN106" s="49"/>
      <c r="AO106" s="49"/>
      <c r="AP106" s="49"/>
      <c r="AQ106" s="49"/>
      <c r="AR106" s="49"/>
      <c r="AS106" s="49"/>
      <c r="AT106" s="49"/>
      <c r="AU106" s="49"/>
      <c r="AV106" s="49"/>
      <c r="AW106" s="49"/>
      <c r="AX106" s="49"/>
      <c r="AY106" s="49"/>
      <c r="AZ106" s="49"/>
      <c r="BA106" s="49"/>
      <c r="BB106" s="49"/>
      <c r="BC106" s="49"/>
      <c r="BD106" s="49"/>
      <c r="BE106" s="49"/>
      <c r="BF106" s="49"/>
      <c r="BG106" s="49"/>
      <c r="BH106" s="49"/>
      <c r="BI106" s="49"/>
      <c r="BJ106" s="49"/>
      <c r="BK106" s="49"/>
      <c r="BL106" s="49"/>
      <c r="BM106" s="49"/>
      <c r="BN106" s="49"/>
      <c r="BO106" s="49"/>
      <c r="BP106" s="49"/>
      <c r="BQ106" s="59"/>
      <c r="BR106" s="59"/>
      <c r="BS106" s="59"/>
      <c r="BT106" s="59"/>
      <c r="BU106" s="59"/>
      <c r="BV106" s="59"/>
      <c r="BW106" s="59"/>
      <c r="BX106" s="59"/>
      <c r="BY106" s="59"/>
      <c r="BZ106" s="59"/>
      <c r="CA106" s="59"/>
      <c r="CB106" s="101"/>
      <c r="CC106" s="101"/>
      <c r="CD106" s="101"/>
      <c r="CE106" s="101"/>
      <c r="CF106" s="101"/>
      <c r="CG106" s="101"/>
      <c r="CH106" s="101"/>
      <c r="CI106" s="101"/>
      <c r="CJ106" s="78"/>
      <c r="CK106" s="78"/>
      <c r="CL106" s="78"/>
      <c r="CM106" s="78"/>
      <c r="CN106" s="82"/>
      <c r="CO106" s="82"/>
      <c r="CP106" s="82"/>
      <c r="CQ106" s="82"/>
      <c r="CR106" s="82"/>
      <c r="CS106" s="82"/>
      <c r="CT106" s="82"/>
      <c r="CU106" s="17"/>
      <c r="CV106" s="17"/>
      <c r="CW106" s="428" t="s">
        <v>1171</v>
      </c>
      <c r="CX106" s="17"/>
    </row>
    <row r="107" spans="1:102" x14ac:dyDescent="0.3">
      <c r="A107" s="150"/>
      <c r="B107" s="143" t="s">
        <v>654</v>
      </c>
      <c r="C107" s="179"/>
      <c r="D107" s="40"/>
      <c r="E107" s="143" t="s">
        <v>521</v>
      </c>
      <c r="F107" s="17"/>
      <c r="G107" s="19"/>
      <c r="H107" s="54">
        <v>40206</v>
      </c>
      <c r="I107" s="17"/>
      <c r="J107" s="17"/>
      <c r="K107" s="17"/>
      <c r="L107" s="49">
        <v>150</v>
      </c>
      <c r="M107" s="49">
        <v>20</v>
      </c>
      <c r="N107" s="17"/>
      <c r="O107" s="17"/>
      <c r="P107" s="17"/>
      <c r="Q107" s="17"/>
      <c r="R107" s="17"/>
      <c r="S107" s="17"/>
      <c r="T107" s="17"/>
      <c r="U107" s="160" t="s">
        <v>562</v>
      </c>
      <c r="V107" s="49">
        <v>3.86</v>
      </c>
      <c r="W107" s="49"/>
      <c r="X107" s="59"/>
      <c r="Y107" s="59"/>
      <c r="Z107" s="49">
        <v>988</v>
      </c>
      <c r="AA107" s="49"/>
      <c r="AB107" s="49"/>
      <c r="AC107" s="49"/>
      <c r="AD107" s="49"/>
      <c r="AE107" s="49"/>
      <c r="AF107" s="49"/>
      <c r="AG107" s="49"/>
      <c r="AH107" s="49">
        <v>1028.79</v>
      </c>
      <c r="AI107" s="49"/>
      <c r="AJ107" s="49"/>
      <c r="AK107" s="49"/>
      <c r="AL107" s="49"/>
      <c r="AM107" s="49"/>
      <c r="AN107" s="49"/>
      <c r="AO107" s="49"/>
      <c r="AP107" s="49"/>
      <c r="AQ107" s="49"/>
      <c r="AR107" s="49"/>
      <c r="AS107" s="49"/>
      <c r="AT107" s="49"/>
      <c r="AU107" s="49"/>
      <c r="AV107" s="49"/>
      <c r="AW107" s="49"/>
      <c r="AX107" s="49"/>
      <c r="AY107" s="49"/>
      <c r="AZ107" s="49"/>
      <c r="BA107" s="49"/>
      <c r="BB107" s="49"/>
      <c r="BC107" s="49"/>
      <c r="BD107" s="49"/>
      <c r="BE107" s="49"/>
      <c r="BF107" s="49"/>
      <c r="BG107" s="49"/>
      <c r="BH107" s="49"/>
      <c r="BI107" s="49"/>
      <c r="BJ107" s="49"/>
      <c r="BK107" s="49"/>
      <c r="BL107" s="49"/>
      <c r="BM107" s="49"/>
      <c r="BN107" s="49"/>
      <c r="BO107" s="49"/>
      <c r="BP107" s="49"/>
      <c r="BQ107" s="59"/>
      <c r="BR107" s="59"/>
      <c r="BS107" s="59"/>
      <c r="BT107" s="59"/>
      <c r="BU107" s="59"/>
      <c r="BV107" s="59"/>
      <c r="BW107" s="59"/>
      <c r="BX107" s="59"/>
      <c r="BY107" s="59"/>
      <c r="BZ107" s="59"/>
      <c r="CA107" s="59"/>
      <c r="CB107" s="101"/>
      <c r="CC107" s="101"/>
      <c r="CD107" s="101"/>
      <c r="CE107" s="101"/>
      <c r="CF107" s="101"/>
      <c r="CG107" s="101"/>
      <c r="CH107" s="101"/>
      <c r="CI107" s="101"/>
      <c r="CJ107" s="78"/>
      <c r="CK107" s="78"/>
      <c r="CL107" s="78"/>
      <c r="CM107" s="78"/>
      <c r="CN107" s="82"/>
      <c r="CO107" s="82"/>
      <c r="CP107" s="82"/>
      <c r="CQ107" s="82"/>
      <c r="CR107" s="82"/>
      <c r="CS107" s="82"/>
      <c r="CT107" s="82"/>
      <c r="CU107" s="17"/>
      <c r="CV107" s="17"/>
      <c r="CW107" s="428" t="s">
        <v>1171</v>
      </c>
      <c r="CX107" s="17"/>
    </row>
    <row r="108" spans="1:102" x14ac:dyDescent="0.3">
      <c r="A108" s="150"/>
      <c r="B108" s="143" t="s">
        <v>655</v>
      </c>
      <c r="C108" s="179"/>
      <c r="D108" s="40"/>
      <c r="E108" s="143" t="s">
        <v>521</v>
      </c>
      <c r="F108" s="17"/>
      <c r="G108" s="19"/>
      <c r="H108" s="180" t="s">
        <v>549</v>
      </c>
      <c r="I108" s="17"/>
      <c r="J108" s="17"/>
      <c r="K108" s="49">
        <v>33.700000000000003</v>
      </c>
      <c r="M108" s="49"/>
      <c r="N108" s="17"/>
      <c r="O108" s="17"/>
      <c r="P108" s="17"/>
      <c r="Q108" s="17"/>
      <c r="R108" s="17"/>
      <c r="S108" s="17"/>
      <c r="T108" s="17"/>
      <c r="U108" s="160">
        <v>4620</v>
      </c>
      <c r="V108" s="49">
        <v>3.2</v>
      </c>
      <c r="W108" s="49"/>
      <c r="X108" s="59"/>
      <c r="Y108" s="59"/>
      <c r="Z108" s="49"/>
      <c r="AA108" s="49"/>
      <c r="AB108" s="49"/>
      <c r="AC108" s="49">
        <v>5.8</v>
      </c>
      <c r="AD108" s="49">
        <v>0.76</v>
      </c>
      <c r="AE108" s="49">
        <v>853</v>
      </c>
      <c r="AF108" s="49">
        <v>124</v>
      </c>
      <c r="AG108" s="49"/>
      <c r="AH108" s="49">
        <v>991</v>
      </c>
      <c r="AI108" s="49"/>
      <c r="AJ108" s="49">
        <v>1.93</v>
      </c>
      <c r="AK108" s="49"/>
      <c r="AL108" s="49"/>
      <c r="AM108" s="49">
        <v>523</v>
      </c>
      <c r="AN108" s="49"/>
      <c r="AO108" s="49"/>
      <c r="AP108" s="160" t="s">
        <v>535</v>
      </c>
      <c r="AQ108" s="49"/>
      <c r="AR108" s="49">
        <v>364</v>
      </c>
      <c r="AS108" s="49">
        <v>2.57</v>
      </c>
      <c r="AT108" s="49"/>
      <c r="AU108" s="49"/>
      <c r="AV108" s="49"/>
      <c r="AW108" s="49">
        <v>9.1</v>
      </c>
      <c r="AX108" s="49">
        <v>1.1000000000000001</v>
      </c>
      <c r="AY108" s="160" t="s">
        <v>535</v>
      </c>
      <c r="AZ108" s="49"/>
      <c r="BA108" s="49"/>
      <c r="BB108" s="49">
        <v>2.2519999999999998</v>
      </c>
      <c r="BC108" s="49">
        <v>1.36</v>
      </c>
      <c r="BD108" s="49"/>
      <c r="BE108" s="49"/>
      <c r="BF108" s="160" t="s">
        <v>535</v>
      </c>
      <c r="BG108" s="49"/>
      <c r="BH108" s="49"/>
      <c r="BI108" s="49"/>
      <c r="BJ108" s="49">
        <v>2.29</v>
      </c>
      <c r="BK108" s="49"/>
      <c r="BL108" s="49"/>
      <c r="BM108" s="49"/>
      <c r="BN108" s="49"/>
      <c r="BO108" s="49"/>
      <c r="BP108" s="49"/>
      <c r="BQ108" s="59"/>
      <c r="BR108" s="59"/>
      <c r="BS108" s="59"/>
      <c r="BT108" s="59"/>
      <c r="BU108" s="59"/>
      <c r="BV108" s="59"/>
      <c r="BW108" s="59"/>
      <c r="BX108" s="59"/>
      <c r="BY108" s="59"/>
      <c r="BZ108" s="59"/>
      <c r="CA108" s="59"/>
      <c r="CB108" s="59"/>
      <c r="CC108" s="59"/>
      <c r="CD108" s="59"/>
      <c r="CE108" s="59"/>
      <c r="CF108" s="59"/>
      <c r="CG108" s="59"/>
      <c r="CH108" s="59"/>
      <c r="CI108" s="59"/>
      <c r="CJ108" s="82"/>
      <c r="CK108" s="82"/>
      <c r="CL108" s="82"/>
      <c r="CM108" s="82"/>
      <c r="CN108" s="82"/>
      <c r="CO108" s="82"/>
      <c r="CP108" s="82"/>
      <c r="CQ108" s="82"/>
      <c r="CR108" s="82"/>
      <c r="CS108" s="82"/>
      <c r="CT108" s="82"/>
      <c r="CU108" s="17"/>
      <c r="CV108" s="17"/>
      <c r="CW108" s="428" t="s">
        <v>1171</v>
      </c>
      <c r="CX108" s="17"/>
    </row>
    <row r="109" spans="1:102" x14ac:dyDescent="0.3">
      <c r="A109" s="150" t="s">
        <v>90</v>
      </c>
      <c r="B109" s="143" t="s">
        <v>656</v>
      </c>
      <c r="C109" s="40" t="s">
        <v>91</v>
      </c>
      <c r="D109" s="40"/>
      <c r="E109" s="143" t="s">
        <v>521</v>
      </c>
      <c r="F109" s="17"/>
      <c r="G109" s="19"/>
      <c r="H109" s="160" t="s">
        <v>552</v>
      </c>
      <c r="I109" s="77">
        <v>43334</v>
      </c>
      <c r="J109" s="17"/>
      <c r="K109" s="49">
        <v>67.8</v>
      </c>
      <c r="L109" s="49"/>
      <c r="M109" s="17"/>
      <c r="N109" s="17"/>
      <c r="O109" s="17"/>
      <c r="P109" s="17"/>
      <c r="Q109" s="17"/>
      <c r="R109" s="17"/>
      <c r="S109" s="17"/>
      <c r="T109" s="17"/>
      <c r="U109" s="49">
        <v>1962</v>
      </c>
      <c r="V109" s="49">
        <v>8.4</v>
      </c>
      <c r="W109" s="49"/>
      <c r="X109" s="59"/>
      <c r="Y109" s="59"/>
      <c r="Z109" s="49"/>
      <c r="AA109" s="49"/>
      <c r="AB109" s="49"/>
      <c r="AC109" s="49">
        <v>11</v>
      </c>
      <c r="AD109" s="160" t="s">
        <v>535</v>
      </c>
      <c r="AE109" s="49">
        <v>374</v>
      </c>
      <c r="AF109" s="49">
        <v>36</v>
      </c>
      <c r="AG109" s="49"/>
      <c r="AH109" s="49">
        <v>298.43</v>
      </c>
      <c r="AI109" s="49"/>
      <c r="AJ109" s="49"/>
      <c r="AK109" s="49"/>
      <c r="AL109" s="49"/>
      <c r="AM109" s="49">
        <v>123.38</v>
      </c>
      <c r="AN109" s="160" t="s">
        <v>550</v>
      </c>
      <c r="AO109" s="49"/>
      <c r="AP109" s="160" t="s">
        <v>554</v>
      </c>
      <c r="AQ109" s="49"/>
      <c r="AR109" s="49">
        <v>275</v>
      </c>
      <c r="AS109" s="160" t="s">
        <v>554</v>
      </c>
      <c r="AT109" s="49"/>
      <c r="AU109" s="49"/>
      <c r="AV109" s="49">
        <v>1</v>
      </c>
      <c r="AW109" s="160" t="s">
        <v>535</v>
      </c>
      <c r="AX109" s="49">
        <v>7.0000000000000007E-2</v>
      </c>
      <c r="AY109" s="49">
        <v>0.1</v>
      </c>
      <c r="AZ109" s="160" t="s">
        <v>657</v>
      </c>
      <c r="BA109" s="17"/>
      <c r="BB109" s="49"/>
      <c r="BC109" s="49"/>
      <c r="BD109" s="49"/>
      <c r="BE109" s="49"/>
      <c r="BF109" s="160" t="s">
        <v>555</v>
      </c>
      <c r="BG109" s="49"/>
      <c r="BH109" s="49"/>
      <c r="BI109" s="49"/>
      <c r="BJ109" s="49"/>
      <c r="BK109" s="49"/>
      <c r="BL109" s="49"/>
      <c r="BM109" s="49"/>
      <c r="BN109" s="49"/>
      <c r="BO109" s="49"/>
      <c r="BP109" s="49"/>
      <c r="BQ109" s="59"/>
      <c r="BR109" s="59"/>
      <c r="BS109" s="59"/>
      <c r="BT109" s="59"/>
      <c r="BU109" s="59"/>
      <c r="BV109" s="59"/>
      <c r="BW109" s="59"/>
      <c r="BX109" s="59"/>
      <c r="BY109" s="59"/>
      <c r="BZ109" s="59"/>
      <c r="CA109" s="59"/>
      <c r="CB109" s="59"/>
      <c r="CC109" s="59"/>
      <c r="CD109" s="59"/>
      <c r="CE109" s="59"/>
      <c r="CF109" s="59"/>
      <c r="CG109" s="59"/>
      <c r="CH109" s="59"/>
      <c r="CI109" s="59"/>
      <c r="CJ109" s="82"/>
      <c r="CK109" s="82"/>
      <c r="CL109" s="82"/>
      <c r="CM109" s="82"/>
      <c r="CN109" s="82"/>
      <c r="CO109" s="82"/>
      <c r="CP109" s="82"/>
      <c r="CQ109" s="82"/>
      <c r="CR109" s="82"/>
      <c r="CS109" s="82"/>
      <c r="CT109" s="82"/>
      <c r="CU109" s="17"/>
      <c r="CV109" s="17"/>
      <c r="CW109" s="426" t="s">
        <v>1165</v>
      </c>
      <c r="CX109" s="17"/>
    </row>
    <row r="110" spans="1:102" x14ac:dyDescent="0.3">
      <c r="A110" s="150"/>
      <c r="B110" s="143" t="s">
        <v>658</v>
      </c>
      <c r="C110" s="40"/>
      <c r="D110" s="40"/>
      <c r="E110" s="143" t="s">
        <v>521</v>
      </c>
      <c r="F110" s="17"/>
      <c r="G110" s="19"/>
      <c r="H110" s="180">
        <v>43237</v>
      </c>
      <c r="I110" s="77"/>
      <c r="J110" s="17"/>
      <c r="K110" s="49"/>
      <c r="L110" s="49"/>
      <c r="M110" s="17"/>
      <c r="N110" s="17"/>
      <c r="O110" s="17"/>
      <c r="P110" s="17"/>
      <c r="Q110" s="17"/>
      <c r="R110" s="17"/>
      <c r="S110" s="17"/>
      <c r="T110" s="17"/>
      <c r="U110" s="49"/>
      <c r="V110" s="49"/>
      <c r="W110" s="49"/>
      <c r="X110" s="59"/>
      <c r="Y110" s="59"/>
      <c r="Z110" s="49"/>
      <c r="AA110" s="49"/>
      <c r="AB110" s="49"/>
      <c r="AC110" s="49"/>
      <c r="AD110" s="160"/>
      <c r="AE110" s="49"/>
      <c r="AF110" s="49"/>
      <c r="AG110" s="49"/>
      <c r="AH110" s="49"/>
      <c r="AI110" s="49"/>
      <c r="AJ110" s="49"/>
      <c r="AK110" s="49"/>
      <c r="AL110" s="49"/>
      <c r="AM110" s="49"/>
      <c r="AN110" s="160"/>
      <c r="AO110" s="49"/>
      <c r="AP110" s="160"/>
      <c r="AQ110" s="49"/>
      <c r="AR110" s="49"/>
      <c r="AS110" s="160"/>
      <c r="AT110" s="49"/>
      <c r="AU110" s="49"/>
      <c r="AV110" s="49"/>
      <c r="AW110" s="160"/>
      <c r="AX110" s="49"/>
      <c r="AY110" s="49"/>
      <c r="AZ110" s="160"/>
      <c r="BA110" s="17"/>
      <c r="BB110" s="49"/>
      <c r="BC110" s="49"/>
      <c r="BD110" s="49"/>
      <c r="BE110" s="49"/>
      <c r="BF110" s="160"/>
      <c r="BG110" s="49"/>
      <c r="BH110" s="49"/>
      <c r="BI110" s="49"/>
      <c r="BJ110" s="49"/>
      <c r="BK110" s="49"/>
      <c r="BL110" s="49"/>
      <c r="BM110" s="49"/>
      <c r="BN110" s="49"/>
      <c r="BO110" s="49"/>
      <c r="BP110" s="49"/>
      <c r="BQ110" s="59"/>
      <c r="BR110" s="59"/>
      <c r="BS110" s="59"/>
      <c r="BT110" s="59"/>
      <c r="BU110" s="59"/>
      <c r="BV110" s="59"/>
      <c r="BW110" s="59"/>
      <c r="BX110" s="59"/>
      <c r="BY110" s="59"/>
      <c r="BZ110" s="59"/>
      <c r="CA110" s="59"/>
      <c r="CB110" s="59"/>
      <c r="CC110" s="59"/>
      <c r="CD110" s="59"/>
      <c r="CE110" s="59"/>
      <c r="CF110" s="59"/>
      <c r="CG110" s="59"/>
      <c r="CH110" s="59"/>
      <c r="CI110" s="59"/>
      <c r="CJ110" s="82">
        <v>-3.75</v>
      </c>
      <c r="CK110" s="82"/>
      <c r="CL110" s="82"/>
      <c r="CM110" s="82"/>
      <c r="CN110" s="82"/>
      <c r="CO110" s="82"/>
      <c r="CP110" s="82"/>
      <c r="CQ110" s="82"/>
      <c r="CR110" s="82"/>
      <c r="CS110" s="82">
        <v>7.6</v>
      </c>
      <c r="CT110" s="82"/>
      <c r="CU110" s="17"/>
      <c r="CV110" s="17"/>
      <c r="CW110" s="426" t="s">
        <v>1165</v>
      </c>
      <c r="CX110" s="17"/>
    </row>
    <row r="111" spans="1:102" x14ac:dyDescent="0.3">
      <c r="A111" s="150" t="s">
        <v>92</v>
      </c>
      <c r="B111" s="143" t="s">
        <v>659</v>
      </c>
      <c r="C111" s="40" t="s">
        <v>93</v>
      </c>
      <c r="D111" s="40"/>
      <c r="E111" s="143" t="s">
        <v>521</v>
      </c>
      <c r="F111" s="17"/>
      <c r="G111" s="19"/>
      <c r="H111" s="160" t="s">
        <v>552</v>
      </c>
      <c r="I111" s="77">
        <v>43334</v>
      </c>
      <c r="J111" s="17"/>
      <c r="K111" s="49">
        <v>50.8</v>
      </c>
      <c r="L111" s="49"/>
      <c r="M111" s="17"/>
      <c r="N111" s="17"/>
      <c r="O111" s="17"/>
      <c r="P111" s="17"/>
      <c r="Q111" s="17"/>
      <c r="R111" s="17"/>
      <c r="S111" s="17"/>
      <c r="T111" s="17"/>
      <c r="U111" s="49">
        <v>1079</v>
      </c>
      <c r="V111" s="49">
        <v>6.2</v>
      </c>
      <c r="W111" s="49"/>
      <c r="X111" s="59"/>
      <c r="Y111" s="59"/>
      <c r="Z111" s="49"/>
      <c r="AA111" s="49"/>
      <c r="AB111" s="49"/>
      <c r="AC111" s="49">
        <v>3.8</v>
      </c>
      <c r="AD111" s="160" t="s">
        <v>535</v>
      </c>
      <c r="AE111" s="49">
        <v>182</v>
      </c>
      <c r="AF111" s="49">
        <v>41</v>
      </c>
      <c r="AG111" s="49"/>
      <c r="AH111" s="49">
        <v>238.97</v>
      </c>
      <c r="AI111" s="49"/>
      <c r="AJ111" s="49"/>
      <c r="AK111" s="49"/>
      <c r="AL111" s="49"/>
      <c r="AM111" s="49">
        <v>55.43</v>
      </c>
      <c r="AN111" s="160" t="s">
        <v>550</v>
      </c>
      <c r="AO111" s="49"/>
      <c r="AP111" s="160" t="s">
        <v>554</v>
      </c>
      <c r="AQ111" s="49"/>
      <c r="AR111" s="49">
        <v>363</v>
      </c>
      <c r="AS111" s="160" t="s">
        <v>554</v>
      </c>
      <c r="AT111" s="49"/>
      <c r="AU111" s="49"/>
      <c r="AV111" s="49">
        <v>1.1000000000000001</v>
      </c>
      <c r="AW111" s="160" t="s">
        <v>535</v>
      </c>
      <c r="AX111" s="160" t="s">
        <v>555</v>
      </c>
      <c r="AY111" s="160" t="s">
        <v>555</v>
      </c>
      <c r="AZ111" s="160" t="s">
        <v>657</v>
      </c>
      <c r="BA111" s="17"/>
      <c r="BB111" s="49"/>
      <c r="BC111" s="49"/>
      <c r="BD111" s="49"/>
      <c r="BE111" s="49"/>
      <c r="BF111" s="160" t="s">
        <v>555</v>
      </c>
      <c r="BG111" s="49"/>
      <c r="BH111" s="49"/>
      <c r="BI111" s="49"/>
      <c r="BJ111" s="49"/>
      <c r="BK111" s="49"/>
      <c r="BL111" s="49"/>
      <c r="BM111" s="49"/>
      <c r="BN111" s="49"/>
      <c r="BO111" s="49"/>
      <c r="BP111" s="49"/>
      <c r="BQ111" s="59"/>
      <c r="BR111" s="59"/>
      <c r="BS111" s="59"/>
      <c r="BT111" s="59"/>
      <c r="BU111" s="59"/>
      <c r="BV111" s="59"/>
      <c r="BW111" s="59"/>
      <c r="BX111" s="59"/>
      <c r="BY111" s="59"/>
      <c r="BZ111" s="59"/>
      <c r="CA111" s="59"/>
      <c r="CB111" s="59"/>
      <c r="CC111" s="59"/>
      <c r="CD111" s="59"/>
      <c r="CE111" s="59"/>
      <c r="CF111" s="59"/>
      <c r="CG111" s="59"/>
      <c r="CH111" s="59"/>
      <c r="CI111" s="59"/>
      <c r="CJ111" s="82"/>
      <c r="CK111" s="82"/>
      <c r="CL111" s="82"/>
      <c r="CM111" s="82"/>
      <c r="CN111" s="82"/>
      <c r="CO111" s="82"/>
      <c r="CP111" s="82"/>
      <c r="CQ111" s="82"/>
      <c r="CR111" s="82"/>
      <c r="CS111" s="82"/>
      <c r="CT111" s="82"/>
      <c r="CU111" s="17"/>
      <c r="CV111" s="17"/>
      <c r="CW111" s="426" t="s">
        <v>1165</v>
      </c>
      <c r="CX111" s="17"/>
    </row>
    <row r="112" spans="1:102" x14ac:dyDescent="0.3">
      <c r="A112" s="150"/>
      <c r="B112" s="143" t="s">
        <v>660</v>
      </c>
      <c r="C112" s="40"/>
      <c r="D112" s="40"/>
      <c r="E112" s="181" t="s">
        <v>521</v>
      </c>
      <c r="F112" s="17"/>
      <c r="G112" s="19"/>
      <c r="H112" s="180">
        <v>43237</v>
      </c>
      <c r="I112" s="77"/>
      <c r="J112" s="17"/>
      <c r="K112" s="49"/>
      <c r="L112" s="49"/>
      <c r="M112" s="17"/>
      <c r="N112" s="17"/>
      <c r="O112" s="17"/>
      <c r="P112" s="17"/>
      <c r="Q112" s="17"/>
      <c r="R112" s="17"/>
      <c r="S112" s="17"/>
      <c r="T112" s="17"/>
      <c r="U112" s="49"/>
      <c r="V112" s="49"/>
      <c r="W112" s="49"/>
      <c r="X112" s="59"/>
      <c r="Y112" s="59"/>
      <c r="Z112" s="49"/>
      <c r="AA112" s="49"/>
      <c r="AB112" s="49"/>
      <c r="AC112" s="49"/>
      <c r="AD112" s="160"/>
      <c r="AE112" s="49"/>
      <c r="AF112" s="49"/>
      <c r="AG112" s="49"/>
      <c r="AH112" s="49"/>
      <c r="AI112" s="49"/>
      <c r="AJ112" s="49"/>
      <c r="AK112" s="49"/>
      <c r="AL112" s="49"/>
      <c r="AM112" s="49"/>
      <c r="AN112" s="160"/>
      <c r="AO112" s="49"/>
      <c r="AP112" s="160"/>
      <c r="AQ112" s="49"/>
      <c r="AR112" s="49"/>
      <c r="AS112" s="160"/>
      <c r="AT112" s="49"/>
      <c r="AU112" s="49"/>
      <c r="AV112" s="49"/>
      <c r="AW112" s="160"/>
      <c r="AX112" s="160"/>
      <c r="AY112" s="160"/>
      <c r="AZ112" s="160"/>
      <c r="BA112" s="17"/>
      <c r="BB112" s="49"/>
      <c r="BC112" s="49"/>
      <c r="BD112" s="49"/>
      <c r="BE112" s="49"/>
      <c r="BF112" s="160"/>
      <c r="BG112" s="49"/>
      <c r="BH112" s="49"/>
      <c r="BI112" s="49"/>
      <c r="BJ112" s="49"/>
      <c r="BK112" s="49"/>
      <c r="BL112" s="49"/>
      <c r="BM112" s="49"/>
      <c r="BN112" s="49"/>
      <c r="BO112" s="49"/>
      <c r="BP112" s="49"/>
      <c r="BQ112" s="59"/>
      <c r="BR112" s="59"/>
      <c r="BS112" s="59"/>
      <c r="BT112" s="59"/>
      <c r="BU112" s="59"/>
      <c r="BV112" s="59"/>
      <c r="BW112" s="59"/>
      <c r="BX112" s="59"/>
      <c r="BY112" s="59"/>
      <c r="BZ112" s="59"/>
      <c r="CA112" s="59"/>
      <c r="CB112" s="59">
        <v>72.900000000000006</v>
      </c>
      <c r="CC112" s="59"/>
      <c r="CD112" s="59"/>
      <c r="CE112" s="59">
        <v>25.7</v>
      </c>
      <c r="CF112" s="59">
        <v>3.5999999999999997E-2</v>
      </c>
      <c r="CG112" s="59">
        <v>0.214</v>
      </c>
      <c r="CH112" s="59">
        <v>1.4</v>
      </c>
      <c r="CI112" s="59">
        <v>1.1999999999999999E-3</v>
      </c>
      <c r="CJ112" s="82">
        <v>-3.45</v>
      </c>
      <c r="CK112" s="82"/>
      <c r="CL112" s="82"/>
      <c r="CM112" s="82"/>
      <c r="CN112" s="82"/>
      <c r="CO112" s="82"/>
      <c r="CP112" s="82">
        <v>-2.1219999999999999</v>
      </c>
      <c r="CQ112" s="82"/>
      <c r="CR112" s="82"/>
      <c r="CS112" s="82">
        <v>1.8049999999999999</v>
      </c>
      <c r="CT112" s="82">
        <v>2.2000000000000002</v>
      </c>
      <c r="CU112" s="82">
        <v>4.8999999999999998E-3</v>
      </c>
      <c r="CV112" s="17"/>
      <c r="CW112" s="426" t="s">
        <v>1165</v>
      </c>
      <c r="CX112" s="17"/>
    </row>
    <row r="113" spans="1:102" ht="28.8" x14ac:dyDescent="0.3">
      <c r="A113" s="150" t="s">
        <v>94</v>
      </c>
      <c r="B113" s="143" t="s">
        <v>661</v>
      </c>
      <c r="C113" s="18" t="s">
        <v>95</v>
      </c>
      <c r="D113" s="18"/>
      <c r="E113" s="151" t="s">
        <v>98</v>
      </c>
      <c r="F113" s="17"/>
      <c r="G113" s="19">
        <v>0</v>
      </c>
      <c r="H113" s="57">
        <v>40507.590277777781</v>
      </c>
      <c r="I113" s="17"/>
      <c r="J113" s="17"/>
      <c r="K113" s="17">
        <v>85</v>
      </c>
      <c r="L113" s="49"/>
      <c r="M113" s="49"/>
      <c r="N113" s="17"/>
      <c r="O113" s="17"/>
      <c r="P113" s="17"/>
      <c r="Q113" s="17"/>
      <c r="R113" s="17"/>
      <c r="S113" s="17"/>
      <c r="T113" s="17"/>
      <c r="U113" s="84">
        <v>3700</v>
      </c>
      <c r="V113" s="159">
        <v>2.25</v>
      </c>
      <c r="W113" s="49"/>
      <c r="X113" s="59">
        <v>6</v>
      </c>
      <c r="Y113" s="59">
        <v>-5662.4148000000005</v>
      </c>
      <c r="Z113" s="49"/>
      <c r="AA113" s="49"/>
      <c r="AB113" s="49"/>
      <c r="AC113" s="49">
        <v>115</v>
      </c>
      <c r="AD113" s="49">
        <v>37</v>
      </c>
      <c r="AE113" s="49">
        <v>41</v>
      </c>
      <c r="AF113" s="49" t="s">
        <v>514</v>
      </c>
      <c r="AG113" s="49"/>
      <c r="AH113" s="49">
        <v>35.807299999999998</v>
      </c>
      <c r="AI113" s="49"/>
      <c r="AJ113" s="49">
        <v>0.6674500000000001</v>
      </c>
      <c r="AK113" s="49"/>
      <c r="AL113" s="101">
        <v>0</v>
      </c>
      <c r="AM113" s="49">
        <v>2985.6628000000001</v>
      </c>
      <c r="AN113" s="49">
        <v>4.1598500000000005</v>
      </c>
      <c r="AO113" s="49"/>
      <c r="AP113" s="49">
        <v>0.28190000000000004</v>
      </c>
      <c r="AQ113" s="49"/>
      <c r="AR113" s="49">
        <v>173</v>
      </c>
      <c r="AS113" s="49">
        <v>0.11819073265266147</v>
      </c>
      <c r="AT113" s="49">
        <v>0.44942700000000002</v>
      </c>
      <c r="AU113" s="49"/>
      <c r="AV113" s="49">
        <v>57.546999999999997</v>
      </c>
      <c r="AW113" s="49">
        <v>249</v>
      </c>
      <c r="AX113" s="49">
        <v>2</v>
      </c>
      <c r="AY113" s="49">
        <v>7.0000000000000007E-2</v>
      </c>
      <c r="AZ113" s="49">
        <v>1.0460000000000001E-3</v>
      </c>
      <c r="BA113" s="49"/>
      <c r="BB113" s="49">
        <v>4.8441000000000005E-2</v>
      </c>
      <c r="BC113" s="49"/>
      <c r="BD113" s="49"/>
      <c r="BE113" s="49"/>
      <c r="BF113" s="49">
        <v>1.3</v>
      </c>
      <c r="BG113" s="49"/>
      <c r="BH113" s="49"/>
      <c r="BI113" s="49"/>
      <c r="BJ113" s="49"/>
      <c r="BK113" s="49"/>
      <c r="BL113" s="49"/>
      <c r="BM113" s="49"/>
      <c r="BN113" s="49"/>
      <c r="BO113" s="49"/>
      <c r="BP113" s="49"/>
      <c r="BQ113" s="59"/>
      <c r="BR113" s="59"/>
      <c r="BS113" s="59"/>
      <c r="BT113" s="59"/>
      <c r="BU113" s="59"/>
      <c r="BV113" s="59"/>
      <c r="BW113" s="59"/>
      <c r="BX113" s="59"/>
      <c r="BY113" s="59"/>
      <c r="BZ113" s="59"/>
      <c r="CA113" s="59"/>
      <c r="CB113" s="59"/>
      <c r="CC113" s="59"/>
      <c r="CD113" s="59"/>
      <c r="CE113" s="59"/>
      <c r="CF113" s="59"/>
      <c r="CG113" s="59"/>
      <c r="CH113" s="59"/>
      <c r="CI113" s="59"/>
      <c r="CJ113" s="82"/>
      <c r="CK113" s="82"/>
      <c r="CL113" s="82"/>
      <c r="CM113" s="82"/>
      <c r="CN113" s="82"/>
      <c r="CO113" s="82"/>
      <c r="CP113" s="82"/>
      <c r="CQ113" s="82"/>
      <c r="CR113" s="82"/>
      <c r="CS113" s="82"/>
      <c r="CT113" s="82"/>
      <c r="CU113" s="17"/>
      <c r="CV113" s="17"/>
      <c r="CW113" s="426" t="s">
        <v>1171</v>
      </c>
      <c r="CX113" s="46" t="s">
        <v>547</v>
      </c>
    </row>
    <row r="114" spans="1:102" x14ac:dyDescent="0.3">
      <c r="A114" s="150"/>
      <c r="B114" s="143" t="s">
        <v>663</v>
      </c>
      <c r="C114" s="18"/>
      <c r="D114" s="18"/>
      <c r="E114" s="151"/>
      <c r="F114" s="17"/>
      <c r="G114" s="19"/>
      <c r="H114" s="182" t="s">
        <v>549</v>
      </c>
      <c r="I114" s="17"/>
      <c r="J114" s="17"/>
      <c r="K114" s="17">
        <v>81.3</v>
      </c>
      <c r="L114" s="49"/>
      <c r="M114" s="49"/>
      <c r="N114" s="17"/>
      <c r="O114" s="17"/>
      <c r="P114" s="17"/>
      <c r="Q114" s="17"/>
      <c r="R114" s="17"/>
      <c r="S114" s="17"/>
      <c r="T114" s="17"/>
      <c r="U114" s="49">
        <v>3500</v>
      </c>
      <c r="V114" s="159">
        <v>2.2000000000000002</v>
      </c>
      <c r="W114" s="49"/>
      <c r="X114" s="59"/>
      <c r="Y114" s="59"/>
      <c r="Z114" s="49"/>
      <c r="AA114" s="49"/>
      <c r="AB114" s="49"/>
      <c r="AC114" s="49">
        <v>104</v>
      </c>
      <c r="AD114" s="49">
        <v>35</v>
      </c>
      <c r="AE114" s="49">
        <v>33</v>
      </c>
      <c r="AF114" s="160" t="s">
        <v>514</v>
      </c>
      <c r="AG114" s="49"/>
      <c r="AH114" s="49">
        <v>15.34</v>
      </c>
      <c r="AI114" s="49"/>
      <c r="AJ114" s="49">
        <v>0.43</v>
      </c>
      <c r="AK114" s="49"/>
      <c r="AL114" s="101"/>
      <c r="AM114" s="49">
        <v>2127</v>
      </c>
      <c r="AN114" s="49"/>
      <c r="AO114" s="49"/>
      <c r="AP114" s="160" t="s">
        <v>535</v>
      </c>
      <c r="AQ114" s="49"/>
      <c r="AR114" s="49">
        <v>148</v>
      </c>
      <c r="AS114" s="160" t="s">
        <v>535</v>
      </c>
      <c r="AT114" s="49"/>
      <c r="AU114" s="49"/>
      <c r="AV114" s="49"/>
      <c r="AW114" s="49">
        <v>157</v>
      </c>
      <c r="AX114" s="49">
        <v>1.7</v>
      </c>
      <c r="AY114" s="160" t="s">
        <v>535</v>
      </c>
      <c r="AZ114" s="49"/>
      <c r="BA114" s="49"/>
      <c r="BB114" s="49">
        <v>2.1000000000000001E-2</v>
      </c>
      <c r="BC114" s="49">
        <v>4.0000000000000001E-3</v>
      </c>
      <c r="BD114" s="49"/>
      <c r="BE114" s="49"/>
      <c r="BF114" s="49">
        <v>0.6</v>
      </c>
      <c r="BG114" s="49"/>
      <c r="BH114" s="49"/>
      <c r="BI114" s="49"/>
      <c r="BJ114" s="49">
        <v>4.3999999999999997E-2</v>
      </c>
      <c r="BK114" s="49"/>
      <c r="BL114" s="49"/>
      <c r="BM114" s="49"/>
      <c r="BN114" s="49"/>
      <c r="BO114" s="49"/>
      <c r="BP114" s="49"/>
      <c r="BQ114" s="59"/>
      <c r="BR114" s="59"/>
      <c r="BS114" s="59"/>
      <c r="BT114" s="59"/>
      <c r="BU114" s="59"/>
      <c r="BV114" s="59"/>
      <c r="BW114" s="59"/>
      <c r="BX114" s="59"/>
      <c r="BY114" s="59"/>
      <c r="BZ114" s="59"/>
      <c r="CA114" s="59"/>
      <c r="CB114" s="59"/>
      <c r="CC114" s="59"/>
      <c r="CD114" s="59"/>
      <c r="CE114" s="59"/>
      <c r="CF114" s="59"/>
      <c r="CG114" s="59"/>
      <c r="CH114" s="59"/>
      <c r="CI114" s="59"/>
      <c r="CJ114" s="82"/>
      <c r="CK114" s="82"/>
      <c r="CL114" s="82"/>
      <c r="CM114" s="82"/>
      <c r="CN114" s="82"/>
      <c r="CO114" s="82"/>
      <c r="CP114" s="82"/>
      <c r="CQ114" s="82"/>
      <c r="CR114" s="82"/>
      <c r="CS114" s="82"/>
      <c r="CT114" s="82"/>
      <c r="CU114" s="17"/>
      <c r="CV114" s="17"/>
      <c r="CW114" s="426" t="s">
        <v>1165</v>
      </c>
      <c r="CX114" s="46"/>
    </row>
    <row r="115" spans="1:102" x14ac:dyDescent="0.3">
      <c r="A115" s="150"/>
      <c r="B115" s="143" t="s">
        <v>664</v>
      </c>
      <c r="C115" s="18"/>
      <c r="D115" s="18"/>
      <c r="E115" s="151"/>
      <c r="F115" s="17"/>
      <c r="G115" s="19"/>
      <c r="H115" s="182" t="s">
        <v>665</v>
      </c>
      <c r="I115" s="17"/>
      <c r="J115" s="17"/>
      <c r="K115" s="17">
        <v>65</v>
      </c>
      <c r="L115" s="49"/>
      <c r="M115" s="49"/>
      <c r="N115" s="17"/>
      <c r="O115" s="17"/>
      <c r="P115" s="17"/>
      <c r="Q115" s="17"/>
      <c r="R115" s="17"/>
      <c r="S115" s="17"/>
      <c r="T115" s="17"/>
      <c r="U115" s="49">
        <v>3920</v>
      </c>
      <c r="V115" s="159">
        <v>1.82</v>
      </c>
      <c r="W115" s="49"/>
      <c r="X115" s="59"/>
      <c r="Y115" s="59"/>
      <c r="Z115" s="49"/>
      <c r="AA115" s="49"/>
      <c r="AB115" s="49"/>
      <c r="AC115" s="49">
        <v>150</v>
      </c>
      <c r="AD115" s="49">
        <v>47</v>
      </c>
      <c r="AE115" s="49">
        <v>45</v>
      </c>
      <c r="AF115" s="49">
        <v>23</v>
      </c>
      <c r="AG115" s="49"/>
      <c r="AH115" s="49">
        <v>30.93</v>
      </c>
      <c r="AI115" s="49"/>
      <c r="AJ115" s="49">
        <v>1.69</v>
      </c>
      <c r="AK115" s="49"/>
      <c r="AL115" s="101"/>
      <c r="AM115" s="49">
        <v>4029</v>
      </c>
      <c r="AN115" s="160" t="s">
        <v>657</v>
      </c>
      <c r="AO115" s="49"/>
      <c r="AP115" s="49"/>
      <c r="AQ115" s="49"/>
      <c r="AR115" s="49">
        <v>143</v>
      </c>
      <c r="AS115" s="49"/>
      <c r="AT115" s="49"/>
      <c r="AU115" s="49"/>
      <c r="AV115" s="49"/>
      <c r="AW115" s="49">
        <v>302</v>
      </c>
      <c r="AX115" s="49">
        <v>2.4</v>
      </c>
      <c r="AY115" s="49">
        <v>0.28000000000000003</v>
      </c>
      <c r="AZ115" s="49"/>
      <c r="BA115" s="49"/>
      <c r="BB115" s="49"/>
      <c r="BC115" s="49"/>
      <c r="BD115" s="49"/>
      <c r="BE115" s="49"/>
      <c r="BF115" s="49">
        <v>1</v>
      </c>
      <c r="BG115" s="49"/>
      <c r="BH115" s="49"/>
      <c r="BI115" s="49"/>
      <c r="BJ115" s="49"/>
      <c r="BK115" s="49"/>
      <c r="BL115" s="49"/>
      <c r="BM115" s="49"/>
      <c r="BN115" s="49"/>
      <c r="BO115" s="49"/>
      <c r="BP115" s="49"/>
      <c r="BQ115" s="59"/>
      <c r="BR115" s="59"/>
      <c r="BS115" s="59"/>
      <c r="BT115" s="59"/>
      <c r="BU115" s="59"/>
      <c r="BV115" s="59"/>
      <c r="BW115" s="59"/>
      <c r="BX115" s="59"/>
      <c r="BY115" s="59"/>
      <c r="BZ115" s="59"/>
      <c r="CA115" s="59"/>
      <c r="CB115" s="59"/>
      <c r="CC115" s="59"/>
      <c r="CD115" s="59"/>
      <c r="CE115" s="59"/>
      <c r="CF115" s="59"/>
      <c r="CG115" s="59"/>
      <c r="CH115" s="59"/>
      <c r="CI115" s="59"/>
      <c r="CJ115" s="82"/>
      <c r="CK115" s="82"/>
      <c r="CL115" s="82"/>
      <c r="CM115" s="82"/>
      <c r="CN115" s="82"/>
      <c r="CO115" s="82"/>
      <c r="CP115" s="82"/>
      <c r="CQ115" s="82"/>
      <c r="CR115" s="82"/>
      <c r="CS115" s="82"/>
      <c r="CT115" s="82"/>
      <c r="CU115" s="17"/>
      <c r="CV115" s="17"/>
      <c r="CW115" s="426" t="s">
        <v>1165</v>
      </c>
      <c r="CX115" s="46"/>
    </row>
    <row r="116" spans="1:102" x14ac:dyDescent="0.3">
      <c r="A116" s="150"/>
      <c r="B116" s="143" t="s">
        <v>666</v>
      </c>
      <c r="C116" s="18"/>
      <c r="D116" s="18"/>
      <c r="E116" s="151"/>
      <c r="F116" s="17"/>
      <c r="G116" s="19"/>
      <c r="H116" s="182" t="s">
        <v>667</v>
      </c>
      <c r="I116" s="17"/>
      <c r="J116" s="17"/>
      <c r="K116" s="17">
        <v>94.6</v>
      </c>
      <c r="L116" s="49"/>
      <c r="M116" s="49"/>
      <c r="N116" s="17"/>
      <c r="O116" s="17"/>
      <c r="P116" s="17"/>
      <c r="Q116" s="17"/>
      <c r="R116" s="17"/>
      <c r="S116" s="17"/>
      <c r="T116" s="17"/>
      <c r="U116" s="49">
        <v>4340</v>
      </c>
      <c r="V116" s="159">
        <v>2.25</v>
      </c>
      <c r="W116" s="49"/>
      <c r="X116" s="59"/>
      <c r="Y116" s="59"/>
      <c r="Z116" s="49"/>
      <c r="AA116" s="49"/>
      <c r="AB116" s="49"/>
      <c r="AC116" s="49"/>
      <c r="AD116" s="49"/>
      <c r="AE116" s="49"/>
      <c r="AF116" s="49"/>
      <c r="AG116" s="49"/>
      <c r="AH116" s="49"/>
      <c r="AI116" s="49"/>
      <c r="AJ116" s="49"/>
      <c r="AK116" s="49"/>
      <c r="AL116" s="101"/>
      <c r="AM116" s="49"/>
      <c r="AN116" s="49"/>
      <c r="AO116" s="49"/>
      <c r="AP116" s="49"/>
      <c r="AQ116" s="49"/>
      <c r="AR116" s="49"/>
      <c r="AS116" s="49"/>
      <c r="AT116" s="49"/>
      <c r="AU116" s="49"/>
      <c r="AV116" s="49"/>
      <c r="AW116" s="49"/>
      <c r="AX116" s="49"/>
      <c r="AY116" s="49"/>
      <c r="AZ116" s="49"/>
      <c r="BA116" s="49"/>
      <c r="BB116" s="49"/>
      <c r="BC116" s="49"/>
      <c r="BD116" s="49"/>
      <c r="BE116" s="49"/>
      <c r="BF116" s="49"/>
      <c r="BG116" s="49"/>
      <c r="BH116" s="49"/>
      <c r="BI116" s="49"/>
      <c r="BJ116" s="49"/>
      <c r="BK116" s="49"/>
      <c r="BL116" s="49"/>
      <c r="BM116" s="49"/>
      <c r="BN116" s="49"/>
      <c r="BO116" s="49"/>
      <c r="BP116" s="49"/>
      <c r="BQ116" s="59"/>
      <c r="BR116" s="59"/>
      <c r="BS116" s="59"/>
      <c r="BT116" s="59"/>
      <c r="BU116" s="59"/>
      <c r="BV116" s="59"/>
      <c r="BW116" s="59"/>
      <c r="BX116" s="59"/>
      <c r="BY116" s="59"/>
      <c r="BZ116" s="59"/>
      <c r="CA116" s="59"/>
      <c r="CB116" s="59"/>
      <c r="CC116" s="59"/>
      <c r="CD116" s="59"/>
      <c r="CE116" s="59"/>
      <c r="CF116" s="59"/>
      <c r="CG116" s="59"/>
      <c r="CH116" s="59"/>
      <c r="CI116" s="59"/>
      <c r="CJ116" s="82"/>
      <c r="CK116" s="82"/>
      <c r="CL116" s="82"/>
      <c r="CM116" s="82"/>
      <c r="CN116" s="82"/>
      <c r="CO116" s="82"/>
      <c r="CP116" s="82"/>
      <c r="CQ116" s="82"/>
      <c r="CR116" s="82"/>
      <c r="CS116" s="82"/>
      <c r="CT116" s="82"/>
      <c r="CU116" s="17"/>
      <c r="CV116" s="17"/>
      <c r="CW116" s="426" t="s">
        <v>1165</v>
      </c>
      <c r="CX116" s="46"/>
    </row>
    <row r="117" spans="1:102" x14ac:dyDescent="0.3">
      <c r="A117" s="150"/>
      <c r="B117" s="143" t="s">
        <v>668</v>
      </c>
      <c r="C117" s="18"/>
      <c r="D117" s="18"/>
      <c r="E117" s="151"/>
      <c r="F117" s="17"/>
      <c r="G117" s="19"/>
      <c r="H117" s="182" t="s">
        <v>552</v>
      </c>
      <c r="I117" s="77">
        <v>43334</v>
      </c>
      <c r="J117" s="17"/>
      <c r="K117" s="17"/>
      <c r="L117" s="49"/>
      <c r="M117" s="49"/>
      <c r="N117" s="17"/>
      <c r="O117" s="17"/>
      <c r="P117" s="17"/>
      <c r="Q117" s="17"/>
      <c r="R117" s="17"/>
      <c r="S117" s="17"/>
      <c r="T117" s="17"/>
      <c r="U117" s="49"/>
      <c r="V117" s="183"/>
      <c r="W117" s="49"/>
      <c r="X117" s="59"/>
      <c r="Y117" s="59"/>
      <c r="Z117" s="49"/>
      <c r="AA117" s="49"/>
      <c r="AB117" s="49"/>
      <c r="AC117" s="49"/>
      <c r="AD117" s="49"/>
      <c r="AE117" s="49"/>
      <c r="AF117" s="49"/>
      <c r="AG117" s="49"/>
      <c r="AH117" s="49"/>
      <c r="AI117" s="49"/>
      <c r="AJ117" s="49"/>
      <c r="AK117" s="49"/>
      <c r="AL117" s="101"/>
      <c r="AM117" s="49"/>
      <c r="AN117" s="49" t="s">
        <v>550</v>
      </c>
      <c r="AO117" s="49"/>
      <c r="AP117" s="49" t="s">
        <v>554</v>
      </c>
      <c r="AQ117" s="49"/>
      <c r="AR117" s="49"/>
      <c r="AS117" s="49" t="s">
        <v>554</v>
      </c>
      <c r="AT117" s="49"/>
      <c r="AU117" s="49"/>
      <c r="AV117" s="49"/>
      <c r="AW117" s="49"/>
      <c r="AX117" s="49"/>
      <c r="AY117" s="49"/>
      <c r="AZ117" s="49"/>
      <c r="BA117" s="49"/>
      <c r="BB117" s="49"/>
      <c r="BC117" s="49"/>
      <c r="BD117" s="49"/>
      <c r="BE117" s="49"/>
      <c r="BF117" s="49"/>
      <c r="BG117" s="49"/>
      <c r="BH117" s="49"/>
      <c r="BI117" s="49"/>
      <c r="BJ117" s="49"/>
      <c r="BK117" s="49"/>
      <c r="BL117" s="49"/>
      <c r="BM117" s="49"/>
      <c r="BN117" s="49"/>
      <c r="BO117" s="49"/>
      <c r="BP117" s="49"/>
      <c r="BQ117" s="59"/>
      <c r="BR117" s="59"/>
      <c r="BS117" s="59"/>
      <c r="BT117" s="59"/>
      <c r="BU117" s="59"/>
      <c r="BV117" s="59"/>
      <c r="BW117" s="59"/>
      <c r="BX117" s="59"/>
      <c r="BY117" s="59"/>
      <c r="BZ117" s="59"/>
      <c r="CA117" s="59"/>
      <c r="CB117" s="59"/>
      <c r="CC117" s="59"/>
      <c r="CD117" s="59"/>
      <c r="CE117" s="59"/>
      <c r="CF117" s="59"/>
      <c r="CG117" s="59"/>
      <c r="CH117" s="59"/>
      <c r="CI117" s="59"/>
      <c r="CJ117" s="82"/>
      <c r="CK117" s="82"/>
      <c r="CL117" s="82"/>
      <c r="CM117" s="82"/>
      <c r="CN117" s="82"/>
      <c r="CO117" s="82"/>
      <c r="CP117" s="82"/>
      <c r="CQ117" s="82"/>
      <c r="CR117" s="82"/>
      <c r="CS117" s="82"/>
      <c r="CT117" s="82"/>
      <c r="CU117" s="17"/>
      <c r="CV117" s="17"/>
      <c r="CW117" s="426" t="s">
        <v>1165</v>
      </c>
      <c r="CX117" s="46"/>
    </row>
    <row r="118" spans="1:102" x14ac:dyDescent="0.3">
      <c r="A118" s="150"/>
      <c r="B118" s="143" t="s">
        <v>669</v>
      </c>
      <c r="C118" s="18"/>
      <c r="D118" s="18"/>
      <c r="E118" s="151"/>
      <c r="F118" s="17"/>
      <c r="G118" s="19"/>
      <c r="H118" s="182">
        <v>43447</v>
      </c>
      <c r="I118" s="17"/>
      <c r="J118" s="17"/>
      <c r="K118" s="17"/>
      <c r="L118" s="49"/>
      <c r="M118" s="49"/>
      <c r="N118" s="17"/>
      <c r="O118" s="17"/>
      <c r="P118" s="17"/>
      <c r="Q118" s="17"/>
      <c r="R118" s="17"/>
      <c r="S118" s="17"/>
      <c r="T118" s="17"/>
      <c r="U118" s="49"/>
      <c r="V118" s="183"/>
      <c r="W118" s="49"/>
      <c r="X118" s="59"/>
      <c r="Y118" s="59"/>
      <c r="Z118" s="49"/>
      <c r="AA118" s="49"/>
      <c r="AB118" s="49"/>
      <c r="AC118" s="49"/>
      <c r="AD118" s="49"/>
      <c r="AE118" s="49"/>
      <c r="AF118" s="49"/>
      <c r="AG118" s="49"/>
      <c r="AH118" s="49">
        <v>5.48</v>
      </c>
      <c r="AI118" s="49"/>
      <c r="AJ118" s="49">
        <v>1.19</v>
      </c>
      <c r="AK118" s="49"/>
      <c r="AL118" s="101"/>
      <c r="AM118" s="49">
        <v>5237.24</v>
      </c>
      <c r="AN118" s="49"/>
      <c r="AO118" s="49"/>
      <c r="AP118" s="49">
        <v>7.16</v>
      </c>
      <c r="AQ118" s="49"/>
      <c r="AR118" s="49"/>
      <c r="AS118" s="49"/>
      <c r="AT118" s="49"/>
      <c r="AU118" s="49"/>
      <c r="AV118" s="49"/>
      <c r="AW118" s="49"/>
      <c r="AX118" s="49"/>
      <c r="AY118" s="49"/>
      <c r="AZ118" s="49"/>
      <c r="BA118" s="49"/>
      <c r="BB118" s="49"/>
      <c r="BC118" s="49"/>
      <c r="BD118" s="49"/>
      <c r="BE118" s="49"/>
      <c r="BF118" s="49"/>
      <c r="BG118" s="49"/>
      <c r="BH118" s="49"/>
      <c r="BI118" s="49"/>
      <c r="BJ118" s="49"/>
      <c r="BK118" s="49"/>
      <c r="BL118" s="49"/>
      <c r="BM118" s="49"/>
      <c r="BN118" s="49"/>
      <c r="BO118" s="49"/>
      <c r="BP118" s="49"/>
      <c r="BQ118" s="59"/>
      <c r="BR118" s="59"/>
      <c r="BS118" s="59"/>
      <c r="BT118" s="59"/>
      <c r="BU118" s="59"/>
      <c r="BV118" s="59"/>
      <c r="BW118" s="59"/>
      <c r="BX118" s="59"/>
      <c r="BY118" s="59"/>
      <c r="BZ118" s="59"/>
      <c r="CA118" s="59"/>
      <c r="CB118" s="59"/>
      <c r="CC118" s="59"/>
      <c r="CD118" s="59"/>
      <c r="CE118" s="59"/>
      <c r="CF118" s="59"/>
      <c r="CG118" s="59"/>
      <c r="CH118" s="59"/>
      <c r="CI118" s="59"/>
      <c r="CJ118" s="82"/>
      <c r="CK118" s="82"/>
      <c r="CL118" s="82"/>
      <c r="CM118" s="82"/>
      <c r="CN118" s="82"/>
      <c r="CO118" s="82"/>
      <c r="CP118" s="82"/>
      <c r="CQ118" s="82"/>
      <c r="CR118" s="82"/>
      <c r="CS118" s="82"/>
      <c r="CT118" s="82"/>
      <c r="CU118" s="17"/>
      <c r="CV118" s="17"/>
      <c r="CW118" s="426" t="s">
        <v>1165</v>
      </c>
      <c r="CX118" s="46"/>
    </row>
    <row r="119" spans="1:102" x14ac:dyDescent="0.3">
      <c r="A119" s="150"/>
      <c r="B119" s="143" t="s">
        <v>670</v>
      </c>
      <c r="C119" s="18"/>
      <c r="D119" s="18"/>
      <c r="E119" s="151"/>
      <c r="F119" s="17"/>
      <c r="G119" s="19"/>
      <c r="H119" s="182">
        <v>43488</v>
      </c>
      <c r="I119" s="17"/>
      <c r="J119" s="17"/>
      <c r="K119" s="17"/>
      <c r="L119" s="49"/>
      <c r="M119" s="49"/>
      <c r="N119" s="17"/>
      <c r="O119" s="17"/>
      <c r="P119" s="17"/>
      <c r="Q119" s="17"/>
      <c r="R119" s="17"/>
      <c r="S119" s="17"/>
      <c r="T119" s="17"/>
      <c r="U119" s="49"/>
      <c r="V119" s="183"/>
      <c r="W119" s="49"/>
      <c r="X119" s="59"/>
      <c r="Y119" s="59"/>
      <c r="Z119" s="49"/>
      <c r="AA119" s="49"/>
      <c r="AB119" s="49"/>
      <c r="AC119" s="49">
        <v>84</v>
      </c>
      <c r="AD119" s="49">
        <v>30</v>
      </c>
      <c r="AE119" s="49">
        <v>53</v>
      </c>
      <c r="AF119" s="49">
        <v>31</v>
      </c>
      <c r="AG119" s="49"/>
      <c r="AH119" s="49"/>
      <c r="AI119" s="49"/>
      <c r="AJ119" s="49"/>
      <c r="AK119" s="49"/>
      <c r="AL119" s="101"/>
      <c r="AM119" s="49"/>
      <c r="AN119" s="49"/>
      <c r="AO119" s="49"/>
      <c r="AP119" s="49"/>
      <c r="AQ119" s="49"/>
      <c r="AR119" s="49">
        <v>204</v>
      </c>
      <c r="AS119" s="49"/>
      <c r="AT119" s="49"/>
      <c r="AU119" s="49"/>
      <c r="AV119" s="49">
        <v>323</v>
      </c>
      <c r="AW119" s="49">
        <v>306</v>
      </c>
      <c r="AX119" s="49">
        <v>1.7</v>
      </c>
      <c r="AY119" s="49">
        <v>0.52</v>
      </c>
      <c r="AZ119" s="49" t="s">
        <v>555</v>
      </c>
      <c r="BA119" s="49"/>
      <c r="BB119" s="49"/>
      <c r="BC119" s="49"/>
      <c r="BD119" s="49"/>
      <c r="BE119" s="49"/>
      <c r="BF119" s="49">
        <v>0.38</v>
      </c>
      <c r="BG119" s="49"/>
      <c r="BH119" s="49"/>
      <c r="BI119" s="49"/>
      <c r="BJ119" s="49"/>
      <c r="BK119" s="49"/>
      <c r="BL119" s="49"/>
      <c r="BM119" s="49"/>
      <c r="BN119" s="49"/>
      <c r="BO119" s="49"/>
      <c r="BP119" s="49"/>
      <c r="BQ119" s="59"/>
      <c r="BR119" s="59"/>
      <c r="BS119" s="59"/>
      <c r="BT119" s="59"/>
      <c r="BU119" s="59"/>
      <c r="BV119" s="59"/>
      <c r="BW119" s="59"/>
      <c r="BX119" s="59"/>
      <c r="BY119" s="59"/>
      <c r="BZ119" s="59"/>
      <c r="CA119" s="59"/>
      <c r="CB119" s="59"/>
      <c r="CC119" s="59"/>
      <c r="CD119" s="59"/>
      <c r="CE119" s="59"/>
      <c r="CF119" s="59"/>
      <c r="CG119" s="59"/>
      <c r="CH119" s="59"/>
      <c r="CI119" s="59"/>
      <c r="CJ119" s="82"/>
      <c r="CK119" s="82"/>
      <c r="CL119" s="82"/>
      <c r="CM119" s="82"/>
      <c r="CN119" s="82"/>
      <c r="CO119" s="82"/>
      <c r="CP119" s="82"/>
      <c r="CQ119" s="82"/>
      <c r="CR119" s="82"/>
      <c r="CS119" s="82"/>
      <c r="CT119" s="82"/>
      <c r="CU119" s="17"/>
      <c r="CV119" s="17"/>
      <c r="CW119" s="426" t="s">
        <v>1165</v>
      </c>
      <c r="CX119" s="46"/>
    </row>
    <row r="120" spans="1:102" x14ac:dyDescent="0.3">
      <c r="A120" s="150"/>
      <c r="B120" s="143" t="s">
        <v>671</v>
      </c>
      <c r="C120" s="18"/>
      <c r="D120" s="18"/>
      <c r="E120" s="151"/>
      <c r="F120" s="17"/>
      <c r="G120" s="19"/>
      <c r="H120" s="182" t="s">
        <v>672</v>
      </c>
      <c r="I120" s="17"/>
      <c r="J120" s="17"/>
      <c r="K120" s="17"/>
      <c r="L120" s="49"/>
      <c r="M120" s="49"/>
      <c r="N120" s="17"/>
      <c r="O120" s="17"/>
      <c r="P120" s="17"/>
      <c r="Q120" s="17"/>
      <c r="R120" s="17"/>
      <c r="S120" s="17"/>
      <c r="T120" s="17"/>
      <c r="U120" s="49"/>
      <c r="V120" s="183"/>
      <c r="W120" s="49"/>
      <c r="X120" s="59"/>
      <c r="Y120" s="59"/>
      <c r="Z120" s="49"/>
      <c r="AA120" s="49"/>
      <c r="AB120" s="49"/>
      <c r="AC120" s="49"/>
      <c r="AD120" s="49"/>
      <c r="AE120" s="49"/>
      <c r="AF120" s="49"/>
      <c r="AG120" s="49"/>
      <c r="AH120" s="49"/>
      <c r="AI120" s="49"/>
      <c r="AJ120" s="49"/>
      <c r="AK120" s="49"/>
      <c r="AL120" s="101"/>
      <c r="AM120" s="49"/>
      <c r="AN120" s="49"/>
      <c r="AO120" s="49"/>
      <c r="AP120" s="49"/>
      <c r="AQ120" s="49"/>
      <c r="AR120" s="49"/>
      <c r="AS120" s="49"/>
      <c r="AT120" s="49"/>
      <c r="AU120" s="49"/>
      <c r="AV120" s="49"/>
      <c r="AW120" s="49"/>
      <c r="AX120" s="49"/>
      <c r="AY120" s="49"/>
      <c r="AZ120" s="49"/>
      <c r="BA120" s="49"/>
      <c r="BB120" s="49"/>
      <c r="BC120" s="49"/>
      <c r="BD120" s="49"/>
      <c r="BE120" s="49"/>
      <c r="BF120" s="49"/>
      <c r="BG120" s="49"/>
      <c r="BH120" s="49"/>
      <c r="BI120" s="49"/>
      <c r="BJ120" s="49"/>
      <c r="BK120" s="49"/>
      <c r="BL120" s="49"/>
      <c r="BM120" s="49"/>
      <c r="BN120" s="49"/>
      <c r="BO120" s="49"/>
      <c r="BP120" s="49"/>
      <c r="BQ120" s="59"/>
      <c r="BR120" s="59"/>
      <c r="BS120" s="59"/>
      <c r="BT120" s="59"/>
      <c r="BU120" s="59"/>
      <c r="BV120" s="59"/>
      <c r="BW120" s="59"/>
      <c r="BX120" s="59"/>
      <c r="BY120" s="59"/>
      <c r="BZ120" s="59"/>
      <c r="CA120" s="59"/>
      <c r="CB120" s="59"/>
      <c r="CC120" s="59"/>
      <c r="CD120" s="59"/>
      <c r="CE120" s="59"/>
      <c r="CF120" s="59"/>
      <c r="CG120" s="59"/>
      <c r="CH120" s="59"/>
      <c r="CI120" s="59"/>
      <c r="CJ120" s="82">
        <v>-3.82</v>
      </c>
      <c r="CK120" s="82"/>
      <c r="CL120" s="82"/>
      <c r="CM120" s="82"/>
      <c r="CN120" s="82"/>
      <c r="CO120" s="82"/>
      <c r="CP120" s="82"/>
      <c r="CQ120" s="82"/>
      <c r="CR120" s="82"/>
      <c r="CS120" s="82"/>
      <c r="CT120" s="82"/>
      <c r="CU120" s="17"/>
      <c r="CV120" s="17"/>
      <c r="CW120" s="426" t="s">
        <v>1165</v>
      </c>
      <c r="CX120" s="46"/>
    </row>
    <row r="121" spans="1:102" ht="28.8" x14ac:dyDescent="0.3">
      <c r="A121" s="150" t="s">
        <v>99</v>
      </c>
      <c r="B121" s="143" t="s">
        <v>673</v>
      </c>
      <c r="C121" s="18" t="s">
        <v>100</v>
      </c>
      <c r="D121" s="18"/>
      <c r="E121" s="152" t="s">
        <v>98</v>
      </c>
      <c r="F121" s="17"/>
      <c r="G121" s="19">
        <v>0</v>
      </c>
      <c r="H121" s="57">
        <v>40507.614583333336</v>
      </c>
      <c r="I121" s="17"/>
      <c r="J121" s="17"/>
      <c r="K121" s="17">
        <v>53</v>
      </c>
      <c r="L121" s="49"/>
      <c r="M121" s="49"/>
      <c r="N121" s="17"/>
      <c r="O121" s="17"/>
      <c r="P121" s="17"/>
      <c r="Q121" s="17"/>
      <c r="R121" s="17"/>
      <c r="S121" s="17"/>
      <c r="T121" s="17"/>
      <c r="U121" s="84">
        <v>2210</v>
      </c>
      <c r="V121" s="159">
        <v>2.5</v>
      </c>
      <c r="W121" s="49"/>
      <c r="X121" s="59">
        <v>214</v>
      </c>
      <c r="Y121" s="59">
        <v>-1326.9422</v>
      </c>
      <c r="Z121" s="49"/>
      <c r="AA121" s="49"/>
      <c r="AB121" s="49"/>
      <c r="AC121" s="49">
        <v>13</v>
      </c>
      <c r="AD121" s="49">
        <v>4.9000000000000004</v>
      </c>
      <c r="AE121" s="49">
        <v>151</v>
      </c>
      <c r="AF121" s="49">
        <v>18</v>
      </c>
      <c r="AG121" s="49"/>
      <c r="AH121" s="49">
        <v>186.00139999999999</v>
      </c>
      <c r="AI121" s="49"/>
      <c r="AJ121" s="49">
        <v>0.28155000000000002</v>
      </c>
      <c r="AK121" s="49"/>
      <c r="AL121" s="101">
        <v>0</v>
      </c>
      <c r="AM121" s="49">
        <v>672.87040000000002</v>
      </c>
      <c r="AN121" s="49">
        <v>1.6446499999999999</v>
      </c>
      <c r="AO121" s="49"/>
      <c r="AP121" s="49" t="s">
        <v>515</v>
      </c>
      <c r="AQ121" s="49"/>
      <c r="AR121" s="49">
        <v>68</v>
      </c>
      <c r="AS121" s="49">
        <v>0.4543504131028433</v>
      </c>
      <c r="AT121" s="49">
        <v>1.9639899999999999</v>
      </c>
      <c r="AU121" s="49"/>
      <c r="AV121" s="49">
        <v>6.319</v>
      </c>
      <c r="AW121" s="49">
        <v>8.5</v>
      </c>
      <c r="AX121" s="49">
        <v>0.71</v>
      </c>
      <c r="AY121" s="49">
        <v>0.05</v>
      </c>
      <c r="AZ121" s="49">
        <v>5.0000000000000001E-3</v>
      </c>
      <c r="BA121" s="49"/>
      <c r="BB121" s="49">
        <v>0.36022000000000004</v>
      </c>
      <c r="BC121" s="49"/>
      <c r="BD121" s="49"/>
      <c r="BE121" s="49"/>
      <c r="BF121" s="49" t="s">
        <v>535</v>
      </c>
      <c r="BG121" s="49"/>
      <c r="BH121" s="49"/>
      <c r="BI121" s="49"/>
      <c r="BJ121" s="49"/>
      <c r="BK121" s="49"/>
      <c r="BL121" s="49"/>
      <c r="BM121" s="49"/>
      <c r="BN121" s="49"/>
      <c r="BO121" s="49"/>
      <c r="BP121" s="49"/>
      <c r="BQ121" s="59"/>
      <c r="BR121" s="59"/>
      <c r="BS121" s="59"/>
      <c r="BT121" s="59"/>
      <c r="BU121" s="59"/>
      <c r="BV121" s="59"/>
      <c r="BW121" s="59"/>
      <c r="BX121" s="59"/>
      <c r="BY121" s="59"/>
      <c r="BZ121" s="59"/>
      <c r="CA121" s="59"/>
      <c r="CB121" s="59"/>
      <c r="CC121" s="59"/>
      <c r="CD121" s="59"/>
      <c r="CE121" s="59"/>
      <c r="CF121" s="59"/>
      <c r="CG121" s="59"/>
      <c r="CH121" s="59"/>
      <c r="CI121" s="59"/>
      <c r="CJ121" s="82"/>
      <c r="CK121" s="82"/>
      <c r="CL121" s="82"/>
      <c r="CM121" s="82"/>
      <c r="CN121" s="82"/>
      <c r="CO121" s="82"/>
      <c r="CP121" s="82"/>
      <c r="CQ121" s="82"/>
      <c r="CR121" s="82"/>
      <c r="CS121" s="82"/>
      <c r="CT121" s="82"/>
      <c r="CU121" s="17"/>
      <c r="CV121" s="17"/>
      <c r="CW121" s="426" t="s">
        <v>1171</v>
      </c>
      <c r="CX121" s="46" t="s">
        <v>547</v>
      </c>
    </row>
    <row r="122" spans="1:102" x14ac:dyDescent="0.3">
      <c r="A122" s="150"/>
      <c r="B122" s="143" t="s">
        <v>675</v>
      </c>
      <c r="C122" s="18"/>
      <c r="D122" s="18"/>
      <c r="E122" s="152"/>
      <c r="F122" s="17"/>
      <c r="G122" s="19"/>
      <c r="H122" s="182" t="s">
        <v>549</v>
      </c>
      <c r="I122" s="17"/>
      <c r="J122" s="17"/>
      <c r="K122" s="17">
        <v>49.6</v>
      </c>
      <c r="L122" s="49"/>
      <c r="M122" s="49"/>
      <c r="N122" s="17"/>
      <c r="O122" s="17"/>
      <c r="P122" s="17"/>
      <c r="Q122" s="17"/>
      <c r="R122" s="17"/>
      <c r="S122" s="17"/>
      <c r="T122" s="17"/>
      <c r="U122" s="49">
        <v>1600</v>
      </c>
      <c r="V122" s="159">
        <v>2.69</v>
      </c>
      <c r="W122" s="49"/>
      <c r="X122" s="59"/>
      <c r="Y122" s="59"/>
      <c r="Z122" s="49"/>
      <c r="AA122" s="49"/>
      <c r="AB122" s="49"/>
      <c r="AC122" s="49">
        <v>13</v>
      </c>
      <c r="AD122" s="49">
        <v>4.9000000000000004</v>
      </c>
      <c r="AE122" s="49">
        <v>138</v>
      </c>
      <c r="AF122" s="49">
        <v>17</v>
      </c>
      <c r="AG122" s="49"/>
      <c r="AH122" s="49">
        <v>124.34</v>
      </c>
      <c r="AI122" s="49"/>
      <c r="AJ122" s="49">
        <v>0.33</v>
      </c>
      <c r="AK122" s="49"/>
      <c r="AL122" s="101"/>
      <c r="AM122" s="49">
        <v>335</v>
      </c>
      <c r="AN122" s="49"/>
      <c r="AO122" s="49"/>
      <c r="AP122" s="49">
        <v>0.12</v>
      </c>
      <c r="AQ122" s="49"/>
      <c r="AR122" s="49">
        <v>58</v>
      </c>
      <c r="AS122" s="49">
        <v>0.28999999999999998</v>
      </c>
      <c r="AT122" s="49"/>
      <c r="AU122" s="49"/>
      <c r="AV122" s="49"/>
      <c r="AW122" s="49">
        <v>10</v>
      </c>
      <c r="AX122" s="49">
        <v>0.61</v>
      </c>
      <c r="AY122" s="160" t="s">
        <v>535</v>
      </c>
      <c r="AZ122" s="49"/>
      <c r="BA122" s="49"/>
      <c r="BB122" s="49">
        <v>0.45100000000000001</v>
      </c>
      <c r="BC122" s="49">
        <v>5.1999999999999998E-2</v>
      </c>
      <c r="BD122" s="49"/>
      <c r="BE122" s="49"/>
      <c r="BF122" s="160" t="s">
        <v>535</v>
      </c>
      <c r="BG122" s="49"/>
      <c r="BH122" s="49"/>
      <c r="BI122" s="49"/>
      <c r="BJ122" s="49">
        <v>0.184</v>
      </c>
      <c r="BK122" s="49"/>
      <c r="BL122" s="49"/>
      <c r="BM122" s="49"/>
      <c r="BN122" s="49"/>
      <c r="BO122" s="49"/>
      <c r="BP122" s="49"/>
      <c r="BQ122" s="59"/>
      <c r="BR122" s="59"/>
      <c r="BS122" s="59"/>
      <c r="BT122" s="59"/>
      <c r="BU122" s="59"/>
      <c r="BV122" s="59"/>
      <c r="BW122" s="59"/>
      <c r="BX122" s="59"/>
      <c r="BY122" s="59"/>
      <c r="BZ122" s="59"/>
      <c r="CA122" s="59"/>
      <c r="CB122" s="59"/>
      <c r="CC122" s="59"/>
      <c r="CD122" s="59"/>
      <c r="CE122" s="59"/>
      <c r="CF122" s="59"/>
      <c r="CG122" s="59"/>
      <c r="CH122" s="59"/>
      <c r="CI122" s="59"/>
      <c r="CJ122" s="82"/>
      <c r="CK122" s="82"/>
      <c r="CL122" s="82"/>
      <c r="CM122" s="82"/>
      <c r="CN122" s="82"/>
      <c r="CO122" s="82"/>
      <c r="CP122" s="82"/>
      <c r="CQ122" s="82"/>
      <c r="CR122" s="82"/>
      <c r="CS122" s="82"/>
      <c r="CT122" s="82"/>
      <c r="CU122" s="17"/>
      <c r="CV122" s="17"/>
      <c r="CW122" s="426" t="s">
        <v>1165</v>
      </c>
      <c r="CX122" s="46"/>
    </row>
    <row r="123" spans="1:102" x14ac:dyDescent="0.3">
      <c r="A123" s="150"/>
      <c r="B123" s="143" t="s">
        <v>676</v>
      </c>
      <c r="C123" s="18"/>
      <c r="D123" s="18"/>
      <c r="E123" s="152"/>
      <c r="F123" s="17"/>
      <c r="G123" s="19"/>
      <c r="H123" s="182" t="s">
        <v>665</v>
      </c>
      <c r="I123" s="17"/>
      <c r="J123" s="17"/>
      <c r="K123" s="17"/>
      <c r="L123" s="49"/>
      <c r="M123" s="49"/>
      <c r="N123" s="17"/>
      <c r="O123" s="17"/>
      <c r="P123" s="17"/>
      <c r="Q123" s="17"/>
      <c r="R123" s="17"/>
      <c r="S123" s="17"/>
      <c r="T123" s="17"/>
      <c r="U123" s="49"/>
      <c r="V123" s="183"/>
      <c r="W123" s="49"/>
      <c r="X123" s="59"/>
      <c r="Y123" s="59"/>
      <c r="Z123" s="49"/>
      <c r="AA123" s="49"/>
      <c r="AB123" s="49"/>
      <c r="AC123" s="49"/>
      <c r="AD123" s="49"/>
      <c r="AE123" s="49"/>
      <c r="AF123" s="49"/>
      <c r="AG123" s="49"/>
      <c r="AH123" s="49"/>
      <c r="AI123" s="49"/>
      <c r="AJ123" s="49"/>
      <c r="AK123" s="49"/>
      <c r="AL123" s="101"/>
      <c r="AM123" s="49"/>
      <c r="AN123" s="49"/>
      <c r="AO123" s="49"/>
      <c r="AP123" s="49"/>
      <c r="AQ123" s="49"/>
      <c r="AR123" s="49"/>
      <c r="AS123" s="49"/>
      <c r="AT123" s="49"/>
      <c r="AU123" s="49"/>
      <c r="AV123" s="49"/>
      <c r="AW123" s="49"/>
      <c r="AX123" s="49"/>
      <c r="AY123" s="49"/>
      <c r="AZ123" s="49"/>
      <c r="BA123" s="49"/>
      <c r="BB123" s="49"/>
      <c r="BC123" s="49"/>
      <c r="BD123" s="49"/>
      <c r="BE123" s="49"/>
      <c r="BF123" s="49"/>
      <c r="BG123" s="49"/>
      <c r="BH123" s="49"/>
      <c r="BI123" s="49"/>
      <c r="BJ123" s="49"/>
      <c r="BK123" s="49"/>
      <c r="BL123" s="49"/>
      <c r="BM123" s="49"/>
      <c r="BN123" s="49"/>
      <c r="BO123" s="49"/>
      <c r="BP123" s="49"/>
      <c r="BQ123" s="59"/>
      <c r="BR123" s="59"/>
      <c r="BS123" s="59"/>
      <c r="BT123" s="59"/>
      <c r="BU123" s="59"/>
      <c r="BV123" s="59"/>
      <c r="BW123" s="59"/>
      <c r="BX123" s="59"/>
      <c r="BY123" s="59"/>
      <c r="BZ123" s="59"/>
      <c r="CA123" s="59"/>
      <c r="CB123" s="59"/>
      <c r="CC123" s="59"/>
      <c r="CD123" s="59"/>
      <c r="CE123" s="59"/>
      <c r="CF123" s="59"/>
      <c r="CG123" s="59"/>
      <c r="CH123" s="59"/>
      <c r="CI123" s="59"/>
      <c r="CJ123" s="82"/>
      <c r="CK123" s="82"/>
      <c r="CL123" s="82"/>
      <c r="CM123" s="82"/>
      <c r="CN123" s="82"/>
      <c r="CO123" s="82"/>
      <c r="CP123" s="82"/>
      <c r="CQ123" s="82"/>
      <c r="CR123" s="82"/>
      <c r="CS123" s="82"/>
      <c r="CT123" s="82"/>
      <c r="CU123" s="17"/>
      <c r="CV123" s="17"/>
      <c r="CW123" s="426" t="s">
        <v>1165</v>
      </c>
      <c r="CX123" s="46"/>
    </row>
    <row r="124" spans="1:102" x14ac:dyDescent="0.3">
      <c r="A124" s="150"/>
      <c r="B124" s="143" t="s">
        <v>677</v>
      </c>
      <c r="C124" s="18"/>
      <c r="D124" s="18"/>
      <c r="E124" s="152"/>
      <c r="F124" s="17"/>
      <c r="G124" s="19"/>
      <c r="H124" s="182" t="s">
        <v>667</v>
      </c>
      <c r="I124" s="17"/>
      <c r="J124" s="17"/>
      <c r="K124" s="17">
        <v>55.2</v>
      </c>
      <c r="L124" s="49"/>
      <c r="M124" s="49"/>
      <c r="N124" s="17"/>
      <c r="O124" s="17"/>
      <c r="P124" s="17"/>
      <c r="Q124" s="17"/>
      <c r="R124" s="17"/>
      <c r="S124" s="17"/>
      <c r="T124" s="17"/>
      <c r="U124" s="49">
        <v>3630</v>
      </c>
      <c r="V124" s="159">
        <v>2.13</v>
      </c>
      <c r="W124" s="49"/>
      <c r="X124" s="59"/>
      <c r="Y124" s="59"/>
      <c r="Z124" s="49"/>
      <c r="AA124" s="49"/>
      <c r="AB124" s="49"/>
      <c r="AC124" s="49">
        <v>15</v>
      </c>
      <c r="AD124" s="49">
        <v>6.2</v>
      </c>
      <c r="AE124" s="49">
        <v>41</v>
      </c>
      <c r="AF124" s="49">
        <v>16</v>
      </c>
      <c r="AG124" s="49"/>
      <c r="AH124" s="49">
        <v>37.587000000000003</v>
      </c>
      <c r="AI124" s="49"/>
      <c r="AJ124" s="49">
        <v>0.15745000000000001</v>
      </c>
      <c r="AK124" s="49"/>
      <c r="AL124" s="101"/>
      <c r="AM124" s="49"/>
      <c r="AN124" s="49"/>
      <c r="AO124" s="49"/>
      <c r="AP124" s="49"/>
      <c r="AQ124" s="49"/>
      <c r="AR124" s="49">
        <v>38</v>
      </c>
      <c r="AS124" s="49"/>
      <c r="AT124" s="49"/>
      <c r="AU124" s="49"/>
      <c r="AV124" s="49"/>
      <c r="AW124" s="49">
        <v>23</v>
      </c>
      <c r="AX124" s="49">
        <v>0.42</v>
      </c>
      <c r="AY124" s="160" t="s">
        <v>535</v>
      </c>
      <c r="AZ124" s="49"/>
      <c r="BA124" s="49"/>
      <c r="BB124" s="49"/>
      <c r="BC124" s="49"/>
      <c r="BD124" s="49"/>
      <c r="BE124" s="49"/>
      <c r="BF124" s="160" t="s">
        <v>535</v>
      </c>
      <c r="BG124" s="49"/>
      <c r="BH124" s="49"/>
      <c r="BI124" s="49"/>
      <c r="BJ124" s="49"/>
      <c r="BK124" s="49"/>
      <c r="BL124" s="49"/>
      <c r="BM124" s="49"/>
      <c r="BN124" s="49"/>
      <c r="BO124" s="49"/>
      <c r="BP124" s="49"/>
      <c r="BQ124" s="59"/>
      <c r="BR124" s="59"/>
      <c r="BS124" s="59"/>
      <c r="BT124" s="59"/>
      <c r="BU124" s="59"/>
      <c r="BV124" s="59"/>
      <c r="BW124" s="59"/>
      <c r="BX124" s="59"/>
      <c r="BY124" s="59"/>
      <c r="BZ124" s="59"/>
      <c r="CA124" s="59"/>
      <c r="CB124" s="59"/>
      <c r="CC124" s="59"/>
      <c r="CD124" s="59"/>
      <c r="CE124" s="59"/>
      <c r="CF124" s="59"/>
      <c r="CG124" s="59"/>
      <c r="CH124" s="59"/>
      <c r="CI124" s="59"/>
      <c r="CJ124" s="82"/>
      <c r="CK124" s="82"/>
      <c r="CL124" s="82"/>
      <c r="CM124" s="82"/>
      <c r="CN124" s="82"/>
      <c r="CO124" s="82"/>
      <c r="CP124" s="82"/>
      <c r="CQ124" s="82"/>
      <c r="CR124" s="82"/>
      <c r="CS124" s="82"/>
      <c r="CT124" s="82"/>
      <c r="CU124" s="17"/>
      <c r="CV124" s="17"/>
      <c r="CW124" s="426" t="s">
        <v>1165</v>
      </c>
      <c r="CX124" s="46"/>
    </row>
    <row r="125" spans="1:102" x14ac:dyDescent="0.3">
      <c r="A125" s="150"/>
      <c r="B125" s="143" t="s">
        <v>678</v>
      </c>
      <c r="C125" s="18"/>
      <c r="D125" s="18"/>
      <c r="E125" s="152"/>
      <c r="F125" s="17"/>
      <c r="G125" s="19"/>
      <c r="H125" s="182" t="s">
        <v>552</v>
      </c>
      <c r="I125" s="77">
        <v>43334</v>
      </c>
      <c r="J125" s="17"/>
      <c r="K125" s="17"/>
      <c r="L125" s="49"/>
      <c r="M125" s="49"/>
      <c r="N125" s="17"/>
      <c r="O125" s="17"/>
      <c r="P125" s="17"/>
      <c r="Q125" s="17"/>
      <c r="R125" s="17"/>
      <c r="S125" s="17"/>
      <c r="T125" s="17"/>
      <c r="U125" s="49"/>
      <c r="V125" s="183"/>
      <c r="W125" s="49"/>
      <c r="X125" s="59"/>
      <c r="Y125" s="59"/>
      <c r="Z125" s="49"/>
      <c r="AA125" s="49"/>
      <c r="AB125" s="49"/>
      <c r="AC125" s="49">
        <v>6.3</v>
      </c>
      <c r="AD125" s="49">
        <v>2.7</v>
      </c>
      <c r="AE125" s="49">
        <v>4</v>
      </c>
      <c r="AF125" s="49">
        <v>2.9</v>
      </c>
      <c r="AG125" s="49"/>
      <c r="AH125" s="49">
        <v>8.58</v>
      </c>
      <c r="AI125" s="49"/>
      <c r="AJ125" s="49" t="s">
        <v>679</v>
      </c>
      <c r="AK125" s="49"/>
      <c r="AL125" s="101"/>
      <c r="AM125" s="49">
        <v>874.52</v>
      </c>
      <c r="AN125" s="49" t="s">
        <v>550</v>
      </c>
      <c r="AO125" s="49"/>
      <c r="AP125" s="49" t="s">
        <v>554</v>
      </c>
      <c r="AQ125" s="49"/>
      <c r="AR125" s="49">
        <v>57</v>
      </c>
      <c r="AS125" s="49" t="s">
        <v>554</v>
      </c>
      <c r="AT125" s="49"/>
      <c r="AU125" s="49"/>
      <c r="AV125" s="49">
        <v>21</v>
      </c>
      <c r="AW125" s="49">
        <v>8.1999999999999993</v>
      </c>
      <c r="AX125" s="49">
        <v>0.13</v>
      </c>
      <c r="AY125" s="160" t="s">
        <v>555</v>
      </c>
      <c r="AZ125" s="49">
        <v>0.05</v>
      </c>
      <c r="BA125" s="49"/>
      <c r="BB125" s="49"/>
      <c r="BC125" s="49"/>
      <c r="BD125" s="49"/>
      <c r="BE125" s="49"/>
      <c r="BF125" s="160" t="s">
        <v>555</v>
      </c>
      <c r="BG125" s="49"/>
      <c r="BH125" s="49"/>
      <c r="BI125" s="49"/>
      <c r="BJ125" s="49"/>
      <c r="BK125" s="49"/>
      <c r="BL125" s="49"/>
      <c r="BM125" s="49"/>
      <c r="BN125" s="49"/>
      <c r="BO125" s="49"/>
      <c r="BP125" s="49"/>
      <c r="BQ125" s="59"/>
      <c r="BR125" s="59"/>
      <c r="BS125" s="59"/>
      <c r="BT125" s="59"/>
      <c r="BU125" s="59"/>
      <c r="BV125" s="59"/>
      <c r="BW125" s="59"/>
      <c r="BX125" s="59"/>
      <c r="BY125" s="59"/>
      <c r="BZ125" s="59"/>
      <c r="CA125" s="59"/>
      <c r="CB125" s="59"/>
      <c r="CC125" s="59"/>
      <c r="CD125" s="59"/>
      <c r="CE125" s="59"/>
      <c r="CF125" s="59"/>
      <c r="CG125" s="59"/>
      <c r="CH125" s="59"/>
      <c r="CI125" s="59"/>
      <c r="CJ125" s="82"/>
      <c r="CK125" s="82"/>
      <c r="CL125" s="82"/>
      <c r="CM125" s="82"/>
      <c r="CN125" s="82"/>
      <c r="CO125" s="82"/>
      <c r="CP125" s="82"/>
      <c r="CQ125" s="82"/>
      <c r="CR125" s="82"/>
      <c r="CS125" s="82"/>
      <c r="CT125" s="82"/>
      <c r="CU125" s="17"/>
      <c r="CV125" s="17"/>
      <c r="CW125" s="426" t="s">
        <v>1165</v>
      </c>
      <c r="CX125" s="46"/>
    </row>
    <row r="126" spans="1:102" x14ac:dyDescent="0.3">
      <c r="A126" s="150"/>
      <c r="B126" s="143" t="s">
        <v>680</v>
      </c>
      <c r="C126" s="18"/>
      <c r="D126" s="18"/>
      <c r="E126" s="152"/>
      <c r="F126" s="17"/>
      <c r="G126" s="19"/>
      <c r="H126" s="182">
        <v>43237</v>
      </c>
      <c r="I126" s="77"/>
      <c r="J126" s="17"/>
      <c r="K126" s="17"/>
      <c r="L126" s="49"/>
      <c r="M126" s="49"/>
      <c r="N126" s="17"/>
      <c r="O126" s="17"/>
      <c r="P126" s="17"/>
      <c r="Q126" s="17"/>
      <c r="R126" s="17"/>
      <c r="S126" s="17"/>
      <c r="T126" s="17"/>
      <c r="U126" s="49"/>
      <c r="V126" s="183"/>
      <c r="W126" s="49"/>
      <c r="X126" s="59"/>
      <c r="Y126" s="59"/>
      <c r="Z126" s="49"/>
      <c r="AA126" s="49"/>
      <c r="AB126" s="49"/>
      <c r="AC126" s="49"/>
      <c r="AD126" s="49"/>
      <c r="AE126" s="49"/>
      <c r="AF126" s="49"/>
      <c r="AG126" s="49"/>
      <c r="AH126" s="49"/>
      <c r="AI126" s="49"/>
      <c r="AJ126" s="49"/>
      <c r="AK126" s="49"/>
      <c r="AL126" s="101"/>
      <c r="AM126" s="49"/>
      <c r="AN126" s="49"/>
      <c r="AO126" s="49"/>
      <c r="AP126" s="49"/>
      <c r="AQ126" s="49"/>
      <c r="AR126" s="49"/>
      <c r="AS126" s="49"/>
      <c r="AT126" s="49"/>
      <c r="AU126" s="49"/>
      <c r="AV126" s="49"/>
      <c r="AW126" s="49"/>
      <c r="AX126" s="49"/>
      <c r="AY126" s="160"/>
      <c r="AZ126" s="49"/>
      <c r="BA126" s="49"/>
      <c r="BB126" s="49"/>
      <c r="BC126" s="49"/>
      <c r="BD126" s="49"/>
      <c r="BE126" s="49"/>
      <c r="BF126" s="160"/>
      <c r="BG126" s="49"/>
      <c r="BH126" s="49"/>
      <c r="BI126" s="49"/>
      <c r="BJ126" s="49"/>
      <c r="BK126" s="49"/>
      <c r="BL126" s="49"/>
      <c r="BM126" s="49"/>
      <c r="BN126" s="49"/>
      <c r="BO126" s="49"/>
      <c r="BP126" s="49"/>
      <c r="BQ126" s="59"/>
      <c r="BR126" s="59"/>
      <c r="BS126" s="59"/>
      <c r="BT126" s="59"/>
      <c r="BU126" s="59"/>
      <c r="BV126" s="59"/>
      <c r="BW126" s="59"/>
      <c r="BX126" s="59"/>
      <c r="BY126" s="59"/>
      <c r="BZ126" s="59"/>
      <c r="CA126" s="59"/>
      <c r="CB126" s="59"/>
      <c r="CC126" s="59"/>
      <c r="CD126" s="59"/>
      <c r="CE126" s="59"/>
      <c r="CF126" s="59"/>
      <c r="CG126" s="59"/>
      <c r="CH126" s="59"/>
      <c r="CI126" s="59"/>
      <c r="CJ126" s="82">
        <v>-4.71</v>
      </c>
      <c r="CK126" s="82"/>
      <c r="CL126" s="82"/>
      <c r="CM126" s="82"/>
      <c r="CN126" s="82"/>
      <c r="CO126" s="82"/>
      <c r="CP126" s="82"/>
      <c r="CQ126" s="82"/>
      <c r="CR126" s="82"/>
      <c r="CS126" s="82"/>
      <c r="CT126" s="82"/>
      <c r="CU126" s="17"/>
      <c r="CV126" s="17"/>
      <c r="CW126" s="426" t="s">
        <v>1165</v>
      </c>
      <c r="CX126" s="46"/>
    </row>
    <row r="127" spans="1:102" x14ac:dyDescent="0.3">
      <c r="A127" s="150"/>
      <c r="B127" s="143" t="s">
        <v>681</v>
      </c>
      <c r="C127" s="18"/>
      <c r="D127" s="18"/>
      <c r="E127" s="152"/>
      <c r="F127" s="17"/>
      <c r="G127" s="19"/>
      <c r="H127" s="182">
        <v>43447</v>
      </c>
      <c r="I127" s="17"/>
      <c r="J127" s="17"/>
      <c r="K127" s="17"/>
      <c r="L127" s="49"/>
      <c r="M127" s="49"/>
      <c r="N127" s="17"/>
      <c r="O127" s="17"/>
      <c r="P127" s="17"/>
      <c r="Q127" s="17"/>
      <c r="R127" s="17"/>
      <c r="S127" s="17"/>
      <c r="T127" s="17"/>
      <c r="U127" s="49"/>
      <c r="V127" s="183"/>
      <c r="W127" s="49"/>
      <c r="X127" s="59"/>
      <c r="Y127" s="59"/>
      <c r="Z127" s="49"/>
      <c r="AA127" s="49"/>
      <c r="AB127" s="49"/>
      <c r="AC127" s="49"/>
      <c r="AD127" s="49"/>
      <c r="AE127" s="49"/>
      <c r="AF127" s="49"/>
      <c r="AG127" s="49"/>
      <c r="AH127" s="49">
        <v>2.82</v>
      </c>
      <c r="AI127" s="49"/>
      <c r="AJ127" s="49">
        <v>0.38</v>
      </c>
      <c r="AK127" s="49"/>
      <c r="AL127" s="101"/>
      <c r="AM127" s="49">
        <v>2596.39</v>
      </c>
      <c r="AN127" s="49">
        <v>1.02</v>
      </c>
      <c r="AO127" s="49"/>
      <c r="AP127" s="49"/>
      <c r="AQ127" s="49"/>
      <c r="AR127" s="49"/>
      <c r="AS127" s="49"/>
      <c r="AT127" s="49"/>
      <c r="AU127" s="49"/>
      <c r="AV127" s="49"/>
      <c r="AW127" s="49"/>
      <c r="AX127" s="49"/>
      <c r="AY127" s="160"/>
      <c r="AZ127" s="49"/>
      <c r="BA127" s="49"/>
      <c r="BB127" s="49"/>
      <c r="BC127" s="49"/>
      <c r="BD127" s="49"/>
      <c r="BE127" s="49"/>
      <c r="BF127" s="160"/>
      <c r="BG127" s="49"/>
      <c r="BH127" s="49"/>
      <c r="BI127" s="49"/>
      <c r="BJ127" s="49"/>
      <c r="BK127" s="49"/>
      <c r="BL127" s="49"/>
      <c r="BM127" s="49"/>
      <c r="BN127" s="49"/>
      <c r="BO127" s="49"/>
      <c r="BP127" s="49"/>
      <c r="BQ127" s="59"/>
      <c r="BR127" s="59"/>
      <c r="BS127" s="59"/>
      <c r="BT127" s="59"/>
      <c r="BU127" s="59"/>
      <c r="BV127" s="59"/>
      <c r="BW127" s="59"/>
      <c r="BX127" s="59"/>
      <c r="BY127" s="59"/>
      <c r="BZ127" s="59"/>
      <c r="CA127" s="59"/>
      <c r="CB127" s="59">
        <v>500</v>
      </c>
      <c r="CC127" s="59">
        <v>20.8</v>
      </c>
      <c r="CD127" s="59"/>
      <c r="CE127" s="59">
        <v>78.099999999999994</v>
      </c>
      <c r="CF127" s="59"/>
      <c r="CG127" s="59">
        <v>9400</v>
      </c>
      <c r="CH127" s="59">
        <v>5</v>
      </c>
      <c r="CI127" s="59">
        <v>5</v>
      </c>
      <c r="CJ127" s="82"/>
      <c r="CK127" s="82"/>
      <c r="CL127" s="82"/>
      <c r="CM127" s="82"/>
      <c r="CN127" s="82"/>
      <c r="CO127" s="82"/>
      <c r="CP127" s="82"/>
      <c r="CQ127" s="82"/>
      <c r="CR127" s="82"/>
      <c r="CS127" s="82"/>
      <c r="CT127" s="82"/>
      <c r="CU127" s="17"/>
      <c r="CV127" s="17"/>
      <c r="CW127" s="426" t="s">
        <v>1165</v>
      </c>
      <c r="CX127" s="46"/>
    </row>
    <row r="128" spans="1:102" x14ac:dyDescent="0.3">
      <c r="A128" s="150"/>
      <c r="B128" s="143" t="s">
        <v>682</v>
      </c>
      <c r="C128" s="18"/>
      <c r="D128" s="18"/>
      <c r="E128" s="152"/>
      <c r="F128" s="17"/>
      <c r="G128" s="19"/>
      <c r="H128" s="182">
        <v>43488</v>
      </c>
      <c r="I128" s="17"/>
      <c r="J128" s="17"/>
      <c r="K128" s="17"/>
      <c r="L128" s="49"/>
      <c r="M128" s="49"/>
      <c r="N128" s="17"/>
      <c r="O128" s="17"/>
      <c r="P128" s="17"/>
      <c r="Q128" s="17"/>
      <c r="R128" s="17"/>
      <c r="S128" s="17"/>
      <c r="T128" s="17"/>
      <c r="U128" s="49"/>
      <c r="V128" s="183"/>
      <c r="W128" s="49"/>
      <c r="X128" s="59"/>
      <c r="Y128" s="59"/>
      <c r="Z128" s="49"/>
      <c r="AA128" s="49"/>
      <c r="AB128" s="49"/>
      <c r="AC128" s="49">
        <v>8.8000000000000007</v>
      </c>
      <c r="AD128" s="49">
        <v>4.8</v>
      </c>
      <c r="AE128" s="49">
        <v>6</v>
      </c>
      <c r="AF128" s="49">
        <v>7.1</v>
      </c>
      <c r="AG128" s="49"/>
      <c r="AH128" s="49"/>
      <c r="AI128" s="49"/>
      <c r="AJ128" s="49"/>
      <c r="AK128" s="49"/>
      <c r="AL128" s="101"/>
      <c r="AM128" s="49"/>
      <c r="AN128" s="49"/>
      <c r="AO128" s="49"/>
      <c r="AP128" s="49"/>
      <c r="AQ128" s="49"/>
      <c r="AR128" s="49">
        <v>90</v>
      </c>
      <c r="AS128" s="49"/>
      <c r="AT128" s="49"/>
      <c r="AU128" s="49"/>
      <c r="AV128" s="49">
        <v>81</v>
      </c>
      <c r="AW128" s="49">
        <v>41</v>
      </c>
      <c r="AX128" s="49">
        <v>0.32</v>
      </c>
      <c r="AY128" s="160">
        <v>0.09</v>
      </c>
      <c r="AZ128" s="49">
        <v>7.0000000000000007E-2</v>
      </c>
      <c r="BA128" s="49"/>
      <c r="BB128" s="49"/>
      <c r="BC128" s="49"/>
      <c r="BD128" s="49"/>
      <c r="BE128" s="49"/>
      <c r="BF128" s="160">
        <v>0.09</v>
      </c>
      <c r="BG128" s="49"/>
      <c r="BH128" s="49"/>
      <c r="BI128" s="49"/>
      <c r="BJ128" s="49"/>
      <c r="BK128" s="49"/>
      <c r="BL128" s="49"/>
      <c r="BM128" s="49"/>
      <c r="BN128" s="49"/>
      <c r="BO128" s="49"/>
      <c r="BP128" s="49"/>
      <c r="BQ128" s="59"/>
      <c r="BR128" s="59"/>
      <c r="BS128" s="59"/>
      <c r="BT128" s="59"/>
      <c r="BU128" s="59"/>
      <c r="BV128" s="59"/>
      <c r="BW128" s="59"/>
      <c r="BX128" s="59"/>
      <c r="BY128" s="59"/>
      <c r="BZ128" s="59"/>
      <c r="CA128" s="59"/>
      <c r="CB128" s="59"/>
      <c r="CC128" s="59"/>
      <c r="CD128" s="59"/>
      <c r="CE128" s="59"/>
      <c r="CF128" s="59"/>
      <c r="CG128" s="59"/>
      <c r="CH128" s="59"/>
      <c r="CI128" s="59"/>
      <c r="CJ128" s="82"/>
      <c r="CK128" s="82"/>
      <c r="CL128" s="82"/>
      <c r="CM128" s="82"/>
      <c r="CN128" s="82"/>
      <c r="CO128" s="82"/>
      <c r="CP128" s="82"/>
      <c r="CQ128" s="82"/>
      <c r="CR128" s="82"/>
      <c r="CS128" s="82"/>
      <c r="CT128" s="82"/>
      <c r="CU128" s="17"/>
      <c r="CV128" s="17"/>
      <c r="CW128" s="426" t="s">
        <v>1165</v>
      </c>
      <c r="CX128" s="46"/>
    </row>
    <row r="129" spans="1:102" x14ac:dyDescent="0.3">
      <c r="A129" s="150"/>
      <c r="B129" s="143" t="s">
        <v>683</v>
      </c>
      <c r="C129" s="18"/>
      <c r="D129" s="18"/>
      <c r="E129" s="152"/>
      <c r="F129" s="17"/>
      <c r="G129" s="19"/>
      <c r="H129" s="182" t="s">
        <v>684</v>
      </c>
      <c r="I129" s="17"/>
      <c r="J129" s="17"/>
      <c r="K129" s="17"/>
      <c r="L129" s="49"/>
      <c r="M129" s="49"/>
      <c r="N129" s="17"/>
      <c r="O129" s="17"/>
      <c r="P129" s="17"/>
      <c r="Q129" s="17"/>
      <c r="R129" s="17"/>
      <c r="S129" s="17"/>
      <c r="T129" s="17"/>
      <c r="U129" s="49"/>
      <c r="V129" s="183"/>
      <c r="W129" s="49"/>
      <c r="X129" s="59"/>
      <c r="Y129" s="59"/>
      <c r="Z129" s="49"/>
      <c r="AA129" s="49"/>
      <c r="AB129" s="49"/>
      <c r="AC129" s="49"/>
      <c r="AD129" s="49"/>
      <c r="AE129" s="49"/>
      <c r="AF129" s="49"/>
      <c r="AG129" s="49"/>
      <c r="AH129" s="49"/>
      <c r="AI129" s="49"/>
      <c r="AJ129" s="49"/>
      <c r="AK129" s="49"/>
      <c r="AL129" s="101"/>
      <c r="AM129" s="49"/>
      <c r="AN129" s="49"/>
      <c r="AO129" s="49"/>
      <c r="AP129" s="49"/>
      <c r="AQ129" s="49"/>
      <c r="AR129" s="49"/>
      <c r="AS129" s="49"/>
      <c r="AT129" s="49"/>
      <c r="AU129" s="49"/>
      <c r="AV129" s="49"/>
      <c r="AW129" s="49"/>
      <c r="AX129" s="49"/>
      <c r="AY129" s="160"/>
      <c r="AZ129" s="49"/>
      <c r="BA129" s="49"/>
      <c r="BB129" s="49"/>
      <c r="BC129" s="49"/>
      <c r="BD129" s="49"/>
      <c r="BE129" s="49"/>
      <c r="BF129" s="160"/>
      <c r="BG129" s="49"/>
      <c r="BH129" s="49"/>
      <c r="BI129" s="49"/>
      <c r="BJ129" s="49"/>
      <c r="BK129" s="49"/>
      <c r="BL129" s="49"/>
      <c r="BM129" s="49"/>
      <c r="BN129" s="49"/>
      <c r="BO129" s="49"/>
      <c r="BP129" s="49"/>
      <c r="BQ129" s="59"/>
      <c r="BR129" s="59"/>
      <c r="BS129" s="59"/>
      <c r="BT129" s="59"/>
      <c r="BU129" s="59"/>
      <c r="BV129" s="59"/>
      <c r="BW129" s="59"/>
      <c r="BX129" s="59"/>
      <c r="BY129" s="59"/>
      <c r="BZ129" s="59"/>
      <c r="CA129" s="59"/>
      <c r="CB129" s="59"/>
      <c r="CC129" s="59"/>
      <c r="CD129" s="59"/>
      <c r="CE129" s="59"/>
      <c r="CF129" s="59"/>
      <c r="CG129" s="59"/>
      <c r="CH129" s="59"/>
      <c r="CI129" s="59"/>
      <c r="CJ129" s="82">
        <v>-2.66</v>
      </c>
      <c r="CK129" s="82"/>
      <c r="CL129" s="82"/>
      <c r="CM129" s="82"/>
      <c r="CN129" s="82"/>
      <c r="CO129" s="82"/>
      <c r="CP129" s="82"/>
      <c r="CQ129" s="82"/>
      <c r="CR129" s="82"/>
      <c r="CS129" s="82"/>
      <c r="CT129" s="82"/>
      <c r="CU129" s="17"/>
      <c r="CV129" s="17"/>
      <c r="CW129" s="426" t="s">
        <v>1165</v>
      </c>
      <c r="CX129" s="46"/>
    </row>
    <row r="130" spans="1:102" x14ac:dyDescent="0.3">
      <c r="A130" s="150" t="s">
        <v>103</v>
      </c>
      <c r="B130" s="152" t="s">
        <v>685</v>
      </c>
      <c r="C130" s="177" t="s">
        <v>104</v>
      </c>
      <c r="D130" s="19"/>
      <c r="E130" s="152" t="s">
        <v>105</v>
      </c>
      <c r="F130" s="17"/>
      <c r="G130" s="19"/>
      <c r="H130" s="160" t="s">
        <v>686</v>
      </c>
      <c r="I130" s="17"/>
      <c r="J130" s="17"/>
      <c r="K130" s="17"/>
      <c r="L130" s="49"/>
      <c r="M130" s="49"/>
      <c r="N130" s="17"/>
      <c r="O130" s="17"/>
      <c r="P130" s="17"/>
      <c r="Q130" s="17"/>
      <c r="R130" s="17"/>
      <c r="S130" s="17"/>
      <c r="T130" s="17"/>
      <c r="U130" s="49"/>
      <c r="V130" s="49"/>
      <c r="W130" s="49"/>
      <c r="X130" s="184"/>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c r="AZ130" s="49"/>
      <c r="BA130" s="49"/>
      <c r="BB130" s="49"/>
      <c r="BC130" s="49"/>
      <c r="BD130" s="49"/>
      <c r="BE130" s="49"/>
      <c r="BF130" s="49"/>
      <c r="BG130" s="49"/>
      <c r="BH130" s="49"/>
      <c r="BI130" s="49"/>
      <c r="BJ130" s="49"/>
      <c r="BK130" s="49"/>
      <c r="BL130" s="49"/>
      <c r="BM130" s="49"/>
      <c r="BN130" s="49"/>
      <c r="BO130" s="49"/>
      <c r="BP130" s="49"/>
      <c r="BQ130" s="59"/>
      <c r="BR130" s="59"/>
      <c r="BS130" s="59"/>
      <c r="BT130" s="59"/>
      <c r="BU130" s="59"/>
      <c r="BV130" s="59"/>
      <c r="BW130" s="59"/>
      <c r="BX130" s="59"/>
      <c r="BY130" s="59"/>
      <c r="BZ130" s="59"/>
      <c r="CA130" s="59"/>
      <c r="CB130" s="59"/>
      <c r="CC130" s="59"/>
      <c r="CD130" s="59"/>
      <c r="CE130" s="59"/>
      <c r="CF130" s="59"/>
      <c r="CG130" s="59"/>
      <c r="CH130" s="59"/>
      <c r="CI130" s="59"/>
      <c r="CJ130" s="82"/>
      <c r="CK130" s="82"/>
      <c r="CL130" s="82"/>
      <c r="CM130" s="82"/>
      <c r="CN130" s="82"/>
      <c r="CO130" s="82"/>
      <c r="CP130" s="82"/>
      <c r="CQ130" s="82"/>
      <c r="CR130" s="82"/>
      <c r="CS130" s="82"/>
      <c r="CT130" s="82"/>
      <c r="CU130" s="17"/>
      <c r="CV130" s="17"/>
      <c r="CW130" s="426" t="s">
        <v>1171</v>
      </c>
      <c r="CX130" s="17"/>
    </row>
    <row r="131" spans="1:102" x14ac:dyDescent="0.3">
      <c r="A131" s="150"/>
      <c r="B131" s="152" t="s">
        <v>687</v>
      </c>
      <c r="C131" s="143"/>
      <c r="D131" s="19"/>
      <c r="E131" s="152"/>
      <c r="F131" s="17"/>
      <c r="G131" s="19"/>
      <c r="H131" s="182" t="s">
        <v>549</v>
      </c>
      <c r="I131" s="17"/>
      <c r="J131" s="17"/>
      <c r="K131" s="17"/>
      <c r="L131" s="49"/>
      <c r="M131" s="49"/>
      <c r="N131" s="17"/>
      <c r="O131" s="17"/>
      <c r="P131" s="17"/>
      <c r="Q131" s="17"/>
      <c r="R131" s="17"/>
      <c r="S131" s="17"/>
      <c r="T131" s="17"/>
      <c r="U131" s="49">
        <v>529</v>
      </c>
      <c r="V131" s="49">
        <v>5.83</v>
      </c>
      <c r="W131" s="49"/>
      <c r="X131" s="184"/>
      <c r="Y131" s="49"/>
      <c r="Z131" s="49"/>
      <c r="AA131" s="49"/>
      <c r="AB131" s="49"/>
      <c r="AC131" s="49">
        <v>73</v>
      </c>
      <c r="AD131" s="49">
        <v>8.5</v>
      </c>
      <c r="AE131" s="49">
        <v>19</v>
      </c>
      <c r="AF131" s="49">
        <v>12</v>
      </c>
      <c r="AG131" s="49"/>
      <c r="AH131" s="49">
        <v>1.35</v>
      </c>
      <c r="AI131" s="49"/>
      <c r="AJ131" s="49">
        <v>0.03</v>
      </c>
      <c r="AK131" s="49"/>
      <c r="AL131" s="49">
        <v>98.6</v>
      </c>
      <c r="AM131" s="49">
        <v>110</v>
      </c>
      <c r="AN131" s="49"/>
      <c r="AO131" s="49"/>
      <c r="AP131" s="160" t="s">
        <v>535</v>
      </c>
      <c r="AQ131" s="49"/>
      <c r="AR131" s="49">
        <v>93</v>
      </c>
      <c r="AS131" s="49"/>
      <c r="AT131" s="49"/>
      <c r="AU131" s="49"/>
      <c r="AV131" s="49"/>
      <c r="AW131" s="160" t="s">
        <v>535</v>
      </c>
      <c r="AX131" s="49">
        <v>1.1000000000000001</v>
      </c>
      <c r="AY131" s="49">
        <v>0.32</v>
      </c>
      <c r="AZ131" s="49"/>
      <c r="BA131" s="49"/>
      <c r="BB131" s="49">
        <v>8.9999999999999993E-3</v>
      </c>
      <c r="BC131" s="49">
        <v>1E-3</v>
      </c>
      <c r="BD131" s="49"/>
      <c r="BE131" s="49"/>
      <c r="BF131" s="160" t="s">
        <v>535</v>
      </c>
      <c r="BG131" s="49"/>
      <c r="BH131" s="49"/>
      <c r="BI131" s="49"/>
      <c r="BJ131" s="49">
        <v>2E-3</v>
      </c>
      <c r="BK131" s="49"/>
      <c r="BL131" s="49"/>
      <c r="BM131" s="49"/>
      <c r="BN131" s="49"/>
      <c r="BO131" s="49"/>
      <c r="BP131" s="49"/>
      <c r="BQ131" s="59"/>
      <c r="BR131" s="59"/>
      <c r="BS131" s="59"/>
      <c r="BT131" s="59"/>
      <c r="BU131" s="59"/>
      <c r="BV131" s="59"/>
      <c r="BW131" s="59"/>
      <c r="BX131" s="59"/>
      <c r="BY131" s="59"/>
      <c r="BZ131" s="59"/>
      <c r="CA131" s="59"/>
      <c r="CB131" s="59"/>
      <c r="CC131" s="59"/>
      <c r="CD131" s="59"/>
      <c r="CE131" s="59"/>
      <c r="CF131" s="59"/>
      <c r="CG131" s="59"/>
      <c r="CH131" s="59"/>
      <c r="CI131" s="59"/>
      <c r="CJ131" s="82"/>
      <c r="CK131" s="82"/>
      <c r="CL131" s="82"/>
      <c r="CM131" s="82"/>
      <c r="CN131" s="82"/>
      <c r="CO131" s="82"/>
      <c r="CP131" s="82"/>
      <c r="CQ131" s="82"/>
      <c r="CR131" s="82"/>
      <c r="CS131" s="82"/>
      <c r="CT131" s="82"/>
      <c r="CU131" s="17"/>
      <c r="CV131" s="17"/>
      <c r="CW131" s="426" t="s">
        <v>1165</v>
      </c>
      <c r="CX131" s="17"/>
    </row>
    <row r="132" spans="1:102" x14ac:dyDescent="0.3">
      <c r="A132" s="150"/>
      <c r="B132" s="152" t="s">
        <v>688</v>
      </c>
      <c r="C132" s="177"/>
      <c r="D132" s="19"/>
      <c r="E132" s="152"/>
      <c r="F132" s="17"/>
      <c r="G132" s="19"/>
      <c r="H132" s="182" t="s">
        <v>665</v>
      </c>
      <c r="I132" s="17"/>
      <c r="J132" s="17"/>
      <c r="K132" s="17"/>
      <c r="L132" s="49"/>
      <c r="M132" s="49"/>
      <c r="N132" s="17"/>
      <c r="O132" s="17"/>
      <c r="P132" s="17"/>
      <c r="Q132" s="17"/>
      <c r="R132" s="17"/>
      <c r="S132" s="17"/>
      <c r="T132" s="17"/>
      <c r="U132" s="49">
        <v>21</v>
      </c>
      <c r="V132" s="49">
        <v>6.21</v>
      </c>
      <c r="W132" s="49"/>
      <c r="X132" s="184"/>
      <c r="Y132" s="49"/>
      <c r="Z132" s="49"/>
      <c r="AA132" s="49"/>
      <c r="AB132" s="49"/>
      <c r="AC132" s="49">
        <v>71</v>
      </c>
      <c r="AD132" s="49">
        <v>9</v>
      </c>
      <c r="AE132" s="49">
        <v>21</v>
      </c>
      <c r="AF132" s="49">
        <v>12</v>
      </c>
      <c r="AG132" s="49"/>
      <c r="AH132" s="49">
        <v>0.84</v>
      </c>
      <c r="AI132" s="49"/>
      <c r="AJ132" s="49"/>
      <c r="AK132" s="49"/>
      <c r="AL132" s="49">
        <v>174</v>
      </c>
      <c r="AM132" s="49">
        <v>104</v>
      </c>
      <c r="AN132" s="160" t="s">
        <v>657</v>
      </c>
      <c r="AO132" s="49"/>
      <c r="AP132" s="49"/>
      <c r="AQ132" s="49"/>
      <c r="AR132" s="49">
        <v>95</v>
      </c>
      <c r="AS132" s="49"/>
      <c r="AT132" s="49"/>
      <c r="AU132" s="49"/>
      <c r="AV132" s="49"/>
      <c r="AW132" s="49">
        <v>0.26</v>
      </c>
      <c r="AX132" s="49">
        <v>1.1000000000000001</v>
      </c>
      <c r="AY132" s="49">
        <v>0.33</v>
      </c>
      <c r="AZ132" s="49"/>
      <c r="BA132" s="49"/>
      <c r="BB132" s="49"/>
      <c r="BC132" s="49"/>
      <c r="BD132" s="49"/>
      <c r="BE132" s="49"/>
      <c r="BF132" s="160" t="s">
        <v>535</v>
      </c>
      <c r="BG132" s="49"/>
      <c r="BH132" s="49"/>
      <c r="BI132" s="49"/>
      <c r="BJ132" s="49"/>
      <c r="BK132" s="49"/>
      <c r="BL132" s="49"/>
      <c r="BM132" s="49"/>
      <c r="BN132" s="49"/>
      <c r="BO132" s="49"/>
      <c r="BP132" s="49"/>
      <c r="BQ132" s="59"/>
      <c r="BR132" s="59"/>
      <c r="BS132" s="59"/>
      <c r="BT132" s="59"/>
      <c r="BU132" s="59"/>
      <c r="BV132" s="59"/>
      <c r="BW132" s="59"/>
      <c r="BX132" s="59"/>
      <c r="BY132" s="59"/>
      <c r="BZ132" s="59"/>
      <c r="CA132" s="59"/>
      <c r="CB132" s="59"/>
      <c r="CC132" s="59"/>
      <c r="CD132" s="59"/>
      <c r="CE132" s="59"/>
      <c r="CF132" s="59"/>
      <c r="CG132" s="59"/>
      <c r="CH132" s="59"/>
      <c r="CI132" s="59"/>
      <c r="CJ132" s="82"/>
      <c r="CK132" s="82"/>
      <c r="CL132" s="82"/>
      <c r="CM132" s="82"/>
      <c r="CN132" s="82"/>
      <c r="CO132" s="82"/>
      <c r="CP132" s="82"/>
      <c r="CQ132" s="82"/>
      <c r="CR132" s="82"/>
      <c r="CS132" s="82"/>
      <c r="CT132" s="82"/>
      <c r="CU132" s="17"/>
      <c r="CV132" s="17"/>
      <c r="CW132" s="426" t="s">
        <v>1165</v>
      </c>
      <c r="CX132" s="17"/>
    </row>
    <row r="133" spans="1:102" x14ac:dyDescent="0.3">
      <c r="A133" s="150"/>
      <c r="B133" s="152" t="s">
        <v>689</v>
      </c>
      <c r="C133" s="177"/>
      <c r="D133" s="19"/>
      <c r="E133" s="152"/>
      <c r="F133" s="17"/>
      <c r="G133" s="19"/>
      <c r="H133" s="182" t="s">
        <v>667</v>
      </c>
      <c r="I133" s="17"/>
      <c r="J133" s="17"/>
      <c r="K133" s="17"/>
      <c r="L133" s="49"/>
      <c r="M133" s="49"/>
      <c r="N133" s="17"/>
      <c r="O133" s="17"/>
      <c r="P133" s="17"/>
      <c r="Q133" s="17"/>
      <c r="R133" s="17"/>
      <c r="S133" s="17"/>
      <c r="T133" s="17"/>
      <c r="U133" s="49">
        <v>605</v>
      </c>
      <c r="V133" s="49">
        <v>6.23</v>
      </c>
      <c r="W133" s="49"/>
      <c r="X133" s="184"/>
      <c r="Y133" s="49"/>
      <c r="Z133" s="49"/>
      <c r="AA133" s="49"/>
      <c r="AB133" s="49"/>
      <c r="AC133" s="49">
        <v>71</v>
      </c>
      <c r="AD133" s="49">
        <v>8.1</v>
      </c>
      <c r="AE133" s="49">
        <v>19</v>
      </c>
      <c r="AF133" s="49">
        <v>12</v>
      </c>
      <c r="AG133" s="49"/>
      <c r="AH133" s="49">
        <v>1.7336</v>
      </c>
      <c r="AI133" s="49"/>
      <c r="AJ133" s="160" t="s">
        <v>535</v>
      </c>
      <c r="AK133" s="49"/>
      <c r="AL133" s="49"/>
      <c r="AM133" s="49">
        <v>97.94</v>
      </c>
      <c r="AN133" s="49"/>
      <c r="AO133" s="49"/>
      <c r="AP133" s="49"/>
      <c r="AQ133" s="49"/>
      <c r="AR133" s="49">
        <v>60</v>
      </c>
      <c r="AS133" s="49"/>
      <c r="AT133" s="49"/>
      <c r="AU133" s="49"/>
      <c r="AV133" s="49"/>
      <c r="AW133" s="160" t="s">
        <v>535</v>
      </c>
      <c r="AX133" s="49">
        <v>1.1000000000000001</v>
      </c>
      <c r="AY133" s="49">
        <v>0.33</v>
      </c>
      <c r="AZ133" s="49"/>
      <c r="BA133" s="49"/>
      <c r="BB133" s="49"/>
      <c r="BC133" s="49"/>
      <c r="BD133" s="49"/>
      <c r="BE133" s="49"/>
      <c r="BF133" s="160" t="s">
        <v>535</v>
      </c>
      <c r="BG133" s="49"/>
      <c r="BH133" s="49"/>
      <c r="BI133" s="49"/>
      <c r="BJ133" s="49"/>
      <c r="BK133" s="49"/>
      <c r="BL133" s="49"/>
      <c r="BM133" s="49"/>
      <c r="BN133" s="49"/>
      <c r="BO133" s="49"/>
      <c r="BP133" s="49"/>
      <c r="BQ133" s="59"/>
      <c r="BR133" s="59"/>
      <c r="BS133" s="59"/>
      <c r="BT133" s="59"/>
      <c r="BU133" s="59"/>
      <c r="BV133" s="59"/>
      <c r="BW133" s="59"/>
      <c r="BX133" s="59"/>
      <c r="BY133" s="59"/>
      <c r="BZ133" s="59"/>
      <c r="CA133" s="59"/>
      <c r="CB133" s="59"/>
      <c r="CC133" s="59"/>
      <c r="CD133" s="59"/>
      <c r="CE133" s="59"/>
      <c r="CF133" s="59"/>
      <c r="CG133" s="59"/>
      <c r="CH133" s="59"/>
      <c r="CI133" s="59"/>
      <c r="CJ133" s="82"/>
      <c r="CK133" s="82"/>
      <c r="CL133" s="82"/>
      <c r="CM133" s="82"/>
      <c r="CN133" s="82"/>
      <c r="CO133" s="82"/>
      <c r="CP133" s="82"/>
      <c r="CQ133" s="82"/>
      <c r="CR133" s="82"/>
      <c r="CS133" s="82"/>
      <c r="CT133" s="82"/>
      <c r="CU133" s="17"/>
      <c r="CV133" s="17"/>
      <c r="CW133" s="426" t="s">
        <v>1165</v>
      </c>
      <c r="CX133" s="17"/>
    </row>
    <row r="134" spans="1:102" x14ac:dyDescent="0.3">
      <c r="A134" s="150"/>
      <c r="B134" s="152" t="s">
        <v>690</v>
      </c>
      <c r="C134" s="177"/>
      <c r="D134" s="19"/>
      <c r="E134" s="152"/>
      <c r="F134" s="17"/>
      <c r="G134" s="19"/>
      <c r="H134" s="182" t="s">
        <v>552</v>
      </c>
      <c r="I134" s="77">
        <v>43334</v>
      </c>
      <c r="J134" s="17"/>
      <c r="K134" s="17"/>
      <c r="L134" s="49"/>
      <c r="M134" s="49"/>
      <c r="N134" s="17"/>
      <c r="O134" s="17"/>
      <c r="P134" s="17"/>
      <c r="Q134" s="17"/>
      <c r="R134" s="17"/>
      <c r="S134" s="17"/>
      <c r="T134" s="17"/>
      <c r="U134" s="49"/>
      <c r="V134" s="49"/>
      <c r="W134" s="49"/>
      <c r="X134" s="184"/>
      <c r="Y134" s="49"/>
      <c r="Z134" s="49"/>
      <c r="AA134" s="49"/>
      <c r="AB134" s="49"/>
      <c r="AC134" s="49">
        <v>7.6</v>
      </c>
      <c r="AD134" s="49">
        <v>3.2</v>
      </c>
      <c r="AE134" s="49">
        <v>5.4</v>
      </c>
      <c r="AF134" s="49">
        <v>17</v>
      </c>
      <c r="AG134" s="49"/>
      <c r="AH134" s="49">
        <v>13.15</v>
      </c>
      <c r="AI134" s="49"/>
      <c r="AJ134" s="160"/>
      <c r="AK134" s="49"/>
      <c r="AL134" s="49"/>
      <c r="AM134" s="49">
        <v>178.31</v>
      </c>
      <c r="AN134" s="49" t="s">
        <v>550</v>
      </c>
      <c r="AO134" s="49"/>
      <c r="AP134" s="49" t="s">
        <v>554</v>
      </c>
      <c r="AQ134" s="49"/>
      <c r="AR134" s="49">
        <v>45</v>
      </c>
      <c r="AS134" s="49" t="s">
        <v>554</v>
      </c>
      <c r="AT134" s="49"/>
      <c r="AU134" s="49"/>
      <c r="AV134" s="49">
        <v>3.6</v>
      </c>
      <c r="AW134" s="49">
        <v>12</v>
      </c>
      <c r="AX134" s="49">
        <v>0.13</v>
      </c>
      <c r="AY134" s="160" t="s">
        <v>555</v>
      </c>
      <c r="AZ134" s="49"/>
      <c r="BA134" s="49"/>
      <c r="BB134" s="49"/>
      <c r="BC134" s="49"/>
      <c r="BD134" s="49"/>
      <c r="BE134" s="49"/>
      <c r="BF134" s="160" t="s">
        <v>555</v>
      </c>
      <c r="BG134" s="49"/>
      <c r="BH134" s="49"/>
      <c r="BI134" s="49"/>
      <c r="BJ134" s="49"/>
      <c r="BK134" s="49"/>
      <c r="BL134" s="49"/>
      <c r="BM134" s="49"/>
      <c r="BN134" s="49"/>
      <c r="BO134" s="49"/>
      <c r="BP134" s="49"/>
      <c r="BQ134" s="59"/>
      <c r="BR134" s="59"/>
      <c r="BS134" s="59"/>
      <c r="BT134" s="59"/>
      <c r="BU134" s="59"/>
      <c r="BV134" s="59"/>
      <c r="BW134" s="59"/>
      <c r="BX134" s="59"/>
      <c r="BY134" s="59"/>
      <c r="BZ134" s="59"/>
      <c r="CA134" s="59"/>
      <c r="CB134" s="59"/>
      <c r="CC134" s="59"/>
      <c r="CD134" s="59"/>
      <c r="CE134" s="59"/>
      <c r="CF134" s="59"/>
      <c r="CG134" s="59"/>
      <c r="CH134" s="59"/>
      <c r="CI134" s="59"/>
      <c r="CJ134" s="82"/>
      <c r="CK134" s="82"/>
      <c r="CL134" s="82"/>
      <c r="CM134" s="82"/>
      <c r="CN134" s="82"/>
      <c r="CO134" s="82"/>
      <c r="CP134" s="82"/>
      <c r="CQ134" s="82"/>
      <c r="CR134" s="82"/>
      <c r="CS134" s="82"/>
      <c r="CT134" s="82"/>
      <c r="CU134" s="17"/>
      <c r="CV134" s="17"/>
      <c r="CW134" s="426" t="s">
        <v>1165</v>
      </c>
      <c r="CX134" s="17"/>
    </row>
    <row r="135" spans="1:102" x14ac:dyDescent="0.3">
      <c r="A135" s="150"/>
      <c r="B135" s="152" t="s">
        <v>691</v>
      </c>
      <c r="C135" s="177"/>
      <c r="D135" s="19"/>
      <c r="E135" s="152"/>
      <c r="F135" s="17"/>
      <c r="G135" s="19"/>
      <c r="H135" s="182">
        <v>43447</v>
      </c>
      <c r="I135" s="17"/>
      <c r="J135" s="17"/>
      <c r="K135" s="17"/>
      <c r="L135" s="49"/>
      <c r="M135" s="49"/>
      <c r="N135" s="17"/>
      <c r="O135" s="17"/>
      <c r="P135" s="17"/>
      <c r="Q135" s="17"/>
      <c r="R135" s="17"/>
      <c r="S135" s="17"/>
      <c r="T135" s="17"/>
      <c r="U135" s="49"/>
      <c r="V135" s="49"/>
      <c r="W135" s="49"/>
      <c r="X135" s="184"/>
      <c r="Y135" s="49"/>
      <c r="Z135" s="49"/>
      <c r="AA135" s="49"/>
      <c r="AB135" s="49"/>
      <c r="AC135" s="49"/>
      <c r="AD135" s="49"/>
      <c r="AE135" s="49"/>
      <c r="AF135" s="49"/>
      <c r="AG135" s="49"/>
      <c r="AH135" s="49">
        <v>2.67</v>
      </c>
      <c r="AI135" s="49"/>
      <c r="AJ135" s="160">
        <v>0.32</v>
      </c>
      <c r="AK135" s="49"/>
      <c r="AL135" s="49"/>
      <c r="AM135" s="49">
        <v>2397.4499999999998</v>
      </c>
      <c r="AN135" s="49"/>
      <c r="AO135" s="49"/>
      <c r="AP135" s="49"/>
      <c r="AQ135" s="49"/>
      <c r="AR135" s="49"/>
      <c r="AS135" s="49"/>
      <c r="AT135" s="49"/>
      <c r="AU135" s="49"/>
      <c r="AV135" s="49"/>
      <c r="AW135" s="49"/>
      <c r="AX135" s="49"/>
      <c r="AY135" s="160"/>
      <c r="AZ135" s="49"/>
      <c r="BA135" s="49"/>
      <c r="BB135" s="49"/>
      <c r="BC135" s="49"/>
      <c r="BD135" s="49"/>
      <c r="BE135" s="49"/>
      <c r="BF135" s="160"/>
      <c r="BG135" s="49"/>
      <c r="BH135" s="49"/>
      <c r="BI135" s="49"/>
      <c r="BJ135" s="49"/>
      <c r="BK135" s="49"/>
      <c r="BL135" s="49"/>
      <c r="BM135" s="49"/>
      <c r="BN135" s="49"/>
      <c r="BO135" s="49"/>
      <c r="BP135" s="49"/>
      <c r="BQ135" s="59"/>
      <c r="BR135" s="59"/>
      <c r="BS135" s="59"/>
      <c r="BT135" s="59"/>
      <c r="BU135" s="59"/>
      <c r="BV135" s="59"/>
      <c r="BW135" s="59"/>
      <c r="BX135" s="59"/>
      <c r="BY135" s="59"/>
      <c r="BZ135" s="59"/>
      <c r="CA135" s="59"/>
      <c r="CB135" s="59"/>
      <c r="CC135" s="59"/>
      <c r="CD135" s="59"/>
      <c r="CE135" s="59"/>
      <c r="CF135" s="59"/>
      <c r="CG135" s="59"/>
      <c r="CH135" s="59"/>
      <c r="CI135" s="59"/>
      <c r="CJ135" s="82"/>
      <c r="CK135" s="82"/>
      <c r="CL135" s="82"/>
      <c r="CM135" s="82"/>
      <c r="CN135" s="82"/>
      <c r="CO135" s="82"/>
      <c r="CP135" s="82"/>
      <c r="CQ135" s="82"/>
      <c r="CR135" s="82"/>
      <c r="CS135" s="82"/>
      <c r="CT135" s="82"/>
      <c r="CU135" s="17"/>
      <c r="CV135" s="17"/>
      <c r="CW135" s="426" t="s">
        <v>1165</v>
      </c>
      <c r="CX135" s="17"/>
    </row>
    <row r="136" spans="1:102" x14ac:dyDescent="0.3">
      <c r="A136" s="150"/>
      <c r="B136" s="152" t="s">
        <v>692</v>
      </c>
      <c r="C136" s="177"/>
      <c r="D136" s="19"/>
      <c r="E136" s="152"/>
      <c r="F136" s="17"/>
      <c r="G136" s="19"/>
      <c r="H136" s="182">
        <v>43488</v>
      </c>
      <c r="I136" s="17"/>
      <c r="J136" s="17"/>
      <c r="K136" s="17"/>
      <c r="L136" s="49"/>
      <c r="M136" s="49"/>
      <c r="N136" s="17"/>
      <c r="O136" s="17"/>
      <c r="P136" s="17"/>
      <c r="Q136" s="17"/>
      <c r="R136" s="17"/>
      <c r="S136" s="17"/>
      <c r="T136" s="17"/>
      <c r="U136" s="49"/>
      <c r="V136" s="49"/>
      <c r="W136" s="49"/>
      <c r="X136" s="184"/>
      <c r="Y136" s="49"/>
      <c r="Z136" s="49"/>
      <c r="AA136" s="49"/>
      <c r="AB136" s="49"/>
      <c r="AC136" s="49">
        <v>5.5</v>
      </c>
      <c r="AD136" s="49">
        <v>3</v>
      </c>
      <c r="AE136" s="49">
        <v>3.3</v>
      </c>
      <c r="AF136" s="49">
        <v>3.7</v>
      </c>
      <c r="AG136" s="49"/>
      <c r="AH136" s="49"/>
      <c r="AI136" s="49"/>
      <c r="AJ136" s="160"/>
      <c r="AK136" s="49"/>
      <c r="AL136" s="49"/>
      <c r="AM136" s="49"/>
      <c r="AN136" s="49"/>
      <c r="AO136" s="49"/>
      <c r="AP136" s="49"/>
      <c r="AQ136" s="49"/>
      <c r="AR136" s="49">
        <v>58</v>
      </c>
      <c r="AS136" s="49"/>
      <c r="AT136" s="49"/>
      <c r="AU136" s="49"/>
      <c r="AV136" s="49">
        <v>57</v>
      </c>
      <c r="AW136" s="49">
        <v>32</v>
      </c>
      <c r="AX136" s="49">
        <v>0.19</v>
      </c>
      <c r="AY136" s="160">
        <v>0.09</v>
      </c>
      <c r="AZ136" s="49">
        <v>0.06</v>
      </c>
      <c r="BA136" s="49"/>
      <c r="BB136" s="49"/>
      <c r="BC136" s="49"/>
      <c r="BD136" s="49"/>
      <c r="BE136" s="49"/>
      <c r="BF136" s="160">
        <v>0.13</v>
      </c>
      <c r="BG136" s="49"/>
      <c r="BH136" s="49"/>
      <c r="BI136" s="49"/>
      <c r="BJ136" s="49"/>
      <c r="BK136" s="49"/>
      <c r="BL136" s="49"/>
      <c r="BM136" s="49"/>
      <c r="BN136" s="49"/>
      <c r="BO136" s="49"/>
      <c r="BP136" s="49"/>
      <c r="BQ136" s="59"/>
      <c r="BR136" s="59"/>
      <c r="BS136" s="59"/>
      <c r="BT136" s="59"/>
      <c r="BU136" s="59"/>
      <c r="BV136" s="59"/>
      <c r="BW136" s="59"/>
      <c r="BX136" s="59"/>
      <c r="BY136" s="59"/>
      <c r="BZ136" s="59"/>
      <c r="CA136" s="59"/>
      <c r="CB136" s="59"/>
      <c r="CC136" s="59"/>
      <c r="CD136" s="59"/>
      <c r="CE136" s="59"/>
      <c r="CF136" s="59"/>
      <c r="CG136" s="59"/>
      <c r="CH136" s="59"/>
      <c r="CI136" s="59"/>
      <c r="CJ136" s="82"/>
      <c r="CK136" s="82"/>
      <c r="CL136" s="82"/>
      <c r="CM136" s="82"/>
      <c r="CN136" s="82"/>
      <c r="CO136" s="82"/>
      <c r="CP136" s="82"/>
      <c r="CQ136" s="82"/>
      <c r="CR136" s="82"/>
      <c r="CS136" s="82"/>
      <c r="CT136" s="82"/>
      <c r="CU136" s="17"/>
      <c r="CV136" s="17"/>
      <c r="CW136" s="426" t="s">
        <v>1165</v>
      </c>
      <c r="CX136" s="17"/>
    </row>
    <row r="137" spans="1:102" x14ac:dyDescent="0.3">
      <c r="A137" s="150"/>
      <c r="B137" s="152" t="s">
        <v>693</v>
      </c>
      <c r="C137" s="177"/>
      <c r="D137" s="19"/>
      <c r="E137" s="152"/>
      <c r="F137" s="17"/>
      <c r="G137" s="19"/>
      <c r="H137" s="182" t="s">
        <v>672</v>
      </c>
      <c r="I137" s="17"/>
      <c r="J137" s="17"/>
      <c r="K137" s="17"/>
      <c r="L137" s="49"/>
      <c r="M137" s="49"/>
      <c r="N137" s="17"/>
      <c r="O137" s="17"/>
      <c r="P137" s="17"/>
      <c r="Q137" s="17"/>
      <c r="R137" s="17"/>
      <c r="S137" s="17"/>
      <c r="T137" s="17"/>
      <c r="U137" s="49"/>
      <c r="V137" s="49"/>
      <c r="W137" s="49"/>
      <c r="X137" s="184"/>
      <c r="Y137" s="49"/>
      <c r="Z137" s="49"/>
      <c r="AA137" s="49"/>
      <c r="AB137" s="49"/>
      <c r="AC137" s="49"/>
      <c r="AD137" s="49"/>
      <c r="AE137" s="49"/>
      <c r="AF137" s="49"/>
      <c r="AG137" s="49"/>
      <c r="AH137" s="49"/>
      <c r="AI137" s="49"/>
      <c r="AJ137" s="160"/>
      <c r="AK137" s="49"/>
      <c r="AL137" s="49"/>
      <c r="AM137" s="49"/>
      <c r="AN137" s="49"/>
      <c r="AO137" s="49"/>
      <c r="AP137" s="49"/>
      <c r="AQ137" s="49"/>
      <c r="AR137" s="49"/>
      <c r="AS137" s="49"/>
      <c r="AT137" s="49"/>
      <c r="AU137" s="49"/>
      <c r="AV137" s="49"/>
      <c r="AW137" s="49"/>
      <c r="AX137" s="49"/>
      <c r="AY137" s="160"/>
      <c r="AZ137" s="49"/>
      <c r="BA137" s="49"/>
      <c r="BB137" s="49"/>
      <c r="BC137" s="49"/>
      <c r="BD137" s="49"/>
      <c r="BE137" s="49"/>
      <c r="BF137" s="160"/>
      <c r="BG137" s="49"/>
      <c r="BH137" s="49"/>
      <c r="BI137" s="49"/>
      <c r="BJ137" s="49"/>
      <c r="BK137" s="49"/>
      <c r="BL137" s="49"/>
      <c r="BM137" s="49"/>
      <c r="BN137" s="49"/>
      <c r="BO137" s="49"/>
      <c r="BP137" s="49"/>
      <c r="BQ137" s="59"/>
      <c r="BR137" s="59"/>
      <c r="BS137" s="59"/>
      <c r="BT137" s="59"/>
      <c r="BU137" s="59"/>
      <c r="BV137" s="59"/>
      <c r="BW137" s="59"/>
      <c r="BX137" s="59"/>
      <c r="BY137" s="59"/>
      <c r="BZ137" s="59"/>
      <c r="CA137" s="59"/>
      <c r="CB137" s="59"/>
      <c r="CC137" s="59"/>
      <c r="CD137" s="59"/>
      <c r="CE137" s="59"/>
      <c r="CF137" s="59"/>
      <c r="CG137" s="59"/>
      <c r="CH137" s="59"/>
      <c r="CI137" s="59"/>
      <c r="CJ137" s="82">
        <v>-2.0299999999999998</v>
      </c>
      <c r="CK137" s="82"/>
      <c r="CL137" s="82"/>
      <c r="CM137" s="82"/>
      <c r="CN137" s="82"/>
      <c r="CO137" s="82"/>
      <c r="CP137" s="82"/>
      <c r="CQ137" s="82"/>
      <c r="CR137" s="82"/>
      <c r="CS137" s="82"/>
      <c r="CT137" s="82"/>
      <c r="CU137" s="82"/>
      <c r="CV137" s="17"/>
      <c r="CW137" s="426" t="s">
        <v>1165</v>
      </c>
      <c r="CX137" s="17"/>
    </row>
    <row r="138" spans="1:102" x14ac:dyDescent="0.3">
      <c r="A138" s="150" t="s">
        <v>106</v>
      </c>
      <c r="B138" s="152" t="s">
        <v>694</v>
      </c>
      <c r="C138" s="177" t="s">
        <v>107</v>
      </c>
      <c r="D138" s="17"/>
      <c r="E138" s="152" t="s">
        <v>98</v>
      </c>
      <c r="F138" s="17"/>
      <c r="G138" s="19"/>
      <c r="H138" s="160" t="s">
        <v>686</v>
      </c>
      <c r="I138" s="17"/>
      <c r="J138" s="17"/>
      <c r="K138" s="17"/>
      <c r="L138" s="49"/>
      <c r="M138" s="49"/>
      <c r="N138" s="17"/>
      <c r="O138" s="17"/>
      <c r="P138" s="17"/>
      <c r="Q138" s="17"/>
      <c r="R138" s="17"/>
      <c r="S138" s="17"/>
      <c r="T138" s="17"/>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c r="AZ138" s="49"/>
      <c r="BA138" s="49"/>
      <c r="BB138" s="49"/>
      <c r="BC138" s="49"/>
      <c r="BD138" s="49"/>
      <c r="BE138" s="49"/>
      <c r="BF138" s="49"/>
      <c r="BG138" s="49"/>
      <c r="BH138" s="49"/>
      <c r="BI138" s="49"/>
      <c r="BJ138" s="49"/>
      <c r="BK138" s="49"/>
      <c r="BL138" s="49"/>
      <c r="BM138" s="49"/>
      <c r="BN138" s="49"/>
      <c r="BO138" s="49"/>
      <c r="BP138" s="49"/>
      <c r="BQ138" s="59"/>
      <c r="BR138" s="59"/>
      <c r="BS138" s="59"/>
      <c r="BT138" s="59"/>
      <c r="BU138" s="59"/>
      <c r="BV138" s="59"/>
      <c r="BW138" s="59"/>
      <c r="BX138" s="59"/>
      <c r="BY138" s="59"/>
      <c r="BZ138" s="59"/>
      <c r="CA138" s="59"/>
      <c r="CB138" s="59"/>
      <c r="CC138" s="59"/>
      <c r="CD138" s="59"/>
      <c r="CE138" s="59"/>
      <c r="CF138" s="59"/>
      <c r="CG138" s="59"/>
      <c r="CH138" s="59"/>
      <c r="CI138" s="59"/>
      <c r="CJ138" s="82"/>
      <c r="CK138" s="82"/>
      <c r="CL138" s="82"/>
      <c r="CM138" s="82"/>
      <c r="CN138" s="82"/>
      <c r="CO138" s="82"/>
      <c r="CP138" s="82"/>
      <c r="CQ138" s="82"/>
      <c r="CR138" s="82"/>
      <c r="CS138" s="82"/>
      <c r="CT138" s="82"/>
      <c r="CU138" s="82"/>
      <c r="CV138" s="17"/>
      <c r="CW138" s="426" t="s">
        <v>1171</v>
      </c>
      <c r="CX138" s="17"/>
    </row>
    <row r="139" spans="1:102" x14ac:dyDescent="0.3">
      <c r="A139" s="150"/>
      <c r="B139" s="152" t="s">
        <v>695</v>
      </c>
      <c r="C139" s="177"/>
      <c r="D139" s="17"/>
      <c r="E139" s="152"/>
      <c r="F139" s="17"/>
      <c r="G139" s="19"/>
      <c r="H139" s="182" t="s">
        <v>549</v>
      </c>
      <c r="I139" s="17"/>
      <c r="J139" s="17"/>
      <c r="K139" s="17"/>
      <c r="L139" s="49"/>
      <c r="M139" s="49"/>
      <c r="N139" s="17"/>
      <c r="O139" s="17"/>
      <c r="P139" s="17"/>
      <c r="Q139" s="17"/>
      <c r="R139" s="17"/>
      <c r="S139" s="17"/>
      <c r="T139" s="17"/>
      <c r="U139" s="49">
        <v>3720</v>
      </c>
      <c r="V139" s="49">
        <v>1.99</v>
      </c>
      <c r="W139" s="49"/>
      <c r="X139" s="49"/>
      <c r="Y139" s="49"/>
      <c r="Z139" s="49"/>
      <c r="AA139" s="49"/>
      <c r="AB139" s="49"/>
      <c r="AC139" s="49">
        <v>2.4</v>
      </c>
      <c r="AD139" s="49">
        <v>1.8</v>
      </c>
      <c r="AE139" s="160" t="s">
        <v>514</v>
      </c>
      <c r="AF139" s="160" t="s">
        <v>514</v>
      </c>
      <c r="AG139" s="49"/>
      <c r="AH139" s="49">
        <v>1.23</v>
      </c>
      <c r="AI139" s="49"/>
      <c r="AJ139" s="49">
        <v>0.12</v>
      </c>
      <c r="AK139" s="49"/>
      <c r="AL139" s="49"/>
      <c r="AM139" s="49">
        <v>1003</v>
      </c>
      <c r="AN139" s="49"/>
      <c r="AO139" s="49"/>
      <c r="AP139" s="49"/>
      <c r="AQ139" s="49"/>
      <c r="AR139" s="49">
        <v>68</v>
      </c>
      <c r="AS139" s="49"/>
      <c r="AT139" s="49"/>
      <c r="AU139" s="49"/>
      <c r="AV139" s="49"/>
      <c r="AW139" s="49">
        <v>4.8</v>
      </c>
      <c r="AX139" s="49">
        <v>0.12</v>
      </c>
      <c r="AY139" s="160" t="s">
        <v>535</v>
      </c>
      <c r="AZ139" s="49"/>
      <c r="BA139" s="49"/>
      <c r="BB139" s="49">
        <v>2E-3</v>
      </c>
      <c r="BC139" s="49">
        <v>0</v>
      </c>
      <c r="BD139" s="49"/>
      <c r="BE139" s="49"/>
      <c r="BF139" s="49">
        <v>0.1</v>
      </c>
      <c r="BG139" s="49"/>
      <c r="BH139" s="49"/>
      <c r="BI139" s="49"/>
      <c r="BJ139" s="49">
        <v>4.0000000000000001E-3</v>
      </c>
      <c r="BK139" s="49"/>
      <c r="BL139" s="49"/>
      <c r="BM139" s="49"/>
      <c r="BN139" s="49"/>
      <c r="BO139" s="49"/>
      <c r="BP139" s="49"/>
      <c r="BQ139" s="59"/>
      <c r="BR139" s="59"/>
      <c r="BS139" s="59"/>
      <c r="BT139" s="59"/>
      <c r="BU139" s="59"/>
      <c r="BV139" s="59"/>
      <c r="BW139" s="59"/>
      <c r="BX139" s="59"/>
      <c r="BY139" s="59"/>
      <c r="BZ139" s="59"/>
      <c r="CA139" s="59"/>
      <c r="CB139" s="59"/>
      <c r="CC139" s="59"/>
      <c r="CD139" s="59"/>
      <c r="CE139" s="59"/>
      <c r="CF139" s="59"/>
      <c r="CG139" s="59"/>
      <c r="CH139" s="59"/>
      <c r="CI139" s="59"/>
      <c r="CJ139" s="82"/>
      <c r="CK139" s="82"/>
      <c r="CL139" s="82"/>
      <c r="CM139" s="82"/>
      <c r="CN139" s="82"/>
      <c r="CO139" s="82"/>
      <c r="CP139" s="82"/>
      <c r="CQ139" s="82"/>
      <c r="CR139" s="82"/>
      <c r="CS139" s="82"/>
      <c r="CT139" s="82"/>
      <c r="CU139" s="82"/>
      <c r="CV139" s="17"/>
      <c r="CW139" s="426" t="s">
        <v>1165</v>
      </c>
      <c r="CX139" s="17"/>
    </row>
    <row r="140" spans="1:102" x14ac:dyDescent="0.3">
      <c r="A140" s="150"/>
      <c r="B140" s="152" t="s">
        <v>696</v>
      </c>
      <c r="C140" s="177"/>
      <c r="D140" s="17"/>
      <c r="E140" s="152"/>
      <c r="F140" s="17"/>
      <c r="G140" s="19"/>
      <c r="H140" s="182" t="s">
        <v>665</v>
      </c>
      <c r="I140" s="17"/>
      <c r="J140" s="17"/>
      <c r="K140" s="17"/>
      <c r="L140" s="49"/>
      <c r="M140" s="49"/>
      <c r="N140" s="17"/>
      <c r="O140" s="17"/>
      <c r="P140" s="17"/>
      <c r="Q140" s="17"/>
      <c r="R140" s="17"/>
      <c r="S140" s="17"/>
      <c r="T140" s="17"/>
      <c r="U140" s="49">
        <v>5960</v>
      </c>
      <c r="V140" s="49"/>
      <c r="W140" s="49"/>
      <c r="X140" s="49"/>
      <c r="Y140" s="49"/>
      <c r="Z140" s="49"/>
      <c r="AA140" s="49"/>
      <c r="AB140" s="49"/>
      <c r="AC140" s="49">
        <v>8.5</v>
      </c>
      <c r="AD140" s="49">
        <v>8.5</v>
      </c>
      <c r="AE140" s="160" t="s">
        <v>514</v>
      </c>
      <c r="AF140" s="160" t="s">
        <v>514</v>
      </c>
      <c r="AG140" s="49"/>
      <c r="AH140" s="49">
        <v>0.73</v>
      </c>
      <c r="AI140" s="49"/>
      <c r="AJ140" s="49">
        <v>0.75</v>
      </c>
      <c r="AK140" s="49"/>
      <c r="AL140" s="49"/>
      <c r="AM140" s="49">
        <v>1492</v>
      </c>
      <c r="AN140" s="160" t="s">
        <v>657</v>
      </c>
      <c r="AO140" s="49"/>
      <c r="AP140" s="49"/>
      <c r="AQ140" s="49"/>
      <c r="AR140" s="49">
        <v>61</v>
      </c>
      <c r="AS140" s="49"/>
      <c r="AT140" s="49"/>
      <c r="AU140" s="49"/>
      <c r="AV140" s="49"/>
      <c r="AW140" s="49">
        <v>22</v>
      </c>
      <c r="AX140" s="49">
        <v>0.73</v>
      </c>
      <c r="AY140" s="160" t="s">
        <v>535</v>
      </c>
      <c r="AZ140" s="49"/>
      <c r="BA140" s="49"/>
      <c r="BB140" s="49"/>
      <c r="BC140" s="49"/>
      <c r="BD140" s="49"/>
      <c r="BE140" s="49"/>
      <c r="BF140" s="160" t="s">
        <v>535</v>
      </c>
      <c r="BG140" s="49"/>
      <c r="BH140" s="49"/>
      <c r="BI140" s="49"/>
      <c r="BJ140" s="49"/>
      <c r="BK140" s="49"/>
      <c r="BL140" s="49"/>
      <c r="BM140" s="49"/>
      <c r="BN140" s="49"/>
      <c r="BO140" s="49"/>
      <c r="BP140" s="49"/>
      <c r="BQ140" s="59"/>
      <c r="BR140" s="59"/>
      <c r="BS140" s="59"/>
      <c r="BT140" s="59"/>
      <c r="BU140" s="59"/>
      <c r="BV140" s="59"/>
      <c r="BW140" s="59"/>
      <c r="BX140" s="59"/>
      <c r="BY140" s="59"/>
      <c r="BZ140" s="59"/>
      <c r="CA140" s="59"/>
      <c r="CB140" s="59"/>
      <c r="CC140" s="59"/>
      <c r="CD140" s="59"/>
      <c r="CE140" s="59"/>
      <c r="CF140" s="59"/>
      <c r="CG140" s="59"/>
      <c r="CH140" s="59"/>
      <c r="CI140" s="59"/>
      <c r="CJ140" s="82"/>
      <c r="CK140" s="82"/>
      <c r="CL140" s="82"/>
      <c r="CM140" s="82"/>
      <c r="CN140" s="82"/>
      <c r="CO140" s="82"/>
      <c r="CP140" s="82"/>
      <c r="CQ140" s="82"/>
      <c r="CR140" s="82"/>
      <c r="CS140" s="82"/>
      <c r="CT140" s="82"/>
      <c r="CU140" s="82"/>
      <c r="CV140" s="17"/>
      <c r="CW140" s="426" t="s">
        <v>1165</v>
      </c>
      <c r="CX140" s="17"/>
    </row>
    <row r="141" spans="1:102" x14ac:dyDescent="0.3">
      <c r="A141" s="150"/>
      <c r="B141" s="152" t="s">
        <v>697</v>
      </c>
      <c r="C141" s="177"/>
      <c r="D141" s="17"/>
      <c r="E141" s="152"/>
      <c r="F141" s="17"/>
      <c r="G141" s="19"/>
      <c r="H141" s="182" t="s">
        <v>667</v>
      </c>
      <c r="I141" s="17"/>
      <c r="J141" s="17"/>
      <c r="K141" s="17"/>
      <c r="L141" s="49"/>
      <c r="M141" s="49"/>
      <c r="N141" s="17"/>
      <c r="O141" s="17"/>
      <c r="P141" s="17"/>
      <c r="Q141" s="17"/>
      <c r="R141" s="17"/>
      <c r="S141" s="17"/>
      <c r="T141" s="17"/>
      <c r="U141" s="49">
        <v>10960</v>
      </c>
      <c r="V141" s="49">
        <v>1.68</v>
      </c>
      <c r="W141" s="49"/>
      <c r="X141" s="49"/>
      <c r="Y141" s="49"/>
      <c r="Z141" s="49"/>
      <c r="AA141" s="49"/>
      <c r="AB141" s="49"/>
      <c r="AC141" s="49">
        <v>8.8000000000000007</v>
      </c>
      <c r="AD141" s="49">
        <v>5.0999999999999996</v>
      </c>
      <c r="AE141" s="160" t="s">
        <v>514</v>
      </c>
      <c r="AF141" s="160" t="s">
        <v>514</v>
      </c>
      <c r="AG141" s="49"/>
      <c r="AH141" s="49">
        <v>3.2252999999999998</v>
      </c>
      <c r="AI141" s="49"/>
      <c r="AJ141" s="49">
        <v>2.7865000000000002</v>
      </c>
      <c r="AK141" s="49"/>
      <c r="AL141" s="49"/>
      <c r="AM141" s="49">
        <v>3313</v>
      </c>
      <c r="AN141" s="49"/>
      <c r="AO141" s="49"/>
      <c r="AP141" s="49"/>
      <c r="AQ141" s="49"/>
      <c r="AR141" s="49">
        <v>71</v>
      </c>
      <c r="AS141" s="49"/>
      <c r="AT141" s="49"/>
      <c r="AU141" s="49"/>
      <c r="AV141" s="49"/>
      <c r="AW141" s="49">
        <v>32</v>
      </c>
      <c r="AX141" s="49">
        <v>0.35</v>
      </c>
      <c r="AY141" s="160" t="s">
        <v>535</v>
      </c>
      <c r="AZ141" s="49"/>
      <c r="BA141" s="49"/>
      <c r="BB141" s="49"/>
      <c r="BC141" s="49"/>
      <c r="BD141" s="49"/>
      <c r="BE141" s="49"/>
      <c r="BF141" s="160" t="s">
        <v>535</v>
      </c>
      <c r="BG141" s="49"/>
      <c r="BH141" s="49"/>
      <c r="BI141" s="49"/>
      <c r="BJ141" s="49"/>
      <c r="BK141" s="49"/>
      <c r="BL141" s="49"/>
      <c r="BM141" s="49"/>
      <c r="BN141" s="49"/>
      <c r="BO141" s="49"/>
      <c r="BP141" s="49"/>
      <c r="BQ141" s="59"/>
      <c r="BR141" s="59"/>
      <c r="BS141" s="59"/>
      <c r="BT141" s="59"/>
      <c r="BU141" s="59"/>
      <c r="BV141" s="59"/>
      <c r="BW141" s="59"/>
      <c r="BX141" s="59"/>
      <c r="BY141" s="59"/>
      <c r="BZ141" s="59"/>
      <c r="CA141" s="59"/>
      <c r="CB141" s="59"/>
      <c r="CC141" s="59"/>
      <c r="CD141" s="59"/>
      <c r="CE141" s="59"/>
      <c r="CF141" s="59"/>
      <c r="CG141" s="59"/>
      <c r="CH141" s="59"/>
      <c r="CI141" s="59"/>
      <c r="CJ141" s="82"/>
      <c r="CK141" s="82"/>
      <c r="CL141" s="82"/>
      <c r="CM141" s="82"/>
      <c r="CN141" s="82"/>
      <c r="CO141" s="82"/>
      <c r="CP141" s="82"/>
      <c r="CQ141" s="82"/>
      <c r="CR141" s="82"/>
      <c r="CS141" s="82"/>
      <c r="CT141" s="82"/>
      <c r="CU141" s="82"/>
      <c r="CV141" s="17"/>
      <c r="CW141" s="426" t="s">
        <v>1165</v>
      </c>
      <c r="CX141" s="17"/>
    </row>
    <row r="142" spans="1:102" x14ac:dyDescent="0.3">
      <c r="A142" s="150"/>
      <c r="B142" s="152" t="s">
        <v>698</v>
      </c>
      <c r="C142" s="177"/>
      <c r="D142" s="17"/>
      <c r="E142" s="152"/>
      <c r="F142" s="17"/>
      <c r="G142" s="19"/>
      <c r="H142" s="182" t="s">
        <v>552</v>
      </c>
      <c r="I142" s="77">
        <v>43334</v>
      </c>
      <c r="J142" s="17"/>
      <c r="K142" s="17"/>
      <c r="L142" s="49"/>
      <c r="M142" s="49"/>
      <c r="N142" s="17"/>
      <c r="O142" s="17"/>
      <c r="P142" s="17"/>
      <c r="Q142" s="17"/>
      <c r="R142" s="17"/>
      <c r="S142" s="17"/>
      <c r="T142" s="17"/>
      <c r="U142" s="49"/>
      <c r="V142" s="49"/>
      <c r="W142" s="49"/>
      <c r="X142" s="49"/>
      <c r="Y142" s="49"/>
      <c r="Z142" s="49"/>
      <c r="AA142" s="49"/>
      <c r="AB142" s="49"/>
      <c r="AC142" s="49">
        <v>6.6</v>
      </c>
      <c r="AD142" s="49">
        <v>3.9</v>
      </c>
      <c r="AE142" s="49">
        <v>2.7</v>
      </c>
      <c r="AF142" s="49">
        <v>1.5</v>
      </c>
      <c r="AG142" s="49"/>
      <c r="AH142" s="49">
        <v>5.01</v>
      </c>
      <c r="AI142" s="49"/>
      <c r="AJ142" s="49"/>
      <c r="AK142" s="49"/>
      <c r="AL142" s="49"/>
      <c r="AM142" s="49">
        <v>504.95</v>
      </c>
      <c r="AN142" s="49" t="s">
        <v>550</v>
      </c>
      <c r="AO142" s="49"/>
      <c r="AP142" s="49" t="s">
        <v>554</v>
      </c>
      <c r="AQ142" s="49"/>
      <c r="AR142" s="49">
        <v>42</v>
      </c>
      <c r="AS142" s="49" t="s">
        <v>554</v>
      </c>
      <c r="AT142" s="49"/>
      <c r="AU142" s="49"/>
      <c r="AV142" s="49">
        <v>27</v>
      </c>
      <c r="AW142" s="49">
        <v>7</v>
      </c>
      <c r="AX142" s="49">
        <v>0.18</v>
      </c>
      <c r="AY142" s="160" t="s">
        <v>555</v>
      </c>
      <c r="AZ142" s="49"/>
      <c r="BA142" s="49"/>
      <c r="BB142" s="49"/>
      <c r="BC142" s="49"/>
      <c r="BD142" s="49"/>
      <c r="BE142" s="49"/>
      <c r="BF142" s="160" t="s">
        <v>555</v>
      </c>
      <c r="BG142" s="49"/>
      <c r="BH142" s="49"/>
      <c r="BI142" s="49"/>
      <c r="BJ142" s="49"/>
      <c r="BK142" s="49"/>
      <c r="BL142" s="49"/>
      <c r="BM142" s="49"/>
      <c r="BN142" s="49"/>
      <c r="BO142" s="49"/>
      <c r="BP142" s="49"/>
      <c r="BQ142" s="59"/>
      <c r="BR142" s="59"/>
      <c r="BS142" s="59"/>
      <c r="BT142" s="59"/>
      <c r="BU142" s="59"/>
      <c r="BV142" s="59"/>
      <c r="BW142" s="59"/>
      <c r="BX142" s="59"/>
      <c r="BY142" s="59"/>
      <c r="BZ142" s="59"/>
      <c r="CA142" s="59"/>
      <c r="CB142" s="59"/>
      <c r="CC142" s="59"/>
      <c r="CD142" s="59"/>
      <c r="CE142" s="59"/>
      <c r="CF142" s="59"/>
      <c r="CG142" s="59"/>
      <c r="CH142" s="59"/>
      <c r="CI142" s="59"/>
      <c r="CJ142" s="82"/>
      <c r="CK142" s="82"/>
      <c r="CL142" s="82"/>
      <c r="CM142" s="82"/>
      <c r="CN142" s="82"/>
      <c r="CO142" s="82"/>
      <c r="CP142" s="82"/>
      <c r="CQ142" s="82"/>
      <c r="CR142" s="82"/>
      <c r="CS142" s="82"/>
      <c r="CT142" s="82"/>
      <c r="CU142" s="82"/>
      <c r="CV142" s="17"/>
      <c r="CW142" s="426" t="s">
        <v>1165</v>
      </c>
      <c r="CX142" s="17"/>
    </row>
    <row r="143" spans="1:102" x14ac:dyDescent="0.3">
      <c r="A143" s="150"/>
      <c r="B143" s="152" t="s">
        <v>699</v>
      </c>
      <c r="C143" s="177"/>
      <c r="D143" s="17"/>
      <c r="E143" s="152"/>
      <c r="F143" s="17"/>
      <c r="G143" s="19"/>
      <c r="H143" s="182">
        <v>43237</v>
      </c>
      <c r="I143" s="77"/>
      <c r="J143" s="17"/>
      <c r="K143" s="17"/>
      <c r="L143" s="49"/>
      <c r="M143" s="49"/>
      <c r="N143" s="17"/>
      <c r="O143" s="17"/>
      <c r="P143" s="17"/>
      <c r="Q143" s="17"/>
      <c r="R143" s="17"/>
      <c r="S143" s="17"/>
      <c r="T143" s="17"/>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160"/>
      <c r="AZ143" s="49"/>
      <c r="BA143" s="49"/>
      <c r="BB143" s="49"/>
      <c r="BC143" s="49"/>
      <c r="BD143" s="49"/>
      <c r="BE143" s="49"/>
      <c r="BF143" s="160"/>
      <c r="BG143" s="49"/>
      <c r="BH143" s="49"/>
      <c r="BI143" s="49"/>
      <c r="BJ143" s="49"/>
      <c r="BK143" s="49"/>
      <c r="BL143" s="49"/>
      <c r="BM143" s="49"/>
      <c r="BN143" s="49"/>
      <c r="BO143" s="49"/>
      <c r="BP143" s="49"/>
      <c r="BQ143" s="59"/>
      <c r="BR143" s="59"/>
      <c r="BS143" s="59"/>
      <c r="BT143" s="59"/>
      <c r="BU143" s="59"/>
      <c r="BV143" s="59"/>
      <c r="BW143" s="59"/>
      <c r="BX143" s="59"/>
      <c r="BY143" s="59"/>
      <c r="BZ143" s="59"/>
      <c r="CA143" s="59"/>
      <c r="CB143" s="59">
        <v>99.5</v>
      </c>
      <c r="CC143" s="59"/>
      <c r="CD143" s="59"/>
      <c r="CE143" s="59"/>
      <c r="CF143" s="59">
        <v>7.0000000000000007E-2</v>
      </c>
      <c r="CG143" s="59">
        <v>6.3E-2</v>
      </c>
      <c r="CH143" s="59">
        <v>0.36</v>
      </c>
      <c r="CI143" s="59">
        <v>1E-4</v>
      </c>
      <c r="CJ143" s="82">
        <v>-8.24</v>
      </c>
      <c r="CK143" s="82"/>
      <c r="CL143" s="82"/>
      <c r="CM143" s="82"/>
      <c r="CN143" s="82"/>
      <c r="CO143" s="82"/>
      <c r="CP143" s="82">
        <v>-1.2350000000000001</v>
      </c>
      <c r="CQ143" s="82"/>
      <c r="CR143" s="82"/>
      <c r="CS143" s="82">
        <v>5.74</v>
      </c>
      <c r="CT143" s="82">
        <v>2.2999999999999998</v>
      </c>
      <c r="CU143" s="82">
        <v>9.9000000000000008E-3</v>
      </c>
      <c r="CV143" s="17"/>
      <c r="CW143" s="426" t="s">
        <v>1165</v>
      </c>
      <c r="CX143" s="17"/>
    </row>
    <row r="144" spans="1:102" x14ac:dyDescent="0.3">
      <c r="A144" s="150"/>
      <c r="B144" s="152" t="s">
        <v>700</v>
      </c>
      <c r="C144" s="177"/>
      <c r="D144" s="17"/>
      <c r="E144" s="152"/>
      <c r="F144" s="17"/>
      <c r="G144" s="19"/>
      <c r="H144" s="182">
        <v>43447</v>
      </c>
      <c r="I144" s="17"/>
      <c r="J144" s="17"/>
      <c r="K144" s="17"/>
      <c r="L144" s="49"/>
      <c r="M144" s="49"/>
      <c r="N144" s="17"/>
      <c r="O144" s="17"/>
      <c r="P144" s="17"/>
      <c r="Q144" s="17"/>
      <c r="R144" s="17"/>
      <c r="S144" s="17"/>
      <c r="T144" s="17"/>
      <c r="U144" s="49"/>
      <c r="V144" s="49"/>
      <c r="W144" s="49"/>
      <c r="X144" s="49"/>
      <c r="Y144" s="49"/>
      <c r="Z144" s="49"/>
      <c r="AA144" s="49"/>
      <c r="AB144" s="49"/>
      <c r="AC144" s="49"/>
      <c r="AD144" s="49"/>
      <c r="AE144" s="49"/>
      <c r="AF144" s="49"/>
      <c r="AG144" s="49"/>
      <c r="AH144" s="49">
        <v>3.01</v>
      </c>
      <c r="AI144" s="49"/>
      <c r="AJ144" s="49">
        <v>0.39</v>
      </c>
      <c r="AK144" s="49"/>
      <c r="AL144" s="49"/>
      <c r="AM144" s="49">
        <v>1014.92</v>
      </c>
      <c r="AN144" s="49"/>
      <c r="AO144" s="49"/>
      <c r="AP144" s="49"/>
      <c r="AQ144" s="49"/>
      <c r="AR144" s="49"/>
      <c r="AS144" s="49">
        <v>1.4</v>
      </c>
      <c r="AT144" s="49"/>
      <c r="AU144" s="49"/>
      <c r="AV144" s="49"/>
      <c r="AW144" s="49"/>
      <c r="AX144" s="49"/>
      <c r="AY144" s="160"/>
      <c r="AZ144" s="49"/>
      <c r="BA144" s="49"/>
      <c r="BB144" s="49"/>
      <c r="BC144" s="49"/>
      <c r="BD144" s="49"/>
      <c r="BE144" s="49"/>
      <c r="BF144" s="160"/>
      <c r="BG144" s="49"/>
      <c r="BH144" s="49"/>
      <c r="BI144" s="49"/>
      <c r="BJ144" s="49"/>
      <c r="BK144" s="49"/>
      <c r="BL144" s="49"/>
      <c r="BM144" s="49"/>
      <c r="BN144" s="49"/>
      <c r="BO144" s="49"/>
      <c r="BP144" s="49"/>
      <c r="BQ144" s="59"/>
      <c r="BR144" s="59"/>
      <c r="BS144" s="59"/>
      <c r="BT144" s="59"/>
      <c r="BU144" s="59"/>
      <c r="BV144" s="59"/>
      <c r="BW144" s="59"/>
      <c r="BX144" s="59"/>
      <c r="BY144" s="59"/>
      <c r="BZ144" s="59"/>
      <c r="CA144" s="59"/>
      <c r="CB144" s="59"/>
      <c r="CC144" s="59"/>
      <c r="CD144" s="59"/>
      <c r="CE144" s="59"/>
      <c r="CF144" s="59"/>
      <c r="CG144" s="59"/>
      <c r="CH144" s="59"/>
      <c r="CI144" s="59"/>
      <c r="CJ144" s="82"/>
      <c r="CK144" s="82"/>
      <c r="CL144" s="82"/>
      <c r="CM144" s="82"/>
      <c r="CN144" s="82"/>
      <c r="CO144" s="82"/>
      <c r="CP144" s="82"/>
      <c r="CQ144" s="82"/>
      <c r="CR144" s="82"/>
      <c r="CS144" s="82"/>
      <c r="CT144" s="82"/>
      <c r="CU144" s="82"/>
      <c r="CV144" s="17"/>
      <c r="CW144" s="426" t="s">
        <v>1165</v>
      </c>
      <c r="CX144" s="17"/>
    </row>
    <row r="145" spans="1:102" x14ac:dyDescent="0.3">
      <c r="A145" s="150"/>
      <c r="B145" s="152" t="s">
        <v>701</v>
      </c>
      <c r="C145" s="177"/>
      <c r="D145" s="17"/>
      <c r="E145" s="152"/>
      <c r="F145" s="17"/>
      <c r="G145" s="19"/>
      <c r="H145" s="182">
        <v>43488</v>
      </c>
      <c r="I145" s="17"/>
      <c r="J145" s="17"/>
      <c r="K145" s="17"/>
      <c r="L145" s="49"/>
      <c r="M145" s="49"/>
      <c r="N145" s="17"/>
      <c r="O145" s="17"/>
      <c r="P145" s="17"/>
      <c r="Q145" s="17"/>
      <c r="R145" s="17"/>
      <c r="S145" s="17"/>
      <c r="T145" s="17"/>
      <c r="U145" s="49"/>
      <c r="V145" s="49"/>
      <c r="W145" s="49"/>
      <c r="X145" s="49"/>
      <c r="Y145" s="49"/>
      <c r="Z145" s="49"/>
      <c r="AA145" s="49"/>
      <c r="AB145" s="49"/>
      <c r="AC145" s="49">
        <v>8.5</v>
      </c>
      <c r="AD145" s="49">
        <v>6</v>
      </c>
      <c r="AE145" s="49">
        <v>3.5</v>
      </c>
      <c r="AF145" s="49">
        <v>2.4</v>
      </c>
      <c r="AG145" s="49"/>
      <c r="AH145" s="49"/>
      <c r="AI145" s="49"/>
      <c r="AJ145" s="49"/>
      <c r="AK145" s="49"/>
      <c r="AL145" s="49"/>
      <c r="AM145" s="49"/>
      <c r="AN145" s="49"/>
      <c r="AO145" s="49"/>
      <c r="AP145" s="49"/>
      <c r="AQ145" s="49"/>
      <c r="AR145" s="49">
        <v>61</v>
      </c>
      <c r="AS145" s="49"/>
      <c r="AT145" s="49"/>
      <c r="AU145" s="49"/>
      <c r="AV145" s="49">
        <v>59</v>
      </c>
      <c r="AW145" s="49">
        <v>17</v>
      </c>
      <c r="AX145" s="49">
        <v>0.42</v>
      </c>
      <c r="AY145" s="160" t="s">
        <v>555</v>
      </c>
      <c r="AZ145" s="49" t="s">
        <v>555</v>
      </c>
      <c r="BA145" s="49"/>
      <c r="BB145" s="49"/>
      <c r="BC145" s="49"/>
      <c r="BD145" s="49"/>
      <c r="BE145" s="49"/>
      <c r="BF145" s="160" t="s">
        <v>555</v>
      </c>
      <c r="BG145" s="49"/>
      <c r="BH145" s="49"/>
      <c r="BI145" s="49"/>
      <c r="BJ145" s="49"/>
      <c r="BK145" s="49"/>
      <c r="BL145" s="49"/>
      <c r="BM145" s="49"/>
      <c r="BN145" s="49"/>
      <c r="BO145" s="49"/>
      <c r="BP145" s="49"/>
      <c r="BQ145" s="59"/>
      <c r="BR145" s="59"/>
      <c r="BS145" s="59"/>
      <c r="BT145" s="59"/>
      <c r="BU145" s="59"/>
      <c r="BV145" s="59"/>
      <c r="BW145" s="59"/>
      <c r="BX145" s="59"/>
      <c r="BY145" s="59"/>
      <c r="BZ145" s="59"/>
      <c r="CA145" s="59"/>
      <c r="CB145" s="59"/>
      <c r="CC145" s="59"/>
      <c r="CD145" s="59"/>
      <c r="CE145" s="59"/>
      <c r="CF145" s="59"/>
      <c r="CG145" s="59"/>
      <c r="CH145" s="59"/>
      <c r="CI145" s="59"/>
      <c r="CJ145" s="82"/>
      <c r="CK145" s="82"/>
      <c r="CL145" s="82"/>
      <c r="CM145" s="82"/>
      <c r="CN145" s="82"/>
      <c r="CO145" s="82"/>
      <c r="CP145" s="82"/>
      <c r="CQ145" s="82"/>
      <c r="CR145" s="82"/>
      <c r="CS145" s="82"/>
      <c r="CT145" s="82"/>
      <c r="CU145" s="82"/>
      <c r="CV145" s="17"/>
      <c r="CW145" s="426" t="s">
        <v>1165</v>
      </c>
      <c r="CX145" s="17"/>
    </row>
    <row r="146" spans="1:102" x14ac:dyDescent="0.3">
      <c r="A146" s="150"/>
      <c r="B146" s="152" t="s">
        <v>702</v>
      </c>
      <c r="C146" s="177"/>
      <c r="D146" s="17"/>
      <c r="E146" s="152"/>
      <c r="F146" s="17"/>
      <c r="G146" s="19"/>
      <c r="H146" s="182" t="s">
        <v>672</v>
      </c>
      <c r="I146" s="17"/>
      <c r="J146" s="17"/>
      <c r="K146" s="17"/>
      <c r="L146" s="49"/>
      <c r="M146" s="49"/>
      <c r="N146" s="17"/>
      <c r="O146" s="17"/>
      <c r="P146" s="17"/>
      <c r="Q146" s="17"/>
      <c r="R146" s="17"/>
      <c r="S146" s="17"/>
      <c r="T146" s="17"/>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160"/>
      <c r="AZ146" s="49"/>
      <c r="BA146" s="49"/>
      <c r="BB146" s="49"/>
      <c r="BC146" s="49"/>
      <c r="BD146" s="49"/>
      <c r="BE146" s="49"/>
      <c r="BF146" s="160"/>
      <c r="BG146" s="49"/>
      <c r="BH146" s="49"/>
      <c r="BI146" s="49"/>
      <c r="BJ146" s="49"/>
      <c r="BK146" s="49"/>
      <c r="BL146" s="49"/>
      <c r="BM146" s="49"/>
      <c r="BN146" s="49"/>
      <c r="BO146" s="49"/>
      <c r="BP146" s="49"/>
      <c r="BQ146" s="59"/>
      <c r="BR146" s="59"/>
      <c r="BS146" s="59"/>
      <c r="BT146" s="59"/>
      <c r="BU146" s="59"/>
      <c r="BV146" s="59"/>
      <c r="BW146" s="59"/>
      <c r="BX146" s="59"/>
      <c r="BY146" s="59"/>
      <c r="BZ146" s="59"/>
      <c r="CA146" s="59"/>
      <c r="CB146" s="59"/>
      <c r="CC146" s="59"/>
      <c r="CD146" s="59"/>
      <c r="CE146" s="59"/>
      <c r="CF146" s="59"/>
      <c r="CG146" s="59"/>
      <c r="CH146" s="59"/>
      <c r="CI146" s="59"/>
      <c r="CJ146" s="82">
        <v>-7</v>
      </c>
      <c r="CK146" s="82"/>
      <c r="CL146" s="82"/>
      <c r="CM146" s="82"/>
      <c r="CN146" s="82"/>
      <c r="CO146" s="82"/>
      <c r="CP146" s="82"/>
      <c r="CQ146" s="82"/>
      <c r="CR146" s="82"/>
      <c r="CS146" s="82"/>
      <c r="CT146" s="82"/>
      <c r="CU146" s="82"/>
      <c r="CV146" s="17"/>
      <c r="CW146" s="426" t="s">
        <v>1165</v>
      </c>
      <c r="CX146" s="17"/>
    </row>
    <row r="147" spans="1:102" x14ac:dyDescent="0.3">
      <c r="A147" s="150" t="s">
        <v>108</v>
      </c>
      <c r="B147" s="152" t="s">
        <v>703</v>
      </c>
      <c r="C147" s="177" t="s">
        <v>109</v>
      </c>
      <c r="D147" s="17"/>
      <c r="E147" s="152" t="s">
        <v>105</v>
      </c>
      <c r="F147" s="17"/>
      <c r="G147" s="19"/>
      <c r="H147" s="160" t="s">
        <v>686</v>
      </c>
      <c r="I147" s="17"/>
      <c r="J147" s="17"/>
      <c r="K147" s="17"/>
      <c r="L147" s="17"/>
      <c r="M147" s="17"/>
      <c r="N147" s="17"/>
      <c r="O147" s="17"/>
      <c r="P147" s="17"/>
      <c r="Q147" s="17"/>
      <c r="R147" s="17"/>
      <c r="S147" s="17"/>
      <c r="T147" s="17"/>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c r="AZ147" s="49"/>
      <c r="BA147" s="49"/>
      <c r="BB147" s="49"/>
      <c r="BC147" s="49"/>
      <c r="BD147" s="49"/>
      <c r="BE147" s="49"/>
      <c r="BF147" s="49"/>
      <c r="BG147" s="49"/>
      <c r="BH147" s="49"/>
      <c r="BI147" s="49"/>
      <c r="BJ147" s="49"/>
      <c r="BK147" s="49"/>
      <c r="BL147" s="49"/>
      <c r="BM147" s="49"/>
      <c r="BN147" s="49"/>
      <c r="BO147" s="49"/>
      <c r="BP147" s="49"/>
      <c r="BQ147" s="59"/>
      <c r="BR147" s="59"/>
      <c r="BS147" s="59"/>
      <c r="BT147" s="59"/>
      <c r="BU147" s="59"/>
      <c r="BV147" s="59"/>
      <c r="BW147" s="59"/>
      <c r="BX147" s="59"/>
      <c r="BY147" s="59"/>
      <c r="BZ147" s="59"/>
      <c r="CA147" s="59"/>
      <c r="CB147" s="59"/>
      <c r="CC147" s="59"/>
      <c r="CD147" s="59"/>
      <c r="CE147" s="59"/>
      <c r="CF147" s="59"/>
      <c r="CG147" s="59"/>
      <c r="CH147" s="59"/>
      <c r="CI147" s="59"/>
      <c r="CJ147" s="82"/>
      <c r="CK147" s="82"/>
      <c r="CL147" s="82"/>
      <c r="CM147" s="82"/>
      <c r="CN147" s="82"/>
      <c r="CO147" s="82"/>
      <c r="CP147" s="82"/>
      <c r="CQ147" s="82"/>
      <c r="CR147" s="82"/>
      <c r="CS147" s="82"/>
      <c r="CT147" s="82"/>
      <c r="CU147" s="82"/>
      <c r="CV147" s="17"/>
      <c r="CW147" s="426" t="s">
        <v>1171</v>
      </c>
      <c r="CX147" s="17"/>
    </row>
    <row r="148" spans="1:102" x14ac:dyDescent="0.3">
      <c r="A148" s="150"/>
      <c r="B148" s="152" t="s">
        <v>704</v>
      </c>
      <c r="C148" s="177"/>
      <c r="D148" s="17"/>
      <c r="E148" s="152"/>
      <c r="F148" s="17"/>
      <c r="G148" s="19"/>
      <c r="H148" s="182" t="s">
        <v>549</v>
      </c>
      <c r="I148" s="17"/>
      <c r="J148" s="17"/>
      <c r="K148" s="17"/>
      <c r="L148" s="17"/>
      <c r="M148" s="17"/>
      <c r="N148" s="17"/>
      <c r="O148" s="17"/>
      <c r="P148" s="17"/>
      <c r="Q148" s="17"/>
      <c r="R148" s="17"/>
      <c r="S148" s="17"/>
      <c r="T148" s="17"/>
      <c r="U148" s="49">
        <v>1127</v>
      </c>
      <c r="V148" s="49">
        <v>6.52</v>
      </c>
      <c r="W148" s="49"/>
      <c r="X148" s="49"/>
      <c r="Y148" s="49"/>
      <c r="Z148" s="49"/>
      <c r="AA148" s="49"/>
      <c r="AB148" s="49"/>
      <c r="AC148" s="49">
        <v>78</v>
      </c>
      <c r="AD148" s="49">
        <v>40</v>
      </c>
      <c r="AE148" s="49">
        <v>98</v>
      </c>
      <c r="AF148" s="49">
        <v>17</v>
      </c>
      <c r="AG148" s="49"/>
      <c r="AH148" s="49">
        <v>120.44</v>
      </c>
      <c r="AI148" s="49"/>
      <c r="AJ148" s="49">
        <v>0.3</v>
      </c>
      <c r="AK148" s="49"/>
      <c r="AL148" s="49">
        <v>185.6</v>
      </c>
      <c r="AM148" s="49">
        <v>103</v>
      </c>
      <c r="AN148" s="49"/>
      <c r="AO148" s="49"/>
      <c r="AP148" s="49"/>
      <c r="AQ148" s="49"/>
      <c r="AR148" s="49">
        <v>67</v>
      </c>
      <c r="AS148" s="49">
        <v>0.25</v>
      </c>
      <c r="AT148" s="49"/>
      <c r="AU148" s="49"/>
      <c r="AV148" s="49"/>
      <c r="AW148" s="49">
        <v>0.75</v>
      </c>
      <c r="AX148" s="49">
        <v>0.55000000000000004</v>
      </c>
      <c r="AY148" s="49">
        <v>0.18</v>
      </c>
      <c r="AZ148" s="49"/>
      <c r="BA148" s="49"/>
      <c r="BB148" s="49">
        <v>0.108</v>
      </c>
      <c r="BC148" s="49">
        <v>2E-3</v>
      </c>
      <c r="BD148" s="49"/>
      <c r="BE148" s="49"/>
      <c r="BF148" s="160" t="s">
        <v>535</v>
      </c>
      <c r="BG148" s="49"/>
      <c r="BH148" s="49"/>
      <c r="BI148" s="49"/>
      <c r="BJ148" s="49">
        <v>1.7000000000000001E-2</v>
      </c>
      <c r="BK148" s="49"/>
      <c r="BL148" s="49"/>
      <c r="BM148" s="49"/>
      <c r="BN148" s="49"/>
      <c r="BO148" s="49"/>
      <c r="BP148" s="49"/>
      <c r="BQ148" s="59"/>
      <c r="BR148" s="59"/>
      <c r="BS148" s="59"/>
      <c r="BT148" s="59"/>
      <c r="BU148" s="59"/>
      <c r="BV148" s="59"/>
      <c r="BW148" s="59"/>
      <c r="BX148" s="59"/>
      <c r="BY148" s="59"/>
      <c r="BZ148" s="59"/>
      <c r="CA148" s="59"/>
      <c r="CB148" s="59"/>
      <c r="CC148" s="59"/>
      <c r="CD148" s="59"/>
      <c r="CE148" s="59"/>
      <c r="CF148" s="59"/>
      <c r="CG148" s="59"/>
      <c r="CH148" s="59"/>
      <c r="CI148" s="59"/>
      <c r="CJ148" s="82"/>
      <c r="CK148" s="82"/>
      <c r="CL148" s="82"/>
      <c r="CM148" s="82"/>
      <c r="CN148" s="82"/>
      <c r="CO148" s="82"/>
      <c r="CP148" s="82"/>
      <c r="CQ148" s="82"/>
      <c r="CR148" s="82"/>
      <c r="CS148" s="82"/>
      <c r="CT148" s="82"/>
      <c r="CU148" s="82"/>
      <c r="CV148" s="17"/>
      <c r="CW148" s="426" t="s">
        <v>1165</v>
      </c>
      <c r="CX148" s="17"/>
    </row>
    <row r="149" spans="1:102" x14ac:dyDescent="0.3">
      <c r="A149" s="150"/>
      <c r="B149" s="152" t="s">
        <v>705</v>
      </c>
      <c r="C149" s="177"/>
      <c r="D149" s="17"/>
      <c r="E149" s="152"/>
      <c r="F149" s="17"/>
      <c r="G149" s="19"/>
      <c r="H149" s="182" t="s">
        <v>665</v>
      </c>
      <c r="I149" s="17"/>
      <c r="J149" s="17"/>
      <c r="K149" s="17"/>
      <c r="L149" s="17"/>
      <c r="M149" s="17"/>
      <c r="N149" s="17"/>
      <c r="O149" s="17"/>
      <c r="P149" s="17"/>
      <c r="Q149" s="17"/>
      <c r="R149" s="17"/>
      <c r="S149" s="17"/>
      <c r="T149" s="17"/>
      <c r="U149" s="49"/>
      <c r="V149" s="49"/>
      <c r="W149" s="49"/>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c r="AZ149" s="49"/>
      <c r="BA149" s="49"/>
      <c r="BB149" s="49"/>
      <c r="BC149" s="49"/>
      <c r="BD149" s="49"/>
      <c r="BE149" s="49"/>
      <c r="BF149" s="49"/>
      <c r="BG149" s="49"/>
      <c r="BH149" s="49"/>
      <c r="BI149" s="49"/>
      <c r="BJ149" s="49"/>
      <c r="BK149" s="49"/>
      <c r="BL149" s="49"/>
      <c r="BM149" s="49"/>
      <c r="BN149" s="49"/>
      <c r="BO149" s="49"/>
      <c r="BP149" s="49"/>
      <c r="BQ149" s="59"/>
      <c r="BR149" s="59"/>
      <c r="BS149" s="59"/>
      <c r="BT149" s="59"/>
      <c r="BU149" s="59"/>
      <c r="BV149" s="59"/>
      <c r="BW149" s="59"/>
      <c r="BX149" s="59"/>
      <c r="BY149" s="59"/>
      <c r="BZ149" s="59"/>
      <c r="CA149" s="59"/>
      <c r="CB149" s="59"/>
      <c r="CC149" s="59"/>
      <c r="CD149" s="59"/>
      <c r="CE149" s="59"/>
      <c r="CF149" s="59"/>
      <c r="CG149" s="59"/>
      <c r="CH149" s="59"/>
      <c r="CI149" s="59"/>
      <c r="CJ149" s="82"/>
      <c r="CK149" s="82"/>
      <c r="CL149" s="82"/>
      <c r="CM149" s="82"/>
      <c r="CN149" s="82"/>
      <c r="CO149" s="82"/>
      <c r="CP149" s="82"/>
      <c r="CQ149" s="82"/>
      <c r="CR149" s="82"/>
      <c r="CS149" s="82"/>
      <c r="CT149" s="82"/>
      <c r="CU149" s="82"/>
      <c r="CV149" s="17"/>
      <c r="CW149" s="426" t="s">
        <v>1165</v>
      </c>
      <c r="CX149" s="17"/>
    </row>
    <row r="150" spans="1:102" x14ac:dyDescent="0.3">
      <c r="A150" s="150"/>
      <c r="B150" s="152" t="s">
        <v>706</v>
      </c>
      <c r="C150" s="177"/>
      <c r="D150" s="17"/>
      <c r="E150" s="152"/>
      <c r="F150" s="17"/>
      <c r="G150" s="19"/>
      <c r="H150" s="182" t="s">
        <v>667</v>
      </c>
      <c r="I150" s="17"/>
      <c r="J150" s="17"/>
      <c r="K150" s="17"/>
      <c r="L150" s="17"/>
      <c r="M150" s="17"/>
      <c r="N150" s="17"/>
      <c r="O150" s="17"/>
      <c r="P150" s="17"/>
      <c r="Q150" s="17"/>
      <c r="R150" s="17"/>
      <c r="S150" s="17"/>
      <c r="T150" s="17"/>
      <c r="U150" s="49">
        <v>1185</v>
      </c>
      <c r="V150" s="49">
        <v>6.62</v>
      </c>
      <c r="W150" s="49"/>
      <c r="X150" s="49"/>
      <c r="Y150" s="49"/>
      <c r="Z150" s="49"/>
      <c r="AA150" s="49"/>
      <c r="AB150" s="49"/>
      <c r="AC150" s="49">
        <v>76</v>
      </c>
      <c r="AD150" s="49">
        <v>38</v>
      </c>
      <c r="AE150" s="49">
        <v>98</v>
      </c>
      <c r="AF150" s="49">
        <v>22</v>
      </c>
      <c r="AG150" s="49"/>
      <c r="AH150" s="49">
        <v>124.45950000000001</v>
      </c>
      <c r="AI150" s="49"/>
      <c r="AJ150" s="49">
        <v>0.28825000000000001</v>
      </c>
      <c r="AK150" s="49"/>
      <c r="AL150" s="49"/>
      <c r="AM150" s="49">
        <v>101.7</v>
      </c>
      <c r="AN150" s="49"/>
      <c r="AO150" s="49"/>
      <c r="AP150" s="49"/>
      <c r="AQ150" s="49"/>
      <c r="AR150" s="49">
        <v>66</v>
      </c>
      <c r="AS150" s="49">
        <v>0.27979999999999999</v>
      </c>
      <c r="AT150" s="49"/>
      <c r="AU150" s="49"/>
      <c r="AV150" s="49"/>
      <c r="AW150" s="160" t="s">
        <v>535</v>
      </c>
      <c r="AX150" s="49">
        <v>0.55000000000000004</v>
      </c>
      <c r="AY150" s="49">
        <v>0.19</v>
      </c>
      <c r="AZ150" s="49"/>
      <c r="BA150" s="49"/>
      <c r="BB150" s="49"/>
      <c r="BC150" s="49"/>
      <c r="BD150" s="49"/>
      <c r="BE150" s="49"/>
      <c r="BF150" s="160" t="s">
        <v>535</v>
      </c>
      <c r="BG150" s="49"/>
      <c r="BH150" s="49"/>
      <c r="BI150" s="49"/>
      <c r="BJ150" s="49"/>
      <c r="BK150" s="49"/>
      <c r="BL150" s="49"/>
      <c r="BM150" s="49"/>
      <c r="BN150" s="49"/>
      <c r="BO150" s="49"/>
      <c r="BP150" s="49"/>
      <c r="BQ150" s="59"/>
      <c r="BR150" s="59"/>
      <c r="BS150" s="59"/>
      <c r="BT150" s="59"/>
      <c r="BU150" s="59"/>
      <c r="BV150" s="59"/>
      <c r="BW150" s="59"/>
      <c r="BX150" s="59"/>
      <c r="BY150" s="59"/>
      <c r="BZ150" s="59"/>
      <c r="CA150" s="59"/>
      <c r="CB150" s="59"/>
      <c r="CC150" s="59"/>
      <c r="CD150" s="59"/>
      <c r="CE150" s="59"/>
      <c r="CF150" s="59"/>
      <c r="CG150" s="59"/>
      <c r="CH150" s="59"/>
      <c r="CI150" s="59"/>
      <c r="CJ150" s="82"/>
      <c r="CK150" s="82"/>
      <c r="CL150" s="82"/>
      <c r="CM150" s="82"/>
      <c r="CN150" s="82"/>
      <c r="CO150" s="82"/>
      <c r="CP150" s="82"/>
      <c r="CQ150" s="82"/>
      <c r="CR150" s="82"/>
      <c r="CS150" s="82"/>
      <c r="CT150" s="82"/>
      <c r="CU150" s="82"/>
      <c r="CV150" s="17"/>
      <c r="CW150" s="426" t="s">
        <v>1165</v>
      </c>
      <c r="CX150" s="17"/>
    </row>
    <row r="151" spans="1:102" x14ac:dyDescent="0.3">
      <c r="A151" s="150"/>
      <c r="B151" s="152" t="s">
        <v>707</v>
      </c>
      <c r="C151" s="177"/>
      <c r="D151" s="17"/>
      <c r="E151" s="152"/>
      <c r="F151" s="17"/>
      <c r="G151" s="19"/>
      <c r="H151" s="182" t="s">
        <v>552</v>
      </c>
      <c r="I151" s="17"/>
      <c r="J151" s="17"/>
      <c r="K151" s="17"/>
      <c r="L151" s="17"/>
      <c r="M151" s="17"/>
      <c r="N151" s="17"/>
      <c r="O151" s="17"/>
      <c r="P151" s="17"/>
      <c r="Q151" s="17"/>
      <c r="R151" s="17"/>
      <c r="S151" s="17"/>
      <c r="T151" s="17"/>
      <c r="U151" s="49"/>
      <c r="V151" s="49"/>
      <c r="W151" s="49"/>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c r="AZ151" s="49"/>
      <c r="BA151" s="49"/>
      <c r="BB151" s="49"/>
      <c r="BC151" s="49"/>
      <c r="BD151" s="49"/>
      <c r="BE151" s="49"/>
      <c r="BF151" s="49"/>
      <c r="BG151" s="49"/>
      <c r="BH151" s="49"/>
      <c r="BI151" s="49"/>
      <c r="BJ151" s="49"/>
      <c r="BK151" s="49"/>
      <c r="BL151" s="49"/>
      <c r="BM151" s="49"/>
      <c r="BN151" s="49"/>
      <c r="BO151" s="49"/>
      <c r="BP151" s="49"/>
      <c r="BQ151" s="59"/>
      <c r="BR151" s="59"/>
      <c r="BS151" s="59"/>
      <c r="BT151" s="59"/>
      <c r="BU151" s="59"/>
      <c r="BV151" s="59"/>
      <c r="BW151" s="59"/>
      <c r="BX151" s="59"/>
      <c r="BY151" s="59"/>
      <c r="BZ151" s="59"/>
      <c r="CA151" s="59"/>
      <c r="CB151" s="59"/>
      <c r="CC151" s="59"/>
      <c r="CD151" s="59"/>
      <c r="CE151" s="59"/>
      <c r="CF151" s="59"/>
      <c r="CG151" s="59"/>
      <c r="CH151" s="59"/>
      <c r="CI151" s="59"/>
      <c r="CJ151" s="82"/>
      <c r="CK151" s="82"/>
      <c r="CL151" s="82"/>
      <c r="CM151" s="82"/>
      <c r="CN151" s="82"/>
      <c r="CO151" s="82"/>
      <c r="CP151" s="82"/>
      <c r="CQ151" s="82"/>
      <c r="CR151" s="82"/>
      <c r="CS151" s="82"/>
      <c r="CT151" s="82"/>
      <c r="CU151" s="82"/>
      <c r="CV151" s="17"/>
      <c r="CW151" s="426" t="s">
        <v>1165</v>
      </c>
      <c r="CX151" s="17"/>
    </row>
    <row r="152" spans="1:102" x14ac:dyDescent="0.3">
      <c r="A152" s="150" t="s">
        <v>110</v>
      </c>
      <c r="B152" s="152" t="s">
        <v>708</v>
      </c>
      <c r="C152" s="177" t="s">
        <v>111</v>
      </c>
      <c r="D152" s="17"/>
      <c r="E152" s="152" t="s">
        <v>105</v>
      </c>
      <c r="F152" s="17"/>
      <c r="G152" s="19"/>
      <c r="H152" s="160" t="s">
        <v>686</v>
      </c>
      <c r="I152" s="17"/>
      <c r="J152" s="17"/>
      <c r="K152" s="17"/>
      <c r="L152" s="17"/>
      <c r="M152" s="17"/>
      <c r="N152" s="17"/>
      <c r="O152" s="17"/>
      <c r="P152" s="17"/>
      <c r="Q152" s="17"/>
      <c r="R152" s="17"/>
      <c r="S152" s="17"/>
      <c r="T152" s="17"/>
      <c r="U152" s="49"/>
      <c r="V152" s="49"/>
      <c r="W152" s="49"/>
      <c r="X152" s="49"/>
      <c r="Y152" s="49"/>
      <c r="Z152" s="49"/>
      <c r="AA152" s="49"/>
      <c r="AB152" s="49"/>
      <c r="AC152" s="49"/>
      <c r="AD152" s="49"/>
      <c r="AE152" s="49"/>
      <c r="AF152" s="49"/>
      <c r="AG152" s="49"/>
      <c r="AH152" s="49"/>
      <c r="AI152" s="49"/>
      <c r="AJ152" s="49"/>
      <c r="AK152" s="49"/>
      <c r="AL152" s="49"/>
      <c r="AM152" s="49"/>
      <c r="AN152" s="49"/>
      <c r="AO152" s="49"/>
      <c r="AP152" s="49"/>
      <c r="AQ152" s="49"/>
      <c r="AR152" s="49"/>
      <c r="AS152" s="49"/>
      <c r="AT152" s="49"/>
      <c r="AU152" s="49"/>
      <c r="AV152" s="49"/>
      <c r="AW152" s="49"/>
      <c r="AX152" s="49"/>
      <c r="AY152" s="49"/>
      <c r="AZ152" s="49"/>
      <c r="BA152" s="49"/>
      <c r="BB152" s="49"/>
      <c r="BC152" s="49"/>
      <c r="BD152" s="49"/>
      <c r="BE152" s="49"/>
      <c r="BF152" s="49"/>
      <c r="BG152" s="49"/>
      <c r="BH152" s="49"/>
      <c r="BI152" s="49"/>
      <c r="BJ152" s="49"/>
      <c r="BK152" s="49"/>
      <c r="BL152" s="49"/>
      <c r="BM152" s="49"/>
      <c r="BN152" s="49"/>
      <c r="BO152" s="49"/>
      <c r="BP152" s="49"/>
      <c r="BQ152" s="59"/>
      <c r="BR152" s="59"/>
      <c r="BS152" s="59"/>
      <c r="BT152" s="59"/>
      <c r="BU152" s="59"/>
      <c r="BV152" s="59"/>
      <c r="BW152" s="59"/>
      <c r="BX152" s="59"/>
      <c r="BY152" s="59"/>
      <c r="BZ152" s="59"/>
      <c r="CA152" s="59"/>
      <c r="CB152" s="59"/>
      <c r="CC152" s="59"/>
      <c r="CD152" s="59"/>
      <c r="CE152" s="59"/>
      <c r="CF152" s="59"/>
      <c r="CG152" s="59"/>
      <c r="CH152" s="59"/>
      <c r="CI152" s="59"/>
      <c r="CJ152" s="82"/>
      <c r="CK152" s="82"/>
      <c r="CL152" s="82"/>
      <c r="CM152" s="82"/>
      <c r="CN152" s="82"/>
      <c r="CO152" s="82"/>
      <c r="CP152" s="82"/>
      <c r="CQ152" s="82"/>
      <c r="CR152" s="82"/>
      <c r="CS152" s="82"/>
      <c r="CT152" s="82"/>
      <c r="CU152" s="82"/>
      <c r="CV152" s="17"/>
      <c r="CW152" s="426" t="s">
        <v>1171</v>
      </c>
      <c r="CX152" s="17"/>
    </row>
    <row r="153" spans="1:102" x14ac:dyDescent="0.3">
      <c r="A153" s="150"/>
      <c r="B153" s="152" t="s">
        <v>709</v>
      </c>
      <c r="C153" s="177"/>
      <c r="D153" s="17"/>
      <c r="E153" s="152"/>
      <c r="F153" s="17"/>
      <c r="G153" s="19"/>
      <c r="H153" s="182" t="s">
        <v>549</v>
      </c>
      <c r="I153" s="17"/>
      <c r="J153" s="17"/>
      <c r="K153" s="17"/>
      <c r="L153" s="17"/>
      <c r="M153" s="17"/>
      <c r="N153" s="17"/>
      <c r="O153" s="17"/>
      <c r="P153" s="17"/>
      <c r="Q153" s="17"/>
      <c r="R153" s="17"/>
      <c r="S153" s="17"/>
      <c r="T153" s="17"/>
      <c r="U153" s="49">
        <v>422</v>
      </c>
      <c r="V153" s="49">
        <v>6.94</v>
      </c>
      <c r="W153" s="49"/>
      <c r="X153" s="49"/>
      <c r="Y153" s="49"/>
      <c r="Z153" s="49"/>
      <c r="AA153" s="49"/>
      <c r="AB153" s="49"/>
      <c r="AC153" s="49">
        <v>11</v>
      </c>
      <c r="AD153" s="49">
        <v>5.0999999999999996</v>
      </c>
      <c r="AE153" s="49">
        <v>77</v>
      </c>
      <c r="AF153" s="160" t="s">
        <v>514</v>
      </c>
      <c r="AG153" s="49"/>
      <c r="AH153" s="49">
        <v>19.78</v>
      </c>
      <c r="AI153" s="49"/>
      <c r="AJ153" s="49">
        <v>1.22</v>
      </c>
      <c r="AK153" s="49"/>
      <c r="AL153" s="49">
        <v>104.4</v>
      </c>
      <c r="AM153" s="49">
        <v>7</v>
      </c>
      <c r="AN153" s="49"/>
      <c r="AO153" s="49"/>
      <c r="AP153" s="49"/>
      <c r="AQ153" s="49"/>
      <c r="AR153" s="49">
        <v>60</v>
      </c>
      <c r="AS153" s="160" t="s">
        <v>535</v>
      </c>
      <c r="AT153" s="49"/>
      <c r="AU153" s="49"/>
      <c r="AV153" s="49"/>
      <c r="AW153" s="49">
        <v>0.35</v>
      </c>
      <c r="AX153" s="49">
        <v>0.38</v>
      </c>
      <c r="AY153" s="160" t="s">
        <v>535</v>
      </c>
      <c r="AZ153" s="49"/>
      <c r="BA153" s="49"/>
      <c r="BB153" s="49">
        <v>0.114</v>
      </c>
      <c r="BC153" s="49">
        <v>1E-3</v>
      </c>
      <c r="BD153" s="49"/>
      <c r="BE153" s="49"/>
      <c r="BF153" s="160" t="s">
        <v>535</v>
      </c>
      <c r="BG153" s="49"/>
      <c r="BH153" s="49"/>
      <c r="BI153" s="49"/>
      <c r="BJ153" s="49">
        <v>2E-3</v>
      </c>
      <c r="BK153" s="49"/>
      <c r="BL153" s="49"/>
      <c r="BM153" s="49"/>
      <c r="BN153" s="49"/>
      <c r="BO153" s="49"/>
      <c r="BP153" s="49"/>
      <c r="BQ153" s="59"/>
      <c r="BR153" s="59"/>
      <c r="BS153" s="59"/>
      <c r="BT153" s="59"/>
      <c r="BU153" s="59"/>
      <c r="BV153" s="59"/>
      <c r="BW153" s="59"/>
      <c r="BX153" s="59"/>
      <c r="BY153" s="59"/>
      <c r="BZ153" s="59"/>
      <c r="CA153" s="59"/>
      <c r="CB153" s="59"/>
      <c r="CC153" s="59"/>
      <c r="CD153" s="59"/>
      <c r="CE153" s="59"/>
      <c r="CF153" s="59"/>
      <c r="CG153" s="59"/>
      <c r="CH153" s="59"/>
      <c r="CI153" s="59"/>
      <c r="CJ153" s="82"/>
      <c r="CK153" s="82"/>
      <c r="CL153" s="82"/>
      <c r="CM153" s="82"/>
      <c r="CN153" s="82"/>
      <c r="CO153" s="82"/>
      <c r="CP153" s="82"/>
      <c r="CQ153" s="82"/>
      <c r="CR153" s="82"/>
      <c r="CS153" s="82"/>
      <c r="CT153" s="82"/>
      <c r="CU153" s="82"/>
      <c r="CV153" s="17"/>
      <c r="CW153" s="426" t="s">
        <v>1165</v>
      </c>
      <c r="CX153" s="17"/>
    </row>
    <row r="154" spans="1:102" x14ac:dyDescent="0.3">
      <c r="A154" s="150"/>
      <c r="B154" s="152" t="s">
        <v>710</v>
      </c>
      <c r="C154" s="177"/>
      <c r="D154" s="17"/>
      <c r="E154" s="152"/>
      <c r="F154" s="17"/>
      <c r="G154" s="19"/>
      <c r="H154" s="182" t="s">
        <v>665</v>
      </c>
      <c r="I154" s="17"/>
      <c r="J154" s="17"/>
      <c r="K154" s="17"/>
      <c r="L154" s="17"/>
      <c r="M154" s="17"/>
      <c r="N154" s="17"/>
      <c r="O154" s="17"/>
      <c r="P154" s="17"/>
      <c r="Q154" s="17"/>
      <c r="R154" s="17"/>
      <c r="S154" s="17"/>
      <c r="T154" s="17"/>
      <c r="U154" s="49">
        <v>429</v>
      </c>
      <c r="V154" s="49"/>
      <c r="W154" s="49"/>
      <c r="X154" s="49"/>
      <c r="Y154" s="49"/>
      <c r="Z154" s="49"/>
      <c r="AA154" s="49"/>
      <c r="AB154" s="49"/>
      <c r="AC154" s="49"/>
      <c r="AD154" s="49"/>
      <c r="AE154" s="49"/>
      <c r="AF154" s="49"/>
      <c r="AG154" s="49"/>
      <c r="AH154" s="49"/>
      <c r="AI154" s="49"/>
      <c r="AJ154" s="49"/>
      <c r="AK154" s="49"/>
      <c r="AL154" s="49"/>
      <c r="AM154" s="49"/>
      <c r="AN154" s="49"/>
      <c r="AO154" s="49"/>
      <c r="AP154" s="49"/>
      <c r="AQ154" s="49"/>
      <c r="AR154" s="49"/>
      <c r="AS154" s="49"/>
      <c r="AT154" s="49"/>
      <c r="AU154" s="49"/>
      <c r="AV154" s="49"/>
      <c r="AW154" s="49"/>
      <c r="AX154" s="49"/>
      <c r="AY154" s="49"/>
      <c r="AZ154" s="49"/>
      <c r="BA154" s="49"/>
      <c r="BB154" s="49"/>
      <c r="BC154" s="49"/>
      <c r="BD154" s="49"/>
      <c r="BE154" s="49"/>
      <c r="BF154" s="49"/>
      <c r="BG154" s="49"/>
      <c r="BH154" s="49"/>
      <c r="BI154" s="49"/>
      <c r="BJ154" s="49"/>
      <c r="BK154" s="49"/>
      <c r="BL154" s="49"/>
      <c r="BM154" s="49"/>
      <c r="BN154" s="49"/>
      <c r="BO154" s="49"/>
      <c r="BP154" s="49"/>
      <c r="BQ154" s="59"/>
      <c r="BR154" s="59"/>
      <c r="BS154" s="59"/>
      <c r="BT154" s="59"/>
      <c r="BU154" s="59"/>
      <c r="BV154" s="59"/>
      <c r="BW154" s="59"/>
      <c r="BX154" s="59"/>
      <c r="BY154" s="59"/>
      <c r="BZ154" s="59"/>
      <c r="CA154" s="59"/>
      <c r="CB154" s="59"/>
      <c r="CC154" s="59"/>
      <c r="CD154" s="59"/>
      <c r="CE154" s="59"/>
      <c r="CF154" s="59"/>
      <c r="CG154" s="59"/>
      <c r="CH154" s="59"/>
      <c r="CI154" s="59"/>
      <c r="CJ154" s="82"/>
      <c r="CK154" s="82"/>
      <c r="CL154" s="82"/>
      <c r="CM154" s="82"/>
      <c r="CN154" s="82"/>
      <c r="CO154" s="82"/>
      <c r="CP154" s="82"/>
      <c r="CQ154" s="82"/>
      <c r="CR154" s="82"/>
      <c r="CS154" s="82"/>
      <c r="CT154" s="82"/>
      <c r="CU154" s="82"/>
      <c r="CV154" s="17"/>
      <c r="CW154" s="426" t="s">
        <v>1165</v>
      </c>
      <c r="CX154" s="17"/>
    </row>
    <row r="155" spans="1:102" x14ac:dyDescent="0.3">
      <c r="A155" s="150"/>
      <c r="B155" s="152" t="s">
        <v>711</v>
      </c>
      <c r="C155" s="177"/>
      <c r="D155" s="17"/>
      <c r="E155" s="152"/>
      <c r="F155" s="17"/>
      <c r="G155" s="19"/>
      <c r="H155" s="182" t="s">
        <v>667</v>
      </c>
      <c r="I155" s="17"/>
      <c r="J155" s="17"/>
      <c r="K155" s="17"/>
      <c r="L155" s="17"/>
      <c r="M155" s="17"/>
      <c r="N155" s="17"/>
      <c r="O155" s="17"/>
      <c r="P155" s="17"/>
      <c r="Q155" s="17"/>
      <c r="R155" s="17"/>
      <c r="S155" s="17"/>
      <c r="T155" s="17"/>
      <c r="U155" s="49">
        <v>452</v>
      </c>
      <c r="V155" s="49">
        <v>7.01</v>
      </c>
      <c r="W155" s="49"/>
      <c r="X155" s="49"/>
      <c r="Y155" s="49"/>
      <c r="Z155" s="49"/>
      <c r="AA155" s="49"/>
      <c r="AB155" s="49"/>
      <c r="AC155" s="49">
        <v>11</v>
      </c>
      <c r="AD155" s="49">
        <v>5.3</v>
      </c>
      <c r="AE155" s="49">
        <v>78</v>
      </c>
      <c r="AF155" s="160" t="s">
        <v>514</v>
      </c>
      <c r="AG155" s="49"/>
      <c r="AH155" s="49">
        <v>21.311699999999998</v>
      </c>
      <c r="AI155" s="49"/>
      <c r="AJ155" s="49">
        <v>1.1577</v>
      </c>
      <c r="AK155" s="49"/>
      <c r="AL155" s="49"/>
      <c r="AM155" s="49">
        <v>6.734</v>
      </c>
      <c r="AN155" s="49"/>
      <c r="AO155" s="49"/>
      <c r="AP155" s="49"/>
      <c r="AQ155" s="49"/>
      <c r="AR155" s="49">
        <v>55</v>
      </c>
      <c r="AS155" s="49"/>
      <c r="AT155" s="49"/>
      <c r="AU155" s="49"/>
      <c r="AV155" s="49"/>
      <c r="AW155" s="49">
        <v>0.22</v>
      </c>
      <c r="AX155" s="49">
        <v>0.4</v>
      </c>
      <c r="AY155" s="160" t="s">
        <v>535</v>
      </c>
      <c r="AZ155" s="49"/>
      <c r="BA155" s="49"/>
      <c r="BB155" s="49"/>
      <c r="BC155" s="49"/>
      <c r="BD155" s="49"/>
      <c r="BE155" s="49"/>
      <c r="BF155" s="160" t="s">
        <v>535</v>
      </c>
      <c r="BG155" s="49"/>
      <c r="BH155" s="49"/>
      <c r="BI155" s="49"/>
      <c r="BJ155" s="49"/>
      <c r="BK155" s="49"/>
      <c r="BL155" s="49"/>
      <c r="BM155" s="49"/>
      <c r="BN155" s="49"/>
      <c r="BO155" s="49"/>
      <c r="BP155" s="49"/>
      <c r="BQ155" s="59"/>
      <c r="BR155" s="59"/>
      <c r="BS155" s="59"/>
      <c r="BT155" s="59"/>
      <c r="BU155" s="59"/>
      <c r="BV155" s="59"/>
      <c r="BW155" s="59"/>
      <c r="BX155" s="59"/>
      <c r="BY155" s="59"/>
      <c r="BZ155" s="59"/>
      <c r="CA155" s="59"/>
      <c r="CB155" s="59"/>
      <c r="CC155" s="59"/>
      <c r="CD155" s="59"/>
      <c r="CE155" s="59"/>
      <c r="CF155" s="59"/>
      <c r="CG155" s="59"/>
      <c r="CH155" s="59"/>
      <c r="CI155" s="59"/>
      <c r="CJ155" s="82"/>
      <c r="CK155" s="82"/>
      <c r="CL155" s="82"/>
      <c r="CM155" s="82"/>
      <c r="CN155" s="82"/>
      <c r="CO155" s="82"/>
      <c r="CP155" s="82"/>
      <c r="CQ155" s="82"/>
      <c r="CR155" s="82"/>
      <c r="CS155" s="82"/>
      <c r="CT155" s="82"/>
      <c r="CU155" s="82"/>
      <c r="CV155" s="17"/>
      <c r="CW155" s="427" t="s">
        <v>1167</v>
      </c>
      <c r="CX155" s="17"/>
    </row>
    <row r="156" spans="1:102" x14ac:dyDescent="0.3">
      <c r="A156" s="150"/>
      <c r="B156" s="152" t="s">
        <v>712</v>
      </c>
      <c r="C156" s="177"/>
      <c r="D156" s="17"/>
      <c r="E156" s="152"/>
      <c r="F156" s="17"/>
      <c r="G156" s="19"/>
      <c r="H156" s="182" t="s">
        <v>552</v>
      </c>
      <c r="I156" s="17"/>
      <c r="J156" s="17"/>
      <c r="K156" s="17"/>
      <c r="L156" s="17"/>
      <c r="M156" s="17"/>
      <c r="N156" s="17"/>
      <c r="O156" s="17"/>
      <c r="P156" s="17"/>
      <c r="Q156" s="17"/>
      <c r="R156" s="17"/>
      <c r="S156" s="17"/>
      <c r="T156" s="17"/>
      <c r="U156" s="49"/>
      <c r="V156" s="49"/>
      <c r="W156" s="49"/>
      <c r="X156" s="49"/>
      <c r="Y156" s="49"/>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c r="BH156" s="49"/>
      <c r="BI156" s="49"/>
      <c r="BJ156" s="49"/>
      <c r="BK156" s="49"/>
      <c r="BL156" s="49"/>
      <c r="BM156" s="49"/>
      <c r="BN156" s="49"/>
      <c r="BO156" s="49"/>
      <c r="BP156" s="49"/>
      <c r="BQ156" s="59"/>
      <c r="BR156" s="59"/>
      <c r="BS156" s="59"/>
      <c r="BT156" s="59"/>
      <c r="BU156" s="59"/>
      <c r="BV156" s="59"/>
      <c r="BW156" s="59"/>
      <c r="BX156" s="59"/>
      <c r="BY156" s="59"/>
      <c r="BZ156" s="59"/>
      <c r="CA156" s="59"/>
      <c r="CB156" s="59"/>
      <c r="CC156" s="59"/>
      <c r="CD156" s="59"/>
      <c r="CE156" s="59"/>
      <c r="CF156" s="59"/>
      <c r="CG156" s="59"/>
      <c r="CH156" s="59"/>
      <c r="CI156" s="59"/>
      <c r="CJ156" s="82"/>
      <c r="CK156" s="82"/>
      <c r="CL156" s="82"/>
      <c r="CM156" s="82"/>
      <c r="CN156" s="82"/>
      <c r="CO156" s="82"/>
      <c r="CP156" s="82"/>
      <c r="CQ156" s="82"/>
      <c r="CR156" s="82"/>
      <c r="CS156" s="82"/>
      <c r="CT156" s="82"/>
      <c r="CU156" s="82"/>
      <c r="CV156" s="17"/>
      <c r="CW156" s="426" t="s">
        <v>1165</v>
      </c>
      <c r="CX156" s="17"/>
    </row>
    <row r="157" spans="1:102" x14ac:dyDescent="0.3">
      <c r="A157" s="150" t="s">
        <v>112</v>
      </c>
      <c r="B157" s="152" t="s">
        <v>713</v>
      </c>
      <c r="C157" s="177" t="s">
        <v>113</v>
      </c>
      <c r="D157" s="17"/>
      <c r="E157" s="152" t="s">
        <v>105</v>
      </c>
      <c r="F157" s="17"/>
      <c r="G157" s="19"/>
      <c r="H157" s="160" t="s">
        <v>686</v>
      </c>
      <c r="I157" s="17"/>
      <c r="J157" s="17"/>
      <c r="K157" s="17"/>
      <c r="L157" s="17"/>
      <c r="M157" s="17"/>
      <c r="N157" s="17"/>
      <c r="O157" s="17"/>
      <c r="P157" s="17"/>
      <c r="Q157" s="17"/>
      <c r="R157" s="17"/>
      <c r="S157" s="17"/>
      <c r="T157" s="17"/>
      <c r="U157" s="49"/>
      <c r="V157" s="49"/>
      <c r="W157" s="49"/>
      <c r="X157" s="49"/>
      <c r="Y157" s="49"/>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c r="BH157" s="49"/>
      <c r="BI157" s="49"/>
      <c r="BJ157" s="49"/>
      <c r="BK157" s="49"/>
      <c r="BL157" s="49"/>
      <c r="BM157" s="49"/>
      <c r="BN157" s="49"/>
      <c r="BO157" s="49"/>
      <c r="BP157" s="49"/>
      <c r="BQ157" s="59"/>
      <c r="BR157" s="59"/>
      <c r="BS157" s="59"/>
      <c r="BT157" s="59"/>
      <c r="BU157" s="59"/>
      <c r="BV157" s="59"/>
      <c r="BW157" s="59"/>
      <c r="BX157" s="59"/>
      <c r="BY157" s="59"/>
      <c r="BZ157" s="59"/>
      <c r="CA157" s="59"/>
      <c r="CB157" s="59"/>
      <c r="CC157" s="59"/>
      <c r="CD157" s="59"/>
      <c r="CE157" s="59"/>
      <c r="CF157" s="59"/>
      <c r="CG157" s="59"/>
      <c r="CH157" s="59"/>
      <c r="CI157" s="59"/>
      <c r="CJ157" s="82"/>
      <c r="CK157" s="82"/>
      <c r="CL157" s="82"/>
      <c r="CM157" s="82"/>
      <c r="CN157" s="82"/>
      <c r="CO157" s="82"/>
      <c r="CP157" s="82"/>
      <c r="CQ157" s="82"/>
      <c r="CR157" s="82"/>
      <c r="CS157" s="82"/>
      <c r="CT157" s="82"/>
      <c r="CU157" s="82"/>
      <c r="CV157" s="17"/>
      <c r="CW157" s="426" t="s">
        <v>1171</v>
      </c>
      <c r="CX157" s="17"/>
    </row>
    <row r="158" spans="1:102" x14ac:dyDescent="0.3">
      <c r="A158" s="150"/>
      <c r="B158" s="152" t="s">
        <v>714</v>
      </c>
      <c r="C158" s="177"/>
      <c r="D158" s="17"/>
      <c r="E158" s="152"/>
      <c r="F158" s="17"/>
      <c r="G158" s="19"/>
      <c r="H158" s="182" t="s">
        <v>549</v>
      </c>
      <c r="I158" s="17"/>
      <c r="J158" s="17"/>
      <c r="K158" s="17"/>
      <c r="L158" s="17"/>
      <c r="M158" s="17"/>
      <c r="N158" s="17"/>
      <c r="O158" s="17"/>
      <c r="P158" s="17"/>
      <c r="Q158" s="17"/>
      <c r="R158" s="17"/>
      <c r="S158" s="17"/>
      <c r="T158" s="17"/>
      <c r="U158" s="49">
        <v>1067</v>
      </c>
      <c r="V158" s="49">
        <v>6.93</v>
      </c>
      <c r="W158" s="49"/>
      <c r="X158" s="49"/>
      <c r="Y158" s="49"/>
      <c r="Z158" s="49"/>
      <c r="AA158" s="49"/>
      <c r="AB158" s="49"/>
      <c r="AC158" s="49">
        <v>72</v>
      </c>
      <c r="AD158" s="49">
        <v>41</v>
      </c>
      <c r="AE158" s="49">
        <v>92</v>
      </c>
      <c r="AF158" s="49">
        <v>18</v>
      </c>
      <c r="AG158" s="49"/>
      <c r="AH158" s="49">
        <v>86.66</v>
      </c>
      <c r="AI158" s="49"/>
      <c r="AJ158" s="49">
        <v>0.24</v>
      </c>
      <c r="AK158" s="49"/>
      <c r="AL158" s="49">
        <v>208.8</v>
      </c>
      <c r="AM158" s="49">
        <v>90</v>
      </c>
      <c r="AN158" s="49"/>
      <c r="AO158" s="49"/>
      <c r="AP158" s="160" t="s">
        <v>535</v>
      </c>
      <c r="AQ158" s="49"/>
      <c r="AR158" s="49">
        <v>72</v>
      </c>
      <c r="AS158" s="49">
        <v>0.18</v>
      </c>
      <c r="AT158" s="49"/>
      <c r="AU158" s="49"/>
      <c r="AV158" s="49"/>
      <c r="AW158" s="49">
        <v>0.13</v>
      </c>
      <c r="AX158" s="49">
        <v>1.1000000000000001</v>
      </c>
      <c r="AY158" s="49">
        <v>0.17</v>
      </c>
      <c r="AZ158" s="49"/>
      <c r="BA158" s="49"/>
      <c r="BB158" s="49">
        <v>0.104</v>
      </c>
      <c r="BC158" s="49">
        <v>5.0000000000000001E-3</v>
      </c>
      <c r="BD158" s="49"/>
      <c r="BE158" s="49"/>
      <c r="BF158" s="160" t="s">
        <v>535</v>
      </c>
      <c r="BG158" s="49"/>
      <c r="BH158" s="49"/>
      <c r="BI158" s="49"/>
      <c r="BJ158" s="49">
        <v>8.0000000000000002E-3</v>
      </c>
      <c r="BK158" s="49"/>
      <c r="BL158" s="49"/>
      <c r="BM158" s="49"/>
      <c r="BN158" s="49"/>
      <c r="BO158" s="49"/>
      <c r="BP158" s="49"/>
      <c r="BQ158" s="59"/>
      <c r="BR158" s="59"/>
      <c r="BS158" s="59"/>
      <c r="BT158" s="59"/>
      <c r="BU158" s="59"/>
      <c r="BV158" s="59"/>
      <c r="BW158" s="59"/>
      <c r="BX158" s="59"/>
      <c r="BY158" s="59"/>
      <c r="BZ158" s="59"/>
      <c r="CA158" s="59"/>
      <c r="CB158" s="59"/>
      <c r="CC158" s="59"/>
      <c r="CD158" s="59"/>
      <c r="CE158" s="59"/>
      <c r="CF158" s="59"/>
      <c r="CG158" s="59"/>
      <c r="CH158" s="59"/>
      <c r="CI158" s="59"/>
      <c r="CJ158" s="82"/>
      <c r="CK158" s="82"/>
      <c r="CL158" s="82"/>
      <c r="CM158" s="82"/>
      <c r="CN158" s="82"/>
      <c r="CO158" s="82"/>
      <c r="CP158" s="82"/>
      <c r="CQ158" s="82"/>
      <c r="CR158" s="82"/>
      <c r="CS158" s="82"/>
      <c r="CT158" s="82"/>
      <c r="CU158" s="82"/>
      <c r="CV158" s="17"/>
      <c r="CW158" s="426" t="s">
        <v>1165</v>
      </c>
      <c r="CX158" s="17"/>
    </row>
    <row r="159" spans="1:102" x14ac:dyDescent="0.3">
      <c r="A159" s="150"/>
      <c r="B159" s="152" t="s">
        <v>715</v>
      </c>
      <c r="C159" s="177"/>
      <c r="D159" s="17"/>
      <c r="E159" s="152"/>
      <c r="F159" s="17"/>
      <c r="G159" s="19"/>
      <c r="H159" s="182" t="s">
        <v>665</v>
      </c>
      <c r="I159" s="17"/>
      <c r="J159" s="17"/>
      <c r="K159" s="17"/>
      <c r="L159" s="17"/>
      <c r="M159" s="17"/>
      <c r="N159" s="17"/>
      <c r="O159" s="17"/>
      <c r="P159" s="17"/>
      <c r="Q159" s="17"/>
      <c r="R159" s="17"/>
      <c r="S159" s="17"/>
      <c r="T159" s="17"/>
      <c r="U159" s="49"/>
      <c r="V159" s="49"/>
      <c r="W159" s="49"/>
      <c r="X159" s="49"/>
      <c r="Y159" s="49"/>
      <c r="Z159" s="49"/>
      <c r="AA159" s="49"/>
      <c r="AB159" s="49"/>
      <c r="AC159" s="49"/>
      <c r="AD159" s="49"/>
      <c r="AE159" s="49"/>
      <c r="AF159" s="49"/>
      <c r="AG159" s="49"/>
      <c r="AH159" s="49"/>
      <c r="AI159" s="49"/>
      <c r="AJ159" s="49"/>
      <c r="AK159" s="49"/>
      <c r="AL159" s="49"/>
      <c r="AM159" s="49"/>
      <c r="AN159" s="49"/>
      <c r="AO159" s="49"/>
      <c r="AP159" s="49"/>
      <c r="AQ159" s="49"/>
      <c r="AR159" s="49"/>
      <c r="AS159" s="49"/>
      <c r="AT159" s="49"/>
      <c r="AU159" s="49"/>
      <c r="AV159" s="49"/>
      <c r="AW159" s="49"/>
      <c r="AX159" s="49"/>
      <c r="AY159" s="49"/>
      <c r="AZ159" s="49"/>
      <c r="BA159" s="49"/>
      <c r="BB159" s="49"/>
      <c r="BC159" s="49"/>
      <c r="BD159" s="49"/>
      <c r="BE159" s="49"/>
      <c r="BF159" s="49"/>
      <c r="BG159" s="49"/>
      <c r="BH159" s="49"/>
      <c r="BI159" s="49"/>
      <c r="BJ159" s="49"/>
      <c r="BK159" s="49"/>
      <c r="BL159" s="49"/>
      <c r="BM159" s="49"/>
      <c r="BN159" s="49"/>
      <c r="BO159" s="49"/>
      <c r="BP159" s="49"/>
      <c r="BQ159" s="59"/>
      <c r="BR159" s="59"/>
      <c r="BS159" s="59"/>
      <c r="BT159" s="59"/>
      <c r="BU159" s="59"/>
      <c r="BV159" s="59"/>
      <c r="BW159" s="59"/>
      <c r="BX159" s="59"/>
      <c r="BY159" s="59"/>
      <c r="BZ159" s="59"/>
      <c r="CA159" s="59"/>
      <c r="CB159" s="59"/>
      <c r="CC159" s="59"/>
      <c r="CD159" s="59"/>
      <c r="CE159" s="59"/>
      <c r="CF159" s="59"/>
      <c r="CG159" s="59"/>
      <c r="CH159" s="59"/>
      <c r="CI159" s="59"/>
      <c r="CJ159" s="82"/>
      <c r="CK159" s="82"/>
      <c r="CL159" s="82"/>
      <c r="CM159" s="82"/>
      <c r="CN159" s="82"/>
      <c r="CO159" s="82"/>
      <c r="CP159" s="82"/>
      <c r="CQ159" s="82"/>
      <c r="CR159" s="82"/>
      <c r="CS159" s="82"/>
      <c r="CT159" s="82"/>
      <c r="CU159" s="82"/>
      <c r="CV159" s="17"/>
      <c r="CW159" s="426" t="s">
        <v>1165</v>
      </c>
      <c r="CX159" s="17"/>
    </row>
    <row r="160" spans="1:102" s="241" customFormat="1" x14ac:dyDescent="0.3">
      <c r="A160" s="150"/>
      <c r="B160" s="152" t="s">
        <v>716</v>
      </c>
      <c r="C160" s="177"/>
      <c r="D160" s="17"/>
      <c r="E160" s="152"/>
      <c r="F160" s="17"/>
      <c r="G160" s="19"/>
      <c r="H160" s="182" t="s">
        <v>667</v>
      </c>
      <c r="I160" s="17"/>
      <c r="J160" s="17"/>
      <c r="K160" s="17"/>
      <c r="L160" s="17"/>
      <c r="M160" s="17"/>
      <c r="N160" s="17"/>
      <c r="O160" s="17"/>
      <c r="P160" s="17"/>
      <c r="Q160" s="17"/>
      <c r="R160" s="17"/>
      <c r="S160" s="17"/>
      <c r="T160" s="17"/>
      <c r="U160" s="49">
        <v>1095</v>
      </c>
      <c r="V160" s="49">
        <v>6.6</v>
      </c>
      <c r="W160" s="49"/>
      <c r="X160" s="49"/>
      <c r="Y160" s="49"/>
      <c r="Z160" s="49"/>
      <c r="AA160" s="49"/>
      <c r="AB160" s="49"/>
      <c r="AC160" s="49">
        <v>70</v>
      </c>
      <c r="AD160" s="49">
        <v>39</v>
      </c>
      <c r="AE160" s="49">
        <v>88</v>
      </c>
      <c r="AF160" s="49">
        <v>26</v>
      </c>
      <c r="AG160" s="49"/>
      <c r="AH160" s="49">
        <v>91.882599999999996</v>
      </c>
      <c r="AI160" s="49"/>
      <c r="AJ160" s="49">
        <v>0.25490000000000002</v>
      </c>
      <c r="AK160" s="49"/>
      <c r="AL160" s="49"/>
      <c r="AM160" s="49">
        <v>89.21</v>
      </c>
      <c r="AN160" s="49"/>
      <c r="AO160" s="49"/>
      <c r="AP160" s="49"/>
      <c r="AQ160" s="49"/>
      <c r="AR160" s="49">
        <v>68</v>
      </c>
      <c r="AS160" s="49">
        <v>0.19950000000000001</v>
      </c>
      <c r="AT160" s="49"/>
      <c r="AU160" s="49"/>
      <c r="AV160" s="49"/>
      <c r="AW160" s="160" t="s">
        <v>535</v>
      </c>
      <c r="AX160" s="160" t="s">
        <v>535</v>
      </c>
      <c r="AY160" s="49">
        <v>0.16</v>
      </c>
      <c r="AZ160" s="49"/>
      <c r="BA160" s="49"/>
      <c r="BB160" s="49"/>
      <c r="BC160" s="49"/>
      <c r="BD160" s="49"/>
      <c r="BE160" s="49"/>
      <c r="BF160" s="160" t="s">
        <v>535</v>
      </c>
      <c r="BG160" s="49"/>
      <c r="BH160" s="49"/>
      <c r="BI160" s="49"/>
      <c r="BJ160" s="49"/>
      <c r="BK160" s="49"/>
      <c r="BL160" s="49"/>
      <c r="BM160" s="49"/>
      <c r="BN160" s="49"/>
      <c r="BO160" s="49"/>
      <c r="BP160" s="49"/>
      <c r="BQ160" s="59"/>
      <c r="BR160" s="59"/>
      <c r="BS160" s="59"/>
      <c r="BT160" s="59"/>
      <c r="BU160" s="59"/>
      <c r="BV160" s="59"/>
      <c r="BW160" s="59"/>
      <c r="BX160" s="59"/>
      <c r="BY160" s="59"/>
      <c r="BZ160" s="59"/>
      <c r="CA160" s="59"/>
      <c r="CB160" s="59"/>
      <c r="CC160" s="59"/>
      <c r="CD160" s="59"/>
      <c r="CE160" s="59"/>
      <c r="CF160" s="59"/>
      <c r="CG160" s="59"/>
      <c r="CH160" s="59"/>
      <c r="CI160" s="59"/>
      <c r="CJ160" s="82"/>
      <c r="CK160" s="82"/>
      <c r="CL160" s="82"/>
      <c r="CM160" s="82"/>
      <c r="CN160" s="82"/>
      <c r="CO160" s="82"/>
      <c r="CP160" s="82"/>
      <c r="CQ160" s="82"/>
      <c r="CR160" s="82"/>
      <c r="CS160" s="82"/>
      <c r="CT160" s="82"/>
      <c r="CU160" s="82"/>
      <c r="CV160" s="17"/>
      <c r="CW160" s="426" t="s">
        <v>1165</v>
      </c>
      <c r="CX160" s="17"/>
    </row>
    <row r="161" spans="1:102" s="241" customFormat="1" x14ac:dyDescent="0.3">
      <c r="A161" s="150"/>
      <c r="B161" s="152" t="s">
        <v>717</v>
      </c>
      <c r="C161" s="177"/>
      <c r="D161" s="17"/>
      <c r="E161" s="152"/>
      <c r="F161" s="17"/>
      <c r="G161" s="19"/>
      <c r="H161" s="182" t="s">
        <v>552</v>
      </c>
      <c r="I161" s="17"/>
      <c r="J161" s="17"/>
      <c r="K161" s="17"/>
      <c r="L161" s="17"/>
      <c r="M161" s="17"/>
      <c r="N161" s="17"/>
      <c r="O161" s="17"/>
      <c r="P161" s="17"/>
      <c r="Q161" s="17"/>
      <c r="R161" s="17"/>
      <c r="S161" s="17"/>
      <c r="T161" s="17"/>
      <c r="U161" s="49"/>
      <c r="V161" s="49"/>
      <c r="W161" s="49"/>
      <c r="X161" s="49"/>
      <c r="Y161" s="49"/>
      <c r="Z161" s="49"/>
      <c r="AA161" s="49"/>
      <c r="AB161" s="49"/>
      <c r="AC161" s="49"/>
      <c r="AD161" s="49"/>
      <c r="AE161" s="49"/>
      <c r="AF161" s="49"/>
      <c r="AG161" s="49"/>
      <c r="AH161" s="49"/>
      <c r="AI161" s="49"/>
      <c r="AJ161" s="49"/>
      <c r="AK161" s="49"/>
      <c r="AL161" s="49"/>
      <c r="AM161" s="49"/>
      <c r="AN161" s="49"/>
      <c r="AO161" s="49"/>
      <c r="AP161" s="49"/>
      <c r="AQ161" s="49"/>
      <c r="AR161" s="49"/>
      <c r="AS161" s="49"/>
      <c r="AT161" s="49"/>
      <c r="AU161" s="49"/>
      <c r="AV161" s="49"/>
      <c r="AW161" s="49"/>
      <c r="AX161" s="49"/>
      <c r="AY161" s="49"/>
      <c r="AZ161" s="49"/>
      <c r="BA161" s="49"/>
      <c r="BB161" s="49"/>
      <c r="BC161" s="49"/>
      <c r="BD161" s="49"/>
      <c r="BE161" s="49"/>
      <c r="BF161" s="49"/>
      <c r="BG161" s="49"/>
      <c r="BH161" s="49"/>
      <c r="BI161" s="49"/>
      <c r="BJ161" s="49"/>
      <c r="BK161" s="49"/>
      <c r="BL161" s="49"/>
      <c r="BM161" s="49"/>
      <c r="BN161" s="49"/>
      <c r="BO161" s="49"/>
      <c r="BP161" s="49"/>
      <c r="BQ161" s="59"/>
      <c r="BR161" s="59"/>
      <c r="BS161" s="59"/>
      <c r="BT161" s="59"/>
      <c r="BU161" s="59"/>
      <c r="BV161" s="59"/>
      <c r="BW161" s="59"/>
      <c r="BX161" s="59"/>
      <c r="BY161" s="59"/>
      <c r="BZ161" s="59"/>
      <c r="CA161" s="59"/>
      <c r="CB161" s="59"/>
      <c r="CC161" s="59"/>
      <c r="CD161" s="59"/>
      <c r="CE161" s="59"/>
      <c r="CF161" s="59"/>
      <c r="CG161" s="59"/>
      <c r="CH161" s="59"/>
      <c r="CI161" s="59"/>
      <c r="CJ161" s="82"/>
      <c r="CK161" s="82"/>
      <c r="CL161" s="82"/>
      <c r="CM161" s="82"/>
      <c r="CN161" s="82"/>
      <c r="CO161" s="82"/>
      <c r="CP161" s="82"/>
      <c r="CQ161" s="82"/>
      <c r="CR161" s="82"/>
      <c r="CS161" s="82"/>
      <c r="CT161" s="82"/>
      <c r="CU161" s="82"/>
      <c r="CV161" s="17"/>
      <c r="CW161" s="426" t="s">
        <v>1165</v>
      </c>
      <c r="CX161" s="17"/>
    </row>
    <row r="162" spans="1:102" s="241" customFormat="1" x14ac:dyDescent="0.3">
      <c r="A162" s="150" t="s">
        <v>114</v>
      </c>
      <c r="B162" s="152" t="s">
        <v>718</v>
      </c>
      <c r="C162" s="177" t="s">
        <v>115</v>
      </c>
      <c r="D162" s="17"/>
      <c r="E162" s="152" t="s">
        <v>105</v>
      </c>
      <c r="F162" s="17"/>
      <c r="G162" s="19"/>
      <c r="H162" s="160" t="s">
        <v>686</v>
      </c>
      <c r="I162" s="17"/>
      <c r="J162" s="17"/>
      <c r="K162" s="17"/>
      <c r="L162" s="17"/>
      <c r="M162" s="17"/>
      <c r="N162" s="17"/>
      <c r="O162" s="17"/>
      <c r="P162" s="17"/>
      <c r="Q162" s="17"/>
      <c r="R162" s="17"/>
      <c r="S162" s="17"/>
      <c r="T162" s="17"/>
      <c r="U162" s="49"/>
      <c r="V162" s="49"/>
      <c r="W162" s="49"/>
      <c r="X162" s="49"/>
      <c r="Y162" s="49"/>
      <c r="Z162" s="49"/>
      <c r="AA162" s="49"/>
      <c r="AB162" s="49"/>
      <c r="AC162" s="49"/>
      <c r="AD162" s="49"/>
      <c r="AE162" s="49"/>
      <c r="AF162" s="49"/>
      <c r="AG162" s="49"/>
      <c r="AH162" s="49"/>
      <c r="AI162" s="49"/>
      <c r="AJ162" s="49"/>
      <c r="AK162" s="49"/>
      <c r="AL162" s="49"/>
      <c r="AM162" s="49"/>
      <c r="AN162" s="49"/>
      <c r="AO162" s="49"/>
      <c r="AP162" s="49"/>
      <c r="AQ162" s="49"/>
      <c r="AR162" s="49"/>
      <c r="AS162" s="49"/>
      <c r="AT162" s="49"/>
      <c r="AU162" s="49"/>
      <c r="AV162" s="49"/>
      <c r="AW162" s="49"/>
      <c r="AX162" s="49"/>
      <c r="AY162" s="49"/>
      <c r="AZ162" s="49"/>
      <c r="BA162" s="49"/>
      <c r="BB162" s="49"/>
      <c r="BC162" s="49"/>
      <c r="BD162" s="49"/>
      <c r="BE162" s="49"/>
      <c r="BF162" s="49"/>
      <c r="BG162" s="49"/>
      <c r="BH162" s="49"/>
      <c r="BI162" s="49"/>
      <c r="BJ162" s="49"/>
      <c r="BK162" s="49"/>
      <c r="BL162" s="49"/>
      <c r="BM162" s="49"/>
      <c r="BN162" s="49"/>
      <c r="BO162" s="49"/>
      <c r="BP162" s="49"/>
      <c r="BQ162" s="59"/>
      <c r="BR162" s="59"/>
      <c r="BS162" s="59"/>
      <c r="BT162" s="59"/>
      <c r="BU162" s="59"/>
      <c r="BV162" s="59"/>
      <c r="BW162" s="59"/>
      <c r="BX162" s="59"/>
      <c r="BY162" s="59"/>
      <c r="BZ162" s="59"/>
      <c r="CA162" s="59"/>
      <c r="CB162" s="59"/>
      <c r="CC162" s="59"/>
      <c r="CD162" s="59"/>
      <c r="CE162" s="59"/>
      <c r="CF162" s="59"/>
      <c r="CG162" s="59"/>
      <c r="CH162" s="59"/>
      <c r="CI162" s="59"/>
      <c r="CJ162" s="82"/>
      <c r="CK162" s="82"/>
      <c r="CL162" s="82"/>
      <c r="CM162" s="82"/>
      <c r="CN162" s="82"/>
      <c r="CO162" s="82"/>
      <c r="CP162" s="82"/>
      <c r="CQ162" s="82"/>
      <c r="CR162" s="82"/>
      <c r="CS162" s="82"/>
      <c r="CT162" s="82"/>
      <c r="CU162" s="82"/>
      <c r="CV162" s="17"/>
      <c r="CW162" s="426" t="s">
        <v>1171</v>
      </c>
      <c r="CX162" s="17"/>
    </row>
    <row r="163" spans="1:102" s="241" customFormat="1" x14ac:dyDescent="0.3">
      <c r="A163" s="150"/>
      <c r="B163" s="152" t="s">
        <v>719</v>
      </c>
      <c r="C163" s="177"/>
      <c r="D163" s="17"/>
      <c r="E163" s="152"/>
      <c r="F163" s="17"/>
      <c r="G163" s="19"/>
      <c r="H163" s="182" t="s">
        <v>549</v>
      </c>
      <c r="I163" s="17"/>
      <c r="J163" s="17"/>
      <c r="K163" s="17"/>
      <c r="L163" s="17"/>
      <c r="M163" s="17"/>
      <c r="N163" s="17"/>
      <c r="O163" s="17"/>
      <c r="P163" s="17"/>
      <c r="Q163" s="17"/>
      <c r="R163" s="17"/>
      <c r="S163" s="17"/>
      <c r="T163" s="17"/>
      <c r="U163" s="49">
        <v>1416</v>
      </c>
      <c r="V163" s="49">
        <v>7</v>
      </c>
      <c r="W163" s="49"/>
      <c r="X163" s="49"/>
      <c r="Y163" s="49"/>
      <c r="Z163" s="49"/>
      <c r="AA163" s="49"/>
      <c r="AB163" s="49"/>
      <c r="AC163" s="49">
        <v>99</v>
      </c>
      <c r="AD163" s="49">
        <v>54</v>
      </c>
      <c r="AE163" s="49">
        <v>129</v>
      </c>
      <c r="AF163" s="49">
        <v>29</v>
      </c>
      <c r="AG163" s="49"/>
      <c r="AH163" s="49">
        <v>147.03</v>
      </c>
      <c r="AI163" s="49"/>
      <c r="AJ163" s="49">
        <v>0.12</v>
      </c>
      <c r="AK163" s="49"/>
      <c r="AL163" s="49">
        <v>255.2</v>
      </c>
      <c r="AM163" s="49">
        <v>118</v>
      </c>
      <c r="AN163" s="49"/>
      <c r="AO163" s="49"/>
      <c r="AP163" s="49">
        <v>0.52</v>
      </c>
      <c r="AQ163" s="49"/>
      <c r="AR163" s="49">
        <v>82</v>
      </c>
      <c r="AS163" s="49">
        <v>0.31</v>
      </c>
      <c r="AT163" s="49"/>
      <c r="AU163" s="49"/>
      <c r="AV163" s="49"/>
      <c r="AW163" s="160" t="s">
        <v>535</v>
      </c>
      <c r="AX163" s="49">
        <v>0.78</v>
      </c>
      <c r="AY163" s="49">
        <v>0.25</v>
      </c>
      <c r="AZ163" s="49"/>
      <c r="BA163" s="49"/>
      <c r="BB163" s="49">
        <v>0.113</v>
      </c>
      <c r="BC163" s="49">
        <v>7.0000000000000001E-3</v>
      </c>
      <c r="BD163" s="49"/>
      <c r="BE163" s="49"/>
      <c r="BF163" s="160" t="s">
        <v>535</v>
      </c>
      <c r="BG163" s="49"/>
      <c r="BH163" s="49"/>
      <c r="BI163" s="49"/>
      <c r="BJ163" s="49">
        <v>1.4E-2</v>
      </c>
      <c r="BK163" s="49"/>
      <c r="BL163" s="49"/>
      <c r="BM163" s="49"/>
      <c r="BN163" s="49"/>
      <c r="BO163" s="49"/>
      <c r="BP163" s="49"/>
      <c r="BQ163" s="59"/>
      <c r="BR163" s="59"/>
      <c r="BS163" s="59"/>
      <c r="BT163" s="59"/>
      <c r="BU163" s="59"/>
      <c r="BV163" s="59"/>
      <c r="BW163" s="59"/>
      <c r="BX163" s="59"/>
      <c r="BY163" s="59"/>
      <c r="BZ163" s="59"/>
      <c r="CA163" s="59"/>
      <c r="CB163" s="59"/>
      <c r="CC163" s="59"/>
      <c r="CD163" s="59"/>
      <c r="CE163" s="59"/>
      <c r="CF163" s="59"/>
      <c r="CG163" s="59"/>
      <c r="CH163" s="59"/>
      <c r="CI163" s="59"/>
      <c r="CJ163" s="82"/>
      <c r="CK163" s="82"/>
      <c r="CL163" s="82"/>
      <c r="CM163" s="82"/>
      <c r="CN163" s="82"/>
      <c r="CO163" s="82"/>
      <c r="CP163" s="82"/>
      <c r="CQ163" s="82"/>
      <c r="CR163" s="82"/>
      <c r="CS163" s="82"/>
      <c r="CT163" s="82"/>
      <c r="CU163" s="82"/>
      <c r="CV163" s="17"/>
      <c r="CW163" s="107" t="s">
        <v>1166</v>
      </c>
      <c r="CX163" s="17"/>
    </row>
    <row r="164" spans="1:102" s="241" customFormat="1" x14ac:dyDescent="0.3">
      <c r="A164" s="150"/>
      <c r="B164" s="152" t="s">
        <v>720</v>
      </c>
      <c r="C164" s="177"/>
      <c r="D164" s="17"/>
      <c r="E164" s="152"/>
      <c r="F164" s="17"/>
      <c r="G164" s="19"/>
      <c r="H164" s="182" t="s">
        <v>665</v>
      </c>
      <c r="I164" s="17"/>
      <c r="J164" s="17"/>
      <c r="K164" s="17"/>
      <c r="L164" s="17"/>
      <c r="M164" s="17"/>
      <c r="N164" s="17"/>
      <c r="O164" s="17"/>
      <c r="P164" s="17"/>
      <c r="Q164" s="17"/>
      <c r="R164" s="17"/>
      <c r="S164" s="17"/>
      <c r="T164" s="17"/>
      <c r="U164" s="49"/>
      <c r="V164" s="49"/>
      <c r="W164" s="49"/>
      <c r="X164" s="49"/>
      <c r="Y164" s="49"/>
      <c r="Z164" s="49"/>
      <c r="AA164" s="49"/>
      <c r="AB164" s="49"/>
      <c r="AC164" s="49"/>
      <c r="AD164" s="49"/>
      <c r="AE164" s="49"/>
      <c r="AF164" s="49"/>
      <c r="AG164" s="49"/>
      <c r="AH164" s="49"/>
      <c r="AI164" s="49"/>
      <c r="AJ164" s="49"/>
      <c r="AK164" s="49"/>
      <c r="AL164" s="49"/>
      <c r="AM164" s="49"/>
      <c r="AN164" s="49"/>
      <c r="AO164" s="49"/>
      <c r="AP164" s="49"/>
      <c r="AQ164" s="49"/>
      <c r="AR164" s="49"/>
      <c r="AS164" s="49"/>
      <c r="AT164" s="49"/>
      <c r="AU164" s="49"/>
      <c r="AV164" s="49"/>
      <c r="AW164" s="49"/>
      <c r="AX164" s="49"/>
      <c r="AY164" s="49"/>
      <c r="AZ164" s="49"/>
      <c r="BA164" s="49"/>
      <c r="BB164" s="49"/>
      <c r="BC164" s="49"/>
      <c r="BD164" s="49"/>
      <c r="BE164" s="49"/>
      <c r="BF164" s="49"/>
      <c r="BG164" s="49"/>
      <c r="BH164" s="49"/>
      <c r="BI164" s="49"/>
      <c r="BJ164" s="49"/>
      <c r="BK164" s="49"/>
      <c r="BL164" s="49"/>
      <c r="BM164" s="49"/>
      <c r="BN164" s="49"/>
      <c r="BO164" s="49"/>
      <c r="BP164" s="49"/>
      <c r="BQ164" s="59"/>
      <c r="BR164" s="59"/>
      <c r="BS164" s="59"/>
      <c r="BT164" s="59"/>
      <c r="BU164" s="59"/>
      <c r="BV164" s="59"/>
      <c r="BW164" s="59"/>
      <c r="BX164" s="59"/>
      <c r="BY164" s="59"/>
      <c r="BZ164" s="59"/>
      <c r="CA164" s="59"/>
      <c r="CB164" s="59"/>
      <c r="CC164" s="59"/>
      <c r="CD164" s="59"/>
      <c r="CE164" s="59"/>
      <c r="CF164" s="59"/>
      <c r="CG164" s="59"/>
      <c r="CH164" s="59"/>
      <c r="CI164" s="59"/>
      <c r="CJ164" s="82"/>
      <c r="CK164" s="82"/>
      <c r="CL164" s="82"/>
      <c r="CM164" s="82"/>
      <c r="CN164" s="82"/>
      <c r="CO164" s="82"/>
      <c r="CP164" s="82"/>
      <c r="CQ164" s="82"/>
      <c r="CR164" s="82"/>
      <c r="CS164" s="82"/>
      <c r="CT164" s="82"/>
      <c r="CU164" s="82"/>
      <c r="CV164" s="17"/>
      <c r="CW164" s="426" t="s">
        <v>1165</v>
      </c>
      <c r="CX164" s="17"/>
    </row>
    <row r="165" spans="1:102" s="241" customFormat="1" x14ac:dyDescent="0.3">
      <c r="A165" s="150"/>
      <c r="B165" s="152" t="s">
        <v>721</v>
      </c>
      <c r="C165" s="177"/>
      <c r="D165" s="17"/>
      <c r="E165" s="152"/>
      <c r="F165" s="17"/>
      <c r="G165" s="19"/>
      <c r="H165" s="182" t="s">
        <v>667</v>
      </c>
      <c r="I165" s="17"/>
      <c r="J165" s="17"/>
      <c r="K165" s="17"/>
      <c r="L165" s="17"/>
      <c r="M165" s="17"/>
      <c r="N165" s="17"/>
      <c r="O165" s="17"/>
      <c r="P165" s="17"/>
      <c r="Q165" s="17"/>
      <c r="R165" s="17"/>
      <c r="S165" s="17"/>
      <c r="T165" s="17"/>
      <c r="U165" s="49"/>
      <c r="V165" s="49"/>
      <c r="W165" s="49"/>
      <c r="X165" s="49"/>
      <c r="Y165" s="49"/>
      <c r="Z165" s="49"/>
      <c r="AA165" s="49"/>
      <c r="AB165" s="49"/>
      <c r="AC165" s="49"/>
      <c r="AD165" s="49"/>
      <c r="AE165" s="49"/>
      <c r="AF165" s="49"/>
      <c r="AG165" s="49"/>
      <c r="AH165" s="49"/>
      <c r="AI165" s="49"/>
      <c r="AJ165" s="49"/>
      <c r="AK165" s="49"/>
      <c r="AL165" s="49"/>
      <c r="AM165" s="49"/>
      <c r="AN165" s="49"/>
      <c r="AO165" s="49"/>
      <c r="AP165" s="49"/>
      <c r="AQ165" s="49"/>
      <c r="AR165" s="49"/>
      <c r="AS165" s="49"/>
      <c r="AT165" s="49"/>
      <c r="AU165" s="49"/>
      <c r="AV165" s="49"/>
      <c r="AW165" s="49"/>
      <c r="AX165" s="49"/>
      <c r="AY165" s="49"/>
      <c r="AZ165" s="49"/>
      <c r="BA165" s="49"/>
      <c r="BB165" s="49"/>
      <c r="BC165" s="49"/>
      <c r="BD165" s="49"/>
      <c r="BE165" s="49"/>
      <c r="BF165" s="49"/>
      <c r="BG165" s="49"/>
      <c r="BH165" s="49"/>
      <c r="BI165" s="49"/>
      <c r="BJ165" s="49"/>
      <c r="BK165" s="49"/>
      <c r="BL165" s="49"/>
      <c r="BM165" s="49"/>
      <c r="BN165" s="49"/>
      <c r="BO165" s="49"/>
      <c r="BP165" s="49"/>
      <c r="BQ165" s="59"/>
      <c r="BR165" s="59"/>
      <c r="BS165" s="59"/>
      <c r="BT165" s="59"/>
      <c r="BU165" s="59"/>
      <c r="BV165" s="59"/>
      <c r="BW165" s="59"/>
      <c r="BX165" s="59"/>
      <c r="BY165" s="59"/>
      <c r="BZ165" s="59"/>
      <c r="CA165" s="59"/>
      <c r="CB165" s="59"/>
      <c r="CC165" s="59"/>
      <c r="CD165" s="59"/>
      <c r="CE165" s="59"/>
      <c r="CF165" s="59"/>
      <c r="CG165" s="59"/>
      <c r="CH165" s="59"/>
      <c r="CI165" s="59"/>
      <c r="CJ165" s="82"/>
      <c r="CK165" s="82"/>
      <c r="CL165" s="82"/>
      <c r="CM165" s="82"/>
      <c r="CN165" s="82"/>
      <c r="CO165" s="82"/>
      <c r="CP165" s="82"/>
      <c r="CQ165" s="82"/>
      <c r="CR165" s="82"/>
      <c r="CS165" s="82"/>
      <c r="CT165" s="82"/>
      <c r="CU165" s="82"/>
      <c r="CV165" s="17"/>
      <c r="CW165" s="426" t="s">
        <v>1165</v>
      </c>
      <c r="CX165" s="17"/>
    </row>
    <row r="166" spans="1:102" s="241" customFormat="1" x14ac:dyDescent="0.3">
      <c r="A166" s="150"/>
      <c r="B166" s="152" t="s">
        <v>722</v>
      </c>
      <c r="C166" s="177"/>
      <c r="D166" s="17"/>
      <c r="E166" s="152"/>
      <c r="F166" s="17"/>
      <c r="G166" s="19"/>
      <c r="H166" s="182" t="s">
        <v>552</v>
      </c>
      <c r="I166" s="17"/>
      <c r="J166" s="17"/>
      <c r="K166" s="17"/>
      <c r="L166" s="17"/>
      <c r="M166" s="17"/>
      <c r="N166" s="17"/>
      <c r="O166" s="17"/>
      <c r="P166" s="17"/>
      <c r="Q166" s="17"/>
      <c r="R166" s="17"/>
      <c r="S166" s="17"/>
      <c r="T166" s="17"/>
      <c r="U166" s="49"/>
      <c r="V166" s="49"/>
      <c r="W166" s="49"/>
      <c r="X166" s="49"/>
      <c r="Y166" s="49"/>
      <c r="Z166" s="49"/>
      <c r="AA166" s="49"/>
      <c r="AB166" s="49"/>
      <c r="AC166" s="49"/>
      <c r="AD166" s="49"/>
      <c r="AE166" s="49"/>
      <c r="AF166" s="49"/>
      <c r="AG166" s="49"/>
      <c r="AH166" s="49"/>
      <c r="AI166" s="49"/>
      <c r="AJ166" s="49"/>
      <c r="AK166" s="49"/>
      <c r="AL166" s="49"/>
      <c r="AM166" s="49"/>
      <c r="AN166" s="49"/>
      <c r="AO166" s="49"/>
      <c r="AP166" s="49"/>
      <c r="AQ166" s="49"/>
      <c r="AR166" s="49"/>
      <c r="AS166" s="49"/>
      <c r="AT166" s="49"/>
      <c r="AU166" s="49"/>
      <c r="AV166" s="49"/>
      <c r="AW166" s="49"/>
      <c r="AX166" s="49"/>
      <c r="AY166" s="49"/>
      <c r="AZ166" s="49"/>
      <c r="BA166" s="49"/>
      <c r="BB166" s="49"/>
      <c r="BC166" s="49"/>
      <c r="BD166" s="49"/>
      <c r="BE166" s="49"/>
      <c r="BF166" s="49"/>
      <c r="BG166" s="49"/>
      <c r="BH166" s="49"/>
      <c r="BI166" s="49"/>
      <c r="BJ166" s="49"/>
      <c r="BK166" s="49"/>
      <c r="BL166" s="49"/>
      <c r="BM166" s="49"/>
      <c r="BN166" s="49"/>
      <c r="BO166" s="49"/>
      <c r="BP166" s="49"/>
      <c r="BQ166" s="59"/>
      <c r="BR166" s="59"/>
      <c r="BS166" s="59"/>
      <c r="BT166" s="59"/>
      <c r="BU166" s="59"/>
      <c r="BV166" s="59"/>
      <c r="BW166" s="59"/>
      <c r="BX166" s="59"/>
      <c r="BY166" s="59"/>
      <c r="BZ166" s="59"/>
      <c r="CA166" s="59"/>
      <c r="CB166" s="59"/>
      <c r="CC166" s="59"/>
      <c r="CD166" s="59"/>
      <c r="CE166" s="59"/>
      <c r="CF166" s="59"/>
      <c r="CG166" s="59"/>
      <c r="CH166" s="59"/>
      <c r="CI166" s="59"/>
      <c r="CJ166" s="82"/>
      <c r="CK166" s="82"/>
      <c r="CL166" s="82"/>
      <c r="CM166" s="82"/>
      <c r="CN166" s="82"/>
      <c r="CO166" s="82"/>
      <c r="CP166" s="82"/>
      <c r="CQ166" s="82"/>
      <c r="CR166" s="82"/>
      <c r="CS166" s="82"/>
      <c r="CT166" s="82"/>
      <c r="CU166" s="82"/>
      <c r="CV166" s="17"/>
      <c r="CW166" s="426" t="s">
        <v>1165</v>
      </c>
      <c r="CX166" s="17"/>
    </row>
    <row r="167" spans="1:102" s="241" customFormat="1" x14ac:dyDescent="0.3">
      <c r="A167" s="150" t="s">
        <v>116</v>
      </c>
      <c r="B167" s="152" t="s">
        <v>723</v>
      </c>
      <c r="C167" s="177" t="s">
        <v>117</v>
      </c>
      <c r="D167" s="17"/>
      <c r="E167" s="152" t="s">
        <v>98</v>
      </c>
      <c r="F167" s="17"/>
      <c r="G167" s="19"/>
      <c r="H167" s="160" t="s">
        <v>686</v>
      </c>
      <c r="I167" s="17"/>
      <c r="J167" s="17"/>
      <c r="K167" s="17"/>
      <c r="L167" s="17"/>
      <c r="M167" s="17"/>
      <c r="N167" s="17"/>
      <c r="O167" s="17"/>
      <c r="P167" s="17"/>
      <c r="Q167" s="17"/>
      <c r="R167" s="17"/>
      <c r="S167" s="17"/>
      <c r="T167" s="17"/>
      <c r="U167" s="49"/>
      <c r="V167" s="49"/>
      <c r="W167" s="49"/>
      <c r="X167" s="49"/>
      <c r="Y167" s="49"/>
      <c r="Z167" s="49"/>
      <c r="AA167" s="49"/>
      <c r="AB167" s="49"/>
      <c r="AC167" s="49"/>
      <c r="AD167" s="49"/>
      <c r="AE167" s="49"/>
      <c r="AF167" s="49"/>
      <c r="AG167" s="49"/>
      <c r="AH167" s="49"/>
      <c r="AI167" s="49"/>
      <c r="AJ167" s="49"/>
      <c r="AK167" s="49"/>
      <c r="AL167" s="49"/>
      <c r="AM167" s="49"/>
      <c r="AN167" s="49"/>
      <c r="AO167" s="49"/>
      <c r="AP167" s="49"/>
      <c r="AQ167" s="49"/>
      <c r="AR167" s="49"/>
      <c r="AS167" s="49"/>
      <c r="AT167" s="49"/>
      <c r="AU167" s="49"/>
      <c r="AV167" s="49"/>
      <c r="AW167" s="49"/>
      <c r="AX167" s="49"/>
      <c r="AY167" s="49"/>
      <c r="AZ167" s="49"/>
      <c r="BA167" s="49"/>
      <c r="BB167" s="49"/>
      <c r="BC167" s="49"/>
      <c r="BD167" s="49"/>
      <c r="BE167" s="49"/>
      <c r="BF167" s="49"/>
      <c r="BG167" s="49"/>
      <c r="BH167" s="49"/>
      <c r="BI167" s="49"/>
      <c r="BJ167" s="49"/>
      <c r="BK167" s="49"/>
      <c r="BL167" s="49"/>
      <c r="BM167" s="49"/>
      <c r="BN167" s="49"/>
      <c r="BO167" s="49"/>
      <c r="BP167" s="49"/>
      <c r="BQ167" s="59"/>
      <c r="BR167" s="59"/>
      <c r="BS167" s="59"/>
      <c r="BT167" s="59"/>
      <c r="BU167" s="59"/>
      <c r="BV167" s="59"/>
      <c r="BW167" s="59"/>
      <c r="BX167" s="59"/>
      <c r="BY167" s="59"/>
      <c r="BZ167" s="59"/>
      <c r="CA167" s="59"/>
      <c r="CB167" s="59"/>
      <c r="CC167" s="59"/>
      <c r="CD167" s="59"/>
      <c r="CE167" s="59"/>
      <c r="CF167" s="59"/>
      <c r="CG167" s="59"/>
      <c r="CH167" s="59"/>
      <c r="CI167" s="59"/>
      <c r="CJ167" s="82"/>
      <c r="CK167" s="82"/>
      <c r="CL167" s="82"/>
      <c r="CM167" s="82"/>
      <c r="CN167" s="82"/>
      <c r="CO167" s="82"/>
      <c r="CP167" s="82"/>
      <c r="CQ167" s="82"/>
      <c r="CR167" s="82"/>
      <c r="CS167" s="82"/>
      <c r="CT167" s="82"/>
      <c r="CU167" s="82"/>
      <c r="CV167" s="17"/>
      <c r="CW167" s="426" t="s">
        <v>1171</v>
      </c>
      <c r="CX167" s="17"/>
    </row>
    <row r="168" spans="1:102" s="241" customFormat="1" x14ac:dyDescent="0.3">
      <c r="A168" s="150"/>
      <c r="B168" s="152" t="s">
        <v>724</v>
      </c>
      <c r="C168" s="177"/>
      <c r="D168" s="17"/>
      <c r="E168" s="152"/>
      <c r="F168" s="17"/>
      <c r="G168" s="19"/>
      <c r="H168" s="182" t="s">
        <v>549</v>
      </c>
      <c r="I168" s="17"/>
      <c r="J168" s="17"/>
      <c r="K168" s="17"/>
      <c r="L168" s="17"/>
      <c r="M168" s="17"/>
      <c r="N168" s="17"/>
      <c r="O168" s="17"/>
      <c r="P168" s="17"/>
      <c r="Q168" s="17"/>
      <c r="R168" s="17"/>
      <c r="S168" s="17"/>
      <c r="T168" s="17"/>
      <c r="U168" s="49"/>
      <c r="V168" s="49"/>
      <c r="W168" s="49"/>
      <c r="X168" s="49"/>
      <c r="Y168" s="49"/>
      <c r="Z168" s="49"/>
      <c r="AA168" s="49"/>
      <c r="AB168" s="49"/>
      <c r="AC168" s="49"/>
      <c r="AD168" s="49"/>
      <c r="AE168" s="49"/>
      <c r="AF168" s="49"/>
      <c r="AG168" s="49"/>
      <c r="AH168" s="49"/>
      <c r="AI168" s="49"/>
      <c r="AJ168" s="49"/>
      <c r="AK168" s="49"/>
      <c r="AL168" s="49"/>
      <c r="AM168" s="49"/>
      <c r="AN168" s="49"/>
      <c r="AO168" s="49"/>
      <c r="AP168" s="49"/>
      <c r="AQ168" s="49"/>
      <c r="AR168" s="49"/>
      <c r="AS168" s="49"/>
      <c r="AT168" s="49"/>
      <c r="AU168" s="49"/>
      <c r="AV168" s="49"/>
      <c r="AW168" s="49"/>
      <c r="AX168" s="49"/>
      <c r="AY168" s="49"/>
      <c r="AZ168" s="49"/>
      <c r="BA168" s="49"/>
      <c r="BB168" s="49"/>
      <c r="BC168" s="49"/>
      <c r="BD168" s="49"/>
      <c r="BE168" s="49"/>
      <c r="BF168" s="49"/>
      <c r="BG168" s="49"/>
      <c r="BH168" s="49"/>
      <c r="BI168" s="49"/>
      <c r="BJ168" s="49"/>
      <c r="BK168" s="49"/>
      <c r="BL168" s="49"/>
      <c r="BM168" s="49"/>
      <c r="BN168" s="49"/>
      <c r="BO168" s="49"/>
      <c r="BP168" s="49"/>
      <c r="BQ168" s="59"/>
      <c r="BR168" s="59"/>
      <c r="BS168" s="59"/>
      <c r="BT168" s="59"/>
      <c r="BU168" s="59"/>
      <c r="BV168" s="59"/>
      <c r="BW168" s="59"/>
      <c r="BX168" s="59"/>
      <c r="BY168" s="59"/>
      <c r="BZ168" s="59"/>
      <c r="CA168" s="59"/>
      <c r="CB168" s="59"/>
      <c r="CC168" s="59"/>
      <c r="CD168" s="59"/>
      <c r="CE168" s="59"/>
      <c r="CF168" s="59"/>
      <c r="CG168" s="59"/>
      <c r="CH168" s="59"/>
      <c r="CI168" s="59"/>
      <c r="CJ168" s="82"/>
      <c r="CK168" s="82"/>
      <c r="CL168" s="82"/>
      <c r="CM168" s="82"/>
      <c r="CN168" s="82"/>
      <c r="CO168" s="82"/>
      <c r="CP168" s="82"/>
      <c r="CQ168" s="82"/>
      <c r="CR168" s="82"/>
      <c r="CS168" s="82"/>
      <c r="CT168" s="82"/>
      <c r="CU168" s="82"/>
      <c r="CV168" s="17"/>
      <c r="CW168" s="426" t="s">
        <v>1165</v>
      </c>
      <c r="CX168" s="17"/>
    </row>
    <row r="169" spans="1:102" s="241" customFormat="1" x14ac:dyDescent="0.3">
      <c r="A169" s="150"/>
      <c r="B169" s="152" t="s">
        <v>725</v>
      </c>
      <c r="C169" s="177"/>
      <c r="D169" s="17"/>
      <c r="E169" s="152"/>
      <c r="F169" s="17"/>
      <c r="G169" s="19"/>
      <c r="H169" s="182" t="s">
        <v>665</v>
      </c>
      <c r="I169" s="17"/>
      <c r="J169" s="17"/>
      <c r="K169" s="17"/>
      <c r="L169" s="17"/>
      <c r="M169" s="17"/>
      <c r="N169" s="17"/>
      <c r="O169" s="17"/>
      <c r="P169" s="17"/>
      <c r="Q169" s="17"/>
      <c r="R169" s="17"/>
      <c r="S169" s="17"/>
      <c r="T169" s="17"/>
      <c r="U169" s="49">
        <v>2440</v>
      </c>
      <c r="V169" s="49">
        <v>2.2599999999999998</v>
      </c>
      <c r="W169" s="49"/>
      <c r="X169" s="49"/>
      <c r="Y169" s="49"/>
      <c r="Z169" s="49"/>
      <c r="AA169" s="49"/>
      <c r="AB169" s="49"/>
      <c r="AC169" s="49">
        <v>19</v>
      </c>
      <c r="AD169" s="49">
        <v>10</v>
      </c>
      <c r="AE169" s="160" t="s">
        <v>514</v>
      </c>
      <c r="AF169" s="160" t="s">
        <v>514</v>
      </c>
      <c r="AG169" s="49"/>
      <c r="AH169" s="49">
        <v>1.02</v>
      </c>
      <c r="AI169" s="49"/>
      <c r="AJ169" s="49">
        <v>0.7</v>
      </c>
      <c r="AK169" s="49"/>
      <c r="AL169" s="49"/>
      <c r="AM169" s="49">
        <v>881</v>
      </c>
      <c r="AN169" s="160" t="s">
        <v>657</v>
      </c>
      <c r="AO169" s="49"/>
      <c r="AP169" s="49"/>
      <c r="AQ169" s="49"/>
      <c r="AR169" s="49">
        <v>72</v>
      </c>
      <c r="AS169" s="49"/>
      <c r="AT169" s="49"/>
      <c r="AU169" s="49"/>
      <c r="AV169" s="49"/>
      <c r="AW169" s="49">
        <v>16</v>
      </c>
      <c r="AX169" s="49">
        <v>0.56999999999999995</v>
      </c>
      <c r="AY169" s="160" t="s">
        <v>535</v>
      </c>
      <c r="AZ169" s="49"/>
      <c r="BA169" s="49"/>
      <c r="BB169" s="49"/>
      <c r="BC169" s="49"/>
      <c r="BD169" s="49"/>
      <c r="BE169" s="49"/>
      <c r="BF169" s="160" t="s">
        <v>535</v>
      </c>
      <c r="BG169" s="49"/>
      <c r="BH169" s="49"/>
      <c r="BI169" s="49"/>
      <c r="BJ169" s="49"/>
      <c r="BK169" s="49"/>
      <c r="BL169" s="49"/>
      <c r="BM169" s="49"/>
      <c r="BN169" s="49"/>
      <c r="BO169" s="49"/>
      <c r="BP169" s="49"/>
      <c r="BQ169" s="59"/>
      <c r="BR169" s="59"/>
      <c r="BS169" s="59"/>
      <c r="BT169" s="59"/>
      <c r="BU169" s="59"/>
      <c r="BV169" s="59"/>
      <c r="BW169" s="59"/>
      <c r="BX169" s="59"/>
      <c r="BY169" s="59"/>
      <c r="BZ169" s="59"/>
      <c r="CA169" s="59"/>
      <c r="CB169" s="59"/>
      <c r="CC169" s="59"/>
      <c r="CD169" s="59"/>
      <c r="CE169" s="59"/>
      <c r="CF169" s="59"/>
      <c r="CG169" s="59"/>
      <c r="CH169" s="59"/>
      <c r="CI169" s="59"/>
      <c r="CJ169" s="82"/>
      <c r="CK169" s="82"/>
      <c r="CL169" s="82"/>
      <c r="CM169" s="82"/>
      <c r="CN169" s="82"/>
      <c r="CO169" s="82"/>
      <c r="CP169" s="82"/>
      <c r="CQ169" s="82"/>
      <c r="CR169" s="82"/>
      <c r="CS169" s="82"/>
      <c r="CT169" s="82"/>
      <c r="CU169" s="82"/>
      <c r="CV169" s="17"/>
      <c r="CW169" s="426" t="s">
        <v>1165</v>
      </c>
      <c r="CX169" s="17"/>
    </row>
    <row r="170" spans="1:102" s="241" customFormat="1" x14ac:dyDescent="0.3">
      <c r="A170" s="150"/>
      <c r="B170" s="152" t="s">
        <v>726</v>
      </c>
      <c r="C170" s="177"/>
      <c r="D170" s="17"/>
      <c r="E170" s="152"/>
      <c r="F170" s="17"/>
      <c r="G170" s="19"/>
      <c r="H170" s="182" t="s">
        <v>667</v>
      </c>
      <c r="I170" s="17"/>
      <c r="J170" s="17"/>
      <c r="K170" s="17"/>
      <c r="L170" s="17"/>
      <c r="M170" s="17"/>
      <c r="N170" s="17"/>
      <c r="O170" s="17"/>
      <c r="P170" s="17"/>
      <c r="Q170" s="17"/>
      <c r="R170" s="17"/>
      <c r="S170" s="17"/>
      <c r="T170" s="17"/>
      <c r="U170" s="49">
        <v>13230</v>
      </c>
      <c r="V170" s="49">
        <v>1.65</v>
      </c>
      <c r="W170" s="49"/>
      <c r="X170" s="49"/>
      <c r="Y170" s="49"/>
      <c r="Z170" s="49"/>
      <c r="AA170" s="49"/>
      <c r="AB170" s="49"/>
      <c r="AC170" s="49">
        <v>36</v>
      </c>
      <c r="AD170" s="49">
        <v>23</v>
      </c>
      <c r="AE170" s="49">
        <v>15</v>
      </c>
      <c r="AF170" s="49">
        <v>13</v>
      </c>
      <c r="AG170" s="49"/>
      <c r="AH170" s="49">
        <v>2.1154000000000002</v>
      </c>
      <c r="AI170" s="49"/>
      <c r="AJ170" s="49">
        <v>0.20230000000000001</v>
      </c>
      <c r="AK170" s="49"/>
      <c r="AL170" s="49"/>
      <c r="AM170" s="49">
        <v>5089</v>
      </c>
      <c r="AN170" s="49"/>
      <c r="AO170" s="49"/>
      <c r="AP170" s="49"/>
      <c r="AQ170" s="49"/>
      <c r="AR170" s="49">
        <v>173</v>
      </c>
      <c r="AS170" s="49"/>
      <c r="AT170" s="49"/>
      <c r="AU170" s="49"/>
      <c r="AV170" s="49"/>
      <c r="AW170" s="49">
        <v>106</v>
      </c>
      <c r="AX170" s="49">
        <v>1.8</v>
      </c>
      <c r="AY170" s="49">
        <v>0.26</v>
      </c>
      <c r="AZ170" s="49"/>
      <c r="BA170" s="49"/>
      <c r="BB170" s="49"/>
      <c r="BC170" s="49"/>
      <c r="BD170" s="49"/>
      <c r="BE170" s="49"/>
      <c r="BF170" s="49">
        <v>0.16</v>
      </c>
      <c r="BG170" s="49"/>
      <c r="BH170" s="49"/>
      <c r="BI170" s="49"/>
      <c r="BJ170" s="49"/>
      <c r="BK170" s="49"/>
      <c r="BL170" s="49"/>
      <c r="BM170" s="49"/>
      <c r="BN170" s="49"/>
      <c r="BO170" s="49"/>
      <c r="BP170" s="49"/>
      <c r="BQ170" s="59"/>
      <c r="BR170" s="59"/>
      <c r="BS170" s="59"/>
      <c r="BT170" s="59"/>
      <c r="BU170" s="59"/>
      <c r="BV170" s="59"/>
      <c r="BW170" s="59"/>
      <c r="BX170" s="59"/>
      <c r="BY170" s="59"/>
      <c r="BZ170" s="59"/>
      <c r="CA170" s="59"/>
      <c r="CB170" s="59"/>
      <c r="CC170" s="59"/>
      <c r="CD170" s="59"/>
      <c r="CE170" s="59"/>
      <c r="CF170" s="59"/>
      <c r="CG170" s="59"/>
      <c r="CH170" s="59"/>
      <c r="CI170" s="59"/>
      <c r="CJ170" s="82"/>
      <c r="CK170" s="82"/>
      <c r="CL170" s="82"/>
      <c r="CM170" s="82"/>
      <c r="CN170" s="82"/>
      <c r="CO170" s="82"/>
      <c r="CP170" s="82"/>
      <c r="CQ170" s="82"/>
      <c r="CR170" s="82"/>
      <c r="CS170" s="82"/>
      <c r="CT170" s="82"/>
      <c r="CU170" s="82"/>
      <c r="CV170" s="17"/>
      <c r="CW170" s="426" t="s">
        <v>1165</v>
      </c>
      <c r="CX170" s="17"/>
    </row>
    <row r="171" spans="1:102" s="241" customFormat="1" x14ac:dyDescent="0.3">
      <c r="A171" s="150"/>
      <c r="B171" s="152" t="s">
        <v>727</v>
      </c>
      <c r="C171" s="177"/>
      <c r="D171" s="17"/>
      <c r="E171" s="152"/>
      <c r="F171" s="17"/>
      <c r="G171" s="19"/>
      <c r="H171" s="182" t="s">
        <v>552</v>
      </c>
      <c r="I171" s="77">
        <v>43334</v>
      </c>
      <c r="J171" s="17"/>
      <c r="K171" s="17"/>
      <c r="L171" s="17"/>
      <c r="M171" s="17"/>
      <c r="N171" s="17"/>
      <c r="O171" s="17"/>
      <c r="P171" s="17"/>
      <c r="Q171" s="17"/>
      <c r="R171" s="17"/>
      <c r="S171" s="17"/>
      <c r="T171" s="17"/>
      <c r="U171" s="49"/>
      <c r="V171" s="49"/>
      <c r="W171" s="49"/>
      <c r="X171" s="49"/>
      <c r="Y171" s="49"/>
      <c r="Z171" s="49"/>
      <c r="AA171" s="49"/>
      <c r="AB171" s="49"/>
      <c r="AC171" s="49">
        <v>17</v>
      </c>
      <c r="AD171" s="49">
        <v>8.6</v>
      </c>
      <c r="AE171" s="49">
        <v>9.1</v>
      </c>
      <c r="AF171" s="49">
        <v>3.4</v>
      </c>
      <c r="AG171" s="49"/>
      <c r="AH171" s="49">
        <v>8.66</v>
      </c>
      <c r="AI171" s="49"/>
      <c r="AJ171" s="49"/>
      <c r="AK171" s="49"/>
      <c r="AL171" s="49"/>
      <c r="AM171" s="49">
        <v>813.59</v>
      </c>
      <c r="AN171" s="49" t="s">
        <v>550</v>
      </c>
      <c r="AO171" s="49"/>
      <c r="AP171" s="49" t="s">
        <v>554</v>
      </c>
      <c r="AQ171" s="49"/>
      <c r="AR171" s="49">
        <v>72</v>
      </c>
      <c r="AS171" s="49" t="s">
        <v>554</v>
      </c>
      <c r="AT171" s="49"/>
      <c r="AU171" s="49"/>
      <c r="AV171" s="49">
        <v>44</v>
      </c>
      <c r="AW171" s="49">
        <v>23</v>
      </c>
      <c r="AX171" s="49">
        <v>0.5</v>
      </c>
      <c r="AY171" s="49">
        <v>0.08</v>
      </c>
      <c r="AZ171" s="49"/>
      <c r="BA171" s="49"/>
      <c r="BB171" s="49"/>
      <c r="BC171" s="49"/>
      <c r="BD171" s="49"/>
      <c r="BE171" s="49"/>
      <c r="BF171" s="160" t="s">
        <v>555</v>
      </c>
      <c r="BG171" s="49"/>
      <c r="BH171" s="49"/>
      <c r="BI171" s="49"/>
      <c r="BJ171" s="49"/>
      <c r="BK171" s="49"/>
      <c r="BL171" s="49"/>
      <c r="BM171" s="49"/>
      <c r="BN171" s="49"/>
      <c r="BO171" s="49"/>
      <c r="BP171" s="49"/>
      <c r="BQ171" s="59"/>
      <c r="BR171" s="59"/>
      <c r="BS171" s="59"/>
      <c r="BT171" s="59"/>
      <c r="BU171" s="59"/>
      <c r="BV171" s="59"/>
      <c r="BW171" s="59"/>
      <c r="BX171" s="59"/>
      <c r="BY171" s="59"/>
      <c r="BZ171" s="59"/>
      <c r="CA171" s="59"/>
      <c r="CB171" s="59"/>
      <c r="CC171" s="59"/>
      <c r="CD171" s="59"/>
      <c r="CE171" s="59"/>
      <c r="CF171" s="59"/>
      <c r="CG171" s="59"/>
      <c r="CH171" s="59"/>
      <c r="CI171" s="59"/>
      <c r="CJ171" s="82"/>
      <c r="CK171" s="82"/>
      <c r="CL171" s="82"/>
      <c r="CM171" s="82"/>
      <c r="CN171" s="82"/>
      <c r="CO171" s="82"/>
      <c r="CP171" s="82"/>
      <c r="CQ171" s="82"/>
      <c r="CR171" s="82"/>
      <c r="CS171" s="82"/>
      <c r="CT171" s="82"/>
      <c r="CU171" s="82"/>
      <c r="CV171" s="17"/>
      <c r="CW171" s="426" t="s">
        <v>1165</v>
      </c>
      <c r="CX171" s="17"/>
    </row>
    <row r="172" spans="1:102" s="241" customFormat="1" x14ac:dyDescent="0.3">
      <c r="A172" s="150"/>
      <c r="B172" s="152" t="s">
        <v>728</v>
      </c>
      <c r="C172" s="177"/>
      <c r="D172" s="17"/>
      <c r="E172" s="152"/>
      <c r="F172" s="17"/>
      <c r="G172" s="19"/>
      <c r="H172" s="182">
        <v>43237</v>
      </c>
      <c r="I172" s="77"/>
      <c r="J172" s="17"/>
      <c r="K172" s="17"/>
      <c r="L172" s="17"/>
      <c r="M172" s="17"/>
      <c r="N172" s="17"/>
      <c r="O172" s="17"/>
      <c r="P172" s="17"/>
      <c r="Q172" s="17"/>
      <c r="R172" s="17"/>
      <c r="S172" s="17"/>
      <c r="T172" s="17"/>
      <c r="U172" s="49"/>
      <c r="V172" s="49"/>
      <c r="W172" s="49"/>
      <c r="X172" s="49"/>
      <c r="Y172" s="49"/>
      <c r="Z172" s="49"/>
      <c r="AA172" s="49"/>
      <c r="AB172" s="49"/>
      <c r="AC172" s="49"/>
      <c r="AD172" s="49"/>
      <c r="AE172" s="49"/>
      <c r="AF172" s="49"/>
      <c r="AG172" s="49"/>
      <c r="AH172" s="49"/>
      <c r="AI172" s="49"/>
      <c r="AJ172" s="49"/>
      <c r="AK172" s="49"/>
      <c r="AL172" s="49"/>
      <c r="AM172" s="49"/>
      <c r="AN172" s="49"/>
      <c r="AO172" s="49"/>
      <c r="AP172" s="49"/>
      <c r="AQ172" s="49"/>
      <c r="AR172" s="49"/>
      <c r="AS172" s="49"/>
      <c r="AT172" s="49"/>
      <c r="AU172" s="49"/>
      <c r="AV172" s="49"/>
      <c r="AW172" s="49"/>
      <c r="AX172" s="49"/>
      <c r="AY172" s="49"/>
      <c r="AZ172" s="49"/>
      <c r="BA172" s="49"/>
      <c r="BB172" s="49"/>
      <c r="BC172" s="49"/>
      <c r="BD172" s="49"/>
      <c r="BE172" s="49"/>
      <c r="BF172" s="160"/>
      <c r="BG172" s="49"/>
      <c r="BH172" s="49"/>
      <c r="BI172" s="49"/>
      <c r="BJ172" s="49"/>
      <c r="BK172" s="49"/>
      <c r="BL172" s="49"/>
      <c r="BM172" s="49"/>
      <c r="BN172" s="49"/>
      <c r="BO172" s="49"/>
      <c r="BP172" s="49"/>
      <c r="BQ172" s="59"/>
      <c r="BR172" s="59"/>
      <c r="BS172" s="59"/>
      <c r="BT172" s="59"/>
      <c r="BU172" s="59"/>
      <c r="BV172" s="59"/>
      <c r="BW172" s="59"/>
      <c r="BX172" s="59"/>
      <c r="BY172" s="59"/>
      <c r="BZ172" s="59"/>
      <c r="CA172" s="59"/>
      <c r="CB172" s="59">
        <v>99.8</v>
      </c>
      <c r="CC172" s="59"/>
      <c r="CD172" s="59"/>
      <c r="CE172" s="59"/>
      <c r="CF172" s="59">
        <v>0.16</v>
      </c>
      <c r="CG172" s="59">
        <v>0.27</v>
      </c>
      <c r="CH172" s="59">
        <v>0.18</v>
      </c>
      <c r="CI172" s="59">
        <v>0</v>
      </c>
      <c r="CJ172" s="82">
        <v>-6.7</v>
      </c>
      <c r="CK172" s="82"/>
      <c r="CL172" s="82"/>
      <c r="CM172" s="82"/>
      <c r="CN172" s="82"/>
      <c r="CO172" s="82"/>
      <c r="CP172" s="82">
        <v>-4.6980000000000004</v>
      </c>
      <c r="CQ172" s="82"/>
      <c r="CR172" s="82"/>
      <c r="CS172" s="82">
        <v>4.46</v>
      </c>
      <c r="CT172" s="82">
        <v>0.79</v>
      </c>
      <c r="CU172" s="82">
        <v>1.5E-3</v>
      </c>
      <c r="CV172" s="17"/>
      <c r="CW172" s="426" t="s">
        <v>1165</v>
      </c>
      <c r="CX172" s="17"/>
    </row>
    <row r="173" spans="1:102" s="241" customFormat="1" x14ac:dyDescent="0.3">
      <c r="A173" s="150"/>
      <c r="B173" s="152" t="s">
        <v>729</v>
      </c>
      <c r="C173" s="177"/>
      <c r="D173" s="17"/>
      <c r="E173" s="152"/>
      <c r="F173" s="17"/>
      <c r="G173" s="19"/>
      <c r="H173" s="182">
        <v>43447</v>
      </c>
      <c r="I173" s="17"/>
      <c r="J173" s="17"/>
      <c r="K173" s="17"/>
      <c r="L173" s="17"/>
      <c r="M173" s="17"/>
      <c r="N173" s="17"/>
      <c r="O173" s="17"/>
      <c r="P173" s="17"/>
      <c r="Q173" s="17"/>
      <c r="R173" s="17"/>
      <c r="S173" s="17"/>
      <c r="T173" s="17"/>
      <c r="U173" s="49"/>
      <c r="V173" s="49"/>
      <c r="W173" s="49"/>
      <c r="X173" s="49"/>
      <c r="Y173" s="49"/>
      <c r="Z173" s="49"/>
      <c r="AA173" s="49"/>
      <c r="AB173" s="49"/>
      <c r="AC173" s="49"/>
      <c r="AD173" s="49"/>
      <c r="AE173" s="49"/>
      <c r="AF173" s="49"/>
      <c r="AG173" s="49"/>
      <c r="AH173" s="49">
        <v>3.31</v>
      </c>
      <c r="AI173" s="49"/>
      <c r="AJ173" s="49">
        <v>0.62</v>
      </c>
      <c r="AK173" s="49"/>
      <c r="AL173" s="49"/>
      <c r="AM173" s="49">
        <v>3602.61</v>
      </c>
      <c r="AN173" s="49">
        <v>1.59</v>
      </c>
      <c r="AO173" s="49"/>
      <c r="AP173" s="49">
        <v>6.76</v>
      </c>
      <c r="AQ173" s="49"/>
      <c r="AR173" s="49"/>
      <c r="AS173" s="49"/>
      <c r="AT173" s="49"/>
      <c r="AU173" s="49"/>
      <c r="AV173" s="49"/>
      <c r="AW173" s="49"/>
      <c r="AX173" s="49"/>
      <c r="AY173" s="49"/>
      <c r="AZ173" s="49"/>
      <c r="BA173" s="49"/>
      <c r="BB173" s="49"/>
      <c r="BC173" s="49"/>
      <c r="BD173" s="49"/>
      <c r="BE173" s="49"/>
      <c r="BF173" s="160"/>
      <c r="BG173" s="49"/>
      <c r="BH173" s="49"/>
      <c r="BI173" s="49"/>
      <c r="BJ173" s="49"/>
      <c r="BK173" s="49"/>
      <c r="BL173" s="49"/>
      <c r="BM173" s="49"/>
      <c r="BN173" s="49"/>
      <c r="BO173" s="49"/>
      <c r="BP173" s="49"/>
      <c r="BQ173" s="59"/>
      <c r="BR173" s="59"/>
      <c r="BS173" s="59"/>
      <c r="BT173" s="59"/>
      <c r="BU173" s="59"/>
      <c r="BV173" s="59"/>
      <c r="BW173" s="59"/>
      <c r="BX173" s="59"/>
      <c r="BY173" s="59"/>
      <c r="BZ173" s="59"/>
      <c r="CA173" s="59"/>
      <c r="CB173" s="59">
        <v>450</v>
      </c>
      <c r="CC173" s="59">
        <v>20.9</v>
      </c>
      <c r="CD173" s="59"/>
      <c r="CE173" s="59">
        <v>77.900000000000006</v>
      </c>
      <c r="CF173" s="59"/>
      <c r="CG173" s="59">
        <v>9600</v>
      </c>
      <c r="CH173" s="59">
        <v>5</v>
      </c>
      <c r="CI173" s="59">
        <v>6</v>
      </c>
      <c r="CJ173" s="82"/>
      <c r="CK173" s="82"/>
      <c r="CL173" s="82"/>
      <c r="CM173" s="82"/>
      <c r="CN173" s="82"/>
      <c r="CO173" s="82"/>
      <c r="CP173" s="82"/>
      <c r="CQ173" s="82"/>
      <c r="CR173" s="82"/>
      <c r="CS173" s="82"/>
      <c r="CT173" s="82"/>
      <c r="CU173" s="82"/>
      <c r="CV173" s="17"/>
      <c r="CW173" s="426" t="s">
        <v>1165</v>
      </c>
      <c r="CX173" s="17"/>
    </row>
    <row r="174" spans="1:102" s="241" customFormat="1" x14ac:dyDescent="0.3">
      <c r="A174" s="150"/>
      <c r="B174" s="152" t="s">
        <v>730</v>
      </c>
      <c r="C174" s="177"/>
      <c r="D174" s="17"/>
      <c r="E174" s="152"/>
      <c r="F174" s="17"/>
      <c r="G174" s="19"/>
      <c r="H174" s="182">
        <v>43488</v>
      </c>
      <c r="I174" s="17"/>
      <c r="J174" s="17"/>
      <c r="K174" s="17"/>
      <c r="L174" s="17"/>
      <c r="M174" s="17"/>
      <c r="N174" s="17"/>
      <c r="O174" s="17"/>
      <c r="P174" s="17"/>
      <c r="Q174" s="17"/>
      <c r="R174" s="17"/>
      <c r="S174" s="17"/>
      <c r="T174" s="17"/>
      <c r="U174" s="49"/>
      <c r="V174" s="49"/>
      <c r="W174" s="49"/>
      <c r="X174" s="49"/>
      <c r="Y174" s="49"/>
      <c r="Z174" s="49"/>
      <c r="AA174" s="49"/>
      <c r="AB174" s="49"/>
      <c r="AC174" s="49">
        <v>26</v>
      </c>
      <c r="AD174" s="49">
        <v>15</v>
      </c>
      <c r="AE174" s="49">
        <v>7.8</v>
      </c>
      <c r="AF174" s="49">
        <v>7.6</v>
      </c>
      <c r="AG174" s="49"/>
      <c r="AH174" s="49"/>
      <c r="AI174" s="49"/>
      <c r="AJ174" s="49"/>
      <c r="AK174" s="49"/>
      <c r="AL174" s="49"/>
      <c r="AM174" s="49"/>
      <c r="AN174" s="49"/>
      <c r="AO174" s="49"/>
      <c r="AP174" s="49"/>
      <c r="AQ174" s="49"/>
      <c r="AR174" s="49">
        <v>122</v>
      </c>
      <c r="AS174" s="49"/>
      <c r="AT174" s="49"/>
      <c r="AU174" s="49"/>
      <c r="AV174" s="49">
        <v>225</v>
      </c>
      <c r="AW174" s="49">
        <v>210</v>
      </c>
      <c r="AX174" s="49">
        <v>1.9</v>
      </c>
      <c r="AY174" s="49">
        <v>0.15</v>
      </c>
      <c r="AZ174" s="49">
        <v>0.06</v>
      </c>
      <c r="BA174" s="49"/>
      <c r="BB174" s="49"/>
      <c r="BC174" s="49"/>
      <c r="BD174" s="49"/>
      <c r="BE174" s="49"/>
      <c r="BF174" s="160">
        <v>0.2</v>
      </c>
      <c r="BG174" s="49"/>
      <c r="BH174" s="49"/>
      <c r="BI174" s="49"/>
      <c r="BJ174" s="49"/>
      <c r="BK174" s="49"/>
      <c r="BL174" s="49"/>
      <c r="BM174" s="49"/>
      <c r="BN174" s="49"/>
      <c r="BO174" s="49"/>
      <c r="BP174" s="49"/>
      <c r="BQ174" s="59"/>
      <c r="BR174" s="59"/>
      <c r="BS174" s="59"/>
      <c r="BT174" s="59"/>
      <c r="BU174" s="59"/>
      <c r="BV174" s="59"/>
      <c r="BW174" s="59"/>
      <c r="BX174" s="59"/>
      <c r="BY174" s="59"/>
      <c r="BZ174" s="59"/>
      <c r="CA174" s="59"/>
      <c r="CB174" s="59"/>
      <c r="CC174" s="59"/>
      <c r="CD174" s="59"/>
      <c r="CE174" s="59"/>
      <c r="CF174" s="59"/>
      <c r="CG174" s="59"/>
      <c r="CH174" s="59"/>
      <c r="CI174" s="59"/>
      <c r="CJ174" s="82"/>
      <c r="CK174" s="82"/>
      <c r="CL174" s="82"/>
      <c r="CM174" s="82"/>
      <c r="CN174" s="82"/>
      <c r="CO174" s="82"/>
      <c r="CP174" s="82"/>
      <c r="CQ174" s="82"/>
      <c r="CR174" s="82"/>
      <c r="CS174" s="82"/>
      <c r="CT174" s="82"/>
      <c r="CU174" s="82"/>
      <c r="CV174" s="17"/>
      <c r="CW174" s="426" t="s">
        <v>1165</v>
      </c>
      <c r="CX174" s="17"/>
    </row>
    <row r="175" spans="1:102" s="241" customFormat="1" x14ac:dyDescent="0.3">
      <c r="A175" s="150"/>
      <c r="B175" s="152" t="s">
        <v>731</v>
      </c>
      <c r="C175" s="177"/>
      <c r="D175" s="17"/>
      <c r="E175" s="152"/>
      <c r="F175" s="17"/>
      <c r="G175" s="19"/>
      <c r="H175" s="182" t="s">
        <v>672</v>
      </c>
      <c r="I175" s="17"/>
      <c r="J175" s="17"/>
      <c r="K175" s="17"/>
      <c r="L175" s="17"/>
      <c r="M175" s="17"/>
      <c r="N175" s="17"/>
      <c r="O175" s="17"/>
      <c r="P175" s="17"/>
      <c r="Q175" s="17"/>
      <c r="R175" s="17"/>
      <c r="S175" s="17"/>
      <c r="T175" s="17"/>
      <c r="U175" s="49"/>
      <c r="V175" s="49"/>
      <c r="W175" s="49"/>
      <c r="X175" s="49"/>
      <c r="Y175" s="49"/>
      <c r="Z175" s="49"/>
      <c r="AA175" s="49"/>
      <c r="AB175" s="49"/>
      <c r="AC175" s="49"/>
      <c r="AD175" s="49"/>
      <c r="AE175" s="49"/>
      <c r="AF175" s="49"/>
      <c r="AG175" s="49"/>
      <c r="AH175" s="49"/>
      <c r="AI175" s="49"/>
      <c r="AJ175" s="49"/>
      <c r="AK175" s="49"/>
      <c r="AL175" s="49"/>
      <c r="AM175" s="49"/>
      <c r="AN175" s="49"/>
      <c r="AO175" s="49"/>
      <c r="AP175" s="49"/>
      <c r="AQ175" s="49"/>
      <c r="AR175" s="49"/>
      <c r="AS175" s="49"/>
      <c r="AT175" s="49"/>
      <c r="AU175" s="49"/>
      <c r="AV175" s="49"/>
      <c r="AW175" s="49"/>
      <c r="AX175" s="49"/>
      <c r="AY175" s="49"/>
      <c r="AZ175" s="49"/>
      <c r="BA175" s="49"/>
      <c r="BB175" s="49"/>
      <c r="BC175" s="49"/>
      <c r="BD175" s="49"/>
      <c r="BE175" s="49"/>
      <c r="BF175" s="160"/>
      <c r="BG175" s="49"/>
      <c r="BH175" s="49"/>
      <c r="BI175" s="49"/>
      <c r="BJ175" s="49"/>
      <c r="BK175" s="49"/>
      <c r="BL175" s="49"/>
      <c r="BM175" s="49"/>
      <c r="BN175" s="49"/>
      <c r="BO175" s="49"/>
      <c r="BP175" s="49"/>
      <c r="BQ175" s="59"/>
      <c r="BR175" s="59"/>
      <c r="BS175" s="59"/>
      <c r="BT175" s="59"/>
      <c r="BU175" s="59"/>
      <c r="BV175" s="59"/>
      <c r="BW175" s="59"/>
      <c r="BX175" s="59"/>
      <c r="BY175" s="59"/>
      <c r="BZ175" s="59"/>
      <c r="CA175" s="59"/>
      <c r="CB175" s="59"/>
      <c r="CC175" s="59"/>
      <c r="CD175" s="59"/>
      <c r="CE175" s="59"/>
      <c r="CF175" s="59"/>
      <c r="CG175" s="59"/>
      <c r="CH175" s="59"/>
      <c r="CI175" s="59"/>
      <c r="CJ175" s="82">
        <v>-2.91</v>
      </c>
      <c r="CK175" s="82"/>
      <c r="CL175" s="82"/>
      <c r="CM175" s="82"/>
      <c r="CN175" s="82"/>
      <c r="CO175" s="82"/>
      <c r="CP175" s="82"/>
      <c r="CQ175" s="82"/>
      <c r="CR175" s="82"/>
      <c r="CS175" s="82"/>
      <c r="CT175" s="82"/>
      <c r="CU175" s="82"/>
      <c r="CV175" s="17"/>
      <c r="CW175" s="426" t="s">
        <v>1165</v>
      </c>
      <c r="CX175" s="17"/>
    </row>
    <row r="176" spans="1:102" s="241" customFormat="1" x14ac:dyDescent="0.3">
      <c r="A176" s="150" t="s">
        <v>118</v>
      </c>
      <c r="B176" s="152" t="s">
        <v>732</v>
      </c>
      <c r="C176" s="177" t="s">
        <v>119</v>
      </c>
      <c r="D176" s="17"/>
      <c r="E176" s="152" t="s">
        <v>98</v>
      </c>
      <c r="F176" s="17"/>
      <c r="G176" s="19"/>
      <c r="H176" s="160" t="s">
        <v>686</v>
      </c>
      <c r="I176" s="17"/>
      <c r="J176" s="17"/>
      <c r="K176" s="17"/>
      <c r="L176" s="17"/>
      <c r="M176" s="17"/>
      <c r="N176" s="17"/>
      <c r="O176" s="17"/>
      <c r="P176" s="17"/>
      <c r="Q176" s="17"/>
      <c r="R176" s="17"/>
      <c r="S176" s="17"/>
      <c r="T176" s="17"/>
      <c r="U176" s="49"/>
      <c r="V176" s="49"/>
      <c r="W176" s="49"/>
      <c r="X176" s="49"/>
      <c r="Y176" s="49"/>
      <c r="Z176" s="49"/>
      <c r="AA176" s="49"/>
      <c r="AB176" s="49"/>
      <c r="AC176" s="49"/>
      <c r="AD176" s="49"/>
      <c r="AE176" s="49"/>
      <c r="AF176" s="49"/>
      <c r="AG176" s="49"/>
      <c r="AH176" s="49"/>
      <c r="AI176" s="49"/>
      <c r="AJ176" s="49"/>
      <c r="AK176" s="49"/>
      <c r="AL176" s="49"/>
      <c r="AM176" s="49"/>
      <c r="AN176" s="49"/>
      <c r="AO176" s="49"/>
      <c r="AP176" s="49"/>
      <c r="AQ176" s="49"/>
      <c r="AR176" s="49"/>
      <c r="AS176" s="49"/>
      <c r="AT176" s="49"/>
      <c r="AU176" s="49"/>
      <c r="AV176" s="49"/>
      <c r="AW176" s="49"/>
      <c r="AX176" s="49"/>
      <c r="AY176" s="49"/>
      <c r="AZ176" s="49"/>
      <c r="BA176" s="49"/>
      <c r="BB176" s="49"/>
      <c r="BC176" s="49"/>
      <c r="BD176" s="49"/>
      <c r="BE176" s="49"/>
      <c r="BF176" s="49"/>
      <c r="BG176" s="49"/>
      <c r="BH176" s="49"/>
      <c r="BI176" s="49"/>
      <c r="BJ176" s="49"/>
      <c r="BK176" s="49"/>
      <c r="BL176" s="49"/>
      <c r="BM176" s="49"/>
      <c r="BN176" s="49"/>
      <c r="BO176" s="49"/>
      <c r="BP176" s="49"/>
      <c r="BQ176" s="59"/>
      <c r="BR176" s="59"/>
      <c r="BS176" s="59"/>
      <c r="BT176" s="59"/>
      <c r="BU176" s="59"/>
      <c r="BV176" s="59"/>
      <c r="BW176" s="59"/>
      <c r="BX176" s="59"/>
      <c r="BY176" s="59"/>
      <c r="BZ176" s="59"/>
      <c r="CA176" s="59"/>
      <c r="CB176" s="59"/>
      <c r="CC176" s="59"/>
      <c r="CD176" s="59"/>
      <c r="CE176" s="59"/>
      <c r="CF176" s="59"/>
      <c r="CG176" s="59"/>
      <c r="CH176" s="59"/>
      <c r="CI176" s="59"/>
      <c r="CJ176" s="82"/>
      <c r="CK176" s="82"/>
      <c r="CL176" s="82"/>
      <c r="CM176" s="82"/>
      <c r="CN176" s="82"/>
      <c r="CO176" s="82"/>
      <c r="CP176" s="82"/>
      <c r="CQ176" s="82"/>
      <c r="CR176" s="82"/>
      <c r="CS176" s="82"/>
      <c r="CT176" s="82"/>
      <c r="CU176" s="82"/>
      <c r="CV176" s="17"/>
      <c r="CW176" s="426" t="s">
        <v>1165</v>
      </c>
      <c r="CX176" s="17"/>
    </row>
    <row r="177" spans="1:102" s="241" customFormat="1" x14ac:dyDescent="0.3">
      <c r="A177" s="150"/>
      <c r="B177" s="152" t="s">
        <v>733</v>
      </c>
      <c r="C177" s="177"/>
      <c r="D177" s="17"/>
      <c r="E177" s="152"/>
      <c r="F177" s="17"/>
      <c r="G177" s="19"/>
      <c r="H177" s="182" t="s">
        <v>549</v>
      </c>
      <c r="I177" s="17"/>
      <c r="J177" s="17"/>
      <c r="K177" s="17"/>
      <c r="L177" s="17"/>
      <c r="M177" s="17"/>
      <c r="N177" s="17"/>
      <c r="O177" s="17"/>
      <c r="P177" s="17"/>
      <c r="Q177" s="17"/>
      <c r="R177" s="17"/>
      <c r="S177" s="17"/>
      <c r="T177" s="17"/>
      <c r="U177" s="49"/>
      <c r="V177" s="49"/>
      <c r="W177" s="49"/>
      <c r="X177" s="49"/>
      <c r="Y177" s="49"/>
      <c r="Z177" s="49"/>
      <c r="AA177" s="49"/>
      <c r="AB177" s="49"/>
      <c r="AC177" s="49"/>
      <c r="AD177" s="49"/>
      <c r="AE177" s="49"/>
      <c r="AF177" s="49"/>
      <c r="AG177" s="49"/>
      <c r="AH177" s="49"/>
      <c r="AI177" s="49"/>
      <c r="AJ177" s="49"/>
      <c r="AK177" s="49"/>
      <c r="AL177" s="49"/>
      <c r="AM177" s="49"/>
      <c r="AN177" s="49"/>
      <c r="AO177" s="49"/>
      <c r="AP177" s="49"/>
      <c r="AQ177" s="49"/>
      <c r="AR177" s="49"/>
      <c r="AS177" s="49"/>
      <c r="AT177" s="49"/>
      <c r="AU177" s="49"/>
      <c r="AV177" s="49"/>
      <c r="AW177" s="49"/>
      <c r="AX177" s="49"/>
      <c r="AY177" s="49"/>
      <c r="AZ177" s="49"/>
      <c r="BA177" s="49"/>
      <c r="BB177" s="49"/>
      <c r="BC177" s="49"/>
      <c r="BD177" s="49"/>
      <c r="BE177" s="49"/>
      <c r="BF177" s="49"/>
      <c r="BG177" s="49"/>
      <c r="BH177" s="49"/>
      <c r="BI177" s="49"/>
      <c r="BJ177" s="49"/>
      <c r="BK177" s="49"/>
      <c r="BL177" s="49"/>
      <c r="BM177" s="49"/>
      <c r="BN177" s="49"/>
      <c r="BO177" s="49"/>
      <c r="BP177" s="49"/>
      <c r="BQ177" s="59"/>
      <c r="BR177" s="59"/>
      <c r="BS177" s="59"/>
      <c r="BT177" s="59"/>
      <c r="BU177" s="59"/>
      <c r="BV177" s="59"/>
      <c r="BW177" s="59"/>
      <c r="BX177" s="59"/>
      <c r="BY177" s="59"/>
      <c r="BZ177" s="59"/>
      <c r="CA177" s="59"/>
      <c r="CB177" s="59"/>
      <c r="CC177" s="59"/>
      <c r="CD177" s="59"/>
      <c r="CE177" s="59"/>
      <c r="CF177" s="59"/>
      <c r="CG177" s="59"/>
      <c r="CH177" s="59"/>
      <c r="CI177" s="59"/>
      <c r="CJ177" s="82"/>
      <c r="CK177" s="82"/>
      <c r="CL177" s="82"/>
      <c r="CM177" s="82"/>
      <c r="CN177" s="82"/>
      <c r="CO177" s="82"/>
      <c r="CP177" s="82"/>
      <c r="CQ177" s="82"/>
      <c r="CR177" s="82"/>
      <c r="CS177" s="82"/>
      <c r="CT177" s="82"/>
      <c r="CU177" s="82"/>
      <c r="CV177" s="17"/>
      <c r="CW177" s="426" t="s">
        <v>1165</v>
      </c>
      <c r="CX177" s="17"/>
    </row>
    <row r="178" spans="1:102" s="241" customFormat="1" x14ac:dyDescent="0.3">
      <c r="A178" s="150"/>
      <c r="B178" s="152" t="s">
        <v>734</v>
      </c>
      <c r="C178" s="177"/>
      <c r="D178" s="17"/>
      <c r="E178" s="152"/>
      <c r="F178" s="17"/>
      <c r="G178" s="19"/>
      <c r="H178" s="182" t="s">
        <v>665</v>
      </c>
      <c r="I178" s="17"/>
      <c r="J178" s="17"/>
      <c r="K178" s="17"/>
      <c r="L178" s="17"/>
      <c r="M178" s="17"/>
      <c r="N178" s="17"/>
      <c r="O178" s="17"/>
      <c r="P178" s="17"/>
      <c r="Q178" s="17"/>
      <c r="R178" s="17"/>
      <c r="S178" s="17"/>
      <c r="T178" s="17"/>
      <c r="U178" s="49">
        <v>733</v>
      </c>
      <c r="V178" s="49">
        <v>2.0499999999999998</v>
      </c>
      <c r="W178" s="49"/>
      <c r="X178" s="49"/>
      <c r="Y178" s="49"/>
      <c r="Z178" s="49"/>
      <c r="AA178" s="49"/>
      <c r="AB178" s="49"/>
      <c r="AC178" s="49">
        <v>38</v>
      </c>
      <c r="AD178" s="49">
        <v>29</v>
      </c>
      <c r="AE178" s="49">
        <v>32</v>
      </c>
      <c r="AF178" s="49">
        <v>31</v>
      </c>
      <c r="AG178" s="49"/>
      <c r="AH178" s="49">
        <v>33.49</v>
      </c>
      <c r="AI178" s="49"/>
      <c r="AJ178" s="49">
        <v>1</v>
      </c>
      <c r="AK178" s="49"/>
      <c r="AL178" s="49"/>
      <c r="AM178" s="49">
        <v>2077</v>
      </c>
      <c r="AN178" s="49"/>
      <c r="AO178" s="49"/>
      <c r="AP178" s="49"/>
      <c r="AQ178" s="49"/>
      <c r="AR178" s="49">
        <v>168</v>
      </c>
      <c r="AS178" s="49"/>
      <c r="AT178" s="49"/>
      <c r="AU178" s="49"/>
      <c r="AV178" s="49"/>
      <c r="AW178" s="49">
        <v>218</v>
      </c>
      <c r="AX178" s="49">
        <v>1.5</v>
      </c>
      <c r="AY178" s="160" t="s">
        <v>535</v>
      </c>
      <c r="AZ178" s="49"/>
      <c r="BA178" s="49"/>
      <c r="BB178" s="49"/>
      <c r="BC178" s="49"/>
      <c r="BD178" s="49"/>
      <c r="BE178" s="49"/>
      <c r="BF178" s="49">
        <v>1</v>
      </c>
      <c r="BG178" s="49"/>
      <c r="BH178" s="49"/>
      <c r="BI178" s="49"/>
      <c r="BJ178" s="49"/>
      <c r="BK178" s="49"/>
      <c r="BL178" s="49"/>
      <c r="BM178" s="49"/>
      <c r="BN178" s="49"/>
      <c r="BO178" s="49"/>
      <c r="BP178" s="49"/>
      <c r="BQ178" s="59"/>
      <c r="BR178" s="59"/>
      <c r="BS178" s="59"/>
      <c r="BT178" s="59"/>
      <c r="BU178" s="59"/>
      <c r="BV178" s="59"/>
      <c r="BW178" s="59"/>
      <c r="BX178" s="59"/>
      <c r="BY178" s="59"/>
      <c r="BZ178" s="59"/>
      <c r="CA178" s="59"/>
      <c r="CB178" s="59"/>
      <c r="CC178" s="59"/>
      <c r="CD178" s="59"/>
      <c r="CE178" s="59"/>
      <c r="CF178" s="59"/>
      <c r="CG178" s="59"/>
      <c r="CH178" s="59"/>
      <c r="CI178" s="59"/>
      <c r="CJ178" s="82"/>
      <c r="CK178" s="82"/>
      <c r="CL178" s="82"/>
      <c r="CM178" s="82"/>
      <c r="CN178" s="82"/>
      <c r="CO178" s="82"/>
      <c r="CP178" s="82"/>
      <c r="CQ178" s="82"/>
      <c r="CR178" s="82"/>
      <c r="CS178" s="82"/>
      <c r="CT178" s="82"/>
      <c r="CU178" s="82"/>
      <c r="CV178" s="17"/>
      <c r="CW178" s="426" t="s">
        <v>1165</v>
      </c>
      <c r="CX178" s="17"/>
    </row>
    <row r="179" spans="1:102" s="241" customFormat="1" x14ac:dyDescent="0.3">
      <c r="A179" s="150"/>
      <c r="B179" s="152" t="s">
        <v>735</v>
      </c>
      <c r="C179" s="177"/>
      <c r="D179" s="17"/>
      <c r="E179" s="152"/>
      <c r="F179" s="17"/>
      <c r="G179" s="19"/>
      <c r="H179" s="182" t="s">
        <v>667</v>
      </c>
      <c r="I179" s="17"/>
      <c r="J179" s="17"/>
      <c r="K179" s="17"/>
      <c r="L179" s="17"/>
      <c r="M179" s="17"/>
      <c r="N179" s="17"/>
      <c r="O179" s="17"/>
      <c r="P179" s="17"/>
      <c r="Q179" s="17"/>
      <c r="R179" s="17"/>
      <c r="S179" s="17"/>
      <c r="T179" s="17"/>
      <c r="U179" s="49">
        <v>1848</v>
      </c>
      <c r="V179" s="49">
        <v>3.29</v>
      </c>
      <c r="W179" s="49"/>
      <c r="X179" s="49"/>
      <c r="Y179" s="49"/>
      <c r="Z179" s="49"/>
      <c r="AA179" s="49"/>
      <c r="AB179" s="49"/>
      <c r="AC179" s="49">
        <v>86</v>
      </c>
      <c r="AD179" s="49">
        <v>38</v>
      </c>
      <c r="AE179" s="49">
        <v>60</v>
      </c>
      <c r="AF179" s="49">
        <v>14</v>
      </c>
      <c r="AG179" s="49"/>
      <c r="AH179" s="49">
        <v>5.8198499999999997</v>
      </c>
      <c r="AI179" s="49"/>
      <c r="AJ179" s="49">
        <v>0.2364</v>
      </c>
      <c r="AK179" s="49"/>
      <c r="AL179" s="49"/>
      <c r="AM179" s="49">
        <v>957.2</v>
      </c>
      <c r="AN179" s="49"/>
      <c r="AO179" s="49"/>
      <c r="AP179" s="49"/>
      <c r="AQ179" s="49"/>
      <c r="AR179" s="49">
        <v>98</v>
      </c>
      <c r="AS179" s="49"/>
      <c r="AT179" s="97"/>
      <c r="AU179" s="49"/>
      <c r="AV179" s="49"/>
      <c r="AW179" s="49">
        <v>179</v>
      </c>
      <c r="AX179" s="49">
        <v>6.2</v>
      </c>
      <c r="AY179" s="49">
        <v>0.24</v>
      </c>
      <c r="AZ179" s="49"/>
      <c r="BA179" s="49"/>
      <c r="BB179" s="49"/>
      <c r="BC179" s="49"/>
      <c r="BD179" s="49"/>
      <c r="BE179" s="49"/>
      <c r="BF179" s="49">
        <v>0.17</v>
      </c>
      <c r="BG179" s="49"/>
      <c r="BH179" s="49"/>
      <c r="BI179" s="49"/>
      <c r="BJ179" s="49"/>
      <c r="BK179" s="49"/>
      <c r="BL179" s="49"/>
      <c r="BM179" s="49"/>
      <c r="BN179" s="49"/>
      <c r="BO179" s="49"/>
      <c r="BP179" s="49"/>
      <c r="BQ179" s="59"/>
      <c r="BR179" s="59"/>
      <c r="BS179" s="59"/>
      <c r="BT179" s="59"/>
      <c r="BU179" s="59"/>
      <c r="BV179" s="59"/>
      <c r="BW179" s="59"/>
      <c r="BX179" s="59"/>
      <c r="BY179" s="59"/>
      <c r="BZ179" s="59"/>
      <c r="CA179" s="59"/>
      <c r="CB179" s="59"/>
      <c r="CC179" s="59"/>
      <c r="CD179" s="59"/>
      <c r="CE179" s="59"/>
      <c r="CF179" s="59"/>
      <c r="CG179" s="59"/>
      <c r="CH179" s="59"/>
      <c r="CI179" s="59"/>
      <c r="CJ179" s="82"/>
      <c r="CK179" s="82"/>
      <c r="CL179" s="82"/>
      <c r="CM179" s="82"/>
      <c r="CN179" s="82"/>
      <c r="CO179" s="82"/>
      <c r="CP179" s="82"/>
      <c r="CQ179" s="82"/>
      <c r="CR179" s="82"/>
      <c r="CS179" s="82"/>
      <c r="CT179" s="82"/>
      <c r="CU179" s="82"/>
      <c r="CV179" s="17"/>
      <c r="CW179" s="426" t="s">
        <v>1165</v>
      </c>
      <c r="CX179" s="17"/>
    </row>
    <row r="180" spans="1:102" s="241" customFormat="1" x14ac:dyDescent="0.3">
      <c r="A180" s="150"/>
      <c r="B180" s="152" t="s">
        <v>736</v>
      </c>
      <c r="C180" s="177"/>
      <c r="D180" s="17"/>
      <c r="E180" s="152"/>
      <c r="F180" s="17"/>
      <c r="G180" s="19"/>
      <c r="H180" s="182" t="s">
        <v>552</v>
      </c>
      <c r="I180" s="77">
        <v>43334</v>
      </c>
      <c r="J180" s="17"/>
      <c r="K180" s="17"/>
      <c r="L180" s="17"/>
      <c r="M180" s="17"/>
      <c r="N180" s="17"/>
      <c r="O180" s="17"/>
      <c r="P180" s="17"/>
      <c r="Q180" s="17"/>
      <c r="R180" s="17"/>
      <c r="S180" s="17"/>
      <c r="T180" s="17"/>
      <c r="U180" s="49"/>
      <c r="V180" s="49"/>
      <c r="W180" s="49"/>
      <c r="X180" s="49"/>
      <c r="Y180" s="49"/>
      <c r="Z180" s="49"/>
      <c r="AA180" s="49"/>
      <c r="AB180" s="49"/>
      <c r="AC180" s="49">
        <v>105</v>
      </c>
      <c r="AD180" s="49">
        <v>51</v>
      </c>
      <c r="AE180" s="49">
        <v>64</v>
      </c>
      <c r="AF180" s="49">
        <v>18</v>
      </c>
      <c r="AG180" s="49"/>
      <c r="AH180" s="49">
        <v>19.66</v>
      </c>
      <c r="AI180" s="49"/>
      <c r="AJ180" s="49"/>
      <c r="AK180" s="49"/>
      <c r="AL180" s="49"/>
      <c r="AM180" s="49">
        <v>2796.8</v>
      </c>
      <c r="AN180" s="49">
        <v>15.41</v>
      </c>
      <c r="AO180" s="49"/>
      <c r="AP180" s="49" t="s">
        <v>554</v>
      </c>
      <c r="AQ180" s="49"/>
      <c r="AR180" s="49">
        <v>161</v>
      </c>
      <c r="AS180" s="17"/>
      <c r="AT180" s="420">
        <v>1480.57</v>
      </c>
      <c r="AU180" s="49"/>
      <c r="AV180" s="49"/>
      <c r="AW180" s="49">
        <v>382</v>
      </c>
      <c r="AX180" s="49">
        <v>6.8</v>
      </c>
      <c r="AY180" s="49">
        <v>0.31</v>
      </c>
      <c r="AZ180" s="49"/>
      <c r="BA180" s="49"/>
      <c r="BB180" s="49"/>
      <c r="BC180" s="49"/>
      <c r="BD180" s="49"/>
      <c r="BE180" s="49"/>
      <c r="BF180" s="49">
        <v>0.25</v>
      </c>
      <c r="BG180" s="49"/>
      <c r="BH180" s="49"/>
      <c r="BI180" s="49"/>
      <c r="BJ180" s="49"/>
      <c r="BK180" s="49"/>
      <c r="BL180" s="49"/>
      <c r="BM180" s="49"/>
      <c r="BN180" s="49"/>
      <c r="BO180" s="49"/>
      <c r="BP180" s="49"/>
      <c r="BQ180" s="59"/>
      <c r="BR180" s="59"/>
      <c r="BS180" s="59"/>
      <c r="BT180" s="59"/>
      <c r="BU180" s="59"/>
      <c r="BV180" s="59"/>
      <c r="BW180" s="59"/>
      <c r="BX180" s="59"/>
      <c r="BY180" s="59"/>
      <c r="BZ180" s="59"/>
      <c r="CA180" s="59"/>
      <c r="CB180" s="59"/>
      <c r="CC180" s="59"/>
      <c r="CD180" s="59"/>
      <c r="CE180" s="59"/>
      <c r="CF180" s="59"/>
      <c r="CG180" s="59"/>
      <c r="CH180" s="59"/>
      <c r="CI180" s="59"/>
      <c r="CJ180" s="82"/>
      <c r="CK180" s="82"/>
      <c r="CL180" s="82"/>
      <c r="CM180" s="82"/>
      <c r="CN180" s="82"/>
      <c r="CO180" s="82"/>
      <c r="CP180" s="82"/>
      <c r="CQ180" s="82"/>
      <c r="CR180" s="82"/>
      <c r="CS180" s="82"/>
      <c r="CT180" s="82"/>
      <c r="CU180" s="82"/>
      <c r="CV180" s="17"/>
      <c r="CW180" s="426" t="s">
        <v>1165</v>
      </c>
      <c r="CX180" s="17"/>
    </row>
    <row r="181" spans="1:102" s="241" customFormat="1" x14ac:dyDescent="0.3">
      <c r="A181" s="150"/>
      <c r="B181" s="152" t="s">
        <v>737</v>
      </c>
      <c r="C181" s="177"/>
      <c r="D181" s="17"/>
      <c r="E181" s="152"/>
      <c r="F181" s="17"/>
      <c r="G181" s="19"/>
      <c r="H181" s="182">
        <v>43447</v>
      </c>
      <c r="I181" s="17"/>
      <c r="J181" s="17"/>
      <c r="K181" s="17"/>
      <c r="L181" s="17"/>
      <c r="M181" s="17"/>
      <c r="N181" s="17"/>
      <c r="O181" s="17"/>
      <c r="P181" s="17"/>
      <c r="Q181" s="17"/>
      <c r="R181" s="17"/>
      <c r="S181" s="17"/>
      <c r="T181" s="17"/>
      <c r="U181" s="49"/>
      <c r="V181" s="49"/>
      <c r="W181" s="49"/>
      <c r="X181" s="49"/>
      <c r="Y181" s="49"/>
      <c r="Z181" s="49"/>
      <c r="AA181" s="49"/>
      <c r="AB181" s="49"/>
      <c r="AC181" s="49"/>
      <c r="AD181" s="49"/>
      <c r="AE181" s="49"/>
      <c r="AF181" s="49"/>
      <c r="AG181" s="49"/>
      <c r="AH181" s="49">
        <v>7.76</v>
      </c>
      <c r="AI181" s="49"/>
      <c r="AJ181" s="49">
        <v>0.36</v>
      </c>
      <c r="AK181" s="49"/>
      <c r="AL181" s="49"/>
      <c r="AM181" s="49">
        <v>1886.98</v>
      </c>
      <c r="AN181" s="49">
        <v>0.9</v>
      </c>
      <c r="AO181" s="49"/>
      <c r="AP181" s="49"/>
      <c r="AQ181" s="49"/>
      <c r="AR181" s="49"/>
      <c r="AS181" s="49">
        <v>0.57999999999999996</v>
      </c>
      <c r="AT181" s="49"/>
      <c r="AU181" s="49"/>
      <c r="AV181" s="49"/>
      <c r="AW181" s="49"/>
      <c r="AX181" s="49"/>
      <c r="AY181" s="49"/>
      <c r="AZ181" s="49"/>
      <c r="BA181" s="49"/>
      <c r="BB181" s="49"/>
      <c r="BC181" s="49"/>
      <c r="BD181" s="49"/>
      <c r="BE181" s="49"/>
      <c r="BF181" s="49"/>
      <c r="BG181" s="49"/>
      <c r="BH181" s="49"/>
      <c r="BI181" s="49"/>
      <c r="BJ181" s="49"/>
      <c r="BK181" s="49"/>
      <c r="BL181" s="49"/>
      <c r="BM181" s="49"/>
      <c r="BN181" s="49"/>
      <c r="BO181" s="49"/>
      <c r="BP181" s="49"/>
      <c r="BQ181" s="59"/>
      <c r="BR181" s="59"/>
      <c r="BS181" s="59"/>
      <c r="BT181" s="59"/>
      <c r="BU181" s="59"/>
      <c r="BV181" s="59"/>
      <c r="BW181" s="59"/>
      <c r="BX181" s="59"/>
      <c r="BY181" s="59"/>
      <c r="BZ181" s="59"/>
      <c r="CA181" s="59"/>
      <c r="CB181" s="59">
        <v>4500</v>
      </c>
      <c r="CC181" s="59">
        <v>20.8</v>
      </c>
      <c r="CD181" s="59"/>
      <c r="CE181" s="59">
        <v>78.099999999999994</v>
      </c>
      <c r="CF181" s="59"/>
      <c r="CG181" s="59">
        <v>9500</v>
      </c>
      <c r="CH181" s="59">
        <v>15</v>
      </c>
      <c r="CI181" s="59">
        <v>5</v>
      </c>
      <c r="CJ181" s="82"/>
      <c r="CK181" s="82"/>
      <c r="CL181" s="82"/>
      <c r="CM181" s="82"/>
      <c r="CN181" s="82"/>
      <c r="CO181" s="82"/>
      <c r="CP181" s="82"/>
      <c r="CQ181" s="82"/>
      <c r="CR181" s="82"/>
      <c r="CS181" s="82"/>
      <c r="CT181" s="82"/>
      <c r="CU181" s="82"/>
      <c r="CV181" s="17"/>
      <c r="CW181" s="426" t="s">
        <v>1165</v>
      </c>
      <c r="CX181" s="17"/>
    </row>
    <row r="182" spans="1:102" s="241" customFormat="1" x14ac:dyDescent="0.3">
      <c r="A182" s="150"/>
      <c r="B182" s="152" t="s">
        <v>738</v>
      </c>
      <c r="C182" s="177"/>
      <c r="D182" s="17"/>
      <c r="E182" s="152"/>
      <c r="F182" s="17"/>
      <c r="G182" s="19"/>
      <c r="H182" s="182">
        <v>43488</v>
      </c>
      <c r="I182" s="17"/>
      <c r="J182" s="17"/>
      <c r="K182" s="17"/>
      <c r="L182" s="17"/>
      <c r="M182" s="17"/>
      <c r="N182" s="17"/>
      <c r="O182" s="17"/>
      <c r="P182" s="17"/>
      <c r="Q182" s="17"/>
      <c r="R182" s="17"/>
      <c r="S182" s="17"/>
      <c r="T182" s="17"/>
      <c r="U182" s="49"/>
      <c r="V182" s="49"/>
      <c r="W182" s="49"/>
      <c r="X182" s="49"/>
      <c r="Y182" s="49"/>
      <c r="Z182" s="49"/>
      <c r="AA182" s="49"/>
      <c r="AB182" s="49"/>
      <c r="AC182" s="49">
        <v>106</v>
      </c>
      <c r="AD182" s="49">
        <v>46</v>
      </c>
      <c r="AE182" s="49">
        <v>69</v>
      </c>
      <c r="AF182" s="49">
        <v>18</v>
      </c>
      <c r="AG182" s="49"/>
      <c r="AH182" s="49"/>
      <c r="AI182" s="49"/>
      <c r="AJ182" s="49"/>
      <c r="AK182" s="49"/>
      <c r="AL182" s="49"/>
      <c r="AM182" s="49"/>
      <c r="AN182" s="49"/>
      <c r="AO182" s="49"/>
      <c r="AP182" s="49"/>
      <c r="AQ182" s="49"/>
      <c r="AR182" s="49">
        <v>122</v>
      </c>
      <c r="AS182" s="49"/>
      <c r="AT182" s="49"/>
      <c r="AU182" s="49"/>
      <c r="AV182" s="49">
        <v>21</v>
      </c>
      <c r="AW182" s="49">
        <v>239</v>
      </c>
      <c r="AX182" s="49">
        <v>8.9</v>
      </c>
      <c r="AY182" s="49">
        <v>0.34</v>
      </c>
      <c r="AZ182" s="49">
        <v>0.08</v>
      </c>
      <c r="BA182" s="49"/>
      <c r="BB182" s="49"/>
      <c r="BC182" s="49"/>
      <c r="BD182" s="49"/>
      <c r="BE182" s="49"/>
      <c r="BF182" s="49">
        <v>0.14000000000000001</v>
      </c>
      <c r="BG182" s="49"/>
      <c r="BH182" s="49"/>
      <c r="BI182" s="49"/>
      <c r="BJ182" s="49"/>
      <c r="BK182" s="49"/>
      <c r="BL182" s="49"/>
      <c r="BM182" s="49"/>
      <c r="BN182" s="49"/>
      <c r="BO182" s="49"/>
      <c r="BP182" s="49"/>
      <c r="BQ182" s="59"/>
      <c r="BR182" s="59"/>
      <c r="BS182" s="59"/>
      <c r="BT182" s="59"/>
      <c r="BU182" s="59"/>
      <c r="BV182" s="59"/>
      <c r="BW182" s="59"/>
      <c r="BX182" s="59"/>
      <c r="BY182" s="59"/>
      <c r="BZ182" s="59"/>
      <c r="CA182" s="59"/>
      <c r="CB182" s="59"/>
      <c r="CC182" s="59"/>
      <c r="CD182" s="59"/>
      <c r="CE182" s="59"/>
      <c r="CF182" s="59"/>
      <c r="CG182" s="59"/>
      <c r="CH182" s="59"/>
      <c r="CI182" s="59"/>
      <c r="CJ182" s="82"/>
      <c r="CK182" s="82"/>
      <c r="CL182" s="82"/>
      <c r="CM182" s="82"/>
      <c r="CN182" s="82"/>
      <c r="CO182" s="82"/>
      <c r="CP182" s="82"/>
      <c r="CQ182" s="82"/>
      <c r="CR182" s="82"/>
      <c r="CS182" s="82"/>
      <c r="CT182" s="82"/>
      <c r="CU182" s="82"/>
      <c r="CV182" s="17"/>
      <c r="CW182" s="426" t="s">
        <v>1165</v>
      </c>
      <c r="CX182" s="17"/>
    </row>
    <row r="183" spans="1:102" s="241" customFormat="1" x14ac:dyDescent="0.3">
      <c r="A183" s="150"/>
      <c r="B183" s="152" t="s">
        <v>739</v>
      </c>
      <c r="C183" s="177"/>
      <c r="D183" s="17"/>
      <c r="E183" s="152"/>
      <c r="F183" s="17"/>
      <c r="G183" s="19"/>
      <c r="H183" s="182" t="s">
        <v>672</v>
      </c>
      <c r="I183" s="17"/>
      <c r="J183" s="17"/>
      <c r="K183" s="17"/>
      <c r="L183" s="17"/>
      <c r="M183" s="17"/>
      <c r="N183" s="17"/>
      <c r="O183" s="17"/>
      <c r="P183" s="17"/>
      <c r="Q183" s="17"/>
      <c r="R183" s="17"/>
      <c r="S183" s="17"/>
      <c r="T183" s="17"/>
      <c r="U183" s="49"/>
      <c r="V183" s="49"/>
      <c r="W183" s="49"/>
      <c r="X183" s="49"/>
      <c r="Y183" s="49"/>
      <c r="Z183" s="49"/>
      <c r="AA183" s="49"/>
      <c r="AB183" s="49"/>
      <c r="AC183" s="49"/>
      <c r="AD183" s="49"/>
      <c r="AE183" s="49"/>
      <c r="AF183" s="49"/>
      <c r="AG183" s="49"/>
      <c r="AH183" s="49"/>
      <c r="AI183" s="49"/>
      <c r="AJ183" s="49"/>
      <c r="AK183" s="49"/>
      <c r="AL183" s="49"/>
      <c r="AM183" s="49"/>
      <c r="AN183" s="49"/>
      <c r="AO183" s="49"/>
      <c r="AP183" s="49"/>
      <c r="AQ183" s="49"/>
      <c r="AR183" s="49"/>
      <c r="AS183" s="49"/>
      <c r="AT183" s="49"/>
      <c r="AU183" s="49"/>
      <c r="AV183" s="49"/>
      <c r="AW183" s="49"/>
      <c r="AX183" s="49"/>
      <c r="AY183" s="49"/>
      <c r="AZ183" s="49"/>
      <c r="BA183" s="49"/>
      <c r="BB183" s="49"/>
      <c r="BC183" s="49"/>
      <c r="BD183" s="49"/>
      <c r="BE183" s="49"/>
      <c r="BF183" s="49"/>
      <c r="BG183" s="49"/>
      <c r="BH183" s="49"/>
      <c r="BI183" s="49"/>
      <c r="BJ183" s="49"/>
      <c r="BK183" s="49"/>
      <c r="BL183" s="49"/>
      <c r="BM183" s="49"/>
      <c r="BN183" s="49"/>
      <c r="BO183" s="49"/>
      <c r="BP183" s="49"/>
      <c r="BQ183" s="59"/>
      <c r="BR183" s="59"/>
      <c r="BS183" s="59"/>
      <c r="BT183" s="59"/>
      <c r="BU183" s="59"/>
      <c r="BV183" s="59"/>
      <c r="BW183" s="59"/>
      <c r="BX183" s="59"/>
      <c r="BY183" s="59"/>
      <c r="BZ183" s="59"/>
      <c r="CA183" s="59"/>
      <c r="CB183" s="59"/>
      <c r="CC183" s="59"/>
      <c r="CD183" s="59"/>
      <c r="CE183" s="59"/>
      <c r="CF183" s="59"/>
      <c r="CG183" s="59"/>
      <c r="CH183" s="59"/>
      <c r="CI183" s="59"/>
      <c r="CJ183" s="82">
        <v>-3.84</v>
      </c>
      <c r="CK183" s="82"/>
      <c r="CL183" s="82"/>
      <c r="CM183" s="82"/>
      <c r="CN183" s="82"/>
      <c r="CO183" s="82"/>
      <c r="CP183" s="82"/>
      <c r="CQ183" s="82"/>
      <c r="CR183" s="82"/>
      <c r="CS183" s="82"/>
      <c r="CT183" s="82"/>
      <c r="CU183" s="82"/>
      <c r="CV183" s="17"/>
      <c r="CW183" s="426" t="s">
        <v>1165</v>
      </c>
      <c r="CX183" s="17"/>
    </row>
    <row r="184" spans="1:102" s="241" customFormat="1" x14ac:dyDescent="0.3">
      <c r="A184" s="150" t="s">
        <v>120</v>
      </c>
      <c r="B184" s="152" t="s">
        <v>740</v>
      </c>
      <c r="C184" s="177" t="s">
        <v>121</v>
      </c>
      <c r="D184" s="17"/>
      <c r="E184" s="152" t="s">
        <v>105</v>
      </c>
      <c r="F184" s="17"/>
      <c r="G184" s="19"/>
      <c r="H184" s="160" t="s">
        <v>686</v>
      </c>
      <c r="I184" s="17"/>
      <c r="J184" s="17"/>
      <c r="K184" s="17"/>
      <c r="L184" s="17"/>
      <c r="M184" s="17"/>
      <c r="N184" s="17"/>
      <c r="O184" s="17"/>
      <c r="P184" s="17"/>
      <c r="Q184" s="17"/>
      <c r="R184" s="17"/>
      <c r="S184" s="17"/>
      <c r="T184" s="17"/>
      <c r="U184" s="49"/>
      <c r="V184" s="49"/>
      <c r="W184" s="49"/>
      <c r="X184" s="49"/>
      <c r="Y184" s="49"/>
      <c r="Z184" s="49"/>
      <c r="AA184" s="49"/>
      <c r="AB184" s="49"/>
      <c r="AC184" s="49"/>
      <c r="AD184" s="49"/>
      <c r="AE184" s="49"/>
      <c r="AF184" s="49"/>
      <c r="AG184" s="49"/>
      <c r="AH184" s="49"/>
      <c r="AI184" s="49"/>
      <c r="AJ184" s="49"/>
      <c r="AK184" s="49"/>
      <c r="AL184" s="49"/>
      <c r="AM184" s="49"/>
      <c r="AN184" s="49"/>
      <c r="AO184" s="49"/>
      <c r="AP184" s="49"/>
      <c r="AQ184" s="49"/>
      <c r="AR184" s="49"/>
      <c r="AS184" s="49"/>
      <c r="AT184" s="49"/>
      <c r="AU184" s="49"/>
      <c r="AV184" s="49"/>
      <c r="AW184" s="49"/>
      <c r="AX184" s="49"/>
      <c r="AY184" s="49"/>
      <c r="AZ184" s="49"/>
      <c r="BA184" s="49"/>
      <c r="BB184" s="49"/>
      <c r="BC184" s="49"/>
      <c r="BD184" s="49"/>
      <c r="BE184" s="49"/>
      <c r="BF184" s="49"/>
      <c r="BG184" s="49"/>
      <c r="BH184" s="49"/>
      <c r="BI184" s="49"/>
      <c r="BJ184" s="49"/>
      <c r="BK184" s="49"/>
      <c r="BL184" s="49"/>
      <c r="BM184" s="49"/>
      <c r="BN184" s="49"/>
      <c r="BO184" s="49"/>
      <c r="BP184" s="49"/>
      <c r="BQ184" s="59"/>
      <c r="BR184" s="59"/>
      <c r="BS184" s="59"/>
      <c r="BT184" s="59"/>
      <c r="BU184" s="59"/>
      <c r="BV184" s="59"/>
      <c r="BW184" s="59"/>
      <c r="BX184" s="59"/>
      <c r="BY184" s="59"/>
      <c r="BZ184" s="59"/>
      <c r="CA184" s="59"/>
      <c r="CB184" s="59"/>
      <c r="CC184" s="59"/>
      <c r="CD184" s="59"/>
      <c r="CE184" s="59"/>
      <c r="CF184" s="59"/>
      <c r="CG184" s="59"/>
      <c r="CH184" s="59"/>
      <c r="CI184" s="59"/>
      <c r="CJ184" s="82"/>
      <c r="CK184" s="82"/>
      <c r="CL184" s="82"/>
      <c r="CM184" s="82"/>
      <c r="CN184" s="82"/>
      <c r="CO184" s="82"/>
      <c r="CP184" s="82"/>
      <c r="CQ184" s="82"/>
      <c r="CR184" s="82"/>
      <c r="CS184" s="82"/>
      <c r="CT184" s="82"/>
      <c r="CU184" s="82"/>
      <c r="CV184" s="17"/>
      <c r="CW184" s="426" t="s">
        <v>1165</v>
      </c>
      <c r="CX184" s="17"/>
    </row>
    <row r="185" spans="1:102" s="241" customFormat="1" x14ac:dyDescent="0.3">
      <c r="A185" s="150"/>
      <c r="B185" s="152" t="s">
        <v>741</v>
      </c>
      <c r="C185" s="177"/>
      <c r="D185" s="17"/>
      <c r="E185" s="152"/>
      <c r="F185" s="17"/>
      <c r="G185" s="19"/>
      <c r="H185" s="182" t="s">
        <v>549</v>
      </c>
      <c r="I185" s="17"/>
      <c r="J185" s="17"/>
      <c r="K185" s="17"/>
      <c r="L185" s="17"/>
      <c r="M185" s="17"/>
      <c r="N185" s="17"/>
      <c r="O185" s="17"/>
      <c r="P185" s="17"/>
      <c r="Q185" s="17"/>
      <c r="R185" s="17"/>
      <c r="S185" s="17"/>
      <c r="T185" s="17"/>
      <c r="U185" s="49"/>
      <c r="V185" s="49"/>
      <c r="W185" s="49"/>
      <c r="X185" s="49"/>
      <c r="Y185" s="49"/>
      <c r="Z185" s="49"/>
      <c r="AA185" s="49"/>
      <c r="AB185" s="49"/>
      <c r="AC185" s="49"/>
      <c r="AD185" s="49"/>
      <c r="AE185" s="49"/>
      <c r="AF185" s="49"/>
      <c r="AG185" s="49"/>
      <c r="AH185" s="49"/>
      <c r="AI185" s="49"/>
      <c r="AJ185" s="49"/>
      <c r="AK185" s="49"/>
      <c r="AL185" s="49"/>
      <c r="AM185" s="49"/>
      <c r="AN185" s="49"/>
      <c r="AO185" s="49"/>
      <c r="AP185" s="49"/>
      <c r="AQ185" s="49"/>
      <c r="AR185" s="49"/>
      <c r="AS185" s="49"/>
      <c r="AT185" s="49"/>
      <c r="AU185" s="49"/>
      <c r="AV185" s="49"/>
      <c r="AW185" s="49"/>
      <c r="AX185" s="49"/>
      <c r="AY185" s="49"/>
      <c r="AZ185" s="49"/>
      <c r="BA185" s="49"/>
      <c r="BB185" s="49"/>
      <c r="BC185" s="49"/>
      <c r="BD185" s="49"/>
      <c r="BE185" s="49"/>
      <c r="BF185" s="49"/>
      <c r="BG185" s="49"/>
      <c r="BH185" s="49"/>
      <c r="BI185" s="49"/>
      <c r="BJ185" s="49"/>
      <c r="BK185" s="49"/>
      <c r="BL185" s="49"/>
      <c r="BM185" s="49"/>
      <c r="BN185" s="49"/>
      <c r="BO185" s="49"/>
      <c r="BP185" s="49"/>
      <c r="BQ185" s="59"/>
      <c r="BR185" s="59"/>
      <c r="BS185" s="59"/>
      <c r="BT185" s="59"/>
      <c r="BU185" s="59"/>
      <c r="BV185" s="59"/>
      <c r="BW185" s="59"/>
      <c r="BX185" s="59"/>
      <c r="BY185" s="59"/>
      <c r="BZ185" s="59"/>
      <c r="CA185" s="59"/>
      <c r="CB185" s="59"/>
      <c r="CC185" s="59"/>
      <c r="CD185" s="59"/>
      <c r="CE185" s="59"/>
      <c r="CF185" s="59"/>
      <c r="CG185" s="59"/>
      <c r="CH185" s="59"/>
      <c r="CI185" s="59"/>
      <c r="CJ185" s="82"/>
      <c r="CK185" s="82"/>
      <c r="CL185" s="82"/>
      <c r="CM185" s="82"/>
      <c r="CN185" s="82"/>
      <c r="CO185" s="82"/>
      <c r="CP185" s="82"/>
      <c r="CQ185" s="82"/>
      <c r="CR185" s="82"/>
      <c r="CS185" s="82"/>
      <c r="CT185" s="82"/>
      <c r="CU185" s="82"/>
      <c r="CV185" s="17"/>
      <c r="CW185" s="426" t="s">
        <v>1165</v>
      </c>
      <c r="CX185" s="17"/>
    </row>
    <row r="186" spans="1:102" s="241" customFormat="1" x14ac:dyDescent="0.3">
      <c r="A186" s="150"/>
      <c r="B186" s="152" t="s">
        <v>742</v>
      </c>
      <c r="C186" s="177"/>
      <c r="D186" s="17"/>
      <c r="E186" s="152"/>
      <c r="F186" s="17"/>
      <c r="G186" s="19"/>
      <c r="H186" s="182" t="s">
        <v>665</v>
      </c>
      <c r="I186" s="17"/>
      <c r="J186" s="17"/>
      <c r="K186" s="17"/>
      <c r="L186" s="17"/>
      <c r="M186" s="17"/>
      <c r="N186" s="17"/>
      <c r="O186" s="17"/>
      <c r="P186" s="17"/>
      <c r="Q186" s="17"/>
      <c r="R186" s="17"/>
      <c r="S186" s="17"/>
      <c r="T186" s="17"/>
      <c r="U186" s="49">
        <v>397</v>
      </c>
      <c r="V186" s="49">
        <v>6.44</v>
      </c>
      <c r="W186" s="49"/>
      <c r="X186" s="49"/>
      <c r="Y186" s="49"/>
      <c r="Z186" s="49"/>
      <c r="AA186" s="49"/>
      <c r="AB186" s="49"/>
      <c r="AC186" s="49">
        <v>47</v>
      </c>
      <c r="AD186" s="49">
        <v>4</v>
      </c>
      <c r="AE186" s="49">
        <v>30</v>
      </c>
      <c r="AF186" s="49">
        <v>11</v>
      </c>
      <c r="AG186" s="49"/>
      <c r="AH186" s="49">
        <v>0.59</v>
      </c>
      <c r="AI186" s="49"/>
      <c r="AJ186" s="49"/>
      <c r="AK186" s="49"/>
      <c r="AL186" s="49"/>
      <c r="AM186" s="49">
        <v>87</v>
      </c>
      <c r="AN186" s="160" t="s">
        <v>657</v>
      </c>
      <c r="AO186" s="49"/>
      <c r="AP186" s="49"/>
      <c r="AQ186" s="49"/>
      <c r="AR186" s="49">
        <v>83</v>
      </c>
      <c r="AS186" s="49"/>
      <c r="AT186" s="49"/>
      <c r="AU186" s="49"/>
      <c r="AV186" s="49"/>
      <c r="AW186" s="160" t="s">
        <v>535</v>
      </c>
      <c r="AX186" s="160" t="s">
        <v>535</v>
      </c>
      <c r="AY186" s="49">
        <v>0.38</v>
      </c>
      <c r="AZ186" s="49"/>
      <c r="BA186" s="49"/>
      <c r="BB186" s="49"/>
      <c r="BC186" s="49"/>
      <c r="BD186" s="49"/>
      <c r="BE186" s="49"/>
      <c r="BF186" s="160" t="s">
        <v>535</v>
      </c>
      <c r="BG186" s="49"/>
      <c r="BH186" s="49"/>
      <c r="BI186" s="49"/>
      <c r="BJ186" s="49"/>
      <c r="BK186" s="49"/>
      <c r="BL186" s="49"/>
      <c r="BM186" s="49"/>
      <c r="BN186" s="49"/>
      <c r="BO186" s="49"/>
      <c r="BP186" s="49"/>
      <c r="BQ186" s="59"/>
      <c r="BR186" s="59"/>
      <c r="BS186" s="59"/>
      <c r="BT186" s="59"/>
      <c r="BU186" s="59"/>
      <c r="BV186" s="59"/>
      <c r="BW186" s="59"/>
      <c r="BX186" s="59"/>
      <c r="BY186" s="59"/>
      <c r="BZ186" s="59"/>
      <c r="CA186" s="59"/>
      <c r="CB186" s="59"/>
      <c r="CC186" s="59"/>
      <c r="CD186" s="59"/>
      <c r="CE186" s="59"/>
      <c r="CF186" s="59"/>
      <c r="CG186" s="59"/>
      <c r="CH186" s="59"/>
      <c r="CI186" s="59"/>
      <c r="CJ186" s="82"/>
      <c r="CK186" s="82"/>
      <c r="CL186" s="82"/>
      <c r="CM186" s="82"/>
      <c r="CN186" s="82"/>
      <c r="CO186" s="82"/>
      <c r="CP186" s="82"/>
      <c r="CQ186" s="82"/>
      <c r="CR186" s="82"/>
      <c r="CS186" s="82"/>
      <c r="CT186" s="82"/>
      <c r="CU186" s="82"/>
      <c r="CV186" s="17"/>
      <c r="CW186" s="426" t="s">
        <v>1165</v>
      </c>
      <c r="CX186" s="17"/>
    </row>
    <row r="187" spans="1:102" s="241" customFormat="1" x14ac:dyDescent="0.3">
      <c r="A187" s="150"/>
      <c r="B187" s="152" t="s">
        <v>743</v>
      </c>
      <c r="C187" s="177"/>
      <c r="D187" s="17"/>
      <c r="E187" s="152"/>
      <c r="F187" s="17"/>
      <c r="G187" s="19"/>
      <c r="H187" s="182" t="s">
        <v>667</v>
      </c>
      <c r="I187" s="17"/>
      <c r="J187" s="17"/>
      <c r="K187" s="17"/>
      <c r="L187" s="17"/>
      <c r="M187" s="17"/>
      <c r="N187" s="17"/>
      <c r="O187" s="17"/>
      <c r="P187" s="17"/>
      <c r="Q187" s="17"/>
      <c r="R187" s="17"/>
      <c r="S187" s="17"/>
      <c r="T187" s="17"/>
      <c r="U187" s="49">
        <v>522</v>
      </c>
      <c r="V187" s="49">
        <v>5.16</v>
      </c>
      <c r="W187" s="49"/>
      <c r="X187" s="49"/>
      <c r="Y187" s="49"/>
      <c r="Z187" s="49"/>
      <c r="AA187" s="49"/>
      <c r="AB187" s="49"/>
      <c r="AC187" s="49">
        <v>46</v>
      </c>
      <c r="AD187" s="49">
        <v>12</v>
      </c>
      <c r="AE187" s="49">
        <v>27</v>
      </c>
      <c r="AF187" s="160" t="s">
        <v>514</v>
      </c>
      <c r="AG187" s="49"/>
      <c r="AH187" s="49">
        <v>6.5308999999999999</v>
      </c>
      <c r="AI187" s="49"/>
      <c r="AJ187" s="160" t="s">
        <v>535</v>
      </c>
      <c r="AK187" s="49"/>
      <c r="AL187" s="49"/>
      <c r="AM187" s="49">
        <v>214.8</v>
      </c>
      <c r="AN187" s="49"/>
      <c r="AO187" s="49"/>
      <c r="AP187" s="49">
        <v>0.16619999999999999</v>
      </c>
      <c r="AQ187" s="49"/>
      <c r="AR187" s="49">
        <v>28</v>
      </c>
      <c r="AS187" s="49"/>
      <c r="AT187" s="49"/>
      <c r="AU187" s="49"/>
      <c r="AV187" s="49"/>
      <c r="AW187" s="49">
        <v>4.0999999999999996</v>
      </c>
      <c r="AX187" s="49">
        <v>0.87</v>
      </c>
      <c r="AY187" s="49">
        <v>0.19</v>
      </c>
      <c r="AZ187" s="49"/>
      <c r="BA187" s="49"/>
      <c r="BB187" s="49"/>
      <c r="BC187" s="49"/>
      <c r="BD187" s="49"/>
      <c r="BE187" s="49"/>
      <c r="BF187" s="160" t="s">
        <v>535</v>
      </c>
      <c r="BG187" s="49"/>
      <c r="BH187" s="49"/>
      <c r="BI187" s="49"/>
      <c r="BJ187" s="49"/>
      <c r="BK187" s="49"/>
      <c r="BL187" s="49"/>
      <c r="BM187" s="49"/>
      <c r="BN187" s="49"/>
      <c r="BO187" s="49"/>
      <c r="BP187" s="49"/>
      <c r="BQ187" s="59"/>
      <c r="BR187" s="59"/>
      <c r="BS187" s="59"/>
      <c r="BT187" s="59"/>
      <c r="BU187" s="59"/>
      <c r="BV187" s="59"/>
      <c r="BW187" s="59"/>
      <c r="BX187" s="59"/>
      <c r="BY187" s="59"/>
      <c r="BZ187" s="59"/>
      <c r="CA187" s="59"/>
      <c r="CB187" s="59"/>
      <c r="CC187" s="59"/>
      <c r="CD187" s="59"/>
      <c r="CE187" s="59"/>
      <c r="CF187" s="59"/>
      <c r="CG187" s="59"/>
      <c r="CH187" s="59"/>
      <c r="CI187" s="59"/>
      <c r="CJ187" s="82"/>
      <c r="CK187" s="82"/>
      <c r="CL187" s="82"/>
      <c r="CM187" s="82"/>
      <c r="CN187" s="82"/>
      <c r="CO187" s="82"/>
      <c r="CP187" s="82"/>
      <c r="CQ187" s="82"/>
      <c r="CR187" s="82"/>
      <c r="CS187" s="82"/>
      <c r="CT187" s="82"/>
      <c r="CU187" s="82"/>
      <c r="CV187" s="17"/>
      <c r="CW187" s="427" t="s">
        <v>1168</v>
      </c>
      <c r="CX187" s="17"/>
    </row>
    <row r="188" spans="1:102" s="241" customFormat="1" x14ac:dyDescent="0.3">
      <c r="A188" s="150"/>
      <c r="B188" s="152" t="s">
        <v>744</v>
      </c>
      <c r="C188" s="177"/>
      <c r="D188" s="17"/>
      <c r="E188" s="152"/>
      <c r="F188" s="17"/>
      <c r="G188" s="19"/>
      <c r="H188" s="182" t="s">
        <v>552</v>
      </c>
      <c r="I188" s="77">
        <v>43334</v>
      </c>
      <c r="J188" s="17"/>
      <c r="K188" s="17"/>
      <c r="L188" s="17"/>
      <c r="M188" s="17"/>
      <c r="N188" s="17"/>
      <c r="O188" s="17"/>
      <c r="P188" s="17"/>
      <c r="Q188" s="17"/>
      <c r="R188" s="17"/>
      <c r="S188" s="17"/>
      <c r="T188" s="17"/>
      <c r="U188" s="49"/>
      <c r="V188" s="49"/>
      <c r="W188" s="49"/>
      <c r="X188" s="49"/>
      <c r="Y188" s="49"/>
      <c r="Z188" s="49"/>
      <c r="AA188" s="49"/>
      <c r="AB188" s="49"/>
      <c r="AC188" s="49">
        <v>12</v>
      </c>
      <c r="AD188" s="49">
        <v>4.3</v>
      </c>
      <c r="AE188" s="49">
        <v>5.2</v>
      </c>
      <c r="AF188" s="49">
        <v>3.2</v>
      </c>
      <c r="AG188" s="49"/>
      <c r="AH188" s="49">
        <v>2.4900000000000002</v>
      </c>
      <c r="AI188" s="49"/>
      <c r="AJ188" s="160">
        <v>0.51</v>
      </c>
      <c r="AK188" s="49"/>
      <c r="AL188" s="49"/>
      <c r="AM188" s="49">
        <v>215.05</v>
      </c>
      <c r="AN188" s="49" t="s">
        <v>550</v>
      </c>
      <c r="AO188" s="49"/>
      <c r="AP188" s="49" t="s">
        <v>554</v>
      </c>
      <c r="AQ188" s="49"/>
      <c r="AR188" s="49">
        <v>41</v>
      </c>
      <c r="AS188" s="49" t="s">
        <v>554</v>
      </c>
      <c r="AT188" s="49"/>
      <c r="AU188" s="49"/>
      <c r="AV188" s="49">
        <v>6.8</v>
      </c>
      <c r="AW188" s="49">
        <v>5.3</v>
      </c>
      <c r="AX188" s="49">
        <v>0.28999999999999998</v>
      </c>
      <c r="AY188" s="49">
        <v>7.0000000000000007E-2</v>
      </c>
      <c r="AZ188" s="49"/>
      <c r="BA188" s="49"/>
      <c r="BB188" s="49"/>
      <c r="BC188" s="49"/>
      <c r="BD188" s="49"/>
      <c r="BE188" s="49"/>
      <c r="BF188" s="49">
        <v>7.0000000000000007E-2</v>
      </c>
      <c r="BG188" s="49"/>
      <c r="BH188" s="49"/>
      <c r="BI188" s="49"/>
      <c r="BJ188" s="49"/>
      <c r="BK188" s="49"/>
      <c r="BL188" s="49"/>
      <c r="BM188" s="49"/>
      <c r="BN188" s="49"/>
      <c r="BO188" s="49"/>
      <c r="BP188" s="49"/>
      <c r="BQ188" s="59"/>
      <c r="BR188" s="59"/>
      <c r="BS188" s="59"/>
      <c r="BT188" s="59"/>
      <c r="BU188" s="59"/>
      <c r="BV188" s="59"/>
      <c r="BW188" s="59"/>
      <c r="BX188" s="59"/>
      <c r="BY188" s="59"/>
      <c r="BZ188" s="59"/>
      <c r="CA188" s="59"/>
      <c r="CB188" s="59"/>
      <c r="CC188" s="59"/>
      <c r="CD188" s="59"/>
      <c r="CE188" s="59"/>
      <c r="CF188" s="59"/>
      <c r="CG188" s="59"/>
      <c r="CH188" s="59"/>
      <c r="CI188" s="59"/>
      <c r="CJ188" s="82"/>
      <c r="CK188" s="82"/>
      <c r="CL188" s="82"/>
      <c r="CM188" s="82"/>
      <c r="CN188" s="82"/>
      <c r="CO188" s="82"/>
      <c r="CP188" s="82"/>
      <c r="CQ188" s="82"/>
      <c r="CR188" s="82"/>
      <c r="CS188" s="82"/>
      <c r="CT188" s="82"/>
      <c r="CU188" s="82"/>
      <c r="CV188" s="17"/>
      <c r="CW188" s="426" t="s">
        <v>1165</v>
      </c>
      <c r="CX188" s="17"/>
    </row>
    <row r="189" spans="1:102" s="241" customFormat="1" x14ac:dyDescent="0.3">
      <c r="A189" s="150"/>
      <c r="B189" s="152" t="s">
        <v>745</v>
      </c>
      <c r="C189" s="177"/>
      <c r="D189" s="17"/>
      <c r="E189" s="152"/>
      <c r="F189" s="17"/>
      <c r="G189" s="19"/>
      <c r="H189" s="182">
        <v>43237</v>
      </c>
      <c r="I189" s="77"/>
      <c r="J189" s="17"/>
      <c r="K189" s="17"/>
      <c r="L189" s="17"/>
      <c r="M189" s="17"/>
      <c r="N189" s="17"/>
      <c r="O189" s="17"/>
      <c r="P189" s="17"/>
      <c r="Q189" s="17"/>
      <c r="R189" s="17"/>
      <c r="S189" s="17"/>
      <c r="T189" s="17"/>
      <c r="U189" s="49"/>
      <c r="V189" s="49"/>
      <c r="W189" s="49"/>
      <c r="X189" s="49"/>
      <c r="Y189" s="49"/>
      <c r="Z189" s="49"/>
      <c r="AA189" s="49"/>
      <c r="AB189" s="49"/>
      <c r="AC189" s="49"/>
      <c r="AD189" s="49"/>
      <c r="AE189" s="49"/>
      <c r="AF189" s="49"/>
      <c r="AG189" s="49"/>
      <c r="AH189" s="49"/>
      <c r="AI189" s="49"/>
      <c r="AJ189" s="160"/>
      <c r="AK189" s="49"/>
      <c r="AL189" s="49"/>
      <c r="AM189" s="49"/>
      <c r="AN189" s="49"/>
      <c r="AO189" s="49"/>
      <c r="AP189" s="49"/>
      <c r="AQ189" s="49"/>
      <c r="AR189" s="49"/>
      <c r="AS189" s="49"/>
      <c r="AT189" s="49"/>
      <c r="AU189" s="49"/>
      <c r="AV189" s="49"/>
      <c r="AW189" s="49"/>
      <c r="AX189" s="49"/>
      <c r="AY189" s="49"/>
      <c r="AZ189" s="49"/>
      <c r="BA189" s="49"/>
      <c r="BB189" s="49"/>
      <c r="BC189" s="49"/>
      <c r="BD189" s="49"/>
      <c r="BE189" s="49"/>
      <c r="BF189" s="49"/>
      <c r="BG189" s="49"/>
      <c r="BH189" s="49"/>
      <c r="BI189" s="49"/>
      <c r="BJ189" s="49"/>
      <c r="BK189" s="49"/>
      <c r="BL189" s="49"/>
      <c r="BM189" s="49"/>
      <c r="BN189" s="49"/>
      <c r="BO189" s="49"/>
      <c r="BP189" s="49"/>
      <c r="BQ189" s="59"/>
      <c r="BR189" s="59"/>
      <c r="BS189" s="59"/>
      <c r="BT189" s="59"/>
      <c r="BU189" s="59"/>
      <c r="BV189" s="59"/>
      <c r="BW189" s="59"/>
      <c r="BX189" s="59"/>
      <c r="BY189" s="59"/>
      <c r="BZ189" s="59"/>
      <c r="CA189" s="59"/>
      <c r="CB189" s="59">
        <v>99.9</v>
      </c>
      <c r="CC189" s="59"/>
      <c r="CD189" s="59"/>
      <c r="CE189" s="59"/>
      <c r="CF189" s="59"/>
      <c r="CG189" s="59">
        <v>3.1E-2</v>
      </c>
      <c r="CH189" s="59">
        <v>7.5999999999999998E-2</v>
      </c>
      <c r="CI189" s="59">
        <v>0</v>
      </c>
      <c r="CJ189" s="82">
        <v>-7.46</v>
      </c>
      <c r="CK189" s="82"/>
      <c r="CL189" s="82"/>
      <c r="CM189" s="82"/>
      <c r="CN189" s="82"/>
      <c r="CO189" s="82"/>
      <c r="CP189" s="82">
        <v>-1.4470000000000001</v>
      </c>
      <c r="CQ189" s="82"/>
      <c r="CR189" s="82"/>
      <c r="CS189" s="82">
        <v>3.05</v>
      </c>
      <c r="CT189" s="82">
        <v>7.9</v>
      </c>
      <c r="CU189" s="82">
        <v>1.2999999999999999E-2</v>
      </c>
      <c r="CV189" s="17"/>
      <c r="CW189" s="426" t="s">
        <v>1165</v>
      </c>
      <c r="CX189" s="17"/>
    </row>
    <row r="190" spans="1:102" s="241" customFormat="1" x14ac:dyDescent="0.3">
      <c r="A190" s="150"/>
      <c r="B190" s="152" t="s">
        <v>746</v>
      </c>
      <c r="C190" s="177"/>
      <c r="D190" s="17"/>
      <c r="E190" s="152"/>
      <c r="F190" s="17"/>
      <c r="G190" s="19"/>
      <c r="H190" s="182">
        <v>43447</v>
      </c>
      <c r="I190" s="17"/>
      <c r="J190" s="17"/>
      <c r="K190" s="17"/>
      <c r="L190" s="17"/>
      <c r="M190" s="17"/>
      <c r="N190" s="17"/>
      <c r="O190" s="17"/>
      <c r="P190" s="17"/>
      <c r="Q190" s="17"/>
      <c r="R190" s="17"/>
      <c r="S190" s="17"/>
      <c r="T190" s="17"/>
      <c r="U190" s="49"/>
      <c r="V190" s="49"/>
      <c r="W190" s="49"/>
      <c r="X190" s="49"/>
      <c r="Y190" s="49"/>
      <c r="Z190" s="49"/>
      <c r="AA190" s="49"/>
      <c r="AB190" s="49"/>
      <c r="AC190" s="49"/>
      <c r="AD190" s="49"/>
      <c r="AE190" s="49"/>
      <c r="AF190" s="49"/>
      <c r="AG190" s="49"/>
      <c r="AH190" s="49">
        <v>3.14</v>
      </c>
      <c r="AI190" s="49"/>
      <c r="AJ190" s="160">
        <v>0.36</v>
      </c>
      <c r="AK190" s="49"/>
      <c r="AL190" s="49"/>
      <c r="AM190" s="49">
        <v>360.94</v>
      </c>
      <c r="AN190" s="49"/>
      <c r="AO190" s="49"/>
      <c r="AP190" s="49"/>
      <c r="AQ190" s="49"/>
      <c r="AR190" s="49"/>
      <c r="AS190" s="49"/>
      <c r="AT190" s="49"/>
      <c r="AU190" s="49"/>
      <c r="AV190" s="49"/>
      <c r="AW190" s="49"/>
      <c r="AX190" s="49"/>
      <c r="AY190" s="49"/>
      <c r="AZ190" s="49"/>
      <c r="BA190" s="49"/>
      <c r="BB190" s="49"/>
      <c r="BC190" s="49"/>
      <c r="BD190" s="49"/>
      <c r="BE190" s="49"/>
      <c r="BF190" s="49"/>
      <c r="BG190" s="49"/>
      <c r="BH190" s="49"/>
      <c r="BI190" s="49"/>
      <c r="BJ190" s="49"/>
      <c r="BK190" s="49"/>
      <c r="BL190" s="49"/>
      <c r="BM190" s="49"/>
      <c r="BN190" s="49"/>
      <c r="BO190" s="49"/>
      <c r="BP190" s="49"/>
      <c r="BQ190" s="59"/>
      <c r="BR190" s="59"/>
      <c r="BS190" s="59"/>
      <c r="BT190" s="59"/>
      <c r="BU190" s="59"/>
      <c r="BV190" s="59"/>
      <c r="BW190" s="59"/>
      <c r="BX190" s="59"/>
      <c r="BY190" s="59"/>
      <c r="BZ190" s="59"/>
      <c r="CA190" s="59"/>
      <c r="CB190" s="59"/>
      <c r="CC190" s="59"/>
      <c r="CD190" s="59"/>
      <c r="CE190" s="59"/>
      <c r="CF190" s="59"/>
      <c r="CG190" s="59"/>
      <c r="CH190" s="59"/>
      <c r="CI190" s="59"/>
      <c r="CJ190" s="82"/>
      <c r="CK190" s="82"/>
      <c r="CL190" s="82"/>
      <c r="CM190" s="82"/>
      <c r="CN190" s="82"/>
      <c r="CO190" s="82"/>
      <c r="CP190" s="82"/>
      <c r="CQ190" s="82"/>
      <c r="CR190" s="82"/>
      <c r="CS190" s="82"/>
      <c r="CT190" s="82"/>
      <c r="CU190" s="82"/>
      <c r="CV190" s="17"/>
      <c r="CW190" s="426" t="s">
        <v>1165</v>
      </c>
      <c r="CX190" s="17"/>
    </row>
    <row r="191" spans="1:102" s="241" customFormat="1" x14ac:dyDescent="0.3">
      <c r="A191" s="150"/>
      <c r="B191" s="152" t="s">
        <v>747</v>
      </c>
      <c r="C191" s="177"/>
      <c r="D191" s="17"/>
      <c r="E191" s="152"/>
      <c r="F191" s="17"/>
      <c r="G191" s="19"/>
      <c r="H191" s="182">
        <v>43488</v>
      </c>
      <c r="I191" s="17"/>
      <c r="J191" s="17"/>
      <c r="K191" s="17"/>
      <c r="L191" s="17"/>
      <c r="M191" s="17"/>
      <c r="N191" s="17"/>
      <c r="O191" s="17"/>
      <c r="P191" s="17"/>
      <c r="Q191" s="17"/>
      <c r="R191" s="17"/>
      <c r="S191" s="17"/>
      <c r="T191" s="17"/>
      <c r="U191" s="49"/>
      <c r="V191" s="49"/>
      <c r="W191" s="49"/>
      <c r="X191" s="49"/>
      <c r="Y191" s="49"/>
      <c r="Z191" s="49"/>
      <c r="AA191" s="49"/>
      <c r="AB191" s="49"/>
      <c r="AC191" s="49">
        <v>22</v>
      </c>
      <c r="AD191" s="49">
        <v>7.8</v>
      </c>
      <c r="AE191" s="49">
        <v>7.9</v>
      </c>
      <c r="AF191" s="49">
        <v>4.3</v>
      </c>
      <c r="AG191" s="49"/>
      <c r="AH191" s="49"/>
      <c r="AI191" s="49"/>
      <c r="AJ191" s="160"/>
      <c r="AK191" s="49"/>
      <c r="AL191" s="49"/>
      <c r="AM191" s="49"/>
      <c r="AN191" s="49"/>
      <c r="AO191" s="49"/>
      <c r="AP191" s="49"/>
      <c r="AQ191" s="49"/>
      <c r="AR191" s="49">
        <v>52</v>
      </c>
      <c r="AS191" s="49"/>
      <c r="AT191" s="49"/>
      <c r="AU191" s="49"/>
      <c r="AV191" s="49">
        <v>12</v>
      </c>
      <c r="AW191" s="49">
        <v>40</v>
      </c>
      <c r="AX191" s="49">
        <v>0.78</v>
      </c>
      <c r="AY191" s="49">
        <v>0.11</v>
      </c>
      <c r="AZ191" s="49">
        <v>0.08</v>
      </c>
      <c r="BA191" s="49"/>
      <c r="BB191" s="49"/>
      <c r="BC191" s="49"/>
      <c r="BD191" s="49"/>
      <c r="BE191" s="49"/>
      <c r="BF191" s="49">
        <v>0.12</v>
      </c>
      <c r="BG191" s="49"/>
      <c r="BH191" s="49"/>
      <c r="BI191" s="49"/>
      <c r="BJ191" s="49"/>
      <c r="BK191" s="49"/>
      <c r="BL191" s="49"/>
      <c r="BM191" s="49"/>
      <c r="BN191" s="49"/>
      <c r="BO191" s="49"/>
      <c r="BP191" s="49"/>
      <c r="BQ191" s="59"/>
      <c r="BR191" s="59"/>
      <c r="BS191" s="59"/>
      <c r="BT191" s="59"/>
      <c r="BU191" s="59"/>
      <c r="BV191" s="59"/>
      <c r="BW191" s="59"/>
      <c r="BX191" s="59"/>
      <c r="BY191" s="59"/>
      <c r="BZ191" s="59"/>
      <c r="CA191" s="59"/>
      <c r="CB191" s="59"/>
      <c r="CC191" s="59"/>
      <c r="CD191" s="59"/>
      <c r="CE191" s="59"/>
      <c r="CF191" s="59"/>
      <c r="CG191" s="59"/>
      <c r="CH191" s="59"/>
      <c r="CI191" s="59"/>
      <c r="CJ191" s="82"/>
      <c r="CK191" s="82"/>
      <c r="CL191" s="82"/>
      <c r="CM191" s="82"/>
      <c r="CN191" s="82"/>
      <c r="CO191" s="82"/>
      <c r="CP191" s="82"/>
      <c r="CQ191" s="82"/>
      <c r="CR191" s="82"/>
      <c r="CS191" s="82"/>
      <c r="CT191" s="82"/>
      <c r="CU191" s="82"/>
      <c r="CV191" s="17"/>
      <c r="CW191" s="426" t="s">
        <v>1165</v>
      </c>
      <c r="CX191" s="17"/>
    </row>
    <row r="192" spans="1:102" s="241" customFormat="1" x14ac:dyDescent="0.3">
      <c r="A192" s="150"/>
      <c r="B192" s="152" t="s">
        <v>748</v>
      </c>
      <c r="C192" s="177"/>
      <c r="D192" s="17"/>
      <c r="E192" s="152"/>
      <c r="F192" s="17"/>
      <c r="G192" s="19"/>
      <c r="H192" s="182" t="s">
        <v>672</v>
      </c>
      <c r="I192" s="17"/>
      <c r="J192" s="17"/>
      <c r="K192" s="17"/>
      <c r="L192" s="17"/>
      <c r="M192" s="17"/>
      <c r="N192" s="17"/>
      <c r="O192" s="17"/>
      <c r="P192" s="17"/>
      <c r="Q192" s="17"/>
      <c r="R192" s="17"/>
      <c r="S192" s="17"/>
      <c r="T192" s="17"/>
      <c r="U192" s="49"/>
      <c r="V192" s="49"/>
      <c r="W192" s="49"/>
      <c r="X192" s="49"/>
      <c r="Y192" s="49"/>
      <c r="Z192" s="49"/>
      <c r="AA192" s="49"/>
      <c r="AB192" s="49"/>
      <c r="AC192" s="49"/>
      <c r="AD192" s="49"/>
      <c r="AE192" s="49"/>
      <c r="AF192" s="49"/>
      <c r="AG192" s="49"/>
      <c r="AH192" s="49"/>
      <c r="AI192" s="49"/>
      <c r="AJ192" s="160"/>
      <c r="AK192" s="49"/>
      <c r="AL192" s="49"/>
      <c r="AM192" s="49"/>
      <c r="AN192" s="49"/>
      <c r="AO192" s="49"/>
      <c r="AP192" s="49"/>
      <c r="AQ192" s="49"/>
      <c r="AR192" s="49"/>
      <c r="AS192" s="49"/>
      <c r="AT192" s="49"/>
      <c r="AU192" s="49"/>
      <c r="AV192" s="49"/>
      <c r="AW192" s="49"/>
      <c r="AX192" s="49"/>
      <c r="AY192" s="49"/>
      <c r="AZ192" s="49"/>
      <c r="BA192" s="49"/>
      <c r="BB192" s="49"/>
      <c r="BC192" s="49"/>
      <c r="BD192" s="49"/>
      <c r="BE192" s="49"/>
      <c r="BF192" s="49"/>
      <c r="BG192" s="49"/>
      <c r="BH192" s="49"/>
      <c r="BI192" s="49"/>
      <c r="BJ192" s="49"/>
      <c r="BK192" s="49"/>
      <c r="BL192" s="49"/>
      <c r="BM192" s="49"/>
      <c r="BN192" s="49"/>
      <c r="BO192" s="49"/>
      <c r="BP192" s="49"/>
      <c r="BQ192" s="59"/>
      <c r="BR192" s="59"/>
      <c r="BS192" s="59"/>
      <c r="BT192" s="59"/>
      <c r="BU192" s="59"/>
      <c r="BV192" s="59"/>
      <c r="BW192" s="59"/>
      <c r="BX192" s="59"/>
      <c r="BY192" s="59"/>
      <c r="BZ192" s="59"/>
      <c r="CA192" s="59"/>
      <c r="CB192" s="59"/>
      <c r="CC192" s="59"/>
      <c r="CD192" s="59"/>
      <c r="CE192" s="59"/>
      <c r="CF192" s="59"/>
      <c r="CG192" s="59"/>
      <c r="CH192" s="59"/>
      <c r="CI192" s="59"/>
      <c r="CJ192" s="82">
        <v>-5.4</v>
      </c>
      <c r="CK192" s="82"/>
      <c r="CL192" s="82"/>
      <c r="CM192" s="82"/>
      <c r="CN192" s="82"/>
      <c r="CO192" s="82"/>
      <c r="CP192" s="82"/>
      <c r="CQ192" s="82"/>
      <c r="CR192" s="82"/>
      <c r="CS192" s="82"/>
      <c r="CT192" s="82"/>
      <c r="CU192" s="82"/>
      <c r="CV192" s="17"/>
      <c r="CW192" s="426" t="s">
        <v>1165</v>
      </c>
      <c r="CX192" s="17"/>
    </row>
    <row r="193" spans="1:102" s="241" customFormat="1" x14ac:dyDescent="0.3">
      <c r="A193" s="150" t="s">
        <v>122</v>
      </c>
      <c r="B193" s="152" t="s">
        <v>749</v>
      </c>
      <c r="C193" s="177" t="s">
        <v>123</v>
      </c>
      <c r="D193" s="17"/>
      <c r="E193" s="152" t="s">
        <v>98</v>
      </c>
      <c r="F193" s="17"/>
      <c r="G193" s="19"/>
      <c r="H193" s="160" t="s">
        <v>686</v>
      </c>
      <c r="I193" s="17"/>
      <c r="J193" s="17"/>
      <c r="K193" s="17"/>
      <c r="L193" s="17"/>
      <c r="M193" s="17"/>
      <c r="N193" s="17"/>
      <c r="O193" s="17"/>
      <c r="P193" s="17"/>
      <c r="Q193" s="17"/>
      <c r="R193" s="17"/>
      <c r="S193" s="17"/>
      <c r="T193" s="17"/>
      <c r="U193" s="49"/>
      <c r="V193" s="49"/>
      <c r="W193" s="49"/>
      <c r="X193" s="49"/>
      <c r="Y193" s="49"/>
      <c r="Z193" s="49"/>
      <c r="AA193" s="49"/>
      <c r="AB193" s="49"/>
      <c r="AC193" s="49"/>
      <c r="AD193" s="49"/>
      <c r="AE193" s="49"/>
      <c r="AF193" s="49"/>
      <c r="AG193" s="49"/>
      <c r="AH193" s="49"/>
      <c r="AI193" s="49"/>
      <c r="AJ193" s="49"/>
      <c r="AK193" s="49"/>
      <c r="AL193" s="49"/>
      <c r="AM193" s="49"/>
      <c r="AN193" s="49"/>
      <c r="AO193" s="49"/>
      <c r="AP193" s="49"/>
      <c r="AQ193" s="49"/>
      <c r="AR193" s="49"/>
      <c r="AS193" s="49"/>
      <c r="AT193" s="49"/>
      <c r="AU193" s="49"/>
      <c r="AV193" s="49"/>
      <c r="AW193" s="49"/>
      <c r="AX193" s="49"/>
      <c r="AY193" s="49"/>
      <c r="AZ193" s="49"/>
      <c r="BA193" s="49"/>
      <c r="BB193" s="49"/>
      <c r="BC193" s="49"/>
      <c r="BD193" s="49"/>
      <c r="BE193" s="49"/>
      <c r="BF193" s="49"/>
      <c r="BG193" s="49"/>
      <c r="BH193" s="49"/>
      <c r="BI193" s="49"/>
      <c r="BJ193" s="49"/>
      <c r="BK193" s="49"/>
      <c r="BL193" s="49"/>
      <c r="BM193" s="49"/>
      <c r="BN193" s="49"/>
      <c r="BO193" s="49"/>
      <c r="BP193" s="49"/>
      <c r="BQ193" s="59"/>
      <c r="BR193" s="59"/>
      <c r="BS193" s="59"/>
      <c r="BT193" s="59"/>
      <c r="BU193" s="59"/>
      <c r="BV193" s="59"/>
      <c r="BW193" s="59"/>
      <c r="BX193" s="59"/>
      <c r="BY193" s="59"/>
      <c r="BZ193" s="59"/>
      <c r="CA193" s="59"/>
      <c r="CB193" s="59"/>
      <c r="CC193" s="59"/>
      <c r="CD193" s="59"/>
      <c r="CE193" s="59"/>
      <c r="CF193" s="59"/>
      <c r="CG193" s="59"/>
      <c r="CH193" s="59"/>
      <c r="CI193" s="59"/>
      <c r="CJ193" s="82"/>
      <c r="CK193" s="82"/>
      <c r="CL193" s="82"/>
      <c r="CM193" s="82"/>
      <c r="CN193" s="82"/>
      <c r="CO193" s="82"/>
      <c r="CP193" s="82"/>
      <c r="CQ193" s="82"/>
      <c r="CR193" s="82"/>
      <c r="CS193" s="82"/>
      <c r="CT193" s="82"/>
      <c r="CU193" s="82"/>
      <c r="CV193" s="17"/>
      <c r="CW193" s="426" t="s">
        <v>1165</v>
      </c>
      <c r="CX193" s="17"/>
    </row>
    <row r="194" spans="1:102" s="241" customFormat="1" x14ac:dyDescent="0.3">
      <c r="A194" s="150"/>
      <c r="B194" s="152" t="s">
        <v>750</v>
      </c>
      <c r="C194" s="177"/>
      <c r="D194" s="17"/>
      <c r="E194" s="152"/>
      <c r="F194" s="17"/>
      <c r="G194" s="19"/>
      <c r="H194" s="182" t="s">
        <v>549</v>
      </c>
      <c r="I194" s="17"/>
      <c r="J194" s="17"/>
      <c r="K194" s="17"/>
      <c r="L194" s="17"/>
      <c r="M194" s="17"/>
      <c r="N194" s="17"/>
      <c r="O194" s="17"/>
      <c r="P194" s="17"/>
      <c r="Q194" s="17"/>
      <c r="R194" s="17"/>
      <c r="S194" s="17"/>
      <c r="T194" s="17"/>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59"/>
      <c r="BR194" s="59"/>
      <c r="BS194" s="59"/>
      <c r="BT194" s="59"/>
      <c r="BU194" s="59"/>
      <c r="BV194" s="59"/>
      <c r="BW194" s="59"/>
      <c r="BX194" s="59"/>
      <c r="BY194" s="59"/>
      <c r="BZ194" s="59"/>
      <c r="CA194" s="59"/>
      <c r="CB194" s="59"/>
      <c r="CC194" s="59"/>
      <c r="CD194" s="59"/>
      <c r="CE194" s="59"/>
      <c r="CF194" s="59"/>
      <c r="CG194" s="59"/>
      <c r="CH194" s="59"/>
      <c r="CI194" s="59"/>
      <c r="CJ194" s="82"/>
      <c r="CK194" s="82"/>
      <c r="CL194" s="82"/>
      <c r="CM194" s="82"/>
      <c r="CN194" s="82"/>
      <c r="CO194" s="82"/>
      <c r="CP194" s="82"/>
      <c r="CQ194" s="82"/>
      <c r="CR194" s="82"/>
      <c r="CS194" s="82"/>
      <c r="CT194" s="82"/>
      <c r="CU194" s="82"/>
      <c r="CV194" s="17"/>
      <c r="CW194" s="426" t="s">
        <v>1165</v>
      </c>
      <c r="CX194" s="17"/>
    </row>
    <row r="195" spans="1:102" s="241" customFormat="1" x14ac:dyDescent="0.3">
      <c r="A195" s="150"/>
      <c r="B195" s="152" t="s">
        <v>751</v>
      </c>
      <c r="C195" s="177"/>
      <c r="D195" s="17"/>
      <c r="E195" s="152"/>
      <c r="F195" s="17"/>
      <c r="G195" s="19"/>
      <c r="H195" s="182" t="s">
        <v>665</v>
      </c>
      <c r="I195" s="17"/>
      <c r="J195" s="17"/>
      <c r="K195" s="17"/>
      <c r="L195" s="17"/>
      <c r="M195" s="17"/>
      <c r="N195" s="17"/>
      <c r="O195" s="17"/>
      <c r="P195" s="17"/>
      <c r="Q195" s="17"/>
      <c r="R195" s="17"/>
      <c r="S195" s="17"/>
      <c r="T195" s="17"/>
      <c r="U195" s="49"/>
      <c r="V195" s="49">
        <v>2.6</v>
      </c>
      <c r="W195" s="49"/>
      <c r="X195" s="49"/>
      <c r="Y195" s="49"/>
      <c r="Z195" s="49"/>
      <c r="AA195" s="49"/>
      <c r="AB195" s="49"/>
      <c r="AC195" s="49"/>
      <c r="AD195" s="49"/>
      <c r="AE195" s="49"/>
      <c r="AF195" s="49"/>
      <c r="AG195" s="49"/>
      <c r="AH195" s="49"/>
      <c r="AI195" s="49"/>
      <c r="AJ195" s="49"/>
      <c r="AK195" s="49"/>
      <c r="AL195" s="49"/>
      <c r="AM195" s="49">
        <v>535</v>
      </c>
      <c r="AN195" s="49"/>
      <c r="AO195" s="49"/>
      <c r="AP195" s="49"/>
      <c r="AQ195" s="49"/>
      <c r="AR195" s="49"/>
      <c r="AS195" s="49"/>
      <c r="AT195" s="49"/>
      <c r="AU195" s="49"/>
      <c r="AV195" s="49"/>
      <c r="AW195" s="49"/>
      <c r="AX195" s="49"/>
      <c r="AY195" s="49"/>
      <c r="AZ195" s="49"/>
      <c r="BA195" s="49"/>
      <c r="BB195" s="49"/>
      <c r="BC195" s="49"/>
      <c r="BD195" s="49"/>
      <c r="BE195" s="49"/>
      <c r="BF195" s="49"/>
      <c r="BG195" s="49"/>
      <c r="BH195" s="49"/>
      <c r="BI195" s="49"/>
      <c r="BJ195" s="49"/>
      <c r="BK195" s="49"/>
      <c r="BL195" s="49"/>
      <c r="BM195" s="49"/>
      <c r="BN195" s="49"/>
      <c r="BO195" s="49"/>
      <c r="BP195" s="49"/>
      <c r="BQ195" s="59"/>
      <c r="BR195" s="59"/>
      <c r="BS195" s="59"/>
      <c r="BT195" s="59"/>
      <c r="BU195" s="59"/>
      <c r="BV195" s="59"/>
      <c r="BW195" s="59"/>
      <c r="BX195" s="59"/>
      <c r="BY195" s="59"/>
      <c r="BZ195" s="59"/>
      <c r="CA195" s="59"/>
      <c r="CB195" s="59"/>
      <c r="CC195" s="59"/>
      <c r="CD195" s="59"/>
      <c r="CE195" s="59"/>
      <c r="CF195" s="59"/>
      <c r="CG195" s="59"/>
      <c r="CH195" s="59"/>
      <c r="CI195" s="59"/>
      <c r="CJ195" s="82"/>
      <c r="CK195" s="82"/>
      <c r="CL195" s="82"/>
      <c r="CM195" s="82"/>
      <c r="CN195" s="82"/>
      <c r="CO195" s="82"/>
      <c r="CP195" s="82"/>
      <c r="CQ195" s="82"/>
      <c r="CR195" s="82"/>
      <c r="CS195" s="82"/>
      <c r="CT195" s="82"/>
      <c r="CU195" s="82"/>
      <c r="CV195" s="17"/>
      <c r="CW195" s="426" t="s">
        <v>1165</v>
      </c>
      <c r="CX195" s="17"/>
    </row>
    <row r="196" spans="1:102" s="241" customFormat="1" x14ac:dyDescent="0.3">
      <c r="A196" s="150"/>
      <c r="B196" s="152" t="s">
        <v>752</v>
      </c>
      <c r="C196" s="177"/>
      <c r="D196" s="17"/>
      <c r="E196" s="152"/>
      <c r="F196" s="17"/>
      <c r="G196" s="19"/>
      <c r="H196" s="182" t="s">
        <v>667</v>
      </c>
      <c r="I196" s="17"/>
      <c r="J196" s="17"/>
      <c r="K196" s="17"/>
      <c r="L196" s="17"/>
      <c r="M196" s="17"/>
      <c r="N196" s="17"/>
      <c r="O196" s="17"/>
      <c r="P196" s="17"/>
      <c r="Q196" s="17"/>
      <c r="R196" s="17"/>
      <c r="S196" s="17"/>
      <c r="T196" s="17"/>
      <c r="U196" s="49">
        <v>2250</v>
      </c>
      <c r="V196" s="49">
        <v>2.7</v>
      </c>
      <c r="W196" s="49"/>
      <c r="X196" s="49"/>
      <c r="Y196" s="49"/>
      <c r="Z196" s="49"/>
      <c r="AA196" s="49"/>
      <c r="AB196" s="49"/>
      <c r="AC196" s="49">
        <v>17</v>
      </c>
      <c r="AD196" s="49">
        <v>6.3</v>
      </c>
      <c r="AE196" s="49">
        <v>45</v>
      </c>
      <c r="AF196" s="49">
        <v>12</v>
      </c>
      <c r="AG196" s="49"/>
      <c r="AH196" s="49">
        <v>43.253549999999997</v>
      </c>
      <c r="AI196" s="49"/>
      <c r="AJ196" s="49">
        <v>0.2074</v>
      </c>
      <c r="AK196" s="49"/>
      <c r="AL196" s="49"/>
      <c r="AM196" s="49"/>
      <c r="AN196" s="49"/>
      <c r="AO196" s="49"/>
      <c r="AP196" s="49"/>
      <c r="AQ196" s="49"/>
      <c r="AR196" s="49">
        <v>42</v>
      </c>
      <c r="AS196" s="49"/>
      <c r="AT196" s="49"/>
      <c r="AU196" s="49"/>
      <c r="AV196" s="49"/>
      <c r="AW196" s="49">
        <v>12</v>
      </c>
      <c r="AX196" s="49">
        <v>0.42</v>
      </c>
      <c r="AY196" s="160" t="s">
        <v>535</v>
      </c>
      <c r="AZ196" s="49"/>
      <c r="BA196" s="49"/>
      <c r="BB196" s="49"/>
      <c r="BC196" s="49"/>
      <c r="BD196" s="49"/>
      <c r="BE196" s="49"/>
      <c r="BF196" s="160" t="s">
        <v>535</v>
      </c>
      <c r="BG196" s="49"/>
      <c r="BH196" s="49"/>
      <c r="BI196" s="49"/>
      <c r="BJ196" s="49"/>
      <c r="BK196" s="49"/>
      <c r="BL196" s="49"/>
      <c r="BM196" s="49"/>
      <c r="BN196" s="49"/>
      <c r="BO196" s="49"/>
      <c r="BP196" s="49"/>
      <c r="BQ196" s="49"/>
      <c r="BR196" s="49"/>
      <c r="BS196" s="49"/>
      <c r="BT196" s="49"/>
      <c r="BU196" s="49"/>
      <c r="BV196" s="49"/>
      <c r="BW196" s="49"/>
      <c r="BX196" s="49"/>
      <c r="BY196" s="49"/>
      <c r="BZ196" s="49"/>
      <c r="CA196" s="59"/>
      <c r="CB196" s="59"/>
      <c r="CC196" s="59"/>
      <c r="CD196" s="59"/>
      <c r="CE196" s="59"/>
      <c r="CF196" s="59"/>
      <c r="CG196" s="59"/>
      <c r="CH196" s="59"/>
      <c r="CI196" s="59"/>
      <c r="CJ196" s="82"/>
      <c r="CK196" s="82"/>
      <c r="CL196" s="82"/>
      <c r="CM196" s="82"/>
      <c r="CN196" s="82"/>
      <c r="CO196" s="82"/>
      <c r="CP196" s="82"/>
      <c r="CQ196" s="82"/>
      <c r="CR196" s="82"/>
      <c r="CS196" s="82"/>
      <c r="CT196" s="82"/>
      <c r="CU196" s="82"/>
      <c r="CV196" s="17"/>
      <c r="CW196" s="107" t="s">
        <v>1166</v>
      </c>
      <c r="CX196" s="17"/>
    </row>
    <row r="197" spans="1:102" s="241" customFormat="1" x14ac:dyDescent="0.3">
      <c r="A197" s="150"/>
      <c r="B197" s="152" t="s">
        <v>753</v>
      </c>
      <c r="C197" s="177"/>
      <c r="D197" s="17"/>
      <c r="E197" s="152"/>
      <c r="F197" s="17"/>
      <c r="G197" s="19"/>
      <c r="H197" s="182" t="s">
        <v>552</v>
      </c>
      <c r="I197" s="17"/>
      <c r="J197" s="17"/>
      <c r="K197" s="17"/>
      <c r="L197" s="17"/>
      <c r="M197" s="17"/>
      <c r="N197" s="17"/>
      <c r="O197" s="17"/>
      <c r="P197" s="17"/>
      <c r="Q197" s="17"/>
      <c r="R197" s="17"/>
      <c r="S197" s="17"/>
      <c r="T197" s="17"/>
      <c r="U197" s="49"/>
      <c r="V197" s="49"/>
      <c r="W197" s="49"/>
      <c r="X197" s="49"/>
      <c r="Y197" s="49"/>
      <c r="Z197" s="49"/>
      <c r="AA197" s="49"/>
      <c r="AB197" s="49"/>
      <c r="AC197" s="49"/>
      <c r="AD197" s="49"/>
      <c r="AE197" s="49"/>
      <c r="AF197" s="49"/>
      <c r="AG197" s="49"/>
      <c r="AH197" s="49"/>
      <c r="AI197" s="49"/>
      <c r="AJ197" s="49"/>
      <c r="AK197" s="49"/>
      <c r="AL197" s="49"/>
      <c r="AM197" s="49"/>
      <c r="AN197" s="49"/>
      <c r="AO197" s="49"/>
      <c r="AP197" s="49"/>
      <c r="AQ197" s="49"/>
      <c r="AR197" s="49"/>
      <c r="AS197" s="49"/>
      <c r="AT197" s="49"/>
      <c r="AU197" s="49"/>
      <c r="AV197" s="49"/>
      <c r="AW197" s="49"/>
      <c r="AX197" s="49"/>
      <c r="AY197" s="49"/>
      <c r="AZ197" s="49"/>
      <c r="BA197" s="49"/>
      <c r="BB197" s="49"/>
      <c r="BC197" s="49"/>
      <c r="BD197" s="49"/>
      <c r="BE197" s="49"/>
      <c r="BF197" s="49"/>
      <c r="BG197" s="49"/>
      <c r="BH197" s="49"/>
      <c r="BI197" s="49"/>
      <c r="BJ197" s="49"/>
      <c r="BK197" s="49"/>
      <c r="BL197" s="49"/>
      <c r="BM197" s="49"/>
      <c r="BN197" s="49"/>
      <c r="BO197" s="49"/>
      <c r="BP197" s="49"/>
      <c r="BQ197" s="49"/>
      <c r="BR197" s="49"/>
      <c r="BS197" s="49"/>
      <c r="BT197" s="49"/>
      <c r="BU197" s="49"/>
      <c r="BV197" s="49"/>
      <c r="BW197" s="49"/>
      <c r="BX197" s="49"/>
      <c r="BY197" s="49"/>
      <c r="BZ197" s="49"/>
      <c r="CA197" s="59"/>
      <c r="CB197" s="59"/>
      <c r="CC197" s="59"/>
      <c r="CD197" s="59"/>
      <c r="CE197" s="59"/>
      <c r="CF197" s="59"/>
      <c r="CG197" s="59"/>
      <c r="CH197" s="59"/>
      <c r="CI197" s="59"/>
      <c r="CJ197" s="82"/>
      <c r="CK197" s="82"/>
      <c r="CL197" s="82"/>
      <c r="CM197" s="82"/>
      <c r="CN197" s="82"/>
      <c r="CO197" s="82"/>
      <c r="CP197" s="82"/>
      <c r="CQ197" s="82"/>
      <c r="CR197" s="82"/>
      <c r="CS197" s="82"/>
      <c r="CT197" s="82"/>
      <c r="CU197" s="82"/>
      <c r="CV197" s="17"/>
      <c r="CW197" s="426" t="s">
        <v>1165</v>
      </c>
      <c r="CX197" s="17"/>
    </row>
    <row r="198" spans="1:102" s="241" customFormat="1" x14ac:dyDescent="0.3">
      <c r="A198" s="150"/>
      <c r="B198" s="152" t="s">
        <v>754</v>
      </c>
      <c r="C198" s="177"/>
      <c r="D198" s="17"/>
      <c r="E198" s="152"/>
      <c r="F198" s="17"/>
      <c r="G198" s="19"/>
      <c r="H198" s="182" t="s">
        <v>755</v>
      </c>
      <c r="I198" s="17"/>
      <c r="J198" s="17"/>
      <c r="K198" s="17"/>
      <c r="L198" s="17"/>
      <c r="M198" s="17"/>
      <c r="N198" s="17"/>
      <c r="O198" s="17"/>
      <c r="P198" s="17"/>
      <c r="Q198" s="17"/>
      <c r="R198" s="17"/>
      <c r="S198" s="17"/>
      <c r="T198" s="17"/>
      <c r="U198" s="49"/>
      <c r="V198" s="49"/>
      <c r="W198" s="49"/>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c r="BC198" s="49"/>
      <c r="BD198" s="49"/>
      <c r="BE198" s="49"/>
      <c r="BF198" s="49"/>
      <c r="BG198" s="49"/>
      <c r="BH198" s="49"/>
      <c r="BI198" s="49"/>
      <c r="BJ198" s="49"/>
      <c r="BK198" s="49"/>
      <c r="BL198" s="49"/>
      <c r="BM198" s="49"/>
      <c r="BN198" s="49"/>
      <c r="BO198" s="49"/>
      <c r="BP198" s="49"/>
      <c r="BQ198" s="49"/>
      <c r="BR198" s="49"/>
      <c r="BS198" s="49"/>
      <c r="BT198" s="49"/>
      <c r="BU198" s="49"/>
      <c r="BV198" s="49"/>
      <c r="BW198" s="49"/>
      <c r="BX198" s="49"/>
      <c r="BY198" s="49"/>
      <c r="BZ198" s="49"/>
      <c r="CA198" s="59"/>
      <c r="CB198" s="59">
        <v>550</v>
      </c>
      <c r="CC198" s="59">
        <v>20.6</v>
      </c>
      <c r="CD198" s="59"/>
      <c r="CE198" s="59">
        <v>77.900000000000006</v>
      </c>
      <c r="CF198" s="59"/>
      <c r="CG198" s="59">
        <v>9600</v>
      </c>
      <c r="CH198" s="59">
        <v>5</v>
      </c>
      <c r="CI198" s="59">
        <v>5</v>
      </c>
      <c r="CJ198" s="82"/>
      <c r="CK198" s="82"/>
      <c r="CL198" s="82"/>
      <c r="CM198" s="82"/>
      <c r="CN198" s="82"/>
      <c r="CO198" s="82"/>
      <c r="CP198" s="82"/>
      <c r="CQ198" s="82"/>
      <c r="CR198" s="82"/>
      <c r="CS198" s="82"/>
      <c r="CT198" s="82"/>
      <c r="CU198" s="82"/>
      <c r="CV198" s="17"/>
      <c r="CW198" s="426" t="s">
        <v>1165</v>
      </c>
      <c r="CX198" s="17"/>
    </row>
    <row r="199" spans="1:102" s="241" customFormat="1" x14ac:dyDescent="0.3">
      <c r="A199" s="150" t="s">
        <v>124</v>
      </c>
      <c r="B199" s="152" t="s">
        <v>756</v>
      </c>
      <c r="C199" s="177" t="s">
        <v>125</v>
      </c>
      <c r="D199" s="17"/>
      <c r="E199" s="152" t="s">
        <v>98</v>
      </c>
      <c r="F199" s="17"/>
      <c r="G199" s="19"/>
      <c r="H199" s="160" t="s">
        <v>686</v>
      </c>
      <c r="I199" s="17"/>
      <c r="J199" s="17"/>
      <c r="K199" s="17"/>
      <c r="L199" s="17"/>
      <c r="M199" s="17"/>
      <c r="N199" s="17"/>
      <c r="O199" s="17"/>
      <c r="P199" s="17"/>
      <c r="Q199" s="17"/>
      <c r="R199" s="17"/>
      <c r="S199" s="17"/>
      <c r="T199" s="17"/>
      <c r="U199" s="49"/>
      <c r="V199" s="49"/>
      <c r="W199" s="49"/>
      <c r="X199" s="49"/>
      <c r="Y199" s="49"/>
      <c r="Z199" s="49"/>
      <c r="AA199" s="49"/>
      <c r="AB199" s="49"/>
      <c r="AC199" s="49"/>
      <c r="AD199" s="49"/>
      <c r="AE199" s="49"/>
      <c r="AF199" s="49"/>
      <c r="AG199" s="49"/>
      <c r="AH199" s="49"/>
      <c r="AI199" s="49"/>
      <c r="AJ199" s="49"/>
      <c r="AK199" s="49"/>
      <c r="AL199" s="49"/>
      <c r="AM199" s="49"/>
      <c r="AN199" s="49"/>
      <c r="AO199" s="49"/>
      <c r="AP199" s="49"/>
      <c r="AQ199" s="49"/>
      <c r="AR199" s="49"/>
      <c r="AS199" s="49"/>
      <c r="AT199" s="49"/>
      <c r="AU199" s="49"/>
      <c r="AV199" s="49"/>
      <c r="AW199" s="49"/>
      <c r="AX199" s="49"/>
      <c r="AY199" s="49"/>
      <c r="AZ199" s="49"/>
      <c r="BA199" s="49"/>
      <c r="BB199" s="49"/>
      <c r="BC199" s="49"/>
      <c r="BD199" s="49"/>
      <c r="BE199" s="49"/>
      <c r="BF199" s="49"/>
      <c r="BG199" s="49"/>
      <c r="BH199" s="49"/>
      <c r="BI199" s="49"/>
      <c r="BJ199" s="49"/>
      <c r="BK199" s="49"/>
      <c r="BL199" s="49"/>
      <c r="BM199" s="49"/>
      <c r="BN199" s="49"/>
      <c r="BO199" s="49"/>
      <c r="BP199" s="49"/>
      <c r="BQ199" s="49"/>
      <c r="BR199" s="49"/>
      <c r="BS199" s="49"/>
      <c r="BT199" s="49"/>
      <c r="BU199" s="49"/>
      <c r="BV199" s="49"/>
      <c r="BW199" s="49"/>
      <c r="BX199" s="49"/>
      <c r="BY199" s="49"/>
      <c r="BZ199" s="49"/>
      <c r="CA199" s="59"/>
      <c r="CB199" s="59"/>
      <c r="CC199" s="59"/>
      <c r="CD199" s="59"/>
      <c r="CE199" s="59"/>
      <c r="CF199" s="59"/>
      <c r="CG199" s="59"/>
      <c r="CH199" s="59"/>
      <c r="CI199" s="59"/>
      <c r="CJ199" s="82"/>
      <c r="CK199" s="82"/>
      <c r="CL199" s="82"/>
      <c r="CM199" s="82"/>
      <c r="CN199" s="82"/>
      <c r="CO199" s="82"/>
      <c r="CP199" s="82"/>
      <c r="CQ199" s="82"/>
      <c r="CR199" s="82"/>
      <c r="CS199" s="82"/>
      <c r="CT199" s="82"/>
      <c r="CU199" s="82"/>
      <c r="CV199" s="17"/>
      <c r="CW199" s="426" t="s">
        <v>1171</v>
      </c>
      <c r="CX199" s="17"/>
    </row>
    <row r="200" spans="1:102" s="241" customFormat="1" x14ac:dyDescent="0.3">
      <c r="A200" s="150"/>
      <c r="B200" s="152" t="s">
        <v>757</v>
      </c>
      <c r="C200" s="177"/>
      <c r="D200" s="17"/>
      <c r="E200" s="152"/>
      <c r="F200" s="17"/>
      <c r="G200" s="19"/>
      <c r="H200" s="182" t="s">
        <v>549</v>
      </c>
      <c r="I200" s="17"/>
      <c r="J200" s="17"/>
      <c r="K200" s="17"/>
      <c r="L200" s="17"/>
      <c r="M200" s="17"/>
      <c r="N200" s="17"/>
      <c r="O200" s="17"/>
      <c r="P200" s="17"/>
      <c r="Q200" s="17"/>
      <c r="R200" s="17"/>
      <c r="S200" s="17"/>
      <c r="T200" s="17"/>
      <c r="U200" s="49"/>
      <c r="V200" s="49"/>
      <c r="W200" s="49"/>
      <c r="X200" s="49"/>
      <c r="Y200" s="49"/>
      <c r="Z200" s="49"/>
      <c r="AA200" s="49"/>
      <c r="AB200" s="49"/>
      <c r="AC200" s="49"/>
      <c r="AD200" s="49"/>
      <c r="AE200" s="49"/>
      <c r="AF200" s="49"/>
      <c r="AG200" s="49"/>
      <c r="AH200" s="49"/>
      <c r="AI200" s="49"/>
      <c r="AJ200" s="49"/>
      <c r="AK200" s="49"/>
      <c r="AL200" s="49"/>
      <c r="AM200" s="49"/>
      <c r="AN200" s="49"/>
      <c r="AO200" s="49"/>
      <c r="AP200" s="49"/>
      <c r="AQ200" s="49"/>
      <c r="AR200" s="49"/>
      <c r="AS200" s="49"/>
      <c r="AT200" s="49"/>
      <c r="AU200" s="49"/>
      <c r="AV200" s="49"/>
      <c r="AW200" s="49"/>
      <c r="AX200" s="49"/>
      <c r="AY200" s="49"/>
      <c r="AZ200" s="49"/>
      <c r="BA200" s="49"/>
      <c r="BB200" s="49"/>
      <c r="BC200" s="49"/>
      <c r="BD200" s="49"/>
      <c r="BE200" s="49"/>
      <c r="BF200" s="49"/>
      <c r="BG200" s="49"/>
      <c r="BH200" s="49"/>
      <c r="BI200" s="49"/>
      <c r="BJ200" s="49"/>
      <c r="BK200" s="49"/>
      <c r="BL200" s="49"/>
      <c r="BM200" s="49"/>
      <c r="BN200" s="49"/>
      <c r="BO200" s="49"/>
      <c r="BP200" s="49"/>
      <c r="BQ200" s="49"/>
      <c r="BR200" s="49"/>
      <c r="BS200" s="49"/>
      <c r="BT200" s="49"/>
      <c r="BU200" s="49"/>
      <c r="BV200" s="49"/>
      <c r="BW200" s="49"/>
      <c r="BX200" s="49"/>
      <c r="BY200" s="49"/>
      <c r="BZ200" s="49"/>
      <c r="CA200" s="59"/>
      <c r="CB200" s="59"/>
      <c r="CC200" s="59"/>
      <c r="CD200" s="59"/>
      <c r="CE200" s="59"/>
      <c r="CF200" s="59"/>
      <c r="CG200" s="59"/>
      <c r="CH200" s="59"/>
      <c r="CI200" s="59"/>
      <c r="CJ200" s="82"/>
      <c r="CK200" s="82"/>
      <c r="CL200" s="82"/>
      <c r="CM200" s="82"/>
      <c r="CN200" s="82"/>
      <c r="CO200" s="82"/>
      <c r="CP200" s="82"/>
      <c r="CQ200" s="82"/>
      <c r="CR200" s="82"/>
      <c r="CS200" s="82"/>
      <c r="CT200" s="82"/>
      <c r="CU200" s="82"/>
      <c r="CV200" s="17"/>
      <c r="CW200" s="426" t="s">
        <v>1165</v>
      </c>
      <c r="CX200" s="17"/>
    </row>
    <row r="201" spans="1:102" s="241" customFormat="1" x14ac:dyDescent="0.3">
      <c r="A201" s="150"/>
      <c r="B201" s="152" t="s">
        <v>758</v>
      </c>
      <c r="C201" s="177"/>
      <c r="D201" s="17"/>
      <c r="E201" s="152"/>
      <c r="F201" s="17"/>
      <c r="G201" s="19"/>
      <c r="H201" s="182" t="s">
        <v>665</v>
      </c>
      <c r="I201" s="17"/>
      <c r="J201" s="17"/>
      <c r="K201" s="17"/>
      <c r="L201" s="17"/>
      <c r="M201" s="17"/>
      <c r="N201" s="17"/>
      <c r="O201" s="17"/>
      <c r="P201" s="17"/>
      <c r="Q201" s="17"/>
      <c r="R201" s="17"/>
      <c r="S201" s="17"/>
      <c r="T201" s="17"/>
      <c r="U201" s="49"/>
      <c r="V201" s="49"/>
      <c r="W201" s="49"/>
      <c r="X201" s="49"/>
      <c r="Y201" s="49"/>
      <c r="Z201" s="49"/>
      <c r="AA201" s="49"/>
      <c r="AB201" s="49"/>
      <c r="AC201" s="49"/>
      <c r="AD201" s="49"/>
      <c r="AE201" s="49"/>
      <c r="AF201" s="49"/>
      <c r="AG201" s="49"/>
      <c r="AH201" s="49"/>
      <c r="AI201" s="49"/>
      <c r="AJ201" s="49"/>
      <c r="AK201" s="49"/>
      <c r="AL201" s="49"/>
      <c r="AM201" s="49"/>
      <c r="AN201" s="49"/>
      <c r="AO201" s="49"/>
      <c r="AP201" s="49"/>
      <c r="AQ201" s="49"/>
      <c r="AR201" s="49"/>
      <c r="AS201" s="49"/>
      <c r="AT201" s="49"/>
      <c r="AU201" s="49"/>
      <c r="AV201" s="49"/>
      <c r="AW201" s="49"/>
      <c r="AX201" s="49"/>
      <c r="AY201" s="49"/>
      <c r="AZ201" s="49"/>
      <c r="BA201" s="49"/>
      <c r="BB201" s="49"/>
      <c r="BC201" s="49"/>
      <c r="BD201" s="49"/>
      <c r="BE201" s="49"/>
      <c r="BF201" s="49"/>
      <c r="BG201" s="49"/>
      <c r="BH201" s="49"/>
      <c r="BI201" s="49"/>
      <c r="BJ201" s="49"/>
      <c r="BK201" s="49"/>
      <c r="BL201" s="49"/>
      <c r="BM201" s="49"/>
      <c r="BN201" s="49"/>
      <c r="BO201" s="49"/>
      <c r="BP201" s="49"/>
      <c r="BQ201" s="49"/>
      <c r="BR201" s="49"/>
      <c r="BS201" s="49"/>
      <c r="BT201" s="49"/>
      <c r="BU201" s="49"/>
      <c r="BV201" s="49"/>
      <c r="BW201" s="49"/>
      <c r="BX201" s="49"/>
      <c r="BY201" s="49"/>
      <c r="BZ201" s="49"/>
      <c r="CA201" s="59"/>
      <c r="CB201" s="59"/>
      <c r="CC201" s="59"/>
      <c r="CD201" s="59"/>
      <c r="CE201" s="59"/>
      <c r="CF201" s="59"/>
      <c r="CG201" s="59"/>
      <c r="CH201" s="59"/>
      <c r="CI201" s="59"/>
      <c r="CJ201" s="82"/>
      <c r="CK201" s="82"/>
      <c r="CL201" s="82"/>
      <c r="CM201" s="82"/>
      <c r="CN201" s="82"/>
      <c r="CO201" s="82"/>
      <c r="CP201" s="82"/>
      <c r="CQ201" s="82"/>
      <c r="CR201" s="82"/>
      <c r="CS201" s="82"/>
      <c r="CT201" s="82"/>
      <c r="CU201" s="82"/>
      <c r="CV201" s="17"/>
      <c r="CW201" s="426" t="s">
        <v>1165</v>
      </c>
      <c r="CX201" s="17"/>
    </row>
    <row r="202" spans="1:102" s="241" customFormat="1" x14ac:dyDescent="0.3">
      <c r="A202" s="150"/>
      <c r="B202" s="152" t="s">
        <v>759</v>
      </c>
      <c r="C202" s="177"/>
      <c r="D202" s="17"/>
      <c r="E202" s="152"/>
      <c r="F202" s="17"/>
      <c r="G202" s="19"/>
      <c r="H202" s="182" t="s">
        <v>667</v>
      </c>
      <c r="I202" s="17"/>
      <c r="J202" s="17"/>
      <c r="K202" s="17"/>
      <c r="L202" s="17"/>
      <c r="M202" s="17"/>
      <c r="N202" s="17"/>
      <c r="O202" s="17"/>
      <c r="P202" s="17"/>
      <c r="Q202" s="17"/>
      <c r="R202" s="17"/>
      <c r="S202" s="17"/>
      <c r="T202" s="17"/>
      <c r="U202" s="49">
        <v>4640</v>
      </c>
      <c r="V202" s="49">
        <v>2.41</v>
      </c>
      <c r="W202" s="49"/>
      <c r="X202" s="49"/>
      <c r="Y202" s="49"/>
      <c r="Z202" s="49"/>
      <c r="AA202" s="49"/>
      <c r="AB202" s="49"/>
      <c r="AC202" s="49">
        <v>149</v>
      </c>
      <c r="AD202" s="49">
        <v>81</v>
      </c>
      <c r="AE202" s="49">
        <v>22</v>
      </c>
      <c r="AF202" s="160" t="s">
        <v>514</v>
      </c>
      <c r="AG202" s="49"/>
      <c r="AH202" s="49">
        <v>1.4905999999999999</v>
      </c>
      <c r="AI202" s="49"/>
      <c r="AJ202" s="49">
        <v>0.35880000000000001</v>
      </c>
      <c r="AK202" s="49"/>
      <c r="AL202" s="49"/>
      <c r="AM202" s="49">
        <v>3236</v>
      </c>
      <c r="AN202" s="49"/>
      <c r="AO202" s="49"/>
      <c r="AP202" s="49"/>
      <c r="AQ202" s="49"/>
      <c r="AR202" s="49">
        <v>124</v>
      </c>
      <c r="AS202" s="49"/>
      <c r="AT202" s="49"/>
      <c r="AU202" s="49"/>
      <c r="AV202" s="49"/>
      <c r="AW202" s="160" t="s">
        <v>514</v>
      </c>
      <c r="AX202" s="49">
        <v>7</v>
      </c>
      <c r="AY202" s="49">
        <v>0.46</v>
      </c>
      <c r="AZ202" s="49"/>
      <c r="BA202" s="49"/>
      <c r="BB202" s="49"/>
      <c r="BC202" s="49"/>
      <c r="BD202" s="49"/>
      <c r="BE202" s="49"/>
      <c r="BF202" s="49">
        <v>0.41</v>
      </c>
      <c r="BG202" s="49"/>
      <c r="BH202" s="49"/>
      <c r="BI202" s="49"/>
      <c r="BJ202" s="49"/>
      <c r="BK202" s="49"/>
      <c r="BL202" s="49"/>
      <c r="BM202" s="49"/>
      <c r="BN202" s="49"/>
      <c r="BO202" s="49"/>
      <c r="BP202" s="49"/>
      <c r="BQ202" s="49"/>
      <c r="BR202" s="49"/>
      <c r="BS202" s="49"/>
      <c r="BT202" s="49"/>
      <c r="BU202" s="49"/>
      <c r="BV202" s="49"/>
      <c r="BW202" s="49"/>
      <c r="BX202" s="49"/>
      <c r="BY202" s="49"/>
      <c r="BZ202" s="49"/>
      <c r="CA202" s="59"/>
      <c r="CB202" s="59"/>
      <c r="CC202" s="59"/>
      <c r="CD202" s="59"/>
      <c r="CE202" s="59"/>
      <c r="CF202" s="59"/>
      <c r="CG202" s="59"/>
      <c r="CH202" s="59"/>
      <c r="CI202" s="59"/>
      <c r="CJ202" s="82"/>
      <c r="CK202" s="82"/>
      <c r="CL202" s="82"/>
      <c r="CM202" s="82"/>
      <c r="CN202" s="82"/>
      <c r="CO202" s="82"/>
      <c r="CP202" s="82"/>
      <c r="CQ202" s="82"/>
      <c r="CR202" s="82"/>
      <c r="CS202" s="82"/>
      <c r="CT202" s="82"/>
      <c r="CU202" s="82"/>
      <c r="CV202" s="17"/>
      <c r="CW202" s="426" t="s">
        <v>1165</v>
      </c>
      <c r="CX202" s="17"/>
    </row>
    <row r="203" spans="1:102" s="241" customFormat="1" x14ac:dyDescent="0.3">
      <c r="A203" s="150"/>
      <c r="B203" s="152" t="s">
        <v>760</v>
      </c>
      <c r="C203" s="177"/>
      <c r="D203" s="17"/>
      <c r="E203" s="152"/>
      <c r="F203" s="17"/>
      <c r="G203" s="19"/>
      <c r="H203" s="182" t="s">
        <v>552</v>
      </c>
      <c r="I203" s="77">
        <v>43334</v>
      </c>
      <c r="J203" s="17"/>
      <c r="K203" s="17"/>
      <c r="L203" s="17"/>
      <c r="M203" s="17"/>
      <c r="N203" s="17"/>
      <c r="O203" s="17"/>
      <c r="P203" s="17"/>
      <c r="Q203" s="17"/>
      <c r="R203" s="17"/>
      <c r="S203" s="17"/>
      <c r="T203" s="17"/>
      <c r="U203" s="49"/>
      <c r="V203" s="49"/>
      <c r="W203" s="49"/>
      <c r="X203" s="49"/>
      <c r="Y203" s="49"/>
      <c r="Z203" s="49"/>
      <c r="AA203" s="49"/>
      <c r="AB203" s="49"/>
      <c r="AC203" s="49">
        <v>1.5</v>
      </c>
      <c r="AD203" s="49">
        <v>1.8</v>
      </c>
      <c r="AE203" s="49">
        <v>0.78</v>
      </c>
      <c r="AF203" s="49">
        <v>0.9</v>
      </c>
      <c r="AG203" s="49"/>
      <c r="AH203" s="49">
        <v>19.89</v>
      </c>
      <c r="AI203" s="49"/>
      <c r="AJ203" s="49" t="s">
        <v>679</v>
      </c>
      <c r="AK203" s="49"/>
      <c r="AL203" s="49"/>
      <c r="AM203" s="49">
        <v>2205.5100000000002</v>
      </c>
      <c r="AN203" s="49" t="s">
        <v>550</v>
      </c>
      <c r="AO203" s="49"/>
      <c r="AP203" s="49" t="s">
        <v>554</v>
      </c>
      <c r="AQ203" s="49"/>
      <c r="AR203" s="49">
        <v>137</v>
      </c>
      <c r="AS203" s="49" t="s">
        <v>554</v>
      </c>
      <c r="AT203" s="49"/>
      <c r="AU203" s="49"/>
      <c r="AV203" s="49"/>
      <c r="AW203" s="49">
        <v>0.9</v>
      </c>
      <c r="AX203" s="49">
        <v>0.08</v>
      </c>
      <c r="AY203" s="160" t="s">
        <v>555</v>
      </c>
      <c r="AZ203" s="49"/>
      <c r="BA203" s="49"/>
      <c r="BB203" s="49"/>
      <c r="BC203" s="49"/>
      <c r="BD203" s="49"/>
      <c r="BE203" s="49"/>
      <c r="BF203" s="49">
        <v>0.05</v>
      </c>
      <c r="BG203" s="49"/>
      <c r="BH203" s="49"/>
      <c r="BI203" s="49"/>
      <c r="BJ203" s="49"/>
      <c r="BK203" s="49"/>
      <c r="BL203" s="49"/>
      <c r="BM203" s="49"/>
      <c r="BN203" s="49"/>
      <c r="BO203" s="49"/>
      <c r="BP203" s="49"/>
      <c r="BQ203" s="49"/>
      <c r="BR203" s="49"/>
      <c r="BS203" s="49"/>
      <c r="BT203" s="49"/>
      <c r="BU203" s="49"/>
      <c r="BV203" s="49"/>
      <c r="BW203" s="49"/>
      <c r="BX203" s="49"/>
      <c r="BY203" s="49"/>
      <c r="BZ203" s="49"/>
      <c r="CA203" s="59"/>
      <c r="CB203" s="59"/>
      <c r="CC203" s="59"/>
      <c r="CD203" s="59"/>
      <c r="CE203" s="59"/>
      <c r="CF203" s="59"/>
      <c r="CG203" s="59"/>
      <c r="CH203" s="59"/>
      <c r="CI203" s="59"/>
      <c r="CJ203" s="82"/>
      <c r="CK203" s="82"/>
      <c r="CL203" s="82"/>
      <c r="CM203" s="82"/>
      <c r="CN203" s="82"/>
      <c r="CO203" s="82"/>
      <c r="CP203" s="82"/>
      <c r="CQ203" s="82"/>
      <c r="CR203" s="82"/>
      <c r="CS203" s="82"/>
      <c r="CT203" s="82"/>
      <c r="CU203" s="82"/>
      <c r="CV203" s="17"/>
      <c r="CW203" s="426" t="s">
        <v>1165</v>
      </c>
      <c r="CX203" s="17"/>
    </row>
    <row r="204" spans="1:102" s="241" customFormat="1" x14ac:dyDescent="0.3">
      <c r="A204" s="150"/>
      <c r="B204" s="152" t="s">
        <v>761</v>
      </c>
      <c r="C204" s="177"/>
      <c r="D204" s="17"/>
      <c r="E204" s="152"/>
      <c r="F204" s="17"/>
      <c r="G204" s="19"/>
      <c r="H204" s="182">
        <v>43447</v>
      </c>
      <c r="I204" s="17"/>
      <c r="J204" s="17"/>
      <c r="K204" s="17"/>
      <c r="L204" s="17"/>
      <c r="M204" s="17"/>
      <c r="N204" s="17"/>
      <c r="O204" s="17"/>
      <c r="P204" s="17"/>
      <c r="Q204" s="17"/>
      <c r="R204" s="17"/>
      <c r="S204" s="17"/>
      <c r="T204" s="17"/>
      <c r="U204" s="49"/>
      <c r="V204" s="49"/>
      <c r="W204" s="49"/>
      <c r="X204" s="49"/>
      <c r="Y204" s="49"/>
      <c r="Z204" s="49"/>
      <c r="AA204" s="49"/>
      <c r="AB204" s="49"/>
      <c r="AC204" s="49"/>
      <c r="AD204" s="49"/>
      <c r="AE204" s="49"/>
      <c r="AF204" s="49"/>
      <c r="AG204" s="49"/>
      <c r="AH204" s="49">
        <v>4.76</v>
      </c>
      <c r="AI204" s="49"/>
      <c r="AJ204" s="49">
        <v>0.72</v>
      </c>
      <c r="AK204" s="49"/>
      <c r="AL204" s="49"/>
      <c r="AM204" s="49">
        <v>3698.99</v>
      </c>
      <c r="AN204" s="49">
        <v>0.99</v>
      </c>
      <c r="AO204" s="49"/>
      <c r="AP204" s="49">
        <v>5.57</v>
      </c>
      <c r="AQ204" s="49"/>
      <c r="AR204" s="49"/>
      <c r="AS204" s="49"/>
      <c r="AT204" s="49"/>
      <c r="AU204" s="49"/>
      <c r="AV204" s="49"/>
      <c r="AW204" s="49"/>
      <c r="AX204" s="49"/>
      <c r="AY204" s="160"/>
      <c r="AZ204" s="49"/>
      <c r="BA204" s="49"/>
      <c r="BB204" s="49"/>
      <c r="BC204" s="49"/>
      <c r="BD204" s="49"/>
      <c r="BE204" s="49"/>
      <c r="BF204" s="49"/>
      <c r="BG204" s="49"/>
      <c r="BH204" s="49"/>
      <c r="BI204" s="49"/>
      <c r="BJ204" s="49"/>
      <c r="BK204" s="49"/>
      <c r="BL204" s="49"/>
      <c r="BM204" s="49"/>
      <c r="BN204" s="49"/>
      <c r="BO204" s="49"/>
      <c r="BP204" s="49"/>
      <c r="BQ204" s="49"/>
      <c r="BR204" s="49"/>
      <c r="BS204" s="49"/>
      <c r="BT204" s="49"/>
      <c r="BU204" s="49"/>
      <c r="BV204" s="49"/>
      <c r="BW204" s="49"/>
      <c r="BX204" s="49"/>
      <c r="BY204" s="49"/>
      <c r="BZ204" s="49"/>
      <c r="CA204" s="59"/>
      <c r="CB204" s="59">
        <v>650</v>
      </c>
      <c r="CC204" s="59">
        <v>20.8</v>
      </c>
      <c r="CD204" s="59"/>
      <c r="CE204" s="59">
        <v>77.900000000000006</v>
      </c>
      <c r="CF204" s="59"/>
      <c r="CG204" s="59">
        <v>9300</v>
      </c>
      <c r="CH204" s="59"/>
      <c r="CI204" s="59">
        <v>5</v>
      </c>
      <c r="CJ204" s="82"/>
      <c r="CK204" s="82"/>
      <c r="CL204" s="82"/>
      <c r="CM204" s="82"/>
      <c r="CN204" s="82"/>
      <c r="CO204" s="82"/>
      <c r="CP204" s="82"/>
      <c r="CQ204" s="82"/>
      <c r="CR204" s="82"/>
      <c r="CS204" s="82"/>
      <c r="CT204" s="82"/>
      <c r="CU204" s="82"/>
      <c r="CV204" s="17"/>
      <c r="CW204" s="426" t="s">
        <v>1165</v>
      </c>
      <c r="CX204" s="17"/>
    </row>
    <row r="205" spans="1:102" s="241" customFormat="1" x14ac:dyDescent="0.3">
      <c r="A205" s="150"/>
      <c r="B205" s="152" t="s">
        <v>762</v>
      </c>
      <c r="C205" s="177"/>
      <c r="D205" s="17"/>
      <c r="E205" s="152"/>
      <c r="F205" s="17"/>
      <c r="G205" s="19"/>
      <c r="H205" s="182">
        <v>43488</v>
      </c>
      <c r="I205" s="17"/>
      <c r="J205" s="17"/>
      <c r="K205" s="17"/>
      <c r="L205" s="17"/>
      <c r="M205" s="17"/>
      <c r="N205" s="17"/>
      <c r="O205" s="17"/>
      <c r="P205" s="17"/>
      <c r="Q205" s="17"/>
      <c r="R205" s="17"/>
      <c r="S205" s="17"/>
      <c r="T205" s="17"/>
      <c r="U205" s="49"/>
      <c r="V205" s="49"/>
      <c r="W205" s="49"/>
      <c r="X205" s="49"/>
      <c r="Y205" s="49"/>
      <c r="Z205" s="49"/>
      <c r="AA205" s="49"/>
      <c r="AB205" s="49"/>
      <c r="AC205" s="49">
        <v>6.3</v>
      </c>
      <c r="AD205" s="49">
        <v>24</v>
      </c>
      <c r="AE205" s="49">
        <v>2.4</v>
      </c>
      <c r="AF205" s="49">
        <v>1.8</v>
      </c>
      <c r="AG205" s="49"/>
      <c r="AH205" s="49"/>
      <c r="AI205" s="49"/>
      <c r="AJ205" s="49"/>
      <c r="AK205" s="49"/>
      <c r="AL205" s="49"/>
      <c r="AM205" s="49"/>
      <c r="AN205" s="49"/>
      <c r="AO205" s="49"/>
      <c r="AP205" s="49"/>
      <c r="AQ205" s="49"/>
      <c r="AR205" s="49">
        <v>215</v>
      </c>
      <c r="AS205" s="49"/>
      <c r="AT205" s="49"/>
      <c r="AU205" s="49"/>
      <c r="AV205" s="49">
        <v>202</v>
      </c>
      <c r="AW205" s="49">
        <v>265</v>
      </c>
      <c r="AX205" s="49">
        <v>1</v>
      </c>
      <c r="AY205" s="160">
        <v>7.0000000000000007E-2</v>
      </c>
      <c r="AZ205" s="49">
        <v>0.08</v>
      </c>
      <c r="BA205" s="49"/>
      <c r="BB205" s="49"/>
      <c r="BC205" s="49"/>
      <c r="BD205" s="49"/>
      <c r="BE205" s="49"/>
      <c r="BF205" s="49">
        <v>0.15</v>
      </c>
      <c r="BG205" s="49"/>
      <c r="BH205" s="49"/>
      <c r="BI205" s="49"/>
      <c r="BJ205" s="49"/>
      <c r="BK205" s="49"/>
      <c r="BL205" s="49"/>
      <c r="BM205" s="49"/>
      <c r="BN205" s="49"/>
      <c r="BO205" s="49"/>
      <c r="BP205" s="49"/>
      <c r="BQ205" s="49"/>
      <c r="BR205" s="49"/>
      <c r="BS205" s="49"/>
      <c r="BT205" s="49"/>
      <c r="BU205" s="49"/>
      <c r="BV205" s="49"/>
      <c r="BW205" s="49"/>
      <c r="BX205" s="49"/>
      <c r="BY205" s="49"/>
      <c r="BZ205" s="49"/>
      <c r="CA205" s="59"/>
      <c r="CB205" s="59"/>
      <c r="CC205" s="59"/>
      <c r="CD205" s="59"/>
      <c r="CE205" s="59"/>
      <c r="CF205" s="59"/>
      <c r="CG205" s="59"/>
      <c r="CH205" s="59"/>
      <c r="CI205" s="59"/>
      <c r="CJ205" s="82"/>
      <c r="CK205" s="82"/>
      <c r="CL205" s="82"/>
      <c r="CM205" s="82"/>
      <c r="CN205" s="82"/>
      <c r="CO205" s="82"/>
      <c r="CP205" s="82"/>
      <c r="CQ205" s="82"/>
      <c r="CR205" s="82"/>
      <c r="CS205" s="82"/>
      <c r="CT205" s="82"/>
      <c r="CU205" s="82"/>
      <c r="CV205" s="17"/>
      <c r="CW205" s="426" t="s">
        <v>1165</v>
      </c>
      <c r="CX205" s="17"/>
    </row>
    <row r="206" spans="1:102" s="241" customFormat="1" x14ac:dyDescent="0.3">
      <c r="A206" s="150"/>
      <c r="B206" s="152" t="s">
        <v>763</v>
      </c>
      <c r="C206" s="177"/>
      <c r="D206" s="17"/>
      <c r="E206" s="152"/>
      <c r="F206" s="17"/>
      <c r="G206" s="19"/>
      <c r="H206" s="182" t="s">
        <v>672</v>
      </c>
      <c r="I206" s="17"/>
      <c r="J206" s="17"/>
      <c r="K206" s="17"/>
      <c r="L206" s="17"/>
      <c r="M206" s="17"/>
      <c r="N206" s="17"/>
      <c r="O206" s="17"/>
      <c r="P206" s="17"/>
      <c r="Q206" s="17"/>
      <c r="R206" s="17"/>
      <c r="S206" s="17"/>
      <c r="T206" s="17"/>
      <c r="U206" s="49"/>
      <c r="V206" s="49"/>
      <c r="W206" s="49"/>
      <c r="X206" s="49"/>
      <c r="Y206" s="49"/>
      <c r="Z206" s="49"/>
      <c r="AA206" s="49"/>
      <c r="AB206" s="49"/>
      <c r="AC206" s="49"/>
      <c r="AD206" s="49"/>
      <c r="AE206" s="49"/>
      <c r="AF206" s="49"/>
      <c r="AG206" s="49"/>
      <c r="AH206" s="49"/>
      <c r="AI206" s="49"/>
      <c r="AJ206" s="49"/>
      <c r="AK206" s="49"/>
      <c r="AL206" s="49"/>
      <c r="AM206" s="49"/>
      <c r="AN206" s="49"/>
      <c r="AO206" s="49"/>
      <c r="AP206" s="49"/>
      <c r="AQ206" s="49"/>
      <c r="AR206" s="49"/>
      <c r="AS206" s="49"/>
      <c r="AT206" s="49"/>
      <c r="AU206" s="49"/>
      <c r="AV206" s="49"/>
      <c r="AW206" s="49"/>
      <c r="AX206" s="49"/>
      <c r="AY206" s="160"/>
      <c r="AZ206" s="49"/>
      <c r="BA206" s="49"/>
      <c r="BB206" s="49"/>
      <c r="BC206" s="49"/>
      <c r="BD206" s="49"/>
      <c r="BE206" s="49"/>
      <c r="BF206" s="49"/>
      <c r="BG206" s="49"/>
      <c r="BH206" s="49"/>
      <c r="BI206" s="49"/>
      <c r="BJ206" s="49"/>
      <c r="BK206" s="49"/>
      <c r="BL206" s="49"/>
      <c r="BM206" s="49"/>
      <c r="BN206" s="49"/>
      <c r="BO206" s="49"/>
      <c r="BP206" s="49"/>
      <c r="BQ206" s="49"/>
      <c r="BR206" s="49"/>
      <c r="BS206" s="49"/>
      <c r="BT206" s="49"/>
      <c r="BU206" s="49"/>
      <c r="BV206" s="49"/>
      <c r="BW206" s="49"/>
      <c r="BX206" s="49"/>
      <c r="BY206" s="49"/>
      <c r="BZ206" s="49"/>
      <c r="CA206" s="59"/>
      <c r="CB206" s="59"/>
      <c r="CC206" s="59"/>
      <c r="CD206" s="59"/>
      <c r="CE206" s="59"/>
      <c r="CF206" s="59"/>
      <c r="CG206" s="59"/>
      <c r="CH206" s="59"/>
      <c r="CI206" s="59"/>
      <c r="CJ206" s="82">
        <v>2.4900000000000002</v>
      </c>
      <c r="CK206" s="82"/>
      <c r="CL206" s="82"/>
      <c r="CM206" s="82"/>
      <c r="CN206" s="82"/>
      <c r="CO206" s="82"/>
      <c r="CP206" s="82"/>
      <c r="CQ206" s="82"/>
      <c r="CR206" s="82"/>
      <c r="CS206" s="82"/>
      <c r="CT206" s="82"/>
      <c r="CU206" s="82"/>
      <c r="CV206" s="17"/>
      <c r="CW206" s="426" t="s">
        <v>1165</v>
      </c>
      <c r="CX206" s="17"/>
    </row>
    <row r="207" spans="1:102" s="241" customFormat="1" x14ac:dyDescent="0.3">
      <c r="A207" s="150" t="s">
        <v>126</v>
      </c>
      <c r="B207" s="152" t="s">
        <v>764</v>
      </c>
      <c r="C207" s="177" t="s">
        <v>127</v>
      </c>
      <c r="D207" s="17"/>
      <c r="E207" s="152" t="s">
        <v>105</v>
      </c>
      <c r="F207" s="17"/>
      <c r="G207" s="19"/>
      <c r="H207" s="160" t="s">
        <v>686</v>
      </c>
      <c r="I207" s="17"/>
      <c r="J207" s="17"/>
      <c r="K207" s="17"/>
      <c r="L207" s="17"/>
      <c r="M207" s="17"/>
      <c r="N207" s="17"/>
      <c r="O207" s="17"/>
      <c r="P207" s="17"/>
      <c r="Q207" s="17"/>
      <c r="R207" s="17"/>
      <c r="S207" s="17"/>
      <c r="T207" s="17"/>
      <c r="U207" s="49"/>
      <c r="V207" s="49"/>
      <c r="W207" s="49"/>
      <c r="X207" s="49"/>
      <c r="Y207" s="49"/>
      <c r="Z207" s="49"/>
      <c r="AA207" s="49"/>
      <c r="AB207" s="49"/>
      <c r="AC207" s="49"/>
      <c r="AD207" s="49"/>
      <c r="AE207" s="49"/>
      <c r="AF207" s="49"/>
      <c r="AG207" s="49"/>
      <c r="AH207" s="49"/>
      <c r="AI207" s="49"/>
      <c r="AJ207" s="49"/>
      <c r="AK207" s="49"/>
      <c r="AL207" s="49"/>
      <c r="AM207" s="49"/>
      <c r="AN207" s="49"/>
      <c r="AO207" s="49"/>
      <c r="AP207" s="49"/>
      <c r="AQ207" s="49"/>
      <c r="AR207" s="49"/>
      <c r="AS207" s="49"/>
      <c r="AT207" s="49"/>
      <c r="AU207" s="49"/>
      <c r="AV207" s="49"/>
      <c r="AW207" s="49"/>
      <c r="AX207" s="49"/>
      <c r="AY207" s="49"/>
      <c r="AZ207" s="49"/>
      <c r="BA207" s="49"/>
      <c r="BB207" s="49"/>
      <c r="BC207" s="49"/>
      <c r="BD207" s="49"/>
      <c r="BE207" s="49"/>
      <c r="BF207" s="49"/>
      <c r="BG207" s="49"/>
      <c r="BH207" s="49"/>
      <c r="BI207" s="49"/>
      <c r="BJ207" s="49"/>
      <c r="BK207" s="49"/>
      <c r="BL207" s="49"/>
      <c r="BM207" s="49"/>
      <c r="BN207" s="49"/>
      <c r="BO207" s="49"/>
      <c r="BP207" s="49"/>
      <c r="BQ207" s="49"/>
      <c r="BR207" s="49"/>
      <c r="BS207" s="49"/>
      <c r="BT207" s="49"/>
      <c r="BU207" s="49"/>
      <c r="BV207" s="49"/>
      <c r="BW207" s="49"/>
      <c r="BX207" s="49"/>
      <c r="BY207" s="49"/>
      <c r="BZ207" s="49"/>
      <c r="CA207" s="59"/>
      <c r="CB207" s="59"/>
      <c r="CC207" s="59"/>
      <c r="CD207" s="59"/>
      <c r="CE207" s="59"/>
      <c r="CF207" s="59"/>
      <c r="CG207" s="59"/>
      <c r="CH207" s="59"/>
      <c r="CI207" s="59"/>
      <c r="CJ207" s="82"/>
      <c r="CK207" s="82"/>
      <c r="CL207" s="82"/>
      <c r="CM207" s="82"/>
      <c r="CN207" s="82"/>
      <c r="CO207" s="82"/>
      <c r="CP207" s="82"/>
      <c r="CQ207" s="82"/>
      <c r="CR207" s="82"/>
      <c r="CS207" s="82"/>
      <c r="CT207" s="82"/>
      <c r="CU207" s="82"/>
      <c r="CV207" s="17"/>
      <c r="CW207" s="426" t="s">
        <v>1171</v>
      </c>
      <c r="CX207" s="17"/>
    </row>
    <row r="208" spans="1:102" s="241" customFormat="1" x14ac:dyDescent="0.3">
      <c r="A208" s="17"/>
      <c r="B208" s="152" t="s">
        <v>765</v>
      </c>
      <c r="C208" s="17"/>
      <c r="D208" s="17"/>
      <c r="E208" s="17"/>
      <c r="F208" s="17"/>
      <c r="G208" s="19"/>
      <c r="H208" s="182" t="s">
        <v>549</v>
      </c>
      <c r="I208" s="17"/>
      <c r="J208" s="17"/>
      <c r="K208" s="17"/>
      <c r="L208" s="17"/>
      <c r="M208" s="17"/>
      <c r="N208" s="17"/>
      <c r="O208" s="17"/>
      <c r="P208" s="17"/>
      <c r="Q208" s="17"/>
      <c r="R208" s="17"/>
      <c r="S208" s="17"/>
      <c r="T208" s="17"/>
      <c r="U208" s="49"/>
      <c r="V208" s="49"/>
      <c r="W208" s="49"/>
      <c r="X208" s="49"/>
      <c r="Y208" s="49"/>
      <c r="Z208" s="49"/>
      <c r="AA208" s="49"/>
      <c r="AB208" s="49"/>
      <c r="AC208" s="49"/>
      <c r="AD208" s="49"/>
      <c r="AE208" s="49"/>
      <c r="AF208" s="49"/>
      <c r="AG208" s="49"/>
      <c r="AH208" s="49"/>
      <c r="AI208" s="49"/>
      <c r="AJ208" s="49"/>
      <c r="AK208" s="49"/>
      <c r="AL208" s="49"/>
      <c r="AM208" s="49"/>
      <c r="AN208" s="49"/>
      <c r="AO208" s="49"/>
      <c r="AP208" s="49"/>
      <c r="AQ208" s="49"/>
      <c r="AR208" s="49"/>
      <c r="AS208" s="49"/>
      <c r="AT208" s="49"/>
      <c r="AU208" s="49"/>
      <c r="AV208" s="49"/>
      <c r="AW208" s="49"/>
      <c r="AX208" s="49"/>
      <c r="AY208" s="49"/>
      <c r="AZ208" s="49"/>
      <c r="BA208" s="49"/>
      <c r="BB208" s="49"/>
      <c r="BC208" s="49"/>
      <c r="BD208" s="49"/>
      <c r="BE208" s="49"/>
      <c r="BF208" s="49"/>
      <c r="BG208" s="49"/>
      <c r="BH208" s="49"/>
      <c r="BI208" s="49"/>
      <c r="BJ208" s="49"/>
      <c r="BK208" s="49"/>
      <c r="BL208" s="49"/>
      <c r="BM208" s="49"/>
      <c r="BN208" s="49"/>
      <c r="BO208" s="49"/>
      <c r="BP208" s="49"/>
      <c r="BQ208" s="49"/>
      <c r="BR208" s="49"/>
      <c r="BS208" s="49"/>
      <c r="BT208" s="49"/>
      <c r="BU208" s="49"/>
      <c r="BV208" s="49"/>
      <c r="BW208" s="49"/>
      <c r="BX208" s="49"/>
      <c r="BY208" s="49"/>
      <c r="BZ208" s="49"/>
      <c r="CA208" s="59"/>
      <c r="CB208" s="59"/>
      <c r="CC208" s="59"/>
      <c r="CD208" s="59"/>
      <c r="CE208" s="59"/>
      <c r="CF208" s="59"/>
      <c r="CG208" s="59"/>
      <c r="CH208" s="59"/>
      <c r="CI208" s="59"/>
      <c r="CJ208" s="82"/>
      <c r="CK208" s="82"/>
      <c r="CL208" s="82"/>
      <c r="CM208" s="82"/>
      <c r="CN208" s="82"/>
      <c r="CO208" s="82"/>
      <c r="CP208" s="82"/>
      <c r="CQ208" s="82"/>
      <c r="CR208" s="82"/>
      <c r="CS208" s="82"/>
      <c r="CT208" s="82"/>
      <c r="CU208" s="82"/>
      <c r="CV208" s="17"/>
      <c r="CW208" s="426" t="s">
        <v>1165</v>
      </c>
      <c r="CX208" s="17"/>
    </row>
    <row r="209" spans="1:102" s="241" customFormat="1" x14ac:dyDescent="0.3">
      <c r="A209" s="17"/>
      <c r="B209" s="152" t="s">
        <v>766</v>
      </c>
      <c r="C209" s="17"/>
      <c r="D209" s="17"/>
      <c r="E209" s="17"/>
      <c r="F209" s="17"/>
      <c r="G209" s="19"/>
      <c r="H209" s="182" t="s">
        <v>665</v>
      </c>
      <c r="I209" s="17"/>
      <c r="J209" s="17"/>
      <c r="K209" s="17"/>
      <c r="L209" s="17"/>
      <c r="M209" s="17"/>
      <c r="N209" s="17"/>
      <c r="O209" s="17"/>
      <c r="P209" s="17"/>
      <c r="Q209" s="17"/>
      <c r="R209" s="17"/>
      <c r="S209" s="17"/>
      <c r="T209" s="17"/>
      <c r="U209" s="49"/>
      <c r="V209" s="49"/>
      <c r="W209" s="49"/>
      <c r="X209" s="49"/>
      <c r="Y209" s="49"/>
      <c r="Z209" s="49"/>
      <c r="AA209" s="49"/>
      <c r="AB209" s="49"/>
      <c r="AC209" s="49"/>
      <c r="AD209" s="49"/>
      <c r="AE209" s="49"/>
      <c r="AF209" s="49"/>
      <c r="AG209" s="49"/>
      <c r="AH209" s="49"/>
      <c r="AI209" s="49"/>
      <c r="AJ209" s="49"/>
      <c r="AK209" s="49"/>
      <c r="AL209" s="49"/>
      <c r="AM209" s="49"/>
      <c r="AN209" s="49"/>
      <c r="AO209" s="49"/>
      <c r="AP209" s="49"/>
      <c r="AQ209" s="49"/>
      <c r="AR209" s="49"/>
      <c r="AS209" s="49"/>
      <c r="AT209" s="49"/>
      <c r="AU209" s="49"/>
      <c r="AV209" s="49"/>
      <c r="AW209" s="49"/>
      <c r="AX209" s="49"/>
      <c r="AY209" s="49"/>
      <c r="AZ209" s="49"/>
      <c r="BA209" s="49"/>
      <c r="BB209" s="49"/>
      <c r="BC209" s="49"/>
      <c r="BD209" s="49"/>
      <c r="BE209" s="49"/>
      <c r="BF209" s="49"/>
      <c r="BG209" s="49"/>
      <c r="BH209" s="49"/>
      <c r="BI209" s="49"/>
      <c r="BJ209" s="49"/>
      <c r="BK209" s="49"/>
      <c r="BL209" s="49"/>
      <c r="BM209" s="49"/>
      <c r="BN209" s="49"/>
      <c r="BO209" s="49"/>
      <c r="BP209" s="49"/>
      <c r="BQ209" s="49"/>
      <c r="BR209" s="49"/>
      <c r="BS209" s="49"/>
      <c r="BT209" s="49"/>
      <c r="BU209" s="49"/>
      <c r="BV209" s="49"/>
      <c r="BW209" s="49"/>
      <c r="BX209" s="49"/>
      <c r="BY209" s="49"/>
      <c r="BZ209" s="49"/>
      <c r="CA209" s="59"/>
      <c r="CB209" s="59"/>
      <c r="CC209" s="59"/>
      <c r="CD209" s="59"/>
      <c r="CE209" s="59"/>
      <c r="CF209" s="59"/>
      <c r="CG209" s="59"/>
      <c r="CH209" s="59"/>
      <c r="CI209" s="59"/>
      <c r="CJ209" s="82"/>
      <c r="CK209" s="82"/>
      <c r="CL209" s="82"/>
      <c r="CM209" s="82"/>
      <c r="CN209" s="82"/>
      <c r="CO209" s="82"/>
      <c r="CP209" s="82"/>
      <c r="CQ209" s="82"/>
      <c r="CR209" s="82"/>
      <c r="CS209" s="82"/>
      <c r="CT209" s="82"/>
      <c r="CU209" s="82"/>
      <c r="CV209" s="17"/>
      <c r="CW209" s="426" t="s">
        <v>1165</v>
      </c>
      <c r="CX209" s="17"/>
    </row>
    <row r="210" spans="1:102" s="241" customFormat="1" x14ac:dyDescent="0.3">
      <c r="A210" s="17"/>
      <c r="B210" s="152" t="s">
        <v>767</v>
      </c>
      <c r="C210" s="17"/>
      <c r="D210" s="17"/>
      <c r="E210" s="17"/>
      <c r="F210" s="17"/>
      <c r="G210" s="19"/>
      <c r="H210" s="182" t="s">
        <v>667</v>
      </c>
      <c r="I210" s="17"/>
      <c r="J210" s="17"/>
      <c r="K210" s="17"/>
      <c r="L210" s="17"/>
      <c r="M210" s="17"/>
      <c r="N210" s="17"/>
      <c r="O210" s="17"/>
      <c r="P210" s="17"/>
      <c r="Q210" s="17"/>
      <c r="R210" s="17"/>
      <c r="S210" s="17"/>
      <c r="T210" s="17"/>
      <c r="U210" s="49">
        <v>1228</v>
      </c>
      <c r="V210" s="49">
        <v>6.71</v>
      </c>
      <c r="W210" s="49"/>
      <c r="X210" s="49"/>
      <c r="Y210" s="49"/>
      <c r="Z210" s="49"/>
      <c r="AA210" s="49"/>
      <c r="AB210" s="49"/>
      <c r="AC210" s="49">
        <v>77</v>
      </c>
      <c r="AD210" s="49">
        <v>41</v>
      </c>
      <c r="AE210" s="49">
        <v>106</v>
      </c>
      <c r="AF210" s="49">
        <v>23</v>
      </c>
      <c r="AG210" s="49"/>
      <c r="AH210" s="49">
        <v>121.3048</v>
      </c>
      <c r="AI210" s="49"/>
      <c r="AJ210" s="49">
        <v>0.23824999999999999</v>
      </c>
      <c r="AK210" s="49"/>
      <c r="AL210" s="49"/>
      <c r="AM210" s="49">
        <v>80.27</v>
      </c>
      <c r="AN210" s="49"/>
      <c r="AO210" s="49"/>
      <c r="AP210" s="49"/>
      <c r="AQ210" s="49"/>
      <c r="AR210" s="49">
        <v>73</v>
      </c>
      <c r="AS210" s="49">
        <v>0.27279999999999999</v>
      </c>
      <c r="AT210" s="49"/>
      <c r="AU210" s="49"/>
      <c r="AV210" s="49"/>
      <c r="AW210" s="160" t="s">
        <v>535</v>
      </c>
      <c r="AX210" s="49">
        <v>0.76</v>
      </c>
      <c r="AY210" s="49">
        <v>0.18</v>
      </c>
      <c r="AZ210" s="49"/>
      <c r="BA210" s="49"/>
      <c r="BB210" s="49"/>
      <c r="BC210" s="49"/>
      <c r="BD210" s="49"/>
      <c r="BE210" s="49"/>
      <c r="BF210" s="160" t="s">
        <v>535</v>
      </c>
      <c r="BG210" s="49"/>
      <c r="BH210" s="49"/>
      <c r="BI210" s="49"/>
      <c r="BJ210" s="49"/>
      <c r="BK210" s="49"/>
      <c r="BL210" s="49"/>
      <c r="BM210" s="49"/>
      <c r="BN210" s="49"/>
      <c r="BO210" s="49"/>
      <c r="BP210" s="49"/>
      <c r="BQ210" s="49"/>
      <c r="BR210" s="49"/>
      <c r="BS210" s="49"/>
      <c r="BT210" s="49"/>
      <c r="BU210" s="49"/>
      <c r="BV210" s="49"/>
      <c r="BW210" s="49"/>
      <c r="BX210" s="49"/>
      <c r="BY210" s="49"/>
      <c r="BZ210" s="49"/>
      <c r="CA210" s="59"/>
      <c r="CB210" s="59"/>
      <c r="CC210" s="59"/>
      <c r="CD210" s="59"/>
      <c r="CE210" s="59"/>
      <c r="CF210" s="59"/>
      <c r="CG210" s="59"/>
      <c r="CH210" s="59"/>
      <c r="CI210" s="59"/>
      <c r="CJ210" s="82"/>
      <c r="CK210" s="82"/>
      <c r="CL210" s="82"/>
      <c r="CM210" s="82"/>
      <c r="CN210" s="82"/>
      <c r="CO210" s="82"/>
      <c r="CP210" s="82"/>
      <c r="CQ210" s="82"/>
      <c r="CR210" s="82"/>
      <c r="CS210" s="82"/>
      <c r="CT210" s="82"/>
      <c r="CU210" s="82"/>
      <c r="CV210" s="17"/>
      <c r="CW210" s="426" t="s">
        <v>1165</v>
      </c>
      <c r="CX210" s="17"/>
    </row>
    <row r="211" spans="1:102" s="241" customFormat="1" x14ac:dyDescent="0.3">
      <c r="A211" s="17"/>
      <c r="B211" s="152" t="s">
        <v>768</v>
      </c>
      <c r="C211" s="17"/>
      <c r="D211" s="17"/>
      <c r="E211" s="17"/>
      <c r="F211" s="17"/>
      <c r="G211" s="17"/>
      <c r="H211" s="182" t="s">
        <v>552</v>
      </c>
      <c r="I211" s="17"/>
      <c r="J211" s="17"/>
      <c r="K211" s="17"/>
      <c r="L211" s="17"/>
      <c r="M211" s="17"/>
      <c r="N211" s="17"/>
      <c r="O211" s="17"/>
      <c r="P211" s="17"/>
      <c r="Q211" s="17"/>
      <c r="R211" s="17"/>
      <c r="S211" s="17"/>
      <c r="T211" s="17"/>
      <c r="U211" s="49"/>
      <c r="V211" s="49"/>
      <c r="W211" s="49"/>
      <c r="X211" s="49"/>
      <c r="Y211" s="49"/>
      <c r="Z211" s="49"/>
      <c r="AA211" s="49"/>
      <c r="AB211" s="49"/>
      <c r="AC211" s="49"/>
      <c r="AD211" s="49"/>
      <c r="AE211" s="49"/>
      <c r="AF211" s="49"/>
      <c r="AG211" s="49"/>
      <c r="AH211" s="49"/>
      <c r="AI211" s="49"/>
      <c r="AJ211" s="49"/>
      <c r="AK211" s="49"/>
      <c r="AL211" s="49"/>
      <c r="AM211" s="49"/>
      <c r="AN211" s="49"/>
      <c r="AO211" s="49"/>
      <c r="AP211" s="49"/>
      <c r="AQ211" s="49"/>
      <c r="AR211" s="49"/>
      <c r="AS211" s="59"/>
      <c r="AT211" s="59"/>
      <c r="AU211" s="59"/>
      <c r="AV211" s="59"/>
      <c r="AW211" s="59"/>
      <c r="AX211" s="59"/>
      <c r="AY211" s="59"/>
      <c r="AZ211" s="59"/>
      <c r="BA211" s="59"/>
      <c r="BB211" s="59"/>
      <c r="BC211" s="49"/>
      <c r="BD211" s="49"/>
      <c r="BE211" s="49"/>
      <c r="BF211" s="49"/>
      <c r="BG211" s="49"/>
      <c r="BH211" s="49"/>
      <c r="BI211" s="49"/>
      <c r="BJ211" s="49"/>
      <c r="BK211" s="49"/>
      <c r="BL211" s="49"/>
      <c r="BM211" s="49"/>
      <c r="BN211" s="49"/>
      <c r="BO211" s="49"/>
      <c r="BP211" s="49"/>
      <c r="BQ211" s="49"/>
      <c r="BR211" s="49"/>
      <c r="BS211" s="49"/>
      <c r="BT211" s="49"/>
      <c r="BU211" s="49"/>
      <c r="BV211" s="49"/>
      <c r="BW211" s="49"/>
      <c r="BX211" s="49"/>
      <c r="BY211" s="49"/>
      <c r="BZ211" s="49"/>
      <c r="CA211" s="59"/>
      <c r="CB211" s="59"/>
      <c r="CC211" s="59"/>
      <c r="CD211" s="59"/>
      <c r="CE211" s="59"/>
      <c r="CF211" s="59"/>
      <c r="CG211" s="59"/>
      <c r="CH211" s="59"/>
      <c r="CI211" s="59"/>
      <c r="CJ211" s="82"/>
      <c r="CK211" s="82"/>
      <c r="CL211" s="82"/>
      <c r="CM211" s="82"/>
      <c r="CN211" s="82"/>
      <c r="CO211" s="82"/>
      <c r="CP211" s="82"/>
      <c r="CQ211" s="82"/>
      <c r="CR211" s="82"/>
      <c r="CS211" s="82"/>
      <c r="CT211" s="82"/>
      <c r="CU211" s="82"/>
      <c r="CV211" s="17"/>
      <c r="CW211" s="426" t="s">
        <v>1165</v>
      </c>
      <c r="CX211" s="17"/>
    </row>
    <row r="212" spans="1:102" s="241" customFormat="1" x14ac:dyDescent="0.3">
      <c r="A212" s="17" t="s">
        <v>128</v>
      </c>
      <c r="B212" s="17" t="s">
        <v>769</v>
      </c>
      <c r="C212" s="17" t="s">
        <v>129</v>
      </c>
      <c r="D212" s="17"/>
      <c r="E212" s="17" t="s">
        <v>770</v>
      </c>
      <c r="F212" s="17"/>
      <c r="G212" s="17"/>
      <c r="H212" s="17"/>
      <c r="I212" s="17"/>
      <c r="J212" s="17"/>
      <c r="K212" s="49">
        <v>46.9</v>
      </c>
      <c r="L212" s="49"/>
      <c r="M212" s="49"/>
      <c r="N212" s="49"/>
      <c r="O212" s="49"/>
      <c r="P212" s="49"/>
      <c r="Q212" s="49"/>
      <c r="R212" s="49"/>
      <c r="S212" s="49"/>
      <c r="T212" s="49"/>
      <c r="U212" s="49">
        <v>2580</v>
      </c>
      <c r="V212" s="49">
        <v>6.44</v>
      </c>
      <c r="W212" s="49"/>
      <c r="X212" s="49"/>
      <c r="Y212" s="49"/>
      <c r="Z212" s="49"/>
      <c r="AA212" s="49"/>
      <c r="AB212" s="49"/>
      <c r="AC212" s="49">
        <v>591</v>
      </c>
      <c r="AD212" s="49">
        <v>151</v>
      </c>
      <c r="AE212" s="49">
        <v>104</v>
      </c>
      <c r="AF212" s="49">
        <v>37</v>
      </c>
      <c r="AG212" s="49"/>
      <c r="AH212" s="49">
        <v>112.6272</v>
      </c>
      <c r="AI212" s="49"/>
      <c r="AJ212" s="49">
        <v>1.0538500000000002</v>
      </c>
      <c r="AK212" s="49"/>
      <c r="AL212" s="49">
        <v>1872.7</v>
      </c>
      <c r="AM212" s="49">
        <v>987.98114999999996</v>
      </c>
      <c r="AN212" s="49" t="s">
        <v>515</v>
      </c>
      <c r="AO212" s="49"/>
      <c r="AP212" s="49" t="s">
        <v>515</v>
      </c>
      <c r="AQ212" s="49"/>
      <c r="AR212" s="49">
        <v>28</v>
      </c>
      <c r="AS212" s="59" t="s">
        <v>515</v>
      </c>
      <c r="AT212" s="59">
        <v>0.86287700000000001</v>
      </c>
      <c r="AU212" s="59"/>
      <c r="AV212" s="59">
        <v>5.5269999999999998E-3</v>
      </c>
      <c r="AW212" s="59" t="s">
        <v>657</v>
      </c>
      <c r="AX212" s="59">
        <v>0.1</v>
      </c>
      <c r="AY212" s="59">
        <v>3.1</v>
      </c>
      <c r="AZ212" s="59">
        <v>6.6379999999999998E-3</v>
      </c>
      <c r="BA212" s="59"/>
      <c r="BB212" s="59">
        <v>0.40226699999999999</v>
      </c>
      <c r="BC212" s="49"/>
      <c r="BD212" s="49"/>
      <c r="BE212" s="49"/>
      <c r="BF212" s="49" t="s">
        <v>771</v>
      </c>
      <c r="BG212" s="49"/>
      <c r="BH212" s="49"/>
      <c r="BI212" s="49"/>
      <c r="BJ212" s="49"/>
      <c r="BK212" s="49"/>
      <c r="BL212" s="49"/>
      <c r="BM212" s="49"/>
      <c r="BN212" s="49"/>
      <c r="BO212" s="49"/>
      <c r="BP212" s="49"/>
      <c r="BQ212" s="49"/>
      <c r="BR212" s="49"/>
      <c r="BS212" s="49"/>
      <c r="BT212" s="49"/>
      <c r="BU212" s="49"/>
      <c r="BV212" s="49"/>
      <c r="BW212" s="49"/>
      <c r="BX212" s="49"/>
      <c r="BY212" s="49"/>
      <c r="BZ212" s="49"/>
      <c r="CA212" s="59"/>
      <c r="CB212" s="59"/>
      <c r="CC212" s="59"/>
      <c r="CD212" s="59"/>
      <c r="CE212" s="59"/>
      <c r="CF212" s="59"/>
      <c r="CG212" s="59"/>
      <c r="CH212" s="59"/>
      <c r="CI212" s="59"/>
      <c r="CJ212" s="82"/>
      <c r="CK212" s="82"/>
      <c r="CL212" s="82"/>
      <c r="CM212" s="82"/>
      <c r="CN212" s="82"/>
      <c r="CO212" s="82"/>
      <c r="CP212" s="82"/>
      <c r="CQ212" s="82"/>
      <c r="CR212" s="82"/>
      <c r="CS212" s="82"/>
      <c r="CT212" s="82"/>
      <c r="CU212" s="82"/>
      <c r="CV212" s="17"/>
      <c r="CW212" s="107" t="s">
        <v>1166</v>
      </c>
      <c r="CX212" s="17" t="s">
        <v>772</v>
      </c>
    </row>
    <row r="213" spans="1:102" s="241" customFormat="1" x14ac:dyDescent="0.3">
      <c r="A213" s="17" t="s">
        <v>130</v>
      </c>
      <c r="B213" s="17" t="s">
        <v>773</v>
      </c>
      <c r="C213" s="17" t="s">
        <v>131</v>
      </c>
      <c r="D213" s="17"/>
      <c r="E213" s="17" t="s">
        <v>770</v>
      </c>
      <c r="F213" s="17"/>
      <c r="G213" s="17"/>
      <c r="H213" s="17"/>
      <c r="I213" s="17"/>
      <c r="J213" s="17"/>
      <c r="K213" s="49">
        <v>50.1</v>
      </c>
      <c r="L213" s="49"/>
      <c r="M213" s="49"/>
      <c r="N213" s="49"/>
      <c r="O213" s="49"/>
      <c r="P213" s="49"/>
      <c r="Q213" s="49"/>
      <c r="R213" s="49"/>
      <c r="S213" s="49"/>
      <c r="T213" s="49"/>
      <c r="U213" s="49">
        <v>2500</v>
      </c>
      <c r="V213" s="49">
        <v>6.41</v>
      </c>
      <c r="W213" s="49"/>
      <c r="X213" s="49"/>
      <c r="Y213" s="49"/>
      <c r="Z213" s="49"/>
      <c r="AA213" s="49"/>
      <c r="AB213" s="49"/>
      <c r="AC213" s="49">
        <v>632</v>
      </c>
      <c r="AD213" s="49">
        <v>165</v>
      </c>
      <c r="AE213" s="49">
        <v>112</v>
      </c>
      <c r="AF213" s="49">
        <v>39</v>
      </c>
      <c r="AG213" s="49"/>
      <c r="AH213" s="49">
        <v>118.6097</v>
      </c>
      <c r="AI213" s="49"/>
      <c r="AJ213" s="49">
        <v>0.83505000000000007</v>
      </c>
      <c r="AK213" s="49"/>
      <c r="AL213" s="49">
        <v>1409.1</v>
      </c>
      <c r="AM213" s="49">
        <v>1077.3092000000001</v>
      </c>
      <c r="AN213" s="49" t="s">
        <v>515</v>
      </c>
      <c r="AO213" s="49"/>
      <c r="AP213" s="49" t="s">
        <v>515</v>
      </c>
      <c r="AQ213" s="49"/>
      <c r="AR213" s="49">
        <v>29</v>
      </c>
      <c r="AS213" s="59" t="s">
        <v>515</v>
      </c>
      <c r="AT213" s="59">
        <v>1.409975</v>
      </c>
      <c r="AU213" s="59"/>
      <c r="AV213" s="59">
        <v>1.5429999999999999E-2</v>
      </c>
      <c r="AW213" s="59" t="s">
        <v>657</v>
      </c>
      <c r="AX213" s="59" t="s">
        <v>771</v>
      </c>
      <c r="AY213" s="59">
        <v>3.3</v>
      </c>
      <c r="AZ213" s="59">
        <v>4.5039999999999993E-3</v>
      </c>
      <c r="BA213" s="59"/>
      <c r="BB213" s="59">
        <v>0.54471900000000006</v>
      </c>
      <c r="BC213" s="49"/>
      <c r="BD213" s="49"/>
      <c r="BE213" s="49"/>
      <c r="BF213" s="49" t="s">
        <v>771</v>
      </c>
      <c r="BG213" s="49"/>
      <c r="BH213" s="49"/>
      <c r="BI213" s="49"/>
      <c r="BJ213" s="49"/>
      <c r="BK213" s="49"/>
      <c r="BL213" s="49"/>
      <c r="BM213" s="49"/>
      <c r="BN213" s="49"/>
      <c r="BO213" s="49"/>
      <c r="BP213" s="49"/>
      <c r="BQ213" s="49"/>
      <c r="BR213" s="49"/>
      <c r="BS213" s="49"/>
      <c r="BT213" s="49"/>
      <c r="BU213" s="49"/>
      <c r="BV213" s="49"/>
      <c r="BW213" s="49"/>
      <c r="BX213" s="49"/>
      <c r="BY213" s="49"/>
      <c r="BZ213" s="49"/>
      <c r="CA213" s="59"/>
      <c r="CB213" s="59"/>
      <c r="CC213" s="59"/>
      <c r="CD213" s="59"/>
      <c r="CE213" s="59"/>
      <c r="CF213" s="59"/>
      <c r="CG213" s="59"/>
      <c r="CH213" s="59"/>
      <c r="CI213" s="59"/>
      <c r="CJ213" s="82"/>
      <c r="CK213" s="82"/>
      <c r="CL213" s="82"/>
      <c r="CM213" s="82"/>
      <c r="CN213" s="82"/>
      <c r="CO213" s="82"/>
      <c r="CP213" s="82"/>
      <c r="CQ213" s="82"/>
      <c r="CR213" s="82"/>
      <c r="CS213" s="82"/>
      <c r="CT213" s="82"/>
      <c r="CU213" s="82"/>
      <c r="CV213" s="17"/>
      <c r="CW213" s="107" t="s">
        <v>1166</v>
      </c>
      <c r="CX213" s="17"/>
    </row>
    <row r="214" spans="1:102" s="241" customFormat="1" x14ac:dyDescent="0.3">
      <c r="A214" s="17" t="s">
        <v>132</v>
      </c>
      <c r="B214" s="17" t="s">
        <v>774</v>
      </c>
      <c r="C214" s="17" t="s">
        <v>133</v>
      </c>
      <c r="D214" s="17"/>
      <c r="E214" s="17" t="s">
        <v>770</v>
      </c>
      <c r="F214" s="17"/>
      <c r="G214" s="17"/>
      <c r="H214" s="17"/>
      <c r="I214" s="17"/>
      <c r="J214" s="17"/>
      <c r="K214" s="49">
        <v>49</v>
      </c>
      <c r="L214" s="49"/>
      <c r="M214" s="49"/>
      <c r="N214" s="49"/>
      <c r="O214" s="49"/>
      <c r="P214" s="49"/>
      <c r="Q214" s="49"/>
      <c r="R214" s="49"/>
      <c r="S214" s="49"/>
      <c r="T214" s="49"/>
      <c r="U214" s="49"/>
      <c r="V214" s="49">
        <v>6.24</v>
      </c>
      <c r="W214" s="49"/>
      <c r="X214" s="49"/>
      <c r="Y214" s="49"/>
      <c r="Z214" s="49"/>
      <c r="AA214" s="49"/>
      <c r="AB214" s="49"/>
      <c r="AC214" s="49">
        <v>272</v>
      </c>
      <c r="AD214" s="49">
        <v>62</v>
      </c>
      <c r="AE214" s="49">
        <v>114</v>
      </c>
      <c r="AF214" s="49">
        <v>51</v>
      </c>
      <c r="AG214" s="49"/>
      <c r="AH214" s="49">
        <v>61.580950000000001</v>
      </c>
      <c r="AI214" s="49"/>
      <c r="AJ214" s="49">
        <v>0.46179999999999999</v>
      </c>
      <c r="AK214" s="49"/>
      <c r="AL214" s="49">
        <v>1256.5999999999999</v>
      </c>
      <c r="AM214" s="49">
        <v>95.330950000000001</v>
      </c>
      <c r="AN214" s="49" t="s">
        <v>775</v>
      </c>
      <c r="AO214" s="49"/>
      <c r="AP214" s="49" t="s">
        <v>515</v>
      </c>
      <c r="AQ214" s="49"/>
      <c r="AR214" s="49">
        <v>75</v>
      </c>
      <c r="AS214" s="59">
        <v>0.17730000000000001</v>
      </c>
      <c r="AT214" s="59">
        <v>1.090452</v>
      </c>
      <c r="AU214" s="59"/>
      <c r="AV214" s="59">
        <v>7.3556999999999997E-2</v>
      </c>
      <c r="AW214" s="59" t="s">
        <v>657</v>
      </c>
      <c r="AX214" s="59">
        <v>1.4</v>
      </c>
      <c r="AY214" s="59">
        <v>2</v>
      </c>
      <c r="AZ214" s="59">
        <v>2.8504000000000002E-2</v>
      </c>
      <c r="BA214" s="59"/>
      <c r="BB214" s="59">
        <v>0.43418900000000005</v>
      </c>
      <c r="BC214" s="49"/>
      <c r="BD214" s="49"/>
      <c r="BE214" s="49"/>
      <c r="BF214" s="49" t="s">
        <v>771</v>
      </c>
      <c r="BG214" s="49"/>
      <c r="BH214" s="49"/>
      <c r="BI214" s="49"/>
      <c r="BJ214" s="49"/>
      <c r="BK214" s="49"/>
      <c r="BL214" s="49"/>
      <c r="BM214" s="49"/>
      <c r="BN214" s="49"/>
      <c r="BO214" s="49"/>
      <c r="BP214" s="49"/>
      <c r="BQ214" s="49"/>
      <c r="BR214" s="49"/>
      <c r="BS214" s="49"/>
      <c r="BT214" s="49"/>
      <c r="BU214" s="49"/>
      <c r="BV214" s="49"/>
      <c r="BW214" s="49"/>
      <c r="BX214" s="49"/>
      <c r="BY214" s="49"/>
      <c r="BZ214" s="49"/>
      <c r="CA214" s="59"/>
      <c r="CB214" s="59"/>
      <c r="CC214" s="59"/>
      <c r="CD214" s="59"/>
      <c r="CE214" s="59"/>
      <c r="CF214" s="59"/>
      <c r="CG214" s="59"/>
      <c r="CH214" s="59"/>
      <c r="CI214" s="59"/>
      <c r="CJ214" s="82"/>
      <c r="CK214" s="82"/>
      <c r="CL214" s="82"/>
      <c r="CM214" s="82"/>
      <c r="CN214" s="82"/>
      <c r="CO214" s="82"/>
      <c r="CP214" s="82"/>
      <c r="CQ214" s="82"/>
      <c r="CR214" s="82"/>
      <c r="CS214" s="82"/>
      <c r="CT214" s="82"/>
      <c r="CU214" s="82"/>
      <c r="CV214" s="17"/>
      <c r="CW214" s="107" t="s">
        <v>1166</v>
      </c>
      <c r="CX214" s="17" t="s">
        <v>776</v>
      </c>
    </row>
    <row r="215" spans="1:102" s="241" customFormat="1" x14ac:dyDescent="0.3">
      <c r="A215" s="17" t="s">
        <v>134</v>
      </c>
      <c r="B215" s="17" t="s">
        <v>777</v>
      </c>
      <c r="C215" s="17" t="s">
        <v>135</v>
      </c>
      <c r="D215" s="17"/>
      <c r="E215" s="17" t="s">
        <v>770</v>
      </c>
      <c r="F215" s="17"/>
      <c r="G215" s="17"/>
      <c r="H215" s="17"/>
      <c r="I215" s="17"/>
      <c r="J215" s="17"/>
      <c r="K215" s="49">
        <v>40</v>
      </c>
      <c r="L215" s="49"/>
      <c r="M215" s="49"/>
      <c r="N215" s="49"/>
      <c r="O215" s="49"/>
      <c r="P215" s="49"/>
      <c r="Q215" s="49"/>
      <c r="R215" s="49"/>
      <c r="S215" s="49"/>
      <c r="T215" s="49"/>
      <c r="U215" s="49">
        <v>1511</v>
      </c>
      <c r="V215" s="49"/>
      <c r="W215" s="49"/>
      <c r="X215" s="49"/>
      <c r="Y215" s="49"/>
      <c r="Z215" s="49"/>
      <c r="AA215" s="49"/>
      <c r="AB215" s="49"/>
      <c r="AC215" s="49">
        <v>391</v>
      </c>
      <c r="AD215" s="49">
        <v>90</v>
      </c>
      <c r="AE215" s="49">
        <v>115</v>
      </c>
      <c r="AF215" s="49">
        <v>47</v>
      </c>
      <c r="AG215" s="49"/>
      <c r="AH215" s="49">
        <v>65.214500000000001</v>
      </c>
      <c r="AI215" s="49"/>
      <c r="AJ215" s="49">
        <v>0.3251</v>
      </c>
      <c r="AK215" s="49"/>
      <c r="AL215" s="49"/>
      <c r="AM215" s="49">
        <v>79.551000000000002</v>
      </c>
      <c r="AN215" s="49" t="s">
        <v>515</v>
      </c>
      <c r="AO215" s="49"/>
      <c r="AP215" s="49" t="s">
        <v>515</v>
      </c>
      <c r="AQ215" s="49"/>
      <c r="AR215" s="49">
        <v>45</v>
      </c>
      <c r="AS215" s="59">
        <v>0.22904653165614072</v>
      </c>
      <c r="AT215" s="59"/>
      <c r="AU215" s="59"/>
      <c r="AV215" s="59"/>
      <c r="AW215" s="59" t="s">
        <v>657</v>
      </c>
      <c r="AX215" s="59">
        <v>0.16</v>
      </c>
      <c r="AY215" s="59">
        <v>3.3</v>
      </c>
      <c r="AZ215" s="59"/>
      <c r="BA215" s="59"/>
      <c r="BB215" s="59"/>
      <c r="BC215" s="49"/>
      <c r="BD215" s="49"/>
      <c r="BE215" s="49"/>
      <c r="BF215" s="49" t="s">
        <v>771</v>
      </c>
      <c r="BG215" s="49"/>
      <c r="BH215" s="49"/>
      <c r="BI215" s="49"/>
      <c r="BJ215" s="49"/>
      <c r="BK215" s="49"/>
      <c r="BL215" s="49"/>
      <c r="BM215" s="49"/>
      <c r="BN215" s="49"/>
      <c r="BO215" s="49"/>
      <c r="BP215" s="49"/>
      <c r="BQ215" s="49"/>
      <c r="BR215" s="49"/>
      <c r="BS215" s="49"/>
      <c r="BT215" s="49"/>
      <c r="BU215" s="49"/>
      <c r="BV215" s="49"/>
      <c r="BW215" s="49"/>
      <c r="BX215" s="49"/>
      <c r="BY215" s="49"/>
      <c r="BZ215" s="49"/>
      <c r="CA215" s="59"/>
      <c r="CB215" s="59"/>
      <c r="CC215" s="59"/>
      <c r="CD215" s="59"/>
      <c r="CE215" s="59"/>
      <c r="CF215" s="59"/>
      <c r="CG215" s="59"/>
      <c r="CH215" s="59"/>
      <c r="CI215" s="59"/>
      <c r="CJ215" s="82"/>
      <c r="CK215" s="82"/>
      <c r="CL215" s="82"/>
      <c r="CM215" s="82"/>
      <c r="CN215" s="82"/>
      <c r="CO215" s="82"/>
      <c r="CP215" s="82"/>
      <c r="CQ215" s="82"/>
      <c r="CR215" s="82"/>
      <c r="CS215" s="82"/>
      <c r="CT215" s="82"/>
      <c r="CU215" s="82"/>
      <c r="CV215" s="17"/>
      <c r="CW215" s="107" t="s">
        <v>1166</v>
      </c>
      <c r="CX215" s="17" t="s">
        <v>778</v>
      </c>
    </row>
    <row r="216" spans="1:102" s="241" customFormat="1" x14ac:dyDescent="0.3">
      <c r="A216" s="17" t="s">
        <v>136</v>
      </c>
      <c r="B216" s="17" t="s">
        <v>779</v>
      </c>
      <c r="C216" s="17" t="s">
        <v>135</v>
      </c>
      <c r="D216" s="17"/>
      <c r="E216" s="17" t="s">
        <v>770</v>
      </c>
      <c r="F216" s="17"/>
      <c r="G216" s="17"/>
      <c r="H216" s="17"/>
      <c r="I216" s="17"/>
      <c r="J216" s="17"/>
      <c r="K216" s="49">
        <v>37.299999999999997</v>
      </c>
      <c r="L216" s="49"/>
      <c r="M216" s="49"/>
      <c r="N216" s="49"/>
      <c r="O216" s="49"/>
      <c r="P216" s="49"/>
      <c r="Q216" s="49"/>
      <c r="R216" s="49"/>
      <c r="S216" s="49"/>
      <c r="T216" s="49"/>
      <c r="U216" s="49">
        <v>454</v>
      </c>
      <c r="V216" s="49">
        <v>5.7</v>
      </c>
      <c r="W216" s="49"/>
      <c r="X216" s="49"/>
      <c r="Y216" s="49"/>
      <c r="Z216" s="49"/>
      <c r="AA216" s="49"/>
      <c r="AB216" s="49"/>
      <c r="AC216" s="49">
        <v>52</v>
      </c>
      <c r="AD216" s="49">
        <v>20</v>
      </c>
      <c r="AE216" s="49">
        <v>19</v>
      </c>
      <c r="AF216" s="49">
        <v>13</v>
      </c>
      <c r="AG216" s="49"/>
      <c r="AH216" s="49">
        <v>2.6728999999999998</v>
      </c>
      <c r="AI216" s="49"/>
      <c r="AJ216" s="49">
        <v>9.1999999999999998E-2</v>
      </c>
      <c r="AK216" s="49"/>
      <c r="AL216" s="49">
        <v>323.3</v>
      </c>
      <c r="AM216" s="49">
        <v>7.7875499999999995</v>
      </c>
      <c r="AN216" s="49" t="s">
        <v>775</v>
      </c>
      <c r="AO216" s="49"/>
      <c r="AP216" s="49" t="s">
        <v>515</v>
      </c>
      <c r="AQ216" s="49"/>
      <c r="AR216" s="49">
        <v>72</v>
      </c>
      <c r="AS216" s="59" t="s">
        <v>515</v>
      </c>
      <c r="AT216" s="59">
        <v>3.6353999999999997E-2</v>
      </c>
      <c r="AU216" s="59"/>
      <c r="AV216" s="59">
        <v>5.7499999999999999E-3</v>
      </c>
      <c r="AW216" s="59">
        <v>6.1</v>
      </c>
      <c r="AX216" s="59">
        <v>0.43</v>
      </c>
      <c r="AY216" s="59">
        <v>0.31</v>
      </c>
      <c r="AZ216" s="59">
        <v>8.4489999999999999E-3</v>
      </c>
      <c r="BA216" s="59"/>
      <c r="BB216" s="59">
        <v>1.8386E-2</v>
      </c>
      <c r="BC216" s="49"/>
      <c r="BD216" s="49"/>
      <c r="BE216" s="49"/>
      <c r="BF216" s="49" t="s">
        <v>771</v>
      </c>
      <c r="BG216" s="49"/>
      <c r="BH216" s="49"/>
      <c r="BI216" s="49"/>
      <c r="BJ216" s="49"/>
      <c r="BK216" s="49"/>
      <c r="BL216" s="49"/>
      <c r="BM216" s="49"/>
      <c r="BN216" s="49"/>
      <c r="BO216" s="49"/>
      <c r="BP216" s="49"/>
      <c r="BQ216" s="49"/>
      <c r="BR216" s="49"/>
      <c r="BS216" s="49"/>
      <c r="BT216" s="49"/>
      <c r="BU216" s="49"/>
      <c r="BV216" s="49"/>
      <c r="BW216" s="49"/>
      <c r="BX216" s="49"/>
      <c r="BY216" s="49"/>
      <c r="BZ216" s="49"/>
      <c r="CA216" s="59"/>
      <c r="CB216" s="59"/>
      <c r="CC216" s="59"/>
      <c r="CD216" s="59"/>
      <c r="CE216" s="59"/>
      <c r="CF216" s="59"/>
      <c r="CG216" s="59"/>
      <c r="CH216" s="59"/>
      <c r="CI216" s="59"/>
      <c r="CJ216" s="82"/>
      <c r="CK216" s="82"/>
      <c r="CL216" s="82"/>
      <c r="CM216" s="82"/>
      <c r="CN216" s="82"/>
      <c r="CO216" s="82"/>
      <c r="CP216" s="82"/>
      <c r="CQ216" s="82"/>
      <c r="CR216" s="82"/>
      <c r="CS216" s="82"/>
      <c r="CT216" s="82"/>
      <c r="CU216" s="82"/>
      <c r="CV216" s="17"/>
      <c r="CW216" s="107" t="s">
        <v>1166</v>
      </c>
      <c r="CX216" s="17" t="s">
        <v>780</v>
      </c>
    </row>
    <row r="217" spans="1:102" s="241" customFormat="1" x14ac:dyDescent="0.3">
      <c r="A217" s="17" t="s">
        <v>137</v>
      </c>
      <c r="B217" s="17" t="s">
        <v>781</v>
      </c>
      <c r="C217" s="17" t="s">
        <v>138</v>
      </c>
      <c r="D217" s="17"/>
      <c r="E217" s="17" t="s">
        <v>770</v>
      </c>
      <c r="F217" s="17"/>
      <c r="G217" s="17"/>
      <c r="H217" s="17"/>
      <c r="I217" s="17"/>
      <c r="J217" s="17"/>
      <c r="K217" s="49">
        <v>34</v>
      </c>
      <c r="L217" s="49"/>
      <c r="M217" s="49"/>
      <c r="N217" s="49"/>
      <c r="O217" s="49"/>
      <c r="P217" s="49"/>
      <c r="Q217" s="49"/>
      <c r="R217" s="49"/>
      <c r="S217" s="49"/>
      <c r="T217" s="49"/>
      <c r="U217" s="49">
        <v>735</v>
      </c>
      <c r="V217" s="49">
        <v>6.08</v>
      </c>
      <c r="W217" s="49"/>
      <c r="X217" s="49"/>
      <c r="Y217" s="49"/>
      <c r="Z217" s="49"/>
      <c r="AA217" s="49"/>
      <c r="AB217" s="49"/>
      <c r="AC217" s="49">
        <v>87</v>
      </c>
      <c r="AD217" s="49">
        <v>34</v>
      </c>
      <c r="AE217" s="49">
        <v>25</v>
      </c>
      <c r="AF217" s="49">
        <v>37</v>
      </c>
      <c r="AG217" s="49"/>
      <c r="AH217" s="49">
        <v>22.875599999999999</v>
      </c>
      <c r="AI217" s="49"/>
      <c r="AJ217" s="49">
        <v>9.9599999999999994E-2</v>
      </c>
      <c r="AK217" s="49"/>
      <c r="AL217" s="49">
        <v>567.29999999999995</v>
      </c>
      <c r="AM217" s="49">
        <v>6.3774999999999995</v>
      </c>
      <c r="AN217" s="49" t="s">
        <v>515</v>
      </c>
      <c r="AO217" s="49"/>
      <c r="AP217" s="49" t="s">
        <v>515</v>
      </c>
      <c r="AQ217" s="49"/>
      <c r="AR217" s="49">
        <v>62</v>
      </c>
      <c r="AS217" s="59" t="s">
        <v>515</v>
      </c>
      <c r="AT217" s="59">
        <v>2.8684999999999999E-2</v>
      </c>
      <c r="AU217" s="59"/>
      <c r="AV217" s="59">
        <v>7.9647999999999997E-2</v>
      </c>
      <c r="AW217" s="59">
        <v>6.8</v>
      </c>
      <c r="AX217" s="59">
        <v>0.88</v>
      </c>
      <c r="AY217" s="59">
        <v>0.44</v>
      </c>
      <c r="AZ217" s="59">
        <v>1.3587999999999999E-2</v>
      </c>
      <c r="BA217" s="59"/>
      <c r="BB217" s="59">
        <v>2.6185E-2</v>
      </c>
      <c r="BC217" s="49"/>
      <c r="BD217" s="49"/>
      <c r="BE217" s="49"/>
      <c r="BF217" s="49" t="s">
        <v>771</v>
      </c>
      <c r="BG217" s="49"/>
      <c r="BH217" s="49"/>
      <c r="BI217" s="49"/>
      <c r="BJ217" s="49"/>
      <c r="BK217" s="49"/>
      <c r="BL217" s="49"/>
      <c r="BM217" s="49"/>
      <c r="BN217" s="49"/>
      <c r="BO217" s="49"/>
      <c r="BP217" s="49"/>
      <c r="BQ217" s="49"/>
      <c r="BR217" s="49"/>
      <c r="BS217" s="49"/>
      <c r="BT217" s="49"/>
      <c r="BU217" s="49"/>
      <c r="BV217" s="49"/>
      <c r="BW217" s="49"/>
      <c r="BX217" s="49"/>
      <c r="BY217" s="49"/>
      <c r="BZ217" s="49"/>
      <c r="CA217" s="59"/>
      <c r="CB217" s="59"/>
      <c r="CC217" s="59"/>
      <c r="CD217" s="59"/>
      <c r="CE217" s="59"/>
      <c r="CF217" s="59"/>
      <c r="CG217" s="59"/>
      <c r="CH217" s="59"/>
      <c r="CI217" s="59"/>
      <c r="CJ217" s="82"/>
      <c r="CK217" s="82"/>
      <c r="CL217" s="82"/>
      <c r="CM217" s="82"/>
      <c r="CN217" s="82"/>
      <c r="CO217" s="82"/>
      <c r="CP217" s="82"/>
      <c r="CQ217" s="82"/>
      <c r="CR217" s="82"/>
      <c r="CS217" s="82"/>
      <c r="CT217" s="82"/>
      <c r="CU217" s="82"/>
      <c r="CV217" s="17"/>
      <c r="CW217" s="107" t="s">
        <v>1166</v>
      </c>
      <c r="CX217" s="17" t="s">
        <v>782</v>
      </c>
    </row>
    <row r="218" spans="1:102" s="241" customFormat="1" x14ac:dyDescent="0.3">
      <c r="A218" s="17" t="s">
        <v>139</v>
      </c>
      <c r="B218" s="17" t="s">
        <v>783</v>
      </c>
      <c r="C218" s="17" t="s">
        <v>140</v>
      </c>
      <c r="D218" s="17"/>
      <c r="E218" s="17" t="s">
        <v>770</v>
      </c>
      <c r="F218" s="17"/>
      <c r="G218" s="17"/>
      <c r="H218" s="17"/>
      <c r="I218" s="17"/>
      <c r="J218" s="17"/>
      <c r="K218" s="49">
        <v>44.2</v>
      </c>
      <c r="L218" s="49"/>
      <c r="M218" s="49"/>
      <c r="N218" s="49"/>
      <c r="O218" s="49"/>
      <c r="P218" s="49"/>
      <c r="Q218" s="49"/>
      <c r="R218" s="49"/>
      <c r="S218" s="49"/>
      <c r="T218" s="49"/>
      <c r="U218" s="49">
        <v>2410</v>
      </c>
      <c r="V218" s="49">
        <v>5.86</v>
      </c>
      <c r="W218" s="49"/>
      <c r="X218" s="49"/>
      <c r="Y218" s="49"/>
      <c r="Z218" s="49"/>
      <c r="AA218" s="49"/>
      <c r="AB218" s="49"/>
      <c r="AC218" s="49">
        <v>25</v>
      </c>
      <c r="AD218" s="49">
        <v>7.2</v>
      </c>
      <c r="AE218" s="49">
        <v>73</v>
      </c>
      <c r="AF218" s="49">
        <v>17</v>
      </c>
      <c r="AG218" s="49"/>
      <c r="AH218" s="49">
        <v>323.21904999999998</v>
      </c>
      <c r="AI218" s="49"/>
      <c r="AJ218" s="49">
        <v>0.25139999999999996</v>
      </c>
      <c r="AK218" s="49"/>
      <c r="AL218" s="49">
        <v>292.8</v>
      </c>
      <c r="AM218" s="49" t="s">
        <v>784</v>
      </c>
      <c r="AN218" s="49" t="s">
        <v>515</v>
      </c>
      <c r="AO218" s="49"/>
      <c r="AP218" s="49" t="s">
        <v>515</v>
      </c>
      <c r="AQ218" s="49"/>
      <c r="AR218" s="49">
        <v>80</v>
      </c>
      <c r="AS218" s="59" t="s">
        <v>515</v>
      </c>
      <c r="AT218" s="59">
        <v>0.22969100000000001</v>
      </c>
      <c r="AU218" s="59"/>
      <c r="AV218" s="59">
        <v>6.2676999999999997E-2</v>
      </c>
      <c r="AW218" s="59">
        <v>4.3</v>
      </c>
      <c r="AX218" s="59">
        <v>0.8</v>
      </c>
      <c r="AY218" s="59">
        <v>0.19</v>
      </c>
      <c r="AZ218" s="59">
        <v>1.5332999999999999E-2</v>
      </c>
      <c r="BA218" s="59"/>
      <c r="BB218" s="59">
        <v>0.108196</v>
      </c>
      <c r="BC218" s="49"/>
      <c r="BD218" s="49"/>
      <c r="BE218" s="49"/>
      <c r="BF218" s="49" t="s">
        <v>771</v>
      </c>
      <c r="BG218" s="49"/>
      <c r="BH218" s="49"/>
      <c r="BI218" s="49"/>
      <c r="BJ218" s="49"/>
      <c r="BK218" s="49"/>
      <c r="BL218" s="49"/>
      <c r="BM218" s="49"/>
      <c r="BN218" s="49"/>
      <c r="BO218" s="49"/>
      <c r="BP218" s="49"/>
      <c r="BQ218" s="49"/>
      <c r="BR218" s="49"/>
      <c r="BS218" s="49"/>
      <c r="BT218" s="49"/>
      <c r="BU218" s="49"/>
      <c r="BV218" s="49"/>
      <c r="BW218" s="49"/>
      <c r="BX218" s="49"/>
      <c r="BY218" s="49"/>
      <c r="BZ218" s="49"/>
      <c r="CA218" s="49"/>
      <c r="CB218" s="49"/>
      <c r="CC218" s="49"/>
      <c r="CD218" s="59"/>
      <c r="CE218" s="59"/>
      <c r="CF218" s="59"/>
      <c r="CG218" s="59"/>
      <c r="CH218" s="59"/>
      <c r="CI218" s="59"/>
      <c r="CJ218" s="82"/>
      <c r="CK218" s="82"/>
      <c r="CL218" s="82"/>
      <c r="CM218" s="82"/>
      <c r="CN218" s="82"/>
      <c r="CO218" s="82"/>
      <c r="CP218" s="82"/>
      <c r="CQ218" s="82"/>
      <c r="CR218" s="82"/>
      <c r="CS218" s="82"/>
      <c r="CT218" s="82"/>
      <c r="CU218" s="82"/>
      <c r="CV218" s="17"/>
      <c r="CW218" s="107" t="s">
        <v>1166</v>
      </c>
      <c r="CX218" s="17" t="s">
        <v>785</v>
      </c>
    </row>
    <row r="219" spans="1:102" s="241" customFormat="1" x14ac:dyDescent="0.3">
      <c r="A219" s="17" t="s">
        <v>141</v>
      </c>
      <c r="B219" s="17" t="s">
        <v>786</v>
      </c>
      <c r="C219" s="17" t="s">
        <v>142</v>
      </c>
      <c r="D219" s="17"/>
      <c r="E219" s="17" t="s">
        <v>770</v>
      </c>
      <c r="F219" s="17"/>
      <c r="G219" s="17"/>
      <c r="H219" s="17"/>
      <c r="I219" s="17"/>
      <c r="J219" s="17"/>
      <c r="K219" s="49">
        <v>61.2</v>
      </c>
      <c r="L219" s="49"/>
      <c r="M219" s="49"/>
      <c r="N219" s="49"/>
      <c r="O219" s="49"/>
      <c r="P219" s="49"/>
      <c r="Q219" s="49"/>
      <c r="R219" s="49"/>
      <c r="S219" s="49"/>
      <c r="T219" s="49"/>
      <c r="U219" s="49">
        <v>847</v>
      </c>
      <c r="V219" s="49">
        <v>7.39</v>
      </c>
      <c r="W219" s="49"/>
      <c r="X219" s="49"/>
      <c r="Y219" s="49"/>
      <c r="Z219" s="49"/>
      <c r="AA219" s="49"/>
      <c r="AB219" s="49"/>
      <c r="AC219" s="49">
        <v>38</v>
      </c>
      <c r="AD219" s="49">
        <v>5.3</v>
      </c>
      <c r="AE219" s="49">
        <v>11</v>
      </c>
      <c r="AF219" s="49" t="s">
        <v>514</v>
      </c>
      <c r="AG219" s="49"/>
      <c r="AH219" s="49">
        <v>18.300550000000001</v>
      </c>
      <c r="AI219" s="49"/>
      <c r="AJ219" s="49">
        <v>0.26854999999999996</v>
      </c>
      <c r="AK219" s="49"/>
      <c r="AL219" s="49">
        <v>530.70000000000005</v>
      </c>
      <c r="AM219" s="49">
        <v>87.5291</v>
      </c>
      <c r="AN219" s="49">
        <v>0.38719999999999999</v>
      </c>
      <c r="AO219" s="49"/>
      <c r="AP219" s="49" t="s">
        <v>515</v>
      </c>
      <c r="AQ219" s="49"/>
      <c r="AR219" s="49">
        <v>30</v>
      </c>
      <c r="AS219" s="59" t="s">
        <v>515</v>
      </c>
      <c r="AT219" s="59">
        <v>0.289412</v>
      </c>
      <c r="AU219" s="59"/>
      <c r="AV219" s="59">
        <v>1.3336000000000001E-2</v>
      </c>
      <c r="AW219" s="59">
        <v>13</v>
      </c>
      <c r="AX219" s="59">
        <v>11</v>
      </c>
      <c r="AY219" s="59">
        <v>0.16</v>
      </c>
      <c r="AZ219" s="59">
        <v>3.8704999999999996E-2</v>
      </c>
      <c r="BA219" s="59"/>
      <c r="BB219" s="59">
        <v>0.19205</v>
      </c>
      <c r="BC219" s="49"/>
      <c r="BD219" s="49"/>
      <c r="BE219" s="49"/>
      <c r="BF219" s="49" t="s">
        <v>771</v>
      </c>
      <c r="BG219" s="49"/>
      <c r="BH219" s="49"/>
      <c r="BI219" s="49"/>
      <c r="BJ219" s="49"/>
      <c r="BK219" s="49"/>
      <c r="BL219" s="49"/>
      <c r="BM219" s="49"/>
      <c r="BN219" s="49"/>
      <c r="BO219" s="49"/>
      <c r="BP219" s="49"/>
      <c r="BQ219" s="49"/>
      <c r="BR219" s="49"/>
      <c r="BS219" s="49"/>
      <c r="BT219" s="49"/>
      <c r="BU219" s="49"/>
      <c r="BV219" s="49"/>
      <c r="BW219" s="49"/>
      <c r="BX219" s="49"/>
      <c r="BY219" s="49"/>
      <c r="BZ219" s="49"/>
      <c r="CA219" s="49"/>
      <c r="CB219" s="49"/>
      <c r="CC219" s="49"/>
      <c r="CD219" s="59"/>
      <c r="CE219" s="59"/>
      <c r="CF219" s="59"/>
      <c r="CG219" s="59"/>
      <c r="CH219" s="59"/>
      <c r="CI219" s="59"/>
      <c r="CJ219" s="82"/>
      <c r="CK219" s="82"/>
      <c r="CL219" s="82"/>
      <c r="CM219" s="82"/>
      <c r="CN219" s="82"/>
      <c r="CO219" s="82"/>
      <c r="CP219" s="82"/>
      <c r="CQ219" s="82"/>
      <c r="CR219" s="82"/>
      <c r="CS219" s="82"/>
      <c r="CT219" s="82"/>
      <c r="CU219" s="82"/>
      <c r="CV219" s="17"/>
      <c r="CW219" s="107" t="s">
        <v>1166</v>
      </c>
      <c r="CX219" s="17" t="s">
        <v>787</v>
      </c>
    </row>
    <row r="220" spans="1:102" s="241" customFormat="1" x14ac:dyDescent="0.3">
      <c r="A220" s="17" t="s">
        <v>143</v>
      </c>
      <c r="B220" s="17" t="s">
        <v>788</v>
      </c>
      <c r="C220" s="17" t="s">
        <v>144</v>
      </c>
      <c r="D220" s="17"/>
      <c r="E220" s="17" t="s">
        <v>770</v>
      </c>
      <c r="F220" s="17"/>
      <c r="G220" s="17"/>
      <c r="H220" s="17"/>
      <c r="I220" s="17"/>
      <c r="J220" s="17"/>
      <c r="K220" s="49">
        <v>61.4</v>
      </c>
      <c r="L220" s="49"/>
      <c r="M220" s="49"/>
      <c r="N220" s="49"/>
      <c r="O220" s="49"/>
      <c r="P220" s="49"/>
      <c r="Q220" s="49"/>
      <c r="R220" s="49"/>
      <c r="S220" s="49"/>
      <c r="T220" s="49"/>
      <c r="U220" s="49">
        <v>1955</v>
      </c>
      <c r="V220" s="49">
        <v>6.62</v>
      </c>
      <c r="W220" s="49"/>
      <c r="X220" s="49"/>
      <c r="Y220" s="49"/>
      <c r="Z220" s="49"/>
      <c r="AA220" s="49"/>
      <c r="AB220" s="49"/>
      <c r="AC220" s="49">
        <v>406</v>
      </c>
      <c r="AD220" s="49">
        <v>92</v>
      </c>
      <c r="AE220" s="49">
        <v>113</v>
      </c>
      <c r="AF220" s="49">
        <v>46</v>
      </c>
      <c r="AG220" s="49"/>
      <c r="AH220" s="49">
        <v>75.411049999999989</v>
      </c>
      <c r="AI220" s="49"/>
      <c r="AJ220" s="49">
        <v>0.73164999999999991</v>
      </c>
      <c r="AK220" s="49"/>
      <c r="AL220" s="49">
        <v>1244.4000000000001</v>
      </c>
      <c r="AM220" s="49">
        <v>501.96665000000002</v>
      </c>
      <c r="AN220" s="49" t="s">
        <v>553</v>
      </c>
      <c r="AO220" s="49"/>
      <c r="AP220" s="49" t="s">
        <v>515</v>
      </c>
      <c r="AQ220" s="49"/>
      <c r="AR220" s="49">
        <v>46</v>
      </c>
      <c r="AS220" s="59" t="s">
        <v>784</v>
      </c>
      <c r="AT220" s="59">
        <v>2.7973220000000003</v>
      </c>
      <c r="AU220" s="59"/>
      <c r="AV220" s="59">
        <v>1.5857E-2</v>
      </c>
      <c r="AW220" s="59" t="s">
        <v>657</v>
      </c>
      <c r="AX220" s="59">
        <v>0.22</v>
      </c>
      <c r="AY220" s="59">
        <v>3.4</v>
      </c>
      <c r="AZ220" s="59">
        <v>7.7000000000000002E-3</v>
      </c>
      <c r="BA220" s="59"/>
      <c r="BB220" s="59">
        <v>0.73900399999999999</v>
      </c>
      <c r="BC220" s="49"/>
      <c r="BD220" s="49"/>
      <c r="BE220" s="49"/>
      <c r="BF220" s="49" t="s">
        <v>771</v>
      </c>
      <c r="BG220" s="49"/>
      <c r="BH220" s="49"/>
      <c r="BI220" s="49"/>
      <c r="BJ220" s="49"/>
      <c r="BK220" s="49"/>
      <c r="BL220" s="49"/>
      <c r="BM220" s="49"/>
      <c r="BN220" s="49"/>
      <c r="BO220" s="49"/>
      <c r="BP220" s="49"/>
      <c r="BQ220" s="49"/>
      <c r="BR220" s="49"/>
      <c r="BS220" s="49"/>
      <c r="BT220" s="49"/>
      <c r="BU220" s="49"/>
      <c r="BV220" s="49"/>
      <c r="BW220" s="49"/>
      <c r="BX220" s="49"/>
      <c r="BY220" s="49"/>
      <c r="BZ220" s="49"/>
      <c r="CA220" s="49"/>
      <c r="CB220" s="49"/>
      <c r="CC220" s="49"/>
      <c r="CD220" s="59"/>
      <c r="CE220" s="59"/>
      <c r="CF220" s="59"/>
      <c r="CG220" s="59"/>
      <c r="CH220" s="59"/>
      <c r="CI220" s="59"/>
      <c r="CJ220" s="82"/>
      <c r="CK220" s="82"/>
      <c r="CL220" s="82"/>
      <c r="CM220" s="82"/>
      <c r="CN220" s="82"/>
      <c r="CO220" s="82"/>
      <c r="CP220" s="82"/>
      <c r="CQ220" s="82"/>
      <c r="CR220" s="82"/>
      <c r="CS220" s="82"/>
      <c r="CT220" s="82"/>
      <c r="CU220" s="82"/>
      <c r="CV220" s="17"/>
      <c r="CW220" s="107" t="s">
        <v>1166</v>
      </c>
      <c r="CX220" s="17" t="s">
        <v>789</v>
      </c>
    </row>
    <row r="221" spans="1:102" s="241" customFormat="1" x14ac:dyDescent="0.3">
      <c r="A221" s="17" t="s">
        <v>145</v>
      </c>
      <c r="B221" s="17" t="s">
        <v>790</v>
      </c>
      <c r="C221" s="17" t="s">
        <v>146</v>
      </c>
      <c r="D221" s="17"/>
      <c r="E221" s="17" t="s">
        <v>770</v>
      </c>
      <c r="F221" s="17"/>
      <c r="G221" s="17"/>
      <c r="H221" s="17"/>
      <c r="I221" s="17"/>
      <c r="J221" s="17"/>
      <c r="K221" s="49">
        <v>57.3</v>
      </c>
      <c r="L221" s="49"/>
      <c r="M221" s="49"/>
      <c r="N221" s="49"/>
      <c r="O221" s="49"/>
      <c r="P221" s="49"/>
      <c r="Q221" s="49"/>
      <c r="R221" s="49"/>
      <c r="S221" s="49"/>
      <c r="T221" s="49"/>
      <c r="U221" s="49">
        <v>1575</v>
      </c>
      <c r="V221" s="49">
        <v>7.5</v>
      </c>
      <c r="W221" s="49"/>
      <c r="X221" s="49"/>
      <c r="Y221" s="49"/>
      <c r="Z221" s="49"/>
      <c r="AA221" s="49"/>
      <c r="AB221" s="49"/>
      <c r="AC221" s="49">
        <v>350</v>
      </c>
      <c r="AD221" s="49">
        <v>91</v>
      </c>
      <c r="AE221" s="49">
        <v>116</v>
      </c>
      <c r="AF221" s="49">
        <v>47</v>
      </c>
      <c r="AG221" s="49"/>
      <c r="AH221" s="49">
        <v>77.869499999999988</v>
      </c>
      <c r="AI221" s="49"/>
      <c r="AJ221" s="49">
        <v>0.36554999999999999</v>
      </c>
      <c r="AK221" s="49"/>
      <c r="AL221" s="49">
        <v>988.2</v>
      </c>
      <c r="AM221" s="49">
        <v>516.04455000000007</v>
      </c>
      <c r="AN221" s="49" t="s">
        <v>515</v>
      </c>
      <c r="AO221" s="49"/>
      <c r="AP221" s="49" t="s">
        <v>515</v>
      </c>
      <c r="AQ221" s="49"/>
      <c r="AR221" s="49">
        <v>46</v>
      </c>
      <c r="AS221" s="59" t="s">
        <v>515</v>
      </c>
      <c r="AT221" s="59">
        <v>0.89036800000000005</v>
      </c>
      <c r="AU221" s="59"/>
      <c r="AV221" s="59">
        <v>7.7069999999999994E-3</v>
      </c>
      <c r="AW221" s="59" t="s">
        <v>657</v>
      </c>
      <c r="AX221" s="59">
        <v>0.14000000000000001</v>
      </c>
      <c r="AY221" s="59">
        <v>3.1</v>
      </c>
      <c r="AZ221" s="59">
        <v>8.5009999999999999E-3</v>
      </c>
      <c r="BA221" s="59"/>
      <c r="BB221" s="59">
        <v>0.47256400000000004</v>
      </c>
      <c r="BC221" s="49"/>
      <c r="BD221" s="49"/>
      <c r="BE221" s="49"/>
      <c r="BF221" s="49" t="s">
        <v>771</v>
      </c>
      <c r="BG221" s="49"/>
      <c r="BH221" s="49"/>
      <c r="BI221" s="49"/>
      <c r="BJ221" s="49"/>
      <c r="BK221" s="49"/>
      <c r="BL221" s="49"/>
      <c r="BM221" s="49"/>
      <c r="BN221" s="49"/>
      <c r="BO221" s="49"/>
      <c r="BP221" s="49"/>
      <c r="BQ221" s="49"/>
      <c r="BR221" s="49"/>
      <c r="BS221" s="49"/>
      <c r="BT221" s="49"/>
      <c r="BU221" s="49"/>
      <c r="BV221" s="49"/>
      <c r="BW221" s="49"/>
      <c r="BX221" s="49"/>
      <c r="BY221" s="49"/>
      <c r="BZ221" s="49"/>
      <c r="CA221" s="49"/>
      <c r="CB221" s="49"/>
      <c r="CC221" s="49"/>
      <c r="CD221" s="59"/>
      <c r="CE221" s="59"/>
      <c r="CF221" s="59"/>
      <c r="CG221" s="59"/>
      <c r="CH221" s="59"/>
      <c r="CI221" s="59"/>
      <c r="CJ221" s="82"/>
      <c r="CK221" s="82"/>
      <c r="CL221" s="82"/>
      <c r="CM221" s="82"/>
      <c r="CN221" s="82"/>
      <c r="CO221" s="82"/>
      <c r="CP221" s="82"/>
      <c r="CQ221" s="82"/>
      <c r="CR221" s="82"/>
      <c r="CS221" s="82"/>
      <c r="CT221" s="82"/>
      <c r="CU221" s="82"/>
      <c r="CV221" s="17"/>
      <c r="CW221" s="107" t="s">
        <v>1166</v>
      </c>
      <c r="CX221" s="17" t="s">
        <v>791</v>
      </c>
    </row>
    <row r="222" spans="1:102" s="241" customFormat="1" x14ac:dyDescent="0.3">
      <c r="A222" s="17" t="s">
        <v>147</v>
      </c>
      <c r="B222" s="17" t="s">
        <v>792</v>
      </c>
      <c r="C222" s="17" t="s">
        <v>148</v>
      </c>
      <c r="D222" s="17"/>
      <c r="E222" s="17" t="s">
        <v>770</v>
      </c>
      <c r="F222" s="17"/>
      <c r="G222" s="17"/>
      <c r="H222" s="17"/>
      <c r="I222" s="17"/>
      <c r="J222" s="17"/>
      <c r="K222" s="49">
        <v>61.3</v>
      </c>
      <c r="L222" s="49"/>
      <c r="M222" s="49"/>
      <c r="N222" s="49"/>
      <c r="O222" s="49"/>
      <c r="P222" s="49"/>
      <c r="Q222" s="49"/>
      <c r="R222" s="49"/>
      <c r="S222" s="49"/>
      <c r="T222" s="49"/>
      <c r="U222" s="49">
        <v>2020</v>
      </c>
      <c r="V222" s="49">
        <v>6.36</v>
      </c>
      <c r="W222" s="49"/>
      <c r="X222" s="49"/>
      <c r="Y222" s="49"/>
      <c r="Z222" s="49"/>
      <c r="AA222" s="49"/>
      <c r="AB222" s="49"/>
      <c r="AC222" s="49">
        <v>61</v>
      </c>
      <c r="AD222" s="49">
        <v>50</v>
      </c>
      <c r="AE222" s="49">
        <v>79</v>
      </c>
      <c r="AF222" s="49">
        <v>29</v>
      </c>
      <c r="AG222" s="49"/>
      <c r="AH222" s="49">
        <v>77.322249999999997</v>
      </c>
      <c r="AI222" s="49"/>
      <c r="AJ222" s="49">
        <v>0.88749999999999996</v>
      </c>
      <c r="AK222" s="49"/>
      <c r="AL222" s="49">
        <v>1146.8</v>
      </c>
      <c r="AM222" s="49">
        <v>527.06835000000001</v>
      </c>
      <c r="AN222" s="49" t="s">
        <v>515</v>
      </c>
      <c r="AO222" s="49"/>
      <c r="AP222" s="49" t="s">
        <v>515</v>
      </c>
      <c r="AQ222" s="49"/>
      <c r="AR222" s="49">
        <v>86</v>
      </c>
      <c r="AS222" s="59" t="s">
        <v>515</v>
      </c>
      <c r="AT222" s="59">
        <v>2.7228970000000001</v>
      </c>
      <c r="AU222" s="59"/>
      <c r="AV222" s="59">
        <v>5.1472000000000004E-2</v>
      </c>
      <c r="AW222" s="59" t="s">
        <v>657</v>
      </c>
      <c r="AX222" s="59" t="s">
        <v>771</v>
      </c>
      <c r="AY222" s="59">
        <v>0.19</v>
      </c>
      <c r="AZ222" s="59">
        <v>7.5810000000000001E-3</v>
      </c>
      <c r="BA222" s="59"/>
      <c r="BB222" s="59">
        <v>0.74402699999999999</v>
      </c>
      <c r="BC222" s="49"/>
      <c r="BD222" s="49"/>
      <c r="BE222" s="49"/>
      <c r="BF222" s="49" t="s">
        <v>771</v>
      </c>
      <c r="BG222" s="49"/>
      <c r="BH222" s="49"/>
      <c r="BI222" s="49"/>
      <c r="BJ222" s="49"/>
      <c r="BK222" s="49"/>
      <c r="BL222" s="49"/>
      <c r="BM222" s="49"/>
      <c r="BN222" s="49"/>
      <c r="BO222" s="49"/>
      <c r="BP222" s="49"/>
      <c r="BQ222" s="49"/>
      <c r="BR222" s="49"/>
      <c r="BS222" s="49"/>
      <c r="BT222" s="49"/>
      <c r="BU222" s="49"/>
      <c r="BV222" s="49"/>
      <c r="BW222" s="49"/>
      <c r="BX222" s="49"/>
      <c r="BY222" s="49"/>
      <c r="BZ222" s="49"/>
      <c r="CA222" s="49"/>
      <c r="CB222" s="49"/>
      <c r="CC222" s="49"/>
      <c r="CD222" s="59"/>
      <c r="CE222" s="59"/>
      <c r="CF222" s="59"/>
      <c r="CG222" s="59"/>
      <c r="CH222" s="59"/>
      <c r="CI222" s="59"/>
      <c r="CJ222" s="82"/>
      <c r="CK222" s="82"/>
      <c r="CL222" s="82"/>
      <c r="CM222" s="82"/>
      <c r="CN222" s="82"/>
      <c r="CO222" s="82"/>
      <c r="CP222" s="82"/>
      <c r="CQ222" s="82"/>
      <c r="CR222" s="82"/>
      <c r="CS222" s="82"/>
      <c r="CT222" s="82"/>
      <c r="CU222" s="82"/>
      <c r="CV222" s="17"/>
      <c r="CW222" s="107" t="s">
        <v>1166</v>
      </c>
      <c r="CX222" s="17" t="s">
        <v>793</v>
      </c>
    </row>
    <row r="223" spans="1:102" s="241" customFormat="1" x14ac:dyDescent="0.3">
      <c r="A223" s="17" t="s">
        <v>149</v>
      </c>
      <c r="B223" s="17" t="s">
        <v>794</v>
      </c>
      <c r="C223" s="17" t="s">
        <v>150</v>
      </c>
      <c r="D223" s="17"/>
      <c r="E223" s="17" t="s">
        <v>770</v>
      </c>
      <c r="F223" s="17"/>
      <c r="G223" s="17"/>
      <c r="H223" s="17"/>
      <c r="I223" s="17"/>
      <c r="J223" s="17"/>
      <c r="K223" s="49">
        <v>49.8</v>
      </c>
      <c r="L223" s="49"/>
      <c r="M223" s="49"/>
      <c r="N223" s="49"/>
      <c r="O223" s="49"/>
      <c r="P223" s="49"/>
      <c r="Q223" s="49"/>
      <c r="R223" s="49"/>
      <c r="S223" s="49"/>
      <c r="T223" s="49"/>
      <c r="U223" s="49">
        <v>1839</v>
      </c>
      <c r="V223" s="49">
        <v>6.02</v>
      </c>
      <c r="W223" s="49"/>
      <c r="X223" s="49"/>
      <c r="Y223" s="49"/>
      <c r="Z223" s="49"/>
      <c r="AA223" s="49"/>
      <c r="AB223" s="49"/>
      <c r="AC223" s="49">
        <v>316</v>
      </c>
      <c r="AD223" s="49">
        <v>88</v>
      </c>
      <c r="AE223" s="49">
        <v>111</v>
      </c>
      <c r="AF223" s="49">
        <v>44</v>
      </c>
      <c r="AG223" s="49"/>
      <c r="AH223" s="49">
        <v>73.860950000000003</v>
      </c>
      <c r="AI223" s="49"/>
      <c r="AJ223" s="49">
        <v>0.79580000000000006</v>
      </c>
      <c r="AK223" s="49"/>
      <c r="AL223" s="49">
        <v>939.4</v>
      </c>
      <c r="AM223" s="49">
        <v>528.08854999999994</v>
      </c>
      <c r="AN223" s="49" t="s">
        <v>515</v>
      </c>
      <c r="AO223" s="49"/>
      <c r="AP223" s="49" t="s">
        <v>515</v>
      </c>
      <c r="AQ223" s="49"/>
      <c r="AR223" s="49">
        <v>45</v>
      </c>
      <c r="AS223" s="59" t="s">
        <v>784</v>
      </c>
      <c r="AT223" s="59">
        <v>2.0230169999999998</v>
      </c>
      <c r="AU223" s="59"/>
      <c r="AV223" s="59">
        <v>7.5750000000000001E-3</v>
      </c>
      <c r="AW223" s="59" t="s">
        <v>657</v>
      </c>
      <c r="AX223" s="59">
        <v>0.13</v>
      </c>
      <c r="AY223" s="59">
        <v>3</v>
      </c>
      <c r="AZ223" s="59">
        <v>7.5690000000000002E-3</v>
      </c>
      <c r="BA223" s="59"/>
      <c r="BB223" s="59">
        <v>0.76819000000000004</v>
      </c>
      <c r="BC223" s="49"/>
      <c r="BD223" s="49"/>
      <c r="BE223" s="49"/>
      <c r="BF223" s="49" t="s">
        <v>771</v>
      </c>
      <c r="BG223" s="49"/>
      <c r="BH223" s="49"/>
      <c r="BI223" s="49"/>
      <c r="BJ223" s="49"/>
      <c r="BK223" s="49"/>
      <c r="BL223" s="49"/>
      <c r="BM223" s="49"/>
      <c r="BN223" s="49"/>
      <c r="BO223" s="49"/>
      <c r="BP223" s="49"/>
      <c r="BQ223" s="49"/>
      <c r="BR223" s="49"/>
      <c r="BS223" s="49"/>
      <c r="BT223" s="49"/>
      <c r="BU223" s="49"/>
      <c r="BV223" s="49"/>
      <c r="BW223" s="49"/>
      <c r="BX223" s="49"/>
      <c r="BY223" s="49"/>
      <c r="BZ223" s="49"/>
      <c r="CA223" s="49"/>
      <c r="CB223" s="49"/>
      <c r="CC223" s="49"/>
      <c r="CD223" s="59"/>
      <c r="CE223" s="59"/>
      <c r="CF223" s="59"/>
      <c r="CG223" s="59"/>
      <c r="CH223" s="59"/>
      <c r="CI223" s="59"/>
      <c r="CJ223" s="82"/>
      <c r="CK223" s="82"/>
      <c r="CL223" s="82"/>
      <c r="CM223" s="82"/>
      <c r="CN223" s="82"/>
      <c r="CO223" s="82"/>
      <c r="CP223" s="82"/>
      <c r="CQ223" s="82"/>
      <c r="CR223" s="82"/>
      <c r="CS223" s="82"/>
      <c r="CT223" s="82"/>
      <c r="CU223" s="82"/>
      <c r="CV223" s="17"/>
      <c r="CW223" s="107" t="s">
        <v>1166</v>
      </c>
      <c r="CX223" s="17" t="s">
        <v>795</v>
      </c>
    </row>
    <row r="224" spans="1:102" s="241" customFormat="1" x14ac:dyDescent="0.3">
      <c r="A224" s="17" t="s">
        <v>151</v>
      </c>
      <c r="B224" s="17" t="s">
        <v>796</v>
      </c>
      <c r="C224" s="17" t="s">
        <v>152</v>
      </c>
      <c r="D224" s="17"/>
      <c r="E224" s="17" t="s">
        <v>770</v>
      </c>
      <c r="F224" s="17"/>
      <c r="G224" s="17"/>
      <c r="H224" s="17"/>
      <c r="I224" s="17"/>
      <c r="J224" s="17"/>
      <c r="K224" s="49">
        <v>43.4</v>
      </c>
      <c r="L224" s="49"/>
      <c r="M224" s="49"/>
      <c r="N224" s="49"/>
      <c r="O224" s="49"/>
      <c r="P224" s="49"/>
      <c r="Q224" s="49"/>
      <c r="R224" s="49"/>
      <c r="S224" s="49"/>
      <c r="T224" s="49"/>
      <c r="U224" s="49">
        <v>627</v>
      </c>
      <c r="V224" s="49">
        <v>5.96</v>
      </c>
      <c r="W224" s="49"/>
      <c r="X224" s="49"/>
      <c r="Y224" s="49"/>
      <c r="Z224" s="49"/>
      <c r="AA224" s="49"/>
      <c r="AB224" s="49"/>
      <c r="AC224" s="49">
        <v>59</v>
      </c>
      <c r="AD224" s="49">
        <v>11</v>
      </c>
      <c r="AE224" s="49">
        <v>71</v>
      </c>
      <c r="AF224" s="49" t="s">
        <v>514</v>
      </c>
      <c r="AG224" s="49"/>
      <c r="AH224" s="49">
        <v>18.777549999999998</v>
      </c>
      <c r="AI224" s="49"/>
      <c r="AJ224" s="49">
        <v>0.58604999999999996</v>
      </c>
      <c r="AK224" s="49"/>
      <c r="AL224" s="49">
        <v>366</v>
      </c>
      <c r="AM224" s="49">
        <v>15.372949999999999</v>
      </c>
      <c r="AN224" s="49" t="s">
        <v>515</v>
      </c>
      <c r="AO224" s="49"/>
      <c r="AP224" s="49" t="s">
        <v>515</v>
      </c>
      <c r="AQ224" s="49"/>
      <c r="AR224" s="49">
        <v>81</v>
      </c>
      <c r="AS224" s="59" t="s">
        <v>797</v>
      </c>
      <c r="AT224" s="59">
        <v>0.70031100000000002</v>
      </c>
      <c r="AU224" s="59"/>
      <c r="AV224" s="59">
        <v>2.9719999999999998E-3</v>
      </c>
      <c r="AW224" s="59">
        <v>4.2</v>
      </c>
      <c r="AX224" s="59">
        <v>0.7</v>
      </c>
      <c r="AY224" s="59">
        <v>0.38</v>
      </c>
      <c r="AZ224" s="59">
        <v>8.8179999999999994E-3</v>
      </c>
      <c r="BA224" s="59"/>
      <c r="BB224" s="59">
        <v>0.30324699999999999</v>
      </c>
      <c r="BC224" s="49"/>
      <c r="BD224" s="49"/>
      <c r="BE224" s="49"/>
      <c r="BF224" s="49" t="s">
        <v>771</v>
      </c>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82"/>
      <c r="CE224" s="82"/>
      <c r="CF224" s="82"/>
      <c r="CG224" s="82"/>
      <c r="CH224" s="82"/>
      <c r="CI224" s="82"/>
      <c r="CJ224" s="82"/>
      <c r="CK224" s="82"/>
      <c r="CL224" s="82"/>
      <c r="CM224" s="82"/>
      <c r="CN224" s="82"/>
      <c r="CO224" s="82"/>
      <c r="CP224" s="82"/>
      <c r="CQ224" s="82"/>
      <c r="CR224" s="82"/>
      <c r="CS224" s="82"/>
      <c r="CT224" s="82"/>
      <c r="CU224" s="82"/>
      <c r="CV224" s="17"/>
      <c r="CW224" s="107" t="s">
        <v>1166</v>
      </c>
      <c r="CX224" s="17" t="s">
        <v>798</v>
      </c>
    </row>
    <row r="225" spans="1:102" s="241" customFormat="1" x14ac:dyDescent="0.3">
      <c r="A225" s="17" t="s">
        <v>153</v>
      </c>
      <c r="B225" s="17" t="s">
        <v>799</v>
      </c>
      <c r="C225" s="17" t="s">
        <v>154</v>
      </c>
      <c r="D225" s="17"/>
      <c r="E225" s="17" t="s">
        <v>770</v>
      </c>
      <c r="F225" s="17"/>
      <c r="G225" s="17"/>
      <c r="H225" s="17"/>
      <c r="I225" s="17"/>
      <c r="J225" s="17"/>
      <c r="K225" s="49">
        <v>45</v>
      </c>
      <c r="L225" s="49"/>
      <c r="M225" s="49"/>
      <c r="N225" s="49"/>
      <c r="O225" s="49"/>
      <c r="P225" s="49"/>
      <c r="Q225" s="49"/>
      <c r="R225" s="49"/>
      <c r="S225" s="49"/>
      <c r="T225" s="49"/>
      <c r="U225" s="49">
        <v>1589</v>
      </c>
      <c r="V225" s="49">
        <v>6.95</v>
      </c>
      <c r="W225" s="49"/>
      <c r="X225" s="49"/>
      <c r="Y225" s="49"/>
      <c r="Z225" s="49"/>
      <c r="AA225" s="49"/>
      <c r="AB225" s="49"/>
      <c r="AC225" s="49">
        <v>253</v>
      </c>
      <c r="AD225" s="49">
        <v>74</v>
      </c>
      <c r="AE225" s="49">
        <v>110</v>
      </c>
      <c r="AF225" s="49">
        <v>48</v>
      </c>
      <c r="AG225" s="49"/>
      <c r="AH225" s="49">
        <v>66.479050000000001</v>
      </c>
      <c r="AI225" s="49"/>
      <c r="AJ225" s="49">
        <v>0.66064999999999996</v>
      </c>
      <c r="AK225" s="49"/>
      <c r="AL225" s="49">
        <v>744.2</v>
      </c>
      <c r="AM225" s="49">
        <v>436.87729999999999</v>
      </c>
      <c r="AN225" s="49" t="s">
        <v>515</v>
      </c>
      <c r="AO225" s="49"/>
      <c r="AP225" s="49">
        <v>0.61535000000000006</v>
      </c>
      <c r="AQ225" s="49"/>
      <c r="AR225" s="49">
        <v>42</v>
      </c>
      <c r="AS225" s="59" t="s">
        <v>784</v>
      </c>
      <c r="AT225" s="59">
        <v>1.0147680000000001</v>
      </c>
      <c r="AU225" s="59"/>
      <c r="AV225" s="59">
        <v>6.0099999999999997E-3</v>
      </c>
      <c r="AW225" s="59" t="s">
        <v>657</v>
      </c>
      <c r="AX225" s="59">
        <v>0.13</v>
      </c>
      <c r="AY225" s="59">
        <v>2.2999999999999998</v>
      </c>
      <c r="AZ225" s="59">
        <v>7.6790000000000001E-3</v>
      </c>
      <c r="BA225" s="59"/>
      <c r="BB225" s="59">
        <v>0.39414499999999997</v>
      </c>
      <c r="BC225" s="49"/>
      <c r="BD225" s="49"/>
      <c r="BE225" s="49"/>
      <c r="BF225" s="49" t="s">
        <v>771</v>
      </c>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82"/>
      <c r="CE225" s="82"/>
      <c r="CF225" s="82"/>
      <c r="CG225" s="82"/>
      <c r="CH225" s="82"/>
      <c r="CI225" s="82"/>
      <c r="CJ225" s="82"/>
      <c r="CK225" s="82"/>
      <c r="CL225" s="82"/>
      <c r="CM225" s="82"/>
      <c r="CN225" s="82"/>
      <c r="CO225" s="82"/>
      <c r="CP225" s="82"/>
      <c r="CQ225" s="82"/>
      <c r="CR225" s="82"/>
      <c r="CS225" s="82"/>
      <c r="CT225" s="82"/>
      <c r="CU225" s="82"/>
      <c r="CV225" s="17"/>
      <c r="CW225" s="107" t="s">
        <v>1166</v>
      </c>
      <c r="CX225" s="17" t="s">
        <v>800</v>
      </c>
    </row>
    <row r="226" spans="1:102" s="241" customFormat="1" x14ac:dyDescent="0.3">
      <c r="A226" s="17" t="s">
        <v>155</v>
      </c>
      <c r="B226" s="17" t="s">
        <v>801</v>
      </c>
      <c r="C226" s="17" t="s">
        <v>156</v>
      </c>
      <c r="D226" s="17"/>
      <c r="E226" s="17" t="s">
        <v>770</v>
      </c>
      <c r="F226" s="17"/>
      <c r="G226" s="17"/>
      <c r="H226" s="17"/>
      <c r="I226" s="17"/>
      <c r="J226" s="17"/>
      <c r="K226" s="49">
        <v>45.9</v>
      </c>
      <c r="L226" s="49"/>
      <c r="M226" s="49"/>
      <c r="N226" s="49"/>
      <c r="O226" s="49"/>
      <c r="P226" s="49"/>
      <c r="Q226" s="49"/>
      <c r="R226" s="49"/>
      <c r="S226" s="49"/>
      <c r="T226" s="49"/>
      <c r="U226" s="49">
        <v>1528</v>
      </c>
      <c r="V226" s="49">
        <v>6.95</v>
      </c>
      <c r="W226" s="49"/>
      <c r="X226" s="49"/>
      <c r="Y226" s="49"/>
      <c r="Z226" s="49"/>
      <c r="AA226" s="49"/>
      <c r="AB226" s="49"/>
      <c r="AC226" s="49">
        <v>246</v>
      </c>
      <c r="AD226" s="49">
        <v>72</v>
      </c>
      <c r="AE226" s="49">
        <v>112</v>
      </c>
      <c r="AF226" s="49">
        <v>86</v>
      </c>
      <c r="AG226" s="49"/>
      <c r="AH226" s="49">
        <v>80.368750000000006</v>
      </c>
      <c r="AI226" s="49"/>
      <c r="AJ226" s="49">
        <v>0.61765000000000003</v>
      </c>
      <c r="AK226" s="49"/>
      <c r="AL226" s="49">
        <v>768.6</v>
      </c>
      <c r="AM226" s="49">
        <v>417.14840000000004</v>
      </c>
      <c r="AN226" s="49" t="s">
        <v>515</v>
      </c>
      <c r="AO226" s="49"/>
      <c r="AP226" s="49" t="s">
        <v>515</v>
      </c>
      <c r="AQ226" s="49"/>
      <c r="AR226" s="49">
        <v>42</v>
      </c>
      <c r="AS226" s="59">
        <v>0.17038219635680357</v>
      </c>
      <c r="AT226" s="59">
        <v>1.054176</v>
      </c>
      <c r="AU226" s="59"/>
      <c r="AV226" s="59">
        <v>2.5935E-2</v>
      </c>
      <c r="AW226" s="59" t="s">
        <v>657</v>
      </c>
      <c r="AX226" s="59">
        <v>0.12</v>
      </c>
      <c r="AY226" s="59">
        <v>2.2999999999999998</v>
      </c>
      <c r="AZ226" s="59">
        <v>7.8379999999999995E-3</v>
      </c>
      <c r="BA226" s="59"/>
      <c r="BB226" s="59">
        <v>0.39737499999999998</v>
      </c>
      <c r="BC226" s="49"/>
      <c r="BD226" s="49"/>
      <c r="BE226" s="49"/>
      <c r="BF226" s="49" t="s">
        <v>771</v>
      </c>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82"/>
      <c r="CE226" s="82"/>
      <c r="CF226" s="82"/>
      <c r="CG226" s="82"/>
      <c r="CH226" s="82"/>
      <c r="CI226" s="82"/>
      <c r="CJ226" s="82"/>
      <c r="CK226" s="82"/>
      <c r="CL226" s="82"/>
      <c r="CM226" s="82"/>
      <c r="CN226" s="82"/>
      <c r="CO226" s="82"/>
      <c r="CP226" s="82"/>
      <c r="CQ226" s="82"/>
      <c r="CR226" s="82"/>
      <c r="CS226" s="82"/>
      <c r="CT226" s="82"/>
      <c r="CU226" s="82"/>
      <c r="CV226" s="17"/>
      <c r="CW226" s="107" t="s">
        <v>1166</v>
      </c>
      <c r="CX226" s="17" t="s">
        <v>802</v>
      </c>
    </row>
    <row r="227" spans="1:102" s="241" customFormat="1" x14ac:dyDescent="0.3">
      <c r="A227" s="17" t="s">
        <v>157</v>
      </c>
      <c r="B227" s="17" t="s">
        <v>803</v>
      </c>
      <c r="C227" s="17" t="s">
        <v>158</v>
      </c>
      <c r="D227" s="17"/>
      <c r="E227" s="17" t="s">
        <v>770</v>
      </c>
      <c r="F227" s="17"/>
      <c r="G227" s="17"/>
      <c r="H227" s="17"/>
      <c r="I227" s="17"/>
      <c r="J227" s="17"/>
      <c r="K227" s="49">
        <v>38</v>
      </c>
      <c r="L227" s="49"/>
      <c r="M227" s="49"/>
      <c r="N227" s="49"/>
      <c r="O227" s="49"/>
      <c r="P227" s="49"/>
      <c r="Q227" s="49"/>
      <c r="R227" s="49"/>
      <c r="S227" s="49"/>
      <c r="T227" s="49"/>
      <c r="U227" s="49"/>
      <c r="V227" s="49">
        <v>6.34</v>
      </c>
      <c r="W227" s="49"/>
      <c r="X227" s="49"/>
      <c r="Y227" s="49"/>
      <c r="Z227" s="49"/>
      <c r="AA227" s="49"/>
      <c r="AB227" s="49"/>
      <c r="AC227" s="49">
        <v>407</v>
      </c>
      <c r="AD227" s="49">
        <v>95</v>
      </c>
      <c r="AE227" s="49">
        <v>69</v>
      </c>
      <c r="AF227" s="49">
        <v>147</v>
      </c>
      <c r="AG227" s="49"/>
      <c r="AH227" s="49">
        <v>74.371000000000009</v>
      </c>
      <c r="AI227" s="49"/>
      <c r="AJ227" s="49">
        <v>1.1522000000000001</v>
      </c>
      <c r="AK227" s="49"/>
      <c r="AL227" s="49">
        <v>921.1</v>
      </c>
      <c r="AM227" s="49">
        <v>533.09739999999999</v>
      </c>
      <c r="AN227" s="49" t="s">
        <v>775</v>
      </c>
      <c r="AO227" s="49"/>
      <c r="AP227" s="49" t="s">
        <v>515</v>
      </c>
      <c r="AQ227" s="49"/>
      <c r="AR227" s="49">
        <v>46</v>
      </c>
      <c r="AS227" s="59">
        <v>0.20585000000000001</v>
      </c>
      <c r="AT227" s="59">
        <v>0.86287700000000001</v>
      </c>
      <c r="AU227" s="59"/>
      <c r="AV227" s="59">
        <v>5.5269999999999998E-3</v>
      </c>
      <c r="AW227" s="59">
        <v>1.2</v>
      </c>
      <c r="AX227" s="59">
        <v>0.28999999999999998</v>
      </c>
      <c r="AY227" s="59">
        <v>1.6</v>
      </c>
      <c r="AZ227" s="59">
        <v>6.6379999999999998E-3</v>
      </c>
      <c r="BA227" s="59"/>
      <c r="BB227" s="59">
        <v>0.40226699999999999</v>
      </c>
      <c r="BC227" s="49"/>
      <c r="BD227" s="49"/>
      <c r="BE227" s="49"/>
      <c r="BF227" s="49" t="s">
        <v>771</v>
      </c>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82"/>
      <c r="CE227" s="82"/>
      <c r="CF227" s="82"/>
      <c r="CG227" s="82"/>
      <c r="CH227" s="82"/>
      <c r="CI227" s="82"/>
      <c r="CJ227" s="82"/>
      <c r="CK227" s="82"/>
      <c r="CL227" s="82"/>
      <c r="CM227" s="82"/>
      <c r="CN227" s="82"/>
      <c r="CO227" s="82"/>
      <c r="CP227" s="82"/>
      <c r="CQ227" s="82"/>
      <c r="CR227" s="82"/>
      <c r="CS227" s="82"/>
      <c r="CT227" s="82"/>
      <c r="CU227" s="82"/>
      <c r="CV227" s="17"/>
      <c r="CW227" s="107" t="s">
        <v>1166</v>
      </c>
      <c r="CX227" s="17" t="s">
        <v>804</v>
      </c>
    </row>
    <row r="228" spans="1:102" s="241" customFormat="1" x14ac:dyDescent="0.3">
      <c r="A228" s="17"/>
      <c r="B228" s="17" t="s">
        <v>805</v>
      </c>
      <c r="C228" s="17"/>
      <c r="D228" s="17"/>
      <c r="E228" s="17" t="s">
        <v>770</v>
      </c>
      <c r="F228" s="17"/>
      <c r="G228" s="17"/>
      <c r="H228" s="17"/>
      <c r="I228" s="17"/>
      <c r="J228" s="17"/>
      <c r="K228" s="49"/>
      <c r="L228" s="49"/>
      <c r="M228" s="49"/>
      <c r="N228" s="49"/>
      <c r="O228" s="49"/>
      <c r="P228" s="49"/>
      <c r="Q228" s="49"/>
      <c r="R228" s="49"/>
      <c r="S228" s="49"/>
      <c r="T228" s="49"/>
      <c r="U228" s="49"/>
      <c r="V228" s="49">
        <v>6.34</v>
      </c>
      <c r="W228" s="49"/>
      <c r="X228" s="49"/>
      <c r="Y228" s="49"/>
      <c r="Z228" s="49"/>
      <c r="AA228" s="49"/>
      <c r="AB228" s="49"/>
      <c r="AC228" s="49">
        <v>393</v>
      </c>
      <c r="AD228" s="49">
        <v>92</v>
      </c>
      <c r="AE228" s="49">
        <v>69</v>
      </c>
      <c r="AF228" s="49">
        <v>40</v>
      </c>
      <c r="AG228" s="49"/>
      <c r="AH228" s="49"/>
      <c r="AI228" s="49"/>
      <c r="AJ228" s="49"/>
      <c r="AK228" s="49"/>
      <c r="AL228" s="49">
        <v>994.3</v>
      </c>
      <c r="AM228" s="49"/>
      <c r="AN228" s="49"/>
      <c r="AO228" s="49"/>
      <c r="AP228" s="49"/>
      <c r="AQ228" s="49"/>
      <c r="AR228" s="49">
        <v>46</v>
      </c>
      <c r="AS228" s="59"/>
      <c r="AT228" s="59">
        <v>0.821959</v>
      </c>
      <c r="AU228" s="59"/>
      <c r="AV228" s="59">
        <v>3.8940000000000003E-3</v>
      </c>
      <c r="AW228" s="59">
        <v>1.1000000000000001</v>
      </c>
      <c r="AX228" s="59">
        <v>0.3</v>
      </c>
      <c r="AY228" s="59">
        <v>1.5</v>
      </c>
      <c r="AZ228" s="59">
        <v>6.6879999999999995E-3</v>
      </c>
      <c r="BA228" s="59"/>
      <c r="BB228" s="59">
        <v>0.38992200000000005</v>
      </c>
      <c r="BC228" s="49"/>
      <c r="BD228" s="49"/>
      <c r="BE228" s="49"/>
      <c r="BF228" s="49" t="s">
        <v>771</v>
      </c>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82"/>
      <c r="CE228" s="82"/>
      <c r="CF228" s="82"/>
      <c r="CG228" s="82"/>
      <c r="CH228" s="82"/>
      <c r="CI228" s="82"/>
      <c r="CJ228" s="82"/>
      <c r="CK228" s="82"/>
      <c r="CL228" s="82"/>
      <c r="CM228" s="82"/>
      <c r="CN228" s="82"/>
      <c r="CO228" s="82"/>
      <c r="CP228" s="82"/>
      <c r="CQ228" s="82"/>
      <c r="CR228" s="82"/>
      <c r="CS228" s="82"/>
      <c r="CT228" s="82"/>
      <c r="CU228" s="82"/>
      <c r="CV228" s="17"/>
      <c r="CW228" s="107" t="s">
        <v>1166</v>
      </c>
      <c r="CX228" s="17"/>
    </row>
    <row r="229" spans="1:102" s="241" customFormat="1" x14ac:dyDescent="0.3">
      <c r="A229" s="17" t="s">
        <v>159</v>
      </c>
      <c r="B229" s="17" t="s">
        <v>806</v>
      </c>
      <c r="C229" s="17" t="s">
        <v>160</v>
      </c>
      <c r="D229" s="17"/>
      <c r="E229" s="17" t="s">
        <v>770</v>
      </c>
      <c r="F229" s="17"/>
      <c r="G229" s="17"/>
      <c r="H229" s="17"/>
      <c r="I229" s="17"/>
      <c r="J229" s="17"/>
      <c r="K229" s="49">
        <v>38.799999999999997</v>
      </c>
      <c r="L229" s="49"/>
      <c r="M229" s="49"/>
      <c r="N229" s="49"/>
      <c r="O229" s="49"/>
      <c r="P229" s="49"/>
      <c r="Q229" s="49"/>
      <c r="R229" s="49"/>
      <c r="S229" s="49"/>
      <c r="T229" s="49"/>
      <c r="U229" s="49">
        <v>177</v>
      </c>
      <c r="V229" s="49">
        <v>6.92</v>
      </c>
      <c r="W229" s="49"/>
      <c r="X229" s="49"/>
      <c r="Y229" s="49"/>
      <c r="Z229" s="49"/>
      <c r="AA229" s="49"/>
      <c r="AB229" s="49"/>
      <c r="AC229" s="49">
        <v>13</v>
      </c>
      <c r="AD229" s="49">
        <v>6.4</v>
      </c>
      <c r="AE229" s="49" t="s">
        <v>514</v>
      </c>
      <c r="AF229" s="49">
        <v>53</v>
      </c>
      <c r="AG229" s="49"/>
      <c r="AH229" s="49">
        <v>1.4424999999999999</v>
      </c>
      <c r="AI229" s="49"/>
      <c r="AJ229" s="49">
        <v>0.63765000000000005</v>
      </c>
      <c r="AK229" s="49"/>
      <c r="AL229" s="49">
        <v>91.5</v>
      </c>
      <c r="AM229" s="49">
        <v>9.6150500000000001</v>
      </c>
      <c r="AN229" s="49" t="s">
        <v>553</v>
      </c>
      <c r="AO229" s="49"/>
      <c r="AP229" s="49" t="s">
        <v>515</v>
      </c>
      <c r="AQ229" s="49"/>
      <c r="AR229" s="49">
        <v>56</v>
      </c>
      <c r="AS229" s="59" t="s">
        <v>515</v>
      </c>
      <c r="AT229" s="59">
        <v>4.8420999999999999E-2</v>
      </c>
      <c r="AU229" s="59"/>
      <c r="AV229" s="59">
        <v>1.1476E-2</v>
      </c>
      <c r="AW229" s="59" t="s">
        <v>657</v>
      </c>
      <c r="AX229" s="59" t="s">
        <v>771</v>
      </c>
      <c r="AY229" s="59" t="s">
        <v>771</v>
      </c>
      <c r="AZ229" s="59">
        <v>6.7900000000000002E-4</v>
      </c>
      <c r="BA229" s="59"/>
      <c r="BB229" s="59">
        <v>1.297E-3</v>
      </c>
      <c r="BC229" s="49"/>
      <c r="BD229" s="49"/>
      <c r="BE229" s="49"/>
      <c r="BF229" s="49">
        <v>0.28999999999999998</v>
      </c>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82"/>
      <c r="CE229" s="82"/>
      <c r="CF229" s="82"/>
      <c r="CG229" s="82"/>
      <c r="CH229" s="82"/>
      <c r="CI229" s="82"/>
      <c r="CJ229" s="82"/>
      <c r="CK229" s="82"/>
      <c r="CL229" s="82"/>
      <c r="CM229" s="82"/>
      <c r="CN229" s="82"/>
      <c r="CO229" s="82"/>
      <c r="CP229" s="82"/>
      <c r="CQ229" s="82"/>
      <c r="CR229" s="82"/>
      <c r="CS229" s="82"/>
      <c r="CT229" s="82"/>
      <c r="CU229" s="82"/>
      <c r="CV229" s="17"/>
      <c r="CW229" s="107" t="s">
        <v>1166</v>
      </c>
      <c r="CX229" s="17" t="s">
        <v>807</v>
      </c>
    </row>
    <row r="230" spans="1:102" s="241" customFormat="1" x14ac:dyDescent="0.3">
      <c r="A230" s="17" t="s">
        <v>161</v>
      </c>
      <c r="B230" s="17" t="s">
        <v>808</v>
      </c>
      <c r="C230" s="17" t="s">
        <v>162</v>
      </c>
      <c r="D230" s="17"/>
      <c r="E230" s="17" t="s">
        <v>770</v>
      </c>
      <c r="F230" s="17"/>
      <c r="G230" s="17"/>
      <c r="H230" s="17"/>
      <c r="I230" s="17"/>
      <c r="J230" s="17"/>
      <c r="K230" s="49">
        <v>25.6</v>
      </c>
      <c r="L230" s="49"/>
      <c r="M230" s="49"/>
      <c r="N230" s="49"/>
      <c r="O230" s="49"/>
      <c r="P230" s="49"/>
      <c r="Q230" s="49"/>
      <c r="R230" s="49"/>
      <c r="S230" s="49"/>
      <c r="T230" s="49"/>
      <c r="U230" s="49">
        <v>3600</v>
      </c>
      <c r="V230" s="49">
        <v>5.24</v>
      </c>
      <c r="W230" s="49"/>
      <c r="X230" s="49"/>
      <c r="Y230" s="49"/>
      <c r="Z230" s="49"/>
      <c r="AA230" s="49"/>
      <c r="AB230" s="49"/>
      <c r="AC230" s="49">
        <v>6.8</v>
      </c>
      <c r="AD230" s="49">
        <v>2.2999999999999998</v>
      </c>
      <c r="AE230" s="49" t="s">
        <v>514</v>
      </c>
      <c r="AF230" s="49">
        <v>15</v>
      </c>
      <c r="AG230" s="49"/>
      <c r="AH230" s="49">
        <v>0.86454999999999993</v>
      </c>
      <c r="AI230" s="49"/>
      <c r="AJ230" s="49" t="s">
        <v>797</v>
      </c>
      <c r="AK230" s="49"/>
      <c r="AL230" s="49">
        <v>91.5</v>
      </c>
      <c r="AM230" s="49">
        <v>752.22940000000006</v>
      </c>
      <c r="AN230" s="49" t="s">
        <v>553</v>
      </c>
      <c r="AO230" s="49"/>
      <c r="AP230" s="49" t="s">
        <v>515</v>
      </c>
      <c r="AQ230" s="49"/>
      <c r="AR230" s="49">
        <v>22</v>
      </c>
      <c r="AS230" s="59" t="s">
        <v>515</v>
      </c>
      <c r="AT230" s="59">
        <v>6.4406000000000005E-2</v>
      </c>
      <c r="AU230" s="59"/>
      <c r="AV230" s="59">
        <v>0.161857</v>
      </c>
      <c r="AW230" s="59">
        <v>10</v>
      </c>
      <c r="AX230" s="59">
        <v>0.41</v>
      </c>
      <c r="AY230" s="59" t="s">
        <v>771</v>
      </c>
      <c r="AZ230" s="59">
        <v>1.9494000000000001E-2</v>
      </c>
      <c r="BA230" s="59"/>
      <c r="BB230" s="59">
        <v>3.0760000000000003E-2</v>
      </c>
      <c r="BC230" s="49"/>
      <c r="BD230" s="49"/>
      <c r="BE230" s="49"/>
      <c r="BF230" s="49">
        <v>0.11</v>
      </c>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82"/>
      <c r="CE230" s="82"/>
      <c r="CF230" s="82"/>
      <c r="CG230" s="82"/>
      <c r="CH230" s="82"/>
      <c r="CI230" s="82"/>
      <c r="CJ230" s="82"/>
      <c r="CK230" s="82"/>
      <c r="CL230" s="82"/>
      <c r="CM230" s="82"/>
      <c r="CN230" s="82"/>
      <c r="CO230" s="82"/>
      <c r="CP230" s="82"/>
      <c r="CQ230" s="82"/>
      <c r="CR230" s="82"/>
      <c r="CS230" s="82"/>
      <c r="CT230" s="82"/>
      <c r="CU230" s="82"/>
      <c r="CV230" s="17"/>
      <c r="CW230" s="107" t="s">
        <v>1166</v>
      </c>
      <c r="CX230" s="17" t="s">
        <v>809</v>
      </c>
    </row>
    <row r="231" spans="1:102" s="241" customFormat="1" x14ac:dyDescent="0.3">
      <c r="A231" s="17" t="s">
        <v>163</v>
      </c>
      <c r="B231" s="17" t="s">
        <v>810</v>
      </c>
      <c r="C231" s="17" t="s">
        <v>164</v>
      </c>
      <c r="D231" s="17"/>
      <c r="E231" s="17" t="s">
        <v>770</v>
      </c>
      <c r="F231" s="17"/>
      <c r="G231" s="17"/>
      <c r="H231" s="17"/>
      <c r="I231" s="17"/>
      <c r="J231" s="17"/>
      <c r="K231" s="49">
        <v>22.8</v>
      </c>
      <c r="L231" s="49"/>
      <c r="M231" s="49"/>
      <c r="N231" s="49"/>
      <c r="O231" s="49"/>
      <c r="P231" s="49"/>
      <c r="Q231" s="49"/>
      <c r="R231" s="49"/>
      <c r="S231" s="49"/>
      <c r="T231" s="49"/>
      <c r="U231" s="49"/>
      <c r="V231" s="49">
        <v>2.02</v>
      </c>
      <c r="W231" s="49"/>
      <c r="X231" s="49"/>
      <c r="Y231" s="49"/>
      <c r="Z231" s="49"/>
      <c r="AA231" s="49"/>
      <c r="AB231" s="49"/>
      <c r="AC231" s="49">
        <v>393</v>
      </c>
      <c r="AD231" s="49">
        <v>92</v>
      </c>
      <c r="AE231" s="49">
        <v>69</v>
      </c>
      <c r="AF231" s="49">
        <v>40</v>
      </c>
      <c r="AG231" s="49"/>
      <c r="AH231" s="49"/>
      <c r="AI231" s="49"/>
      <c r="AJ231" s="49"/>
      <c r="AK231" s="49"/>
      <c r="AL231" s="49"/>
      <c r="AM231" s="49"/>
      <c r="AN231" s="49"/>
      <c r="AO231" s="49"/>
      <c r="AP231" s="49"/>
      <c r="AQ231" s="49"/>
      <c r="AR231" s="49">
        <v>46</v>
      </c>
      <c r="AS231" s="59"/>
      <c r="AT231" s="59"/>
      <c r="AU231" s="59"/>
      <c r="AV231" s="59"/>
      <c r="AW231" s="59">
        <v>1.1000000000000001</v>
      </c>
      <c r="AX231" s="59">
        <v>0.3</v>
      </c>
      <c r="AY231" s="59">
        <v>1.5</v>
      </c>
      <c r="AZ231" s="59"/>
      <c r="BA231" s="59"/>
      <c r="BB231" s="59"/>
      <c r="BC231" s="49"/>
      <c r="BD231" s="49"/>
      <c r="BE231" s="49"/>
      <c r="BF231" s="49" t="s">
        <v>771</v>
      </c>
      <c r="BG231" s="17"/>
      <c r="BH231" s="17"/>
      <c r="BI231" s="17"/>
      <c r="BJ231" s="17"/>
      <c r="BK231" s="17"/>
      <c r="BL231" s="17"/>
      <c r="BM231" s="17"/>
      <c r="BN231" s="17"/>
      <c r="BO231" s="17"/>
      <c r="BP231" s="17"/>
      <c r="BQ231" s="17"/>
      <c r="BR231" s="17"/>
      <c r="BS231" s="17"/>
      <c r="BT231" s="17"/>
      <c r="BU231" s="17"/>
      <c r="BV231" s="17"/>
      <c r="BW231" s="17"/>
      <c r="BX231" s="17"/>
      <c r="BY231" s="17"/>
      <c r="BZ231" s="17"/>
      <c r="CA231" s="17"/>
      <c r="CB231" s="17"/>
      <c r="CC231" s="17"/>
      <c r="CD231" s="82"/>
      <c r="CE231" s="82"/>
      <c r="CF231" s="82"/>
      <c r="CG231" s="82"/>
      <c r="CH231" s="82"/>
      <c r="CI231" s="82"/>
      <c r="CJ231" s="82"/>
      <c r="CK231" s="82"/>
      <c r="CL231" s="82"/>
      <c r="CM231" s="82"/>
      <c r="CN231" s="82"/>
      <c r="CO231" s="82"/>
      <c r="CP231" s="82"/>
      <c r="CQ231" s="82"/>
      <c r="CR231" s="82"/>
      <c r="CS231" s="82"/>
      <c r="CT231" s="82"/>
      <c r="CU231" s="82"/>
      <c r="CV231" s="17"/>
      <c r="CW231" s="107" t="s">
        <v>1166</v>
      </c>
      <c r="CX231" s="17" t="s">
        <v>811</v>
      </c>
    </row>
    <row r="232" spans="1:102" s="241" customFormat="1" x14ac:dyDescent="0.3">
      <c r="A232" s="17" t="s">
        <v>165</v>
      </c>
      <c r="B232" s="17" t="s">
        <v>812</v>
      </c>
      <c r="C232" s="17" t="s">
        <v>166</v>
      </c>
      <c r="D232" s="17"/>
      <c r="E232" s="17" t="s">
        <v>770</v>
      </c>
      <c r="F232" s="17"/>
      <c r="G232" s="17"/>
      <c r="H232" s="17"/>
      <c r="I232" s="17"/>
      <c r="J232" s="17"/>
      <c r="K232" s="49">
        <v>88.4</v>
      </c>
      <c r="L232" s="49"/>
      <c r="M232" s="49"/>
      <c r="N232" s="49"/>
      <c r="O232" s="49"/>
      <c r="P232" s="49"/>
      <c r="Q232" s="49"/>
      <c r="R232" s="49"/>
      <c r="S232" s="49"/>
      <c r="T232" s="49"/>
      <c r="U232" s="49"/>
      <c r="V232" s="49">
        <v>3.02</v>
      </c>
      <c r="W232" s="49"/>
      <c r="X232" s="49"/>
      <c r="Y232" s="49"/>
      <c r="Z232" s="49"/>
      <c r="AA232" s="49"/>
      <c r="AB232" s="49"/>
      <c r="AC232" s="49">
        <v>253</v>
      </c>
      <c r="AD232" s="49">
        <v>74</v>
      </c>
      <c r="AE232" s="49">
        <v>110</v>
      </c>
      <c r="AF232" s="49">
        <v>48</v>
      </c>
      <c r="AG232" s="49"/>
      <c r="AH232" s="49">
        <v>12.267250000000001</v>
      </c>
      <c r="AI232" s="49"/>
      <c r="AJ232" s="49">
        <v>0.1512</v>
      </c>
      <c r="AK232" s="49"/>
      <c r="AL232" s="49"/>
      <c r="AM232" s="49">
        <v>460.03235000000001</v>
      </c>
      <c r="AN232" s="49">
        <v>0.24340000000000001</v>
      </c>
      <c r="AO232" s="49"/>
      <c r="AP232" s="49">
        <v>3.7292000000000001</v>
      </c>
      <c r="AQ232" s="49"/>
      <c r="AR232" s="49">
        <v>42</v>
      </c>
      <c r="AS232" s="59" t="s">
        <v>515</v>
      </c>
      <c r="AT232" s="59"/>
      <c r="AU232" s="59"/>
      <c r="AV232" s="59"/>
      <c r="AW232" s="59" t="s">
        <v>657</v>
      </c>
      <c r="AX232" s="59">
        <v>0.13</v>
      </c>
      <c r="AY232" s="59">
        <v>2.2999999999999998</v>
      </c>
      <c r="AZ232" s="59"/>
      <c r="BA232" s="59"/>
      <c r="BB232" s="59"/>
      <c r="BC232" s="49"/>
      <c r="BD232" s="49"/>
      <c r="BE232" s="49"/>
      <c r="BF232" s="49" t="s">
        <v>771</v>
      </c>
      <c r="BG232" s="17"/>
      <c r="BH232" s="17"/>
      <c r="BI232" s="17"/>
      <c r="BJ232" s="17"/>
      <c r="BK232" s="17"/>
      <c r="BL232" s="17"/>
      <c r="BM232" s="17"/>
      <c r="BN232" s="17"/>
      <c r="BO232" s="17"/>
      <c r="BP232" s="17"/>
      <c r="BQ232" s="17"/>
      <c r="BR232" s="17"/>
      <c r="BS232" s="17"/>
      <c r="BT232" s="17"/>
      <c r="BU232" s="17"/>
      <c r="BV232" s="17"/>
      <c r="BW232" s="17"/>
      <c r="BX232" s="17"/>
      <c r="BY232" s="17"/>
      <c r="BZ232" s="17"/>
      <c r="CA232" s="17"/>
      <c r="CB232" s="17"/>
      <c r="CC232" s="17"/>
      <c r="CD232" s="82"/>
      <c r="CE232" s="82"/>
      <c r="CF232" s="82"/>
      <c r="CG232" s="82"/>
      <c r="CH232" s="82"/>
      <c r="CI232" s="82"/>
      <c r="CJ232" s="82"/>
      <c r="CK232" s="82"/>
      <c r="CL232" s="82"/>
      <c r="CM232" s="82"/>
      <c r="CN232" s="82"/>
      <c r="CO232" s="82"/>
      <c r="CP232" s="82"/>
      <c r="CQ232" s="82"/>
      <c r="CR232" s="82"/>
      <c r="CS232" s="82"/>
      <c r="CT232" s="82"/>
      <c r="CU232" s="82"/>
      <c r="CV232" s="17"/>
      <c r="CW232" s="107" t="s">
        <v>1166</v>
      </c>
      <c r="CX232" s="17" t="s">
        <v>813</v>
      </c>
    </row>
    <row r="233" spans="1:102" s="241" customFormat="1" x14ac:dyDescent="0.3">
      <c r="A233" s="17" t="s">
        <v>167</v>
      </c>
      <c r="B233" s="17" t="s">
        <v>814</v>
      </c>
      <c r="C233" s="17" t="s">
        <v>168</v>
      </c>
      <c r="D233" s="17"/>
      <c r="E233" s="17" t="s">
        <v>770</v>
      </c>
      <c r="F233" s="17"/>
      <c r="G233" s="17"/>
      <c r="H233" s="17"/>
      <c r="I233" s="17"/>
      <c r="J233" s="17"/>
      <c r="K233" s="49">
        <v>45</v>
      </c>
      <c r="L233" s="49"/>
      <c r="M233" s="49"/>
      <c r="N233" s="49"/>
      <c r="O233" s="49"/>
      <c r="P233" s="49"/>
      <c r="Q233" s="49"/>
      <c r="R233" s="49"/>
      <c r="S233" s="49"/>
      <c r="T233" s="49"/>
      <c r="U233" s="49"/>
      <c r="V233" s="49">
        <v>6.44</v>
      </c>
      <c r="W233" s="49"/>
      <c r="X233" s="49"/>
      <c r="Y233" s="49"/>
      <c r="Z233" s="49"/>
      <c r="AA233" s="49"/>
      <c r="AB233" s="49"/>
      <c r="AC233" s="49">
        <v>673</v>
      </c>
      <c r="AD233" s="49">
        <v>149</v>
      </c>
      <c r="AE233" s="49">
        <v>92</v>
      </c>
      <c r="AF233" s="49">
        <v>28</v>
      </c>
      <c r="AG233" s="49"/>
      <c r="AH233" s="49">
        <v>113.62615</v>
      </c>
      <c r="AI233" s="49"/>
      <c r="AJ233" s="49">
        <v>1.1522000000000001</v>
      </c>
      <c r="AK233" s="49"/>
      <c r="AL233" s="49">
        <v>1531.1</v>
      </c>
      <c r="AM233" s="49">
        <v>950.18565000000001</v>
      </c>
      <c r="AN233" s="49" t="s">
        <v>515</v>
      </c>
      <c r="AO233" s="49"/>
      <c r="AP233" s="49" t="s">
        <v>515</v>
      </c>
      <c r="AQ233" s="49"/>
      <c r="AR233" s="49">
        <v>39</v>
      </c>
      <c r="AS233" s="59">
        <v>0.42670000000000002</v>
      </c>
      <c r="AT233" s="59">
        <v>1.4048940000000001</v>
      </c>
      <c r="AU233" s="59"/>
      <c r="AV233" s="59">
        <v>0.11964100000000001</v>
      </c>
      <c r="AW233" s="59" t="s">
        <v>657</v>
      </c>
      <c r="AX233" s="59" t="s">
        <v>771</v>
      </c>
      <c r="AY233" s="59">
        <v>1.6</v>
      </c>
      <c r="AZ233" s="59">
        <v>4.8139999999999997E-3</v>
      </c>
      <c r="BA233" s="59"/>
      <c r="BB233" s="59">
        <v>0.52637199999999995</v>
      </c>
      <c r="BC233" s="49"/>
      <c r="BD233" s="49"/>
      <c r="BE233" s="49"/>
      <c r="BF233" s="49" t="s">
        <v>771</v>
      </c>
      <c r="BG233" s="17"/>
      <c r="BH233" s="17"/>
      <c r="BI233" s="17"/>
      <c r="BJ233" s="17"/>
      <c r="BK233" s="17"/>
      <c r="BL233" s="17"/>
      <c r="BM233" s="17"/>
      <c r="BN233" s="17"/>
      <c r="BO233" s="17"/>
      <c r="BP233" s="17"/>
      <c r="BQ233" s="17"/>
      <c r="BR233" s="17"/>
      <c r="BS233" s="17"/>
      <c r="BT233" s="17"/>
      <c r="BU233" s="17"/>
      <c r="BV233" s="17"/>
      <c r="BW233" s="17"/>
      <c r="BX233" s="17"/>
      <c r="BY233" s="17"/>
      <c r="BZ233" s="17"/>
      <c r="CA233" s="17"/>
      <c r="CB233" s="17"/>
      <c r="CC233" s="17"/>
      <c r="CD233" s="82"/>
      <c r="CE233" s="82"/>
      <c r="CF233" s="82"/>
      <c r="CG233" s="82"/>
      <c r="CH233" s="82"/>
      <c r="CI233" s="82"/>
      <c r="CJ233" s="82"/>
      <c r="CK233" s="82"/>
      <c r="CL233" s="82"/>
      <c r="CM233" s="82"/>
      <c r="CN233" s="82"/>
      <c r="CO233" s="82"/>
      <c r="CP233" s="82"/>
      <c r="CQ233" s="82"/>
      <c r="CR233" s="82"/>
      <c r="CS233" s="82"/>
      <c r="CT233" s="82"/>
      <c r="CU233" s="82"/>
      <c r="CV233" s="17"/>
      <c r="CW233" s="107" t="s">
        <v>1166</v>
      </c>
      <c r="CX233" s="17" t="s">
        <v>815</v>
      </c>
    </row>
    <row r="234" spans="1:102" s="241" customFormat="1" x14ac:dyDescent="0.3">
      <c r="A234" s="17" t="s">
        <v>169</v>
      </c>
      <c r="B234" s="17" t="s">
        <v>816</v>
      </c>
      <c r="C234" s="82" t="s">
        <v>170</v>
      </c>
      <c r="D234" s="17" t="s">
        <v>817</v>
      </c>
      <c r="E234" s="17"/>
      <c r="F234" s="17"/>
      <c r="G234" s="17"/>
      <c r="H234" s="77">
        <v>34564</v>
      </c>
      <c r="I234" s="17"/>
      <c r="J234" s="17"/>
      <c r="K234" s="17">
        <v>100</v>
      </c>
      <c r="L234" s="17">
        <v>100</v>
      </c>
      <c r="M234" s="17"/>
      <c r="N234" s="17"/>
      <c r="O234" s="17"/>
      <c r="P234" s="17"/>
      <c r="Q234" s="17"/>
      <c r="R234" s="17"/>
      <c r="S234" s="17"/>
      <c r="T234" s="17"/>
      <c r="U234" s="17"/>
      <c r="V234" s="17">
        <v>6.03</v>
      </c>
      <c r="W234" s="17"/>
      <c r="X234" s="17"/>
      <c r="Y234" s="17"/>
      <c r="Z234" s="17"/>
      <c r="AA234" s="17"/>
      <c r="AB234" s="17"/>
      <c r="AC234" s="17">
        <v>198</v>
      </c>
      <c r="AD234" s="17">
        <v>125</v>
      </c>
      <c r="AE234" s="17">
        <v>3265</v>
      </c>
      <c r="AF234" s="17">
        <v>248</v>
      </c>
      <c r="AG234" s="17"/>
      <c r="AH234" s="17"/>
      <c r="AI234" s="17"/>
      <c r="AJ234" s="17"/>
      <c r="AK234" s="17"/>
      <c r="AL234" s="17">
        <v>2</v>
      </c>
      <c r="AM234" s="17">
        <v>380</v>
      </c>
      <c r="AN234" s="17"/>
      <c r="AO234" s="17"/>
      <c r="AP234" s="17"/>
      <c r="AQ234" s="17"/>
      <c r="AR234" s="17"/>
      <c r="AS234" s="17"/>
      <c r="AT234" s="17">
        <v>4.5999999999999996</v>
      </c>
      <c r="AU234" s="17"/>
      <c r="AV234" s="17"/>
      <c r="AW234" s="17"/>
      <c r="AX234" s="17"/>
      <c r="AY234" s="17"/>
      <c r="AZ234" s="17"/>
      <c r="BA234" s="17">
        <v>199</v>
      </c>
      <c r="BB234" s="17">
        <v>2.9</v>
      </c>
      <c r="BC234" s="17"/>
      <c r="BD234" s="17"/>
      <c r="BE234" s="17"/>
      <c r="BF234" s="17"/>
      <c r="BG234" s="17"/>
      <c r="BH234" s="17"/>
      <c r="BI234" s="17"/>
      <c r="BJ234" s="17"/>
      <c r="BK234" s="17"/>
      <c r="BL234" s="17"/>
      <c r="BM234" s="17"/>
      <c r="BN234" s="17"/>
      <c r="BO234" s="17"/>
      <c r="BP234" s="17"/>
      <c r="BQ234" s="17"/>
      <c r="BR234" s="17"/>
      <c r="BS234" s="17"/>
      <c r="BT234" s="17"/>
      <c r="BU234" s="17"/>
      <c r="BV234" s="17"/>
      <c r="BW234" s="17"/>
      <c r="BX234" s="17"/>
      <c r="BY234" s="17"/>
      <c r="BZ234" s="17"/>
      <c r="CA234" s="17"/>
      <c r="CB234" s="17"/>
      <c r="CC234" s="17"/>
      <c r="CD234" s="82"/>
      <c r="CE234" s="82"/>
      <c r="CF234" s="82"/>
      <c r="CG234" s="82"/>
      <c r="CH234" s="82"/>
      <c r="CI234" s="82"/>
      <c r="CJ234" s="82"/>
      <c r="CK234" s="82"/>
      <c r="CL234" s="82"/>
      <c r="CM234" s="82"/>
      <c r="CN234" s="82"/>
      <c r="CO234" s="82"/>
      <c r="CP234" s="82"/>
      <c r="CQ234" s="82"/>
      <c r="CR234" s="82"/>
      <c r="CS234" s="82"/>
      <c r="CT234" s="82"/>
      <c r="CU234" s="82"/>
      <c r="CV234" s="17"/>
      <c r="CW234" s="428" t="s">
        <v>1169</v>
      </c>
      <c r="CX234" s="17"/>
    </row>
    <row r="235" spans="1:102" s="241" customFormat="1" x14ac:dyDescent="0.3">
      <c r="A235" s="17" t="s">
        <v>171</v>
      </c>
      <c r="B235" s="17" t="s">
        <v>818</v>
      </c>
      <c r="C235" s="82" t="s">
        <v>172</v>
      </c>
      <c r="D235" s="17" t="s">
        <v>819</v>
      </c>
      <c r="E235" s="17"/>
      <c r="F235" s="17"/>
      <c r="G235" s="17"/>
      <c r="H235" s="77">
        <v>34595</v>
      </c>
      <c r="I235" s="17"/>
      <c r="J235" s="17"/>
      <c r="K235" s="17">
        <v>59</v>
      </c>
      <c r="L235" s="17">
        <v>59</v>
      </c>
      <c r="M235" s="17"/>
      <c r="N235" s="17"/>
      <c r="O235" s="17"/>
      <c r="P235" s="17"/>
      <c r="Q235" s="17"/>
      <c r="R235" s="17"/>
      <c r="S235" s="17"/>
      <c r="T235" s="17"/>
      <c r="U235" s="17"/>
      <c r="V235" s="17">
        <v>2.1</v>
      </c>
      <c r="W235" s="17"/>
      <c r="X235" s="17"/>
      <c r="Y235" s="17"/>
      <c r="Z235" s="17"/>
      <c r="AA235" s="17"/>
      <c r="AB235" s="17"/>
      <c r="AC235" s="17">
        <v>17</v>
      </c>
      <c r="AD235" s="17">
        <v>9.6</v>
      </c>
      <c r="AE235" s="17">
        <v>16</v>
      </c>
      <c r="AF235" s="17">
        <v>12</v>
      </c>
      <c r="AG235" s="17"/>
      <c r="AH235" s="17"/>
      <c r="AI235" s="17"/>
      <c r="AJ235" s="17"/>
      <c r="AK235" s="17"/>
      <c r="AL235" s="17"/>
      <c r="AM235" s="17">
        <v>690</v>
      </c>
      <c r="AN235" s="17"/>
      <c r="AO235" s="17"/>
      <c r="AP235" s="17"/>
      <c r="AQ235" s="17"/>
      <c r="AR235" s="17"/>
      <c r="AS235" s="17"/>
      <c r="AT235" s="17">
        <v>0.21</v>
      </c>
      <c r="AU235" s="17"/>
      <c r="AV235" s="17"/>
      <c r="AW235" s="17"/>
      <c r="AX235" s="17"/>
      <c r="AY235" s="17"/>
      <c r="AZ235" s="17"/>
      <c r="BA235" s="17">
        <v>208</v>
      </c>
      <c r="BB235" s="17">
        <v>0.1</v>
      </c>
      <c r="BC235" s="17"/>
      <c r="BD235" s="17"/>
      <c r="BE235" s="17"/>
      <c r="BF235" s="17"/>
      <c r="BG235" s="17"/>
      <c r="BH235" s="17"/>
      <c r="BI235" s="17"/>
      <c r="BJ235" s="17"/>
      <c r="BK235" s="17"/>
      <c r="BL235" s="17"/>
      <c r="BM235" s="17"/>
      <c r="BN235" s="17"/>
      <c r="BO235" s="17"/>
      <c r="BP235" s="17"/>
      <c r="BQ235" s="17"/>
      <c r="BR235" s="17"/>
      <c r="BS235" s="17"/>
      <c r="BT235" s="17"/>
      <c r="BU235" s="17"/>
      <c r="BV235" s="17"/>
      <c r="BW235" s="17"/>
      <c r="BX235" s="17"/>
      <c r="BY235" s="17"/>
      <c r="BZ235" s="17"/>
      <c r="CA235" s="17"/>
      <c r="CB235" s="17"/>
      <c r="CC235" s="17"/>
      <c r="CD235" s="82"/>
      <c r="CE235" s="82"/>
      <c r="CF235" s="82"/>
      <c r="CG235" s="82"/>
      <c r="CH235" s="82"/>
      <c r="CI235" s="82"/>
      <c r="CJ235" s="82"/>
      <c r="CK235" s="82"/>
      <c r="CL235" s="82"/>
      <c r="CM235" s="82"/>
      <c r="CN235" s="82"/>
      <c r="CO235" s="82"/>
      <c r="CP235" s="82"/>
      <c r="CQ235" s="82"/>
      <c r="CR235" s="82"/>
      <c r="CS235" s="82"/>
      <c r="CT235" s="82"/>
      <c r="CU235" s="82"/>
      <c r="CV235" s="17"/>
      <c r="CW235" s="428" t="s">
        <v>1169</v>
      </c>
      <c r="CX235" s="17"/>
    </row>
    <row r="236" spans="1:102" s="241" customFormat="1" x14ac:dyDescent="0.3">
      <c r="A236" s="17" t="s">
        <v>173</v>
      </c>
      <c r="B236" s="17" t="s">
        <v>820</v>
      </c>
      <c r="C236" s="82" t="s">
        <v>170</v>
      </c>
      <c r="D236" s="17" t="s">
        <v>817</v>
      </c>
      <c r="E236" s="17"/>
      <c r="F236" s="17"/>
      <c r="G236" s="17"/>
      <c r="H236" s="17">
        <v>1987</v>
      </c>
      <c r="I236" s="17"/>
      <c r="J236" s="17"/>
      <c r="K236" s="17">
        <v>100</v>
      </c>
      <c r="L236" s="17">
        <v>100</v>
      </c>
      <c r="M236" s="17"/>
      <c r="N236" s="17"/>
      <c r="O236" s="17"/>
      <c r="P236" s="17"/>
      <c r="Q236" s="17"/>
      <c r="R236" s="17"/>
      <c r="S236" s="17"/>
      <c r="T236" s="17"/>
      <c r="U236" s="17"/>
      <c r="V236" s="17">
        <v>6</v>
      </c>
      <c r="W236" s="17"/>
      <c r="X236" s="17"/>
      <c r="Y236" s="17"/>
      <c r="Z236" s="17"/>
      <c r="AA236" s="17"/>
      <c r="AB236" s="17"/>
      <c r="AC236" s="17">
        <v>155</v>
      </c>
      <c r="AD236" s="17">
        <v>153</v>
      </c>
      <c r="AE236" s="17">
        <v>3444</v>
      </c>
      <c r="AF236" s="17">
        <v>231</v>
      </c>
      <c r="AG236" s="17"/>
      <c r="AH236" s="17"/>
      <c r="AI236" s="17"/>
      <c r="AJ236" s="17">
        <v>12.2</v>
      </c>
      <c r="AK236" s="17"/>
      <c r="AL236" s="17">
        <v>3</v>
      </c>
      <c r="AM236" s="17">
        <v>373</v>
      </c>
      <c r="AN236" s="17"/>
      <c r="AO236" s="17"/>
      <c r="AP236" s="17"/>
      <c r="AQ236" s="17"/>
      <c r="AR236" s="17"/>
      <c r="AS236" s="17"/>
      <c r="AT236" s="17">
        <v>2.1</v>
      </c>
      <c r="AU236" s="17"/>
      <c r="AV236" s="17"/>
      <c r="AW236" s="17"/>
      <c r="AX236" s="17"/>
      <c r="AY236" s="17"/>
      <c r="AZ236" s="17"/>
      <c r="BA236" s="17">
        <v>178</v>
      </c>
      <c r="BB236" s="17">
        <v>2.8</v>
      </c>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82"/>
      <c r="CE236" s="82"/>
      <c r="CF236" s="82"/>
      <c r="CG236" s="82"/>
      <c r="CH236" s="82"/>
      <c r="CI236" s="82"/>
      <c r="CJ236" s="82"/>
      <c r="CK236" s="82"/>
      <c r="CL236" s="82"/>
      <c r="CM236" s="82"/>
      <c r="CN236" s="82"/>
      <c r="CO236" s="82"/>
      <c r="CP236" s="82"/>
      <c r="CQ236" s="82"/>
      <c r="CR236" s="82"/>
      <c r="CS236" s="82"/>
      <c r="CT236" s="82"/>
      <c r="CU236" s="82"/>
      <c r="CV236" s="17"/>
      <c r="CW236" s="428" t="s">
        <v>1169</v>
      </c>
      <c r="CX236" s="17"/>
    </row>
    <row r="237" spans="1:102" s="241" customFormat="1" x14ac:dyDescent="0.3">
      <c r="A237" s="17" t="s">
        <v>174</v>
      </c>
      <c r="B237" s="17" t="s">
        <v>821</v>
      </c>
      <c r="C237" s="82" t="s">
        <v>170</v>
      </c>
      <c r="D237" s="17" t="s">
        <v>817</v>
      </c>
      <c r="E237" s="17"/>
      <c r="F237" s="17"/>
      <c r="G237" s="17"/>
      <c r="H237" s="17">
        <v>1981</v>
      </c>
      <c r="I237" s="17"/>
      <c r="J237" s="17"/>
      <c r="K237" s="17">
        <v>98</v>
      </c>
      <c r="L237" s="17">
        <v>98</v>
      </c>
      <c r="M237" s="17"/>
      <c r="N237" s="17"/>
      <c r="O237" s="17"/>
      <c r="P237" s="17"/>
      <c r="Q237" s="17"/>
      <c r="R237" s="17"/>
      <c r="S237" s="17"/>
      <c r="T237" s="17"/>
      <c r="U237" s="17"/>
      <c r="V237" s="17">
        <v>6.9</v>
      </c>
      <c r="W237" s="17"/>
      <c r="X237" s="17"/>
      <c r="Y237" s="17"/>
      <c r="Z237" s="17"/>
      <c r="AA237" s="17"/>
      <c r="AB237" s="17"/>
      <c r="AC237" s="17">
        <v>224</v>
      </c>
      <c r="AD237" s="17">
        <v>226</v>
      </c>
      <c r="AE237" s="17">
        <v>3413</v>
      </c>
      <c r="AF237" s="17">
        <v>251</v>
      </c>
      <c r="AG237" s="17"/>
      <c r="AH237" s="17"/>
      <c r="AI237" s="17"/>
      <c r="AJ237" s="17"/>
      <c r="AK237" s="17"/>
      <c r="AL237" s="17">
        <v>52</v>
      </c>
      <c r="AM237" s="17">
        <v>498</v>
      </c>
      <c r="AN237" s="17"/>
      <c r="AO237" s="17"/>
      <c r="AP237" s="17"/>
      <c r="AQ237" s="17"/>
      <c r="AR237" s="17"/>
      <c r="AS237" s="17"/>
      <c r="AT237" s="17">
        <v>3.85</v>
      </c>
      <c r="AU237" s="17"/>
      <c r="AV237" s="17"/>
      <c r="AW237" s="17"/>
      <c r="AX237" s="17"/>
      <c r="AY237" s="17"/>
      <c r="AZ237" s="17"/>
      <c r="BA237" s="17">
        <v>143</v>
      </c>
      <c r="BB237" s="17">
        <v>7.5</v>
      </c>
      <c r="BC237" s="17"/>
      <c r="BD237" s="17"/>
      <c r="BE237" s="17"/>
      <c r="BF237" s="17"/>
      <c r="BG237" s="17"/>
      <c r="BH237" s="17"/>
      <c r="BI237" s="17"/>
      <c r="BJ237" s="17"/>
      <c r="BK237" s="17"/>
      <c r="BL237" s="17"/>
      <c r="BM237" s="17"/>
      <c r="BN237" s="17"/>
      <c r="BO237" s="17"/>
      <c r="BP237" s="17"/>
      <c r="BQ237" s="17"/>
      <c r="BR237" s="17"/>
      <c r="BS237" s="17"/>
      <c r="BT237" s="17"/>
      <c r="BU237" s="17"/>
      <c r="BV237" s="17"/>
      <c r="BW237" s="17"/>
      <c r="BX237" s="17"/>
      <c r="BY237" s="17"/>
      <c r="BZ237" s="17"/>
      <c r="CA237" s="17"/>
      <c r="CB237" s="17"/>
      <c r="CC237" s="17"/>
      <c r="CD237" s="82"/>
      <c r="CE237" s="82"/>
      <c r="CF237" s="82"/>
      <c r="CG237" s="82"/>
      <c r="CH237" s="82"/>
      <c r="CI237" s="82"/>
      <c r="CJ237" s="82"/>
      <c r="CK237" s="82"/>
      <c r="CL237" s="82"/>
      <c r="CM237" s="82"/>
      <c r="CN237" s="82"/>
      <c r="CO237" s="82"/>
      <c r="CP237" s="82"/>
      <c r="CQ237" s="82"/>
      <c r="CR237" s="82"/>
      <c r="CS237" s="82"/>
      <c r="CT237" s="82"/>
      <c r="CU237" s="82"/>
      <c r="CV237" s="17"/>
      <c r="CW237" s="428" t="s">
        <v>1169</v>
      </c>
      <c r="CX237" s="17"/>
    </row>
    <row r="238" spans="1:102" s="241" customFormat="1" x14ac:dyDescent="0.3">
      <c r="A238" s="17" t="s">
        <v>175</v>
      </c>
      <c r="B238" s="17" t="s">
        <v>822</v>
      </c>
      <c r="C238" s="82" t="s">
        <v>172</v>
      </c>
      <c r="D238" s="17" t="s">
        <v>823</v>
      </c>
      <c r="E238" s="17"/>
      <c r="F238" s="17"/>
      <c r="G238" s="17"/>
      <c r="H238" s="17">
        <v>1981</v>
      </c>
      <c r="I238" s="17"/>
      <c r="J238" s="17"/>
      <c r="K238" s="17">
        <v>85</v>
      </c>
      <c r="L238" s="17">
        <v>85</v>
      </c>
      <c r="M238" s="17"/>
      <c r="N238" s="17"/>
      <c r="O238" s="17"/>
      <c r="P238" s="17"/>
      <c r="Q238" s="17"/>
      <c r="R238" s="17"/>
      <c r="S238" s="17"/>
      <c r="T238" s="17"/>
      <c r="U238" s="17"/>
      <c r="V238" s="17">
        <v>3.45</v>
      </c>
      <c r="W238" s="17"/>
      <c r="X238" s="17"/>
      <c r="Y238" s="17"/>
      <c r="Z238" s="17"/>
      <c r="AA238" s="17"/>
      <c r="AB238" s="17"/>
      <c r="AC238" s="17"/>
      <c r="AD238" s="17">
        <v>2.93</v>
      </c>
      <c r="AE238" s="17">
        <v>11</v>
      </c>
      <c r="AF238" s="17">
        <v>3.4</v>
      </c>
      <c r="AG238" s="17"/>
      <c r="AH238" s="17"/>
      <c r="AI238" s="17"/>
      <c r="AJ238" s="17"/>
      <c r="AK238" s="17"/>
      <c r="AL238" s="17"/>
      <c r="AM238" s="17">
        <v>91</v>
      </c>
      <c r="AN238" s="17"/>
      <c r="AO238" s="17"/>
      <c r="AP238" s="17"/>
      <c r="AQ238" s="17"/>
      <c r="AR238" s="17"/>
      <c r="AS238" s="17"/>
      <c r="AT238" s="17"/>
      <c r="AU238" s="17"/>
      <c r="AV238" s="17"/>
      <c r="AW238" s="17"/>
      <c r="AX238" s="17"/>
      <c r="AY238" s="17"/>
      <c r="AZ238" s="17"/>
      <c r="BA238" s="17">
        <v>94</v>
      </c>
      <c r="BB238" s="17">
        <v>0.13</v>
      </c>
      <c r="BC238" s="17"/>
      <c r="BD238" s="17"/>
      <c r="BE238" s="17"/>
      <c r="BF238" s="17"/>
      <c r="BG238" s="17"/>
      <c r="BH238" s="17"/>
      <c r="BI238" s="17"/>
      <c r="BJ238" s="17"/>
      <c r="BK238" s="17"/>
      <c r="BL238" s="17"/>
      <c r="BM238" s="17"/>
      <c r="BN238" s="17"/>
      <c r="BO238" s="17"/>
      <c r="BP238" s="17"/>
      <c r="BQ238" s="17"/>
      <c r="BR238" s="17"/>
      <c r="BS238" s="17"/>
      <c r="BT238" s="17"/>
      <c r="BU238" s="17"/>
      <c r="BV238" s="17"/>
      <c r="BW238" s="17"/>
      <c r="BX238" s="17"/>
      <c r="BY238" s="17"/>
      <c r="BZ238" s="17"/>
      <c r="CA238" s="17"/>
      <c r="CB238" s="17"/>
      <c r="CC238" s="17"/>
      <c r="CD238" s="82"/>
      <c r="CE238" s="82"/>
      <c r="CF238" s="82"/>
      <c r="CG238" s="82"/>
      <c r="CH238" s="82"/>
      <c r="CI238" s="82"/>
      <c r="CJ238" s="82"/>
      <c r="CK238" s="82"/>
      <c r="CL238" s="82"/>
      <c r="CM238" s="82"/>
      <c r="CN238" s="82"/>
      <c r="CO238" s="82"/>
      <c r="CP238" s="82"/>
      <c r="CQ238" s="82"/>
      <c r="CR238" s="82"/>
      <c r="CS238" s="82"/>
      <c r="CT238" s="82"/>
      <c r="CU238" s="82"/>
      <c r="CV238" s="17"/>
      <c r="CW238" s="428" t="s">
        <v>1169</v>
      </c>
      <c r="CX238" s="17"/>
    </row>
    <row r="239" spans="1:102" s="241" customFormat="1" x14ac:dyDescent="0.3">
      <c r="A239" s="17" t="s">
        <v>176</v>
      </c>
      <c r="B239" s="17" t="s">
        <v>824</v>
      </c>
      <c r="C239" s="82" t="s">
        <v>177</v>
      </c>
      <c r="D239" s="17" t="s">
        <v>825</v>
      </c>
      <c r="E239" s="17"/>
      <c r="F239" s="17"/>
      <c r="G239" s="17"/>
      <c r="H239" s="77">
        <v>41018</v>
      </c>
      <c r="I239" s="17"/>
      <c r="J239" s="17"/>
      <c r="K239" s="17">
        <v>65</v>
      </c>
      <c r="L239" s="17">
        <v>65</v>
      </c>
      <c r="M239" s="17"/>
      <c r="N239" s="17"/>
      <c r="O239" s="17"/>
      <c r="P239" s="17"/>
      <c r="Q239" s="17"/>
      <c r="R239" s="17"/>
      <c r="S239" s="17"/>
      <c r="T239" s="17"/>
      <c r="U239" s="17"/>
      <c r="V239" s="17">
        <v>7.65</v>
      </c>
      <c r="W239" s="17"/>
      <c r="X239" s="17"/>
      <c r="Y239" s="17"/>
      <c r="Z239" s="17"/>
      <c r="AA239" s="17"/>
      <c r="AB239" s="17"/>
      <c r="AC239" s="17">
        <v>158</v>
      </c>
      <c r="AD239" s="17">
        <v>22</v>
      </c>
      <c r="AE239" s="17">
        <v>292</v>
      </c>
      <c r="AF239" s="17">
        <v>32</v>
      </c>
      <c r="AG239" s="17"/>
      <c r="AH239" s="17"/>
      <c r="AI239" s="17"/>
      <c r="AJ239" s="17"/>
      <c r="AK239" s="17"/>
      <c r="AL239" s="17">
        <v>489</v>
      </c>
      <c r="AM239" s="17">
        <v>19</v>
      </c>
      <c r="AN239" s="17"/>
      <c r="AO239" s="17"/>
      <c r="AP239" s="17"/>
      <c r="AQ239" s="17"/>
      <c r="AR239" s="17"/>
      <c r="AS239" s="17">
        <v>2</v>
      </c>
      <c r="AT239" s="17">
        <v>0.7</v>
      </c>
      <c r="AU239" s="17"/>
      <c r="AV239" s="17"/>
      <c r="AW239" s="17"/>
      <c r="AX239" s="17"/>
      <c r="AY239" s="17"/>
      <c r="AZ239" s="17"/>
      <c r="BA239" s="17">
        <v>164</v>
      </c>
      <c r="BB239" s="17">
        <v>0.14000000000000001</v>
      </c>
      <c r="BC239" s="17"/>
      <c r="BD239" s="17"/>
      <c r="BE239" s="17"/>
      <c r="BF239" s="17"/>
      <c r="BG239" s="17"/>
      <c r="BH239" s="17"/>
      <c r="BI239" s="17"/>
      <c r="BJ239" s="17"/>
      <c r="BK239" s="17"/>
      <c r="BL239" s="17"/>
      <c r="BM239" s="17"/>
      <c r="BN239" s="17"/>
      <c r="BO239" s="17"/>
      <c r="BP239" s="17"/>
      <c r="BQ239" s="17"/>
      <c r="BR239" s="17"/>
      <c r="BS239" s="17"/>
      <c r="BT239" s="17"/>
      <c r="BU239" s="17"/>
      <c r="BV239" s="17"/>
      <c r="BW239" s="17"/>
      <c r="BX239" s="17"/>
      <c r="BY239" s="17"/>
      <c r="BZ239" s="17"/>
      <c r="CA239" s="17"/>
      <c r="CB239" s="17"/>
      <c r="CC239" s="17"/>
      <c r="CD239" s="82"/>
      <c r="CE239" s="82"/>
      <c r="CF239" s="82"/>
      <c r="CG239" s="82"/>
      <c r="CH239" s="82"/>
      <c r="CI239" s="82"/>
      <c r="CJ239" s="82"/>
      <c r="CK239" s="82"/>
      <c r="CL239" s="82"/>
      <c r="CM239" s="82"/>
      <c r="CN239" s="82"/>
      <c r="CO239" s="82"/>
      <c r="CP239" s="82"/>
      <c r="CQ239" s="82"/>
      <c r="CR239" s="82"/>
      <c r="CS239" s="82"/>
      <c r="CT239" s="82"/>
      <c r="CU239" s="82"/>
      <c r="CV239" s="17"/>
      <c r="CW239" s="428" t="s">
        <v>1169</v>
      </c>
      <c r="CX239" s="17"/>
    </row>
    <row r="240" spans="1:102" s="241" customFormat="1" x14ac:dyDescent="0.3">
      <c r="A240" s="17" t="s">
        <v>178</v>
      </c>
      <c r="B240" s="17" t="s">
        <v>826</v>
      </c>
      <c r="C240" s="82" t="s">
        <v>170</v>
      </c>
      <c r="D240" s="17" t="s">
        <v>827</v>
      </c>
      <c r="E240" s="17"/>
      <c r="F240" s="17"/>
      <c r="G240" s="17"/>
      <c r="H240" s="77">
        <v>41018</v>
      </c>
      <c r="I240" s="17"/>
      <c r="J240" s="17"/>
      <c r="K240" s="17">
        <v>98</v>
      </c>
      <c r="L240" s="17">
        <v>98</v>
      </c>
      <c r="M240" s="17"/>
      <c r="N240" s="17"/>
      <c r="O240" s="17"/>
      <c r="P240" s="17"/>
      <c r="Q240" s="17"/>
      <c r="R240" s="17"/>
      <c r="S240" s="17"/>
      <c r="T240" s="17"/>
      <c r="U240" s="17"/>
      <c r="V240" s="17">
        <v>7.04</v>
      </c>
      <c r="W240" s="17"/>
      <c r="X240" s="17"/>
      <c r="Y240" s="17"/>
      <c r="Z240" s="17"/>
      <c r="AA240" s="17"/>
      <c r="AB240" s="17"/>
      <c r="AC240" s="17">
        <v>219</v>
      </c>
      <c r="AD240" s="17">
        <v>162</v>
      </c>
      <c r="AE240" s="17">
        <v>3529</v>
      </c>
      <c r="AF240" s="17">
        <v>290</v>
      </c>
      <c r="AG240" s="17"/>
      <c r="AH240" s="17"/>
      <c r="AI240" s="17"/>
      <c r="AJ240" s="17"/>
      <c r="AK240" s="17"/>
      <c r="AL240" s="17">
        <v>20</v>
      </c>
      <c r="AM240" s="17">
        <v>483</v>
      </c>
      <c r="AN240" s="17"/>
      <c r="AO240" s="17"/>
      <c r="AP240" s="17"/>
      <c r="AQ240" s="17"/>
      <c r="AR240" s="17"/>
      <c r="AS240" s="17">
        <v>22</v>
      </c>
      <c r="AT240" s="17">
        <v>4.5</v>
      </c>
      <c r="AU240" s="17"/>
      <c r="AV240" s="17"/>
      <c r="AW240" s="17"/>
      <c r="AX240" s="17"/>
      <c r="AY240" s="17"/>
      <c r="AZ240" s="17"/>
      <c r="BA240" s="17">
        <v>177</v>
      </c>
      <c r="BB240" s="17">
        <v>3.8</v>
      </c>
      <c r="BC240" s="17"/>
      <c r="BD240" s="17"/>
      <c r="BE240" s="17"/>
      <c r="BF240" s="17"/>
      <c r="BG240" s="17"/>
      <c r="BH240" s="17"/>
      <c r="BI240" s="17"/>
      <c r="BJ240" s="17"/>
      <c r="BK240" s="17"/>
      <c r="BL240" s="17"/>
      <c r="BM240" s="17"/>
      <c r="BN240" s="17"/>
      <c r="BO240" s="17"/>
      <c r="BP240" s="17"/>
      <c r="BQ240" s="17"/>
      <c r="BR240" s="17"/>
      <c r="BS240" s="17"/>
      <c r="BT240" s="17"/>
      <c r="BU240" s="17"/>
      <c r="BV240" s="17"/>
      <c r="BW240" s="17"/>
      <c r="BX240" s="17"/>
      <c r="BY240" s="17"/>
      <c r="BZ240" s="17"/>
      <c r="CA240" s="17"/>
      <c r="CB240" s="17"/>
      <c r="CC240" s="17"/>
      <c r="CD240" s="82"/>
      <c r="CE240" s="82"/>
      <c r="CF240" s="82"/>
      <c r="CG240" s="82"/>
      <c r="CH240" s="82"/>
      <c r="CI240" s="82"/>
      <c r="CJ240" s="82"/>
      <c r="CK240" s="82"/>
      <c r="CL240" s="82"/>
      <c r="CM240" s="82"/>
      <c r="CN240" s="82"/>
      <c r="CO240" s="82"/>
      <c r="CP240" s="82"/>
      <c r="CQ240" s="82"/>
      <c r="CR240" s="82"/>
      <c r="CS240" s="82"/>
      <c r="CT240" s="82"/>
      <c r="CU240" s="82"/>
      <c r="CV240" s="17"/>
      <c r="CW240" s="428" t="s">
        <v>1169</v>
      </c>
      <c r="CX240" s="17"/>
    </row>
    <row r="241" spans="1:102" s="241" customFormat="1" x14ac:dyDescent="0.3">
      <c r="A241" s="17" t="s">
        <v>179</v>
      </c>
      <c r="B241" s="17" t="s">
        <v>828</v>
      </c>
      <c r="C241" s="82" t="s">
        <v>170</v>
      </c>
      <c r="D241" s="17" t="s">
        <v>827</v>
      </c>
      <c r="E241" s="17"/>
      <c r="F241" s="17"/>
      <c r="G241" s="17"/>
      <c r="H241" s="77">
        <v>41018</v>
      </c>
      <c r="I241" s="17"/>
      <c r="J241" s="17"/>
      <c r="K241" s="17">
        <v>98</v>
      </c>
      <c r="L241" s="17">
        <v>98</v>
      </c>
      <c r="M241" s="17"/>
      <c r="N241" s="17"/>
      <c r="O241" s="17"/>
      <c r="P241" s="17"/>
      <c r="Q241" s="17"/>
      <c r="R241" s="17"/>
      <c r="S241" s="17"/>
      <c r="T241" s="17"/>
      <c r="U241" s="17"/>
      <c r="V241" s="17">
        <v>7.18</v>
      </c>
      <c r="W241" s="17"/>
      <c r="X241" s="17"/>
      <c r="Y241" s="17"/>
      <c r="Z241" s="17"/>
      <c r="AA241" s="17"/>
      <c r="AB241" s="17"/>
      <c r="AC241" s="17">
        <v>248</v>
      </c>
      <c r="AD241" s="17">
        <v>249</v>
      </c>
      <c r="AE241" s="17">
        <v>4508</v>
      </c>
      <c r="AF241" s="17">
        <v>314</v>
      </c>
      <c r="AG241" s="17"/>
      <c r="AH241" s="17"/>
      <c r="AI241" s="17"/>
      <c r="AJ241" s="17"/>
      <c r="AK241" s="17"/>
      <c r="AL241" s="17">
        <v>20</v>
      </c>
      <c r="AM241" s="17">
        <v>662</v>
      </c>
      <c r="AN241" s="17"/>
      <c r="AO241" s="17"/>
      <c r="AP241" s="17"/>
      <c r="AQ241" s="17"/>
      <c r="AR241" s="17"/>
      <c r="AS241" s="17">
        <v>30</v>
      </c>
      <c r="AT241" s="17">
        <v>4.4000000000000004</v>
      </c>
      <c r="AU241" s="17"/>
      <c r="AV241" s="17"/>
      <c r="AW241" s="17"/>
      <c r="AX241" s="17"/>
      <c r="AY241" s="17"/>
      <c r="AZ241" s="17"/>
      <c r="BA241" s="17">
        <v>160</v>
      </c>
      <c r="BB241" s="17">
        <v>3.6</v>
      </c>
      <c r="BC241" s="17"/>
      <c r="BD241" s="17"/>
      <c r="BE241" s="17"/>
      <c r="BF241" s="17"/>
      <c r="BG241" s="17"/>
      <c r="BH241" s="17"/>
      <c r="BI241" s="17"/>
      <c r="BJ241" s="17"/>
      <c r="BK241" s="17"/>
      <c r="BL241" s="17"/>
      <c r="BM241" s="17"/>
      <c r="BN241" s="17"/>
      <c r="BO241" s="17"/>
      <c r="BP241" s="17"/>
      <c r="BQ241" s="17"/>
      <c r="BR241" s="17"/>
      <c r="BS241" s="17"/>
      <c r="BT241" s="17"/>
      <c r="BU241" s="17"/>
      <c r="BV241" s="17"/>
      <c r="BW241" s="17"/>
      <c r="BX241" s="17"/>
      <c r="BY241" s="17"/>
      <c r="BZ241" s="17"/>
      <c r="CA241" s="17"/>
      <c r="CB241" s="17"/>
      <c r="CC241" s="17"/>
      <c r="CD241" s="82"/>
      <c r="CE241" s="82"/>
      <c r="CF241" s="82"/>
      <c r="CG241" s="82"/>
      <c r="CH241" s="82"/>
      <c r="CI241" s="82"/>
      <c r="CJ241" s="82"/>
      <c r="CK241" s="82"/>
      <c r="CL241" s="82"/>
      <c r="CM241" s="82"/>
      <c r="CN241" s="82"/>
      <c r="CO241" s="82"/>
      <c r="CP241" s="82"/>
      <c r="CQ241" s="82"/>
      <c r="CR241" s="82"/>
      <c r="CS241" s="82"/>
      <c r="CT241" s="82"/>
      <c r="CU241" s="82"/>
      <c r="CV241" s="17"/>
      <c r="CW241" s="428" t="s">
        <v>1169</v>
      </c>
      <c r="CX241" s="17"/>
    </row>
    <row r="242" spans="1:102" s="241" customFormat="1" x14ac:dyDescent="0.3">
      <c r="A242" s="17" t="s">
        <v>180</v>
      </c>
      <c r="B242" s="17" t="s">
        <v>829</v>
      </c>
      <c r="C242" s="82" t="s">
        <v>181</v>
      </c>
      <c r="D242" s="17" t="s">
        <v>830</v>
      </c>
      <c r="E242" s="17"/>
      <c r="F242" s="17"/>
      <c r="G242" s="17"/>
      <c r="H242" s="77">
        <v>41018</v>
      </c>
      <c r="I242" s="17"/>
      <c r="J242" s="17"/>
      <c r="K242" s="17">
        <v>56</v>
      </c>
      <c r="L242" s="17">
        <v>56</v>
      </c>
      <c r="M242" s="17"/>
      <c r="N242" s="17"/>
      <c r="O242" s="17"/>
      <c r="P242" s="17"/>
      <c r="Q242" s="17"/>
      <c r="R242" s="17"/>
      <c r="S242" s="17"/>
      <c r="T242" s="17"/>
      <c r="U242" s="412" t="s">
        <v>833</v>
      </c>
      <c r="V242" s="17">
        <v>7.93</v>
      </c>
      <c r="W242" s="17"/>
      <c r="X242" s="17"/>
      <c r="Y242" s="17"/>
      <c r="Z242" s="17"/>
      <c r="AA242" s="17"/>
      <c r="AB242" s="17"/>
      <c r="AC242" s="17">
        <v>170</v>
      </c>
      <c r="AD242" s="17">
        <v>167</v>
      </c>
      <c r="AE242" s="17">
        <v>1698</v>
      </c>
      <c r="AF242" s="17">
        <v>112</v>
      </c>
      <c r="AG242" s="17"/>
      <c r="AH242" s="17"/>
      <c r="AI242" s="17"/>
      <c r="AJ242" s="17"/>
      <c r="AK242" s="17"/>
      <c r="AL242" s="17">
        <v>221</v>
      </c>
      <c r="AM242" s="17">
        <v>374</v>
      </c>
      <c r="AN242" s="17"/>
      <c r="AO242" s="17"/>
      <c r="AP242" s="17"/>
      <c r="AQ242" s="17"/>
      <c r="AR242" s="17"/>
      <c r="AS242" s="17">
        <v>12.7</v>
      </c>
      <c r="AT242" s="17">
        <v>1.7</v>
      </c>
      <c r="AU242" s="17"/>
      <c r="AV242" s="17"/>
      <c r="AW242" s="17"/>
      <c r="AX242" s="17"/>
      <c r="AY242" s="17"/>
      <c r="AZ242" s="17"/>
      <c r="BA242" s="17">
        <v>73</v>
      </c>
      <c r="BB242" s="17">
        <v>1.3</v>
      </c>
      <c r="BC242" s="17"/>
      <c r="BD242" s="17"/>
      <c r="BE242" s="17"/>
      <c r="BF242" s="17"/>
      <c r="BG242" s="17"/>
      <c r="BH242" s="17"/>
      <c r="BI242" s="17"/>
      <c r="BJ242" s="17"/>
      <c r="BK242" s="17"/>
      <c r="BL242" s="17"/>
      <c r="BM242" s="17"/>
      <c r="BN242" s="17"/>
      <c r="BO242" s="17"/>
      <c r="BP242" s="17"/>
      <c r="BQ242" s="17"/>
      <c r="BR242" s="17"/>
      <c r="BS242" s="17"/>
      <c r="BT242" s="17"/>
      <c r="BU242" s="17"/>
      <c r="BV242" s="17"/>
      <c r="BW242" s="17"/>
      <c r="BX242" s="17"/>
      <c r="BY242" s="17"/>
      <c r="BZ242" s="17"/>
      <c r="CA242" s="17"/>
      <c r="CB242" s="17"/>
      <c r="CC242" s="17"/>
      <c r="CD242" s="82"/>
      <c r="CE242" s="82"/>
      <c r="CF242" s="82"/>
      <c r="CG242" s="82"/>
      <c r="CH242" s="82"/>
      <c r="CI242" s="82"/>
      <c r="CJ242" s="82"/>
      <c r="CK242" s="82"/>
      <c r="CL242" s="82"/>
      <c r="CM242" s="82"/>
      <c r="CN242" s="82"/>
      <c r="CO242" s="82"/>
      <c r="CP242" s="82"/>
      <c r="CQ242" s="82"/>
      <c r="CR242" s="82"/>
      <c r="CS242" s="82"/>
      <c r="CT242" s="82"/>
      <c r="CU242" s="82"/>
      <c r="CV242" s="17"/>
      <c r="CW242" s="428" t="s">
        <v>1169</v>
      </c>
      <c r="CX242" s="17"/>
    </row>
    <row r="243" spans="1:102" s="241" customFormat="1" x14ac:dyDescent="0.3">
      <c r="A243" s="17" t="s">
        <v>182</v>
      </c>
      <c r="B243" s="17" t="s">
        <v>831</v>
      </c>
      <c r="C243" s="153" t="s">
        <v>183</v>
      </c>
      <c r="D243" s="82" t="s">
        <v>832</v>
      </c>
      <c r="E243" s="17"/>
      <c r="F243" s="17"/>
      <c r="G243" s="17"/>
      <c r="H243" s="17"/>
      <c r="I243" s="17"/>
      <c r="J243" s="17"/>
      <c r="K243" s="187">
        <v>62</v>
      </c>
      <c r="L243" s="17"/>
      <c r="M243" s="17"/>
      <c r="N243" s="17"/>
      <c r="O243" s="17"/>
      <c r="P243" s="17"/>
      <c r="Q243" s="17"/>
      <c r="R243" s="17"/>
      <c r="S243" s="17"/>
      <c r="T243" s="82"/>
      <c r="U243" s="410">
        <v>12</v>
      </c>
      <c r="V243" s="154">
        <v>5.8</v>
      </c>
      <c r="W243" s="17"/>
      <c r="X243" s="17"/>
      <c r="Y243" s="17"/>
      <c r="Z243" s="188">
        <v>2300</v>
      </c>
      <c r="AA243" s="17"/>
      <c r="AB243" s="17"/>
      <c r="AC243" s="189">
        <v>19.399999999999999</v>
      </c>
      <c r="AD243" s="189">
        <v>4.42</v>
      </c>
      <c r="AE243" s="189">
        <v>5.36</v>
      </c>
      <c r="AF243" s="189">
        <v>1.73</v>
      </c>
      <c r="AG243" s="17"/>
      <c r="AH243" s="190">
        <v>0.8</v>
      </c>
      <c r="AI243" s="191">
        <v>27</v>
      </c>
      <c r="AJ243" s="189">
        <v>0.09</v>
      </c>
      <c r="AK243" s="192" t="s">
        <v>553</v>
      </c>
      <c r="AL243" s="190" t="s">
        <v>553</v>
      </c>
      <c r="AM243" s="190">
        <v>111</v>
      </c>
      <c r="AN243" s="17"/>
      <c r="AO243" s="17"/>
      <c r="AP243" s="17"/>
      <c r="AQ243" s="17"/>
      <c r="AR243" s="17"/>
      <c r="AS243" s="17"/>
      <c r="AT243" s="189">
        <v>0.19049323000000001</v>
      </c>
      <c r="AU243" s="17"/>
      <c r="AV243" s="17"/>
      <c r="AW243" s="17"/>
      <c r="AX243" s="193" t="s">
        <v>834</v>
      </c>
      <c r="AY243" s="17"/>
      <c r="AZ243" s="17"/>
      <c r="BA243" s="17"/>
      <c r="BB243" s="193" t="s">
        <v>835</v>
      </c>
      <c r="BC243" s="17"/>
      <c r="BD243" s="17"/>
      <c r="BE243" s="17"/>
      <c r="BF243" s="17"/>
      <c r="BG243" s="17"/>
      <c r="BH243" s="17"/>
      <c r="BI243" s="17"/>
      <c r="BJ243" s="194">
        <v>3.0999999999999999E-3</v>
      </c>
      <c r="BK243" s="17"/>
      <c r="BL243" s="17"/>
      <c r="BM243" s="17"/>
      <c r="BN243" s="192" t="s">
        <v>836</v>
      </c>
      <c r="BO243" s="192"/>
      <c r="BP243" s="192"/>
      <c r="BQ243" s="192"/>
      <c r="BR243" s="192"/>
      <c r="BS243" s="192"/>
      <c r="BT243" s="192"/>
      <c r="BU243" s="192"/>
      <c r="BV243" s="192"/>
      <c r="BW243" s="192"/>
      <c r="BX243" s="17"/>
      <c r="BY243" s="17"/>
      <c r="BZ243" s="17"/>
      <c r="CA243" s="17"/>
      <c r="CB243" s="17"/>
      <c r="CC243" s="17"/>
      <c r="CD243" s="82"/>
      <c r="CE243" s="82"/>
      <c r="CF243" s="82"/>
      <c r="CG243" s="82"/>
      <c r="CH243" s="82"/>
      <c r="CI243" s="82"/>
      <c r="CJ243" s="413">
        <v>-6.08</v>
      </c>
      <c r="CK243" s="413">
        <v>-47.6</v>
      </c>
      <c r="CL243" s="82"/>
      <c r="CM243" s="82"/>
      <c r="CN243" s="82"/>
      <c r="CO243" s="82"/>
      <c r="CP243" s="82"/>
      <c r="CQ243" s="82"/>
      <c r="CR243" s="82"/>
      <c r="CS243" s="82"/>
      <c r="CT243" s="82"/>
      <c r="CU243" s="82"/>
      <c r="CV243" s="17"/>
      <c r="CW243" s="427" t="s">
        <v>1170</v>
      </c>
      <c r="CX243" s="17"/>
    </row>
    <row r="244" spans="1:102" s="241" customFormat="1" x14ac:dyDescent="0.3">
      <c r="A244" s="17" t="s">
        <v>185</v>
      </c>
      <c r="B244" s="17" t="s">
        <v>837</v>
      </c>
      <c r="C244" s="153" t="s">
        <v>186</v>
      </c>
      <c r="D244" s="82" t="s">
        <v>832</v>
      </c>
      <c r="E244" s="17"/>
      <c r="F244" s="17"/>
      <c r="G244" s="17"/>
      <c r="H244" s="17"/>
      <c r="I244" s="17"/>
      <c r="J244" s="17"/>
      <c r="K244" s="187">
        <v>48</v>
      </c>
      <c r="L244" s="17"/>
      <c r="M244" s="17"/>
      <c r="N244" s="17"/>
      <c r="O244" s="17"/>
      <c r="P244" s="17"/>
      <c r="Q244" s="17"/>
      <c r="R244" s="17"/>
      <c r="S244" s="17"/>
      <c r="T244" s="17"/>
      <c r="U244" s="410">
        <v>20</v>
      </c>
      <c r="V244" s="154">
        <v>6</v>
      </c>
      <c r="W244" s="17"/>
      <c r="X244" s="17"/>
      <c r="Y244" s="17"/>
      <c r="Z244" s="188">
        <v>8600</v>
      </c>
      <c r="AA244" s="17"/>
      <c r="AB244" s="17"/>
      <c r="AC244" s="189">
        <v>34.700000000000003</v>
      </c>
      <c r="AD244" s="189">
        <v>49.4</v>
      </c>
      <c r="AE244" s="189">
        <v>65.5</v>
      </c>
      <c r="AF244" s="189">
        <v>20.2</v>
      </c>
      <c r="AG244" s="17"/>
      <c r="AH244" s="190">
        <v>140</v>
      </c>
      <c r="AI244" s="191">
        <v>60</v>
      </c>
      <c r="AJ244" s="189">
        <v>0.14000000000000001</v>
      </c>
      <c r="AK244" s="192" t="s">
        <v>553</v>
      </c>
      <c r="AL244" s="190">
        <v>210</v>
      </c>
      <c r="AM244" s="190">
        <v>223</v>
      </c>
      <c r="AN244" s="17"/>
      <c r="AO244" s="17"/>
      <c r="AP244" s="17"/>
      <c r="AQ244" s="17"/>
      <c r="AR244" s="17"/>
      <c r="AS244" s="17"/>
      <c r="AT244" s="189">
        <v>1.5</v>
      </c>
      <c r="AU244" s="17"/>
      <c r="AV244" s="17"/>
      <c r="AW244" s="17"/>
      <c r="AX244" s="193" t="s">
        <v>834</v>
      </c>
      <c r="AY244" s="17"/>
      <c r="AZ244" s="17"/>
      <c r="BA244" s="17"/>
      <c r="BB244" s="193">
        <v>8.9806385000000002E-2</v>
      </c>
      <c r="BC244" s="17"/>
      <c r="BD244" s="17"/>
      <c r="BE244" s="17"/>
      <c r="BF244" s="17"/>
      <c r="BG244" s="17"/>
      <c r="BH244" s="17"/>
      <c r="BI244" s="17"/>
      <c r="BJ244" s="194">
        <v>0.17799999999999999</v>
      </c>
      <c r="BK244" s="17"/>
      <c r="BL244" s="17"/>
      <c r="BM244" s="17"/>
      <c r="BN244" s="192" t="s">
        <v>836</v>
      </c>
      <c r="BO244" s="192"/>
      <c r="BP244" s="192"/>
      <c r="BQ244" s="192"/>
      <c r="BR244" s="192"/>
      <c r="BS244" s="192"/>
      <c r="BT244" s="192"/>
      <c r="BU244" s="192"/>
      <c r="BV244" s="192"/>
      <c r="BW244" s="192"/>
      <c r="BX244" s="17"/>
      <c r="BY244" s="17"/>
      <c r="BZ244" s="17"/>
      <c r="CA244" s="17"/>
      <c r="CB244" s="17"/>
      <c r="CC244" s="17"/>
      <c r="CD244" s="82"/>
      <c r="CE244" s="82"/>
      <c r="CF244" s="82"/>
      <c r="CG244" s="82"/>
      <c r="CH244" s="82"/>
      <c r="CI244" s="82"/>
      <c r="CJ244" s="413">
        <v>-7.65</v>
      </c>
      <c r="CK244" s="413">
        <v>-56.5</v>
      </c>
      <c r="CL244" s="82"/>
      <c r="CM244" s="82"/>
      <c r="CN244" s="82"/>
      <c r="CO244" s="82"/>
      <c r="CP244" s="82"/>
      <c r="CQ244" s="82"/>
      <c r="CR244" s="82"/>
      <c r="CS244" s="82"/>
      <c r="CT244" s="82"/>
      <c r="CU244" s="82"/>
      <c r="CV244" s="17"/>
      <c r="CW244" s="427" t="s">
        <v>1170</v>
      </c>
      <c r="CX244" s="17"/>
    </row>
    <row r="245" spans="1:102" s="241" customFormat="1" x14ac:dyDescent="0.3">
      <c r="A245" s="17" t="s">
        <v>188</v>
      </c>
      <c r="B245" s="17" t="s">
        <v>838</v>
      </c>
      <c r="C245" s="153" t="s">
        <v>189</v>
      </c>
      <c r="D245" s="82" t="s">
        <v>832</v>
      </c>
      <c r="E245" s="17"/>
      <c r="F245" s="17"/>
      <c r="G245" s="17"/>
      <c r="H245" s="17"/>
      <c r="I245" s="17"/>
      <c r="J245" s="17"/>
      <c r="K245" s="187">
        <v>44</v>
      </c>
      <c r="L245" s="17"/>
      <c r="M245" s="17"/>
      <c r="N245" s="17"/>
      <c r="O245" s="17"/>
      <c r="P245" s="17"/>
      <c r="Q245" s="17"/>
      <c r="R245" s="17"/>
      <c r="S245" s="17"/>
      <c r="T245" s="17"/>
      <c r="U245" s="410">
        <v>10</v>
      </c>
      <c r="V245" s="154">
        <v>5.5</v>
      </c>
      <c r="W245" s="17"/>
      <c r="X245" s="17"/>
      <c r="Y245" s="17"/>
      <c r="Z245" s="188">
        <v>1500</v>
      </c>
      <c r="AA245" s="17"/>
      <c r="AB245" s="17"/>
      <c r="AC245" s="189">
        <v>134</v>
      </c>
      <c r="AD245" s="189">
        <v>85.7</v>
      </c>
      <c r="AE245" s="189">
        <v>110</v>
      </c>
      <c r="AF245" s="189">
        <v>25</v>
      </c>
      <c r="AG245" s="17"/>
      <c r="AH245" s="191">
        <v>56.3</v>
      </c>
      <c r="AI245" s="191" t="s">
        <v>839</v>
      </c>
      <c r="AJ245" s="189">
        <v>7.0000000000000007E-2</v>
      </c>
      <c r="AK245" s="192" t="s">
        <v>553</v>
      </c>
      <c r="AL245" s="190">
        <v>914</v>
      </c>
      <c r="AM245" s="190" t="s">
        <v>840</v>
      </c>
      <c r="AN245" s="17"/>
      <c r="AO245" s="17"/>
      <c r="AP245" s="17"/>
      <c r="AQ245" s="17"/>
      <c r="AR245" s="17"/>
      <c r="AS245" s="17"/>
      <c r="AT245" s="189">
        <v>1.8</v>
      </c>
      <c r="AU245" s="17"/>
      <c r="AV245" s="17"/>
      <c r="AW245" s="17"/>
      <c r="AX245" s="193">
        <v>0.1</v>
      </c>
      <c r="AY245" s="17"/>
      <c r="AZ245" s="17"/>
      <c r="BA245" s="17"/>
      <c r="BB245" s="193">
        <v>0.12</v>
      </c>
      <c r="BC245" s="17"/>
      <c r="BD245" s="17"/>
      <c r="BE245" s="17"/>
      <c r="BF245" s="17"/>
      <c r="BG245" s="17"/>
      <c r="BH245" s="17"/>
      <c r="BI245" s="17"/>
      <c r="BJ245" s="194">
        <v>1.8E-3</v>
      </c>
      <c r="BK245" s="17"/>
      <c r="BL245" s="17"/>
      <c r="BM245" s="17"/>
      <c r="BN245" s="192" t="s">
        <v>836</v>
      </c>
      <c r="BO245" s="192"/>
      <c r="BP245" s="192"/>
      <c r="BQ245" s="192"/>
      <c r="BR245" s="192"/>
      <c r="BS245" s="192"/>
      <c r="BT245" s="192"/>
      <c r="BU245" s="192"/>
      <c r="BV245" s="192"/>
      <c r="BW245" s="192"/>
      <c r="BX245" s="17"/>
      <c r="BY245" s="17"/>
      <c r="BZ245" s="17"/>
      <c r="CA245" s="17"/>
      <c r="CB245" s="17"/>
      <c r="CC245" s="17"/>
      <c r="CD245" s="82"/>
      <c r="CE245" s="82"/>
      <c r="CF245" s="82"/>
      <c r="CG245" s="82"/>
      <c r="CH245" s="82"/>
      <c r="CI245" s="82"/>
      <c r="CJ245" s="413">
        <v>-8.0299999999999994</v>
      </c>
      <c r="CK245" s="413">
        <v>-49.9</v>
      </c>
      <c r="CL245" s="82"/>
      <c r="CM245" s="82"/>
      <c r="CN245" s="82"/>
      <c r="CO245" s="82"/>
      <c r="CP245" s="82"/>
      <c r="CQ245" s="82"/>
      <c r="CR245" s="82"/>
      <c r="CS245" s="82"/>
      <c r="CT245" s="82"/>
      <c r="CU245" s="82"/>
      <c r="CV245" s="17"/>
      <c r="CW245" s="427" t="s">
        <v>1170</v>
      </c>
      <c r="CX245" s="17"/>
    </row>
    <row r="246" spans="1:102" s="241" customFormat="1" x14ac:dyDescent="0.3">
      <c r="A246" s="17" t="s">
        <v>191</v>
      </c>
      <c r="B246" s="17" t="s">
        <v>841</v>
      </c>
      <c r="C246" s="153" t="s">
        <v>192</v>
      </c>
      <c r="D246" s="82" t="s">
        <v>832</v>
      </c>
      <c r="E246" s="17"/>
      <c r="F246" s="17"/>
      <c r="G246" s="17"/>
      <c r="H246" s="17"/>
      <c r="I246" s="17"/>
      <c r="J246" s="17"/>
      <c r="K246" s="187">
        <v>62</v>
      </c>
      <c r="L246" s="17"/>
      <c r="M246" s="17"/>
      <c r="N246" s="17"/>
      <c r="O246" s="17"/>
      <c r="P246" s="17"/>
      <c r="Q246" s="17"/>
      <c r="R246" s="17"/>
      <c r="S246" s="17"/>
      <c r="T246" s="17"/>
      <c r="U246" s="410">
        <v>20</v>
      </c>
      <c r="V246" s="154">
        <v>1.8</v>
      </c>
      <c r="W246" s="17"/>
      <c r="X246" s="17"/>
      <c r="Y246" s="17"/>
      <c r="Z246" s="188">
        <v>1000</v>
      </c>
      <c r="AA246" s="17"/>
      <c r="AB246" s="17"/>
      <c r="AC246" s="189">
        <v>44.9</v>
      </c>
      <c r="AD246" s="189">
        <v>8.27</v>
      </c>
      <c r="AE246" s="189">
        <v>25.3</v>
      </c>
      <c r="AF246" s="189">
        <v>14.4</v>
      </c>
      <c r="AG246" s="17"/>
      <c r="AH246" s="191">
        <v>11.1</v>
      </c>
      <c r="AI246" s="191">
        <v>591</v>
      </c>
      <c r="AJ246" s="189" t="s">
        <v>842</v>
      </c>
      <c r="AK246" s="192" t="s">
        <v>553</v>
      </c>
      <c r="AL246" s="190" t="s">
        <v>553</v>
      </c>
      <c r="AM246" s="190">
        <v>1770</v>
      </c>
      <c r="AN246" s="17"/>
      <c r="AO246" s="17"/>
      <c r="AP246" s="17"/>
      <c r="AQ246" s="17"/>
      <c r="AR246" s="17"/>
      <c r="AS246" s="17"/>
      <c r="AT246" s="189">
        <v>3.6</v>
      </c>
      <c r="AU246" s="17"/>
      <c r="AV246" s="17"/>
      <c r="AW246" s="17"/>
      <c r="AX246" s="193">
        <v>0.95</v>
      </c>
      <c r="AY246" s="17"/>
      <c r="AZ246" s="17"/>
      <c r="BA246" s="17"/>
      <c r="BB246" s="193">
        <v>0.02</v>
      </c>
      <c r="BC246" s="17"/>
      <c r="BD246" s="17"/>
      <c r="BE246" s="17"/>
      <c r="BF246" s="17"/>
      <c r="BG246" s="17"/>
      <c r="BH246" s="17"/>
      <c r="BI246" s="17"/>
      <c r="BJ246" s="194">
        <v>2.3999999999999998E-3</v>
      </c>
      <c r="BK246" s="17"/>
      <c r="BL246" s="17"/>
      <c r="BM246" s="17"/>
      <c r="BN246" s="192" t="s">
        <v>836</v>
      </c>
      <c r="BO246" s="192"/>
      <c r="BP246" s="192"/>
      <c r="BQ246" s="192"/>
      <c r="BR246" s="192"/>
      <c r="BS246" s="192"/>
      <c r="BT246" s="192"/>
      <c r="BU246" s="192"/>
      <c r="BV246" s="192"/>
      <c r="BW246" s="192"/>
      <c r="BX246" s="17"/>
      <c r="BY246" s="17"/>
      <c r="BZ246" s="17"/>
      <c r="CA246" s="17"/>
      <c r="CB246" s="17"/>
      <c r="CC246" s="17"/>
      <c r="CD246" s="82"/>
      <c r="CE246" s="82"/>
      <c r="CF246" s="82"/>
      <c r="CG246" s="82"/>
      <c r="CH246" s="82"/>
      <c r="CI246" s="82"/>
      <c r="CJ246" s="413">
        <v>-0.4</v>
      </c>
      <c r="CK246" s="413">
        <v>-22.1</v>
      </c>
      <c r="CL246" s="82"/>
      <c r="CM246" s="82"/>
      <c r="CN246" s="82"/>
      <c r="CO246" s="82"/>
      <c r="CP246" s="82"/>
      <c r="CQ246" s="82"/>
      <c r="CR246" s="82"/>
      <c r="CS246" s="82"/>
      <c r="CT246" s="82"/>
      <c r="CU246" s="82"/>
      <c r="CV246" s="17"/>
      <c r="CW246" s="427" t="s">
        <v>1170</v>
      </c>
      <c r="CX246" s="17"/>
    </row>
    <row r="247" spans="1:102" s="241" customFormat="1" x14ac:dyDescent="0.3">
      <c r="A247" s="17" t="s">
        <v>194</v>
      </c>
      <c r="B247" s="17" t="s">
        <v>843</v>
      </c>
      <c r="C247" s="153" t="s">
        <v>195</v>
      </c>
      <c r="D247" s="82" t="s">
        <v>832</v>
      </c>
      <c r="E247" s="17"/>
      <c r="F247" s="17"/>
      <c r="G247" s="17"/>
      <c r="H247" s="17"/>
      <c r="I247" s="17"/>
      <c r="J247" s="17"/>
      <c r="K247" s="187">
        <v>32.799999999999997</v>
      </c>
      <c r="L247" s="17"/>
      <c r="M247" s="17"/>
      <c r="N247" s="17"/>
      <c r="O247" s="17"/>
      <c r="P247" s="17"/>
      <c r="Q247" s="17"/>
      <c r="R247" s="17"/>
      <c r="S247" s="17"/>
      <c r="T247" s="17"/>
      <c r="U247" s="410">
        <v>2.8</v>
      </c>
      <c r="V247" s="154">
        <v>1.9</v>
      </c>
      <c r="W247" s="17"/>
      <c r="X247" s="17"/>
      <c r="Y247" s="17"/>
      <c r="Z247" s="188">
        <v>1410</v>
      </c>
      <c r="AA247" s="17"/>
      <c r="AB247" s="17"/>
      <c r="AC247" s="189">
        <v>5.64</v>
      </c>
      <c r="AD247" s="189">
        <v>1.85</v>
      </c>
      <c r="AE247" s="189">
        <v>59.9</v>
      </c>
      <c r="AF247" s="189">
        <v>39.1</v>
      </c>
      <c r="AG247" s="17"/>
      <c r="AH247" s="191">
        <v>323</v>
      </c>
      <c r="AI247" s="191">
        <v>113</v>
      </c>
      <c r="AJ247" s="189" t="s">
        <v>842</v>
      </c>
      <c r="AK247" s="192" t="s">
        <v>553</v>
      </c>
      <c r="AL247" s="190" t="s">
        <v>553</v>
      </c>
      <c r="AM247" s="190">
        <v>346</v>
      </c>
      <c r="AN247" s="17"/>
      <c r="AO247" s="17"/>
      <c r="AP247" s="17"/>
      <c r="AQ247" s="17"/>
      <c r="AR247" s="17"/>
      <c r="AS247" s="17"/>
      <c r="AT247" s="189" t="s">
        <v>844</v>
      </c>
      <c r="AU247" s="17"/>
      <c r="AV247" s="17"/>
      <c r="AW247" s="17"/>
      <c r="AX247" s="193">
        <v>0.18</v>
      </c>
      <c r="AY247" s="17"/>
      <c r="AZ247" s="17"/>
      <c r="BA247" s="17"/>
      <c r="BB247" s="193" t="s">
        <v>835</v>
      </c>
      <c r="BC247" s="17"/>
      <c r="BD247" s="17"/>
      <c r="BE247" s="17"/>
      <c r="BF247" s="17"/>
      <c r="BG247" s="17"/>
      <c r="BH247" s="17"/>
      <c r="BI247" s="17"/>
      <c r="BJ247" s="194">
        <v>1.9E-3</v>
      </c>
      <c r="BK247" s="17"/>
      <c r="BL247" s="17"/>
      <c r="BM247" s="17"/>
      <c r="BN247" s="192" t="s">
        <v>836</v>
      </c>
      <c r="BO247" s="192"/>
      <c r="BP247" s="192"/>
      <c r="BQ247" s="192"/>
      <c r="BR247" s="192"/>
      <c r="BS247" s="192"/>
      <c r="BT247" s="192"/>
      <c r="BU247" s="192"/>
      <c r="BV247" s="192"/>
      <c r="BW247" s="192"/>
      <c r="BX247" s="17"/>
      <c r="BY247" s="17"/>
      <c r="BZ247" s="17"/>
      <c r="CA247" s="17"/>
      <c r="CB247" s="17"/>
      <c r="CC247" s="17"/>
      <c r="CD247" s="82"/>
      <c r="CE247" s="82"/>
      <c r="CF247" s="82"/>
      <c r="CG247" s="82"/>
      <c r="CH247" s="82"/>
      <c r="CI247" s="82"/>
      <c r="CJ247" s="414">
        <v>-7.94</v>
      </c>
      <c r="CK247" s="414">
        <v>-51.5</v>
      </c>
      <c r="CL247" s="82"/>
      <c r="CM247" s="82"/>
      <c r="CN247" s="82"/>
      <c r="CO247" s="82"/>
      <c r="CP247" s="82"/>
      <c r="CQ247" s="82"/>
      <c r="CR247" s="82"/>
      <c r="CS247" s="82"/>
      <c r="CT247" s="82"/>
      <c r="CU247" s="82"/>
      <c r="CV247" s="17"/>
      <c r="CW247" s="427" t="s">
        <v>1170</v>
      </c>
      <c r="CX247" s="17"/>
    </row>
    <row r="248" spans="1:102" s="241" customFormat="1" x14ac:dyDescent="0.3">
      <c r="A248" s="17" t="s">
        <v>197</v>
      </c>
      <c r="B248" s="17" t="s">
        <v>845</v>
      </c>
      <c r="C248" s="153" t="s">
        <v>198</v>
      </c>
      <c r="D248" s="82" t="s">
        <v>832</v>
      </c>
      <c r="E248" s="17"/>
      <c r="F248" s="17"/>
      <c r="G248" s="17"/>
      <c r="H248" s="17"/>
      <c r="I248" s="17"/>
      <c r="J248" s="17"/>
      <c r="K248" s="187">
        <v>31</v>
      </c>
      <c r="L248" s="17"/>
      <c r="M248" s="17"/>
      <c r="N248" s="17"/>
      <c r="O248" s="17"/>
      <c r="P248" s="17"/>
      <c r="Q248" s="17"/>
      <c r="R248" s="17"/>
      <c r="S248" s="17"/>
      <c r="T248" s="17"/>
      <c r="U248" s="410">
        <v>15.3</v>
      </c>
      <c r="V248" s="154">
        <v>4.3</v>
      </c>
      <c r="W248" s="17"/>
      <c r="X248" s="17"/>
      <c r="Y248" s="17"/>
      <c r="Z248" s="188">
        <v>950</v>
      </c>
      <c r="AA248" s="17"/>
      <c r="AB248" s="17"/>
      <c r="AC248" s="189">
        <v>3.33</v>
      </c>
      <c r="AD248" s="189">
        <v>1.1499999999999999</v>
      </c>
      <c r="AE248" s="189">
        <v>33.5</v>
      </c>
      <c r="AF248" s="189">
        <v>18</v>
      </c>
      <c r="AG248" s="17"/>
      <c r="AH248" s="191">
        <v>351</v>
      </c>
      <c r="AI248" s="191">
        <v>108</v>
      </c>
      <c r="AJ248" s="189" t="s">
        <v>842</v>
      </c>
      <c r="AK248" s="192" t="s">
        <v>553</v>
      </c>
      <c r="AL248" s="190" t="s">
        <v>553</v>
      </c>
      <c r="AM248" s="190">
        <v>328</v>
      </c>
      <c r="AN248" s="17"/>
      <c r="AO248" s="17"/>
      <c r="AP248" s="17"/>
      <c r="AQ248" s="17"/>
      <c r="AR248" s="17"/>
      <c r="AS248" s="17"/>
      <c r="AT248" s="189" t="s">
        <v>844</v>
      </c>
      <c r="AU248" s="17"/>
      <c r="AV248" s="17"/>
      <c r="AW248" s="17"/>
      <c r="AX248" s="193">
        <v>0.11</v>
      </c>
      <c r="AY248" s="17"/>
      <c r="AZ248" s="17"/>
      <c r="BA248" s="17"/>
      <c r="BB248" s="193" t="s">
        <v>835</v>
      </c>
      <c r="BC248" s="17"/>
      <c r="BD248" s="17"/>
      <c r="BE248" s="17"/>
      <c r="BF248" s="17"/>
      <c r="BG248" s="17"/>
      <c r="BH248" s="17"/>
      <c r="BI248" s="17"/>
      <c r="BJ248" s="194">
        <v>1E-3</v>
      </c>
      <c r="BK248" s="17"/>
      <c r="BL248" s="17"/>
      <c r="BM248" s="17"/>
      <c r="BN248" s="192" t="s">
        <v>836</v>
      </c>
      <c r="BO248" s="192"/>
      <c r="BP248" s="192"/>
      <c r="BQ248" s="192"/>
      <c r="BR248" s="192"/>
      <c r="BS248" s="192"/>
      <c r="BT248" s="192"/>
      <c r="BU248" s="192"/>
      <c r="BV248" s="192"/>
      <c r="BW248" s="192"/>
      <c r="BX248" s="17"/>
      <c r="BY248" s="17"/>
      <c r="BZ248" s="17"/>
      <c r="CA248" s="17"/>
      <c r="CB248" s="17"/>
      <c r="CC248" s="17"/>
      <c r="CD248" s="82"/>
      <c r="CE248" s="82"/>
      <c r="CF248" s="82"/>
      <c r="CG248" s="82"/>
      <c r="CH248" s="82"/>
      <c r="CI248" s="82"/>
      <c r="CJ248" s="414">
        <v>-7.6</v>
      </c>
      <c r="CK248" s="414">
        <v>-48.1</v>
      </c>
      <c r="CL248" s="82"/>
      <c r="CM248" s="82"/>
      <c r="CN248" s="82"/>
      <c r="CO248" s="82"/>
      <c r="CP248" s="82"/>
      <c r="CQ248" s="82"/>
      <c r="CR248" s="82"/>
      <c r="CS248" s="82"/>
      <c r="CT248" s="82"/>
      <c r="CU248" s="82"/>
      <c r="CV248" s="17"/>
      <c r="CW248" s="427" t="s">
        <v>1170</v>
      </c>
      <c r="CX248" s="17"/>
    </row>
    <row r="249" spans="1:102" s="241" customFormat="1" x14ac:dyDescent="0.3">
      <c r="A249" s="17" t="s">
        <v>200</v>
      </c>
      <c r="B249" s="17" t="s">
        <v>846</v>
      </c>
      <c r="C249" s="153" t="s">
        <v>201</v>
      </c>
      <c r="D249" s="82" t="s">
        <v>832</v>
      </c>
      <c r="E249" s="17"/>
      <c r="F249" s="17"/>
      <c r="G249" s="17"/>
      <c r="H249" s="17"/>
      <c r="I249" s="17"/>
      <c r="J249" s="17"/>
      <c r="K249" s="187">
        <v>71.3</v>
      </c>
      <c r="L249" s="17"/>
      <c r="M249" s="17"/>
      <c r="N249" s="17"/>
      <c r="O249" s="17"/>
      <c r="P249" s="17"/>
      <c r="Q249" s="17"/>
      <c r="R249" s="17"/>
      <c r="S249" s="17"/>
      <c r="T249" s="17"/>
      <c r="U249" s="411">
        <v>0.79</v>
      </c>
      <c r="V249" s="154">
        <v>6.1</v>
      </c>
      <c r="W249" s="17"/>
      <c r="X249" s="17"/>
      <c r="Y249" s="17"/>
      <c r="Z249" s="188">
        <v>535</v>
      </c>
      <c r="AA249" s="17"/>
      <c r="AB249" s="17"/>
      <c r="AC249" s="196">
        <v>49.2</v>
      </c>
      <c r="AD249" s="196">
        <v>19.2</v>
      </c>
      <c r="AE249" s="196">
        <v>74.900000000000006</v>
      </c>
      <c r="AF249" s="196">
        <v>17.5</v>
      </c>
      <c r="AG249" s="17"/>
      <c r="AH249" s="197">
        <v>38.9</v>
      </c>
      <c r="AI249" s="198">
        <v>19.5</v>
      </c>
      <c r="AJ249" s="196">
        <v>0.17</v>
      </c>
      <c r="AK249" s="199" t="s">
        <v>553</v>
      </c>
      <c r="AL249" s="197">
        <v>266</v>
      </c>
      <c r="AM249" s="197">
        <v>55</v>
      </c>
      <c r="AN249" s="17"/>
      <c r="AO249" s="17"/>
      <c r="AP249" s="17"/>
      <c r="AQ249" s="17"/>
      <c r="AR249" s="17"/>
      <c r="AS249" s="17"/>
      <c r="AT249" s="196">
        <v>1.4</v>
      </c>
      <c r="AU249" s="17"/>
      <c r="AV249" s="17"/>
      <c r="AW249" s="17"/>
      <c r="AX249" s="200">
        <v>1.1200000000000001</v>
      </c>
      <c r="AY249" s="17"/>
      <c r="AZ249" s="17"/>
      <c r="BA249" s="17"/>
      <c r="BB249" s="200">
        <v>4.7E-2</v>
      </c>
      <c r="BC249" s="17"/>
      <c r="BD249" s="17"/>
      <c r="BE249" s="17"/>
      <c r="BF249" s="17"/>
      <c r="BG249" s="17"/>
      <c r="BH249" s="17"/>
      <c r="BI249" s="17"/>
      <c r="BJ249" s="201">
        <v>3.73E-2</v>
      </c>
      <c r="BK249" s="17"/>
      <c r="BL249" s="17"/>
      <c r="BM249" s="17"/>
      <c r="BN249" s="199" t="s">
        <v>836</v>
      </c>
      <c r="BO249" s="199"/>
      <c r="BP249" s="199"/>
      <c r="BQ249" s="199"/>
      <c r="BR249" s="199"/>
      <c r="BS249" s="199"/>
      <c r="BT249" s="199"/>
      <c r="BU249" s="199"/>
      <c r="BV249" s="199"/>
      <c r="BW249" s="199"/>
      <c r="BX249" s="17"/>
      <c r="BY249" s="17"/>
      <c r="BZ249" s="17"/>
      <c r="CA249" s="17"/>
      <c r="CB249" s="17"/>
      <c r="CC249" s="17"/>
      <c r="CD249" s="82"/>
      <c r="CE249" s="82"/>
      <c r="CF249" s="82"/>
      <c r="CG249" s="82"/>
      <c r="CH249" s="82"/>
      <c r="CI249" s="82"/>
      <c r="CJ249" s="414">
        <v>-2.95</v>
      </c>
      <c r="CK249" s="414">
        <v>-39.700000000000003</v>
      </c>
      <c r="CL249" s="82"/>
      <c r="CM249" s="82"/>
      <c r="CN249" s="82"/>
      <c r="CO249" s="82"/>
      <c r="CP249" s="82"/>
      <c r="CQ249" s="82"/>
      <c r="CR249" s="82"/>
      <c r="CS249" s="82"/>
      <c r="CT249" s="82"/>
      <c r="CU249" s="82"/>
      <c r="CV249" s="17"/>
      <c r="CW249" s="427" t="s">
        <v>1170</v>
      </c>
      <c r="CX249" s="17"/>
    </row>
    <row r="250" spans="1:102" s="241" customFormat="1" x14ac:dyDescent="0.3">
      <c r="A250" s="17" t="s">
        <v>203</v>
      </c>
      <c r="B250" s="17" t="s">
        <v>847</v>
      </c>
      <c r="C250" s="153" t="s">
        <v>204</v>
      </c>
      <c r="D250" s="82" t="s">
        <v>832</v>
      </c>
      <c r="E250" s="17"/>
      <c r="F250" s="17"/>
      <c r="G250" s="17"/>
      <c r="H250" s="17"/>
      <c r="I250" s="17"/>
      <c r="J250" s="17"/>
      <c r="K250" s="187">
        <v>92.2</v>
      </c>
      <c r="L250" s="17"/>
      <c r="M250" s="17"/>
      <c r="N250" s="17"/>
      <c r="O250" s="17"/>
      <c r="P250" s="17"/>
      <c r="Q250" s="17"/>
      <c r="R250" s="17"/>
      <c r="S250" s="17"/>
      <c r="T250" s="17"/>
      <c r="U250" s="411">
        <v>1.2</v>
      </c>
      <c r="V250" s="154">
        <v>2</v>
      </c>
      <c r="W250" s="17"/>
      <c r="X250" s="17"/>
      <c r="Y250" s="17"/>
      <c r="Z250" s="188">
        <v>4800</v>
      </c>
      <c r="AA250" s="17"/>
      <c r="AB250" s="17"/>
      <c r="AC250" s="196">
        <v>44.6</v>
      </c>
      <c r="AD250" s="196">
        <v>25.7</v>
      </c>
      <c r="AE250" s="196">
        <v>16.899999999999999</v>
      </c>
      <c r="AF250" s="196">
        <v>6.18</v>
      </c>
      <c r="AG250" s="17"/>
      <c r="AH250" s="197">
        <v>1.2</v>
      </c>
      <c r="AI250" s="198">
        <v>740</v>
      </c>
      <c r="AJ250" s="196" t="s">
        <v>842</v>
      </c>
      <c r="AK250" s="199" t="s">
        <v>553</v>
      </c>
      <c r="AL250" s="199" t="s">
        <v>553</v>
      </c>
      <c r="AM250" s="197">
        <v>2490</v>
      </c>
      <c r="AN250" s="17"/>
      <c r="AO250" s="17"/>
      <c r="AP250" s="17"/>
      <c r="AQ250" s="17"/>
      <c r="AR250" s="17"/>
      <c r="AS250" s="17"/>
      <c r="AT250" s="196" t="s">
        <v>844</v>
      </c>
      <c r="AU250" s="17"/>
      <c r="AV250" s="17"/>
      <c r="AW250" s="17"/>
      <c r="AX250" s="200">
        <v>1.19</v>
      </c>
      <c r="AY250" s="17"/>
      <c r="AZ250" s="17"/>
      <c r="BA250" s="17"/>
      <c r="BB250" s="200">
        <v>3.4000000000000002E-2</v>
      </c>
      <c r="BC250" s="17"/>
      <c r="BD250" s="17"/>
      <c r="BE250" s="17"/>
      <c r="BF250" s="17"/>
      <c r="BG250" s="17"/>
      <c r="BH250" s="17"/>
      <c r="BI250" s="17"/>
      <c r="BJ250" s="201">
        <v>1.72E-2</v>
      </c>
      <c r="BK250" s="17"/>
      <c r="BL250" s="17"/>
      <c r="BM250" s="17"/>
      <c r="BN250" s="199" t="s">
        <v>836</v>
      </c>
      <c r="BO250" s="199"/>
      <c r="BP250" s="199"/>
      <c r="BQ250" s="199"/>
      <c r="BR250" s="199"/>
      <c r="BS250" s="199"/>
      <c r="BT250" s="199"/>
      <c r="BU250" s="199"/>
      <c r="BV250" s="199"/>
      <c r="BW250" s="199"/>
      <c r="BX250" s="17"/>
      <c r="BY250" s="17"/>
      <c r="BZ250" s="17"/>
      <c r="CA250" s="17"/>
      <c r="CB250" s="17"/>
      <c r="CC250" s="17"/>
      <c r="CD250" s="82"/>
      <c r="CE250" s="82"/>
      <c r="CF250" s="82"/>
      <c r="CG250" s="82"/>
      <c r="CH250" s="82"/>
      <c r="CI250" s="82"/>
      <c r="CJ250" s="414">
        <v>-6.72</v>
      </c>
      <c r="CK250" s="414">
        <v>-13.8</v>
      </c>
      <c r="CL250" s="82"/>
      <c r="CM250" s="82"/>
      <c r="CN250" s="82"/>
      <c r="CO250" s="82"/>
      <c r="CP250" s="82"/>
      <c r="CQ250" s="82"/>
      <c r="CR250" s="82"/>
      <c r="CS250" s="82"/>
      <c r="CT250" s="82"/>
      <c r="CU250" s="82"/>
      <c r="CV250" s="17"/>
      <c r="CW250" s="427" t="s">
        <v>1170</v>
      </c>
      <c r="CX250" s="17"/>
    </row>
    <row r="251" spans="1:102" s="241" customFormat="1" x14ac:dyDescent="0.3">
      <c r="A251" s="17" t="s">
        <v>206</v>
      </c>
      <c r="B251" s="17" t="s">
        <v>848</v>
      </c>
      <c r="C251" s="153" t="s">
        <v>207</v>
      </c>
      <c r="D251" s="82" t="s">
        <v>832</v>
      </c>
      <c r="E251" s="17"/>
      <c r="F251" s="17"/>
      <c r="G251" s="17"/>
      <c r="H251" s="17"/>
      <c r="I251" s="17"/>
      <c r="J251" s="17"/>
      <c r="K251" s="187">
        <v>38</v>
      </c>
      <c r="L251" s="17"/>
      <c r="M251" s="17"/>
      <c r="N251" s="17"/>
      <c r="O251" s="17"/>
      <c r="P251" s="17"/>
      <c r="Q251" s="17"/>
      <c r="R251" s="17"/>
      <c r="S251" s="17"/>
      <c r="T251" s="17"/>
      <c r="U251" s="411">
        <v>0.82099999999999995</v>
      </c>
      <c r="V251" s="154">
        <v>7.55</v>
      </c>
      <c r="W251" s="17"/>
      <c r="X251" s="17"/>
      <c r="Y251" s="17"/>
      <c r="Z251" s="188">
        <v>530</v>
      </c>
      <c r="AA251" s="17"/>
      <c r="AB251" s="17"/>
      <c r="AC251" s="196">
        <v>45.9</v>
      </c>
      <c r="AD251" s="196">
        <v>32</v>
      </c>
      <c r="AE251" s="196">
        <v>48.9</v>
      </c>
      <c r="AF251" s="196">
        <v>17.2</v>
      </c>
      <c r="AG251" s="17"/>
      <c r="AH251" s="197">
        <v>77.099999999999994</v>
      </c>
      <c r="AI251" s="198">
        <v>37.4</v>
      </c>
      <c r="AJ251" s="196">
        <v>0.15</v>
      </c>
      <c r="AK251" s="199" t="s">
        <v>553</v>
      </c>
      <c r="AL251" s="197">
        <v>132</v>
      </c>
      <c r="AM251" s="197">
        <v>113</v>
      </c>
      <c r="AN251" s="17"/>
      <c r="AO251" s="17"/>
      <c r="AP251" s="17"/>
      <c r="AQ251" s="17"/>
      <c r="AR251" s="17"/>
      <c r="AS251" s="17"/>
      <c r="AT251" s="196">
        <v>1.9</v>
      </c>
      <c r="AU251" s="17"/>
      <c r="AV251" s="17"/>
      <c r="AW251" s="17"/>
      <c r="AX251" s="200">
        <v>1E-3</v>
      </c>
      <c r="AY251" s="17"/>
      <c r="AZ251" s="17"/>
      <c r="BA251" s="17"/>
      <c r="BB251" s="200">
        <v>6.8000000000000005E-2</v>
      </c>
      <c r="BC251" s="17"/>
      <c r="BD251" s="17"/>
      <c r="BE251" s="17"/>
      <c r="BF251" s="17"/>
      <c r="BG251" s="17"/>
      <c r="BH251" s="17"/>
      <c r="BI251" s="17"/>
      <c r="BJ251" s="201">
        <v>0.13400000000000001</v>
      </c>
      <c r="BK251" s="17"/>
      <c r="BL251" s="17"/>
      <c r="BM251" s="17"/>
      <c r="BN251" s="199" t="s">
        <v>836</v>
      </c>
      <c r="BO251" s="199"/>
      <c r="BP251" s="199"/>
      <c r="BQ251" s="199"/>
      <c r="BR251" s="199"/>
      <c r="BS251" s="199"/>
      <c r="BT251" s="199"/>
      <c r="BU251" s="199"/>
      <c r="BV251" s="199"/>
      <c r="BW251" s="199"/>
      <c r="BX251" s="17"/>
      <c r="BY251" s="17"/>
      <c r="BZ251" s="17"/>
      <c r="CA251" s="17"/>
      <c r="CB251" s="17"/>
      <c r="CC251" s="17"/>
      <c r="CD251" s="82"/>
      <c r="CE251" s="82"/>
      <c r="CF251" s="82"/>
      <c r="CG251" s="82"/>
      <c r="CH251" s="82"/>
      <c r="CI251" s="82"/>
      <c r="CJ251" s="414">
        <v>-5.88</v>
      </c>
      <c r="CK251" s="414">
        <v>-42.6</v>
      </c>
      <c r="CL251" s="82"/>
      <c r="CM251" s="82"/>
      <c r="CN251" s="82"/>
      <c r="CO251" s="82"/>
      <c r="CP251" s="82"/>
      <c r="CQ251" s="82"/>
      <c r="CR251" s="82"/>
      <c r="CS251" s="82"/>
      <c r="CT251" s="82"/>
      <c r="CU251" s="82"/>
      <c r="CV251" s="17"/>
      <c r="CW251" s="427" t="s">
        <v>1170</v>
      </c>
      <c r="CX251" s="17"/>
    </row>
    <row r="252" spans="1:102" s="241" customFormat="1" x14ac:dyDescent="0.3">
      <c r="A252" s="17" t="s">
        <v>209</v>
      </c>
      <c r="B252" s="17" t="s">
        <v>849</v>
      </c>
      <c r="C252" s="153" t="s">
        <v>210</v>
      </c>
      <c r="D252" s="82" t="s">
        <v>832</v>
      </c>
      <c r="E252" s="17"/>
      <c r="F252" s="17"/>
      <c r="G252" s="17"/>
      <c r="H252" s="17"/>
      <c r="I252" s="17"/>
      <c r="J252" s="17"/>
      <c r="K252" s="187">
        <v>41</v>
      </c>
      <c r="L252" s="17"/>
      <c r="M252" s="17"/>
      <c r="N252" s="17"/>
      <c r="O252" s="17"/>
      <c r="P252" s="17"/>
      <c r="Q252" s="17"/>
      <c r="R252" s="17"/>
      <c r="S252" s="17"/>
      <c r="T252" s="17"/>
      <c r="U252" s="411">
        <v>1.9</v>
      </c>
      <c r="V252" s="154">
        <v>6.2</v>
      </c>
      <c r="W252" s="17"/>
      <c r="X252" s="17"/>
      <c r="Y252" s="17"/>
      <c r="Z252" s="188">
        <v>1240</v>
      </c>
      <c r="AA252" s="17"/>
      <c r="AB252" s="17"/>
      <c r="AC252" s="196">
        <v>232</v>
      </c>
      <c r="AD252" s="196">
        <v>113</v>
      </c>
      <c r="AE252" s="196">
        <v>137</v>
      </c>
      <c r="AF252" s="196">
        <v>37.5</v>
      </c>
      <c r="AG252" s="17"/>
      <c r="AH252" s="202">
        <v>186</v>
      </c>
      <c r="AI252" s="198">
        <v>162</v>
      </c>
      <c r="AJ252" s="203">
        <v>0.12</v>
      </c>
      <c r="AK252" s="202" t="s">
        <v>553</v>
      </c>
      <c r="AL252" s="202">
        <v>297</v>
      </c>
      <c r="AM252" s="202">
        <v>526</v>
      </c>
      <c r="AN252" s="17"/>
      <c r="AO252" s="17"/>
      <c r="AP252" s="17"/>
      <c r="AQ252" s="17"/>
      <c r="AR252" s="17"/>
      <c r="AS252" s="17"/>
      <c r="AT252" s="196">
        <v>8.4</v>
      </c>
      <c r="AU252" s="17"/>
      <c r="AV252" s="17"/>
      <c r="AW252" s="17"/>
      <c r="AX252" s="200">
        <v>1.24</v>
      </c>
      <c r="AY252" s="17"/>
      <c r="AZ252" s="17"/>
      <c r="BA252" s="17"/>
      <c r="BB252" s="200">
        <v>0.2</v>
      </c>
      <c r="BC252" s="17"/>
      <c r="BD252" s="17"/>
      <c r="BE252" s="17"/>
      <c r="BF252" s="17"/>
      <c r="BG252" s="17"/>
      <c r="BH252" s="17"/>
      <c r="BI252" s="17"/>
      <c r="BJ252" s="201">
        <v>1.4500000000000001E-2</v>
      </c>
      <c r="BK252" s="17"/>
      <c r="BL252" s="17"/>
      <c r="BM252" s="17"/>
      <c r="BN252" s="199" t="s">
        <v>836</v>
      </c>
      <c r="BO252" s="199"/>
      <c r="BP252" s="199"/>
      <c r="BQ252" s="199"/>
      <c r="BR252" s="199"/>
      <c r="BS252" s="199"/>
      <c r="BT252" s="199"/>
      <c r="BU252" s="199"/>
      <c r="BV252" s="199"/>
      <c r="BW252" s="199"/>
      <c r="BX252" s="17"/>
      <c r="BY252" s="17"/>
      <c r="BZ252" s="17"/>
      <c r="CA252" s="17"/>
      <c r="CB252" s="17"/>
      <c r="CC252" s="17"/>
      <c r="CD252" s="82"/>
      <c r="CE252" s="82"/>
      <c r="CF252" s="82"/>
      <c r="CG252" s="82"/>
      <c r="CH252" s="82"/>
      <c r="CI252" s="82"/>
      <c r="CJ252" s="414">
        <v>-3.53</v>
      </c>
      <c r="CK252" s="414">
        <v>-46.2</v>
      </c>
      <c r="CL252" s="82"/>
      <c r="CM252" s="82"/>
      <c r="CN252" s="82"/>
      <c r="CO252" s="82"/>
      <c r="CP252" s="82"/>
      <c r="CQ252" s="82"/>
      <c r="CR252" s="82"/>
      <c r="CS252" s="82"/>
      <c r="CT252" s="82"/>
      <c r="CU252" s="82"/>
      <c r="CV252" s="17"/>
      <c r="CW252" s="427" t="s">
        <v>1170</v>
      </c>
      <c r="CX252" s="17"/>
    </row>
    <row r="253" spans="1:102" s="241" customFormat="1" x14ac:dyDescent="0.3">
      <c r="A253" s="17" t="s">
        <v>212</v>
      </c>
      <c r="B253" s="17" t="s">
        <v>850</v>
      </c>
      <c r="C253" s="153" t="s">
        <v>213</v>
      </c>
      <c r="D253" s="82" t="s">
        <v>832</v>
      </c>
      <c r="E253" s="17"/>
      <c r="F253" s="17"/>
      <c r="G253" s="17"/>
      <c r="H253" s="17"/>
      <c r="I253" s="17"/>
      <c r="J253" s="17"/>
      <c r="K253" s="187">
        <v>54</v>
      </c>
      <c r="L253" s="17"/>
      <c r="M253" s="17"/>
      <c r="N253" s="17"/>
      <c r="O253" s="17"/>
      <c r="P253" s="17"/>
      <c r="Q253" s="17"/>
      <c r="R253" s="17"/>
      <c r="S253" s="17"/>
      <c r="T253" s="17"/>
      <c r="U253" s="411">
        <v>0.49</v>
      </c>
      <c r="V253" s="154">
        <v>6.1</v>
      </c>
      <c r="W253" s="17"/>
      <c r="X253" s="17"/>
      <c r="Y253" s="17"/>
      <c r="Z253" s="188">
        <v>432</v>
      </c>
      <c r="AA253" s="17"/>
      <c r="AB253" s="17"/>
      <c r="AC253" s="196">
        <v>80.599999999999994</v>
      </c>
      <c r="AD253" s="196">
        <v>20.100000000000001</v>
      </c>
      <c r="AE253" s="196">
        <v>56.7</v>
      </c>
      <c r="AF253" s="196">
        <v>26.4</v>
      </c>
      <c r="AG253" s="17"/>
      <c r="AH253" s="197">
        <v>1.9</v>
      </c>
      <c r="AI253" s="198">
        <v>43.9</v>
      </c>
      <c r="AJ253" s="196">
        <v>0.33</v>
      </c>
      <c r="AK253" s="199" t="s">
        <v>553</v>
      </c>
      <c r="AL253" s="197">
        <v>205</v>
      </c>
      <c r="AM253" s="197">
        <v>140</v>
      </c>
      <c r="AN253" s="17"/>
      <c r="AO253" s="17"/>
      <c r="AP253" s="17"/>
      <c r="AQ253" s="17"/>
      <c r="AR253" s="17"/>
      <c r="AS253" s="17"/>
      <c r="AT253" s="196">
        <v>0.5</v>
      </c>
      <c r="AU253" s="17"/>
      <c r="AV253" s="17"/>
      <c r="AW253" s="17"/>
      <c r="AX253" s="200">
        <v>0.34399999999999997</v>
      </c>
      <c r="AY253" s="17"/>
      <c r="AZ253" s="17"/>
      <c r="BA253" s="17"/>
      <c r="BB253" s="200">
        <v>1.2E-2</v>
      </c>
      <c r="BC253" s="17"/>
      <c r="BD253" s="17"/>
      <c r="BE253" s="17"/>
      <c r="BF253" s="17"/>
      <c r="BG253" s="17"/>
      <c r="BH253" s="17"/>
      <c r="BI253" s="17"/>
      <c r="BJ253" s="201">
        <v>5.3E-3</v>
      </c>
      <c r="BK253" s="17"/>
      <c r="BL253" s="17"/>
      <c r="BM253" s="17"/>
      <c r="BN253" s="199" t="s">
        <v>836</v>
      </c>
      <c r="BO253" s="199"/>
      <c r="BP253" s="199"/>
      <c r="BQ253" s="199"/>
      <c r="BR253" s="199"/>
      <c r="BS253" s="199"/>
      <c r="BT253" s="199"/>
      <c r="BU253" s="199"/>
      <c r="BV253" s="199"/>
      <c r="BW253" s="199"/>
      <c r="BX253" s="17"/>
      <c r="BY253" s="17"/>
      <c r="BZ253" s="17"/>
      <c r="CA253" s="17"/>
      <c r="CB253" s="17"/>
      <c r="CC253" s="17"/>
      <c r="CD253" s="82"/>
      <c r="CE253" s="82"/>
      <c r="CF253" s="82"/>
      <c r="CG253" s="82"/>
      <c r="CH253" s="82"/>
      <c r="CI253" s="82"/>
      <c r="CJ253" s="414">
        <v>-6.14</v>
      </c>
      <c r="CK253" s="414">
        <v>-56.7</v>
      </c>
      <c r="CL253" s="82"/>
      <c r="CM253" s="82"/>
      <c r="CN253" s="82"/>
      <c r="CO253" s="82"/>
      <c r="CP253" s="82"/>
      <c r="CQ253" s="82"/>
      <c r="CR253" s="82"/>
      <c r="CS253" s="82"/>
      <c r="CT253" s="82"/>
      <c r="CU253" s="82"/>
      <c r="CV253" s="17"/>
      <c r="CW253" s="427" t="s">
        <v>1170</v>
      </c>
      <c r="CX253" s="17"/>
    </row>
    <row r="254" spans="1:102" s="241" customFormat="1" x14ac:dyDescent="0.3">
      <c r="A254" s="17" t="s">
        <v>215</v>
      </c>
      <c r="B254" s="17" t="s">
        <v>851</v>
      </c>
      <c r="C254" s="153" t="s">
        <v>216</v>
      </c>
      <c r="D254" s="82" t="s">
        <v>832</v>
      </c>
      <c r="E254" s="17"/>
      <c r="F254" s="17"/>
      <c r="G254" s="17"/>
      <c r="H254" s="17"/>
      <c r="I254" s="17"/>
      <c r="J254" s="17"/>
      <c r="K254" s="187">
        <v>68</v>
      </c>
      <c r="L254" s="17"/>
      <c r="M254" s="17"/>
      <c r="N254" s="17"/>
      <c r="O254" s="17"/>
      <c r="P254" s="17"/>
      <c r="Q254" s="17"/>
      <c r="R254" s="17"/>
      <c r="S254" s="17"/>
      <c r="T254" s="17"/>
      <c r="U254" s="411">
        <v>0.51800000000000002</v>
      </c>
      <c r="V254" s="154">
        <v>6.85</v>
      </c>
      <c r="W254" s="17"/>
      <c r="X254" s="17"/>
      <c r="Y254" s="17"/>
      <c r="Z254" s="188">
        <v>587</v>
      </c>
      <c r="AA254" s="17"/>
      <c r="AB254" s="17"/>
      <c r="AC254" s="196">
        <v>21.3</v>
      </c>
      <c r="AD254" s="196">
        <v>2.36</v>
      </c>
      <c r="AE254" s="196">
        <v>4.0199999999999996</v>
      </c>
      <c r="AF254" s="196">
        <v>2.15</v>
      </c>
      <c r="AG254" s="17"/>
      <c r="AH254" s="197">
        <v>0.8</v>
      </c>
      <c r="AI254" s="198">
        <v>43.6</v>
      </c>
      <c r="AJ254" s="196">
        <v>0.24</v>
      </c>
      <c r="AK254" s="199" t="s">
        <v>553</v>
      </c>
      <c r="AL254" s="199" t="s">
        <v>553</v>
      </c>
      <c r="AM254" s="197">
        <v>153</v>
      </c>
      <c r="AN254" s="17"/>
      <c r="AO254" s="17"/>
      <c r="AP254" s="17"/>
      <c r="AQ254" s="17"/>
      <c r="AR254" s="17"/>
      <c r="AS254" s="17"/>
      <c r="AT254" s="196" t="s">
        <v>844</v>
      </c>
      <c r="AU254" s="17"/>
      <c r="AV254" s="17"/>
      <c r="AW254" s="17"/>
      <c r="AX254" s="200">
        <v>6.2E-2</v>
      </c>
      <c r="AY254" s="17"/>
      <c r="AZ254" s="17"/>
      <c r="BA254" s="17"/>
      <c r="BB254" s="200">
        <v>2E-3</v>
      </c>
      <c r="BC254" s="17"/>
      <c r="BD254" s="17"/>
      <c r="BE254" s="17"/>
      <c r="BF254" s="17"/>
      <c r="BG254" s="17"/>
      <c r="BH254" s="17"/>
      <c r="BI254" s="17"/>
      <c r="BJ254" s="201">
        <v>8.9999999999999998E-4</v>
      </c>
      <c r="BK254" s="17"/>
      <c r="BL254" s="17"/>
      <c r="BM254" s="17"/>
      <c r="BN254" s="199" t="s">
        <v>836</v>
      </c>
      <c r="BO254" s="199"/>
      <c r="BP254" s="199"/>
      <c r="BQ254" s="199"/>
      <c r="BR254" s="199"/>
      <c r="BS254" s="199"/>
      <c r="BT254" s="199"/>
      <c r="BU254" s="199"/>
      <c r="BV254" s="199"/>
      <c r="BW254" s="199"/>
      <c r="BX254" s="17"/>
      <c r="BY254" s="17"/>
      <c r="BZ254" s="17"/>
      <c r="CA254" s="17"/>
      <c r="CB254" s="17"/>
      <c r="CC254" s="17"/>
      <c r="CD254" s="82"/>
      <c r="CE254" s="82"/>
      <c r="CF254" s="82"/>
      <c r="CG254" s="82"/>
      <c r="CH254" s="82"/>
      <c r="CI254" s="82"/>
      <c r="CJ254" s="414">
        <v>-5.42</v>
      </c>
      <c r="CK254" s="414">
        <v>-61</v>
      </c>
      <c r="CL254" s="82"/>
      <c r="CM254" s="82"/>
      <c r="CN254" s="82"/>
      <c r="CO254" s="82"/>
      <c r="CP254" s="82"/>
      <c r="CQ254" s="82"/>
      <c r="CR254" s="82"/>
      <c r="CS254" s="82"/>
      <c r="CT254" s="82"/>
      <c r="CU254" s="82"/>
      <c r="CV254" s="17"/>
      <c r="CW254" s="427" t="s">
        <v>1170</v>
      </c>
      <c r="CX254" s="17"/>
    </row>
    <row r="255" spans="1:102" s="241" customFormat="1" x14ac:dyDescent="0.3">
      <c r="A255" s="17" t="s">
        <v>218</v>
      </c>
      <c r="B255" s="17" t="s">
        <v>852</v>
      </c>
      <c r="C255" s="153" t="s">
        <v>219</v>
      </c>
      <c r="D255" s="82" t="s">
        <v>832</v>
      </c>
      <c r="E255" s="17"/>
      <c r="F255" s="17"/>
      <c r="G255" s="17"/>
      <c r="H255" s="17"/>
      <c r="I255" s="17"/>
      <c r="J255" s="17"/>
      <c r="K255" s="187">
        <v>38</v>
      </c>
      <c r="L255" s="17"/>
      <c r="M255" s="17"/>
      <c r="N255" s="17"/>
      <c r="O255" s="17"/>
      <c r="P255" s="17"/>
      <c r="Q255" s="17"/>
      <c r="R255" s="17"/>
      <c r="S255" s="17"/>
      <c r="T255" s="17"/>
      <c r="U255" s="411">
        <v>0.13200000000000001</v>
      </c>
      <c r="V255" s="154">
        <v>6</v>
      </c>
      <c r="W255" s="17"/>
      <c r="X255" s="17"/>
      <c r="Y255" s="17"/>
      <c r="Z255" s="188">
        <v>354</v>
      </c>
      <c r="AA255" s="17"/>
      <c r="AB255" s="17"/>
      <c r="AC255" s="196">
        <v>40.6</v>
      </c>
      <c r="AD255" s="196">
        <v>26</v>
      </c>
      <c r="AE255" s="196">
        <v>73.8</v>
      </c>
      <c r="AF255" s="196">
        <v>22.3</v>
      </c>
      <c r="AG255" s="17"/>
      <c r="AH255" s="197">
        <v>1.8</v>
      </c>
      <c r="AI255" s="198">
        <v>27.7</v>
      </c>
      <c r="AJ255" s="196">
        <v>0.1</v>
      </c>
      <c r="AK255" s="199" t="s">
        <v>553</v>
      </c>
      <c r="AL255" s="197">
        <v>364</v>
      </c>
      <c r="AM255" s="197">
        <v>94</v>
      </c>
      <c r="AN255" s="17"/>
      <c r="AO255" s="17"/>
      <c r="AP255" s="17"/>
      <c r="AQ255" s="17"/>
      <c r="AR255" s="17"/>
      <c r="AS255" s="17"/>
      <c r="AT255" s="196">
        <v>0.8</v>
      </c>
      <c r="AU255" s="17"/>
      <c r="AV255" s="17"/>
      <c r="AW255" s="17"/>
      <c r="AX255" s="200">
        <v>0.42799999999999999</v>
      </c>
      <c r="AY255" s="17"/>
      <c r="AZ255" s="17"/>
      <c r="BA255" s="17"/>
      <c r="BB255" s="200">
        <v>5.5E-2</v>
      </c>
      <c r="BC255" s="17"/>
      <c r="BD255" s="17"/>
      <c r="BE255" s="17"/>
      <c r="BF255" s="17"/>
      <c r="BG255" s="17"/>
      <c r="BH255" s="17"/>
      <c r="BI255" s="17"/>
      <c r="BJ255" s="201">
        <v>2.9000000000000001E-2</v>
      </c>
      <c r="BK255" s="17"/>
      <c r="BL255" s="17"/>
      <c r="BM255" s="17"/>
      <c r="BN255" s="199" t="s">
        <v>836</v>
      </c>
      <c r="BO255" s="199"/>
      <c r="BP255" s="199"/>
      <c r="BQ255" s="199"/>
      <c r="BR255" s="199"/>
      <c r="BS255" s="199"/>
      <c r="BT255" s="199"/>
      <c r="BU255" s="199"/>
      <c r="BV255" s="199"/>
      <c r="BW255" s="199"/>
      <c r="BX255" s="17"/>
      <c r="BY255" s="17"/>
      <c r="BZ255" s="17"/>
      <c r="CA255" s="17"/>
      <c r="CB255" s="17"/>
      <c r="CC255" s="17"/>
      <c r="CD255" s="82"/>
      <c r="CE255" s="82"/>
      <c r="CF255" s="82"/>
      <c r="CG255" s="82"/>
      <c r="CH255" s="82"/>
      <c r="CI255" s="82"/>
      <c r="CJ255" s="414">
        <v>-6.11</v>
      </c>
      <c r="CK255" s="414">
        <v>-57.2</v>
      </c>
      <c r="CL255" s="82"/>
      <c r="CM255" s="82"/>
      <c r="CN255" s="82"/>
      <c r="CO255" s="82"/>
      <c r="CP255" s="82"/>
      <c r="CQ255" s="82"/>
      <c r="CR255" s="82"/>
      <c r="CS255" s="82"/>
      <c r="CT255" s="82"/>
      <c r="CU255" s="82"/>
      <c r="CV255" s="17"/>
      <c r="CW255" s="427" t="s">
        <v>1170</v>
      </c>
      <c r="CX255" s="17"/>
    </row>
    <row r="256" spans="1:102" s="241" customFormat="1" x14ac:dyDescent="0.3">
      <c r="A256" s="17" t="s">
        <v>221</v>
      </c>
      <c r="B256" s="17" t="s">
        <v>853</v>
      </c>
      <c r="C256" s="153" t="s">
        <v>222</v>
      </c>
      <c r="D256" s="82" t="s">
        <v>832</v>
      </c>
      <c r="E256" s="17"/>
      <c r="F256" s="17"/>
      <c r="G256" s="17"/>
      <c r="H256" s="17"/>
      <c r="I256" s="17"/>
      <c r="J256" s="17"/>
      <c r="K256" s="187">
        <v>42</v>
      </c>
      <c r="L256" s="17"/>
      <c r="M256" s="17"/>
      <c r="N256" s="17"/>
      <c r="O256" s="17"/>
      <c r="P256" s="17"/>
      <c r="Q256" s="17"/>
      <c r="R256" s="17"/>
      <c r="S256" s="17"/>
      <c r="T256" s="17"/>
      <c r="U256" s="411">
        <v>0.67500000000000004</v>
      </c>
      <c r="V256" s="154">
        <v>5.7</v>
      </c>
      <c r="W256" s="17"/>
      <c r="X256" s="17"/>
      <c r="Y256" s="17"/>
      <c r="Z256" s="188">
        <v>784</v>
      </c>
      <c r="AA256" s="17"/>
      <c r="AB256" s="17"/>
      <c r="AC256" s="196">
        <v>60.5</v>
      </c>
      <c r="AD256" s="196">
        <v>29.9</v>
      </c>
      <c r="AE256" s="196">
        <v>60.6</v>
      </c>
      <c r="AF256" s="196">
        <v>24</v>
      </c>
      <c r="AG256" s="17"/>
      <c r="AH256" s="197">
        <v>9.8000000000000007</v>
      </c>
      <c r="AI256" s="198">
        <v>68.5</v>
      </c>
      <c r="AJ256" s="196">
        <v>7.0000000000000007E-2</v>
      </c>
      <c r="AK256" s="199" t="s">
        <v>553</v>
      </c>
      <c r="AL256" s="197">
        <v>218</v>
      </c>
      <c r="AM256" s="197">
        <v>222</v>
      </c>
      <c r="AN256" s="17"/>
      <c r="AO256" s="17"/>
      <c r="AP256" s="17"/>
      <c r="AQ256" s="17"/>
      <c r="AR256" s="17"/>
      <c r="AS256" s="17"/>
      <c r="AT256" s="196">
        <v>4.8</v>
      </c>
      <c r="AU256" s="17"/>
      <c r="AV256" s="17"/>
      <c r="AW256" s="17"/>
      <c r="AX256" s="200">
        <v>0.35</v>
      </c>
      <c r="AY256" s="17"/>
      <c r="AZ256" s="17"/>
      <c r="BA256" s="17"/>
      <c r="BB256" s="200">
        <v>6.3E-2</v>
      </c>
      <c r="BC256" s="17"/>
      <c r="BD256" s="17"/>
      <c r="BE256" s="17"/>
      <c r="BF256" s="17"/>
      <c r="BG256" s="17"/>
      <c r="BH256" s="17"/>
      <c r="BI256" s="17"/>
      <c r="BJ256" s="201">
        <v>1.37E-2</v>
      </c>
      <c r="BK256" s="17"/>
      <c r="BL256" s="17"/>
      <c r="BM256" s="17"/>
      <c r="BN256" s="199" t="s">
        <v>836</v>
      </c>
      <c r="BO256" s="199"/>
      <c r="BP256" s="199"/>
      <c r="BQ256" s="199"/>
      <c r="BR256" s="199"/>
      <c r="BS256" s="199"/>
      <c r="BT256" s="199"/>
      <c r="BU256" s="199"/>
      <c r="BV256" s="199"/>
      <c r="BW256" s="199"/>
      <c r="BX256" s="17"/>
      <c r="BY256" s="17"/>
      <c r="BZ256" s="17"/>
      <c r="CA256" s="17"/>
      <c r="CB256" s="17"/>
      <c r="CC256" s="17"/>
      <c r="CD256" s="82"/>
      <c r="CE256" s="82"/>
      <c r="CF256" s="82"/>
      <c r="CG256" s="82"/>
      <c r="CH256" s="82"/>
      <c r="CI256" s="82"/>
      <c r="CJ256" s="414">
        <v>-6.59</v>
      </c>
      <c r="CK256" s="414">
        <v>-51</v>
      </c>
      <c r="CL256" s="82"/>
      <c r="CM256" s="82"/>
      <c r="CN256" s="82"/>
      <c r="CO256" s="82"/>
      <c r="CP256" s="82"/>
      <c r="CQ256" s="82"/>
      <c r="CR256" s="82"/>
      <c r="CS256" s="82"/>
      <c r="CT256" s="82"/>
      <c r="CU256" s="82"/>
      <c r="CV256" s="17"/>
      <c r="CW256" s="427" t="s">
        <v>1170</v>
      </c>
      <c r="CX256" s="17"/>
    </row>
    <row r="257" spans="1:102" s="241" customFormat="1" x14ac:dyDescent="0.3">
      <c r="A257" s="17" t="s">
        <v>224</v>
      </c>
      <c r="B257" s="17" t="s">
        <v>854</v>
      </c>
      <c r="C257" s="155" t="s">
        <v>225</v>
      </c>
      <c r="D257" s="82" t="s">
        <v>832</v>
      </c>
      <c r="E257" s="17"/>
      <c r="F257" s="17"/>
      <c r="G257" s="17"/>
      <c r="H257" s="17"/>
      <c r="I257" s="17"/>
      <c r="J257" s="17"/>
      <c r="K257" s="187">
        <v>28.8</v>
      </c>
      <c r="L257" s="17"/>
      <c r="M257" s="17"/>
      <c r="N257" s="17"/>
      <c r="O257" s="17"/>
      <c r="P257" s="17"/>
      <c r="Q257" s="17"/>
      <c r="R257" s="17"/>
      <c r="S257" s="17"/>
      <c r="T257" s="17"/>
      <c r="U257" s="17"/>
      <c r="V257" s="154">
        <v>7.75</v>
      </c>
      <c r="W257" s="17"/>
      <c r="X257" s="17"/>
      <c r="Y257" s="17"/>
      <c r="Z257" s="153"/>
      <c r="AA257" s="17"/>
      <c r="AB257" s="17"/>
      <c r="AC257" s="195">
        <v>34.299999999999997</v>
      </c>
      <c r="AD257" s="195">
        <v>30.9</v>
      </c>
      <c r="AE257" s="195">
        <v>3910</v>
      </c>
      <c r="AF257" s="195">
        <v>83.6</v>
      </c>
      <c r="AG257" s="17"/>
      <c r="AH257" s="202">
        <v>4630</v>
      </c>
      <c r="AI257" s="17"/>
      <c r="AJ257" s="195">
        <v>1.26</v>
      </c>
      <c r="AK257" s="17"/>
      <c r="AL257" s="204">
        <v>2620</v>
      </c>
      <c r="AM257" s="204" t="s">
        <v>840</v>
      </c>
      <c r="AN257" s="17"/>
      <c r="AO257" s="17"/>
      <c r="AP257" s="17"/>
      <c r="AQ257" s="17"/>
      <c r="AR257" s="17"/>
      <c r="AS257" s="17"/>
      <c r="AT257" s="195">
        <v>142</v>
      </c>
      <c r="AU257" s="17"/>
      <c r="AV257" s="17"/>
      <c r="AW257" s="87">
        <v>0.18</v>
      </c>
      <c r="AX257" s="204"/>
      <c r="AY257" s="17"/>
      <c r="AZ257" s="17"/>
      <c r="BA257" s="205">
        <v>23.5</v>
      </c>
      <c r="BB257" s="206">
        <v>2.82</v>
      </c>
      <c r="BC257" s="88">
        <v>0.189</v>
      </c>
      <c r="BD257" s="87">
        <v>0.34</v>
      </c>
      <c r="BE257" s="17"/>
      <c r="BF257" s="17"/>
      <c r="BG257" s="17"/>
      <c r="BH257" s="17"/>
      <c r="BI257" s="17"/>
      <c r="BJ257" s="207">
        <v>7.1000000000000004E-3</v>
      </c>
      <c r="BK257" s="17"/>
      <c r="BL257" s="17"/>
      <c r="BM257" s="17"/>
      <c r="BN257" s="17"/>
      <c r="BO257" s="17"/>
      <c r="BP257" s="17"/>
      <c r="BQ257" s="17"/>
      <c r="BR257" s="17"/>
      <c r="BS257" s="17"/>
      <c r="BT257" s="17"/>
      <c r="BU257" s="17"/>
      <c r="BV257" s="17"/>
      <c r="BW257" s="17"/>
      <c r="BX257" s="17"/>
      <c r="BY257" s="17"/>
      <c r="BZ257" s="17"/>
      <c r="CA257" s="17"/>
      <c r="CB257" s="17"/>
      <c r="CC257" s="17"/>
      <c r="CD257" s="82"/>
      <c r="CE257" s="82"/>
      <c r="CF257" s="82"/>
      <c r="CG257" s="82"/>
      <c r="CH257" s="82"/>
      <c r="CI257" s="82"/>
      <c r="CJ257" s="105">
        <v>2.64</v>
      </c>
      <c r="CK257" s="105">
        <v>-24.2</v>
      </c>
      <c r="CL257" s="82"/>
      <c r="CM257" s="82"/>
      <c r="CN257" s="82"/>
      <c r="CO257" s="82"/>
      <c r="CP257" s="82"/>
      <c r="CQ257" s="82"/>
      <c r="CR257" s="82"/>
      <c r="CS257" s="82"/>
      <c r="CT257" s="82"/>
      <c r="CU257" s="82"/>
      <c r="CV257" s="17"/>
      <c r="CW257" s="427" t="s">
        <v>1170</v>
      </c>
      <c r="CX257" s="17"/>
    </row>
    <row r="258" spans="1:102" s="241" customFormat="1" x14ac:dyDescent="0.3">
      <c r="A258" s="17" t="s">
        <v>227</v>
      </c>
      <c r="B258" s="17" t="s">
        <v>855</v>
      </c>
      <c r="C258" s="155" t="s">
        <v>228</v>
      </c>
      <c r="D258" s="82" t="s">
        <v>832</v>
      </c>
      <c r="E258" s="17"/>
      <c r="F258" s="17"/>
      <c r="G258" s="17"/>
      <c r="H258" s="17"/>
      <c r="I258" s="17"/>
      <c r="J258" s="17"/>
      <c r="K258" s="187">
        <v>21.9</v>
      </c>
      <c r="L258" s="17"/>
      <c r="M258" s="17"/>
      <c r="N258" s="17"/>
      <c r="O258" s="17"/>
      <c r="P258" s="17"/>
      <c r="Q258" s="17"/>
      <c r="R258" s="17"/>
      <c r="S258" s="17"/>
      <c r="T258" s="17"/>
      <c r="U258" s="17"/>
      <c r="V258" s="154">
        <v>8.11</v>
      </c>
      <c r="W258" s="17"/>
      <c r="X258" s="17"/>
      <c r="Y258" s="17"/>
      <c r="Z258" s="153"/>
      <c r="AA258" s="17"/>
      <c r="AB258" s="17"/>
      <c r="AC258" s="195">
        <v>5.61</v>
      </c>
      <c r="AD258" s="195">
        <v>4.8099999999999996</v>
      </c>
      <c r="AE258" s="195">
        <v>6.5</v>
      </c>
      <c r="AF258" s="195">
        <v>2.89</v>
      </c>
      <c r="AG258" s="17"/>
      <c r="AH258" s="204">
        <v>0.9</v>
      </c>
      <c r="AI258" s="17"/>
      <c r="AJ258" s="195">
        <v>0.33</v>
      </c>
      <c r="AK258" s="17"/>
      <c r="AL258" s="204">
        <v>42</v>
      </c>
      <c r="AM258" s="204">
        <v>9</v>
      </c>
      <c r="AN258" s="17"/>
      <c r="AO258" s="17"/>
      <c r="AP258" s="17"/>
      <c r="AQ258" s="17"/>
      <c r="AR258" s="17"/>
      <c r="AS258" s="17"/>
      <c r="AT258" s="195">
        <v>0.61</v>
      </c>
      <c r="AU258" s="17"/>
      <c r="AV258" s="17"/>
      <c r="AW258" s="87">
        <v>0.192</v>
      </c>
      <c r="AX258" s="204"/>
      <c r="AY258" s="17"/>
      <c r="AZ258" s="17"/>
      <c r="BA258" s="205">
        <v>55.6</v>
      </c>
      <c r="BB258" s="206">
        <v>5.0000000000000001E-3</v>
      </c>
      <c r="BC258" s="88">
        <v>1E-3</v>
      </c>
      <c r="BD258" s="87">
        <v>1.4999999999999999E-2</v>
      </c>
      <c r="BE258" s="17"/>
      <c r="BF258" s="17"/>
      <c r="BG258" s="17"/>
      <c r="BH258" s="17"/>
      <c r="BI258" s="17"/>
      <c r="BJ258" s="207">
        <v>1.5E-3</v>
      </c>
      <c r="BK258" s="17"/>
      <c r="BL258" s="17"/>
      <c r="BM258" s="17"/>
      <c r="BN258" s="17"/>
      <c r="BO258" s="17"/>
      <c r="BP258" s="17"/>
      <c r="BQ258" s="17"/>
      <c r="BR258" s="17"/>
      <c r="BS258" s="17"/>
      <c r="BT258" s="17"/>
      <c r="BU258" s="17"/>
      <c r="BV258" s="17"/>
      <c r="BW258" s="17"/>
      <c r="BX258" s="17"/>
      <c r="BY258" s="17"/>
      <c r="BZ258" s="17"/>
      <c r="CA258" s="17"/>
      <c r="CB258" s="17"/>
      <c r="CC258" s="17"/>
      <c r="CD258" s="82"/>
      <c r="CE258" s="82"/>
      <c r="CF258" s="82"/>
      <c r="CG258" s="82"/>
      <c r="CH258" s="82"/>
      <c r="CI258" s="82"/>
      <c r="CJ258" s="105">
        <v>-9.43</v>
      </c>
      <c r="CK258" s="105">
        <v>-62.1</v>
      </c>
      <c r="CL258" s="82"/>
      <c r="CM258" s="82"/>
      <c r="CN258" s="82"/>
      <c r="CO258" s="82"/>
      <c r="CP258" s="82"/>
      <c r="CQ258" s="82"/>
      <c r="CR258" s="82"/>
      <c r="CS258" s="82"/>
      <c r="CT258" s="82"/>
      <c r="CU258" s="82"/>
      <c r="CV258" s="17"/>
      <c r="CW258" s="427" t="s">
        <v>1170</v>
      </c>
      <c r="CX258" s="17"/>
    </row>
    <row r="259" spans="1:102" s="241" customFormat="1" x14ac:dyDescent="0.3">
      <c r="A259" s="17" t="s">
        <v>230</v>
      </c>
      <c r="B259" s="17" t="s">
        <v>856</v>
      </c>
      <c r="C259" s="155" t="s">
        <v>231</v>
      </c>
      <c r="D259" s="82" t="s">
        <v>832</v>
      </c>
      <c r="E259" s="17"/>
      <c r="F259" s="17"/>
      <c r="G259" s="17"/>
      <c r="H259" s="17"/>
      <c r="I259" s="17"/>
      <c r="J259" s="17"/>
      <c r="K259" s="187">
        <v>25.5</v>
      </c>
      <c r="L259" s="17"/>
      <c r="M259" s="17"/>
      <c r="N259" s="17"/>
      <c r="O259" s="17"/>
      <c r="P259" s="17"/>
      <c r="Q259" s="17"/>
      <c r="R259" s="17"/>
      <c r="S259" s="17"/>
      <c r="T259" s="17"/>
      <c r="U259" s="17"/>
      <c r="V259" s="154">
        <v>7.08</v>
      </c>
      <c r="W259" s="17"/>
      <c r="X259" s="17"/>
      <c r="Y259" s="17"/>
      <c r="Z259" s="153"/>
      <c r="AA259" s="17"/>
      <c r="AB259" s="17"/>
      <c r="AC259" s="195">
        <v>25.4</v>
      </c>
      <c r="AD259" s="195">
        <v>14</v>
      </c>
      <c r="AE259" s="195">
        <v>8.49</v>
      </c>
      <c r="AF259" s="195">
        <v>3.4</v>
      </c>
      <c r="AG259" s="17"/>
      <c r="AH259" s="204">
        <v>1</v>
      </c>
      <c r="AI259" s="17"/>
      <c r="AJ259" s="195">
        <v>0.08</v>
      </c>
      <c r="AK259" s="17"/>
      <c r="AL259" s="204">
        <v>123</v>
      </c>
      <c r="AM259" s="204">
        <v>16</v>
      </c>
      <c r="AN259" s="17"/>
      <c r="AO259" s="17"/>
      <c r="AP259" s="17"/>
      <c r="AQ259" s="17"/>
      <c r="AR259" s="17"/>
      <c r="AS259" s="17"/>
      <c r="AT259" s="195">
        <v>0.54</v>
      </c>
      <c r="AU259" s="17"/>
      <c r="AV259" s="17"/>
      <c r="AW259" s="87">
        <v>0.01</v>
      </c>
      <c r="AX259" s="204"/>
      <c r="AY259" s="17"/>
      <c r="AZ259" s="17"/>
      <c r="BA259" s="205">
        <v>54.5</v>
      </c>
      <c r="BB259" s="206">
        <v>8.9999999999999993E-3</v>
      </c>
      <c r="BC259" s="88">
        <v>3.0000000000000001E-3</v>
      </c>
      <c r="BD259" s="87">
        <v>1.4999999999999999E-2</v>
      </c>
      <c r="BE259" s="17"/>
      <c r="BF259" s="17"/>
      <c r="BG259" s="17"/>
      <c r="BH259" s="17"/>
      <c r="BI259" s="17"/>
      <c r="BJ259" s="207">
        <v>5.0000000000000001E-4</v>
      </c>
      <c r="BK259" s="17"/>
      <c r="BL259" s="17"/>
      <c r="BM259" s="17"/>
      <c r="BN259" s="17"/>
      <c r="BO259" s="17"/>
      <c r="BP259" s="17"/>
      <c r="BQ259" s="17"/>
      <c r="BR259" s="17"/>
      <c r="BS259" s="17"/>
      <c r="BT259" s="17"/>
      <c r="BU259" s="17"/>
      <c r="BV259" s="17"/>
      <c r="BW259" s="17"/>
      <c r="BX259" s="17"/>
      <c r="BY259" s="17"/>
      <c r="BZ259" s="17"/>
      <c r="CA259" s="17"/>
      <c r="CB259" s="17"/>
      <c r="CC259" s="17"/>
      <c r="CD259" s="82"/>
      <c r="CE259" s="82"/>
      <c r="CF259" s="82"/>
      <c r="CG259" s="82"/>
      <c r="CH259" s="82"/>
      <c r="CI259" s="82"/>
      <c r="CJ259" s="105">
        <v>-6.92</v>
      </c>
      <c r="CK259" s="105">
        <v>-51.9</v>
      </c>
      <c r="CL259" s="82"/>
      <c r="CM259" s="82"/>
      <c r="CN259" s="82"/>
      <c r="CO259" s="82"/>
      <c r="CP259" s="82"/>
      <c r="CQ259" s="82"/>
      <c r="CR259" s="82"/>
      <c r="CS259" s="82"/>
      <c r="CT259" s="82"/>
      <c r="CU259" s="82"/>
      <c r="CV259" s="17"/>
      <c r="CW259" s="427" t="s">
        <v>1170</v>
      </c>
      <c r="CX259" s="17"/>
    </row>
    <row r="260" spans="1:102" s="241" customFormat="1" x14ac:dyDescent="0.3">
      <c r="A260" s="17" t="s">
        <v>233</v>
      </c>
      <c r="B260" s="17" t="s">
        <v>857</v>
      </c>
      <c r="C260" s="153" t="s">
        <v>234</v>
      </c>
      <c r="D260" s="82" t="s">
        <v>832</v>
      </c>
      <c r="E260" s="17"/>
      <c r="F260" s="17"/>
      <c r="G260" s="17"/>
      <c r="H260" s="17"/>
      <c r="I260" s="17"/>
      <c r="J260" s="17"/>
      <c r="K260" s="187">
        <v>29.1</v>
      </c>
      <c r="L260" s="17"/>
      <c r="M260" s="17"/>
      <c r="N260" s="17"/>
      <c r="O260" s="17"/>
      <c r="P260" s="17"/>
      <c r="Q260" s="17"/>
      <c r="R260" s="17"/>
      <c r="S260" s="17"/>
      <c r="T260" s="17"/>
      <c r="U260" s="17"/>
      <c r="V260" s="154">
        <v>6.47</v>
      </c>
      <c r="W260" s="17"/>
      <c r="X260" s="17"/>
      <c r="Y260" s="17"/>
      <c r="Z260" s="153"/>
      <c r="AA260" s="17"/>
      <c r="AB260" s="17"/>
      <c r="AC260" s="195">
        <v>36.4</v>
      </c>
      <c r="AD260" s="195">
        <v>17.8</v>
      </c>
      <c r="AE260" s="195">
        <v>15.1</v>
      </c>
      <c r="AF260" s="195">
        <v>4.18</v>
      </c>
      <c r="AG260" s="17"/>
      <c r="AH260" s="204">
        <v>1.4</v>
      </c>
      <c r="AI260" s="17"/>
      <c r="AJ260" s="195">
        <v>0.09</v>
      </c>
      <c r="AK260" s="17"/>
      <c r="AL260" s="204">
        <v>185</v>
      </c>
      <c r="AM260" s="204">
        <v>6</v>
      </c>
      <c r="AN260" s="17"/>
      <c r="AO260" s="17"/>
      <c r="AP260" s="17"/>
      <c r="AQ260" s="17"/>
      <c r="AR260" s="17"/>
      <c r="AS260" s="17"/>
      <c r="AT260" s="195">
        <v>0.39</v>
      </c>
      <c r="AU260" s="17"/>
      <c r="AV260" s="17"/>
      <c r="AW260" s="87">
        <v>2.57</v>
      </c>
      <c r="AX260" s="204"/>
      <c r="AY260" s="17"/>
      <c r="AZ260" s="17"/>
      <c r="BA260" s="205">
        <v>82.7</v>
      </c>
      <c r="BB260" s="206">
        <v>1.9E-2</v>
      </c>
      <c r="BC260" s="88">
        <v>6.0000000000000001E-3</v>
      </c>
      <c r="BD260" s="87">
        <v>2.1000000000000001E-2</v>
      </c>
      <c r="BE260" s="17"/>
      <c r="BF260" s="17"/>
      <c r="BG260" s="17"/>
      <c r="BH260" s="17"/>
      <c r="BI260" s="17"/>
      <c r="BJ260" s="207">
        <v>5.0000000000000001E-4</v>
      </c>
      <c r="BK260" s="17"/>
      <c r="BL260" s="17"/>
      <c r="BM260" s="17"/>
      <c r="BN260" s="17"/>
      <c r="BO260" s="17"/>
      <c r="BP260" s="17"/>
      <c r="BQ260" s="17"/>
      <c r="BR260" s="17"/>
      <c r="BS260" s="17"/>
      <c r="BT260" s="17"/>
      <c r="BU260" s="17"/>
      <c r="BV260" s="17"/>
      <c r="BW260" s="17"/>
      <c r="BX260" s="17"/>
      <c r="BY260" s="17"/>
      <c r="BZ260" s="17"/>
      <c r="CA260" s="17"/>
      <c r="CB260" s="17"/>
      <c r="CC260" s="17"/>
      <c r="CD260" s="82"/>
      <c r="CE260" s="82"/>
      <c r="CF260" s="82"/>
      <c r="CG260" s="82"/>
      <c r="CH260" s="82"/>
      <c r="CI260" s="82"/>
      <c r="CJ260" s="105">
        <v>-7.12</v>
      </c>
      <c r="CK260" s="105">
        <v>-45.6</v>
      </c>
      <c r="CL260" s="82"/>
      <c r="CM260" s="82"/>
      <c r="CN260" s="82"/>
      <c r="CO260" s="82"/>
      <c r="CP260" s="82"/>
      <c r="CQ260" s="82"/>
      <c r="CR260" s="82"/>
      <c r="CS260" s="82"/>
      <c r="CT260" s="82"/>
      <c r="CU260" s="82"/>
      <c r="CV260" s="17"/>
      <c r="CW260" s="427" t="s">
        <v>1170</v>
      </c>
      <c r="CX260" s="17"/>
    </row>
    <row r="261" spans="1:102" s="241" customFormat="1" x14ac:dyDescent="0.3">
      <c r="A261" s="17" t="s">
        <v>236</v>
      </c>
      <c r="B261" s="17" t="s">
        <v>858</v>
      </c>
      <c r="C261" s="153" t="s">
        <v>237</v>
      </c>
      <c r="D261" s="82" t="s">
        <v>832</v>
      </c>
      <c r="E261" s="17"/>
      <c r="F261" s="17"/>
      <c r="G261" s="17"/>
      <c r="H261" s="17"/>
      <c r="I261" s="17"/>
      <c r="J261" s="17"/>
      <c r="K261" s="187">
        <v>47.3</v>
      </c>
      <c r="L261" s="17"/>
      <c r="M261" s="17"/>
      <c r="N261" s="17"/>
      <c r="O261" s="17"/>
      <c r="P261" s="17"/>
      <c r="Q261" s="17"/>
      <c r="R261" s="17"/>
      <c r="S261" s="17"/>
      <c r="T261" s="17"/>
      <c r="U261" s="17"/>
      <c r="V261" s="154">
        <v>6.59</v>
      </c>
      <c r="W261" s="17"/>
      <c r="X261" s="17"/>
      <c r="Y261" s="17"/>
      <c r="Z261" s="153"/>
      <c r="AA261" s="17"/>
      <c r="AB261" s="17"/>
      <c r="AC261" s="195">
        <v>83.8</v>
      </c>
      <c r="AD261" s="195">
        <v>49.4</v>
      </c>
      <c r="AE261" s="195">
        <v>519</v>
      </c>
      <c r="AF261" s="195">
        <v>31.9</v>
      </c>
      <c r="AG261" s="17"/>
      <c r="AH261" s="204">
        <v>681</v>
      </c>
      <c r="AI261" s="17"/>
      <c r="AJ261" s="195">
        <v>0.18</v>
      </c>
      <c r="AK261" s="17"/>
      <c r="AL261" s="204">
        <v>598</v>
      </c>
      <c r="AM261" s="204" t="s">
        <v>840</v>
      </c>
      <c r="AN261" s="17"/>
      <c r="AO261" s="17"/>
      <c r="AP261" s="17"/>
      <c r="AQ261" s="17"/>
      <c r="AR261" s="17"/>
      <c r="AS261" s="17"/>
      <c r="AT261" s="195">
        <v>5.92</v>
      </c>
      <c r="AU261" s="17"/>
      <c r="AV261" s="17"/>
      <c r="AW261" s="87">
        <v>2.97</v>
      </c>
      <c r="AX261" s="204"/>
      <c r="AY261" s="17"/>
      <c r="AZ261" s="17"/>
      <c r="BA261" s="205">
        <v>180</v>
      </c>
      <c r="BB261" s="206">
        <v>1.55</v>
      </c>
      <c r="BC261" s="88">
        <v>9.6000000000000002E-2</v>
      </c>
      <c r="BD261" s="87">
        <v>0.156</v>
      </c>
      <c r="BE261" s="17"/>
      <c r="BF261" s="17"/>
      <c r="BG261" s="17"/>
      <c r="BH261" s="17"/>
      <c r="BI261" s="17"/>
      <c r="BJ261" s="207">
        <v>1.5E-3</v>
      </c>
      <c r="BK261" s="17"/>
      <c r="BL261" s="17"/>
      <c r="BM261" s="17"/>
      <c r="BN261" s="17"/>
      <c r="BO261" s="17"/>
      <c r="BP261" s="17"/>
      <c r="BQ261" s="17"/>
      <c r="BR261" s="17"/>
      <c r="BS261" s="17"/>
      <c r="BT261" s="17"/>
      <c r="BU261" s="17"/>
      <c r="BV261" s="17"/>
      <c r="BW261" s="17"/>
      <c r="BX261" s="17"/>
      <c r="BY261" s="17"/>
      <c r="BZ261" s="17"/>
      <c r="CA261" s="17"/>
      <c r="CB261" s="17"/>
      <c r="CC261" s="17"/>
      <c r="CD261" s="82"/>
      <c r="CE261" s="82"/>
      <c r="CF261" s="82"/>
      <c r="CG261" s="82"/>
      <c r="CH261" s="82"/>
      <c r="CI261" s="82"/>
      <c r="CJ261" s="105">
        <v>-8.19</v>
      </c>
      <c r="CK261" s="105">
        <v>-50</v>
      </c>
      <c r="CL261" s="82"/>
      <c r="CM261" s="82"/>
      <c r="CN261" s="82"/>
      <c r="CO261" s="82"/>
      <c r="CP261" s="82"/>
      <c r="CQ261" s="82"/>
      <c r="CR261" s="82"/>
      <c r="CS261" s="82"/>
      <c r="CT261" s="82"/>
      <c r="CU261" s="82"/>
      <c r="CV261" s="17"/>
      <c r="CW261" s="427" t="s">
        <v>1170</v>
      </c>
      <c r="CX261" s="17"/>
    </row>
    <row r="262" spans="1:102" s="241" customFormat="1" x14ac:dyDescent="0.3">
      <c r="A262" s="17" t="s">
        <v>239</v>
      </c>
      <c r="B262" s="17" t="s">
        <v>859</v>
      </c>
      <c r="C262" s="153" t="s">
        <v>240</v>
      </c>
      <c r="D262" s="82" t="s">
        <v>832</v>
      </c>
      <c r="E262" s="17"/>
      <c r="F262" s="17"/>
      <c r="G262" s="17"/>
      <c r="H262" s="17"/>
      <c r="I262" s="17"/>
      <c r="J262" s="17"/>
      <c r="K262" s="187">
        <v>49.9</v>
      </c>
      <c r="L262" s="17"/>
      <c r="M262" s="17"/>
      <c r="N262" s="17"/>
      <c r="O262" s="17"/>
      <c r="P262" s="17"/>
      <c r="Q262" s="17"/>
      <c r="R262" s="17"/>
      <c r="S262" s="17"/>
      <c r="T262" s="17"/>
      <c r="U262" s="17"/>
      <c r="V262" s="154">
        <v>6.6</v>
      </c>
      <c r="W262" s="17"/>
      <c r="X262" s="17"/>
      <c r="Y262" s="17"/>
      <c r="Z262" s="153"/>
      <c r="AA262" s="17"/>
      <c r="AB262" s="17"/>
      <c r="AC262" s="195">
        <v>77.900000000000006</v>
      </c>
      <c r="AD262" s="195">
        <v>50.2</v>
      </c>
      <c r="AE262" s="195">
        <v>242</v>
      </c>
      <c r="AF262" s="195">
        <v>23.5</v>
      </c>
      <c r="AG262" s="17"/>
      <c r="AH262" s="204">
        <v>248</v>
      </c>
      <c r="AI262" s="17"/>
      <c r="AJ262" s="195">
        <v>0.14000000000000001</v>
      </c>
      <c r="AK262" s="17"/>
      <c r="AL262" s="204">
        <v>572</v>
      </c>
      <c r="AM262" s="204" t="s">
        <v>840</v>
      </c>
      <c r="AN262" s="17"/>
      <c r="AO262" s="17"/>
      <c r="AP262" s="17"/>
      <c r="AQ262" s="17"/>
      <c r="AR262" s="17"/>
      <c r="AS262" s="17"/>
      <c r="AT262" s="195">
        <v>4.8099999999999996</v>
      </c>
      <c r="AU262" s="17"/>
      <c r="AV262" s="17"/>
      <c r="AW262" s="87">
        <v>1.99</v>
      </c>
      <c r="AX262" s="204"/>
      <c r="AY262" s="17"/>
      <c r="AZ262" s="17"/>
      <c r="BA262" s="205">
        <v>203</v>
      </c>
      <c r="BB262" s="206">
        <v>0.35199999999999998</v>
      </c>
      <c r="BC262" s="88">
        <v>7.4999999999999997E-2</v>
      </c>
      <c r="BD262" s="87">
        <v>0.14799999999999999</v>
      </c>
      <c r="BE262" s="17"/>
      <c r="BF262" s="17"/>
      <c r="BG262" s="17"/>
      <c r="BH262" s="17"/>
      <c r="BI262" s="17"/>
      <c r="BJ262" s="207">
        <v>5.0000000000000001E-4</v>
      </c>
      <c r="BK262" s="17"/>
      <c r="BL262" s="17"/>
      <c r="BM262" s="17"/>
      <c r="BN262" s="17"/>
      <c r="BO262" s="17"/>
      <c r="BP262" s="17"/>
      <c r="BQ262" s="17"/>
      <c r="BR262" s="17"/>
      <c r="BS262" s="17"/>
      <c r="BT262" s="17"/>
      <c r="BU262" s="17"/>
      <c r="BV262" s="17"/>
      <c r="BW262" s="17"/>
      <c r="BX262" s="17"/>
      <c r="BY262" s="17"/>
      <c r="BZ262" s="17"/>
      <c r="CA262" s="17"/>
      <c r="CB262" s="17"/>
      <c r="CC262" s="17"/>
      <c r="CD262" s="82"/>
      <c r="CE262" s="82"/>
      <c r="CF262" s="82"/>
      <c r="CG262" s="82"/>
      <c r="CH262" s="82"/>
      <c r="CI262" s="82"/>
      <c r="CJ262" s="415"/>
      <c r="CK262" s="415"/>
      <c r="CL262" s="82"/>
      <c r="CM262" s="82"/>
      <c r="CN262" s="82"/>
      <c r="CO262" s="82"/>
      <c r="CP262" s="82"/>
      <c r="CQ262" s="82"/>
      <c r="CR262" s="82"/>
      <c r="CS262" s="82"/>
      <c r="CT262" s="82"/>
      <c r="CU262" s="82"/>
      <c r="CV262" s="17"/>
      <c r="CW262" s="427" t="s">
        <v>1170</v>
      </c>
      <c r="CX262" s="17"/>
    </row>
    <row r="263" spans="1:102" s="241" customFormat="1" x14ac:dyDescent="0.3">
      <c r="A263" s="17" t="s">
        <v>242</v>
      </c>
      <c r="B263" s="17" t="s">
        <v>860</v>
      </c>
      <c r="C263" s="153" t="s">
        <v>243</v>
      </c>
      <c r="D263" s="82" t="s">
        <v>832</v>
      </c>
      <c r="E263" s="17"/>
      <c r="F263" s="17"/>
      <c r="G263" s="17"/>
      <c r="H263" s="17"/>
      <c r="I263" s="17"/>
      <c r="J263" s="17"/>
      <c r="K263" s="187">
        <v>35.9</v>
      </c>
      <c r="L263" s="17"/>
      <c r="M263" s="17"/>
      <c r="N263" s="17"/>
      <c r="O263" s="17"/>
      <c r="P263" s="17"/>
      <c r="Q263" s="17"/>
      <c r="R263" s="17"/>
      <c r="S263" s="17"/>
      <c r="T263" s="17"/>
      <c r="U263" s="17"/>
      <c r="V263" s="154">
        <v>6.57</v>
      </c>
      <c r="W263" s="17"/>
      <c r="X263" s="17"/>
      <c r="Y263" s="17"/>
      <c r="Z263" s="153"/>
      <c r="AA263" s="17"/>
      <c r="AB263" s="17"/>
      <c r="AC263" s="195">
        <v>124</v>
      </c>
      <c r="AD263" s="195">
        <v>84.7</v>
      </c>
      <c r="AE263" s="195">
        <v>197</v>
      </c>
      <c r="AF263" s="195">
        <v>19.7</v>
      </c>
      <c r="AG263" s="17"/>
      <c r="AH263" s="204">
        <v>114</v>
      </c>
      <c r="AI263" s="17"/>
      <c r="AJ263" s="195">
        <v>0.15</v>
      </c>
      <c r="AK263" s="17"/>
      <c r="AL263" s="204">
        <v>854</v>
      </c>
      <c r="AM263" s="204" t="s">
        <v>840</v>
      </c>
      <c r="AN263" s="17"/>
      <c r="AO263" s="17"/>
      <c r="AP263" s="17"/>
      <c r="AQ263" s="17"/>
      <c r="AR263" s="17"/>
      <c r="AS263" s="17"/>
      <c r="AT263" s="195">
        <v>2.16</v>
      </c>
      <c r="AU263" s="17"/>
      <c r="AV263" s="17"/>
      <c r="AW263" s="87">
        <v>12.1</v>
      </c>
      <c r="AX263" s="204"/>
      <c r="AY263" s="17"/>
      <c r="AZ263" s="17"/>
      <c r="BA263" s="205">
        <v>170</v>
      </c>
      <c r="BB263" s="206">
        <v>0.36299999999999999</v>
      </c>
      <c r="BC263" s="88">
        <v>2.5999999999999999E-2</v>
      </c>
      <c r="BD263" s="87">
        <v>8.2000000000000003E-2</v>
      </c>
      <c r="BE263" s="17"/>
      <c r="BF263" s="17"/>
      <c r="BG263" s="17"/>
      <c r="BH263" s="17"/>
      <c r="BI263" s="17"/>
      <c r="BJ263" s="207">
        <v>8.0000000000000004E-4</v>
      </c>
      <c r="BK263" s="17"/>
      <c r="BL263" s="17"/>
      <c r="BM263" s="17"/>
      <c r="BN263" s="17"/>
      <c r="BO263" s="17"/>
      <c r="BP263" s="17"/>
      <c r="BQ263" s="17"/>
      <c r="BR263" s="17"/>
      <c r="BS263" s="17"/>
      <c r="BT263" s="17"/>
      <c r="BU263" s="17"/>
      <c r="BV263" s="17"/>
      <c r="BW263" s="17"/>
      <c r="BX263" s="17"/>
      <c r="BY263" s="17"/>
      <c r="BZ263" s="17"/>
      <c r="CA263" s="17"/>
      <c r="CB263" s="17"/>
      <c r="CC263" s="17"/>
      <c r="CD263" s="82"/>
      <c r="CE263" s="82"/>
      <c r="CF263" s="82"/>
      <c r="CG263" s="82"/>
      <c r="CH263" s="82"/>
      <c r="CI263" s="82"/>
      <c r="CJ263" s="105">
        <v>-7.02</v>
      </c>
      <c r="CK263" s="105">
        <v>-40.6</v>
      </c>
      <c r="CL263" s="82"/>
      <c r="CM263" s="82"/>
      <c r="CN263" s="82"/>
      <c r="CO263" s="82"/>
      <c r="CP263" s="82"/>
      <c r="CQ263" s="82"/>
      <c r="CR263" s="82"/>
      <c r="CS263" s="82"/>
      <c r="CT263" s="82"/>
      <c r="CU263" s="82"/>
      <c r="CV263" s="17"/>
      <c r="CW263" s="427" t="s">
        <v>1170</v>
      </c>
      <c r="CX263" s="17"/>
    </row>
    <row r="264" spans="1:102" s="241" customFormat="1" x14ac:dyDescent="0.3">
      <c r="A264" s="17" t="s">
        <v>245</v>
      </c>
      <c r="B264" s="17" t="s">
        <v>861</v>
      </c>
      <c r="C264" s="153" t="s">
        <v>246</v>
      </c>
      <c r="D264" s="82" t="s">
        <v>832</v>
      </c>
      <c r="E264" s="17"/>
      <c r="F264" s="17"/>
      <c r="G264" s="17"/>
      <c r="H264" s="17"/>
      <c r="I264" s="17"/>
      <c r="J264" s="17"/>
      <c r="K264" s="187">
        <v>44</v>
      </c>
      <c r="L264" s="17"/>
      <c r="M264" s="17"/>
      <c r="N264" s="17"/>
      <c r="O264" s="17"/>
      <c r="P264" s="17"/>
      <c r="Q264" s="17"/>
      <c r="R264" s="17"/>
      <c r="S264" s="17"/>
      <c r="T264" s="17"/>
      <c r="U264" s="17"/>
      <c r="V264" s="154">
        <v>6.6</v>
      </c>
      <c r="W264" s="17"/>
      <c r="X264" s="17"/>
      <c r="Y264" s="17"/>
      <c r="Z264" s="153"/>
      <c r="AA264" s="17"/>
      <c r="AB264" s="17"/>
      <c r="AC264" s="195">
        <v>72.7</v>
      </c>
      <c r="AD264" s="195">
        <v>49.2</v>
      </c>
      <c r="AE264" s="195">
        <v>227</v>
      </c>
      <c r="AF264" s="195">
        <v>22.6</v>
      </c>
      <c r="AG264" s="17"/>
      <c r="AH264" s="204">
        <v>235</v>
      </c>
      <c r="AI264" s="17"/>
      <c r="AJ264" s="195">
        <v>0.16</v>
      </c>
      <c r="AK264" s="17"/>
      <c r="AL264" s="204">
        <v>576</v>
      </c>
      <c r="AM264" s="204" t="s">
        <v>840</v>
      </c>
      <c r="AN264" s="17"/>
      <c r="AO264" s="17"/>
      <c r="AP264" s="17"/>
      <c r="AQ264" s="17"/>
      <c r="AR264" s="17"/>
      <c r="AS264" s="17"/>
      <c r="AT264" s="195">
        <v>4.78</v>
      </c>
      <c r="AU264" s="17"/>
      <c r="AV264" s="17"/>
      <c r="AW264" s="87">
        <v>0.39400000000000002</v>
      </c>
      <c r="AX264" s="204"/>
      <c r="AY264" s="17"/>
      <c r="AZ264" s="17"/>
      <c r="BA264" s="205">
        <v>195</v>
      </c>
      <c r="BB264" s="206">
        <v>0.42</v>
      </c>
      <c r="BC264" s="88">
        <v>5.2999999999999999E-2</v>
      </c>
      <c r="BD264" s="87">
        <v>0.13300000000000001</v>
      </c>
      <c r="BE264" s="17"/>
      <c r="BF264" s="17"/>
      <c r="BG264" s="17"/>
      <c r="BH264" s="17"/>
      <c r="BI264" s="17"/>
      <c r="BJ264" s="207">
        <v>5.0000000000000001E-4</v>
      </c>
      <c r="BK264" s="17"/>
      <c r="BL264" s="17"/>
      <c r="BM264" s="17"/>
      <c r="BN264" s="17"/>
      <c r="BO264" s="17"/>
      <c r="BP264" s="17"/>
      <c r="BQ264" s="17"/>
      <c r="BR264" s="17"/>
      <c r="BS264" s="17"/>
      <c r="BT264" s="17"/>
      <c r="BU264" s="17"/>
      <c r="BV264" s="17"/>
      <c r="BW264" s="17"/>
      <c r="BX264" s="17"/>
      <c r="BY264" s="17"/>
      <c r="BZ264" s="17"/>
      <c r="CA264" s="17"/>
      <c r="CB264" s="17"/>
      <c r="CC264" s="17"/>
      <c r="CD264" s="82"/>
      <c r="CE264" s="82"/>
      <c r="CF264" s="82"/>
      <c r="CG264" s="82"/>
      <c r="CH264" s="82"/>
      <c r="CI264" s="82"/>
      <c r="CJ264" s="105">
        <v>-6.22</v>
      </c>
      <c r="CK264" s="105">
        <v>-47.2</v>
      </c>
      <c r="CL264" s="82"/>
      <c r="CM264" s="82"/>
      <c r="CN264" s="82"/>
      <c r="CO264" s="82"/>
      <c r="CP264" s="82"/>
      <c r="CQ264" s="82"/>
      <c r="CR264" s="82"/>
      <c r="CS264" s="82"/>
      <c r="CT264" s="82"/>
      <c r="CU264" s="82"/>
      <c r="CV264" s="17"/>
      <c r="CW264" s="427" t="s">
        <v>1170</v>
      </c>
      <c r="CX264" s="17"/>
    </row>
    <row r="265" spans="1:102" s="241" customFormat="1" x14ac:dyDescent="0.3">
      <c r="A265" s="17" t="s">
        <v>248</v>
      </c>
      <c r="B265" s="17" t="s">
        <v>862</v>
      </c>
      <c r="C265" s="153" t="s">
        <v>249</v>
      </c>
      <c r="D265" s="82" t="s">
        <v>832</v>
      </c>
      <c r="E265" s="17"/>
      <c r="F265" s="17"/>
      <c r="G265" s="17"/>
      <c r="H265" s="17"/>
      <c r="I265" s="17"/>
      <c r="J265" s="17"/>
      <c r="K265" s="187">
        <v>40.4</v>
      </c>
      <c r="L265" s="17"/>
      <c r="M265" s="17"/>
      <c r="N265" s="17"/>
      <c r="O265" s="17"/>
      <c r="P265" s="17"/>
      <c r="Q265" s="17"/>
      <c r="R265" s="17"/>
      <c r="S265" s="17"/>
      <c r="T265" s="17"/>
      <c r="U265" s="17"/>
      <c r="V265" s="154">
        <v>6.63</v>
      </c>
      <c r="W265" s="17"/>
      <c r="X265" s="17"/>
      <c r="Y265" s="17"/>
      <c r="Z265" s="153"/>
      <c r="AA265" s="17"/>
      <c r="AB265" s="17"/>
      <c r="AC265" s="195">
        <v>46.6</v>
      </c>
      <c r="AD265" s="195">
        <v>27.1</v>
      </c>
      <c r="AE265" s="195">
        <v>261</v>
      </c>
      <c r="AF265" s="195">
        <v>15.1</v>
      </c>
      <c r="AG265" s="17"/>
      <c r="AH265" s="204">
        <v>309</v>
      </c>
      <c r="AI265" s="17"/>
      <c r="AJ265" s="195">
        <v>0.1</v>
      </c>
      <c r="AK265" s="17"/>
      <c r="AL265" s="204">
        <v>370</v>
      </c>
      <c r="AM265" s="204" t="s">
        <v>840</v>
      </c>
      <c r="AN265" s="17"/>
      <c r="AO265" s="17"/>
      <c r="AP265" s="17"/>
      <c r="AQ265" s="17"/>
      <c r="AR265" s="17"/>
      <c r="AS265" s="17"/>
      <c r="AT265" s="195">
        <v>2.66</v>
      </c>
      <c r="AU265" s="17"/>
      <c r="AV265" s="17"/>
      <c r="AW265" s="87">
        <v>5.38</v>
      </c>
      <c r="AX265" s="204"/>
      <c r="AY265" s="17"/>
      <c r="AZ265" s="17"/>
      <c r="BA265" s="205">
        <v>149</v>
      </c>
      <c r="BB265" s="206">
        <v>0.74099999999999999</v>
      </c>
      <c r="BC265" s="88">
        <v>5.2999999999999999E-2</v>
      </c>
      <c r="BD265" s="87">
        <v>7.5999999999999998E-2</v>
      </c>
      <c r="BE265" s="17"/>
      <c r="BF265" s="17"/>
      <c r="BG265" s="17"/>
      <c r="BH265" s="17"/>
      <c r="BI265" s="17"/>
      <c r="BJ265" s="207">
        <v>8.0000000000000004E-4</v>
      </c>
      <c r="BK265" s="17"/>
      <c r="BL265" s="17"/>
      <c r="BM265" s="17"/>
      <c r="BN265" s="17"/>
      <c r="BO265" s="17"/>
      <c r="BP265" s="17"/>
      <c r="BQ265" s="17"/>
      <c r="BR265" s="17"/>
      <c r="BS265" s="17"/>
      <c r="BT265" s="17"/>
      <c r="BU265" s="17"/>
      <c r="BV265" s="17"/>
      <c r="BW265" s="17"/>
      <c r="BX265" s="17"/>
      <c r="BY265" s="17"/>
      <c r="BZ265" s="17"/>
      <c r="CA265" s="17"/>
      <c r="CB265" s="17"/>
      <c r="CC265" s="17"/>
      <c r="CD265" s="82"/>
      <c r="CE265" s="82"/>
      <c r="CF265" s="82"/>
      <c r="CG265" s="82"/>
      <c r="CH265" s="82"/>
      <c r="CI265" s="82"/>
      <c r="CJ265" s="105">
        <v>-7.02</v>
      </c>
      <c r="CK265" s="105">
        <v>-40.200000000000003</v>
      </c>
      <c r="CL265" s="82"/>
      <c r="CM265" s="82"/>
      <c r="CN265" s="82"/>
      <c r="CO265" s="82"/>
      <c r="CP265" s="82"/>
      <c r="CQ265" s="82"/>
      <c r="CR265" s="82"/>
      <c r="CS265" s="82"/>
      <c r="CT265" s="82"/>
      <c r="CU265" s="82"/>
      <c r="CV265" s="17"/>
      <c r="CW265" s="427" t="s">
        <v>1170</v>
      </c>
      <c r="CX265" s="17"/>
    </row>
    <row r="266" spans="1:102" s="241" customFormat="1" x14ac:dyDescent="0.3">
      <c r="A266" s="17" t="s">
        <v>251</v>
      </c>
      <c r="B266" s="17" t="s">
        <v>863</v>
      </c>
      <c r="C266" s="153" t="s">
        <v>252</v>
      </c>
      <c r="D266" s="82" t="s">
        <v>832</v>
      </c>
      <c r="E266" s="17"/>
      <c r="F266" s="17"/>
      <c r="G266" s="17"/>
      <c r="H266" s="17"/>
      <c r="I266" s="17"/>
      <c r="J266" s="17"/>
      <c r="K266" s="187">
        <v>50.5</v>
      </c>
      <c r="L266" s="17"/>
      <c r="M266" s="17"/>
      <c r="N266" s="17"/>
      <c r="O266" s="17"/>
      <c r="P266" s="17"/>
      <c r="Q266" s="17"/>
      <c r="R266" s="17"/>
      <c r="S266" s="17"/>
      <c r="T266" s="17"/>
      <c r="U266" s="17"/>
      <c r="V266" s="154">
        <v>6.59</v>
      </c>
      <c r="W266" s="17"/>
      <c r="X266" s="17"/>
      <c r="Y266" s="17"/>
      <c r="Z266" s="153"/>
      <c r="AA266" s="17"/>
      <c r="AB266" s="17"/>
      <c r="AC266" s="195">
        <v>73.3</v>
      </c>
      <c r="AD266" s="195">
        <v>48</v>
      </c>
      <c r="AE266" s="195">
        <v>234</v>
      </c>
      <c r="AF266" s="195">
        <v>23.2</v>
      </c>
      <c r="AG266" s="17"/>
      <c r="AH266" s="204">
        <v>248</v>
      </c>
      <c r="AI266" s="17"/>
      <c r="AJ266" s="195">
        <v>0.16</v>
      </c>
      <c r="AK266" s="17"/>
      <c r="AL266" s="204">
        <v>581</v>
      </c>
      <c r="AM266" s="204" t="s">
        <v>840</v>
      </c>
      <c r="AN266" s="17"/>
      <c r="AO266" s="17"/>
      <c r="AP266" s="17"/>
      <c r="AQ266" s="17"/>
      <c r="AR266" s="17"/>
      <c r="AS266" s="17"/>
      <c r="AT266" s="195">
        <v>4.91</v>
      </c>
      <c r="AU266" s="17"/>
      <c r="AV266" s="17"/>
      <c r="AW266" s="87">
        <v>1.42</v>
      </c>
      <c r="AX266" s="204"/>
      <c r="AY266" s="17"/>
      <c r="AZ266" s="17"/>
      <c r="BA266" s="205">
        <v>200</v>
      </c>
      <c r="BB266" s="206">
        <v>0.35</v>
      </c>
      <c r="BC266" s="88">
        <v>6.8000000000000005E-2</v>
      </c>
      <c r="BD266" s="87">
        <v>0.14299999999999999</v>
      </c>
      <c r="BE266" s="17"/>
      <c r="BF266" s="17"/>
      <c r="BG266" s="17"/>
      <c r="BH266" s="17"/>
      <c r="BI266" s="17"/>
      <c r="BJ266" s="207">
        <v>5.1000000000000004E-4</v>
      </c>
      <c r="BK266" s="17"/>
      <c r="BL266" s="17"/>
      <c r="BM266" s="17"/>
      <c r="BN266" s="17"/>
      <c r="BO266" s="17"/>
      <c r="BP266" s="17"/>
      <c r="BQ266" s="17"/>
      <c r="BR266" s="17"/>
      <c r="BS266" s="17"/>
      <c r="BT266" s="17"/>
      <c r="BU266" s="17"/>
      <c r="BV266" s="17"/>
      <c r="BW266" s="17"/>
      <c r="BX266" s="17"/>
      <c r="BY266" s="17"/>
      <c r="BZ266" s="17"/>
      <c r="CA266" s="17"/>
      <c r="CB266" s="17"/>
      <c r="CC266" s="17"/>
      <c r="CD266" s="82"/>
      <c r="CE266" s="82"/>
      <c r="CF266" s="82"/>
      <c r="CG266" s="82"/>
      <c r="CH266" s="82"/>
      <c r="CI266" s="82"/>
      <c r="CJ266" s="105">
        <v>-5.49</v>
      </c>
      <c r="CK266" s="105">
        <v>-46</v>
      </c>
      <c r="CL266" s="82"/>
      <c r="CM266" s="82"/>
      <c r="CN266" s="82"/>
      <c r="CO266" s="82"/>
      <c r="CP266" s="82"/>
      <c r="CQ266" s="82"/>
      <c r="CR266" s="82"/>
      <c r="CS266" s="82"/>
      <c r="CT266" s="82"/>
      <c r="CU266" s="82"/>
      <c r="CV266" s="17"/>
      <c r="CW266" s="427" t="s">
        <v>1170</v>
      </c>
      <c r="CX266" s="17"/>
    </row>
    <row r="267" spans="1:102" s="241" customFormat="1" x14ac:dyDescent="0.3">
      <c r="A267" s="17" t="s">
        <v>253</v>
      </c>
      <c r="B267" s="17" t="s">
        <v>864</v>
      </c>
      <c r="C267" s="89" t="s">
        <v>254</v>
      </c>
      <c r="D267" s="82" t="s">
        <v>832</v>
      </c>
      <c r="E267" s="152" t="s">
        <v>865</v>
      </c>
      <c r="F267" s="17"/>
      <c r="G267" s="17"/>
      <c r="H267" s="17"/>
      <c r="I267" s="17"/>
      <c r="J267" s="17"/>
      <c r="K267" s="187">
        <v>22</v>
      </c>
      <c r="L267" s="17"/>
      <c r="M267" s="17"/>
      <c r="N267" s="17"/>
      <c r="O267" s="17"/>
      <c r="P267" s="17"/>
      <c r="Q267" s="17"/>
      <c r="R267" s="17"/>
      <c r="S267" s="17"/>
      <c r="T267" s="17"/>
      <c r="U267" s="17"/>
      <c r="V267" s="154">
        <v>6.4</v>
      </c>
      <c r="W267" s="17"/>
      <c r="X267" s="17"/>
      <c r="Y267" s="17"/>
      <c r="Z267" s="153">
        <v>48</v>
      </c>
      <c r="AA267" s="17"/>
      <c r="AB267" s="17"/>
      <c r="AC267" s="208">
        <v>8.7690000000000001</v>
      </c>
      <c r="AD267" s="208">
        <v>3.0009999999999999</v>
      </c>
      <c r="AE267" s="208">
        <v>3.0139999999999998</v>
      </c>
      <c r="AF267" s="208">
        <v>1.7529999999999999</v>
      </c>
      <c r="AG267" s="17"/>
      <c r="AH267" s="208">
        <v>3.6970000000000001</v>
      </c>
      <c r="AI267" s="17"/>
      <c r="AJ267" s="91">
        <v>0</v>
      </c>
      <c r="AK267" s="17"/>
      <c r="AL267" s="208">
        <v>16.458532894736841</v>
      </c>
      <c r="AM267" s="208">
        <v>0.69</v>
      </c>
      <c r="AN267" s="17"/>
      <c r="AO267" s="17"/>
      <c r="AP267" s="17"/>
      <c r="AQ267" s="17"/>
      <c r="AR267" s="91">
        <v>9.0391255632817309</v>
      </c>
      <c r="AS267" s="17"/>
      <c r="AT267" s="92">
        <v>4.1909290042367098E-2</v>
      </c>
      <c r="AU267" s="17"/>
      <c r="AV267" s="92">
        <v>0.37329823692084502</v>
      </c>
      <c r="AW267" s="91">
        <v>0.91015870578263003</v>
      </c>
      <c r="AX267" s="92">
        <v>5.5114598055873799E-2</v>
      </c>
      <c r="AY267" s="92">
        <v>5.6870930786748701E-2</v>
      </c>
      <c r="AZ267" s="17"/>
      <c r="BA267" s="17"/>
      <c r="BB267" s="92">
        <v>1.0416338951807001E-3</v>
      </c>
      <c r="BC267" s="17"/>
      <c r="BD267" s="91">
        <v>7.5924235372116199E-3</v>
      </c>
      <c r="BE267" s="17"/>
      <c r="BF267" s="92">
        <v>0.123790618089796</v>
      </c>
      <c r="BG267" s="92">
        <v>5.5949963891233799E-3</v>
      </c>
      <c r="BH267" s="92">
        <v>3.1505397733763499E-3</v>
      </c>
      <c r="BI267" s="92">
        <v>1.26385425350415E-2</v>
      </c>
      <c r="BJ267" s="92">
        <v>3.5514712661840803E-4</v>
      </c>
      <c r="BK267" s="92">
        <v>2.9485429413246799E-5</v>
      </c>
      <c r="BL267" s="92">
        <v>8.4772971118187606E-4</v>
      </c>
      <c r="BM267" s="92">
        <v>2.4551003064068801E-2</v>
      </c>
      <c r="BN267" s="17"/>
      <c r="BO267" s="92">
        <v>4.1058284554674202E-5</v>
      </c>
      <c r="BP267" s="92">
        <v>3.0141769656005001E-3</v>
      </c>
      <c r="BQ267" s="92">
        <v>2.4891574484198599E-4</v>
      </c>
      <c r="BR267" s="92">
        <v>5.8097004629194607E-4</v>
      </c>
      <c r="BS267" s="92">
        <v>4.4673329079353302E-4</v>
      </c>
      <c r="BT267" s="92">
        <v>2.89765640128727E-5</v>
      </c>
      <c r="BU267" s="92">
        <v>1.1129492103382899E-2</v>
      </c>
      <c r="BV267" s="92">
        <v>3.58631404786859E-5</v>
      </c>
      <c r="BW267" s="92">
        <v>4.2557341811477098E-5</v>
      </c>
      <c r="BX267" s="92">
        <v>4.9703566390383001E-5</v>
      </c>
      <c r="BY267" s="17"/>
      <c r="BZ267" s="17"/>
      <c r="CA267" s="17"/>
      <c r="CB267" s="17"/>
      <c r="CC267" s="17"/>
      <c r="CD267" s="82"/>
      <c r="CE267" s="82"/>
      <c r="CF267" s="82"/>
      <c r="CG267" s="82"/>
      <c r="CH267" s="82"/>
      <c r="CI267" s="82"/>
      <c r="CJ267" s="155"/>
      <c r="CK267" s="155"/>
      <c r="CL267" s="82"/>
      <c r="CM267" s="82"/>
      <c r="CN267" s="82"/>
      <c r="CO267" s="82"/>
      <c r="CP267" s="82"/>
      <c r="CQ267" s="82"/>
      <c r="CR267" s="82"/>
      <c r="CS267" s="82"/>
      <c r="CT267" s="82"/>
      <c r="CU267" s="82"/>
      <c r="CV267" s="17"/>
      <c r="CW267" s="427" t="s">
        <v>1170</v>
      </c>
      <c r="CX267" s="17"/>
    </row>
    <row r="268" spans="1:102" s="241" customFormat="1" x14ac:dyDescent="0.3">
      <c r="A268" s="17" t="s">
        <v>256</v>
      </c>
      <c r="B268" s="17" t="s">
        <v>866</v>
      </c>
      <c r="C268" s="89" t="s">
        <v>257</v>
      </c>
      <c r="D268" s="82" t="s">
        <v>832</v>
      </c>
      <c r="E268" s="152" t="s">
        <v>865</v>
      </c>
      <c r="F268" s="17"/>
      <c r="G268" s="17"/>
      <c r="H268" s="17"/>
      <c r="I268" s="17"/>
      <c r="J268" s="17"/>
      <c r="K268" s="187">
        <v>21.2</v>
      </c>
      <c r="L268" s="17"/>
      <c r="M268" s="17"/>
      <c r="N268" s="17"/>
      <c r="O268" s="17"/>
      <c r="P268" s="17"/>
      <c r="Q268" s="17"/>
      <c r="R268" s="17"/>
      <c r="S268" s="17"/>
      <c r="T268" s="17"/>
      <c r="U268" s="17"/>
      <c r="V268" s="154">
        <v>7.01</v>
      </c>
      <c r="W268" s="17"/>
      <c r="X268" s="17"/>
      <c r="Y268" s="17"/>
      <c r="Z268" s="153">
        <v>21</v>
      </c>
      <c r="AA268" s="17"/>
      <c r="AB268" s="17"/>
      <c r="AC268" s="208">
        <v>3.27</v>
      </c>
      <c r="AD268" s="208">
        <v>1.645</v>
      </c>
      <c r="AE268" s="208">
        <v>1.9339999999999999</v>
      </c>
      <c r="AF268" s="208">
        <v>0.96699999999999997</v>
      </c>
      <c r="AG268" s="17"/>
      <c r="AH268" s="208">
        <v>1.615</v>
      </c>
      <c r="AI268" s="17"/>
      <c r="AJ268" s="91">
        <v>0.60899999999999999</v>
      </c>
      <c r="AK268" s="17"/>
      <c r="AL268" s="208">
        <v>15.153228476821194</v>
      </c>
      <c r="AM268" s="208">
        <v>0.39600000000000002</v>
      </c>
      <c r="AN268" s="17"/>
      <c r="AO268" s="17"/>
      <c r="AP268" s="17"/>
      <c r="AQ268" s="17"/>
      <c r="AR268" s="91">
        <v>13.0035638570199</v>
      </c>
      <c r="AS268" s="17"/>
      <c r="AT268" s="92">
        <v>9.1601076417751892E-3</v>
      </c>
      <c r="AU268" s="17"/>
      <c r="AV268" s="92">
        <v>0.25073272906641902</v>
      </c>
      <c r="AW268" s="91">
        <v>0.86093639948402201</v>
      </c>
      <c r="AX268" s="92">
        <v>2.48936146854336E-2</v>
      </c>
      <c r="AY268" s="92">
        <v>2.3789142734100602E-2</v>
      </c>
      <c r="AZ268" s="17"/>
      <c r="BA268" s="17"/>
      <c r="BB268" s="92">
        <v>1.0416338951807001E-3</v>
      </c>
      <c r="BC268" s="17"/>
      <c r="BD268" s="91">
        <v>2.82222496019578E-3</v>
      </c>
      <c r="BE268" s="17"/>
      <c r="BF268" s="92">
        <v>1.4272120386899999E-2</v>
      </c>
      <c r="BG268" s="92">
        <v>6.7405750879640401E-3</v>
      </c>
      <c r="BH268" s="92">
        <v>2.1726739082498299E-3</v>
      </c>
      <c r="BI268" s="92">
        <v>1.4580635674740099E-2</v>
      </c>
      <c r="BJ268" s="92">
        <v>4.18539184632213E-4</v>
      </c>
      <c r="BK268" s="92">
        <v>4.2779562647756705E-5</v>
      </c>
      <c r="BL268" s="92">
        <v>1.8339490302014701E-3</v>
      </c>
      <c r="BM268" s="92">
        <v>2.6336604675420802E-2</v>
      </c>
      <c r="BN268" s="17"/>
      <c r="BO268" s="92">
        <v>4.1058284554674202E-5</v>
      </c>
      <c r="BP268" s="92">
        <v>2.7419375484891103E-3</v>
      </c>
      <c r="BQ268" s="92">
        <v>9.9234296247362693E-5</v>
      </c>
      <c r="BR268" s="92">
        <v>1.3174383997255701E-3</v>
      </c>
      <c r="BS268" s="92">
        <v>1.6751102479550901E-4</v>
      </c>
      <c r="BT268" s="92">
        <v>6.4676133601117701E-6</v>
      </c>
      <c r="BU268" s="92">
        <v>2.9232478488112699E-3</v>
      </c>
      <c r="BV268" s="92">
        <v>3.7705902292082398E-5</v>
      </c>
      <c r="BW268" s="92">
        <v>2.2798494551310298E-5</v>
      </c>
      <c r="BX268" s="92">
        <v>2.59910298446569E-5</v>
      </c>
      <c r="BY268" s="17"/>
      <c r="BZ268" s="17"/>
      <c r="CA268" s="17"/>
      <c r="CB268" s="17"/>
      <c r="CC268" s="17"/>
      <c r="CD268" s="82"/>
      <c r="CE268" s="82"/>
      <c r="CF268" s="82"/>
      <c r="CG268" s="82"/>
      <c r="CH268" s="82"/>
      <c r="CI268" s="82"/>
      <c r="CJ268" s="155"/>
      <c r="CK268" s="155"/>
      <c r="CL268" s="82"/>
      <c r="CM268" s="82"/>
      <c r="CN268" s="82"/>
      <c r="CO268" s="82"/>
      <c r="CP268" s="82"/>
      <c r="CQ268" s="82"/>
      <c r="CR268" s="82"/>
      <c r="CS268" s="82"/>
      <c r="CT268" s="82"/>
      <c r="CU268" s="82"/>
      <c r="CV268" s="17"/>
      <c r="CW268" s="427" t="s">
        <v>1170</v>
      </c>
      <c r="CX268" s="17"/>
    </row>
    <row r="269" spans="1:102" s="241" customFormat="1" x14ac:dyDescent="0.3">
      <c r="A269" s="17" t="s">
        <v>258</v>
      </c>
      <c r="B269" s="17" t="s">
        <v>867</v>
      </c>
      <c r="C269" s="89" t="s">
        <v>259</v>
      </c>
      <c r="D269" s="82" t="s">
        <v>832</v>
      </c>
      <c r="E269" s="152" t="s">
        <v>865</v>
      </c>
      <c r="F269" s="17"/>
      <c r="G269" s="17"/>
      <c r="H269" s="17"/>
      <c r="I269" s="17"/>
      <c r="J269" s="17"/>
      <c r="K269" s="187">
        <v>21.5</v>
      </c>
      <c r="L269" s="17"/>
      <c r="M269" s="17"/>
      <c r="N269" s="17"/>
      <c r="O269" s="17"/>
      <c r="P269" s="17"/>
      <c r="Q269" s="17"/>
      <c r="R269" s="17"/>
      <c r="S269" s="17"/>
      <c r="T269" s="17"/>
      <c r="U269" s="17"/>
      <c r="V269" s="154">
        <v>6.7</v>
      </c>
      <c r="W269" s="17"/>
      <c r="X269" s="17"/>
      <c r="Y269" s="17"/>
      <c r="Z269" s="153">
        <v>22</v>
      </c>
      <c r="AA269" s="17"/>
      <c r="AB269" s="17"/>
      <c r="AC269" s="208">
        <v>3.7160000000000002</v>
      </c>
      <c r="AD269" s="208">
        <v>1.2809999999999999</v>
      </c>
      <c r="AE269" s="208">
        <v>1.1499999999999999</v>
      </c>
      <c r="AF269" s="208">
        <v>1.4019999999999999</v>
      </c>
      <c r="AG269" s="17"/>
      <c r="AH269" s="208">
        <v>1.726</v>
      </c>
      <c r="AI269" s="17"/>
      <c r="AJ269" s="91">
        <v>0</v>
      </c>
      <c r="AK269" s="17"/>
      <c r="AL269" s="208">
        <v>21.512403846153848</v>
      </c>
      <c r="AM269" s="208">
        <v>6.9000000000000006E-2</v>
      </c>
      <c r="AN269" s="17"/>
      <c r="AO269" s="17"/>
      <c r="AP269" s="17"/>
      <c r="AQ269" s="17"/>
      <c r="AR269" s="91">
        <v>6.6966415585546404</v>
      </c>
      <c r="AS269" s="17"/>
      <c r="AT269" s="92">
        <v>4.1219568423022405E-3</v>
      </c>
      <c r="AU269" s="17"/>
      <c r="AV269" s="92">
        <v>0.127815707915725</v>
      </c>
      <c r="AW269" s="91">
        <v>0.20571148710834899</v>
      </c>
      <c r="AX269" s="92">
        <v>8.6551492248554303E-3</v>
      </c>
      <c r="AY269" s="92">
        <v>1.9180595239562202E-2</v>
      </c>
      <c r="AZ269" s="17"/>
      <c r="BA269" s="17"/>
      <c r="BB269" s="92">
        <v>0</v>
      </c>
      <c r="BC269" s="17"/>
      <c r="BD269" s="91">
        <v>5.79706787095121E-3</v>
      </c>
      <c r="BE269" s="17"/>
      <c r="BF269" s="92">
        <v>0.10881056001226799</v>
      </c>
      <c r="BG269" s="92">
        <v>1.5610233592544701E-3</v>
      </c>
      <c r="BH269" s="92">
        <v>1.2407232953442699E-3</v>
      </c>
      <c r="BI269" s="92">
        <v>1.0276064355851799E-2</v>
      </c>
      <c r="BJ269" s="92">
        <v>4.5633269676513896E-5</v>
      </c>
      <c r="BK269" s="92">
        <v>1.7497133956534601E-5</v>
      </c>
      <c r="BL269" s="92">
        <v>2.6301365967550897E-4</v>
      </c>
      <c r="BM269" s="92">
        <v>2.1155529236117E-2</v>
      </c>
      <c r="BN269" s="17"/>
      <c r="BO269" s="92">
        <v>4.5620316171860206E-6</v>
      </c>
      <c r="BP269" s="92">
        <v>4.7348236512481998E-4</v>
      </c>
      <c r="BQ269" s="92">
        <v>4.2763308755658597E-5</v>
      </c>
      <c r="BR269" s="92">
        <v>4.9478177042033594E-4</v>
      </c>
      <c r="BS269" s="92">
        <v>7.4449344353559398E-5</v>
      </c>
      <c r="BT269" s="92">
        <v>1.0930867950652501E-5</v>
      </c>
      <c r="BU269" s="92">
        <v>3.1734493957292502E-3</v>
      </c>
      <c r="BV269" s="92">
        <v>2.41450004991809E-5</v>
      </c>
      <c r="BW269" s="92">
        <v>1.06391454749136E-5</v>
      </c>
      <c r="BX269" s="92">
        <v>9.3353037030747293E-6</v>
      </c>
      <c r="BY269" s="17"/>
      <c r="BZ269" s="17"/>
      <c r="CA269" s="17"/>
      <c r="CB269" s="17"/>
      <c r="CC269" s="17"/>
      <c r="CD269" s="82"/>
      <c r="CE269" s="82"/>
      <c r="CF269" s="82"/>
      <c r="CG269" s="82"/>
      <c r="CH269" s="82"/>
      <c r="CI269" s="82"/>
      <c r="CJ269" s="155"/>
      <c r="CK269" s="155"/>
      <c r="CL269" s="82"/>
      <c r="CM269" s="82"/>
      <c r="CN269" s="82"/>
      <c r="CO269" s="82"/>
      <c r="CP269" s="82"/>
      <c r="CQ269" s="82"/>
      <c r="CR269" s="82"/>
      <c r="CS269" s="82"/>
      <c r="CT269" s="82"/>
      <c r="CU269" s="82"/>
      <c r="CV269" s="17"/>
      <c r="CW269" s="427" t="s">
        <v>1170</v>
      </c>
      <c r="CX269" s="17"/>
    </row>
    <row r="270" spans="1:102" s="241" customFormat="1" x14ac:dyDescent="0.3">
      <c r="A270" s="17" t="s">
        <v>260</v>
      </c>
      <c r="B270" s="17" t="s">
        <v>868</v>
      </c>
      <c r="C270" s="89" t="s">
        <v>261</v>
      </c>
      <c r="D270" s="82" t="s">
        <v>832</v>
      </c>
      <c r="E270" s="152" t="s">
        <v>865</v>
      </c>
      <c r="F270" s="17"/>
      <c r="G270" s="17"/>
      <c r="H270" s="17"/>
      <c r="I270" s="17"/>
      <c r="J270" s="17"/>
      <c r="K270" s="187">
        <v>22</v>
      </c>
      <c r="L270" s="17"/>
      <c r="M270" s="17"/>
      <c r="N270" s="17"/>
      <c r="O270" s="17"/>
      <c r="P270" s="17"/>
      <c r="Q270" s="17"/>
      <c r="R270" s="17"/>
      <c r="S270" s="17"/>
      <c r="T270" s="17"/>
      <c r="U270" s="17"/>
      <c r="V270" s="154">
        <v>6</v>
      </c>
      <c r="W270" s="17"/>
      <c r="X270" s="17"/>
      <c r="Y270" s="17"/>
      <c r="Z270" s="153">
        <v>42</v>
      </c>
      <c r="AA270" s="17"/>
      <c r="AB270" s="17"/>
      <c r="AC270" s="208">
        <v>7.1520000000000001</v>
      </c>
      <c r="AD270" s="208">
        <v>2.9329999999999998</v>
      </c>
      <c r="AE270" s="208">
        <v>3.5590000000000002</v>
      </c>
      <c r="AF270" s="208">
        <v>1.48</v>
      </c>
      <c r="AG270" s="17"/>
      <c r="AH270" s="208">
        <v>1.7909999999999999</v>
      </c>
      <c r="AI270" s="17"/>
      <c r="AJ270" s="91">
        <v>0</v>
      </c>
      <c r="AK270" s="17"/>
      <c r="AL270" s="208">
        <v>13.198034482758619</v>
      </c>
      <c r="AM270" s="208">
        <v>0</v>
      </c>
      <c r="AN270" s="17"/>
      <c r="AO270" s="17"/>
      <c r="AP270" s="17"/>
      <c r="AQ270" s="17"/>
      <c r="AR270" s="91">
        <v>13.504753566841201</v>
      </c>
      <c r="AS270" s="17"/>
      <c r="AT270" s="92">
        <v>4.0074612215610893E-3</v>
      </c>
      <c r="AU270" s="17"/>
      <c r="AV270" s="92">
        <v>0.10864763535163099</v>
      </c>
      <c r="AW270" s="91">
        <v>0.44047336535725201</v>
      </c>
      <c r="AX270" s="92">
        <v>6.86934743196218E-3</v>
      </c>
      <c r="AY270" s="92">
        <v>4.0209027472251496E-2</v>
      </c>
      <c r="AZ270" s="17"/>
      <c r="BA270" s="17"/>
      <c r="BB270" s="92">
        <v>2.0832677903614002E-3</v>
      </c>
      <c r="BC270" s="17"/>
      <c r="BD270" s="91">
        <v>3.7161212838012201E-3</v>
      </c>
      <c r="BE270" s="17"/>
      <c r="BF270" s="92">
        <v>8.7269017193549098E-2</v>
      </c>
      <c r="BG270" s="92">
        <v>2.5166557914680599E-3</v>
      </c>
      <c r="BH270" s="92">
        <v>1.8401879157205799E-3</v>
      </c>
      <c r="BI270" s="92">
        <v>1.3483386256260201E-2</v>
      </c>
      <c r="BJ270" s="92">
        <v>5.7662123189569803E-5</v>
      </c>
      <c r="BK270" s="92">
        <v>2.3733054270235602E-5</v>
      </c>
      <c r="BL270" s="92">
        <v>3.4500619385869301E-4</v>
      </c>
      <c r="BM270" s="92">
        <v>2.7485999491035099E-2</v>
      </c>
      <c r="BN270" s="17"/>
      <c r="BO270" s="92">
        <v>2.2810158085930099E-5</v>
      </c>
      <c r="BP270" s="92">
        <v>7.8630512200896896E-4</v>
      </c>
      <c r="BQ270" s="92">
        <v>2.9605494112248501E-5</v>
      </c>
      <c r="BR270" s="92">
        <v>7.0086216409802099E-4</v>
      </c>
      <c r="BS270" s="92">
        <v>0</v>
      </c>
      <c r="BT270" s="92">
        <v>9.4987672003253208E-6</v>
      </c>
      <c r="BU270" s="92">
        <v>6.7343300228025005E-3</v>
      </c>
      <c r="BV270" s="92">
        <v>2.0681162319427699E-5</v>
      </c>
      <c r="BW270" s="92">
        <v>3.15374805133478E-5</v>
      </c>
      <c r="BX270" s="92">
        <v>7.1990606648716704E-6</v>
      </c>
      <c r="BY270" s="17"/>
      <c r="BZ270" s="17"/>
      <c r="CA270" s="17"/>
      <c r="CB270" s="17"/>
      <c r="CC270" s="17"/>
      <c r="CD270" s="82"/>
      <c r="CE270" s="82"/>
      <c r="CF270" s="82"/>
      <c r="CG270" s="82"/>
      <c r="CH270" s="82"/>
      <c r="CI270" s="82"/>
      <c r="CJ270" s="155"/>
      <c r="CK270" s="155"/>
      <c r="CL270" s="82"/>
      <c r="CM270" s="82"/>
      <c r="CN270" s="82"/>
      <c r="CO270" s="82"/>
      <c r="CP270" s="82"/>
      <c r="CQ270" s="82"/>
      <c r="CR270" s="82"/>
      <c r="CS270" s="82"/>
      <c r="CT270" s="82"/>
      <c r="CU270" s="82"/>
      <c r="CV270" s="17"/>
      <c r="CW270" s="427" t="s">
        <v>1170</v>
      </c>
      <c r="CX270" s="17"/>
    </row>
    <row r="271" spans="1:102" s="241" customFormat="1" x14ac:dyDescent="0.3">
      <c r="A271" s="17" t="s">
        <v>263</v>
      </c>
      <c r="B271" s="17" t="s">
        <v>869</v>
      </c>
      <c r="C271" s="89" t="s">
        <v>264</v>
      </c>
      <c r="D271" s="82" t="s">
        <v>832</v>
      </c>
      <c r="E271" s="152" t="s">
        <v>865</v>
      </c>
      <c r="F271" s="17"/>
      <c r="G271" s="17"/>
      <c r="H271" s="17"/>
      <c r="I271" s="17"/>
      <c r="J271" s="17"/>
      <c r="K271" s="187">
        <v>18</v>
      </c>
      <c r="L271" s="17"/>
      <c r="M271" s="17"/>
      <c r="N271" s="17"/>
      <c r="O271" s="17"/>
      <c r="P271" s="17"/>
      <c r="Q271" s="17"/>
      <c r="R271" s="17"/>
      <c r="S271" s="17"/>
      <c r="T271" s="17"/>
      <c r="U271" s="17"/>
      <c r="V271" s="154">
        <v>7.1</v>
      </c>
      <c r="W271" s="17"/>
      <c r="X271" s="17"/>
      <c r="Y271" s="17"/>
      <c r="Z271" s="153">
        <v>57</v>
      </c>
      <c r="AA271" s="17"/>
      <c r="AB271" s="17"/>
      <c r="AC271" s="208">
        <v>11.125999999999999</v>
      </c>
      <c r="AD271" s="208">
        <v>4.9710000000000001</v>
      </c>
      <c r="AE271" s="208">
        <v>4.38</v>
      </c>
      <c r="AF271" s="208">
        <v>3.0430000000000001</v>
      </c>
      <c r="AG271" s="17"/>
      <c r="AH271" s="208">
        <v>1.9319999999999999</v>
      </c>
      <c r="AI271" s="17"/>
      <c r="AJ271" s="91">
        <v>0.60399999999999998</v>
      </c>
      <c r="AK271" s="17"/>
      <c r="AL271" s="208">
        <v>33.678214285714283</v>
      </c>
      <c r="AM271" s="208">
        <v>0.34100000000000003</v>
      </c>
      <c r="AN271" s="17"/>
      <c r="AO271" s="17"/>
      <c r="AP271" s="17"/>
      <c r="AQ271" s="17"/>
      <c r="AR271" s="91">
        <v>26.768560085708398</v>
      </c>
      <c r="AS271" s="17"/>
      <c r="AT271" s="92">
        <v>1.27095863803717E-2</v>
      </c>
      <c r="AU271" s="17"/>
      <c r="AV271" s="92">
        <v>0.121918835208062</v>
      </c>
      <c r="AW271" s="91">
        <v>0.24000456009313501</v>
      </c>
      <c r="AX271" s="92">
        <v>6.3652041042911601E-3</v>
      </c>
      <c r="AY271" s="92">
        <v>6.1299547020512601E-2</v>
      </c>
      <c r="AZ271" s="17"/>
      <c r="BA271" s="17"/>
      <c r="BB271" s="92">
        <v>0</v>
      </c>
      <c r="BC271" s="17"/>
      <c r="BD271" s="91">
        <v>1.2723043065336601E-2</v>
      </c>
      <c r="BE271" s="17"/>
      <c r="BF271" s="92">
        <v>0.113395824799951</v>
      </c>
      <c r="BG271" s="92">
        <v>2.9677461605510202E-3</v>
      </c>
      <c r="BH271" s="92">
        <v>2.7562170794852001E-3</v>
      </c>
      <c r="BI271" s="92">
        <v>1.40712408343402E-2</v>
      </c>
      <c r="BJ271" s="92">
        <v>1.2372535042000401E-4</v>
      </c>
      <c r="BK271" s="92">
        <v>2.36845789272869E-5</v>
      </c>
      <c r="BL271" s="92">
        <v>3.1662319350814102E-4</v>
      </c>
      <c r="BM271" s="92">
        <v>2.7419697111435402E-2</v>
      </c>
      <c r="BN271" s="17"/>
      <c r="BO271" s="92">
        <v>0</v>
      </c>
      <c r="BP271" s="92">
        <v>4.1651465253382701E-3</v>
      </c>
      <c r="BQ271" s="92">
        <v>2.2478641465928298E-5</v>
      </c>
      <c r="BR271" s="92">
        <v>7.4944541585955508E-4</v>
      </c>
      <c r="BS271" s="92">
        <v>3.7224672176779699E-5</v>
      </c>
      <c r="BT271" s="92">
        <v>7.4461554818422003E-6</v>
      </c>
      <c r="BU271" s="92">
        <v>3.0800638904818298E-3</v>
      </c>
      <c r="BV271" s="92">
        <v>2.8542363537505802E-5</v>
      </c>
      <c r="BW271" s="92">
        <v>1.36791727219685E-5</v>
      </c>
      <c r="BX271" s="92">
        <v>4.7447525692311901E-5</v>
      </c>
      <c r="BY271" s="17"/>
      <c r="BZ271" s="17"/>
      <c r="CA271" s="17"/>
      <c r="CB271" s="17"/>
      <c r="CC271" s="17"/>
      <c r="CD271" s="82"/>
      <c r="CE271" s="82"/>
      <c r="CF271" s="82"/>
      <c r="CG271" s="82"/>
      <c r="CH271" s="82"/>
      <c r="CI271" s="82"/>
      <c r="CJ271" s="416">
        <v>-8.4069385230248361</v>
      </c>
      <c r="CK271" s="417">
        <v>-52.353110252586525</v>
      </c>
      <c r="CL271" s="82"/>
      <c r="CM271" s="82"/>
      <c r="CN271" s="82"/>
      <c r="CO271" s="82"/>
      <c r="CP271" s="82"/>
      <c r="CQ271" s="82"/>
      <c r="CR271" s="82"/>
      <c r="CS271" s="82"/>
      <c r="CT271" s="82"/>
      <c r="CU271" s="82"/>
      <c r="CV271" s="17"/>
      <c r="CW271" s="427" t="s">
        <v>1170</v>
      </c>
      <c r="CX271" s="17"/>
    </row>
    <row r="272" spans="1:102" s="241" customFormat="1" x14ac:dyDescent="0.3">
      <c r="A272" s="17" t="s">
        <v>266</v>
      </c>
      <c r="B272" s="17" t="s">
        <v>870</v>
      </c>
      <c r="C272" s="89" t="s">
        <v>267</v>
      </c>
      <c r="D272" s="82" t="s">
        <v>832</v>
      </c>
      <c r="E272" s="152" t="s">
        <v>865</v>
      </c>
      <c r="F272" s="17"/>
      <c r="G272" s="17"/>
      <c r="H272" s="17"/>
      <c r="I272" s="17"/>
      <c r="J272" s="17"/>
      <c r="K272" s="187">
        <v>18</v>
      </c>
      <c r="L272" s="17"/>
      <c r="M272" s="17"/>
      <c r="N272" s="17"/>
      <c r="O272" s="17"/>
      <c r="P272" s="17"/>
      <c r="Q272" s="17"/>
      <c r="R272" s="17"/>
      <c r="S272" s="17"/>
      <c r="T272" s="17"/>
      <c r="U272" s="17"/>
      <c r="V272" s="154">
        <v>6.95</v>
      </c>
      <c r="W272" s="17"/>
      <c r="X272" s="17"/>
      <c r="Y272" s="17"/>
      <c r="Z272" s="153">
        <v>45</v>
      </c>
      <c r="AA272" s="17"/>
      <c r="AB272" s="17"/>
      <c r="AC272" s="208">
        <v>8.5229999999999997</v>
      </c>
      <c r="AD272" s="208">
        <v>3.718</v>
      </c>
      <c r="AE272" s="208">
        <v>3.8069999999999999</v>
      </c>
      <c r="AF272" s="208">
        <v>2.6520000000000001</v>
      </c>
      <c r="AG272" s="17"/>
      <c r="AH272" s="208">
        <v>1.637</v>
      </c>
      <c r="AI272" s="17"/>
      <c r="AJ272" s="91">
        <v>0.60399999999999998</v>
      </c>
      <c r="AK272" s="17"/>
      <c r="AL272" s="208">
        <v>65.317245714285718</v>
      </c>
      <c r="AM272" s="208">
        <v>0.183</v>
      </c>
      <c r="AN272" s="17"/>
      <c r="AO272" s="17"/>
      <c r="AP272" s="17"/>
      <c r="AQ272" s="17"/>
      <c r="AR272" s="91">
        <v>23.682624746713202</v>
      </c>
      <c r="AS272" s="17"/>
      <c r="AT272" s="92">
        <v>6.6410894898490903E-3</v>
      </c>
      <c r="AU272" s="17"/>
      <c r="AV272" s="92">
        <v>0.12557304841386799</v>
      </c>
      <c r="AW272" s="91">
        <v>0.34642242396690304</v>
      </c>
      <c r="AX272" s="92">
        <v>7.1043122439126399E-3</v>
      </c>
      <c r="AY272" s="92">
        <v>4.4740588051671401E-2</v>
      </c>
      <c r="AZ272" s="17"/>
      <c r="BA272" s="17"/>
      <c r="BB272" s="92">
        <v>1.0416338951807001E-3</v>
      </c>
      <c r="BC272" s="17"/>
      <c r="BD272" s="91">
        <v>9.9144279695625899E-3</v>
      </c>
      <c r="BE272" s="17"/>
      <c r="BF272" s="92">
        <v>0.10147955024309999</v>
      </c>
      <c r="BG272" s="92">
        <v>4.7272329180136699E-3</v>
      </c>
      <c r="BH272" s="92">
        <v>1.9761853556074E-3</v>
      </c>
      <c r="BI272" s="92">
        <v>1.34652157056527E-2</v>
      </c>
      <c r="BJ272" s="92">
        <v>1.2964431008515901E-4</v>
      </c>
      <c r="BK272" s="92">
        <v>2.67782530823111E-5</v>
      </c>
      <c r="BL272" s="92">
        <v>3.10131376157816E-4</v>
      </c>
      <c r="BM272" s="92">
        <v>2.7042806197482002E-2</v>
      </c>
      <c r="BN272" s="17"/>
      <c r="BO272" s="92">
        <v>4.5620316171860206E-6</v>
      </c>
      <c r="BP272" s="92">
        <v>3.4951592832157502E-3</v>
      </c>
      <c r="BQ272" s="92">
        <v>2.7412616374919201E-5</v>
      </c>
      <c r="BR272" s="92">
        <v>9.1501716134863298E-4</v>
      </c>
      <c r="BS272" s="92">
        <v>7.4449344353559398E-5</v>
      </c>
      <c r="BT272" s="92">
        <v>3.6036743631359998E-6</v>
      </c>
      <c r="BU272" s="92">
        <v>2.8396359461320604E-3</v>
      </c>
      <c r="BV272" s="92">
        <v>2.3309756925538198E-5</v>
      </c>
      <c r="BW272" s="92">
        <v>1.6338864101718999E-5</v>
      </c>
      <c r="BX272" s="92">
        <v>5.4753299280370799E-5</v>
      </c>
      <c r="BY272" s="17"/>
      <c r="BZ272" s="17"/>
      <c r="CA272" s="17"/>
      <c r="CB272" s="17"/>
      <c r="CC272" s="17"/>
      <c r="CD272" s="82"/>
      <c r="CE272" s="82"/>
      <c r="CF272" s="82"/>
      <c r="CG272" s="82"/>
      <c r="CH272" s="82"/>
      <c r="CI272" s="82"/>
      <c r="CJ272" s="155"/>
      <c r="CK272" s="155"/>
      <c r="CL272" s="82"/>
      <c r="CM272" s="82"/>
      <c r="CN272" s="82"/>
      <c r="CO272" s="82"/>
      <c r="CP272" s="82"/>
      <c r="CQ272" s="82"/>
      <c r="CR272" s="82"/>
      <c r="CS272" s="82"/>
      <c r="CT272" s="82"/>
      <c r="CU272" s="82"/>
      <c r="CV272" s="17"/>
      <c r="CW272" s="427" t="s">
        <v>1170</v>
      </c>
      <c r="CX272" s="17"/>
    </row>
    <row r="273" spans="1:102" s="241" customFormat="1" x14ac:dyDescent="0.3">
      <c r="A273" s="17" t="s">
        <v>268</v>
      </c>
      <c r="B273" s="17" t="s">
        <v>871</v>
      </c>
      <c r="C273" s="89" t="s">
        <v>269</v>
      </c>
      <c r="D273" s="82" t="s">
        <v>832</v>
      </c>
      <c r="E273" s="152" t="s">
        <v>865</v>
      </c>
      <c r="F273" s="17"/>
      <c r="G273" s="17"/>
      <c r="H273" s="17"/>
      <c r="I273" s="17"/>
      <c r="J273" s="17"/>
      <c r="K273" s="187">
        <v>18</v>
      </c>
      <c r="L273" s="17"/>
      <c r="M273" s="17"/>
      <c r="N273" s="17"/>
      <c r="O273" s="17"/>
      <c r="P273" s="17"/>
      <c r="Q273" s="17"/>
      <c r="R273" s="17"/>
      <c r="S273" s="17"/>
      <c r="T273" s="17"/>
      <c r="U273" s="17"/>
      <c r="V273" s="154">
        <v>7.12</v>
      </c>
      <c r="W273" s="17"/>
      <c r="X273" s="17"/>
      <c r="Y273" s="17"/>
      <c r="Z273" s="153">
        <v>70</v>
      </c>
      <c r="AA273" s="17"/>
      <c r="AB273" s="17"/>
      <c r="AC273" s="208">
        <v>6.6959999999999997</v>
      </c>
      <c r="AD273" s="208">
        <v>2.931</v>
      </c>
      <c r="AE273" s="208">
        <v>3.49</v>
      </c>
      <c r="AF273" s="208">
        <v>2.613</v>
      </c>
      <c r="AG273" s="17"/>
      <c r="AH273" s="208">
        <v>1.5680000000000001</v>
      </c>
      <c r="AI273" s="17"/>
      <c r="AJ273" s="91">
        <v>0.60399999999999998</v>
      </c>
      <c r="AK273" s="17"/>
      <c r="AL273" s="208">
        <v>34.895343137254905</v>
      </c>
      <c r="AM273" s="208">
        <v>0</v>
      </c>
      <c r="AN273" s="17"/>
      <c r="AO273" s="17"/>
      <c r="AP273" s="17"/>
      <c r="AQ273" s="17"/>
      <c r="AR273" s="91">
        <v>25.029315461755502</v>
      </c>
      <c r="AS273" s="17"/>
      <c r="AT273" s="92">
        <v>1.0648665207030901E-2</v>
      </c>
      <c r="AU273" s="17"/>
      <c r="AV273" s="92">
        <v>0.108390640560613</v>
      </c>
      <c r="AW273" s="91">
        <v>0.38827509948398498</v>
      </c>
      <c r="AX273" s="92">
        <v>5.7539240797333203E-3</v>
      </c>
      <c r="AY273" s="92">
        <v>3.9713168604120705E-2</v>
      </c>
      <c r="AZ273" s="17"/>
      <c r="BA273" s="17"/>
      <c r="BB273" s="92">
        <v>0</v>
      </c>
      <c r="BC273" s="17"/>
      <c r="BD273" s="91">
        <v>1.0949908293615999E-2</v>
      </c>
      <c r="BE273" s="17"/>
      <c r="BF273" s="92">
        <v>4.2782899176873501E-2</v>
      </c>
      <c r="BG273" s="92">
        <v>4.82988168652667E-3</v>
      </c>
      <c r="BH273" s="92">
        <v>1.2443610341138301E-3</v>
      </c>
      <c r="BI273" s="92">
        <v>1.3536262946265899E-2</v>
      </c>
      <c r="BJ273" s="92">
        <v>1.3728167739503501E-4</v>
      </c>
      <c r="BK273" s="92">
        <v>3.60542008604351E-5</v>
      </c>
      <c r="BL273" s="92">
        <v>2.8483131054766802E-4</v>
      </c>
      <c r="BM273" s="92">
        <v>2.8079634972323499E-2</v>
      </c>
      <c r="BN273" s="17"/>
      <c r="BO273" s="92">
        <v>0</v>
      </c>
      <c r="BP273" s="92">
        <v>3.8325531566470498E-3</v>
      </c>
      <c r="BQ273" s="92">
        <v>3.6732346758568697E-5</v>
      </c>
      <c r="BR273" s="92">
        <v>7.6237628960372701E-4</v>
      </c>
      <c r="BS273" s="92">
        <v>9.3061680441949187E-5</v>
      </c>
      <c r="BT273" s="92">
        <v>8.0189623724139798E-6</v>
      </c>
      <c r="BU273" s="92">
        <v>2.2490068191418E-3</v>
      </c>
      <c r="BV273" s="92">
        <v>1.7340359931152201E-5</v>
      </c>
      <c r="BW273" s="92">
        <v>4.1795150253222903E-6</v>
      </c>
      <c r="BX273" s="92">
        <v>5.9214790846261301E-5</v>
      </c>
      <c r="BY273" s="17"/>
      <c r="BZ273" s="17"/>
      <c r="CA273" s="17"/>
      <c r="CB273" s="17"/>
      <c r="CC273" s="17"/>
      <c r="CD273" s="82"/>
      <c r="CE273" s="82"/>
      <c r="CF273" s="82"/>
      <c r="CG273" s="82"/>
      <c r="CH273" s="82"/>
      <c r="CI273" s="82"/>
      <c r="CJ273" s="155"/>
      <c r="CK273" s="155"/>
      <c r="CL273" s="82"/>
      <c r="CM273" s="82"/>
      <c r="CN273" s="82"/>
      <c r="CO273" s="82"/>
      <c r="CP273" s="82"/>
      <c r="CQ273" s="82"/>
      <c r="CR273" s="82"/>
      <c r="CS273" s="82"/>
      <c r="CT273" s="82"/>
      <c r="CU273" s="82"/>
      <c r="CV273" s="17"/>
      <c r="CW273" s="427" t="s">
        <v>1170</v>
      </c>
      <c r="CX273" s="17"/>
    </row>
    <row r="274" spans="1:102" s="241" customFormat="1" x14ac:dyDescent="0.3">
      <c r="A274" s="17" t="s">
        <v>270</v>
      </c>
      <c r="B274" s="17" t="s">
        <v>872</v>
      </c>
      <c r="C274" s="89" t="s">
        <v>271</v>
      </c>
      <c r="D274" s="82" t="s">
        <v>832</v>
      </c>
      <c r="E274" s="152" t="s">
        <v>865</v>
      </c>
      <c r="F274" s="17"/>
      <c r="G274" s="17"/>
      <c r="H274" s="17"/>
      <c r="I274" s="17"/>
      <c r="J274" s="17"/>
      <c r="K274" s="187">
        <v>20.6</v>
      </c>
      <c r="L274" s="17"/>
      <c r="M274" s="17"/>
      <c r="N274" s="17"/>
      <c r="O274" s="17"/>
      <c r="P274" s="17"/>
      <c r="Q274" s="17"/>
      <c r="R274" s="17"/>
      <c r="S274" s="17"/>
      <c r="T274" s="17"/>
      <c r="U274" s="17"/>
      <c r="V274" s="154">
        <v>6.8</v>
      </c>
      <c r="W274" s="17"/>
      <c r="X274" s="17"/>
      <c r="Y274" s="17"/>
      <c r="Z274" s="153">
        <v>39</v>
      </c>
      <c r="AA274" s="17"/>
      <c r="AB274" s="17"/>
      <c r="AC274" s="208">
        <v>7.3070000000000004</v>
      </c>
      <c r="AD274" s="208">
        <v>3.2360000000000002</v>
      </c>
      <c r="AE274" s="208">
        <v>3.9169999999999998</v>
      </c>
      <c r="AF274" s="208">
        <v>2.633</v>
      </c>
      <c r="AG274" s="17"/>
      <c r="AH274" s="208">
        <v>1.607</v>
      </c>
      <c r="AI274" s="17"/>
      <c r="AJ274" s="91">
        <v>0.60599999999999998</v>
      </c>
      <c r="AK274" s="17"/>
      <c r="AL274" s="208">
        <v>31.306107843137251</v>
      </c>
      <c r="AM274" s="208">
        <v>0.29599999999999999</v>
      </c>
      <c r="AN274" s="17"/>
      <c r="AO274" s="17"/>
      <c r="AP274" s="17"/>
      <c r="AQ274" s="17"/>
      <c r="AR274" s="91">
        <v>20.6129623807001</v>
      </c>
      <c r="AS274" s="17"/>
      <c r="AT274" s="92">
        <v>6.0340274905150999E-3</v>
      </c>
      <c r="AU274" s="17"/>
      <c r="AV274" s="92">
        <v>9.1216580000198499E-2</v>
      </c>
      <c r="AW274" s="91">
        <v>0.17312169810160599</v>
      </c>
      <c r="AX274" s="92">
        <v>3.7546242180384703E-3</v>
      </c>
      <c r="AY274" s="92">
        <v>2.9417662726512799E-2</v>
      </c>
      <c r="AZ274" s="17"/>
      <c r="BA274" s="17"/>
      <c r="BB274" s="92">
        <v>0</v>
      </c>
      <c r="BC274" s="17"/>
      <c r="BD274" s="91">
        <v>7.4473356627123401E-3</v>
      </c>
      <c r="BE274" s="17"/>
      <c r="BF274" s="92">
        <v>2.5335407675670302E-2</v>
      </c>
      <c r="BG274" s="92">
        <v>2.4973684131237902E-3</v>
      </c>
      <c r="BH274" s="92">
        <v>6.4469931056462804E-4</v>
      </c>
      <c r="BI274" s="92">
        <v>9.7959716023716097E-3</v>
      </c>
      <c r="BJ274" s="92">
        <v>1.35344990772309E-4</v>
      </c>
      <c r="BK274" s="92">
        <v>1.94021777903364E-5</v>
      </c>
      <c r="BL274" s="92">
        <v>2.1609792177590401E-4</v>
      </c>
      <c r="BM274" s="92">
        <v>2.1002904071368702E-2</v>
      </c>
      <c r="BN274" s="17"/>
      <c r="BO274" s="92">
        <v>4.9351566918828103E-6</v>
      </c>
      <c r="BP274" s="92">
        <v>3.5188771781417502E-3</v>
      </c>
      <c r="BQ274" s="92">
        <v>1.5515596987684699E-5</v>
      </c>
      <c r="BR274" s="92">
        <v>6.7042530997245698E-4</v>
      </c>
      <c r="BS274" s="92">
        <v>0</v>
      </c>
      <c r="BT274" s="92">
        <v>6.0841817764729901E-6</v>
      </c>
      <c r="BU274" s="92">
        <v>1.6517645608173099E-3</v>
      </c>
      <c r="BV274" s="92">
        <v>7.9166755931800002E-6</v>
      </c>
      <c r="BW274" s="92">
        <v>2.5863994447567702E-6</v>
      </c>
      <c r="BX274" s="92">
        <v>3.67535316136893E-5</v>
      </c>
      <c r="BY274" s="17"/>
      <c r="BZ274" s="17"/>
      <c r="CA274" s="17"/>
      <c r="CB274" s="17"/>
      <c r="CC274" s="17"/>
      <c r="CD274" s="82"/>
      <c r="CE274" s="82"/>
      <c r="CF274" s="82"/>
      <c r="CG274" s="82"/>
      <c r="CH274" s="82"/>
      <c r="CI274" s="82"/>
      <c r="CJ274" s="155"/>
      <c r="CK274" s="155"/>
      <c r="CL274" s="82"/>
      <c r="CM274" s="82"/>
      <c r="CN274" s="82"/>
      <c r="CO274" s="82"/>
      <c r="CP274" s="82"/>
      <c r="CQ274" s="82"/>
      <c r="CR274" s="82"/>
      <c r="CS274" s="82"/>
      <c r="CT274" s="82"/>
      <c r="CU274" s="82"/>
      <c r="CV274" s="17"/>
      <c r="CW274" s="427" t="s">
        <v>1170</v>
      </c>
      <c r="CX274" s="17"/>
    </row>
    <row r="275" spans="1:102" s="241" customFormat="1" x14ac:dyDescent="0.3">
      <c r="A275" s="17" t="s">
        <v>272</v>
      </c>
      <c r="B275" s="17" t="s">
        <v>873</v>
      </c>
      <c r="C275" s="89" t="s">
        <v>273</v>
      </c>
      <c r="D275" s="82" t="s">
        <v>832</v>
      </c>
      <c r="E275" s="152" t="s">
        <v>865</v>
      </c>
      <c r="F275" s="17"/>
      <c r="G275" s="17"/>
      <c r="H275" s="17"/>
      <c r="I275" s="17"/>
      <c r="J275" s="17"/>
      <c r="K275" s="187">
        <v>19.2</v>
      </c>
      <c r="L275" s="17"/>
      <c r="M275" s="17"/>
      <c r="N275" s="17"/>
      <c r="O275" s="17"/>
      <c r="P275" s="17"/>
      <c r="Q275" s="17"/>
      <c r="R275" s="17"/>
      <c r="S275" s="17"/>
      <c r="T275" s="17"/>
      <c r="U275" s="17"/>
      <c r="V275" s="154">
        <v>7.2</v>
      </c>
      <c r="W275" s="17"/>
      <c r="X275" s="17"/>
      <c r="Y275" s="17"/>
      <c r="Z275" s="153">
        <v>24</v>
      </c>
      <c r="AA275" s="17"/>
      <c r="AB275" s="17"/>
      <c r="AC275" s="208">
        <v>4.8460000000000001</v>
      </c>
      <c r="AD275" s="208">
        <v>2.06</v>
      </c>
      <c r="AE275" s="208">
        <v>2.5339999999999998</v>
      </c>
      <c r="AF275" s="208">
        <v>1.0980000000000001</v>
      </c>
      <c r="AG275" s="17"/>
      <c r="AH275" s="208">
        <v>1.637</v>
      </c>
      <c r="AI275" s="17"/>
      <c r="AJ275" s="91">
        <v>0.60799999999999998</v>
      </c>
      <c r="AK275" s="17"/>
      <c r="AL275" s="208">
        <v>16.485959627329191</v>
      </c>
      <c r="AM275" s="208">
        <v>4.0880000000000001</v>
      </c>
      <c r="AN275" s="17"/>
      <c r="AO275" s="17"/>
      <c r="AP275" s="17"/>
      <c r="AQ275" s="17"/>
      <c r="AR275" s="91">
        <v>15.1386192612513</v>
      </c>
      <c r="AS275" s="17"/>
      <c r="AT275" s="92">
        <v>5.5765206577599202E-2</v>
      </c>
      <c r="AU275" s="17"/>
      <c r="AV275" s="92">
        <v>0.239191043045034</v>
      </c>
      <c r="AW275" s="91">
        <v>0.54577164285799906</v>
      </c>
      <c r="AX275" s="92">
        <v>8.9468474148734004E-3</v>
      </c>
      <c r="AY275" s="92">
        <v>3.0015134894797502E-2</v>
      </c>
      <c r="AZ275" s="17"/>
      <c r="BA275" s="17"/>
      <c r="BB275" s="92">
        <v>0</v>
      </c>
      <c r="BC275" s="17"/>
      <c r="BD275" s="91">
        <v>3.0428580641335399E-3</v>
      </c>
      <c r="BE275" s="17"/>
      <c r="BF275" s="92">
        <v>0.136209691588287</v>
      </c>
      <c r="BG275" s="92">
        <v>4.8517171407936798E-3</v>
      </c>
      <c r="BH275" s="92">
        <v>2.25932083927782E-3</v>
      </c>
      <c r="BI275" s="92">
        <v>1.58942323550408E-2</v>
      </c>
      <c r="BJ275" s="92">
        <v>8.7256921515342393E-5</v>
      </c>
      <c r="BK275" s="92">
        <v>3.0065441966314997E-5</v>
      </c>
      <c r="BL275" s="92">
        <v>5.0263354073738103E-4</v>
      </c>
      <c r="BM275" s="92">
        <v>2.7791265603346101E-2</v>
      </c>
      <c r="BN275" s="17"/>
      <c r="BO275" s="92">
        <v>9.1240632343720413E-6</v>
      </c>
      <c r="BP275" s="92">
        <v>9.3850131187669407E-4</v>
      </c>
      <c r="BQ275" s="92">
        <v>7.6755654781434401E-5</v>
      </c>
      <c r="BR275" s="92">
        <v>1.1441329857636499E-3</v>
      </c>
      <c r="BS275" s="92">
        <v>9.3061680441949187E-5</v>
      </c>
      <c r="BT275" s="92">
        <v>3.96170551671048E-6</v>
      </c>
      <c r="BU275" s="92">
        <v>3.5109328403030399E-3</v>
      </c>
      <c r="BV275" s="92">
        <v>2.2646517879542201E-5</v>
      </c>
      <c r="BW275" s="92">
        <v>3.1537860469259199E-5</v>
      </c>
      <c r="BX275" s="92">
        <v>2.0169448856350399E-5</v>
      </c>
      <c r="BY275" s="17"/>
      <c r="BZ275" s="17"/>
      <c r="CA275" s="17"/>
      <c r="CB275" s="17"/>
      <c r="CC275" s="17"/>
      <c r="CD275" s="82"/>
      <c r="CE275" s="82"/>
      <c r="CF275" s="82"/>
      <c r="CG275" s="82"/>
      <c r="CH275" s="82"/>
      <c r="CI275" s="82"/>
      <c r="CJ275" s="155"/>
      <c r="CK275" s="155"/>
      <c r="CL275" s="82"/>
      <c r="CM275" s="82"/>
      <c r="CN275" s="82"/>
      <c r="CO275" s="82"/>
      <c r="CP275" s="82"/>
      <c r="CQ275" s="82"/>
      <c r="CR275" s="82"/>
      <c r="CS275" s="82"/>
      <c r="CT275" s="82"/>
      <c r="CU275" s="82"/>
      <c r="CV275" s="17"/>
      <c r="CW275" s="427" t="s">
        <v>1170</v>
      </c>
      <c r="CX275" s="17"/>
    </row>
    <row r="276" spans="1:102" s="241" customFormat="1" x14ac:dyDescent="0.3">
      <c r="A276" s="17" t="s">
        <v>274</v>
      </c>
      <c r="B276" s="17" t="s">
        <v>874</v>
      </c>
      <c r="C276" s="89" t="s">
        <v>275</v>
      </c>
      <c r="D276" s="82" t="s">
        <v>832</v>
      </c>
      <c r="E276" s="152" t="s">
        <v>865</v>
      </c>
      <c r="F276" s="17"/>
      <c r="G276" s="17"/>
      <c r="H276" s="17"/>
      <c r="I276" s="17"/>
      <c r="J276" s="17"/>
      <c r="K276" s="187">
        <v>19.5</v>
      </c>
      <c r="L276" s="17"/>
      <c r="M276" s="17"/>
      <c r="N276" s="17"/>
      <c r="O276" s="17"/>
      <c r="P276" s="17"/>
      <c r="Q276" s="17"/>
      <c r="R276" s="17"/>
      <c r="S276" s="17"/>
      <c r="T276" s="17"/>
      <c r="U276" s="17"/>
      <c r="V276" s="154">
        <v>7.3</v>
      </c>
      <c r="W276" s="17"/>
      <c r="X276" s="17"/>
      <c r="Y276" s="17"/>
      <c r="Z276" s="153">
        <v>22</v>
      </c>
      <c r="AA276" s="17"/>
      <c r="AB276" s="17"/>
      <c r="AC276" s="208">
        <v>3.9729999999999999</v>
      </c>
      <c r="AD276" s="208">
        <v>1.8879999999999999</v>
      </c>
      <c r="AE276" s="208">
        <v>1.899</v>
      </c>
      <c r="AF276" s="208">
        <v>1.077</v>
      </c>
      <c r="AG276" s="17"/>
      <c r="AH276" s="208">
        <v>1.605</v>
      </c>
      <c r="AI276" s="17"/>
      <c r="AJ276" s="91">
        <v>0</v>
      </c>
      <c r="AK276" s="17"/>
      <c r="AL276" s="208">
        <v>18.578894230769233</v>
      </c>
      <c r="AM276" s="208">
        <v>3.5310000000000001</v>
      </c>
      <c r="AN276" s="17"/>
      <c r="AO276" s="17"/>
      <c r="AP276" s="17"/>
      <c r="AQ276" s="17"/>
      <c r="AR276" s="91">
        <v>11.701787347117401</v>
      </c>
      <c r="AS276" s="17"/>
      <c r="AT276" s="92">
        <v>5.72501002829912E-3</v>
      </c>
      <c r="AU276" s="17"/>
      <c r="AV276" s="92">
        <v>0.102368823189842</v>
      </c>
      <c r="AW276" s="91">
        <v>0.17669403465355199</v>
      </c>
      <c r="AX276" s="92">
        <v>4.0941103028285198E-3</v>
      </c>
      <c r="AY276" s="92">
        <v>1.6001987546900503E-2</v>
      </c>
      <c r="AZ276" s="17"/>
      <c r="BA276" s="17"/>
      <c r="BB276" s="92">
        <v>0</v>
      </c>
      <c r="BC276" s="17"/>
      <c r="BD276" s="91">
        <v>2.9667367618820498E-3</v>
      </c>
      <c r="BE276" s="17"/>
      <c r="BF276" s="92">
        <v>9.57826559470671E-2</v>
      </c>
      <c r="BG276" s="92">
        <v>1.2546936114126901E-3</v>
      </c>
      <c r="BH276" s="92">
        <v>1.1244257630520001E-3</v>
      </c>
      <c r="BI276" s="92">
        <v>1.3250753759924801E-2</v>
      </c>
      <c r="BJ276" s="92">
        <v>4.3532993666297698E-5</v>
      </c>
      <c r="BK276" s="92">
        <v>2.35877732324451E-5</v>
      </c>
      <c r="BL276" s="92">
        <v>2.7465807378184196E-4</v>
      </c>
      <c r="BM276" s="92">
        <v>2.7539306100070101E-2</v>
      </c>
      <c r="BN276" s="17"/>
      <c r="BO276" s="92">
        <v>0</v>
      </c>
      <c r="BP276" s="92">
        <v>1.0921515183182199E-3</v>
      </c>
      <c r="BQ276" s="92">
        <v>1.8091789552401002E-5</v>
      </c>
      <c r="BR276" s="92">
        <v>6.4444092790018304E-4</v>
      </c>
      <c r="BS276" s="92">
        <v>0</v>
      </c>
      <c r="BT276" s="92">
        <v>5.9425344110949404E-6</v>
      </c>
      <c r="BU276" s="92">
        <v>2.11234793123938E-3</v>
      </c>
      <c r="BV276" s="92">
        <v>1.4736765412012599E-5</v>
      </c>
      <c r="BW276" s="92">
        <v>7.5994981837701E-6</v>
      </c>
      <c r="BX276" s="92">
        <v>4.4908565404980604E-6</v>
      </c>
      <c r="BY276" s="17"/>
      <c r="BZ276" s="17"/>
      <c r="CA276" s="17"/>
      <c r="CB276" s="17"/>
      <c r="CC276" s="17"/>
      <c r="CD276" s="82"/>
      <c r="CE276" s="82"/>
      <c r="CF276" s="82"/>
      <c r="CG276" s="82"/>
      <c r="CH276" s="82"/>
      <c r="CI276" s="82"/>
      <c r="CJ276" s="155"/>
      <c r="CK276" s="155"/>
      <c r="CL276" s="82"/>
      <c r="CM276" s="82"/>
      <c r="CN276" s="82"/>
      <c r="CO276" s="82"/>
      <c r="CP276" s="82"/>
      <c r="CQ276" s="82"/>
      <c r="CR276" s="82"/>
      <c r="CS276" s="82"/>
      <c r="CT276" s="82"/>
      <c r="CU276" s="82"/>
      <c r="CV276" s="17"/>
      <c r="CW276" s="427" t="s">
        <v>1170</v>
      </c>
      <c r="CX276" s="17"/>
    </row>
    <row r="277" spans="1:102" s="241" customFormat="1" x14ac:dyDescent="0.3">
      <c r="A277" s="17" t="s">
        <v>276</v>
      </c>
      <c r="B277" s="17" t="s">
        <v>875</v>
      </c>
      <c r="C277" s="89" t="s">
        <v>277</v>
      </c>
      <c r="D277" s="82" t="s">
        <v>832</v>
      </c>
      <c r="E277" s="152" t="s">
        <v>865</v>
      </c>
      <c r="F277" s="17"/>
      <c r="G277" s="17"/>
      <c r="H277" s="17"/>
      <c r="I277" s="17"/>
      <c r="J277" s="17"/>
      <c r="K277" s="187">
        <v>23.4</v>
      </c>
      <c r="L277" s="17"/>
      <c r="M277" s="17"/>
      <c r="N277" s="17"/>
      <c r="O277" s="17"/>
      <c r="P277" s="17"/>
      <c r="Q277" s="17"/>
      <c r="R277" s="17"/>
      <c r="S277" s="17"/>
      <c r="T277" s="17"/>
      <c r="U277" s="17"/>
      <c r="V277" s="154">
        <v>7.2</v>
      </c>
      <c r="W277" s="17"/>
      <c r="X277" s="17"/>
      <c r="Y277" s="17"/>
      <c r="Z277" s="153">
        <v>39</v>
      </c>
      <c r="AA277" s="17"/>
      <c r="AB277" s="17"/>
      <c r="AC277" s="208">
        <v>8.1069999999999993</v>
      </c>
      <c r="AD277" s="208">
        <v>3.6259999999999999</v>
      </c>
      <c r="AE277" s="208">
        <v>3.7040000000000002</v>
      </c>
      <c r="AF277" s="208">
        <v>1.821</v>
      </c>
      <c r="AG277" s="17"/>
      <c r="AH277" s="208">
        <v>1.6539999999999999</v>
      </c>
      <c r="AI277" s="17"/>
      <c r="AJ277" s="91">
        <v>0.60199999999999998</v>
      </c>
      <c r="AK277" s="17"/>
      <c r="AL277" s="208">
        <v>29.898329999999998</v>
      </c>
      <c r="AM277" s="208">
        <v>5.0590000000000002</v>
      </c>
      <c r="AN277" s="17"/>
      <c r="AO277" s="17"/>
      <c r="AP277" s="17"/>
      <c r="AQ277" s="17"/>
      <c r="AR277" s="91">
        <v>18.809843037406601</v>
      </c>
      <c r="AS277" s="17"/>
      <c r="AT277" s="92">
        <v>8.7021251588105791E-3</v>
      </c>
      <c r="AU277" s="17"/>
      <c r="AV277" s="92">
        <v>0.19334522786379799</v>
      </c>
      <c r="AW277" s="91">
        <v>0.36704020506088697</v>
      </c>
      <c r="AX277" s="92">
        <v>8.3757309944903595E-3</v>
      </c>
      <c r="AY277" s="92">
        <v>3.9916213919226201E-2</v>
      </c>
      <c r="AZ277" s="17"/>
      <c r="BA277" s="17"/>
      <c r="BB277" s="92">
        <v>0</v>
      </c>
      <c r="BC277" s="17"/>
      <c r="BD277" s="91">
        <v>4.4504282158215796E-3</v>
      </c>
      <c r="BE277" s="17"/>
      <c r="BF277" s="92">
        <v>0.11847252314047201</v>
      </c>
      <c r="BG277" s="92">
        <v>1.99915221225951E-3</v>
      </c>
      <c r="BH277" s="92">
        <v>1.5273971272786299E-3</v>
      </c>
      <c r="BI277" s="92">
        <v>2.4291985511566298E-2</v>
      </c>
      <c r="BJ277" s="92">
        <v>5.7662123189569803E-5</v>
      </c>
      <c r="BK277" s="92">
        <v>3.9975435630923495E-5</v>
      </c>
      <c r="BL277" s="92">
        <v>5.3230482397171393E-4</v>
      </c>
      <c r="BM277" s="92">
        <v>5.6854196615225595E-2</v>
      </c>
      <c r="BN277" s="17"/>
      <c r="BO277" s="92">
        <v>0</v>
      </c>
      <c r="BP277" s="92">
        <v>2.3720787465189202E-3</v>
      </c>
      <c r="BQ277" s="92">
        <v>4.7697831884083897E-5</v>
      </c>
      <c r="BR277" s="92">
        <v>1.1788283186378401E-3</v>
      </c>
      <c r="BS277" s="92">
        <v>0</v>
      </c>
      <c r="BT277" s="92">
        <v>8.162217788991171E-6</v>
      </c>
      <c r="BU277" s="92">
        <v>4.3161835208011794E-3</v>
      </c>
      <c r="BV277" s="92">
        <v>2.5053819967288199E-5</v>
      </c>
      <c r="BW277" s="92">
        <v>1.1778633253181E-5</v>
      </c>
      <c r="BX277" s="92">
        <v>7.6531582103493398E-6</v>
      </c>
      <c r="BY277" s="17"/>
      <c r="BZ277" s="17"/>
      <c r="CA277" s="17"/>
      <c r="CB277" s="17"/>
      <c r="CC277" s="17"/>
      <c r="CD277" s="82"/>
      <c r="CE277" s="82"/>
      <c r="CF277" s="82"/>
      <c r="CG277" s="82"/>
      <c r="CH277" s="82"/>
      <c r="CI277" s="82"/>
      <c r="CJ277" s="155"/>
      <c r="CK277" s="155"/>
      <c r="CL277" s="82"/>
      <c r="CM277" s="82"/>
      <c r="CN277" s="82"/>
      <c r="CO277" s="82"/>
      <c r="CP277" s="82"/>
      <c r="CQ277" s="82"/>
      <c r="CR277" s="82"/>
      <c r="CS277" s="82"/>
      <c r="CT277" s="82"/>
      <c r="CU277" s="82"/>
      <c r="CV277" s="17"/>
      <c r="CW277" s="427" t="s">
        <v>1170</v>
      </c>
      <c r="CX277" s="17"/>
    </row>
    <row r="278" spans="1:102" s="241" customFormat="1" x14ac:dyDescent="0.3">
      <c r="A278" s="17" t="s">
        <v>279</v>
      </c>
      <c r="B278" s="17" t="s">
        <v>876</v>
      </c>
      <c r="C278" s="89" t="s">
        <v>280</v>
      </c>
      <c r="D278" s="82" t="s">
        <v>832</v>
      </c>
      <c r="E278" s="152" t="s">
        <v>865</v>
      </c>
      <c r="F278" s="17"/>
      <c r="G278" s="17"/>
      <c r="H278" s="17"/>
      <c r="I278" s="17"/>
      <c r="J278" s="17"/>
      <c r="K278" s="187">
        <v>22.2</v>
      </c>
      <c r="L278" s="17"/>
      <c r="M278" s="17"/>
      <c r="N278" s="17"/>
      <c r="O278" s="17"/>
      <c r="P278" s="17"/>
      <c r="Q278" s="17"/>
      <c r="R278" s="17"/>
      <c r="S278" s="17"/>
      <c r="T278" s="17"/>
      <c r="U278" s="17"/>
      <c r="V278" s="154">
        <v>7.2</v>
      </c>
      <c r="W278" s="17"/>
      <c r="X278" s="17"/>
      <c r="Y278" s="17"/>
      <c r="Z278" s="153">
        <v>21</v>
      </c>
      <c r="AA278" s="17"/>
      <c r="AB278" s="17"/>
      <c r="AC278" s="208">
        <v>4.3869999999999996</v>
      </c>
      <c r="AD278" s="208">
        <v>1.645</v>
      </c>
      <c r="AE278" s="208">
        <v>1.679</v>
      </c>
      <c r="AF278" s="208">
        <v>1.4530000000000001</v>
      </c>
      <c r="AG278" s="17"/>
      <c r="AH278" s="208">
        <v>1.546</v>
      </c>
      <c r="AI278" s="17"/>
      <c r="AJ278" s="91">
        <v>0</v>
      </c>
      <c r="AK278" s="17"/>
      <c r="AL278" s="208">
        <v>13.970222222222224</v>
      </c>
      <c r="AM278" s="208">
        <v>4.8959999999999999</v>
      </c>
      <c r="AN278" s="17"/>
      <c r="AO278" s="17"/>
      <c r="AP278" s="17"/>
      <c r="AQ278" s="17"/>
      <c r="AR278" s="91">
        <v>9.868576891789461</v>
      </c>
      <c r="AS278" s="17"/>
      <c r="AT278" s="92">
        <v>9.2747177581370792E-3</v>
      </c>
      <c r="AU278" s="17"/>
      <c r="AV278" s="92">
        <v>0.136254973194465</v>
      </c>
      <c r="AW278" s="91">
        <v>0.16282974726586899</v>
      </c>
      <c r="AX278" s="92">
        <v>3.72810527044567E-3</v>
      </c>
      <c r="AY278" s="92">
        <v>2.2909540837099597E-2</v>
      </c>
      <c r="AZ278" s="17"/>
      <c r="BA278" s="17"/>
      <c r="BB278" s="92">
        <v>0</v>
      </c>
      <c r="BC278" s="17"/>
      <c r="BD278" s="91">
        <v>4.6625492259659805E-3</v>
      </c>
      <c r="BE278" s="17"/>
      <c r="BF278" s="92">
        <v>1.6472418453130699E-2</v>
      </c>
      <c r="BG278" s="92">
        <v>2.1689854794651499E-3</v>
      </c>
      <c r="BH278" s="92">
        <v>6.89840584478475E-4</v>
      </c>
      <c r="BI278" s="92">
        <v>1.3915811038726501E-2</v>
      </c>
      <c r="BJ278" s="92">
        <v>7.3891528723057999E-5</v>
      </c>
      <c r="BK278" s="92">
        <v>3.0403899420621799E-5</v>
      </c>
      <c r="BL278" s="92">
        <v>2.9259443154492699E-4</v>
      </c>
      <c r="BM278" s="92">
        <v>2.63388159935194E-2</v>
      </c>
      <c r="BN278" s="17"/>
      <c r="BO278" s="92">
        <v>1.82481264687441E-5</v>
      </c>
      <c r="BP278" s="92">
        <v>7.2827844831618101E-4</v>
      </c>
      <c r="BQ278" s="92">
        <v>3.1798371849577805E-5</v>
      </c>
      <c r="BR278" s="92">
        <v>1.0614217781974599E-3</v>
      </c>
      <c r="BS278" s="92">
        <v>1.11674016530339E-4</v>
      </c>
      <c r="BT278" s="92">
        <v>1.6969526436039099E-5</v>
      </c>
      <c r="BU278" s="92">
        <v>3.4288875371078099E-3</v>
      </c>
      <c r="BV278" s="92">
        <v>6.6558188322292702E-6</v>
      </c>
      <c r="BW278" s="92">
        <v>6.4592504936798998E-6</v>
      </c>
      <c r="BX278" s="92">
        <v>4.5245102141462399E-6</v>
      </c>
      <c r="BY278" s="17"/>
      <c r="BZ278" s="17"/>
      <c r="CA278" s="17"/>
      <c r="CB278" s="17"/>
      <c r="CC278" s="17"/>
      <c r="CD278" s="82"/>
      <c r="CE278" s="82"/>
      <c r="CF278" s="82"/>
      <c r="CG278" s="82"/>
      <c r="CH278" s="82"/>
      <c r="CI278" s="82"/>
      <c r="CJ278" s="155"/>
      <c r="CK278" s="155"/>
      <c r="CL278" s="82"/>
      <c r="CM278" s="82"/>
      <c r="CN278" s="82"/>
      <c r="CO278" s="82"/>
      <c r="CP278" s="82"/>
      <c r="CQ278" s="82"/>
      <c r="CR278" s="82"/>
      <c r="CS278" s="82"/>
      <c r="CT278" s="82"/>
      <c r="CU278" s="82"/>
      <c r="CV278" s="17"/>
      <c r="CW278" s="427" t="s">
        <v>1170</v>
      </c>
      <c r="CX278" s="17"/>
    </row>
    <row r="279" spans="1:102" s="241" customFormat="1" x14ac:dyDescent="0.3">
      <c r="A279" s="17" t="s">
        <v>282</v>
      </c>
      <c r="B279" s="17" t="s">
        <v>877</v>
      </c>
      <c r="C279" s="89" t="s">
        <v>283</v>
      </c>
      <c r="D279" s="82" t="s">
        <v>832</v>
      </c>
      <c r="E279" s="152" t="s">
        <v>865</v>
      </c>
      <c r="F279" s="17"/>
      <c r="G279" s="17"/>
      <c r="H279" s="17"/>
      <c r="I279" s="17"/>
      <c r="J279" s="17"/>
      <c r="K279" s="187">
        <v>23</v>
      </c>
      <c r="L279" s="17"/>
      <c r="M279" s="17"/>
      <c r="N279" s="17"/>
      <c r="O279" s="17"/>
      <c r="P279" s="17"/>
      <c r="Q279" s="17"/>
      <c r="R279" s="17"/>
      <c r="S279" s="17"/>
      <c r="T279" s="17"/>
      <c r="U279" s="17"/>
      <c r="V279" s="154">
        <v>8.3000000000000007</v>
      </c>
      <c r="W279" s="17"/>
      <c r="X279" s="17"/>
      <c r="Y279" s="17"/>
      <c r="Z279" s="153">
        <v>44</v>
      </c>
      <c r="AA279" s="17"/>
      <c r="AB279" s="17"/>
      <c r="AC279" s="208">
        <v>8.3369999999999997</v>
      </c>
      <c r="AD279" s="208">
        <v>3.2519999999999998</v>
      </c>
      <c r="AE279" s="208">
        <v>4.4409999999999998</v>
      </c>
      <c r="AF279" s="208">
        <v>2.4940000000000002</v>
      </c>
      <c r="AG279" s="17"/>
      <c r="AH279" s="208">
        <v>2.0840000000000001</v>
      </c>
      <c r="AI279" s="17"/>
      <c r="AJ279" s="91">
        <v>0.60199999999999998</v>
      </c>
      <c r="AK279" s="17"/>
      <c r="AL279" s="208">
        <v>31.800390879478833</v>
      </c>
      <c r="AM279" s="208">
        <v>4.0579999999999998</v>
      </c>
      <c r="AN279" s="17"/>
      <c r="AO279" s="17"/>
      <c r="AP279" s="17"/>
      <c r="AQ279" s="17"/>
      <c r="AR279" s="91">
        <v>18.582918052796</v>
      </c>
      <c r="AS279" s="17"/>
      <c r="AT279" s="92">
        <v>1.2594518281526801E-3</v>
      </c>
      <c r="AU279" s="17"/>
      <c r="AV279" s="92">
        <v>7.7089365216718997E-2</v>
      </c>
      <c r="AW279" s="91">
        <v>0.189118974046012</v>
      </c>
      <c r="AX279" s="92">
        <v>3.3684297051633097E-3</v>
      </c>
      <c r="AY279" s="92">
        <v>5.75038534875962E-2</v>
      </c>
      <c r="AZ279" s="17"/>
      <c r="BA279" s="17"/>
      <c r="BB279" s="92">
        <v>0</v>
      </c>
      <c r="BC279" s="17"/>
      <c r="BD279" s="91">
        <v>6.2379725022585503E-3</v>
      </c>
      <c r="BE279" s="17"/>
      <c r="BF279" s="92">
        <v>7.4708119384705701E-2</v>
      </c>
      <c r="BG279" s="92">
        <v>1.4467173181664601E-3</v>
      </c>
      <c r="BH279" s="92">
        <v>6.9563900652838792E-4</v>
      </c>
      <c r="BI279" s="92">
        <v>8.1360795641586998E-3</v>
      </c>
      <c r="BJ279" s="92">
        <v>4.1050849290587796E-5</v>
      </c>
      <c r="BK279" s="92">
        <v>1.41136710115598E-5</v>
      </c>
      <c r="BL279" s="92">
        <v>1.97170585695929E-4</v>
      </c>
      <c r="BM279" s="92">
        <v>1.6462034886817602E-2</v>
      </c>
      <c r="BN279" s="17"/>
      <c r="BO279" s="92">
        <v>9.1240632343720413E-6</v>
      </c>
      <c r="BP279" s="92">
        <v>1.3820546117469098E-3</v>
      </c>
      <c r="BQ279" s="92">
        <v>1.9736447855397999E-5</v>
      </c>
      <c r="BR279" s="92">
        <v>3.8178566194339505E-4</v>
      </c>
      <c r="BS279" s="92">
        <v>1.8612336088389799E-5</v>
      </c>
      <c r="BT279" s="92">
        <v>1.41530051489982E-5</v>
      </c>
      <c r="BU279" s="92">
        <v>7.8029806319284004E-3</v>
      </c>
      <c r="BV279" s="92">
        <v>8.7189399583862995E-6</v>
      </c>
      <c r="BW279" s="92">
        <v>1.36791727219685E-5</v>
      </c>
      <c r="BX279" s="92">
        <v>6.1393147227200505E-6</v>
      </c>
      <c r="BY279" s="17"/>
      <c r="BZ279" s="17"/>
      <c r="CA279" s="17"/>
      <c r="CB279" s="17"/>
      <c r="CC279" s="17"/>
      <c r="CD279" s="82"/>
      <c r="CE279" s="82"/>
      <c r="CF279" s="82"/>
      <c r="CG279" s="82"/>
      <c r="CH279" s="82"/>
      <c r="CI279" s="82"/>
      <c r="CJ279" s="155"/>
      <c r="CK279" s="155"/>
      <c r="CL279" s="82"/>
      <c r="CM279" s="82"/>
      <c r="CN279" s="82"/>
      <c r="CO279" s="82"/>
      <c r="CP279" s="82"/>
      <c r="CQ279" s="82"/>
      <c r="CR279" s="82"/>
      <c r="CS279" s="82"/>
      <c r="CT279" s="82"/>
      <c r="CU279" s="82"/>
      <c r="CV279" s="17"/>
      <c r="CW279" s="427" t="s">
        <v>1170</v>
      </c>
      <c r="CX279" s="17"/>
    </row>
    <row r="280" spans="1:102" s="241" customFormat="1" x14ac:dyDescent="0.3">
      <c r="A280" s="17" t="s">
        <v>285</v>
      </c>
      <c r="B280" s="17" t="s">
        <v>878</v>
      </c>
      <c r="C280" s="89" t="s">
        <v>286</v>
      </c>
      <c r="D280" s="82" t="s">
        <v>832</v>
      </c>
      <c r="E280" s="152" t="s">
        <v>865</v>
      </c>
      <c r="F280" s="17"/>
      <c r="G280" s="17"/>
      <c r="H280" s="17"/>
      <c r="I280" s="17"/>
      <c r="J280" s="17"/>
      <c r="K280" s="187">
        <v>22.8</v>
      </c>
      <c r="L280" s="17"/>
      <c r="M280" s="17"/>
      <c r="N280" s="17"/>
      <c r="O280" s="17"/>
      <c r="P280" s="17"/>
      <c r="Q280" s="17"/>
      <c r="R280" s="17"/>
      <c r="S280" s="17"/>
      <c r="T280" s="17"/>
      <c r="U280" s="17"/>
      <c r="V280" s="154">
        <v>7.3</v>
      </c>
      <c r="W280" s="17"/>
      <c r="X280" s="17"/>
      <c r="Y280" s="17"/>
      <c r="Z280" s="153">
        <v>48</v>
      </c>
      <c r="AA280" s="17"/>
      <c r="AB280" s="17"/>
      <c r="AC280" s="208">
        <v>7.1820000000000004</v>
      </c>
      <c r="AD280" s="208">
        <v>4.609</v>
      </c>
      <c r="AE280" s="208">
        <v>3.7559999999999998</v>
      </c>
      <c r="AF280" s="208">
        <v>1.637</v>
      </c>
      <c r="AG280" s="17"/>
      <c r="AH280" s="208">
        <v>3.964</v>
      </c>
      <c r="AI280" s="17"/>
      <c r="AJ280" s="91">
        <v>0</v>
      </c>
      <c r="AK280" s="17"/>
      <c r="AL280" s="208">
        <v>6.1208275862068975</v>
      </c>
      <c r="AM280" s="208">
        <v>11.913</v>
      </c>
      <c r="AN280" s="17"/>
      <c r="AO280" s="17"/>
      <c r="AP280" s="17"/>
      <c r="AQ280" s="17"/>
      <c r="AR280" s="91">
        <v>8.3874527443362492</v>
      </c>
      <c r="AS280" s="17"/>
      <c r="AT280" s="92">
        <v>5.2671420409552494E-3</v>
      </c>
      <c r="AU280" s="17"/>
      <c r="AV280" s="92">
        <v>0.137118509448895</v>
      </c>
      <c r="AW280" s="91">
        <v>0.36786533774178504</v>
      </c>
      <c r="AX280" s="92">
        <v>1.9547696084520599E-2</v>
      </c>
      <c r="AY280" s="92">
        <v>4.9853393547308202E-2</v>
      </c>
      <c r="AZ280" s="17"/>
      <c r="BA280" s="17"/>
      <c r="BB280" s="92">
        <v>0</v>
      </c>
      <c r="BC280" s="17"/>
      <c r="BD280" s="91">
        <v>5.5705495856357302E-3</v>
      </c>
      <c r="BE280" s="17"/>
      <c r="BF280" s="92">
        <v>0.134066086869227</v>
      </c>
      <c r="BG280" s="92">
        <v>3.8893656602748601E-3</v>
      </c>
      <c r="BH280" s="92">
        <v>2.1384124819623998E-3</v>
      </c>
      <c r="BI280" s="92">
        <v>1.29438096042647E-2</v>
      </c>
      <c r="BJ280" s="92">
        <v>8.8784394977317802E-5</v>
      </c>
      <c r="BK280" s="92">
        <v>2.4796322011882099E-5</v>
      </c>
      <c r="BL280" s="92">
        <v>3.4112075621149299E-4</v>
      </c>
      <c r="BM280" s="92">
        <v>2.5661659306864301E-2</v>
      </c>
      <c r="BN280" s="17"/>
      <c r="BO280" s="92">
        <v>2.2810158085930099E-5</v>
      </c>
      <c r="BP280" s="92">
        <v>6.4367223813853404E-4</v>
      </c>
      <c r="BQ280" s="92">
        <v>4.1666321667559597E-5</v>
      </c>
      <c r="BR280" s="92">
        <v>7.5728379172536494E-4</v>
      </c>
      <c r="BS280" s="92">
        <v>1.4889868870711901E-4</v>
      </c>
      <c r="BT280" s="92">
        <v>5.4547667803887097E-5</v>
      </c>
      <c r="BU280" s="92">
        <v>9.1962120053664491E-3</v>
      </c>
      <c r="BV280" s="92">
        <v>2.04110729711897E-5</v>
      </c>
      <c r="BW280" s="92">
        <v>2.65980536652397E-5</v>
      </c>
      <c r="BX280" s="92">
        <v>1.3271791232682601E-5</v>
      </c>
      <c r="BY280" s="17"/>
      <c r="BZ280" s="17"/>
      <c r="CA280" s="17"/>
      <c r="CB280" s="17"/>
      <c r="CC280" s="17"/>
      <c r="CD280" s="82"/>
      <c r="CE280" s="82"/>
      <c r="CF280" s="82"/>
      <c r="CG280" s="82"/>
      <c r="CH280" s="82"/>
      <c r="CI280" s="82"/>
      <c r="CJ280" s="155"/>
      <c r="CK280" s="155"/>
      <c r="CL280" s="82"/>
      <c r="CM280" s="82"/>
      <c r="CN280" s="82"/>
      <c r="CO280" s="82"/>
      <c r="CP280" s="82"/>
      <c r="CQ280" s="82"/>
      <c r="CR280" s="82"/>
      <c r="CS280" s="82"/>
      <c r="CT280" s="82"/>
      <c r="CU280" s="82"/>
      <c r="CV280" s="17"/>
      <c r="CW280" s="427" t="s">
        <v>1170</v>
      </c>
      <c r="CX280" s="17"/>
    </row>
    <row r="281" spans="1:102" s="241" customFormat="1" x14ac:dyDescent="0.3">
      <c r="A281" s="17" t="s">
        <v>287</v>
      </c>
      <c r="B281" s="17" t="s">
        <v>879</v>
      </c>
      <c r="C281" s="89" t="s">
        <v>288</v>
      </c>
      <c r="D281" s="82" t="s">
        <v>832</v>
      </c>
      <c r="E281" s="152" t="s">
        <v>865</v>
      </c>
      <c r="F281" s="17"/>
      <c r="G281" s="17"/>
      <c r="H281" s="17"/>
      <c r="I281" s="17"/>
      <c r="J281" s="17"/>
      <c r="K281" s="187">
        <v>22.4</v>
      </c>
      <c r="L281" s="17"/>
      <c r="M281" s="17"/>
      <c r="N281" s="17"/>
      <c r="O281" s="17"/>
      <c r="P281" s="17"/>
      <c r="Q281" s="17"/>
      <c r="R281" s="17"/>
      <c r="S281" s="17"/>
      <c r="T281" s="17"/>
      <c r="U281" s="17"/>
      <c r="V281" s="154">
        <v>7.2</v>
      </c>
      <c r="W281" s="17"/>
      <c r="X281" s="17"/>
      <c r="Y281" s="17"/>
      <c r="Z281" s="153">
        <v>32</v>
      </c>
      <c r="AA281" s="17"/>
      <c r="AB281" s="17"/>
      <c r="AC281" s="208">
        <v>6.2629999999999999</v>
      </c>
      <c r="AD281" s="208">
        <v>2.7610000000000001</v>
      </c>
      <c r="AE281" s="208">
        <v>2.879</v>
      </c>
      <c r="AF281" s="208">
        <v>2.0289999999999999</v>
      </c>
      <c r="AG281" s="17"/>
      <c r="AH281" s="208">
        <v>1.9359999999999999</v>
      </c>
      <c r="AI281" s="17"/>
      <c r="AJ281" s="91">
        <v>0.60199999999999998</v>
      </c>
      <c r="AK281" s="17"/>
      <c r="AL281" s="208">
        <v>29.393571428571427</v>
      </c>
      <c r="AM281" s="208">
        <v>4.0759999999999996</v>
      </c>
      <c r="AN281" s="17"/>
      <c r="AO281" s="17"/>
      <c r="AP281" s="17"/>
      <c r="AQ281" s="17"/>
      <c r="AR281" s="91">
        <v>15.2041960737071</v>
      </c>
      <c r="AS281" s="17"/>
      <c r="AT281" s="92">
        <v>6.0684968905225798E-3</v>
      </c>
      <c r="AU281" s="17"/>
      <c r="AV281" s="92">
        <v>0.12389537508552699</v>
      </c>
      <c r="AW281" s="91">
        <v>0.418734543677034</v>
      </c>
      <c r="AX281" s="92">
        <v>7.7872294127885305E-3</v>
      </c>
      <c r="AY281" s="92">
        <v>4.3612544681719004E-2</v>
      </c>
      <c r="AZ281" s="17"/>
      <c r="BA281" s="17"/>
      <c r="BB281" s="92">
        <v>1.0416338951807001E-3</v>
      </c>
      <c r="BC281" s="17"/>
      <c r="BD281" s="91">
        <v>5.1543193677251005E-3</v>
      </c>
      <c r="BE281" s="17"/>
      <c r="BF281" s="92">
        <v>0.12622139162575199</v>
      </c>
      <c r="BG281" s="92">
        <v>2.8667126487874699E-3</v>
      </c>
      <c r="BH281" s="92">
        <v>1.96492955433639E-3</v>
      </c>
      <c r="BI281" s="92">
        <v>1.34578218774517E-2</v>
      </c>
      <c r="BJ281" s="92">
        <v>7.7519278195249498E-5</v>
      </c>
      <c r="BK281" s="92">
        <v>2.3829521652614E-5</v>
      </c>
      <c r="BL281" s="92">
        <v>3.5163230761382905E-4</v>
      </c>
      <c r="BM281" s="92">
        <v>2.5841175431471002E-2</v>
      </c>
      <c r="BN281" s="17"/>
      <c r="BO281" s="92">
        <v>9.1240632343720413E-6</v>
      </c>
      <c r="BP281" s="92">
        <v>6.5463077570942596E-4</v>
      </c>
      <c r="BQ281" s="92">
        <v>6.7983595612682902E-5</v>
      </c>
      <c r="BR281" s="92">
        <v>9.4049393791742594E-4</v>
      </c>
      <c r="BS281" s="92">
        <v>0</v>
      </c>
      <c r="BT281" s="92">
        <v>1.1670722636666599E-5</v>
      </c>
      <c r="BU281" s="92">
        <v>6.1213841941858797E-3</v>
      </c>
      <c r="BV281" s="92">
        <v>2.62083426477178E-5</v>
      </c>
      <c r="BW281" s="92">
        <v>2.0898714994345602E-5</v>
      </c>
      <c r="BX281" s="92">
        <v>8.2418704504197201E-6</v>
      </c>
      <c r="BY281" s="17"/>
      <c r="BZ281" s="17"/>
      <c r="CA281" s="17"/>
      <c r="CB281" s="17"/>
      <c r="CC281" s="17"/>
      <c r="CD281" s="82"/>
      <c r="CE281" s="82"/>
      <c r="CF281" s="82"/>
      <c r="CG281" s="82"/>
      <c r="CH281" s="82"/>
      <c r="CI281" s="82"/>
      <c r="CJ281" s="155"/>
      <c r="CK281" s="155"/>
      <c r="CL281" s="82"/>
      <c r="CM281" s="82"/>
      <c r="CN281" s="82"/>
      <c r="CO281" s="82"/>
      <c r="CP281" s="82"/>
      <c r="CQ281" s="82"/>
      <c r="CR281" s="82"/>
      <c r="CS281" s="82"/>
      <c r="CT281" s="82"/>
      <c r="CU281" s="82"/>
      <c r="CV281" s="17"/>
      <c r="CW281" s="427" t="s">
        <v>1170</v>
      </c>
      <c r="CX281" s="17"/>
    </row>
    <row r="282" spans="1:102" s="241" customFormat="1" x14ac:dyDescent="0.3">
      <c r="A282" s="17" t="s">
        <v>289</v>
      </c>
      <c r="B282" s="17" t="s">
        <v>880</v>
      </c>
      <c r="C282" s="89" t="s">
        <v>290</v>
      </c>
      <c r="D282" s="82" t="s">
        <v>832</v>
      </c>
      <c r="E282" s="152" t="s">
        <v>865</v>
      </c>
      <c r="F282" s="17"/>
      <c r="G282" s="17"/>
      <c r="H282" s="17"/>
      <c r="I282" s="17"/>
      <c r="J282" s="17"/>
      <c r="K282" s="187">
        <v>23.4</v>
      </c>
      <c r="L282" s="17"/>
      <c r="M282" s="17"/>
      <c r="N282" s="17"/>
      <c r="O282" s="17"/>
      <c r="P282" s="17"/>
      <c r="Q282" s="17"/>
      <c r="R282" s="17"/>
      <c r="S282" s="17"/>
      <c r="T282" s="17"/>
      <c r="U282" s="17"/>
      <c r="V282" s="154">
        <v>7.3</v>
      </c>
      <c r="W282" s="17"/>
      <c r="X282" s="17"/>
      <c r="Y282" s="17"/>
      <c r="Z282" s="153">
        <v>55</v>
      </c>
      <c r="AA282" s="17"/>
      <c r="AB282" s="17"/>
      <c r="AC282" s="208">
        <v>9.1880000000000006</v>
      </c>
      <c r="AD282" s="208">
        <v>5.1479999999999997</v>
      </c>
      <c r="AE282" s="208">
        <v>4.8719999999999999</v>
      </c>
      <c r="AF282" s="208">
        <v>1.383</v>
      </c>
      <c r="AG282" s="17"/>
      <c r="AH282" s="208">
        <v>1.7509999999999999</v>
      </c>
      <c r="AI282" s="17"/>
      <c r="AJ282" s="91">
        <v>0</v>
      </c>
      <c r="AK282" s="17"/>
      <c r="AL282" s="208">
        <v>26.401586538461544</v>
      </c>
      <c r="AM282" s="208">
        <v>7.8550000000000004</v>
      </c>
      <c r="AN282" s="17"/>
      <c r="AO282" s="17"/>
      <c r="AP282" s="17"/>
      <c r="AQ282" s="17"/>
      <c r="AR282" s="91">
        <v>21.738994593295502</v>
      </c>
      <c r="AS282" s="17"/>
      <c r="AT282" s="92">
        <v>1.0534169586289799E-2</v>
      </c>
      <c r="AU282" s="17"/>
      <c r="AV282" s="92">
        <v>0.122479496316048</v>
      </c>
      <c r="AW282" s="91">
        <v>0.21680687314868602</v>
      </c>
      <c r="AX282" s="92">
        <v>4.9865210489905198E-3</v>
      </c>
      <c r="AY282" s="92">
        <v>5.4106208222433699E-2</v>
      </c>
      <c r="AZ282" s="17"/>
      <c r="BA282" s="17"/>
      <c r="BB282" s="92">
        <v>2.0832677903614002E-3</v>
      </c>
      <c r="BC282" s="17"/>
      <c r="BD282" s="91">
        <v>4.3737561340304104E-3</v>
      </c>
      <c r="BE282" s="17"/>
      <c r="BF282" s="92">
        <v>0.10091037137876001</v>
      </c>
      <c r="BG282" s="92">
        <v>1.54385622596018E-3</v>
      </c>
      <c r="BH282" s="92">
        <v>8.1710561617946199E-4</v>
      </c>
      <c r="BI282" s="92">
        <v>1.30719160788372E-2</v>
      </c>
      <c r="BJ282" s="92">
        <v>4.7542611503983097E-5</v>
      </c>
      <c r="BK282" s="92">
        <v>2.4748039990340897E-5</v>
      </c>
      <c r="BL282" s="92">
        <v>2.8583448931670602E-4</v>
      </c>
      <c r="BM282" s="92">
        <v>2.7477666640387598E-2</v>
      </c>
      <c r="BN282" s="17"/>
      <c r="BO282" s="92">
        <v>1.36860948515581E-5</v>
      </c>
      <c r="BP282" s="92">
        <v>1.5469436993981801E-3</v>
      </c>
      <c r="BQ282" s="92">
        <v>2.9057274677916198E-5</v>
      </c>
      <c r="BR282" s="92">
        <v>6.5501872316658602E-4</v>
      </c>
      <c r="BS282" s="92">
        <v>0</v>
      </c>
      <c r="BT282" s="92">
        <v>1.3293782881155101E-5</v>
      </c>
      <c r="BU282" s="92">
        <v>7.4549652702712906E-3</v>
      </c>
      <c r="BV282" s="92">
        <v>1.2599650904673499E-5</v>
      </c>
      <c r="BW282" s="92">
        <v>6.0792945822869701E-6</v>
      </c>
      <c r="BX282" s="92">
        <v>8.3428987450746992E-6</v>
      </c>
      <c r="BY282" s="17"/>
      <c r="BZ282" s="17"/>
      <c r="CA282" s="17"/>
      <c r="CB282" s="17"/>
      <c r="CC282" s="17"/>
      <c r="CD282" s="82"/>
      <c r="CE282" s="82"/>
      <c r="CF282" s="82"/>
      <c r="CG282" s="82"/>
      <c r="CH282" s="82"/>
      <c r="CI282" s="82"/>
      <c r="CJ282" s="155"/>
      <c r="CK282" s="155"/>
      <c r="CL282" s="82"/>
      <c r="CM282" s="82"/>
      <c r="CN282" s="82"/>
      <c r="CO282" s="82"/>
      <c r="CP282" s="82"/>
      <c r="CQ282" s="82"/>
      <c r="CR282" s="82"/>
      <c r="CS282" s="82"/>
      <c r="CT282" s="82"/>
      <c r="CU282" s="82"/>
      <c r="CV282" s="17"/>
      <c r="CW282" s="427" t="s">
        <v>1170</v>
      </c>
      <c r="CX282" s="17"/>
    </row>
    <row r="283" spans="1:102" s="241" customFormat="1" x14ac:dyDescent="0.3">
      <c r="A283" s="17" t="s">
        <v>292</v>
      </c>
      <c r="B283" s="17" t="s">
        <v>881</v>
      </c>
      <c r="C283" s="89" t="s">
        <v>293</v>
      </c>
      <c r="D283" s="82" t="s">
        <v>832</v>
      </c>
      <c r="E283" s="152" t="s">
        <v>865</v>
      </c>
      <c r="F283" s="17"/>
      <c r="G283" s="17"/>
      <c r="H283" s="17"/>
      <c r="I283" s="17"/>
      <c r="J283" s="17"/>
      <c r="K283" s="187">
        <v>23.2</v>
      </c>
      <c r="L283" s="17"/>
      <c r="M283" s="17"/>
      <c r="N283" s="17"/>
      <c r="O283" s="17"/>
      <c r="P283" s="17"/>
      <c r="Q283" s="17"/>
      <c r="R283" s="17"/>
      <c r="S283" s="17"/>
      <c r="T283" s="17"/>
      <c r="U283" s="17"/>
      <c r="V283" s="154">
        <v>6.9</v>
      </c>
      <c r="W283" s="17"/>
      <c r="X283" s="17"/>
      <c r="Y283" s="17"/>
      <c r="Z283" s="153">
        <v>42</v>
      </c>
      <c r="AA283" s="17"/>
      <c r="AB283" s="17"/>
      <c r="AC283" s="208">
        <v>23.2548258208428</v>
      </c>
      <c r="AD283" s="208">
        <v>4.5273800093132106</v>
      </c>
      <c r="AE283" s="208">
        <v>5.9739546611037904</v>
      </c>
      <c r="AF283" s="208">
        <v>3.9071734454409102</v>
      </c>
      <c r="AG283" s="17"/>
      <c r="AH283" s="208">
        <v>9.8179999999999996</v>
      </c>
      <c r="AI283" s="17"/>
      <c r="AJ283" s="91">
        <v>2.427</v>
      </c>
      <c r="AK283" s="17"/>
      <c r="AL283" s="208">
        <v>53.6</v>
      </c>
      <c r="AM283" s="208">
        <v>4.3449999999999998</v>
      </c>
      <c r="AN283" s="17"/>
      <c r="AO283" s="17"/>
      <c r="AP283" s="17"/>
      <c r="AQ283" s="17"/>
      <c r="AR283" s="91">
        <v>34.950691447833698</v>
      </c>
      <c r="AS283" s="17"/>
      <c r="AT283" s="92">
        <v>1.9007250218733302E-2</v>
      </c>
      <c r="AU283" s="17"/>
      <c r="AV283" s="92">
        <v>8.5742990921160306E-2</v>
      </c>
      <c r="AW283" s="91">
        <v>0.447095331820345</v>
      </c>
      <c r="AX283" s="92">
        <v>1.2666582347115799E-2</v>
      </c>
      <c r="AY283" s="92">
        <v>0.134817309998885</v>
      </c>
      <c r="AZ283" s="17"/>
      <c r="BA283" s="17"/>
      <c r="BB283" s="92">
        <v>0</v>
      </c>
      <c r="BC283" s="17"/>
      <c r="BD283" s="91">
        <v>2.0815878128269499E-2</v>
      </c>
      <c r="BE283" s="17"/>
      <c r="BF283" s="92">
        <v>1.13613976928219</v>
      </c>
      <c r="BG283" s="92">
        <v>5.2551068266665198E-3</v>
      </c>
      <c r="BH283" s="92">
        <v>8.7326337396081005E-3</v>
      </c>
      <c r="BI283" s="92">
        <v>2.5868312178971703E-3</v>
      </c>
      <c r="BJ283" s="92">
        <v>2.45203170209165E-4</v>
      </c>
      <c r="BK283" s="92">
        <v>1.30600737273721E-5</v>
      </c>
      <c r="BL283" s="92">
        <v>1.1920562943620199E-4</v>
      </c>
      <c r="BM283" s="92">
        <v>2.68006574450035E-3</v>
      </c>
      <c r="BN283" s="17"/>
      <c r="BO283" s="92">
        <v>9.483705272593931E-6</v>
      </c>
      <c r="BP283" s="92">
        <v>2.0637303799577299E-3</v>
      </c>
      <c r="BQ283" s="92">
        <v>4.31033797576327E-5</v>
      </c>
      <c r="BR283" s="92">
        <v>1.3733940576441799E-4</v>
      </c>
      <c r="BS283" s="92">
        <v>1.4226846129342899E-4</v>
      </c>
      <c r="BT283" s="92">
        <v>6.7473334408088097E-6</v>
      </c>
      <c r="BU283" s="92">
        <v>9.4102722538971402E-3</v>
      </c>
      <c r="BV283" s="92">
        <v>6.5559673117354593E-5</v>
      </c>
      <c r="BW283" s="92">
        <v>4.6933213638453702E-5</v>
      </c>
      <c r="BX283" s="92">
        <v>3.97317373881792E-5</v>
      </c>
      <c r="BY283" s="17"/>
      <c r="BZ283" s="17"/>
      <c r="CA283" s="17"/>
      <c r="CB283" s="17"/>
      <c r="CC283" s="17"/>
      <c r="CD283" s="82"/>
      <c r="CE283" s="82"/>
      <c r="CF283" s="82"/>
      <c r="CG283" s="82"/>
      <c r="CH283" s="82"/>
      <c r="CI283" s="82"/>
      <c r="CJ283" s="155"/>
      <c r="CK283" s="155"/>
      <c r="CL283" s="82"/>
      <c r="CM283" s="82"/>
      <c r="CN283" s="82"/>
      <c r="CO283" s="82"/>
      <c r="CP283" s="82"/>
      <c r="CQ283" s="82"/>
      <c r="CR283" s="82"/>
      <c r="CS283" s="82"/>
      <c r="CT283" s="82"/>
      <c r="CU283" s="82"/>
      <c r="CV283" s="17"/>
      <c r="CW283" s="427" t="s">
        <v>1170</v>
      </c>
      <c r="CX283" s="17"/>
    </row>
    <row r="284" spans="1:102" s="241" customFormat="1" x14ac:dyDescent="0.3">
      <c r="A284" s="17" t="s">
        <v>295</v>
      </c>
      <c r="B284" s="17" t="s">
        <v>882</v>
      </c>
      <c r="C284" s="89" t="s">
        <v>296</v>
      </c>
      <c r="D284" s="82" t="s">
        <v>832</v>
      </c>
      <c r="E284" s="152" t="s">
        <v>865</v>
      </c>
      <c r="F284" s="17"/>
      <c r="G284" s="17"/>
      <c r="H284" s="17"/>
      <c r="I284" s="17"/>
      <c r="J284" s="17"/>
      <c r="K284" s="187">
        <v>23.5</v>
      </c>
      <c r="L284" s="17"/>
      <c r="M284" s="17"/>
      <c r="N284" s="17"/>
      <c r="O284" s="17"/>
      <c r="P284" s="17"/>
      <c r="Q284" s="17"/>
      <c r="R284" s="17"/>
      <c r="S284" s="17"/>
      <c r="T284" s="17"/>
      <c r="U284" s="17"/>
      <c r="V284" s="154">
        <v>6.89</v>
      </c>
      <c r="W284" s="17"/>
      <c r="X284" s="17"/>
      <c r="Y284" s="17"/>
      <c r="Z284" s="153">
        <v>32</v>
      </c>
      <c r="AA284" s="17"/>
      <c r="AB284" s="17"/>
      <c r="AC284" s="208">
        <v>13.9047328448389</v>
      </c>
      <c r="AD284" s="208">
        <v>3.5565119171137298</v>
      </c>
      <c r="AE284" s="208">
        <v>5.8295255723417103</v>
      </c>
      <c r="AF284" s="208">
        <v>2.8439682168127502</v>
      </c>
      <c r="AG284" s="17"/>
      <c r="AH284" s="208">
        <v>4.5460000000000003</v>
      </c>
      <c r="AI284" s="17"/>
      <c r="AJ284" s="91">
        <v>2.4209999999999998</v>
      </c>
      <c r="AK284" s="17"/>
      <c r="AL284" s="208">
        <v>36.299999999999997</v>
      </c>
      <c r="AM284" s="208">
        <v>3.0449999999999999</v>
      </c>
      <c r="AN284" s="17"/>
      <c r="AO284" s="17"/>
      <c r="AP284" s="17"/>
      <c r="AQ284" s="17"/>
      <c r="AR284" s="91">
        <v>34.575084331781397</v>
      </c>
      <c r="AS284" s="17"/>
      <c r="AT284" s="92">
        <v>1.90071134837956E-2</v>
      </c>
      <c r="AU284" s="17"/>
      <c r="AV284" s="92">
        <v>3.2778145559720501E-3</v>
      </c>
      <c r="AW284" s="91">
        <v>6.2359635755563801E-3</v>
      </c>
      <c r="AX284" s="92">
        <v>3.8743937524491099E-4</v>
      </c>
      <c r="AY284" s="92">
        <v>9.8221464761223898E-2</v>
      </c>
      <c r="AZ284" s="17"/>
      <c r="BA284" s="17"/>
      <c r="BB284" s="92">
        <v>1.0314963933974399E-3</v>
      </c>
      <c r="BC284" s="17"/>
      <c r="BD284" s="91">
        <v>1.3644948284588499E-2</v>
      </c>
      <c r="BE284" s="17"/>
      <c r="BF284" s="92">
        <v>1.49274229408077E-2</v>
      </c>
      <c r="BG284" s="92">
        <v>1.0379981559775799E-3</v>
      </c>
      <c r="BH284" s="92">
        <v>3.58636386460766E-5</v>
      </c>
      <c r="BI284" s="92">
        <v>1.3650839570703E-3</v>
      </c>
      <c r="BJ284" s="92">
        <v>2.7433929222193596E-4</v>
      </c>
      <c r="BK284" s="92">
        <v>2.3660182479933699E-6</v>
      </c>
      <c r="BL284" s="92">
        <v>1.84748448780767E-5</v>
      </c>
      <c r="BM284" s="92">
        <v>1.9889021502502101E-3</v>
      </c>
      <c r="BN284" s="17"/>
      <c r="BO284" s="92">
        <v>9.483705272593931E-6</v>
      </c>
      <c r="BP284" s="92">
        <v>2.72652553998086E-3</v>
      </c>
      <c r="BQ284" s="92">
        <v>4.2050026591515198E-6</v>
      </c>
      <c r="BR284" s="92">
        <v>1.7872314051473899E-4</v>
      </c>
      <c r="BS284" s="92">
        <v>2.05498888534953E-4</v>
      </c>
      <c r="BT284" s="92">
        <v>7.1469678563759799E-6</v>
      </c>
      <c r="BU284" s="92">
        <v>5.0475811331687995E-3</v>
      </c>
      <c r="BV284" s="92">
        <v>9.4875768553210403E-7</v>
      </c>
      <c r="BW284" s="92">
        <v>3.0277539280339201E-6</v>
      </c>
      <c r="BX284" s="92">
        <v>2.04538928924861E-5</v>
      </c>
      <c r="BY284" s="17"/>
      <c r="BZ284" s="17"/>
      <c r="CA284" s="17"/>
      <c r="CB284" s="17"/>
      <c r="CC284" s="17"/>
      <c r="CD284" s="82"/>
      <c r="CE284" s="82"/>
      <c r="CF284" s="82"/>
      <c r="CG284" s="82"/>
      <c r="CH284" s="82"/>
      <c r="CI284" s="82"/>
      <c r="CJ284" s="155"/>
      <c r="CK284" s="155"/>
      <c r="CL284" s="82"/>
      <c r="CM284" s="82"/>
      <c r="CN284" s="82"/>
      <c r="CO284" s="82"/>
      <c r="CP284" s="82"/>
      <c r="CQ284" s="82"/>
      <c r="CR284" s="82"/>
      <c r="CS284" s="82"/>
      <c r="CT284" s="82"/>
      <c r="CU284" s="82"/>
      <c r="CV284" s="17"/>
      <c r="CW284" s="427" t="s">
        <v>1170</v>
      </c>
      <c r="CX284" s="17"/>
    </row>
    <row r="285" spans="1:102" s="241" customFormat="1" x14ac:dyDescent="0.3">
      <c r="A285" s="17" t="s">
        <v>298</v>
      </c>
      <c r="B285" s="17" t="s">
        <v>883</v>
      </c>
      <c r="C285" s="89" t="s">
        <v>299</v>
      </c>
      <c r="D285" s="82" t="s">
        <v>832</v>
      </c>
      <c r="E285" s="152" t="s">
        <v>865</v>
      </c>
      <c r="F285" s="17"/>
      <c r="G285" s="17"/>
      <c r="H285" s="17"/>
      <c r="I285" s="17"/>
      <c r="J285" s="17"/>
      <c r="K285" s="187">
        <v>24.1</v>
      </c>
      <c r="L285" s="17"/>
      <c r="M285" s="17"/>
      <c r="N285" s="17"/>
      <c r="O285" s="17"/>
      <c r="P285" s="17"/>
      <c r="Q285" s="17"/>
      <c r="R285" s="17"/>
      <c r="S285" s="17"/>
      <c r="T285" s="17"/>
      <c r="U285" s="17"/>
      <c r="V285" s="154">
        <v>6.88</v>
      </c>
      <c r="W285" s="17"/>
      <c r="X285" s="17"/>
      <c r="Y285" s="17"/>
      <c r="Z285" s="153">
        <v>64</v>
      </c>
      <c r="AA285" s="17"/>
      <c r="AB285" s="17"/>
      <c r="AC285" s="208">
        <v>17.697947127967101</v>
      </c>
      <c r="AD285" s="208">
        <v>5.17307312140648</v>
      </c>
      <c r="AE285" s="208">
        <v>7.2527646059406701</v>
      </c>
      <c r="AF285" s="208">
        <v>4.4108057102647003</v>
      </c>
      <c r="AG285" s="17"/>
      <c r="AH285" s="208">
        <v>4.5010000000000003</v>
      </c>
      <c r="AI285" s="17"/>
      <c r="AJ285" s="91">
        <v>2.4239999999999999</v>
      </c>
      <c r="AK285" s="17"/>
      <c r="AL285" s="208">
        <v>29.7</v>
      </c>
      <c r="AM285" s="208">
        <v>3.6429999999999998</v>
      </c>
      <c r="AN285" s="17"/>
      <c r="AO285" s="17"/>
      <c r="AP285" s="17"/>
      <c r="AQ285" s="17"/>
      <c r="AR285" s="91">
        <v>34.153994806192102</v>
      </c>
      <c r="AS285" s="17"/>
      <c r="AT285" s="92">
        <v>9.4222951684272707E-2</v>
      </c>
      <c r="AU285" s="17"/>
      <c r="AV285" s="92">
        <v>1.0142227110631201E-2</v>
      </c>
      <c r="AW285" s="91">
        <v>1.08541235830982E-2</v>
      </c>
      <c r="AX285" s="92">
        <v>7.4352516023656098E-4</v>
      </c>
      <c r="AY285" s="92">
        <v>0.12855494636242698</v>
      </c>
      <c r="AZ285" s="17"/>
      <c r="BA285" s="17"/>
      <c r="BB285" s="92">
        <v>2.0629927867948901E-3</v>
      </c>
      <c r="BC285" s="17"/>
      <c r="BD285" s="91">
        <v>1.7935014416555799E-2</v>
      </c>
      <c r="BE285" s="17"/>
      <c r="BF285" s="92">
        <v>2.2324312964989802E-2</v>
      </c>
      <c r="BG285" s="92">
        <v>1.5846434444155E-3</v>
      </c>
      <c r="BH285" s="92">
        <v>3.4957262378644599E-5</v>
      </c>
      <c r="BI285" s="92">
        <v>1.4904566482140001E-3</v>
      </c>
      <c r="BJ285" s="92">
        <v>3.7102202644899001E-4</v>
      </c>
      <c r="BK285" s="92">
        <v>4.6828450828894305E-6</v>
      </c>
      <c r="BL285" s="92">
        <v>2.8407165917734901E-5</v>
      </c>
      <c r="BM285" s="92">
        <v>1.7583803198070601E-3</v>
      </c>
      <c r="BN285" s="17"/>
      <c r="BO285" s="92">
        <v>0</v>
      </c>
      <c r="BP285" s="92">
        <v>2.09929834695267E-3</v>
      </c>
      <c r="BQ285" s="92">
        <v>7.3587546535151598E-6</v>
      </c>
      <c r="BR285" s="92">
        <v>3.0643281877289501E-4</v>
      </c>
      <c r="BS285" s="92">
        <v>1.2646085448304799E-4</v>
      </c>
      <c r="BT285" s="92">
        <v>7.5231648888654694E-6</v>
      </c>
      <c r="BU285" s="92">
        <v>9.4904629028401011E-3</v>
      </c>
      <c r="BV285" s="92">
        <v>8.0647486578541407E-7</v>
      </c>
      <c r="BW285" s="92">
        <v>2.2708154460254401E-6</v>
      </c>
      <c r="BX285" s="92">
        <v>6.2472768265598497E-6</v>
      </c>
      <c r="BY285" s="17"/>
      <c r="BZ285" s="17"/>
      <c r="CA285" s="17"/>
      <c r="CB285" s="17"/>
      <c r="CC285" s="17"/>
      <c r="CD285" s="82"/>
      <c r="CE285" s="82"/>
      <c r="CF285" s="82"/>
      <c r="CG285" s="82"/>
      <c r="CH285" s="82"/>
      <c r="CI285" s="82"/>
      <c r="CJ285" s="416">
        <v>-7.7334062355915627</v>
      </c>
      <c r="CK285" s="417">
        <v>-49.516973769707413</v>
      </c>
      <c r="CL285" s="82"/>
      <c r="CM285" s="82"/>
      <c r="CN285" s="82"/>
      <c r="CO285" s="82"/>
      <c r="CP285" s="82"/>
      <c r="CQ285" s="82"/>
      <c r="CR285" s="82"/>
      <c r="CS285" s="82"/>
      <c r="CT285" s="82"/>
      <c r="CU285" s="82"/>
      <c r="CV285" s="17"/>
      <c r="CW285" s="427" t="s">
        <v>1170</v>
      </c>
      <c r="CX285" s="17"/>
    </row>
    <row r="286" spans="1:102" s="241" customFormat="1" x14ac:dyDescent="0.3">
      <c r="A286" s="17" t="s">
        <v>300</v>
      </c>
      <c r="B286" s="17" t="s">
        <v>884</v>
      </c>
      <c r="C286" s="89" t="s">
        <v>301</v>
      </c>
      <c r="D286" s="82" t="s">
        <v>832</v>
      </c>
      <c r="E286" s="152" t="s">
        <v>865</v>
      </c>
      <c r="F286" s="17"/>
      <c r="G286" s="17"/>
      <c r="H286" s="17"/>
      <c r="I286" s="17"/>
      <c r="J286" s="17"/>
      <c r="K286" s="187">
        <v>24.6</v>
      </c>
      <c r="L286" s="17"/>
      <c r="M286" s="17"/>
      <c r="N286" s="17"/>
      <c r="O286" s="17"/>
      <c r="P286" s="17"/>
      <c r="Q286" s="17"/>
      <c r="R286" s="17"/>
      <c r="S286" s="17"/>
      <c r="T286" s="17"/>
      <c r="U286" s="17"/>
      <c r="V286" s="154">
        <v>6.46</v>
      </c>
      <c r="W286" s="17"/>
      <c r="X286" s="17"/>
      <c r="Y286" s="17"/>
      <c r="Z286" s="153">
        <v>76</v>
      </c>
      <c r="AA286" s="17"/>
      <c r="AB286" s="17"/>
      <c r="AC286" s="208">
        <v>4.3468987079171999</v>
      </c>
      <c r="AD286" s="208">
        <v>1.3305876889095101</v>
      </c>
      <c r="AE286" s="208">
        <v>2.4631990688056198</v>
      </c>
      <c r="AF286" s="208">
        <v>0.74477960993832004</v>
      </c>
      <c r="AG286" s="17"/>
      <c r="AH286" s="208">
        <v>2.415</v>
      </c>
      <c r="AI286" s="17"/>
      <c r="AJ286" s="91">
        <v>2.4460000000000002</v>
      </c>
      <c r="AK286" s="17"/>
      <c r="AL286" s="208">
        <v>30</v>
      </c>
      <c r="AM286" s="208">
        <v>6.1769999999999996</v>
      </c>
      <c r="AN286" s="17"/>
      <c r="AO286" s="17"/>
      <c r="AP286" s="17"/>
      <c r="AQ286" s="17"/>
      <c r="AR286" s="91">
        <v>18.114730454374399</v>
      </c>
      <c r="AS286" s="17"/>
      <c r="AT286" s="92">
        <v>2.6255022326052199E-2</v>
      </c>
      <c r="AU286" s="17"/>
      <c r="AV286" s="92">
        <v>6.1442163200692394E-3</v>
      </c>
      <c r="AW286" s="91">
        <v>7.66458038985282E-3</v>
      </c>
      <c r="AX286" s="92">
        <v>5.0105037827521308E-4</v>
      </c>
      <c r="AY286" s="92">
        <v>2.2612011643734699E-2</v>
      </c>
      <c r="AZ286" s="17"/>
      <c r="BA286" s="17"/>
      <c r="BB286" s="92">
        <v>0</v>
      </c>
      <c r="BC286" s="17"/>
      <c r="BD286" s="91">
        <v>5.4567666244116301E-3</v>
      </c>
      <c r="BE286" s="17"/>
      <c r="BF286" s="92">
        <v>7.9012958944600503E-2</v>
      </c>
      <c r="BG286" s="92">
        <v>1.5849175634634301E-3</v>
      </c>
      <c r="BH286" s="92">
        <v>9.1666574003912896E-5</v>
      </c>
      <c r="BI286" s="92">
        <v>1.23684008874703E-3</v>
      </c>
      <c r="BJ286" s="92">
        <v>7.0948349057071996E-5</v>
      </c>
      <c r="BK286" s="92">
        <v>3.5490273719900601E-6</v>
      </c>
      <c r="BL286" s="92">
        <v>2.3128242002563299E-5</v>
      </c>
      <c r="BM286" s="92">
        <v>1.67013791864238E-3</v>
      </c>
      <c r="BN286" s="17"/>
      <c r="BO286" s="92">
        <v>4.7418526362969706E-6</v>
      </c>
      <c r="BP286" s="92">
        <v>8.4459832602997798E-4</v>
      </c>
      <c r="BQ286" s="92">
        <v>9.4617816084233199E-6</v>
      </c>
      <c r="BR286" s="92">
        <v>1.0975103727815699E-4</v>
      </c>
      <c r="BS286" s="92">
        <v>7.9038034051904903E-5</v>
      </c>
      <c r="BT286" s="92">
        <v>2.4170594690705999E-5</v>
      </c>
      <c r="BU286" s="92">
        <v>3.4039111114580901E-3</v>
      </c>
      <c r="BV286" s="92">
        <v>7.5901563552818298E-7</v>
      </c>
      <c r="BW286" s="92">
        <v>4.9201001330551199E-6</v>
      </c>
      <c r="BX286" s="92">
        <v>1.9971398799981401E-6</v>
      </c>
      <c r="BY286" s="17"/>
      <c r="BZ286" s="17"/>
      <c r="CA286" s="17"/>
      <c r="CB286" s="17"/>
      <c r="CC286" s="17"/>
      <c r="CD286" s="82"/>
      <c r="CE286" s="82"/>
      <c r="CF286" s="82"/>
      <c r="CG286" s="82"/>
      <c r="CH286" s="82"/>
      <c r="CI286" s="82"/>
      <c r="CJ286" s="155"/>
      <c r="CK286" s="155"/>
      <c r="CL286" s="82"/>
      <c r="CM286" s="82"/>
      <c r="CN286" s="82"/>
      <c r="CO286" s="82"/>
      <c r="CP286" s="82"/>
      <c r="CQ286" s="82"/>
      <c r="CR286" s="82"/>
      <c r="CS286" s="82"/>
      <c r="CT286" s="82"/>
      <c r="CU286" s="82"/>
      <c r="CV286" s="17"/>
      <c r="CW286" s="427" t="s">
        <v>1170</v>
      </c>
      <c r="CX286" s="17"/>
    </row>
    <row r="287" spans="1:102" s="241" customFormat="1" x14ac:dyDescent="0.3">
      <c r="A287" s="17" t="s">
        <v>303</v>
      </c>
      <c r="B287" s="17" t="s">
        <v>885</v>
      </c>
      <c r="C287" s="89" t="s">
        <v>304</v>
      </c>
      <c r="D287" s="82" t="s">
        <v>832</v>
      </c>
      <c r="E287" s="152" t="s">
        <v>865</v>
      </c>
      <c r="F287" s="17"/>
      <c r="G287" s="17"/>
      <c r="H287" s="17"/>
      <c r="I287" s="17"/>
      <c r="J287" s="17"/>
      <c r="K287" s="187">
        <v>22</v>
      </c>
      <c r="L287" s="17"/>
      <c r="M287" s="17"/>
      <c r="N287" s="17"/>
      <c r="O287" s="17"/>
      <c r="P287" s="17"/>
      <c r="Q287" s="17"/>
      <c r="R287" s="17"/>
      <c r="S287" s="17"/>
      <c r="T287" s="17"/>
      <c r="U287" s="17"/>
      <c r="V287" s="154">
        <v>6.37</v>
      </c>
      <c r="W287" s="17"/>
      <c r="X287" s="17"/>
      <c r="Y287" s="17"/>
      <c r="Z287" s="153">
        <v>82</v>
      </c>
      <c r="AA287" s="17"/>
      <c r="AB287" s="17"/>
      <c r="AC287" s="208">
        <v>9.2680000000000007</v>
      </c>
      <c r="AD287" s="208">
        <v>2.444</v>
      </c>
      <c r="AE287" s="208">
        <v>4.5839999999999996</v>
      </c>
      <c r="AF287" s="208">
        <v>2.7250000000000001</v>
      </c>
      <c r="AG287" s="17"/>
      <c r="AH287" s="208">
        <v>2.2570000000000001</v>
      </c>
      <c r="AI287" s="17"/>
      <c r="AJ287" s="91">
        <v>0.623</v>
      </c>
      <c r="AK287" s="17"/>
      <c r="AL287" s="208">
        <v>18.459573417721515</v>
      </c>
      <c r="AM287" s="208">
        <v>5.1020000000000003</v>
      </c>
      <c r="AN287" s="17"/>
      <c r="AO287" s="17"/>
      <c r="AP287" s="17"/>
      <c r="AQ287" s="17"/>
      <c r="AR287" s="91">
        <v>25.139773182294</v>
      </c>
      <c r="AS287" s="17"/>
      <c r="AT287" s="92">
        <v>0.111059428841004</v>
      </c>
      <c r="AU287" s="17"/>
      <c r="AV287" s="92">
        <v>0.108160134245862</v>
      </c>
      <c r="AW287" s="91">
        <v>0.17601791389959101</v>
      </c>
      <c r="AX287" s="92">
        <v>1.0529824498187E-2</v>
      </c>
      <c r="AY287" s="92">
        <v>4.4826081352879202E-2</v>
      </c>
      <c r="AZ287" s="17"/>
      <c r="BA287" s="17"/>
      <c r="BB287" s="92">
        <v>4.9137539985141905E-3</v>
      </c>
      <c r="BC287" s="17"/>
      <c r="BD287" s="91">
        <v>1.34020877327845E-2</v>
      </c>
      <c r="BE287" s="17"/>
      <c r="BF287" s="92">
        <v>0.110916339193084</v>
      </c>
      <c r="BG287" s="92">
        <v>1.3078515806329201E-3</v>
      </c>
      <c r="BH287" s="92">
        <v>8.66752132953049E-4</v>
      </c>
      <c r="BI287" s="92">
        <v>1.26211981876789E-2</v>
      </c>
      <c r="BJ287" s="92">
        <v>3.8595794745934495E-4</v>
      </c>
      <c r="BK287" s="92">
        <v>1.8438343481860903E-5</v>
      </c>
      <c r="BL287" s="92">
        <v>3.7304829873722399E-4</v>
      </c>
      <c r="BM287" s="92">
        <v>2.5863410505643798E-2</v>
      </c>
      <c r="BN287" s="17"/>
      <c r="BO287" s="92">
        <v>9.8703133837656205E-6</v>
      </c>
      <c r="BP287" s="92">
        <v>1.87265738761096E-3</v>
      </c>
      <c r="BQ287" s="92">
        <v>2.0848583484717202E-5</v>
      </c>
      <c r="BR287" s="92">
        <v>1.0171977590502702E-3</v>
      </c>
      <c r="BS287" s="92">
        <v>3.8897296512208903E-4</v>
      </c>
      <c r="BT287" s="92">
        <v>3.2238655187636599E-5</v>
      </c>
      <c r="BU287" s="92">
        <v>2.8466538167962398E-3</v>
      </c>
      <c r="BV287" s="92">
        <v>1.5991826081144099E-5</v>
      </c>
      <c r="BW287" s="92">
        <v>1.9398965735467601E-5</v>
      </c>
      <c r="BX287" s="92">
        <v>1.0585424087370199E-5</v>
      </c>
      <c r="BY287" s="17"/>
      <c r="BZ287" s="17"/>
      <c r="CA287" s="17"/>
      <c r="CB287" s="17"/>
      <c r="CC287" s="17"/>
      <c r="CD287" s="82"/>
      <c r="CE287" s="82"/>
      <c r="CF287" s="82"/>
      <c r="CG287" s="82"/>
      <c r="CH287" s="82"/>
      <c r="CI287" s="82"/>
      <c r="CJ287" s="155"/>
      <c r="CK287" s="155"/>
      <c r="CL287" s="82"/>
      <c r="CM287" s="82"/>
      <c r="CN287" s="82"/>
      <c r="CO287" s="82"/>
      <c r="CP287" s="82"/>
      <c r="CQ287" s="82"/>
      <c r="CR287" s="82"/>
      <c r="CS287" s="82"/>
      <c r="CT287" s="82"/>
      <c r="CU287" s="82"/>
      <c r="CV287" s="17"/>
      <c r="CW287" s="427" t="s">
        <v>1170</v>
      </c>
      <c r="CX287" s="17"/>
    </row>
    <row r="288" spans="1:102" s="241" customFormat="1" x14ac:dyDescent="0.3">
      <c r="A288" s="17" t="s">
        <v>306</v>
      </c>
      <c r="B288" s="17" t="s">
        <v>886</v>
      </c>
      <c r="C288" s="89" t="s">
        <v>307</v>
      </c>
      <c r="D288" s="82" t="s">
        <v>832</v>
      </c>
      <c r="E288" s="152" t="s">
        <v>865</v>
      </c>
      <c r="F288" s="17"/>
      <c r="G288" s="17"/>
      <c r="H288" s="17"/>
      <c r="I288" s="17"/>
      <c r="J288" s="17"/>
      <c r="K288" s="187">
        <v>22</v>
      </c>
      <c r="L288" s="17"/>
      <c r="M288" s="17"/>
      <c r="N288" s="17"/>
      <c r="O288" s="17"/>
      <c r="P288" s="17"/>
      <c r="Q288" s="17"/>
      <c r="R288" s="17"/>
      <c r="S288" s="17"/>
      <c r="T288" s="17"/>
      <c r="U288" s="17"/>
      <c r="V288" s="154">
        <v>5.78</v>
      </c>
      <c r="W288" s="17"/>
      <c r="X288" s="17"/>
      <c r="Y288" s="17"/>
      <c r="Z288" s="153">
        <v>73</v>
      </c>
      <c r="AA288" s="17"/>
      <c r="AB288" s="17"/>
      <c r="AC288" s="208">
        <v>8.125</v>
      </c>
      <c r="AD288" s="208">
        <v>2.3260000000000001</v>
      </c>
      <c r="AE288" s="208">
        <v>4.2030000000000003</v>
      </c>
      <c r="AF288" s="208">
        <v>3.137</v>
      </c>
      <c r="AG288" s="17"/>
      <c r="AH288" s="208">
        <v>1.76</v>
      </c>
      <c r="AI288" s="17"/>
      <c r="AJ288" s="91">
        <v>0.628</v>
      </c>
      <c r="AK288" s="17"/>
      <c r="AL288" s="208">
        <v>26.15014285714286</v>
      </c>
      <c r="AM288" s="208">
        <v>7.5</v>
      </c>
      <c r="AN288" s="17"/>
      <c r="AO288" s="17"/>
      <c r="AP288" s="17"/>
      <c r="AQ288" s="17"/>
      <c r="AR288" s="91">
        <v>25.0844878412376</v>
      </c>
      <c r="AS288" s="17"/>
      <c r="AT288" s="92">
        <v>1.24915790760699E-2</v>
      </c>
      <c r="AU288" s="17"/>
      <c r="AV288" s="92">
        <v>0.17738092011239398</v>
      </c>
      <c r="AW288" s="91">
        <v>0.22390672732181699</v>
      </c>
      <c r="AX288" s="92">
        <v>5.0883583264473902E-3</v>
      </c>
      <c r="AY288" s="92">
        <v>3.2771316152362902E-2</v>
      </c>
      <c r="AZ288" s="17"/>
      <c r="BA288" s="17"/>
      <c r="BB288" s="92">
        <v>5.8965047982170301E-3</v>
      </c>
      <c r="BC288" s="17"/>
      <c r="BD288" s="91">
        <v>1.36946122704063E-2</v>
      </c>
      <c r="BE288" s="17"/>
      <c r="BF288" s="92">
        <v>3.18966641290057E-2</v>
      </c>
      <c r="BG288" s="92">
        <v>1.7152702509333599E-3</v>
      </c>
      <c r="BH288" s="92">
        <v>7.7707012567267099E-4</v>
      </c>
      <c r="BI288" s="92">
        <v>1.0754207855899501E-2</v>
      </c>
      <c r="BJ288" s="92">
        <v>3.3300996559758897E-4</v>
      </c>
      <c r="BK288" s="92">
        <v>1.6929636706863001E-5</v>
      </c>
      <c r="BL288" s="92">
        <v>3.36470262704253E-4</v>
      </c>
      <c r="BM288" s="92">
        <v>2.0555735351190599E-2</v>
      </c>
      <c r="BN288" s="17"/>
      <c r="BO288" s="92">
        <v>4.9351566918828103E-6</v>
      </c>
      <c r="BP288" s="92">
        <v>2.8099914700641299E-3</v>
      </c>
      <c r="BQ288" s="92">
        <v>3.3454309112839304E-5</v>
      </c>
      <c r="BR288" s="92">
        <v>7.5532859287020799E-4</v>
      </c>
      <c r="BS288" s="92">
        <v>1.6911132782143799E-5</v>
      </c>
      <c r="BT288" s="92">
        <v>3.1608837512227802E-5</v>
      </c>
      <c r="BU288" s="92">
        <v>2.16512934076293E-3</v>
      </c>
      <c r="BV288" s="92">
        <v>1.36479414295603E-5</v>
      </c>
      <c r="BW288" s="92">
        <v>1.03459210789577E-5</v>
      </c>
      <c r="BX288" s="92">
        <v>1.3106678213644401E-5</v>
      </c>
      <c r="BY288" s="17"/>
      <c r="BZ288" s="17"/>
      <c r="CA288" s="17"/>
      <c r="CB288" s="17"/>
      <c r="CC288" s="17"/>
      <c r="CD288" s="82"/>
      <c r="CE288" s="82"/>
      <c r="CF288" s="82"/>
      <c r="CG288" s="82"/>
      <c r="CH288" s="82"/>
      <c r="CI288" s="82"/>
      <c r="CJ288" s="155"/>
      <c r="CK288" s="155"/>
      <c r="CL288" s="82"/>
      <c r="CM288" s="82"/>
      <c r="CN288" s="82"/>
      <c r="CO288" s="82"/>
      <c r="CP288" s="82"/>
      <c r="CQ288" s="82"/>
      <c r="CR288" s="82"/>
      <c r="CS288" s="82"/>
      <c r="CT288" s="82"/>
      <c r="CU288" s="82"/>
      <c r="CV288" s="17"/>
      <c r="CW288" s="427" t="s">
        <v>1170</v>
      </c>
      <c r="CX288" s="17"/>
    </row>
    <row r="289" spans="1:102" s="241" customFormat="1" x14ac:dyDescent="0.3">
      <c r="A289" s="17" t="s">
        <v>309</v>
      </c>
      <c r="B289" s="17" t="s">
        <v>887</v>
      </c>
      <c r="C289" s="89" t="s">
        <v>310</v>
      </c>
      <c r="D289" s="82" t="s">
        <v>832</v>
      </c>
      <c r="E289" s="152" t="s">
        <v>865</v>
      </c>
      <c r="F289" s="17"/>
      <c r="G289" s="17"/>
      <c r="H289" s="17"/>
      <c r="I289" s="17"/>
      <c r="J289" s="17"/>
      <c r="K289" s="187">
        <v>22</v>
      </c>
      <c r="L289" s="17"/>
      <c r="M289" s="17"/>
      <c r="N289" s="17"/>
      <c r="O289" s="17"/>
      <c r="P289" s="17"/>
      <c r="Q289" s="17"/>
      <c r="R289" s="17"/>
      <c r="S289" s="17"/>
      <c r="T289" s="17"/>
      <c r="U289" s="17"/>
      <c r="V289" s="154">
        <v>5.74</v>
      </c>
      <c r="W289" s="17"/>
      <c r="X289" s="17"/>
      <c r="Y289" s="17"/>
      <c r="Z289" s="153">
        <v>56</v>
      </c>
      <c r="AA289" s="17"/>
      <c r="AB289" s="17"/>
      <c r="AC289" s="208">
        <v>8.0239999999999991</v>
      </c>
      <c r="AD289" s="208">
        <v>2.3039999999999998</v>
      </c>
      <c r="AE289" s="208">
        <v>4.9740000000000002</v>
      </c>
      <c r="AF289" s="208">
        <v>3.7949999999999999</v>
      </c>
      <c r="AG289" s="17"/>
      <c r="AH289" s="208">
        <v>1.641</v>
      </c>
      <c r="AI289" s="17"/>
      <c r="AJ289" s="91">
        <v>0.63100000000000001</v>
      </c>
      <c r="AK289" s="17"/>
      <c r="AL289" s="208">
        <v>55.915900321543411</v>
      </c>
      <c r="AM289" s="208">
        <v>11.798999999999999</v>
      </c>
      <c r="AN289" s="17"/>
      <c r="AO289" s="17"/>
      <c r="AP289" s="17"/>
      <c r="AQ289" s="17"/>
      <c r="AR289" s="91">
        <v>36.301010855878204</v>
      </c>
      <c r="AS289" s="17"/>
      <c r="AT289" s="92">
        <v>1.7976842916947698E-2</v>
      </c>
      <c r="AU289" s="17"/>
      <c r="AV289" s="92">
        <v>9.8966157000875604E-2</v>
      </c>
      <c r="AW289" s="91">
        <v>0.200109867570674</v>
      </c>
      <c r="AX289" s="92">
        <v>5.4891372276623706E-3</v>
      </c>
      <c r="AY289" s="92">
        <v>3.72533237786523E-2</v>
      </c>
      <c r="AZ289" s="17"/>
      <c r="BA289" s="17"/>
      <c r="BB289" s="92">
        <v>7.2914372662649099E-3</v>
      </c>
      <c r="BC289" s="17"/>
      <c r="BD289" s="91">
        <v>2.0778013299897702E-2</v>
      </c>
      <c r="BE289" s="17"/>
      <c r="BF289" s="92">
        <v>6.4067103099098896E-2</v>
      </c>
      <c r="BG289" s="92">
        <v>1.5712158513719301E-3</v>
      </c>
      <c r="BH289" s="92">
        <v>1.3568339981601201E-3</v>
      </c>
      <c r="BI289" s="92">
        <v>1.1533003422150599E-2</v>
      </c>
      <c r="BJ289" s="92">
        <v>7.4029192268818499E-4</v>
      </c>
      <c r="BK289" s="92">
        <v>1.9430831335774399E-5</v>
      </c>
      <c r="BL289" s="92">
        <v>4.5722110115239799E-4</v>
      </c>
      <c r="BM289" s="92">
        <v>2.3240590824192602E-2</v>
      </c>
      <c r="BN289" s="17"/>
      <c r="BO289" s="92">
        <v>0</v>
      </c>
      <c r="BP289" s="92">
        <v>5.2102327454311504E-3</v>
      </c>
      <c r="BQ289" s="92">
        <v>3.1798371849577805E-5</v>
      </c>
      <c r="BR289" s="92">
        <v>7.4141308667332001E-4</v>
      </c>
      <c r="BS289" s="92">
        <v>1.8612336088389799E-5</v>
      </c>
      <c r="BT289" s="92">
        <v>6.2452679715838604E-5</v>
      </c>
      <c r="BU289" s="92">
        <v>2.2660261375081403E-3</v>
      </c>
      <c r="BV289" s="92">
        <v>1.76351301118124E-5</v>
      </c>
      <c r="BW289" s="92">
        <v>1.29192608991826E-5</v>
      </c>
      <c r="BX289" s="92">
        <v>1.9395498454580301E-5</v>
      </c>
      <c r="BY289" s="17"/>
      <c r="BZ289" s="17"/>
      <c r="CA289" s="17"/>
      <c r="CB289" s="17"/>
      <c r="CC289" s="17"/>
      <c r="CD289" s="82"/>
      <c r="CE289" s="82"/>
      <c r="CF289" s="82"/>
      <c r="CG289" s="82"/>
      <c r="CH289" s="82"/>
      <c r="CI289" s="82"/>
      <c r="CJ289" s="416">
        <v>-8.8354764991261874</v>
      </c>
      <c r="CK289" s="417">
        <v>-55.029971378936011</v>
      </c>
      <c r="CL289" s="82"/>
      <c r="CM289" s="82"/>
      <c r="CN289" s="82"/>
      <c r="CO289" s="82"/>
      <c r="CP289" s="82"/>
      <c r="CQ289" s="82"/>
      <c r="CR289" s="82"/>
      <c r="CS289" s="82"/>
      <c r="CT289" s="82"/>
      <c r="CU289" s="82"/>
      <c r="CV289" s="17"/>
      <c r="CW289" s="427" t="s">
        <v>1170</v>
      </c>
      <c r="CX289" s="17"/>
    </row>
    <row r="290" spans="1:102" s="241" customFormat="1" x14ac:dyDescent="0.3">
      <c r="A290" s="17" t="s">
        <v>311</v>
      </c>
      <c r="B290" s="17" t="s">
        <v>888</v>
      </c>
      <c r="C290" s="89" t="s">
        <v>312</v>
      </c>
      <c r="D290" s="82" t="s">
        <v>832</v>
      </c>
      <c r="E290" s="152" t="s">
        <v>865</v>
      </c>
      <c r="F290" s="17"/>
      <c r="G290" s="17"/>
      <c r="H290" s="17"/>
      <c r="I290" s="17"/>
      <c r="J290" s="17"/>
      <c r="K290" s="187">
        <v>22</v>
      </c>
      <c r="L290" s="17"/>
      <c r="M290" s="17"/>
      <c r="N290" s="17"/>
      <c r="O290" s="17"/>
      <c r="P290" s="17"/>
      <c r="Q290" s="17"/>
      <c r="R290" s="17"/>
      <c r="S290" s="17"/>
      <c r="T290" s="17"/>
      <c r="U290" s="17"/>
      <c r="V290" s="154">
        <v>6.24</v>
      </c>
      <c r="W290" s="17"/>
      <c r="X290" s="17"/>
      <c r="Y290" s="17"/>
      <c r="Z290" s="153">
        <v>42</v>
      </c>
      <c r="AA290" s="17"/>
      <c r="AB290" s="17"/>
      <c r="AC290" s="208">
        <v>11.012</v>
      </c>
      <c r="AD290" s="208">
        <v>3.294</v>
      </c>
      <c r="AE290" s="208">
        <v>6.1559999999999997</v>
      </c>
      <c r="AF290" s="208">
        <v>5.2480000000000002</v>
      </c>
      <c r="AG290" s="17"/>
      <c r="AH290" s="208">
        <v>2.6190000000000002</v>
      </c>
      <c r="AI290" s="17"/>
      <c r="AJ290" s="91">
        <v>0.65100000000000002</v>
      </c>
      <c r="AK290" s="17"/>
      <c r="AL290" s="208">
        <v>29.66423962264151</v>
      </c>
      <c r="AM290" s="208">
        <v>15.367000000000001</v>
      </c>
      <c r="AN290" s="17"/>
      <c r="AO290" s="17"/>
      <c r="AP290" s="17"/>
      <c r="AQ290" s="17"/>
      <c r="AR290" s="91">
        <v>25.983972988122002</v>
      </c>
      <c r="AS290" s="17"/>
      <c r="AT290" s="92">
        <v>4.2875648594647799E-2</v>
      </c>
      <c r="AU290" s="17"/>
      <c r="AV290" s="92">
        <v>0.13054128826352301</v>
      </c>
      <c r="AW290" s="91">
        <v>0.54110299360438496</v>
      </c>
      <c r="AX290" s="92">
        <v>1.4854454496992901E-2</v>
      </c>
      <c r="AY290" s="92">
        <v>4.5449422106321101E-2</v>
      </c>
      <c r="AZ290" s="17"/>
      <c r="BA290" s="17"/>
      <c r="BB290" s="92">
        <v>1.9655015994056797E-3</v>
      </c>
      <c r="BC290" s="17"/>
      <c r="BD290" s="91">
        <v>1.4806727512421701E-2</v>
      </c>
      <c r="BE290" s="17"/>
      <c r="BF290" s="92">
        <v>3.7548330088502703E-2</v>
      </c>
      <c r="BG290" s="92">
        <v>1.5355014136400401E-3</v>
      </c>
      <c r="BH290" s="92">
        <v>7.8219186981359301E-4</v>
      </c>
      <c r="BI290" s="92">
        <v>1.107961902091E-2</v>
      </c>
      <c r="BJ290" s="92">
        <v>1.8182705722584799E-4</v>
      </c>
      <c r="BK290" s="92">
        <v>1.9695731812210901E-5</v>
      </c>
      <c r="BL290" s="92">
        <v>3.4872465677311296E-4</v>
      </c>
      <c r="BM290" s="92">
        <v>2.1461338807614902E-2</v>
      </c>
      <c r="BN290" s="17"/>
      <c r="BO290" s="92">
        <v>4.9351566918828103E-6</v>
      </c>
      <c r="BP290" s="92">
        <v>1.0852304995245801E-3</v>
      </c>
      <c r="BQ290" s="92">
        <v>2.86061395700824E-5</v>
      </c>
      <c r="BR290" s="92">
        <v>8.0417363324918696E-4</v>
      </c>
      <c r="BS290" s="92">
        <v>3.3823956677565798E-4</v>
      </c>
      <c r="BT290" s="92">
        <v>3.2085916057815299E-5</v>
      </c>
      <c r="BU290" s="92">
        <v>4.6599478691733299E-3</v>
      </c>
      <c r="BV290" s="92">
        <v>1.5952423960808303E-5</v>
      </c>
      <c r="BW290" s="92">
        <v>1.09925209401469E-5</v>
      </c>
      <c r="BX290" s="92">
        <v>1.5492483772924599E-5</v>
      </c>
      <c r="BY290" s="17"/>
      <c r="BZ290" s="17"/>
      <c r="CA290" s="17"/>
      <c r="CB290" s="17"/>
      <c r="CC290" s="17"/>
      <c r="CD290" s="82"/>
      <c r="CE290" s="82"/>
      <c r="CF290" s="82"/>
      <c r="CG290" s="82"/>
      <c r="CH290" s="82"/>
      <c r="CI290" s="82"/>
      <c r="CJ290" s="155"/>
      <c r="CK290" s="155"/>
      <c r="CL290" s="82"/>
      <c r="CM290" s="82"/>
      <c r="CN290" s="82"/>
      <c r="CO290" s="82"/>
      <c r="CP290" s="82"/>
      <c r="CQ290" s="82"/>
      <c r="CR290" s="82"/>
      <c r="CS290" s="82"/>
      <c r="CT290" s="82"/>
      <c r="CU290" s="82"/>
      <c r="CV290" s="17"/>
      <c r="CW290" s="427" t="s">
        <v>1170</v>
      </c>
      <c r="CX290" s="17"/>
    </row>
    <row r="291" spans="1:102" s="241" customFormat="1" x14ac:dyDescent="0.3">
      <c r="A291" s="17" t="s">
        <v>313</v>
      </c>
      <c r="B291" s="17" t="s">
        <v>889</v>
      </c>
      <c r="C291" s="89" t="s">
        <v>314</v>
      </c>
      <c r="D291" s="82" t="s">
        <v>832</v>
      </c>
      <c r="E291" s="152" t="s">
        <v>865</v>
      </c>
      <c r="F291" s="17"/>
      <c r="G291" s="17"/>
      <c r="H291" s="17"/>
      <c r="I291" s="17"/>
      <c r="J291" s="17"/>
      <c r="K291" s="187">
        <v>22</v>
      </c>
      <c r="L291" s="17"/>
      <c r="M291" s="17"/>
      <c r="N291" s="17"/>
      <c r="O291" s="17"/>
      <c r="P291" s="17"/>
      <c r="Q291" s="17"/>
      <c r="R291" s="17"/>
      <c r="S291" s="17"/>
      <c r="T291" s="17"/>
      <c r="U291" s="17"/>
      <c r="V291" s="154">
        <v>5.97</v>
      </c>
      <c r="W291" s="17"/>
      <c r="X291" s="17"/>
      <c r="Y291" s="17"/>
      <c r="Z291" s="153">
        <v>62</v>
      </c>
      <c r="AA291" s="17"/>
      <c r="AB291" s="17"/>
      <c r="AC291" s="208">
        <v>12.41</v>
      </c>
      <c r="AD291" s="208">
        <v>3.4180000000000001</v>
      </c>
      <c r="AE291" s="208">
        <v>4.867</v>
      </c>
      <c r="AF291" s="208">
        <v>3.226</v>
      </c>
      <c r="AG291" s="17"/>
      <c r="AH291" s="208">
        <v>2.4289999999999998</v>
      </c>
      <c r="AI291" s="17"/>
      <c r="AJ291" s="91">
        <v>0.621</v>
      </c>
      <c r="AK291" s="17"/>
      <c r="AL291" s="208">
        <v>37.730132278481008</v>
      </c>
      <c r="AM291" s="208">
        <v>8.6660000000000004</v>
      </c>
      <c r="AN291" s="17"/>
      <c r="AO291" s="17"/>
      <c r="AP291" s="17"/>
      <c r="AQ291" s="17"/>
      <c r="AR291" s="91">
        <v>30.4818671947348</v>
      </c>
      <c r="AS291" s="17"/>
      <c r="AT291" s="92">
        <v>8.8173993497727698E-2</v>
      </c>
      <c r="AU291" s="17"/>
      <c r="AV291" s="92">
        <v>0.100299339613219</v>
      </c>
      <c r="AW291" s="91">
        <v>0.20867253607644198</v>
      </c>
      <c r="AX291" s="92">
        <v>6.7338267257204699E-3</v>
      </c>
      <c r="AY291" s="92">
        <v>5.3350414682459504E-2</v>
      </c>
      <c r="AZ291" s="17"/>
      <c r="BA291" s="17"/>
      <c r="BB291" s="92">
        <v>2.0832677903614002E-3</v>
      </c>
      <c r="BC291" s="17"/>
      <c r="BD291" s="91">
        <v>1.8694402571715001E-2</v>
      </c>
      <c r="BE291" s="17"/>
      <c r="BF291" s="92">
        <v>4.4135382858672398E-2</v>
      </c>
      <c r="BG291" s="92">
        <v>1.3522104878981001E-3</v>
      </c>
      <c r="BH291" s="92">
        <v>6.1425190741708202E-4</v>
      </c>
      <c r="BI291" s="92">
        <v>1.32551294548352E-2</v>
      </c>
      <c r="BJ291" s="92">
        <v>2.3046328660101501E-4</v>
      </c>
      <c r="BK291" s="92">
        <v>2.23310390921709E-5</v>
      </c>
      <c r="BL291" s="92">
        <v>3.0531054299418097E-4</v>
      </c>
      <c r="BM291" s="92">
        <v>2.7913948139304201E-2</v>
      </c>
      <c r="BN291" s="17"/>
      <c r="BO291" s="92">
        <v>0</v>
      </c>
      <c r="BP291" s="92">
        <v>2.0348969045021099E-3</v>
      </c>
      <c r="BQ291" s="92">
        <v>2.2478641465928298E-5</v>
      </c>
      <c r="BR291" s="92">
        <v>6.8028608494945101E-4</v>
      </c>
      <c r="BS291" s="92">
        <v>1.8612336088389799E-5</v>
      </c>
      <c r="BT291" s="92">
        <v>3.0791037166967302E-5</v>
      </c>
      <c r="BU291" s="92">
        <v>8.1066237761066688E-3</v>
      </c>
      <c r="BV291" s="92">
        <v>1.28207960747847E-5</v>
      </c>
      <c r="BW291" s="92">
        <v>2.0138803171559801E-5</v>
      </c>
      <c r="BX291" s="92">
        <v>5.7860604691936504E-6</v>
      </c>
      <c r="BY291" s="17"/>
      <c r="BZ291" s="17"/>
      <c r="CA291" s="17"/>
      <c r="CB291" s="17"/>
      <c r="CC291" s="17"/>
      <c r="CD291" s="82"/>
      <c r="CE291" s="82"/>
      <c r="CF291" s="82"/>
      <c r="CG291" s="82"/>
      <c r="CH291" s="82"/>
      <c r="CI291" s="82"/>
      <c r="CJ291" s="155"/>
      <c r="CK291" s="155"/>
      <c r="CL291" s="82"/>
      <c r="CM291" s="82"/>
      <c r="CN291" s="82"/>
      <c r="CO291" s="82"/>
      <c r="CP291" s="82"/>
      <c r="CQ291" s="82"/>
      <c r="CR291" s="82"/>
      <c r="CS291" s="82"/>
      <c r="CT291" s="82"/>
      <c r="CU291" s="82"/>
      <c r="CV291" s="17"/>
      <c r="CW291" s="427" t="s">
        <v>1170</v>
      </c>
      <c r="CX291" s="17"/>
    </row>
    <row r="292" spans="1:102" s="241" customFormat="1" x14ac:dyDescent="0.3">
      <c r="A292" s="17" t="s">
        <v>316</v>
      </c>
      <c r="B292" s="17" t="s">
        <v>890</v>
      </c>
      <c r="C292" s="89" t="s">
        <v>317</v>
      </c>
      <c r="D292" s="82" t="s">
        <v>832</v>
      </c>
      <c r="E292" s="152" t="s">
        <v>865</v>
      </c>
      <c r="F292" s="17"/>
      <c r="G292" s="17"/>
      <c r="H292" s="17"/>
      <c r="I292" s="17"/>
      <c r="J292" s="17"/>
      <c r="K292" s="187">
        <v>22</v>
      </c>
      <c r="L292" s="17"/>
      <c r="M292" s="17"/>
      <c r="N292" s="17"/>
      <c r="O292" s="17"/>
      <c r="P292" s="17"/>
      <c r="Q292" s="17"/>
      <c r="R292" s="17"/>
      <c r="S292" s="17"/>
      <c r="T292" s="17"/>
      <c r="U292" s="17"/>
      <c r="V292" s="154">
        <v>6.25</v>
      </c>
      <c r="W292" s="17"/>
      <c r="X292" s="17"/>
      <c r="Y292" s="17"/>
      <c r="Z292" s="153">
        <v>44</v>
      </c>
      <c r="AA292" s="17"/>
      <c r="AB292" s="17"/>
      <c r="AC292" s="208">
        <v>10.984</v>
      </c>
      <c r="AD292" s="208">
        <v>3.0529999999999999</v>
      </c>
      <c r="AE292" s="208">
        <v>5.3419999999999996</v>
      </c>
      <c r="AF292" s="208">
        <v>4.1680000000000001</v>
      </c>
      <c r="AG292" s="17"/>
      <c r="AH292" s="208">
        <v>2.1120000000000001</v>
      </c>
      <c r="AI292" s="17"/>
      <c r="AJ292" s="91">
        <v>0.63100000000000001</v>
      </c>
      <c r="AK292" s="17"/>
      <c r="AL292" s="208">
        <v>90.172906403940885</v>
      </c>
      <c r="AM292" s="208">
        <v>14.196999999999999</v>
      </c>
      <c r="AN292" s="17"/>
      <c r="AO292" s="17"/>
      <c r="AP292" s="17"/>
      <c r="AQ292" s="17"/>
      <c r="AR292" s="91">
        <v>34.124131020247098</v>
      </c>
      <c r="AS292" s="17"/>
      <c r="AT292" s="92">
        <v>2.2328248983215199E-2</v>
      </c>
      <c r="AU292" s="17"/>
      <c r="AV292" s="92">
        <v>0.141683962724239</v>
      </c>
      <c r="AW292" s="91">
        <v>0.37011104899744496</v>
      </c>
      <c r="AX292" s="92">
        <v>8.0632821715224297E-3</v>
      </c>
      <c r="AY292" s="92">
        <v>5.1164775862961198E-2</v>
      </c>
      <c r="AZ292" s="17"/>
      <c r="BA292" s="17"/>
      <c r="BB292" s="92">
        <v>5.2081694759035105E-3</v>
      </c>
      <c r="BC292" s="17"/>
      <c r="BD292" s="91">
        <v>2.3274988152460398E-2</v>
      </c>
      <c r="BE292" s="17"/>
      <c r="BF292" s="92">
        <v>5.59188565253129E-2</v>
      </c>
      <c r="BG292" s="92">
        <v>3.2324763688958901E-3</v>
      </c>
      <c r="BH292" s="92">
        <v>2.76566974113338E-3</v>
      </c>
      <c r="BI292" s="92">
        <v>1.3843950505732601E-2</v>
      </c>
      <c r="BJ292" s="92">
        <v>2.6998666242962699E-4</v>
      </c>
      <c r="BK292" s="92">
        <v>2.32011787476529E-5</v>
      </c>
      <c r="BL292" s="92">
        <v>9.9241540352030394E-4</v>
      </c>
      <c r="BM292" s="92">
        <v>2.6893474387952601E-2</v>
      </c>
      <c r="BN292" s="17"/>
      <c r="BO292" s="92">
        <v>4.5620316171860206E-6</v>
      </c>
      <c r="BP292" s="92">
        <v>4.1164413283143802E-3</v>
      </c>
      <c r="BQ292" s="92">
        <v>3.7829333846667704E-5</v>
      </c>
      <c r="BR292" s="92">
        <v>7.5513112515487705E-4</v>
      </c>
      <c r="BS292" s="92">
        <v>2.41960369149068E-4</v>
      </c>
      <c r="BT292" s="92">
        <v>2.9788583346517901E-5</v>
      </c>
      <c r="BU292" s="92">
        <v>5.1774922927322704E-3</v>
      </c>
      <c r="BV292" s="92">
        <v>2.69208205683471E-5</v>
      </c>
      <c r="BW292" s="92">
        <v>2.6218477709758099E-5</v>
      </c>
      <c r="BX292" s="92">
        <v>4.8255852960117397E-5</v>
      </c>
      <c r="BY292" s="17"/>
      <c r="BZ292" s="17"/>
      <c r="CA292" s="17"/>
      <c r="CB292" s="17"/>
      <c r="CC292" s="17"/>
      <c r="CD292" s="17"/>
      <c r="CE292" s="17"/>
      <c r="CF292" s="17"/>
      <c r="CG292" s="17"/>
      <c r="CH292" s="17"/>
      <c r="CI292" s="17"/>
      <c r="CJ292" s="93">
        <v>-8.8699999999999992</v>
      </c>
      <c r="CK292" s="94">
        <v>-55.2</v>
      </c>
      <c r="CL292" s="17"/>
      <c r="CM292" s="17"/>
      <c r="CN292" s="17"/>
      <c r="CO292" s="17"/>
      <c r="CP292" s="17"/>
      <c r="CQ292" s="17"/>
      <c r="CR292" s="17"/>
      <c r="CS292" s="17"/>
      <c r="CT292" s="17"/>
      <c r="CU292" s="17"/>
      <c r="CV292" s="17"/>
      <c r="CW292" s="427" t="s">
        <v>1170</v>
      </c>
      <c r="CX292" s="17"/>
    </row>
    <row r="293" spans="1:102" s="241" customFormat="1" x14ac:dyDescent="0.3">
      <c r="A293" s="17" t="s">
        <v>318</v>
      </c>
      <c r="B293" s="17" t="s">
        <v>891</v>
      </c>
      <c r="C293" s="89" t="s">
        <v>319</v>
      </c>
      <c r="D293" s="82" t="s">
        <v>832</v>
      </c>
      <c r="E293" s="152" t="s">
        <v>865</v>
      </c>
      <c r="F293" s="17"/>
      <c r="G293" s="17"/>
      <c r="H293" s="17"/>
      <c r="I293" s="17"/>
      <c r="J293" s="17"/>
      <c r="K293" s="187">
        <v>22</v>
      </c>
      <c r="L293" s="17"/>
      <c r="M293" s="17"/>
      <c r="N293" s="17"/>
      <c r="O293" s="17"/>
      <c r="P293" s="17"/>
      <c r="Q293" s="17"/>
      <c r="R293" s="17"/>
      <c r="S293" s="17"/>
      <c r="T293" s="17"/>
      <c r="U293" s="17"/>
      <c r="V293" s="154">
        <v>7.1</v>
      </c>
      <c r="W293" s="17"/>
      <c r="X293" s="17"/>
      <c r="Y293" s="17"/>
      <c r="Z293" s="153">
        <v>32</v>
      </c>
      <c r="AA293" s="17"/>
      <c r="AB293" s="17"/>
      <c r="AC293" s="208">
        <v>15.064</v>
      </c>
      <c r="AD293" s="208">
        <v>4.7539999999999996</v>
      </c>
      <c r="AE293" s="208">
        <v>6.1189999999999998</v>
      </c>
      <c r="AF293" s="208">
        <v>3.38</v>
      </c>
      <c r="AG293" s="17"/>
      <c r="AH293" s="208">
        <v>1.9119999999999999</v>
      </c>
      <c r="AI293" s="17"/>
      <c r="AJ293" s="91">
        <v>0.64400000000000002</v>
      </c>
      <c r="AK293" s="17"/>
      <c r="AL293" s="208">
        <v>52.531192052980131</v>
      </c>
      <c r="AM293" s="208">
        <v>12.406000000000001</v>
      </c>
      <c r="AN293" s="17"/>
      <c r="AO293" s="17"/>
      <c r="AP293" s="17"/>
      <c r="AQ293" s="17"/>
      <c r="AR293" s="91">
        <v>31.051748502998997</v>
      </c>
      <c r="AS293" s="17"/>
      <c r="AT293" s="92">
        <v>1.49998422820569E-2</v>
      </c>
      <c r="AU293" s="17"/>
      <c r="AV293" s="92">
        <v>8.7548684751735092E-2</v>
      </c>
      <c r="AW293" s="91">
        <v>0.21881083914924598</v>
      </c>
      <c r="AX293" s="92">
        <v>3.8199148154540201E-3</v>
      </c>
      <c r="AY293" s="92">
        <v>4.1719630543686201E-2</v>
      </c>
      <c r="AZ293" s="17"/>
      <c r="BA293" s="17"/>
      <c r="BB293" s="92">
        <v>4.1665355807228004E-3</v>
      </c>
      <c r="BC293" s="17"/>
      <c r="BD293" s="91">
        <v>1.6721350636502499E-2</v>
      </c>
      <c r="BE293" s="17"/>
      <c r="BF293" s="92">
        <v>1.6711784550960802E-2</v>
      </c>
      <c r="BG293" s="92">
        <v>8.2901213992743711E-4</v>
      </c>
      <c r="BH293" s="92">
        <v>4.6785069503121001E-4</v>
      </c>
      <c r="BI293" s="92">
        <v>1.2001178125084199E-2</v>
      </c>
      <c r="BJ293" s="92">
        <v>2.4497428448978103E-4</v>
      </c>
      <c r="BK293" s="92">
        <v>2.1799453551699499E-5</v>
      </c>
      <c r="BL293" s="92">
        <v>2.6020159055595797E-4</v>
      </c>
      <c r="BM293" s="92">
        <v>2.5509521762144799E-2</v>
      </c>
      <c r="BN293" s="17"/>
      <c r="BO293" s="92">
        <v>9.1240632343720413E-6</v>
      </c>
      <c r="BP293" s="92">
        <v>6.4396792668951703E-3</v>
      </c>
      <c r="BQ293" s="92">
        <v>1.7543570118068699E-5</v>
      </c>
      <c r="BR293" s="92">
        <v>7.457266398339309E-4</v>
      </c>
      <c r="BS293" s="92">
        <v>9.3061680441949187E-5</v>
      </c>
      <c r="BT293" s="92">
        <v>6.8018044068795496E-6</v>
      </c>
      <c r="BU293" s="92">
        <v>2.68848820242999E-3</v>
      </c>
      <c r="BV293" s="92">
        <v>6.33653972544237E-6</v>
      </c>
      <c r="BW293" s="92">
        <v>1.32988368546641E-5</v>
      </c>
      <c r="BX293" s="92">
        <v>4.4822000958070502E-5</v>
      </c>
      <c r="BY293" s="17"/>
      <c r="BZ293" s="17"/>
      <c r="CA293" s="17"/>
      <c r="CB293" s="17"/>
      <c r="CC293" s="17"/>
      <c r="CD293" s="17"/>
      <c r="CE293" s="17"/>
      <c r="CF293" s="17"/>
      <c r="CG293" s="17"/>
      <c r="CH293" s="17"/>
      <c r="CI293" s="17"/>
      <c r="CJ293" s="153"/>
      <c r="CK293" s="153"/>
      <c r="CL293" s="17"/>
      <c r="CM293" s="17"/>
      <c r="CN293" s="17"/>
      <c r="CO293" s="17"/>
      <c r="CP293" s="17"/>
      <c r="CQ293" s="17"/>
      <c r="CR293" s="17"/>
      <c r="CS293" s="17"/>
      <c r="CT293" s="17"/>
      <c r="CU293" s="17"/>
      <c r="CV293" s="17"/>
      <c r="CW293" s="427" t="s">
        <v>1170</v>
      </c>
      <c r="CX293" s="17"/>
    </row>
    <row r="294" spans="1:102" s="241" customFormat="1" x14ac:dyDescent="0.3">
      <c r="A294" s="17" t="s">
        <v>320</v>
      </c>
      <c r="B294" s="17" t="s">
        <v>892</v>
      </c>
      <c r="C294" s="89" t="s">
        <v>321</v>
      </c>
      <c r="D294" s="82" t="s">
        <v>832</v>
      </c>
      <c r="E294" s="152" t="s">
        <v>865</v>
      </c>
      <c r="F294" s="17"/>
      <c r="G294" s="17"/>
      <c r="H294" s="17"/>
      <c r="I294" s="17"/>
      <c r="J294" s="17"/>
      <c r="K294" s="187">
        <v>22</v>
      </c>
      <c r="L294" s="17"/>
      <c r="M294" s="17"/>
      <c r="N294" s="17"/>
      <c r="O294" s="17"/>
      <c r="P294" s="17"/>
      <c r="Q294" s="17"/>
      <c r="R294" s="17"/>
      <c r="S294" s="17"/>
      <c r="T294" s="17"/>
      <c r="U294" s="17"/>
      <c r="V294" s="154">
        <v>5.55</v>
      </c>
      <c r="W294" s="17"/>
      <c r="X294" s="17"/>
      <c r="Y294" s="17"/>
      <c r="Z294" s="153">
        <v>201</v>
      </c>
      <c r="AA294" s="17"/>
      <c r="AB294" s="17"/>
      <c r="AC294" s="208">
        <v>5.827</v>
      </c>
      <c r="AD294" s="208">
        <v>1.698</v>
      </c>
      <c r="AE294" s="208">
        <v>2.73</v>
      </c>
      <c r="AF294" s="208">
        <v>1.754</v>
      </c>
      <c r="AG294" s="17"/>
      <c r="AH294" s="208">
        <v>7.0869999999999997</v>
      </c>
      <c r="AI294" s="17"/>
      <c r="AJ294" s="91">
        <v>7.7949999999999999</v>
      </c>
      <c r="AK294" s="17"/>
      <c r="AL294" s="208">
        <v>4.027524752475248</v>
      </c>
      <c r="AM294" s="208">
        <v>30.026</v>
      </c>
      <c r="AN294" s="17"/>
      <c r="AO294" s="17"/>
      <c r="AP294" s="17"/>
      <c r="AQ294" s="17"/>
      <c r="AR294" s="91">
        <v>18.726456831662599</v>
      </c>
      <c r="AS294" s="17"/>
      <c r="AT294" s="92">
        <v>6.5229402026118807E-2</v>
      </c>
      <c r="AU294" s="17"/>
      <c r="AV294" s="92">
        <v>0.16390225423568403</v>
      </c>
      <c r="AW294" s="91">
        <v>0.16289459947731399</v>
      </c>
      <c r="AX294" s="92">
        <v>3.40960108936618E-2</v>
      </c>
      <c r="AY294" s="92">
        <v>3.29000315156684E-2</v>
      </c>
      <c r="AZ294" s="17"/>
      <c r="BA294" s="17"/>
      <c r="BB294" s="92">
        <v>3.0944891801923304E-3</v>
      </c>
      <c r="BC294" s="17"/>
      <c r="BD294" s="91">
        <v>8.5964777374742604E-3</v>
      </c>
      <c r="BE294" s="17"/>
      <c r="BF294" s="92">
        <v>4.8285971592495397E-2</v>
      </c>
      <c r="BG294" s="92">
        <v>2.7822075120674697E-3</v>
      </c>
      <c r="BH294" s="92">
        <v>4.7450348606168703E-4</v>
      </c>
      <c r="BI294" s="92">
        <v>1.20547444192974E-2</v>
      </c>
      <c r="BJ294" s="92">
        <v>1.0727390377429299E-4</v>
      </c>
      <c r="BK294" s="92">
        <v>2.1147674372496301E-5</v>
      </c>
      <c r="BL294" s="92">
        <v>6.8484517403813103E-4</v>
      </c>
      <c r="BM294" s="92">
        <v>2.5014070284476501E-2</v>
      </c>
      <c r="BN294" s="17"/>
      <c r="BO294" s="92">
        <v>8.061149481704841E-5</v>
      </c>
      <c r="BP294" s="92">
        <v>2.7753288351402299E-4</v>
      </c>
      <c r="BQ294" s="92">
        <v>4.7308382416784202E-5</v>
      </c>
      <c r="BR294" s="92">
        <v>5.84990825987699E-4</v>
      </c>
      <c r="BS294" s="92">
        <v>2.05498888534953E-4</v>
      </c>
      <c r="BT294" s="92">
        <v>2.5279521424137903E-4</v>
      </c>
      <c r="BU294" s="92">
        <v>1.3639191245666399E-2</v>
      </c>
      <c r="BV294" s="92">
        <v>9.6303814657052398E-6</v>
      </c>
      <c r="BW294" s="92">
        <v>5.79095785660587E-5</v>
      </c>
      <c r="BX294" s="92">
        <v>6.9663289809736197E-6</v>
      </c>
      <c r="BY294" s="17"/>
      <c r="BZ294" s="17"/>
      <c r="CA294" s="17"/>
      <c r="CB294" s="17"/>
      <c r="CC294" s="17"/>
      <c r="CD294" s="17"/>
      <c r="CE294" s="17"/>
      <c r="CF294" s="17"/>
      <c r="CG294" s="17"/>
      <c r="CH294" s="17"/>
      <c r="CI294" s="17"/>
      <c r="CJ294" s="153"/>
      <c r="CK294" s="153"/>
      <c r="CL294" s="17"/>
      <c r="CM294" s="17"/>
      <c r="CN294" s="17"/>
      <c r="CO294" s="17"/>
      <c r="CP294" s="17"/>
      <c r="CQ294" s="17"/>
      <c r="CR294" s="17"/>
      <c r="CS294" s="17"/>
      <c r="CT294" s="17"/>
      <c r="CU294" s="17"/>
      <c r="CV294" s="17"/>
      <c r="CW294" s="427" t="s">
        <v>1170</v>
      </c>
      <c r="CX294" s="17"/>
    </row>
    <row r="295" spans="1:102" s="241" customFormat="1" x14ac:dyDescent="0.3">
      <c r="A295" s="17" t="s">
        <v>323</v>
      </c>
      <c r="B295" s="17" t="s">
        <v>893</v>
      </c>
      <c r="C295" s="89" t="s">
        <v>324</v>
      </c>
      <c r="D295" s="82" t="s">
        <v>832</v>
      </c>
      <c r="E295" s="152" t="s">
        <v>865</v>
      </c>
      <c r="F295" s="17"/>
      <c r="G295" s="17"/>
      <c r="H295" s="17"/>
      <c r="I295" s="17"/>
      <c r="J295" s="17"/>
      <c r="K295" s="187">
        <v>22.4</v>
      </c>
      <c r="L295" s="17"/>
      <c r="M295" s="17"/>
      <c r="N295" s="17"/>
      <c r="O295" s="17"/>
      <c r="P295" s="17"/>
      <c r="Q295" s="17"/>
      <c r="R295" s="17"/>
      <c r="S295" s="17"/>
      <c r="T295" s="17"/>
      <c r="U295" s="17"/>
      <c r="V295" s="154">
        <v>6.46</v>
      </c>
      <c r="W295" s="17"/>
      <c r="X295" s="17"/>
      <c r="Y295" s="17"/>
      <c r="Z295" s="153">
        <v>56</v>
      </c>
      <c r="AA295" s="17"/>
      <c r="AB295" s="17"/>
      <c r="AC295" s="208">
        <v>3.4660000000000002</v>
      </c>
      <c r="AD295" s="208">
        <v>1.0900000000000001</v>
      </c>
      <c r="AE295" s="208">
        <v>1.4339999999999999</v>
      </c>
      <c r="AF295" s="208">
        <v>0.66300000000000003</v>
      </c>
      <c r="AG295" s="17"/>
      <c r="AH295" s="208">
        <v>2.9060000000000001</v>
      </c>
      <c r="AI295" s="17"/>
      <c r="AJ295" s="91">
        <v>2.879</v>
      </c>
      <c r="AK295" s="17"/>
      <c r="AL295" s="208">
        <v>44.339020000000005</v>
      </c>
      <c r="AM295" s="208">
        <v>10.119999999999999</v>
      </c>
      <c r="AN295" s="17"/>
      <c r="AO295" s="17"/>
      <c r="AP295" s="17"/>
      <c r="AQ295" s="17"/>
      <c r="AR295" s="91">
        <v>4.3804829112727601</v>
      </c>
      <c r="AS295" s="17"/>
      <c r="AT295" s="92">
        <v>9.7084540460297391E-3</v>
      </c>
      <c r="AU295" s="17"/>
      <c r="AV295" s="92">
        <v>4.9360133375007997E-2</v>
      </c>
      <c r="AW295" s="91">
        <v>0.28852770866587096</v>
      </c>
      <c r="AX295" s="92">
        <v>1.67937200247455E-3</v>
      </c>
      <c r="AY295" s="92">
        <v>3.8046740444864703E-2</v>
      </c>
      <c r="AZ295" s="17"/>
      <c r="BA295" s="17"/>
      <c r="BB295" s="92">
        <v>0</v>
      </c>
      <c r="BC295" s="17"/>
      <c r="BD295" s="91">
        <v>1.5832838155483899E-3</v>
      </c>
      <c r="BE295" s="17"/>
      <c r="BF295" s="92">
        <v>1.92880872732741E-2</v>
      </c>
      <c r="BG295" s="92">
        <v>1.18269868045923E-3</v>
      </c>
      <c r="BH295" s="92">
        <v>1.42346358836558E-4</v>
      </c>
      <c r="BI295" s="92">
        <v>1.02440660872393E-3</v>
      </c>
      <c r="BJ295" s="92">
        <v>1.6441097421492201E-4</v>
      </c>
      <c r="BK295" s="92">
        <v>2.8097267657308899E-6</v>
      </c>
      <c r="BL295" s="92">
        <v>1.5860312329666701E-4</v>
      </c>
      <c r="BM295" s="92">
        <v>1.78717253235989E-3</v>
      </c>
      <c r="BN295" s="17"/>
      <c r="BO295" s="92">
        <v>0</v>
      </c>
      <c r="BP295" s="92">
        <v>3.6635471963204205E-4</v>
      </c>
      <c r="BQ295" s="92">
        <v>2.4180342166118402E-5</v>
      </c>
      <c r="BR295" s="92">
        <v>7.9996615439236097E-5</v>
      </c>
      <c r="BS295" s="92">
        <v>0</v>
      </c>
      <c r="BT295" s="92">
        <v>6.0655101120376295E-6</v>
      </c>
      <c r="BU295" s="92">
        <v>4.9070597199192701E-3</v>
      </c>
      <c r="BV295" s="92">
        <v>1.80264434606225E-6</v>
      </c>
      <c r="BW295" s="92">
        <v>3.0277539280339201E-6</v>
      </c>
      <c r="BX295" s="92">
        <v>1.0274643082552199E-5</v>
      </c>
      <c r="BY295" s="17"/>
      <c r="BZ295" s="17"/>
      <c r="CA295" s="17"/>
      <c r="CB295" s="17"/>
      <c r="CC295" s="17"/>
      <c r="CD295" s="17"/>
      <c r="CE295" s="17"/>
      <c r="CF295" s="17"/>
      <c r="CG295" s="17"/>
      <c r="CH295" s="17"/>
      <c r="CI295" s="17"/>
      <c r="CJ295" s="153"/>
      <c r="CK295" s="153"/>
      <c r="CL295" s="17"/>
      <c r="CM295" s="17"/>
      <c r="CN295" s="17"/>
      <c r="CO295" s="17"/>
      <c r="CP295" s="17"/>
      <c r="CQ295" s="17"/>
      <c r="CR295" s="17"/>
      <c r="CS295" s="17"/>
      <c r="CT295" s="17"/>
      <c r="CU295" s="17"/>
      <c r="CV295" s="17"/>
      <c r="CW295" s="427" t="s">
        <v>1170</v>
      </c>
      <c r="CX295" s="17"/>
    </row>
    <row r="296" spans="1:102" s="241" customFormat="1" x14ac:dyDescent="0.3">
      <c r="A296" s="17" t="s">
        <v>326</v>
      </c>
      <c r="B296" s="17" t="s">
        <v>894</v>
      </c>
      <c r="C296" s="89" t="s">
        <v>327</v>
      </c>
      <c r="D296" s="82" t="s">
        <v>832</v>
      </c>
      <c r="E296" s="152" t="s">
        <v>865</v>
      </c>
      <c r="F296" s="17"/>
      <c r="G296" s="17"/>
      <c r="H296" s="17"/>
      <c r="I296" s="17"/>
      <c r="J296" s="17"/>
      <c r="K296" s="187">
        <v>22.4</v>
      </c>
      <c r="L296" s="17"/>
      <c r="M296" s="17"/>
      <c r="N296" s="17"/>
      <c r="O296" s="17"/>
      <c r="P296" s="17"/>
      <c r="Q296" s="17"/>
      <c r="R296" s="17"/>
      <c r="S296" s="17"/>
      <c r="T296" s="17"/>
      <c r="U296" s="17"/>
      <c r="V296" s="154">
        <v>6.7</v>
      </c>
      <c r="W296" s="17"/>
      <c r="X296" s="17"/>
      <c r="Y296" s="17"/>
      <c r="Z296" s="153">
        <v>39</v>
      </c>
      <c r="AA296" s="17"/>
      <c r="AB296" s="17"/>
      <c r="AC296" s="208">
        <v>5.7750000000000004</v>
      </c>
      <c r="AD296" s="208">
        <v>1.869</v>
      </c>
      <c r="AE296" s="208">
        <v>3.6269999999999998</v>
      </c>
      <c r="AF296" s="208">
        <v>2.3969999999999998</v>
      </c>
      <c r="AG296" s="17"/>
      <c r="AH296" s="208">
        <v>2.484</v>
      </c>
      <c r="AI296" s="17"/>
      <c r="AJ296" s="91">
        <v>2.8340000000000001</v>
      </c>
      <c r="AK296" s="17"/>
      <c r="AL296" s="208">
        <v>27.254259999999999</v>
      </c>
      <c r="AM296" s="208">
        <v>6.1150000000000002</v>
      </c>
      <c r="AN296" s="17"/>
      <c r="AO296" s="17"/>
      <c r="AP296" s="17"/>
      <c r="AQ296" s="17"/>
      <c r="AR296" s="91">
        <v>24.0218000782214</v>
      </c>
      <c r="AS296" s="17"/>
      <c r="AT296" s="92">
        <v>0</v>
      </c>
      <c r="AU296" s="17"/>
      <c r="AV296" s="92">
        <v>5.7853413146800897E-2</v>
      </c>
      <c r="AW296" s="91">
        <v>5.7714252475235497E-2</v>
      </c>
      <c r="AX296" s="92">
        <v>3.3985439602714396E-3</v>
      </c>
      <c r="AY296" s="92">
        <v>2.90862779930154E-2</v>
      </c>
      <c r="AZ296" s="17"/>
      <c r="BA296" s="17"/>
      <c r="BB296" s="92">
        <v>1.0314963933974399E-3</v>
      </c>
      <c r="BC296" s="17"/>
      <c r="BD296" s="91">
        <v>9.735836684003709E-3</v>
      </c>
      <c r="BE296" s="17"/>
      <c r="BF296" s="92">
        <v>8.9170660732803803E-2</v>
      </c>
      <c r="BG296" s="92">
        <v>2.8566345533413903E-3</v>
      </c>
      <c r="BH296" s="92">
        <v>6.5514701589429306E-4</v>
      </c>
      <c r="BI296" s="92">
        <v>1.8419712239375401E-3</v>
      </c>
      <c r="BJ296" s="92">
        <v>1.52302455975848E-4</v>
      </c>
      <c r="BK296" s="92">
        <v>4.5843143867155503E-6</v>
      </c>
      <c r="BL296" s="92">
        <v>4.0675533682494294E-5</v>
      </c>
      <c r="BM296" s="92">
        <v>1.9271322813617601E-2</v>
      </c>
      <c r="BN296" s="17"/>
      <c r="BO296" s="92">
        <v>9.483705272593931E-6</v>
      </c>
      <c r="BP296" s="92">
        <v>2.2271175313277598E-3</v>
      </c>
      <c r="BQ296" s="92">
        <v>1.99748138816345E-5</v>
      </c>
      <c r="BR296" s="92">
        <v>2.5755585934574297E-4</v>
      </c>
      <c r="BS296" s="92">
        <v>1.89691281724572E-4</v>
      </c>
      <c r="BT296" s="92">
        <v>1.9349851751532898E-5</v>
      </c>
      <c r="BU296" s="92">
        <v>3.0810933062903399E-3</v>
      </c>
      <c r="BV296" s="92">
        <v>8.1833848746190907E-6</v>
      </c>
      <c r="BW296" s="92">
        <v>6.8128248073173198E-6</v>
      </c>
      <c r="BX296" s="92">
        <v>4.8252125186884005E-6</v>
      </c>
      <c r="BY296" s="17"/>
      <c r="BZ296" s="17"/>
      <c r="CA296" s="17"/>
      <c r="CB296" s="17"/>
      <c r="CC296" s="17"/>
      <c r="CD296" s="17"/>
      <c r="CE296" s="17"/>
      <c r="CF296" s="17"/>
      <c r="CG296" s="17"/>
      <c r="CH296" s="17"/>
      <c r="CI296" s="17"/>
      <c r="CJ296" s="93">
        <v>-8.0548564782884515</v>
      </c>
      <c r="CK296" s="94">
        <v>-50.842145571988588</v>
      </c>
      <c r="CL296" s="17"/>
      <c r="CM296" s="17"/>
      <c r="CN296" s="17"/>
      <c r="CO296" s="17"/>
      <c r="CP296" s="17"/>
      <c r="CQ296" s="17"/>
      <c r="CR296" s="17"/>
      <c r="CS296" s="17"/>
      <c r="CT296" s="17"/>
      <c r="CU296" s="17"/>
      <c r="CV296" s="17"/>
      <c r="CW296" s="427" t="s">
        <v>1170</v>
      </c>
      <c r="CX296" s="17"/>
    </row>
    <row r="297" spans="1:102" s="241" customFormat="1" x14ac:dyDescent="0.3">
      <c r="A297" s="17" t="s">
        <v>328</v>
      </c>
      <c r="B297" s="17" t="s">
        <v>895</v>
      </c>
      <c r="C297" s="89" t="s">
        <v>329</v>
      </c>
      <c r="D297" s="82" t="s">
        <v>832</v>
      </c>
      <c r="E297" s="152" t="s">
        <v>865</v>
      </c>
      <c r="F297" s="17"/>
      <c r="G297" s="17"/>
      <c r="H297" s="17"/>
      <c r="I297" s="17"/>
      <c r="J297" s="17"/>
      <c r="K297" s="187">
        <v>23</v>
      </c>
      <c r="L297" s="17"/>
      <c r="M297" s="17"/>
      <c r="N297" s="17"/>
      <c r="O297" s="17"/>
      <c r="P297" s="17"/>
      <c r="Q297" s="17"/>
      <c r="R297" s="17"/>
      <c r="S297" s="17"/>
      <c r="T297" s="17"/>
      <c r="U297" s="17"/>
      <c r="V297" s="154">
        <v>6.63</v>
      </c>
      <c r="W297" s="17"/>
      <c r="X297" s="17"/>
      <c r="Y297" s="17"/>
      <c r="Z297" s="153">
        <v>62</v>
      </c>
      <c r="AA297" s="17"/>
      <c r="AB297" s="17"/>
      <c r="AC297" s="208">
        <v>25.417000000000002</v>
      </c>
      <c r="AD297" s="208">
        <v>7.4859999999999998</v>
      </c>
      <c r="AE297" s="208">
        <v>14.651999999999999</v>
      </c>
      <c r="AF297" s="208">
        <v>10.455</v>
      </c>
      <c r="AG297" s="17"/>
      <c r="AH297" s="208">
        <v>33.280999999999999</v>
      </c>
      <c r="AI297" s="17"/>
      <c r="AJ297" s="91">
        <v>0.71199999999999997</v>
      </c>
      <c r="AK297" s="17"/>
      <c r="AL297" s="208">
        <v>14.205815479876163</v>
      </c>
      <c r="AM297" s="208">
        <v>71.037999999999997</v>
      </c>
      <c r="AN297" s="17"/>
      <c r="AO297" s="17"/>
      <c r="AP297" s="17"/>
      <c r="AQ297" s="17"/>
      <c r="AR297" s="91">
        <v>28.259144365454002</v>
      </c>
      <c r="AS297" s="17"/>
      <c r="AT297" s="92">
        <v>5.9708746599475601E-2</v>
      </c>
      <c r="AU297" s="17"/>
      <c r="AV297" s="92">
        <v>0.14696060004735001</v>
      </c>
      <c r="AW297" s="91">
        <v>0.60512872515384297</v>
      </c>
      <c r="AX297" s="92">
        <v>6.6119127993326601E-3</v>
      </c>
      <c r="AY297" s="92">
        <v>0.13006344624659</v>
      </c>
      <c r="AZ297" s="17"/>
      <c r="BA297" s="17"/>
      <c r="BB297" s="92">
        <v>3.9310031988113499E-3</v>
      </c>
      <c r="BC297" s="17"/>
      <c r="BD297" s="91">
        <v>4.0616368618480801E-2</v>
      </c>
      <c r="BE297" s="17"/>
      <c r="BF297" s="92">
        <v>4.8067908423220201E-2</v>
      </c>
      <c r="BG297" s="92">
        <v>9.8594268200118194E-4</v>
      </c>
      <c r="BH297" s="92">
        <v>1.03297757112705E-3</v>
      </c>
      <c r="BI297" s="92">
        <v>1.1511193121457399E-2</v>
      </c>
      <c r="BJ297" s="92">
        <v>1.7144209566973402E-4</v>
      </c>
      <c r="BK297" s="92">
        <v>1.6636292186859697E-5</v>
      </c>
      <c r="BL297" s="92">
        <v>2.8827804524452101E-4</v>
      </c>
      <c r="BM297" s="92">
        <v>2.20824396245408E-2</v>
      </c>
      <c r="BN297" s="17"/>
      <c r="BO297" s="92">
        <v>1.1844376060518701E-4</v>
      </c>
      <c r="BP297" s="92">
        <v>1.3137740409653999E-3</v>
      </c>
      <c r="BQ297" s="92">
        <v>3.1030224341460799E-5</v>
      </c>
      <c r="BR297" s="92">
        <v>7.3031157440187002E-4</v>
      </c>
      <c r="BS297" s="92">
        <v>2.7057812451430002E-4</v>
      </c>
      <c r="BT297" s="92">
        <v>2.1803061661443399E-4</v>
      </c>
      <c r="BU297" s="92">
        <v>2.36841247182469E-2</v>
      </c>
      <c r="BV297" s="92">
        <v>1.64843427397352E-5</v>
      </c>
      <c r="BW297" s="92">
        <v>3.4918655603730599E-5</v>
      </c>
      <c r="BX297" s="92">
        <v>5.7765866342893996E-5</v>
      </c>
      <c r="BY297" s="17"/>
      <c r="BZ297" s="17"/>
      <c r="CA297" s="17"/>
      <c r="CB297" s="17"/>
      <c r="CC297" s="17"/>
      <c r="CD297" s="17"/>
      <c r="CE297" s="17"/>
      <c r="CF297" s="17"/>
      <c r="CG297" s="17"/>
      <c r="CH297" s="17"/>
      <c r="CI297" s="17"/>
      <c r="CJ297" s="153"/>
      <c r="CK297" s="153"/>
      <c r="CL297" s="17"/>
      <c r="CM297" s="17"/>
      <c r="CN297" s="17"/>
      <c r="CO297" s="17"/>
      <c r="CP297" s="17"/>
      <c r="CQ297" s="17"/>
      <c r="CR297" s="17"/>
      <c r="CS297" s="17"/>
      <c r="CT297" s="17"/>
      <c r="CU297" s="17"/>
      <c r="CV297" s="17"/>
      <c r="CW297" s="427" t="s">
        <v>1170</v>
      </c>
      <c r="CX297" s="17"/>
    </row>
    <row r="298" spans="1:102" s="241" customFormat="1" x14ac:dyDescent="0.3">
      <c r="A298" s="17" t="s">
        <v>331</v>
      </c>
      <c r="B298" s="17" t="s">
        <v>896</v>
      </c>
      <c r="C298" s="89" t="s">
        <v>332</v>
      </c>
      <c r="D298" s="82" t="s">
        <v>832</v>
      </c>
      <c r="E298" s="152" t="s">
        <v>865</v>
      </c>
      <c r="F298" s="17"/>
      <c r="G298" s="17"/>
      <c r="H298" s="17"/>
      <c r="I298" s="17"/>
      <c r="J298" s="17"/>
      <c r="K298" s="187">
        <v>24</v>
      </c>
      <c r="L298" s="17"/>
      <c r="M298" s="17"/>
      <c r="N298" s="17"/>
      <c r="O298" s="17"/>
      <c r="P298" s="17"/>
      <c r="Q298" s="17"/>
      <c r="R298" s="17"/>
      <c r="S298" s="17"/>
      <c r="T298" s="17"/>
      <c r="U298" s="17"/>
      <c r="V298" s="154">
        <v>2.88</v>
      </c>
      <c r="W298" s="17"/>
      <c r="X298" s="17"/>
      <c r="Y298" s="17"/>
      <c r="Z298" s="153">
        <v>458</v>
      </c>
      <c r="AA298" s="17"/>
      <c r="AB298" s="17"/>
      <c r="AC298" s="208">
        <v>51.844549255407003</v>
      </c>
      <c r="AD298" s="208">
        <v>17.994</v>
      </c>
      <c r="AE298" s="208">
        <v>37.747</v>
      </c>
      <c r="AF298" s="208">
        <v>26.16</v>
      </c>
      <c r="AG298" s="17"/>
      <c r="AH298" s="208">
        <v>202.61099999999999</v>
      </c>
      <c r="AI298" s="17"/>
      <c r="AJ298" s="91">
        <v>2.1040000000000001</v>
      </c>
      <c r="AK298" s="17"/>
      <c r="AL298" s="208">
        <v>0</v>
      </c>
      <c r="AM298" s="208">
        <v>649.81299999999999</v>
      </c>
      <c r="AN298" s="17"/>
      <c r="AO298" s="17"/>
      <c r="AP298" s="17"/>
      <c r="AQ298" s="17"/>
      <c r="AR298" s="91">
        <v>57.728561333750399</v>
      </c>
      <c r="AS298" s="17"/>
      <c r="AT298" s="92">
        <v>0.26777537355654302</v>
      </c>
      <c r="AU298" s="17"/>
      <c r="AV298" s="92">
        <v>10.8087476900652</v>
      </c>
      <c r="AW298" s="91">
        <v>0.70559549253049791</v>
      </c>
      <c r="AX298" s="92">
        <v>2.8228110674999298</v>
      </c>
      <c r="AY298" s="92">
        <v>0.15238181182704399</v>
      </c>
      <c r="AZ298" s="17"/>
      <c r="BA298" s="17"/>
      <c r="BB298" s="92">
        <v>2.2915945693975398E-2</v>
      </c>
      <c r="BC298" s="17"/>
      <c r="BD298" s="91">
        <v>0.11011338622606701</v>
      </c>
      <c r="BE298" s="17"/>
      <c r="BF298" s="92">
        <v>8.90983281088715E-2</v>
      </c>
      <c r="BG298" s="92">
        <v>0.18695548363035702</v>
      </c>
      <c r="BH298" s="92">
        <v>2.0603644103570698E-3</v>
      </c>
      <c r="BI298" s="92">
        <v>1.3593550275469201E-2</v>
      </c>
      <c r="BJ298" s="92">
        <v>9.1386827888158295E-4</v>
      </c>
      <c r="BK298" s="92">
        <v>2.6053297803915801E-5</v>
      </c>
      <c r="BL298" s="92">
        <v>6.7292633542908199E-3</v>
      </c>
      <c r="BM298" s="92">
        <v>2.5925889993545798E-2</v>
      </c>
      <c r="BN298" s="17"/>
      <c r="BO298" s="92">
        <v>6.43282954276167E-4</v>
      </c>
      <c r="BP298" s="92">
        <v>2.21803103185194E-4</v>
      </c>
      <c r="BQ298" s="92">
        <v>1.26569229928437E-3</v>
      </c>
      <c r="BR298" s="92">
        <v>7.0086157695376091E-4</v>
      </c>
      <c r="BS298" s="92">
        <v>3.1270771985464699E-3</v>
      </c>
      <c r="BT298" s="92">
        <v>2.1747347775618498E-3</v>
      </c>
      <c r="BU298" s="92">
        <v>2.09081787789057E-2</v>
      </c>
      <c r="BV298" s="92">
        <v>1.9894961156080598E-5</v>
      </c>
      <c r="BW298" s="92">
        <v>3.7279868189002701E-4</v>
      </c>
      <c r="BX298" s="92">
        <v>1.9107109512661201E-4</v>
      </c>
      <c r="BY298" s="17"/>
      <c r="BZ298" s="17"/>
      <c r="CA298" s="17"/>
      <c r="CB298" s="17"/>
      <c r="CC298" s="17"/>
      <c r="CD298" s="17"/>
      <c r="CE298" s="17"/>
      <c r="CF298" s="17"/>
      <c r="CG298" s="17"/>
      <c r="CH298" s="17"/>
      <c r="CI298" s="17"/>
      <c r="CJ298" s="93">
        <v>-8.1341332790475693</v>
      </c>
      <c r="CK298" s="94">
        <v>-50.605685390544892</v>
      </c>
      <c r="CL298" s="17"/>
      <c r="CM298" s="17"/>
      <c r="CN298" s="17"/>
      <c r="CO298" s="17"/>
      <c r="CP298" s="17"/>
      <c r="CQ298" s="17"/>
      <c r="CR298" s="17"/>
      <c r="CS298" s="17"/>
      <c r="CT298" s="17"/>
      <c r="CU298" s="17"/>
      <c r="CV298" s="17"/>
      <c r="CW298" s="427" t="s">
        <v>1170</v>
      </c>
      <c r="CX298" s="17"/>
    </row>
    <row r="299" spans="1:102" s="241" customFormat="1" x14ac:dyDescent="0.3">
      <c r="A299" s="17" t="s">
        <v>334</v>
      </c>
      <c r="B299" s="17" t="s">
        <v>897</v>
      </c>
      <c r="C299" s="89" t="s">
        <v>335</v>
      </c>
      <c r="D299" s="82" t="s">
        <v>832</v>
      </c>
      <c r="E299" s="152" t="s">
        <v>865</v>
      </c>
      <c r="F299" s="17"/>
      <c r="G299" s="17"/>
      <c r="H299" s="17"/>
      <c r="I299" s="17"/>
      <c r="J299" s="17"/>
      <c r="K299" s="187">
        <v>24</v>
      </c>
      <c r="L299" s="17"/>
      <c r="M299" s="17"/>
      <c r="N299" s="17"/>
      <c r="O299" s="17"/>
      <c r="P299" s="17"/>
      <c r="Q299" s="17"/>
      <c r="R299" s="17"/>
      <c r="S299" s="17"/>
      <c r="T299" s="17"/>
      <c r="U299" s="17"/>
      <c r="V299" s="154">
        <v>6.23</v>
      </c>
      <c r="W299" s="17"/>
      <c r="X299" s="17"/>
      <c r="Y299" s="17"/>
      <c r="Z299" s="153">
        <v>105</v>
      </c>
      <c r="AA299" s="17"/>
      <c r="AB299" s="17"/>
      <c r="AC299" s="208">
        <v>42.54</v>
      </c>
      <c r="AD299" s="208">
        <v>12.276</v>
      </c>
      <c r="AE299" s="208">
        <v>15.351000000000001</v>
      </c>
      <c r="AF299" s="208">
        <v>5.9260000000000002</v>
      </c>
      <c r="AG299" s="17"/>
      <c r="AH299" s="208">
        <v>20.798999999999999</v>
      </c>
      <c r="AI299" s="17"/>
      <c r="AJ299" s="91">
        <v>0.61699999999999999</v>
      </c>
      <c r="AK299" s="17"/>
      <c r="AL299" s="208">
        <v>86.344811320754701</v>
      </c>
      <c r="AM299" s="208">
        <v>11.172000000000001</v>
      </c>
      <c r="AN299" s="17"/>
      <c r="AO299" s="17"/>
      <c r="AP299" s="17"/>
      <c r="AQ299" s="17"/>
      <c r="AR299" s="91">
        <v>40.798928305940798</v>
      </c>
      <c r="AS299" s="17"/>
      <c r="AT299" s="92">
        <v>0.11187985378969999</v>
      </c>
      <c r="AU299" s="17"/>
      <c r="AV299" s="92">
        <v>0.25035869378257297</v>
      </c>
      <c r="AW299" s="91">
        <v>0.564957792771145</v>
      </c>
      <c r="AX299" s="92">
        <v>1.4464914612098999E-2</v>
      </c>
      <c r="AY299" s="92">
        <v>0.16514786747035198</v>
      </c>
      <c r="AZ299" s="17"/>
      <c r="BA299" s="17"/>
      <c r="BB299" s="92">
        <v>1.0416338951807001E-3</v>
      </c>
      <c r="BC299" s="17"/>
      <c r="BD299" s="91">
        <v>1.47944218979088E-2</v>
      </c>
      <c r="BE299" s="17"/>
      <c r="BF299" s="92">
        <v>0.19362734528141498</v>
      </c>
      <c r="BG299" s="92">
        <v>4.3063756210438104E-3</v>
      </c>
      <c r="BH299" s="92">
        <v>3.9226069944565504E-3</v>
      </c>
      <c r="BI299" s="92">
        <v>2.7723953702639199E-2</v>
      </c>
      <c r="BJ299" s="92">
        <v>7.9222983907900298E-4</v>
      </c>
      <c r="BK299" s="92">
        <v>4.1425877821585004E-5</v>
      </c>
      <c r="BL299" s="92">
        <v>7.8502866503471198E-4</v>
      </c>
      <c r="BM299" s="92">
        <v>6.6124709255232603E-2</v>
      </c>
      <c r="BN299" s="17"/>
      <c r="BO299" s="92">
        <v>1.36860948515581E-5</v>
      </c>
      <c r="BP299" s="92">
        <v>8.3065731003908305E-3</v>
      </c>
      <c r="BQ299" s="92">
        <v>5.0987696709512197E-5</v>
      </c>
      <c r="BR299" s="92">
        <v>1.49411402173767E-3</v>
      </c>
      <c r="BS299" s="92">
        <v>1.8612336088389799E-4</v>
      </c>
      <c r="BT299" s="92">
        <v>6.08578982767214E-6</v>
      </c>
      <c r="BU299" s="92">
        <v>9.4161144570361899E-3</v>
      </c>
      <c r="BV299" s="92">
        <v>7.4616369596946396E-5</v>
      </c>
      <c r="BW299" s="92">
        <v>2.8497833222204302E-5</v>
      </c>
      <c r="BX299" s="92">
        <v>2.8595381860379801E-4</v>
      </c>
      <c r="BY299" s="17"/>
      <c r="BZ299" s="17"/>
      <c r="CA299" s="17"/>
      <c r="CB299" s="17"/>
      <c r="CC299" s="17"/>
      <c r="CD299" s="17"/>
      <c r="CE299" s="17"/>
      <c r="CF299" s="17"/>
      <c r="CG299" s="17"/>
      <c r="CH299" s="17"/>
      <c r="CI299" s="17"/>
      <c r="CJ299" s="153"/>
      <c r="CK299" s="153"/>
      <c r="CL299" s="17"/>
      <c r="CM299" s="17"/>
      <c r="CN299" s="17"/>
      <c r="CO299" s="17"/>
      <c r="CP299" s="17"/>
      <c r="CQ299" s="17"/>
      <c r="CR299" s="17"/>
      <c r="CS299" s="17"/>
      <c r="CT299" s="17"/>
      <c r="CU299" s="17"/>
      <c r="CV299" s="17"/>
      <c r="CW299" s="427" t="s">
        <v>1170</v>
      </c>
      <c r="CX299" s="17"/>
    </row>
    <row r="300" spans="1:102" s="241" customFormat="1" x14ac:dyDescent="0.3">
      <c r="A300" s="17" t="s">
        <v>337</v>
      </c>
      <c r="B300" s="17" t="s">
        <v>898</v>
      </c>
      <c r="C300" s="89" t="s">
        <v>338</v>
      </c>
      <c r="D300" s="82" t="s">
        <v>832</v>
      </c>
      <c r="E300" s="152" t="s">
        <v>865</v>
      </c>
      <c r="F300" s="17"/>
      <c r="G300" s="17"/>
      <c r="H300" s="17"/>
      <c r="I300" s="17"/>
      <c r="J300" s="17"/>
      <c r="K300" s="187">
        <v>24</v>
      </c>
      <c r="L300" s="17"/>
      <c r="M300" s="17"/>
      <c r="N300" s="17"/>
      <c r="O300" s="17"/>
      <c r="P300" s="17"/>
      <c r="Q300" s="17"/>
      <c r="R300" s="17"/>
      <c r="S300" s="17"/>
      <c r="T300" s="17"/>
      <c r="U300" s="17"/>
      <c r="V300" s="154">
        <v>6.06</v>
      </c>
      <c r="W300" s="17"/>
      <c r="X300" s="17"/>
      <c r="Y300" s="17"/>
      <c r="Z300" s="153">
        <v>98</v>
      </c>
      <c r="AA300" s="17"/>
      <c r="AB300" s="17"/>
      <c r="AC300" s="208">
        <v>44.131</v>
      </c>
      <c r="AD300" s="208">
        <v>11.99</v>
      </c>
      <c r="AE300" s="208">
        <v>16.971</v>
      </c>
      <c r="AF300" s="208">
        <v>4.7770000000000001</v>
      </c>
      <c r="AG300" s="17"/>
      <c r="AH300" s="208">
        <v>28.960999999999999</v>
      </c>
      <c r="AI300" s="17"/>
      <c r="AJ300" s="91">
        <v>0.60599999999999998</v>
      </c>
      <c r="AK300" s="17"/>
      <c r="AL300" s="208">
        <v>66.902884244372984</v>
      </c>
      <c r="AM300" s="208">
        <v>21.387</v>
      </c>
      <c r="AN300" s="17"/>
      <c r="AO300" s="17"/>
      <c r="AP300" s="17"/>
      <c r="AQ300" s="17"/>
      <c r="AR300" s="91">
        <v>43.710151162308804</v>
      </c>
      <c r="AS300" s="17"/>
      <c r="AT300" s="92">
        <v>1.12211433107367E-2</v>
      </c>
      <c r="AU300" s="17"/>
      <c r="AV300" s="92">
        <v>9.2962415992834488E-2</v>
      </c>
      <c r="AW300" s="91">
        <v>0.144951742421811</v>
      </c>
      <c r="AX300" s="92">
        <v>3.75363571988316E-3</v>
      </c>
      <c r="AY300" s="92">
        <v>0.21589493210451702</v>
      </c>
      <c r="AZ300" s="17"/>
      <c r="BA300" s="17"/>
      <c r="BB300" s="92">
        <v>6.2498033710842093E-3</v>
      </c>
      <c r="BC300" s="17"/>
      <c r="BD300" s="91">
        <v>1.3514410247687E-2</v>
      </c>
      <c r="BE300" s="17"/>
      <c r="BF300" s="92">
        <v>4.4989829601772599E-2</v>
      </c>
      <c r="BG300" s="92">
        <v>1.59752804037028E-3</v>
      </c>
      <c r="BH300" s="92">
        <v>6.4463178362481803E-4</v>
      </c>
      <c r="BI300" s="92">
        <v>1.20078235232456E-2</v>
      </c>
      <c r="BJ300" s="92">
        <v>3.2803256332651799E-4</v>
      </c>
      <c r="BK300" s="92">
        <v>2.1364335393606701E-5</v>
      </c>
      <c r="BL300" s="92">
        <v>2.8195359729196701E-4</v>
      </c>
      <c r="BM300" s="92">
        <v>2.5729439568984901E-2</v>
      </c>
      <c r="BN300" s="17"/>
      <c r="BO300" s="92">
        <v>4.5620316171860206E-6</v>
      </c>
      <c r="BP300" s="92">
        <v>4.7703948602801803E-3</v>
      </c>
      <c r="BQ300" s="92">
        <v>1.8091789552401002E-5</v>
      </c>
      <c r="BR300" s="92">
        <v>7.1241501026488496E-4</v>
      </c>
      <c r="BS300" s="92">
        <v>1.8614197321998699E-4</v>
      </c>
      <c r="BT300" s="92">
        <v>7.9951222656072799E-6</v>
      </c>
      <c r="BU300" s="92">
        <v>2.47064901534206E-2</v>
      </c>
      <c r="BV300" s="92">
        <v>1.96494544080959E-5</v>
      </c>
      <c r="BW300" s="92">
        <v>1.9378891348773901E-5</v>
      </c>
      <c r="BX300" s="92">
        <v>1.92284813773536E-4</v>
      </c>
      <c r="BY300" s="17"/>
      <c r="BZ300" s="17"/>
      <c r="CA300" s="17"/>
      <c r="CB300" s="17"/>
      <c r="CC300" s="17"/>
      <c r="CD300" s="17"/>
      <c r="CE300" s="17"/>
      <c r="CF300" s="17"/>
      <c r="CG300" s="17"/>
      <c r="CH300" s="17"/>
      <c r="CI300" s="17"/>
      <c r="CJ300" s="153"/>
      <c r="CK300" s="153"/>
      <c r="CL300" s="17"/>
      <c r="CM300" s="17"/>
      <c r="CN300" s="17"/>
      <c r="CO300" s="17"/>
      <c r="CP300" s="17"/>
      <c r="CQ300" s="17"/>
      <c r="CR300" s="17"/>
      <c r="CS300" s="17"/>
      <c r="CT300" s="17"/>
      <c r="CU300" s="17"/>
      <c r="CV300" s="17"/>
      <c r="CW300" s="427" t="s">
        <v>1170</v>
      </c>
      <c r="CX300" s="17"/>
    </row>
    <row r="301" spans="1:102" s="241" customFormat="1" x14ac:dyDescent="0.3">
      <c r="A301" s="17" t="s">
        <v>339</v>
      </c>
      <c r="B301" s="17" t="s">
        <v>899</v>
      </c>
      <c r="C301" s="89" t="s">
        <v>340</v>
      </c>
      <c r="D301" s="82" t="s">
        <v>832</v>
      </c>
      <c r="E301" s="152" t="s">
        <v>865</v>
      </c>
      <c r="F301" s="17"/>
      <c r="G301" s="17"/>
      <c r="H301" s="17"/>
      <c r="I301" s="17"/>
      <c r="J301" s="17"/>
      <c r="K301" s="187">
        <v>24</v>
      </c>
      <c r="L301" s="17"/>
      <c r="M301" s="17"/>
      <c r="N301" s="17"/>
      <c r="O301" s="17"/>
      <c r="P301" s="17"/>
      <c r="Q301" s="17"/>
      <c r="R301" s="17"/>
      <c r="S301" s="17"/>
      <c r="T301" s="17"/>
      <c r="U301" s="17"/>
      <c r="V301" s="154">
        <v>5.74</v>
      </c>
      <c r="W301" s="17"/>
      <c r="X301" s="17"/>
      <c r="Y301" s="17"/>
      <c r="Z301" s="153">
        <v>109</v>
      </c>
      <c r="AA301" s="17"/>
      <c r="AB301" s="17"/>
      <c r="AC301" s="208">
        <v>33.503664457988201</v>
      </c>
      <c r="AD301" s="208">
        <v>12.824</v>
      </c>
      <c r="AE301" s="208">
        <v>12.502000000000001</v>
      </c>
      <c r="AF301" s="208">
        <v>5.4729999999999999</v>
      </c>
      <c r="AG301" s="17"/>
      <c r="AH301" s="208">
        <v>32.576000000000001</v>
      </c>
      <c r="AI301" s="17"/>
      <c r="AJ301" s="91">
        <v>0.60399999999999998</v>
      </c>
      <c r="AK301" s="17"/>
      <c r="AL301" s="208">
        <v>68.292103846153836</v>
      </c>
      <c r="AM301" s="208">
        <v>10.705</v>
      </c>
      <c r="AN301" s="17"/>
      <c r="AO301" s="17"/>
      <c r="AP301" s="17"/>
      <c r="AQ301" s="17"/>
      <c r="AR301" s="91">
        <v>40.964009155558699</v>
      </c>
      <c r="AS301" s="17"/>
      <c r="AT301" s="92">
        <v>5.7251245239198596E-3</v>
      </c>
      <c r="AU301" s="17"/>
      <c r="AV301" s="92">
        <v>9.4587126105822192E-2</v>
      </c>
      <c r="AW301" s="91">
        <v>0.18513319199456099</v>
      </c>
      <c r="AX301" s="92">
        <v>4.4412415144959401E-3</v>
      </c>
      <c r="AY301" s="92">
        <v>0.211637388743217</v>
      </c>
      <c r="AZ301" s="17"/>
      <c r="BA301" s="17"/>
      <c r="BB301" s="92">
        <v>0</v>
      </c>
      <c r="BC301" s="17"/>
      <c r="BD301" s="91">
        <v>1.7549902067535199E-2</v>
      </c>
      <c r="BE301" s="17"/>
      <c r="BF301" s="92">
        <v>5.6450481801473398E-2</v>
      </c>
      <c r="BG301" s="92">
        <v>1.3133007880074701E-3</v>
      </c>
      <c r="BH301" s="92">
        <v>1.0289934515516298E-3</v>
      </c>
      <c r="BI301" s="92">
        <v>1.14297598078557E-2</v>
      </c>
      <c r="BJ301" s="92">
        <v>2.8258831849092397E-4</v>
      </c>
      <c r="BK301" s="92">
        <v>2.0300874330552598E-5</v>
      </c>
      <c r="BL301" s="92">
        <v>2.5464837739674803E-4</v>
      </c>
      <c r="BM301" s="92">
        <v>2.3754215366048499E-2</v>
      </c>
      <c r="BN301" s="17"/>
      <c r="BO301" s="92">
        <v>1.36860948515581E-5</v>
      </c>
      <c r="BP301" s="92">
        <v>6.0305723554842303E-3</v>
      </c>
      <c r="BQ301" s="92">
        <v>1.9188776640500002E-5</v>
      </c>
      <c r="BR301" s="92">
        <v>6.2661131388332104E-4</v>
      </c>
      <c r="BS301" s="92">
        <v>2.2334803306067801E-4</v>
      </c>
      <c r="BT301" s="92">
        <v>6.3721574770018596E-6</v>
      </c>
      <c r="BU301" s="92">
        <v>2.2452189041974702E-2</v>
      </c>
      <c r="BV301" s="92">
        <v>3.0704060645098301E-5</v>
      </c>
      <c r="BW301" s="92">
        <v>1.97588472601668E-5</v>
      </c>
      <c r="BX301" s="92">
        <v>1.7386377501469599E-4</v>
      </c>
      <c r="BY301" s="17"/>
      <c r="BZ301" s="17"/>
      <c r="CA301" s="17"/>
      <c r="CB301" s="17"/>
      <c r="CC301" s="17"/>
      <c r="CD301" s="17"/>
      <c r="CE301" s="17"/>
      <c r="CF301" s="17"/>
      <c r="CG301" s="17"/>
      <c r="CH301" s="17"/>
      <c r="CI301" s="17"/>
      <c r="CJ301" s="153"/>
      <c r="CK301" s="153"/>
      <c r="CL301" s="17"/>
      <c r="CM301" s="17"/>
      <c r="CN301" s="17"/>
      <c r="CO301" s="17"/>
      <c r="CP301" s="17"/>
      <c r="CQ301" s="17"/>
      <c r="CR301" s="17"/>
      <c r="CS301" s="17"/>
      <c r="CT301" s="17"/>
      <c r="CU301" s="17"/>
      <c r="CV301" s="17"/>
      <c r="CW301" s="427" t="s">
        <v>1170</v>
      </c>
      <c r="CX301" s="17"/>
    </row>
    <row r="302" spans="1:102" s="241" customFormat="1" x14ac:dyDescent="0.3">
      <c r="A302" s="17" t="s">
        <v>341</v>
      </c>
      <c r="B302" s="17" t="s">
        <v>900</v>
      </c>
      <c r="C302" s="89" t="s">
        <v>342</v>
      </c>
      <c r="D302" s="82" t="s">
        <v>832</v>
      </c>
      <c r="E302" s="152" t="s">
        <v>865</v>
      </c>
      <c r="F302" s="17"/>
      <c r="G302" s="17"/>
      <c r="H302" s="17"/>
      <c r="I302" s="17"/>
      <c r="J302" s="17"/>
      <c r="K302" s="187">
        <v>24</v>
      </c>
      <c r="L302" s="17"/>
      <c r="M302" s="17"/>
      <c r="N302" s="17"/>
      <c r="O302" s="17"/>
      <c r="P302" s="17"/>
      <c r="Q302" s="17"/>
      <c r="R302" s="17"/>
      <c r="S302" s="17"/>
      <c r="T302" s="17"/>
      <c r="U302" s="17"/>
      <c r="V302" s="154">
        <v>6.5</v>
      </c>
      <c r="W302" s="17"/>
      <c r="X302" s="17"/>
      <c r="Y302" s="17"/>
      <c r="Z302" s="153">
        <v>86</v>
      </c>
      <c r="AA302" s="17"/>
      <c r="AB302" s="17"/>
      <c r="AC302" s="208">
        <v>25.04</v>
      </c>
      <c r="AD302" s="208">
        <v>7.7460000000000004</v>
      </c>
      <c r="AE302" s="208">
        <v>8.3940000000000001</v>
      </c>
      <c r="AF302" s="208">
        <v>3.7040000000000002</v>
      </c>
      <c r="AG302" s="17"/>
      <c r="AH302" s="208">
        <v>20.463999999999999</v>
      </c>
      <c r="AI302" s="17"/>
      <c r="AJ302" s="91">
        <v>2.8519999999999999</v>
      </c>
      <c r="AK302" s="17"/>
      <c r="AL302" s="208">
        <v>56.135639999999995</v>
      </c>
      <c r="AM302" s="208">
        <v>17.167000000000002</v>
      </c>
      <c r="AN302" s="17"/>
      <c r="AO302" s="17"/>
      <c r="AP302" s="17"/>
      <c r="AQ302" s="17"/>
      <c r="AR302" s="91">
        <v>28.713187522592101</v>
      </c>
      <c r="AS302" s="17"/>
      <c r="AT302" s="92">
        <v>1.3810912381612299E-2</v>
      </c>
      <c r="AU302" s="17"/>
      <c r="AV302" s="92">
        <v>3.1786033425930298E-3</v>
      </c>
      <c r="AW302" s="91">
        <v>4.5473290204383803E-3</v>
      </c>
      <c r="AX302" s="92">
        <v>1.0426748616798002E-3</v>
      </c>
      <c r="AY302" s="92">
        <v>0.16541866074120098</v>
      </c>
      <c r="AZ302" s="17"/>
      <c r="BA302" s="17"/>
      <c r="BB302" s="92">
        <v>1.0314963933974399E-3</v>
      </c>
      <c r="BC302" s="17"/>
      <c r="BD302" s="91">
        <v>1.2953262255547599E-2</v>
      </c>
      <c r="BE302" s="17"/>
      <c r="BF302" s="92">
        <v>3.5386551888811598E-3</v>
      </c>
      <c r="BG302" s="92">
        <v>1.5055775825582703E-4</v>
      </c>
      <c r="BH302" s="92">
        <v>0</v>
      </c>
      <c r="BI302" s="92">
        <v>6.4443174111804703E-4</v>
      </c>
      <c r="BJ302" s="92">
        <v>2.3763534630974399E-4</v>
      </c>
      <c r="BK302" s="92">
        <v>1.8731183171585402E-6</v>
      </c>
      <c r="BL302" s="92">
        <v>1.5905032495430599E-5</v>
      </c>
      <c r="BM302" s="92">
        <v>1.5544944367173199E-3</v>
      </c>
      <c r="BN302" s="17"/>
      <c r="BO302" s="92">
        <v>4.7418526362969706E-6</v>
      </c>
      <c r="BP302" s="92">
        <v>2.7467280010361602E-3</v>
      </c>
      <c r="BQ302" s="92">
        <v>5.7818786563333398E-6</v>
      </c>
      <c r="BR302" s="92">
        <v>1.54680440808939E-4</v>
      </c>
      <c r="BS302" s="92">
        <v>3.9520597786633498E-4</v>
      </c>
      <c r="BT302" s="92">
        <v>7.6407279307626099E-6</v>
      </c>
      <c r="BU302" s="92">
        <v>6.4508982616338197E-3</v>
      </c>
      <c r="BV302" s="92">
        <v>6.8786236677671299E-7</v>
      </c>
      <c r="BW302" s="92">
        <v>5.6770386150635995E-6</v>
      </c>
      <c r="BX302" s="92">
        <v>3.19942262496845E-5</v>
      </c>
      <c r="BY302" s="17"/>
      <c r="BZ302" s="17"/>
      <c r="CA302" s="17"/>
      <c r="CB302" s="17"/>
      <c r="CC302" s="17"/>
      <c r="CD302" s="17"/>
      <c r="CE302" s="17"/>
      <c r="CF302" s="17"/>
      <c r="CG302" s="17"/>
      <c r="CH302" s="17"/>
      <c r="CI302" s="17"/>
      <c r="CJ302" s="95">
        <v>-8.07</v>
      </c>
      <c r="CK302" s="95">
        <v>-50.3</v>
      </c>
      <c r="CL302" s="17"/>
      <c r="CM302" s="17"/>
      <c r="CN302" s="17"/>
      <c r="CO302" s="17"/>
      <c r="CP302" s="17"/>
      <c r="CQ302" s="17"/>
      <c r="CR302" s="17"/>
      <c r="CS302" s="17"/>
      <c r="CT302" s="17"/>
      <c r="CU302" s="17"/>
      <c r="CV302" s="17"/>
      <c r="CW302" s="427" t="s">
        <v>1170</v>
      </c>
      <c r="CX302" s="17"/>
    </row>
    <row r="303" spans="1:102" s="241" customFormat="1" x14ac:dyDescent="0.3">
      <c r="A303" s="17" t="s">
        <v>344</v>
      </c>
      <c r="B303" s="17" t="s">
        <v>901</v>
      </c>
      <c r="C303" s="89" t="s">
        <v>345</v>
      </c>
      <c r="D303" s="82" t="s">
        <v>832</v>
      </c>
      <c r="E303" s="152" t="s">
        <v>865</v>
      </c>
      <c r="F303" s="17"/>
      <c r="G303" s="17"/>
      <c r="H303" s="17"/>
      <c r="I303" s="17"/>
      <c r="J303" s="17"/>
      <c r="K303" s="187">
        <v>24</v>
      </c>
      <c r="L303" s="17"/>
      <c r="M303" s="17"/>
      <c r="N303" s="17"/>
      <c r="O303" s="17"/>
      <c r="P303" s="17"/>
      <c r="Q303" s="17"/>
      <c r="R303" s="17"/>
      <c r="S303" s="17"/>
      <c r="T303" s="17"/>
      <c r="U303" s="17"/>
      <c r="V303" s="154">
        <v>6.67</v>
      </c>
      <c r="W303" s="17"/>
      <c r="X303" s="17"/>
      <c r="Y303" s="17"/>
      <c r="Z303" s="153">
        <v>142</v>
      </c>
      <c r="AA303" s="17"/>
      <c r="AB303" s="17"/>
      <c r="AC303" s="208">
        <v>5.0250000000000004</v>
      </c>
      <c r="AD303" s="208">
        <v>1.5680000000000001</v>
      </c>
      <c r="AE303" s="208">
        <v>1.764</v>
      </c>
      <c r="AF303" s="208">
        <v>0.69</v>
      </c>
      <c r="AG303" s="17"/>
      <c r="AH303" s="208">
        <v>1.8819999999999999</v>
      </c>
      <c r="AI303" s="17"/>
      <c r="AJ303" s="91">
        <v>2.8679999999999999</v>
      </c>
      <c r="AK303" s="17"/>
      <c r="AL303" s="208">
        <v>16.800014000000001</v>
      </c>
      <c r="AM303" s="208">
        <v>16.143999999999998</v>
      </c>
      <c r="AN303" s="17"/>
      <c r="AO303" s="17"/>
      <c r="AP303" s="17"/>
      <c r="AQ303" s="17"/>
      <c r="AR303" s="91">
        <v>7.0503455858020496</v>
      </c>
      <c r="AS303" s="17"/>
      <c r="AT303" s="92">
        <v>1.84601737330264E-2</v>
      </c>
      <c r="AU303" s="17"/>
      <c r="AV303" s="92">
        <v>6.8565771357155594E-2</v>
      </c>
      <c r="AW303" s="91">
        <v>0.28562611315369801</v>
      </c>
      <c r="AX303" s="92">
        <v>1.87497031704199E-3</v>
      </c>
      <c r="AY303" s="92">
        <v>3.9571848272959502E-2</v>
      </c>
      <c r="AZ303" s="17"/>
      <c r="BA303" s="17"/>
      <c r="BB303" s="92">
        <v>1.0314963933974399E-3</v>
      </c>
      <c r="BC303" s="17"/>
      <c r="BD303" s="91">
        <v>1.49803266734262E-3</v>
      </c>
      <c r="BE303" s="17"/>
      <c r="BF303" s="92">
        <v>9.4554102321274106E-2</v>
      </c>
      <c r="BG303" s="92">
        <v>9.1342527099990605E-4</v>
      </c>
      <c r="BH303" s="92">
        <v>1.00381228224156E-3</v>
      </c>
      <c r="BI303" s="92">
        <v>1.8882295739485599E-3</v>
      </c>
      <c r="BJ303" s="92">
        <v>1.8693092618362399E-4</v>
      </c>
      <c r="BK303" s="92">
        <v>1.6758597648384401E-6</v>
      </c>
      <c r="BL303" s="92">
        <v>8.9051668844879409E-5</v>
      </c>
      <c r="BM303" s="92">
        <v>2.6534525130688098E-3</v>
      </c>
      <c r="BN303" s="17"/>
      <c r="BO303" s="92">
        <v>1.8967410545187899E-5</v>
      </c>
      <c r="BP303" s="92">
        <v>4.7418344038727801E-4</v>
      </c>
      <c r="BQ303" s="92">
        <v>2.5231592830906299E-5</v>
      </c>
      <c r="BR303" s="92">
        <v>1.63549143840319E-4</v>
      </c>
      <c r="BS303" s="92">
        <v>9.4845640862285905E-5</v>
      </c>
      <c r="BT303" s="92">
        <v>6.2300419517173106E-6</v>
      </c>
      <c r="BU303" s="92">
        <v>5.0695687582764304E-3</v>
      </c>
      <c r="BV303" s="92">
        <v>1.14807222195872E-5</v>
      </c>
      <c r="BW303" s="92">
        <v>1.24902418916219E-5</v>
      </c>
      <c r="BX303" s="92">
        <v>8.6122184017880401E-6</v>
      </c>
      <c r="BY303" s="17"/>
      <c r="BZ303" s="17"/>
      <c r="CA303" s="17"/>
      <c r="CB303" s="17"/>
      <c r="CC303" s="17"/>
      <c r="CD303" s="17"/>
      <c r="CE303" s="17"/>
      <c r="CF303" s="17"/>
      <c r="CG303" s="17"/>
      <c r="CH303" s="17"/>
      <c r="CI303" s="17"/>
      <c r="CJ303" s="95">
        <v>-8.6</v>
      </c>
      <c r="CK303" s="95">
        <v>-52.9</v>
      </c>
      <c r="CL303" s="17"/>
      <c r="CM303" s="17"/>
      <c r="CN303" s="17"/>
      <c r="CO303" s="17"/>
      <c r="CP303" s="17"/>
      <c r="CQ303" s="17"/>
      <c r="CR303" s="17"/>
      <c r="CS303" s="17"/>
      <c r="CT303" s="17"/>
      <c r="CU303" s="17"/>
      <c r="CV303" s="17"/>
      <c r="CW303" s="427" t="s">
        <v>1170</v>
      </c>
      <c r="CX303" s="17"/>
    </row>
    <row r="304" spans="1:102" s="241" customFormat="1" x14ac:dyDescent="0.3">
      <c r="A304" s="17" t="s">
        <v>347</v>
      </c>
      <c r="B304" s="17" t="s">
        <v>902</v>
      </c>
      <c r="C304" s="89" t="s">
        <v>348</v>
      </c>
      <c r="D304" s="82" t="s">
        <v>832</v>
      </c>
      <c r="E304" s="152" t="s">
        <v>865</v>
      </c>
      <c r="F304" s="17"/>
      <c r="G304" s="17"/>
      <c r="H304" s="17"/>
      <c r="I304" s="17"/>
      <c r="J304" s="17"/>
      <c r="K304" s="187">
        <v>24.2</v>
      </c>
      <c r="L304" s="17"/>
      <c r="M304" s="17"/>
      <c r="N304" s="17"/>
      <c r="O304" s="17"/>
      <c r="P304" s="17"/>
      <c r="Q304" s="17"/>
      <c r="R304" s="17"/>
      <c r="S304" s="17"/>
      <c r="T304" s="17"/>
      <c r="U304" s="17"/>
      <c r="V304" s="154">
        <v>5.59</v>
      </c>
      <c r="W304" s="17"/>
      <c r="X304" s="17"/>
      <c r="Y304" s="17"/>
      <c r="Z304" s="153">
        <v>132</v>
      </c>
      <c r="AA304" s="17"/>
      <c r="AB304" s="17"/>
      <c r="AC304" s="208">
        <v>4.1849999999999996</v>
      </c>
      <c r="AD304" s="208">
        <v>1.206</v>
      </c>
      <c r="AE304" s="208">
        <v>1.86</v>
      </c>
      <c r="AF304" s="208">
        <v>0.52</v>
      </c>
      <c r="AG304" s="17"/>
      <c r="AH304" s="208">
        <v>1.9059999999999999</v>
      </c>
      <c r="AI304" s="17"/>
      <c r="AJ304" s="91">
        <v>2.8250000000000002</v>
      </c>
      <c r="AK304" s="17"/>
      <c r="AL304" s="208">
        <v>13.423740000000002</v>
      </c>
      <c r="AM304" s="208">
        <v>11.348000000000001</v>
      </c>
      <c r="AN304" s="17"/>
      <c r="AO304" s="17"/>
      <c r="AP304" s="17"/>
      <c r="AQ304" s="17"/>
      <c r="AR304" s="91">
        <v>10.1135950058049</v>
      </c>
      <c r="AS304" s="17"/>
      <c r="AT304" s="92">
        <v>1.47681936803962E-2</v>
      </c>
      <c r="AU304" s="17"/>
      <c r="AV304" s="92">
        <v>1.8762495509896202E-2</v>
      </c>
      <c r="AW304" s="91">
        <v>8.3135034608035702E-2</v>
      </c>
      <c r="AX304" s="92">
        <v>0.21200087768381598</v>
      </c>
      <c r="AY304" s="92">
        <v>2.4333399622836101E-2</v>
      </c>
      <c r="AZ304" s="17"/>
      <c r="BA304" s="17"/>
      <c r="BB304" s="92">
        <v>0</v>
      </c>
      <c r="BC304" s="17"/>
      <c r="BD304" s="91">
        <v>3.3466101345160002E-3</v>
      </c>
      <c r="BE304" s="17"/>
      <c r="BF304" s="92">
        <v>0.109411025168381</v>
      </c>
      <c r="BG304" s="92">
        <v>9.0243396682221399E-4</v>
      </c>
      <c r="BH304" s="92">
        <v>1.2142786027151899E-3</v>
      </c>
      <c r="BI304" s="92">
        <v>8.713018711713319E-4</v>
      </c>
      <c r="BJ304" s="92">
        <v>7.0948349057071996E-5</v>
      </c>
      <c r="BK304" s="92">
        <v>2.2674382618264101E-6</v>
      </c>
      <c r="BL304" s="92">
        <v>7.3073167505693801E-5</v>
      </c>
      <c r="BM304" s="92">
        <v>2.04594772747833E-3</v>
      </c>
      <c r="BN304" s="17"/>
      <c r="BO304" s="92">
        <v>0</v>
      </c>
      <c r="BP304" s="92">
        <v>7.9969968565831603E-5</v>
      </c>
      <c r="BQ304" s="92">
        <v>1.31406333098485E-5</v>
      </c>
      <c r="BR304" s="92">
        <v>1.59215264103606E-4</v>
      </c>
      <c r="BS304" s="92">
        <v>7.9038034051904903E-5</v>
      </c>
      <c r="BT304" s="92">
        <v>2.83797324187138E-5</v>
      </c>
      <c r="BU304" s="92">
        <v>3.90335182073983E-3</v>
      </c>
      <c r="BV304" s="92">
        <v>1.9570184779454403E-5</v>
      </c>
      <c r="BW304" s="92">
        <v>7.1909155790805502E-6</v>
      </c>
      <c r="BX304" s="92">
        <v>4.8252125186884005E-6</v>
      </c>
      <c r="BY304" s="17"/>
      <c r="BZ304" s="17"/>
      <c r="CA304" s="17"/>
      <c r="CB304" s="17"/>
      <c r="CC304" s="17"/>
      <c r="CD304" s="17"/>
      <c r="CE304" s="17"/>
      <c r="CF304" s="17"/>
      <c r="CG304" s="17"/>
      <c r="CH304" s="17"/>
      <c r="CI304" s="17"/>
      <c r="CJ304" s="95">
        <v>-8.64</v>
      </c>
      <c r="CK304" s="95">
        <v>-54.2</v>
      </c>
      <c r="CL304" s="17"/>
      <c r="CM304" s="17"/>
      <c r="CN304" s="17"/>
      <c r="CO304" s="17"/>
      <c r="CP304" s="17"/>
      <c r="CQ304" s="17"/>
      <c r="CR304" s="17"/>
      <c r="CS304" s="17"/>
      <c r="CT304" s="17"/>
      <c r="CU304" s="17"/>
      <c r="CV304" s="17"/>
      <c r="CW304" s="427" t="s">
        <v>1170</v>
      </c>
      <c r="CX304" s="17"/>
    </row>
    <row r="305" spans="1:102" s="241" customFormat="1" x14ac:dyDescent="0.3">
      <c r="A305" s="17" t="s">
        <v>349</v>
      </c>
      <c r="B305" s="17" t="s">
        <v>903</v>
      </c>
      <c r="C305" s="89" t="s">
        <v>350</v>
      </c>
      <c r="D305" s="82" t="s">
        <v>832</v>
      </c>
      <c r="E305" s="152" t="s">
        <v>865</v>
      </c>
      <c r="F305" s="17"/>
      <c r="G305" s="17"/>
      <c r="H305" s="17"/>
      <c r="I305" s="17"/>
      <c r="J305" s="17"/>
      <c r="K305" s="187">
        <v>24.5</v>
      </c>
      <c r="L305" s="17"/>
      <c r="M305" s="17"/>
      <c r="N305" s="17"/>
      <c r="O305" s="17"/>
      <c r="P305" s="17"/>
      <c r="Q305" s="17"/>
      <c r="R305" s="17"/>
      <c r="S305" s="17"/>
      <c r="T305" s="17"/>
      <c r="U305" s="17"/>
      <c r="V305" s="154">
        <v>7.03</v>
      </c>
      <c r="W305" s="17"/>
      <c r="X305" s="17"/>
      <c r="Y305" s="17"/>
      <c r="Z305" s="153">
        <v>102</v>
      </c>
      <c r="AA305" s="17"/>
      <c r="AB305" s="17"/>
      <c r="AC305" s="208">
        <v>7.2370000000000001</v>
      </c>
      <c r="AD305" s="208">
        <v>2.5449999999999999</v>
      </c>
      <c r="AE305" s="208">
        <v>3.7370000000000001</v>
      </c>
      <c r="AF305" s="208">
        <v>2.9620000000000002</v>
      </c>
      <c r="AG305" s="17"/>
      <c r="AH305" s="208">
        <v>19.407</v>
      </c>
      <c r="AI305" s="17"/>
      <c r="AJ305" s="91">
        <v>0</v>
      </c>
      <c r="AK305" s="17"/>
      <c r="AL305" s="208">
        <v>26.440700000000003</v>
      </c>
      <c r="AM305" s="208">
        <v>21.553999999999998</v>
      </c>
      <c r="AN305" s="17"/>
      <c r="AO305" s="17"/>
      <c r="AP305" s="17"/>
      <c r="AQ305" s="17"/>
      <c r="AR305" s="91">
        <v>27.731378210277299</v>
      </c>
      <c r="AS305" s="17"/>
      <c r="AT305" s="92">
        <v>4.4989759813964705E-2</v>
      </c>
      <c r="AU305" s="17"/>
      <c r="AV305" s="92">
        <v>4.0015419166939202E-2</v>
      </c>
      <c r="AW305" s="91">
        <v>6.9645820409288101E-2</v>
      </c>
      <c r="AX305" s="92">
        <v>1.42679986962666E-3</v>
      </c>
      <c r="AY305" s="92">
        <v>3.3938601105563501E-2</v>
      </c>
      <c r="AZ305" s="17"/>
      <c r="BA305" s="17"/>
      <c r="BB305" s="92">
        <v>0</v>
      </c>
      <c r="BC305" s="17"/>
      <c r="BD305" s="91">
        <v>1.6270056892133598E-2</v>
      </c>
      <c r="BE305" s="17"/>
      <c r="BF305" s="92">
        <v>6.3423305708932204E-2</v>
      </c>
      <c r="BG305" s="92">
        <v>6.55430057663007E-4</v>
      </c>
      <c r="BH305" s="92">
        <v>5.4968441241882602E-4</v>
      </c>
      <c r="BI305" s="92">
        <v>8.8114527597179908E-4</v>
      </c>
      <c r="BJ305" s="92">
        <v>2.6374433876274702E-4</v>
      </c>
      <c r="BK305" s="92">
        <v>1.0843798478366401E-6</v>
      </c>
      <c r="BL305" s="92">
        <v>2.45872721312356E-5</v>
      </c>
      <c r="BM305" s="92">
        <v>1.56897518164495E-3</v>
      </c>
      <c r="BN305" s="17"/>
      <c r="BO305" s="92">
        <v>9.483705272593931E-6</v>
      </c>
      <c r="BP305" s="92">
        <v>2.87780171869684E-3</v>
      </c>
      <c r="BQ305" s="92">
        <v>2.6808468828088102E-5</v>
      </c>
      <c r="BR305" s="92">
        <v>2.06510876531049E-4</v>
      </c>
      <c r="BS305" s="92">
        <v>3.3195974301800102E-4</v>
      </c>
      <c r="BT305" s="92">
        <v>7.4436587972837197E-5</v>
      </c>
      <c r="BU305" s="92">
        <v>2.1792589532879897E-3</v>
      </c>
      <c r="BV305" s="92">
        <v>1.14570044633367E-5</v>
      </c>
      <c r="BW305" s="92">
        <v>4.9201001330551199E-6</v>
      </c>
      <c r="BX305" s="92">
        <v>3.9304392781033499E-6</v>
      </c>
      <c r="BY305" s="17"/>
      <c r="BZ305" s="17"/>
      <c r="CA305" s="17"/>
      <c r="CB305" s="17"/>
      <c r="CC305" s="17"/>
      <c r="CD305" s="17"/>
      <c r="CE305" s="17"/>
      <c r="CF305" s="17"/>
      <c r="CG305" s="17"/>
      <c r="CH305" s="17"/>
      <c r="CI305" s="17"/>
      <c r="CJ305" s="153"/>
      <c r="CK305" s="153"/>
      <c r="CL305" s="17"/>
      <c r="CM305" s="17"/>
      <c r="CN305" s="17"/>
      <c r="CO305" s="17"/>
      <c r="CP305" s="17"/>
      <c r="CQ305" s="17"/>
      <c r="CR305" s="17"/>
      <c r="CS305" s="17"/>
      <c r="CT305" s="17"/>
      <c r="CU305" s="17"/>
      <c r="CV305" s="17"/>
      <c r="CW305" s="427" t="s">
        <v>1170</v>
      </c>
      <c r="CX305" s="17"/>
    </row>
    <row r="306" spans="1:102" s="241" customFormat="1" x14ac:dyDescent="0.3">
      <c r="A306" s="17" t="s">
        <v>351</v>
      </c>
      <c r="B306" s="17" t="s">
        <v>904</v>
      </c>
      <c r="C306" s="89" t="s">
        <v>352</v>
      </c>
      <c r="D306" s="82" t="s">
        <v>832</v>
      </c>
      <c r="E306" s="152" t="s">
        <v>865</v>
      </c>
      <c r="F306" s="17"/>
      <c r="G306" s="17"/>
      <c r="H306" s="17"/>
      <c r="I306" s="17"/>
      <c r="J306" s="17"/>
      <c r="K306" s="187">
        <v>24.2</v>
      </c>
      <c r="L306" s="17"/>
      <c r="M306" s="17"/>
      <c r="N306" s="17"/>
      <c r="O306" s="17"/>
      <c r="P306" s="17"/>
      <c r="Q306" s="17"/>
      <c r="R306" s="17"/>
      <c r="S306" s="17"/>
      <c r="T306" s="17"/>
      <c r="U306" s="17"/>
      <c r="V306" s="154">
        <v>6.19</v>
      </c>
      <c r="W306" s="17"/>
      <c r="X306" s="17"/>
      <c r="Y306" s="17"/>
      <c r="Z306" s="153">
        <v>96</v>
      </c>
      <c r="AA306" s="17"/>
      <c r="AB306" s="17"/>
      <c r="AC306" s="208">
        <v>7.4450000000000003</v>
      </c>
      <c r="AD306" s="208">
        <v>2.6709999999999998</v>
      </c>
      <c r="AE306" s="208">
        <v>4.0620000000000003</v>
      </c>
      <c r="AF306" s="208">
        <v>3.4140000000000001</v>
      </c>
      <c r="AG306" s="17"/>
      <c r="AH306" s="208">
        <v>7.7370000000000001</v>
      </c>
      <c r="AI306" s="17"/>
      <c r="AJ306" s="91">
        <v>0</v>
      </c>
      <c r="AK306" s="17"/>
      <c r="AL306" s="208">
        <v>25.627140000000001</v>
      </c>
      <c r="AM306" s="208">
        <v>18.946999999999999</v>
      </c>
      <c r="AN306" s="17"/>
      <c r="AO306" s="17"/>
      <c r="AP306" s="17"/>
      <c r="AQ306" s="17"/>
      <c r="AR306" s="91">
        <v>29.780391163941697</v>
      </c>
      <c r="AS306" s="17"/>
      <c r="AT306" s="92">
        <v>3.1587958365927801E-2</v>
      </c>
      <c r="AU306" s="17"/>
      <c r="AV306" s="92">
        <v>1.8954657276315602E-2</v>
      </c>
      <c r="AW306" s="91">
        <v>1.15778073117082E-2</v>
      </c>
      <c r="AX306" s="92">
        <v>4.3016800117154504E-4</v>
      </c>
      <c r="AY306" s="92">
        <v>4.2935597622167102E-2</v>
      </c>
      <c r="AZ306" s="17"/>
      <c r="BA306" s="17"/>
      <c r="BB306" s="92">
        <v>1.0314963933974399E-3</v>
      </c>
      <c r="BC306" s="17"/>
      <c r="BD306" s="91">
        <v>1.7505173491622499E-2</v>
      </c>
      <c r="BE306" s="17"/>
      <c r="BF306" s="92">
        <v>8.953475025780859E-3</v>
      </c>
      <c r="BG306" s="92">
        <v>1.6177759763976601E-3</v>
      </c>
      <c r="BH306" s="92">
        <v>4.7566904261909802E-5</v>
      </c>
      <c r="BI306" s="92">
        <v>1.64929342981097E-3</v>
      </c>
      <c r="BJ306" s="92">
        <v>2.2552682807067102E-4</v>
      </c>
      <c r="BK306" s="92">
        <v>3.35191668964921E-6</v>
      </c>
      <c r="BL306" s="92">
        <v>5.8415022116561799E-5</v>
      </c>
      <c r="BM306" s="92">
        <v>2.1728781830844699E-3</v>
      </c>
      <c r="BN306" s="17"/>
      <c r="BO306" s="92">
        <v>9.483705272593931E-6</v>
      </c>
      <c r="BP306" s="92">
        <v>2.8762686579971598E-3</v>
      </c>
      <c r="BQ306" s="92">
        <v>1.78717869267264E-5</v>
      </c>
      <c r="BR306" s="92">
        <v>4.04203285920207E-4</v>
      </c>
      <c r="BS306" s="92">
        <v>2.3711410215571498E-4</v>
      </c>
      <c r="BT306" s="92">
        <v>5.5780337011381297E-5</v>
      </c>
      <c r="BU306" s="92">
        <v>2.8446259368244201E-3</v>
      </c>
      <c r="BV306" s="92">
        <v>1.09108794079129E-6</v>
      </c>
      <c r="BW306" s="92">
        <v>1.51387696401696E-6</v>
      </c>
      <c r="BX306" s="92">
        <v>2.7960245889712303E-6</v>
      </c>
      <c r="BY306" s="17"/>
      <c r="BZ306" s="17"/>
      <c r="CA306" s="17"/>
      <c r="CB306" s="17"/>
      <c r="CC306" s="17"/>
      <c r="CD306" s="17"/>
      <c r="CE306" s="17"/>
      <c r="CF306" s="17"/>
      <c r="CG306" s="17"/>
      <c r="CH306" s="17"/>
      <c r="CI306" s="17"/>
      <c r="CJ306" s="93">
        <v>-8.8840073549100573</v>
      </c>
      <c r="CK306" s="94">
        <v>-55.320950583589529</v>
      </c>
      <c r="CL306" s="17"/>
      <c r="CM306" s="17"/>
      <c r="CN306" s="17"/>
      <c r="CO306" s="17"/>
      <c r="CP306" s="17"/>
      <c r="CQ306" s="17"/>
      <c r="CR306" s="17"/>
      <c r="CS306" s="17"/>
      <c r="CT306" s="17"/>
      <c r="CU306" s="17"/>
      <c r="CV306" s="17"/>
      <c r="CW306" s="427" t="s">
        <v>1170</v>
      </c>
      <c r="CX306" s="17"/>
    </row>
    <row r="307" spans="1:102" s="241" customFormat="1" x14ac:dyDescent="0.3">
      <c r="A307" s="17" t="s">
        <v>353</v>
      </c>
      <c r="B307" s="17" t="s">
        <v>905</v>
      </c>
      <c r="C307" s="89" t="s">
        <v>354</v>
      </c>
      <c r="D307" s="82" t="s">
        <v>832</v>
      </c>
      <c r="E307" s="152" t="s">
        <v>865</v>
      </c>
      <c r="F307" s="17"/>
      <c r="G307" s="17"/>
      <c r="H307" s="17"/>
      <c r="I307" s="17"/>
      <c r="J307" s="17"/>
      <c r="K307" s="187">
        <v>24</v>
      </c>
      <c r="L307" s="17"/>
      <c r="M307" s="17"/>
      <c r="N307" s="17"/>
      <c r="O307" s="17"/>
      <c r="P307" s="17"/>
      <c r="Q307" s="17"/>
      <c r="R307" s="17"/>
      <c r="S307" s="17"/>
      <c r="T307" s="17"/>
      <c r="U307" s="17"/>
      <c r="V307" s="154">
        <v>6.65</v>
      </c>
      <c r="W307" s="17"/>
      <c r="X307" s="17"/>
      <c r="Y307" s="17"/>
      <c r="Z307" s="153">
        <v>75</v>
      </c>
      <c r="AA307" s="17"/>
      <c r="AB307" s="17"/>
      <c r="AC307" s="208">
        <v>3.7829999999999999</v>
      </c>
      <c r="AD307" s="208">
        <v>1.2250000000000001</v>
      </c>
      <c r="AE307" s="208">
        <v>1.61</v>
      </c>
      <c r="AF307" s="208">
        <v>0.68</v>
      </c>
      <c r="AG307" s="17"/>
      <c r="AH307" s="208">
        <v>22.061</v>
      </c>
      <c r="AI307" s="17"/>
      <c r="AJ307" s="91">
        <v>0</v>
      </c>
      <c r="AK307" s="17"/>
      <c r="AL307" s="208">
        <v>27.254259999999999</v>
      </c>
      <c r="AM307" s="208">
        <v>2.5760000000000001</v>
      </c>
      <c r="AN307" s="17"/>
      <c r="AO307" s="17"/>
      <c r="AP307" s="17"/>
      <c r="AQ307" s="17"/>
      <c r="AR307" s="91">
        <v>5.2328327320787302</v>
      </c>
      <c r="AS307" s="17"/>
      <c r="AT307" s="92">
        <v>2.7348765092653E-2</v>
      </c>
      <c r="AU307" s="17"/>
      <c r="AV307" s="92">
        <v>3.3503003534585199E-2</v>
      </c>
      <c r="AW307" s="91">
        <v>0.207816640176336</v>
      </c>
      <c r="AX307" s="92">
        <v>1.3658132604988699E-3</v>
      </c>
      <c r="AY307" s="92">
        <v>3.9029753616933699E-2</v>
      </c>
      <c r="AZ307" s="17"/>
      <c r="BA307" s="17"/>
      <c r="BB307" s="92">
        <v>1.0314963933974399E-3</v>
      </c>
      <c r="BC307" s="17"/>
      <c r="BD307" s="91">
        <v>1.64416887897692E-3</v>
      </c>
      <c r="BE307" s="17"/>
      <c r="BF307" s="92">
        <v>1.2408292170481299E-2</v>
      </c>
      <c r="BG307" s="92">
        <v>1.2005243903112802E-3</v>
      </c>
      <c r="BH307" s="92">
        <v>1.0677412819852201E-4</v>
      </c>
      <c r="BI307" s="92">
        <v>1.36337809094335E-3</v>
      </c>
      <c r="BJ307" s="92">
        <v>1.73872646045173E-4</v>
      </c>
      <c r="BK307" s="92">
        <v>3.7955266274005598E-6</v>
      </c>
      <c r="BL307" s="92">
        <v>6.8696702090937506E-5</v>
      </c>
      <c r="BM307" s="92">
        <v>2.3454792180403802E-3</v>
      </c>
      <c r="BN307" s="17"/>
      <c r="BO307" s="92">
        <v>1.42255579088909E-5</v>
      </c>
      <c r="BP307" s="92">
        <v>3.00742406219419E-4</v>
      </c>
      <c r="BQ307" s="92">
        <v>1.15637573126667E-5</v>
      </c>
      <c r="BR307" s="92">
        <v>9.3396201695520201E-5</v>
      </c>
      <c r="BS307" s="92">
        <v>9.4845640862285905E-5</v>
      </c>
      <c r="BT307" s="92">
        <v>6.0890180188357001E-6</v>
      </c>
      <c r="BU307" s="92">
        <v>4.8113698130023306E-3</v>
      </c>
      <c r="BV307" s="92">
        <v>9.4875768553210308E-7</v>
      </c>
      <c r="BW307" s="92">
        <v>3.7846924100423997E-6</v>
      </c>
      <c r="BX307" s="92">
        <v>6.4550299863535898E-6</v>
      </c>
      <c r="BY307" s="17"/>
      <c r="BZ307" s="17"/>
      <c r="CA307" s="17"/>
      <c r="CB307" s="17"/>
      <c r="CC307" s="17"/>
      <c r="CD307" s="17"/>
      <c r="CE307" s="17"/>
      <c r="CF307" s="17"/>
      <c r="CG307" s="17"/>
      <c r="CH307" s="17"/>
      <c r="CI307" s="17"/>
      <c r="CJ307" s="153"/>
      <c r="CK307" s="153"/>
      <c r="CL307" s="17"/>
      <c r="CM307" s="17"/>
      <c r="CN307" s="17"/>
      <c r="CO307" s="17"/>
      <c r="CP307" s="17"/>
      <c r="CQ307" s="17"/>
      <c r="CR307" s="17"/>
      <c r="CS307" s="17"/>
      <c r="CT307" s="17"/>
      <c r="CU307" s="17"/>
      <c r="CV307" s="17"/>
      <c r="CW307" s="427" t="s">
        <v>1170</v>
      </c>
      <c r="CX307" s="17"/>
    </row>
    <row r="308" spans="1:102" s="241" customFormat="1" x14ac:dyDescent="0.3">
      <c r="A308" s="17" t="s">
        <v>356</v>
      </c>
      <c r="B308" s="17" t="s">
        <v>906</v>
      </c>
      <c r="C308" s="89" t="s">
        <v>357</v>
      </c>
      <c r="D308" s="82" t="s">
        <v>832</v>
      </c>
      <c r="E308" s="152" t="s">
        <v>865</v>
      </c>
      <c r="F308" s="17"/>
      <c r="G308" s="17"/>
      <c r="H308" s="17"/>
      <c r="I308" s="17"/>
      <c r="J308" s="17"/>
      <c r="K308" s="187">
        <v>24</v>
      </c>
      <c r="L308" s="17"/>
      <c r="M308" s="17"/>
      <c r="N308" s="17"/>
      <c r="O308" s="17"/>
      <c r="P308" s="17"/>
      <c r="Q308" s="17"/>
      <c r="R308" s="17"/>
      <c r="S308" s="17"/>
      <c r="T308" s="17"/>
      <c r="U308" s="17"/>
      <c r="V308" s="154">
        <v>6.65</v>
      </c>
      <c r="W308" s="17"/>
      <c r="X308" s="17"/>
      <c r="Y308" s="17"/>
      <c r="Z308" s="153">
        <v>89</v>
      </c>
      <c r="AA308" s="17"/>
      <c r="AB308" s="17"/>
      <c r="AC308" s="208">
        <v>3.2759592013808203</v>
      </c>
      <c r="AD308" s="208">
        <v>1.1963449145234699</v>
      </c>
      <c r="AE308" s="208">
        <v>1.5110848524959499</v>
      </c>
      <c r="AF308" s="208">
        <v>0.655365110819914</v>
      </c>
      <c r="AG308" s="17"/>
      <c r="AH308" s="208">
        <v>2.9550000000000001</v>
      </c>
      <c r="AI308" s="17"/>
      <c r="AJ308" s="91">
        <v>0</v>
      </c>
      <c r="AK308" s="17"/>
      <c r="AL308" s="208">
        <v>41.084780000000002</v>
      </c>
      <c r="AM308" s="208">
        <v>3.8359999999999999</v>
      </c>
      <c r="AN308" s="17"/>
      <c r="AO308" s="17"/>
      <c r="AP308" s="17"/>
      <c r="AQ308" s="17"/>
      <c r="AR308" s="91">
        <v>6.37662391232573</v>
      </c>
      <c r="AS308" s="17"/>
      <c r="AT308" s="92">
        <v>1.5725338244242399E-2</v>
      </c>
      <c r="AU308" s="17"/>
      <c r="AV308" s="92">
        <v>4.4173321963878104E-2</v>
      </c>
      <c r="AW308" s="91">
        <v>0.24656838727851998</v>
      </c>
      <c r="AX308" s="92">
        <v>1.7019052646152499E-3</v>
      </c>
      <c r="AY308" s="92">
        <v>4.1621695101389695E-2</v>
      </c>
      <c r="AZ308" s="17"/>
      <c r="BA308" s="17"/>
      <c r="BB308" s="92">
        <v>1.0314963933974399E-3</v>
      </c>
      <c r="BC308" s="17"/>
      <c r="BD308" s="91">
        <v>1.6790520932699999E-3</v>
      </c>
      <c r="BE308" s="17"/>
      <c r="BF308" s="92">
        <v>5.0150371592250005E-2</v>
      </c>
      <c r="BG308" s="92">
        <v>3.1345096425613099E-3</v>
      </c>
      <c r="BH308" s="92">
        <v>2.43668115652321E-4</v>
      </c>
      <c r="BI308" s="92">
        <v>1.7421535252644001E-3</v>
      </c>
      <c r="BJ308" s="92">
        <v>1.69897646542002E-4</v>
      </c>
      <c r="BK308" s="92">
        <v>2.31672825490989E-6</v>
      </c>
      <c r="BL308" s="92">
        <v>6.2583997072773799E-5</v>
      </c>
      <c r="BM308" s="92">
        <v>2.3804154321931097E-3</v>
      </c>
      <c r="BN308" s="17"/>
      <c r="BO308" s="92">
        <v>2.37092631814848E-5</v>
      </c>
      <c r="BP308" s="92">
        <v>3.4045510204785501E-4</v>
      </c>
      <c r="BQ308" s="92">
        <v>2.2077840836542702E-5</v>
      </c>
      <c r="BR308" s="92">
        <v>2.3863426531546599E-4</v>
      </c>
      <c r="BS308" s="92">
        <v>7.9038034051904903E-5</v>
      </c>
      <c r="BT308" s="92">
        <v>1.0979320854224299E-5</v>
      </c>
      <c r="BU308" s="92">
        <v>4.8723849980598904E-3</v>
      </c>
      <c r="BV308" s="92">
        <v>2.1347403690816098E-6</v>
      </c>
      <c r="BW308" s="92">
        <v>4.1631616510466395E-6</v>
      </c>
      <c r="BX308" s="92">
        <v>6.4550459624501596E-6</v>
      </c>
      <c r="BY308" s="17"/>
      <c r="BZ308" s="17"/>
      <c r="CA308" s="17"/>
      <c r="CB308" s="17"/>
      <c r="CC308" s="17"/>
      <c r="CD308" s="17"/>
      <c r="CE308" s="17"/>
      <c r="CF308" s="17"/>
      <c r="CG308" s="17"/>
      <c r="CH308" s="17"/>
      <c r="CI308" s="17"/>
      <c r="CJ308" s="153"/>
      <c r="CK308" s="153"/>
      <c r="CL308" s="17"/>
      <c r="CM308" s="17"/>
      <c r="CN308" s="17"/>
      <c r="CO308" s="17"/>
      <c r="CP308" s="17"/>
      <c r="CQ308" s="17"/>
      <c r="CR308" s="17"/>
      <c r="CS308" s="17"/>
      <c r="CT308" s="17"/>
      <c r="CU308" s="17"/>
      <c r="CV308" s="17"/>
      <c r="CW308" s="427" t="s">
        <v>1170</v>
      </c>
      <c r="CX308" s="17"/>
    </row>
    <row r="309" spans="1:102" s="241" customFormat="1" x14ac:dyDescent="0.3">
      <c r="A309" s="17" t="s">
        <v>358</v>
      </c>
      <c r="B309" s="17" t="s">
        <v>907</v>
      </c>
      <c r="C309" s="89" t="s">
        <v>359</v>
      </c>
      <c r="D309" s="82" t="s">
        <v>832</v>
      </c>
      <c r="E309" s="152" t="s">
        <v>865</v>
      </c>
      <c r="F309" s="17"/>
      <c r="G309" s="17"/>
      <c r="H309" s="17"/>
      <c r="I309" s="17"/>
      <c r="J309" s="17"/>
      <c r="K309" s="187">
        <v>24</v>
      </c>
      <c r="L309" s="17"/>
      <c r="M309" s="17"/>
      <c r="N309" s="17"/>
      <c r="O309" s="17"/>
      <c r="P309" s="17"/>
      <c r="Q309" s="17"/>
      <c r="R309" s="17"/>
      <c r="S309" s="17"/>
      <c r="T309" s="17"/>
      <c r="U309" s="17"/>
      <c r="V309" s="154">
        <v>6.65</v>
      </c>
      <c r="W309" s="17"/>
      <c r="X309" s="17"/>
      <c r="Y309" s="17"/>
      <c r="Z309" s="153">
        <v>98</v>
      </c>
      <c r="AA309" s="17"/>
      <c r="AB309" s="17"/>
      <c r="AC309" s="208">
        <v>4.18</v>
      </c>
      <c r="AD309" s="208">
        <v>1.329</v>
      </c>
      <c r="AE309" s="208">
        <v>1.8759999999999999</v>
      </c>
      <c r="AF309" s="208">
        <v>0.75900000000000001</v>
      </c>
      <c r="AG309" s="17"/>
      <c r="AH309" s="208">
        <v>2.3290000000000002</v>
      </c>
      <c r="AI309" s="17"/>
      <c r="AJ309" s="91">
        <v>0</v>
      </c>
      <c r="AK309" s="17"/>
      <c r="AL309" s="208">
        <v>72.813619999999986</v>
      </c>
      <c r="AM309" s="208">
        <v>3.8220000000000001</v>
      </c>
      <c r="AN309" s="17"/>
      <c r="AO309" s="17"/>
      <c r="AP309" s="17"/>
      <c r="AQ309" s="17"/>
      <c r="AR309" s="91">
        <v>6.6865284474528597</v>
      </c>
      <c r="AS309" s="17"/>
      <c r="AT309" s="92">
        <v>4.4579281531012399E-2</v>
      </c>
      <c r="AU309" s="17"/>
      <c r="AV309" s="92">
        <v>5.1024353334181302E-2</v>
      </c>
      <c r="AW309" s="91">
        <v>0.28013080993537104</v>
      </c>
      <c r="AX309" s="92">
        <v>2.3549279731226898E-3</v>
      </c>
      <c r="AY309" s="92">
        <v>4.6144213987484695E-2</v>
      </c>
      <c r="AZ309" s="17"/>
      <c r="BA309" s="17"/>
      <c r="BB309" s="92">
        <v>2.0629927867948901E-3</v>
      </c>
      <c r="BC309" s="17"/>
      <c r="BD309" s="91">
        <v>1.8246627803387601E-3</v>
      </c>
      <c r="BE309" s="17"/>
      <c r="BF309" s="92">
        <v>1.6333104379450399E-2</v>
      </c>
      <c r="BG309" s="92">
        <v>3.8594891198401602E-3</v>
      </c>
      <c r="BH309" s="92">
        <v>1.4415118652271902E-3</v>
      </c>
      <c r="BI309" s="92">
        <v>1.8896960934826502E-3</v>
      </c>
      <c r="BJ309" s="92">
        <v>2.0793163750451699E-4</v>
      </c>
      <c r="BK309" s="92">
        <v>5.7672742207191495E-6</v>
      </c>
      <c r="BL309" s="92">
        <v>1.91891523084031E-4</v>
      </c>
      <c r="BM309" s="92">
        <v>2.2267216890176698E-3</v>
      </c>
      <c r="BN309" s="17"/>
      <c r="BO309" s="92">
        <v>1.42255579088909E-5</v>
      </c>
      <c r="BP309" s="92">
        <v>4.0510826979195603E-4</v>
      </c>
      <c r="BQ309" s="92">
        <v>3.15390968196336E-5</v>
      </c>
      <c r="BR309" s="92">
        <v>4.2312547096094797E-4</v>
      </c>
      <c r="BS309" s="92">
        <v>2.21306495345334E-4</v>
      </c>
      <c r="BT309" s="92">
        <v>9.7331902227654803E-6</v>
      </c>
      <c r="BU309" s="92">
        <v>5.42639195491053E-3</v>
      </c>
      <c r="BV309" s="92">
        <v>1.8526295173601499E-5</v>
      </c>
      <c r="BW309" s="92">
        <v>8.3263233020932704E-6</v>
      </c>
      <c r="BX309" s="92">
        <v>1.12807058118425E-5</v>
      </c>
      <c r="BY309" s="17"/>
      <c r="BZ309" s="17"/>
      <c r="CA309" s="17"/>
      <c r="CB309" s="17"/>
      <c r="CC309" s="17"/>
      <c r="CD309" s="17"/>
      <c r="CE309" s="17"/>
      <c r="CF309" s="17"/>
      <c r="CG309" s="17"/>
      <c r="CH309" s="17"/>
      <c r="CI309" s="17"/>
      <c r="CJ309" s="153"/>
      <c r="CK309" s="153"/>
      <c r="CL309" s="17"/>
      <c r="CM309" s="17"/>
      <c r="CN309" s="17"/>
      <c r="CO309" s="17"/>
      <c r="CP309" s="17"/>
      <c r="CQ309" s="17"/>
      <c r="CR309" s="17"/>
      <c r="CS309" s="17"/>
      <c r="CT309" s="17"/>
      <c r="CU309" s="17"/>
      <c r="CV309" s="17"/>
      <c r="CW309" s="427" t="s">
        <v>1170</v>
      </c>
      <c r="CX309" s="17"/>
    </row>
    <row r="310" spans="1:102" s="241" customFormat="1" x14ac:dyDescent="0.3">
      <c r="A310" s="17" t="s">
        <v>361</v>
      </c>
      <c r="B310" s="17" t="s">
        <v>908</v>
      </c>
      <c r="C310" s="89" t="s">
        <v>362</v>
      </c>
      <c r="D310" s="82" t="s">
        <v>832</v>
      </c>
      <c r="E310" s="152" t="s">
        <v>865</v>
      </c>
      <c r="F310" s="17"/>
      <c r="G310" s="17"/>
      <c r="H310" s="17"/>
      <c r="I310" s="17"/>
      <c r="J310" s="17"/>
      <c r="K310" s="187">
        <v>24</v>
      </c>
      <c r="L310" s="17"/>
      <c r="M310" s="17"/>
      <c r="N310" s="17"/>
      <c r="O310" s="17"/>
      <c r="P310" s="17"/>
      <c r="Q310" s="17"/>
      <c r="R310" s="17"/>
      <c r="S310" s="17"/>
      <c r="T310" s="17"/>
      <c r="U310" s="17"/>
      <c r="V310" s="154">
        <v>6.67</v>
      </c>
      <c r="W310" s="17"/>
      <c r="X310" s="17"/>
      <c r="Y310" s="17"/>
      <c r="Z310" s="153">
        <v>174</v>
      </c>
      <c r="AA310" s="17"/>
      <c r="AB310" s="17"/>
      <c r="AC310" s="208">
        <v>3.9340000000000002</v>
      </c>
      <c r="AD310" s="208">
        <v>1.1599999999999999</v>
      </c>
      <c r="AE310" s="208">
        <v>1.532</v>
      </c>
      <c r="AF310" s="208">
        <v>0.71799999999999997</v>
      </c>
      <c r="AG310" s="17"/>
      <c r="AH310" s="208">
        <v>44.642000000000003</v>
      </c>
      <c r="AI310" s="17"/>
      <c r="AJ310" s="91">
        <v>2.8479999999999999</v>
      </c>
      <c r="AK310" s="17"/>
      <c r="AL310" s="208">
        <v>76.474639999999994</v>
      </c>
      <c r="AM310" s="208">
        <v>28.331</v>
      </c>
      <c r="AN310" s="17"/>
      <c r="AO310" s="17"/>
      <c r="AP310" s="17"/>
      <c r="AQ310" s="17"/>
      <c r="AR310" s="91">
        <v>4.6289473090104005</v>
      </c>
      <c r="AS310" s="17"/>
      <c r="AT310" s="92">
        <v>2.51608693546383E-2</v>
      </c>
      <c r="AU310" s="17"/>
      <c r="AV310" s="92">
        <v>7.1103719408597693E-2</v>
      </c>
      <c r="AW310" s="91">
        <v>0.264715510503093</v>
      </c>
      <c r="AX310" s="92">
        <v>2.0162157221740602E-3</v>
      </c>
      <c r="AY310" s="92">
        <v>4.00027411608034E-2</v>
      </c>
      <c r="AZ310" s="17"/>
      <c r="BA310" s="17"/>
      <c r="BB310" s="92">
        <v>0</v>
      </c>
      <c r="BC310" s="17"/>
      <c r="BD310" s="91">
        <v>1.6890143794814E-3</v>
      </c>
      <c r="BE310" s="17"/>
      <c r="BF310" s="92">
        <v>3.7594829045486403E-2</v>
      </c>
      <c r="BG310" s="92">
        <v>3.9830098261193405E-3</v>
      </c>
      <c r="BH310" s="92">
        <v>6.3229748831435898E-4</v>
      </c>
      <c r="BI310" s="92">
        <v>1.30282831262375E-3</v>
      </c>
      <c r="BJ310" s="92">
        <v>1.9128242492579101E-4</v>
      </c>
      <c r="BK310" s="92">
        <v>7.3447511593629603E-6</v>
      </c>
      <c r="BL310" s="92">
        <v>7.4392620719482001E-5</v>
      </c>
      <c r="BM310" s="92">
        <v>1.7566305385558001E-3</v>
      </c>
      <c r="BN310" s="17"/>
      <c r="BO310" s="92">
        <v>1.42255579088909E-5</v>
      </c>
      <c r="BP310" s="92">
        <v>4.3081996999206501E-4</v>
      </c>
      <c r="BQ310" s="92">
        <v>3.9949627763269E-5</v>
      </c>
      <c r="BR310" s="92">
        <v>9.8715689883652395E-5</v>
      </c>
      <c r="BS310" s="92">
        <v>1.10653247672667E-4</v>
      </c>
      <c r="BT310" s="92">
        <v>1.3706708200936199E-5</v>
      </c>
      <c r="BU310" s="92">
        <v>5.0451530458957396E-3</v>
      </c>
      <c r="BV310" s="92">
        <v>9.2271558916906492E-6</v>
      </c>
      <c r="BW310" s="92">
        <v>9.4624879635880002E-6</v>
      </c>
      <c r="BX310" s="92">
        <v>1.88087223960173E-5</v>
      </c>
      <c r="BY310" s="17"/>
      <c r="BZ310" s="17"/>
      <c r="CA310" s="17"/>
      <c r="CB310" s="17"/>
      <c r="CC310" s="17"/>
      <c r="CD310" s="17"/>
      <c r="CE310" s="17"/>
      <c r="CF310" s="17"/>
      <c r="CG310" s="17"/>
      <c r="CH310" s="17"/>
      <c r="CI310" s="17"/>
      <c r="CJ310" s="93">
        <v>-7.92</v>
      </c>
      <c r="CK310" s="94">
        <v>-49.4</v>
      </c>
      <c r="CL310" s="17"/>
      <c r="CM310" s="17"/>
      <c r="CN310" s="17"/>
      <c r="CO310" s="17"/>
      <c r="CP310" s="17"/>
      <c r="CQ310" s="17"/>
      <c r="CR310" s="17"/>
      <c r="CS310" s="17"/>
      <c r="CT310" s="17"/>
      <c r="CU310" s="17"/>
      <c r="CV310" s="17"/>
      <c r="CW310" s="427" t="s">
        <v>1170</v>
      </c>
      <c r="CX310" s="17"/>
    </row>
    <row r="311" spans="1:102" s="241" customFormat="1" x14ac:dyDescent="0.3">
      <c r="A311" s="17" t="s">
        <v>364</v>
      </c>
      <c r="B311" s="17" t="s">
        <v>909</v>
      </c>
      <c r="C311" s="89" t="s">
        <v>365</v>
      </c>
      <c r="D311" s="82" t="s">
        <v>832</v>
      </c>
      <c r="E311" s="152" t="s">
        <v>865</v>
      </c>
      <c r="F311" s="17"/>
      <c r="G311" s="17"/>
      <c r="H311" s="17"/>
      <c r="I311" s="17"/>
      <c r="J311" s="17"/>
      <c r="K311" s="187">
        <v>24</v>
      </c>
      <c r="L311" s="17"/>
      <c r="M311" s="17"/>
      <c r="N311" s="17"/>
      <c r="O311" s="17"/>
      <c r="P311" s="17"/>
      <c r="Q311" s="17"/>
      <c r="R311" s="17"/>
      <c r="S311" s="17"/>
      <c r="T311" s="17"/>
      <c r="U311" s="17"/>
      <c r="V311" s="154">
        <v>6.51</v>
      </c>
      <c r="W311" s="17"/>
      <c r="X311" s="17"/>
      <c r="Y311" s="17"/>
      <c r="Z311" s="153">
        <v>140</v>
      </c>
      <c r="AA311" s="17"/>
      <c r="AB311" s="17"/>
      <c r="AC311" s="208">
        <v>31.456</v>
      </c>
      <c r="AD311" s="208">
        <v>8.2370000000000001</v>
      </c>
      <c r="AE311" s="208">
        <v>10.566000000000001</v>
      </c>
      <c r="AF311" s="208">
        <v>6.7149999999999999</v>
      </c>
      <c r="AG311" s="17"/>
      <c r="AH311" s="208">
        <v>24.597999999999999</v>
      </c>
      <c r="AI311" s="17"/>
      <c r="AJ311" s="91">
        <v>0</v>
      </c>
      <c r="AK311" s="17"/>
      <c r="AL311" s="208">
        <v>55.810216000000011</v>
      </c>
      <c r="AM311" s="208">
        <v>15.422000000000001</v>
      </c>
      <c r="AN311" s="17"/>
      <c r="AO311" s="17"/>
      <c r="AP311" s="17"/>
      <c r="AQ311" s="17"/>
      <c r="AR311" s="91">
        <v>30.223912238380301</v>
      </c>
      <c r="AS311" s="17"/>
      <c r="AT311" s="92">
        <v>2.2562768803546601E-2</v>
      </c>
      <c r="AU311" s="17"/>
      <c r="AV311" s="92">
        <v>1.69625450030873E-2</v>
      </c>
      <c r="AW311" s="91">
        <v>1.10270000749949E-2</v>
      </c>
      <c r="AX311" s="92">
        <v>1.2053996045066401E-3</v>
      </c>
      <c r="AY311" s="92">
        <v>0.24574818969551501</v>
      </c>
      <c r="AZ311" s="17"/>
      <c r="BA311" s="17"/>
      <c r="BB311" s="92">
        <v>0</v>
      </c>
      <c r="BC311" s="17"/>
      <c r="BD311" s="91">
        <v>1.9211599882919699E-2</v>
      </c>
      <c r="BE311" s="17"/>
      <c r="BF311" s="92">
        <v>1.1197080367641799E-2</v>
      </c>
      <c r="BG311" s="92">
        <v>6.6659212007114696E-4</v>
      </c>
      <c r="BH311" s="92">
        <v>1.0027726175664101E-4</v>
      </c>
      <c r="BI311" s="92">
        <v>9.5694941047627007E-4</v>
      </c>
      <c r="BJ311" s="92">
        <v>7.9651346541406194E-5</v>
      </c>
      <c r="BK311" s="92">
        <v>2.0210868763951602E-6</v>
      </c>
      <c r="BL311" s="92">
        <v>3.5978692740817306E-5</v>
      </c>
      <c r="BM311" s="92">
        <v>2.2251455535153403E-3</v>
      </c>
      <c r="BN311" s="17"/>
      <c r="BO311" s="92">
        <v>0</v>
      </c>
      <c r="BP311" s="92">
        <v>1.08304726994249E-3</v>
      </c>
      <c r="BQ311" s="92">
        <v>9.9868813154848604E-6</v>
      </c>
      <c r="BR311" s="92">
        <v>2.8120593109957898E-4</v>
      </c>
      <c r="BS311" s="92">
        <v>3.6357495663876297E-4</v>
      </c>
      <c r="BT311" s="92">
        <v>1.66221305925445E-4</v>
      </c>
      <c r="BU311" s="92">
        <v>2.6079470589543099E-2</v>
      </c>
      <c r="BV311" s="92">
        <v>9.4875768553210308E-7</v>
      </c>
      <c r="BW311" s="92">
        <v>5.6770386150635902E-6</v>
      </c>
      <c r="BX311" s="92">
        <v>2.8759370240133902E-6</v>
      </c>
      <c r="BY311" s="17"/>
      <c r="BZ311" s="17"/>
      <c r="CA311" s="17"/>
      <c r="CB311" s="17"/>
      <c r="CC311" s="17"/>
      <c r="CD311" s="17"/>
      <c r="CE311" s="17"/>
      <c r="CF311" s="17"/>
      <c r="CG311" s="17"/>
      <c r="CH311" s="17"/>
      <c r="CI311" s="17"/>
      <c r="CJ311" s="93">
        <v>-7.9898513780169882</v>
      </c>
      <c r="CK311" s="94">
        <v>-50.114180525180991</v>
      </c>
      <c r="CL311" s="17"/>
      <c r="CM311" s="17"/>
      <c r="CN311" s="17"/>
      <c r="CO311" s="17"/>
      <c r="CP311" s="17"/>
      <c r="CQ311" s="17"/>
      <c r="CR311" s="17"/>
      <c r="CS311" s="17"/>
      <c r="CT311" s="17"/>
      <c r="CU311" s="17"/>
      <c r="CV311" s="17"/>
      <c r="CW311" s="427" t="s">
        <v>1170</v>
      </c>
      <c r="CX311" s="17"/>
    </row>
    <row r="312" spans="1:102" s="241" customFormat="1" x14ac:dyDescent="0.3">
      <c r="A312" s="17" t="s">
        <v>367</v>
      </c>
      <c r="B312" s="17" t="s">
        <v>910</v>
      </c>
      <c r="C312" s="89" t="s">
        <v>368</v>
      </c>
      <c r="D312" s="82" t="s">
        <v>832</v>
      </c>
      <c r="E312" s="152" t="s">
        <v>865</v>
      </c>
      <c r="F312" s="17"/>
      <c r="G312" s="17"/>
      <c r="H312" s="17"/>
      <c r="I312" s="17"/>
      <c r="J312" s="17"/>
      <c r="K312" s="187">
        <v>21.6</v>
      </c>
      <c r="L312" s="17"/>
      <c r="M312" s="17"/>
      <c r="N312" s="17"/>
      <c r="O312" s="17"/>
      <c r="P312" s="17"/>
      <c r="Q312" s="17"/>
      <c r="R312" s="17"/>
      <c r="S312" s="17"/>
      <c r="T312" s="17"/>
      <c r="U312" s="17"/>
      <c r="V312" s="154">
        <v>6.7</v>
      </c>
      <c r="W312" s="17"/>
      <c r="X312" s="17"/>
      <c r="Y312" s="17"/>
      <c r="Z312" s="153">
        <v>54</v>
      </c>
      <c r="AA312" s="17"/>
      <c r="AB312" s="17"/>
      <c r="AC312" s="208">
        <v>4.4649999999999999</v>
      </c>
      <c r="AD312" s="208">
        <v>1.36</v>
      </c>
      <c r="AE312" s="208">
        <v>1.9610000000000001</v>
      </c>
      <c r="AF312" s="208">
        <v>0.752</v>
      </c>
      <c r="AG312" s="17"/>
      <c r="AH312" s="208">
        <v>2.0920000000000001</v>
      </c>
      <c r="AI312" s="17"/>
      <c r="AJ312" s="91">
        <v>1.6020000000000001</v>
      </c>
      <c r="AK312" s="17"/>
      <c r="AL312" s="208">
        <v>47.186479999999996</v>
      </c>
      <c r="AM312" s="208">
        <v>41.222999999999999</v>
      </c>
      <c r="AN312" s="17"/>
      <c r="AO312" s="17"/>
      <c r="AP312" s="17"/>
      <c r="AQ312" s="17"/>
      <c r="AR312" s="91">
        <v>5.68653556334462</v>
      </c>
      <c r="AS312" s="17"/>
      <c r="AT312" s="92">
        <v>1.50416635557808E-2</v>
      </c>
      <c r="AU312" s="17"/>
      <c r="AV312" s="92">
        <v>1.96391514024594E-2</v>
      </c>
      <c r="AW312" s="91">
        <v>0.179086174242306</v>
      </c>
      <c r="AX312" s="92">
        <v>1.34889386726609E-3</v>
      </c>
      <c r="AY312" s="92">
        <v>5.1266545952961796E-2</v>
      </c>
      <c r="AZ312" s="17"/>
      <c r="BA312" s="17"/>
      <c r="BB312" s="92">
        <v>2.0629927867948901E-3</v>
      </c>
      <c r="BC312" s="17"/>
      <c r="BD312" s="91">
        <v>1.81636391767324E-3</v>
      </c>
      <c r="BE312" s="17"/>
      <c r="BF312" s="92">
        <v>4.5467462130369E-2</v>
      </c>
      <c r="BG312" s="92">
        <v>1.3055310997172301E-3</v>
      </c>
      <c r="BH312" s="92">
        <v>2.1010826826172799E-4</v>
      </c>
      <c r="BI312" s="92">
        <v>1.2614498281666199E-3</v>
      </c>
      <c r="BJ312" s="92">
        <v>1.7368534240366201E-4</v>
      </c>
      <c r="BK312" s="92">
        <v>1.92235902024894E-6</v>
      </c>
      <c r="BL312" s="92">
        <v>4.8690122094196701E-5</v>
      </c>
      <c r="BM312" s="92">
        <v>1.47529275403612E-3</v>
      </c>
      <c r="BN312" s="17"/>
      <c r="BO312" s="92">
        <v>0</v>
      </c>
      <c r="BP312" s="92">
        <v>3.1551654765651997E-4</v>
      </c>
      <c r="BQ312" s="92">
        <v>1.36667842675748E-5</v>
      </c>
      <c r="BR312" s="92">
        <v>1.07583210894104E-4</v>
      </c>
      <c r="BS312" s="92">
        <v>2.05498888534953E-4</v>
      </c>
      <c r="BT312" s="92">
        <v>5.6187893591539401E-6</v>
      </c>
      <c r="BU312" s="92">
        <v>5.2184297848302998E-3</v>
      </c>
      <c r="BV312" s="92">
        <v>1.51803127105637E-6</v>
      </c>
      <c r="BW312" s="92">
        <v>9.08326178410175E-6</v>
      </c>
      <c r="BX312" s="92">
        <v>9.5868881013186898E-6</v>
      </c>
      <c r="BY312" s="17"/>
      <c r="BZ312" s="17"/>
      <c r="CA312" s="17"/>
      <c r="CB312" s="17"/>
      <c r="CC312" s="17"/>
      <c r="CD312" s="17"/>
      <c r="CE312" s="17"/>
      <c r="CF312" s="17"/>
      <c r="CG312" s="17"/>
      <c r="CH312" s="17"/>
      <c r="CI312" s="17"/>
      <c r="CJ312" s="93">
        <v>-8.19</v>
      </c>
      <c r="CK312" s="94">
        <v>-49.4</v>
      </c>
      <c r="CL312" s="17"/>
      <c r="CM312" s="17"/>
      <c r="CN312" s="17"/>
      <c r="CO312" s="17"/>
      <c r="CP312" s="17"/>
      <c r="CQ312" s="17"/>
      <c r="CR312" s="17"/>
      <c r="CS312" s="17"/>
      <c r="CT312" s="17"/>
      <c r="CU312" s="17"/>
      <c r="CV312" s="17"/>
      <c r="CW312" s="427" t="s">
        <v>1170</v>
      </c>
      <c r="CX312" s="17"/>
    </row>
    <row r="313" spans="1:102" s="241" customFormat="1" x14ac:dyDescent="0.3">
      <c r="A313" s="17" t="s">
        <v>369</v>
      </c>
      <c r="B313" s="17" t="s">
        <v>911</v>
      </c>
      <c r="C313" s="89" t="s">
        <v>370</v>
      </c>
      <c r="D313" s="82" t="s">
        <v>832</v>
      </c>
      <c r="E313" s="152" t="s">
        <v>865</v>
      </c>
      <c r="F313" s="17"/>
      <c r="G313" s="17"/>
      <c r="H313" s="17"/>
      <c r="I313" s="17"/>
      <c r="J313" s="17"/>
      <c r="K313" s="187">
        <v>25</v>
      </c>
      <c r="L313" s="17"/>
      <c r="M313" s="17"/>
      <c r="N313" s="17"/>
      <c r="O313" s="17"/>
      <c r="P313" s="17"/>
      <c r="Q313" s="17"/>
      <c r="R313" s="17"/>
      <c r="S313" s="17"/>
      <c r="T313" s="17"/>
      <c r="U313" s="17"/>
      <c r="V313" s="154">
        <v>6.66</v>
      </c>
      <c r="W313" s="17"/>
      <c r="X313" s="17"/>
      <c r="Y313" s="17"/>
      <c r="Z313" s="153">
        <v>54</v>
      </c>
      <c r="AA313" s="17"/>
      <c r="AB313" s="17"/>
      <c r="AC313" s="208">
        <v>33.875</v>
      </c>
      <c r="AD313" s="208">
        <v>10.323</v>
      </c>
      <c r="AE313" s="208">
        <v>12.662000000000001</v>
      </c>
      <c r="AF313" s="208">
        <v>4.5110000000000001</v>
      </c>
      <c r="AG313" s="17"/>
      <c r="AH313" s="208">
        <v>40.115000000000002</v>
      </c>
      <c r="AI313" s="17"/>
      <c r="AJ313" s="91">
        <v>0.60899999999999999</v>
      </c>
      <c r="AK313" s="17"/>
      <c r="AL313" s="208">
        <v>24.944056603773582</v>
      </c>
      <c r="AM313" s="208">
        <v>18.550999999999998</v>
      </c>
      <c r="AN313" s="17"/>
      <c r="AO313" s="17"/>
      <c r="AP313" s="17"/>
      <c r="AQ313" s="17"/>
      <c r="AR313" s="91">
        <v>28.3754869376641</v>
      </c>
      <c r="AS313" s="17"/>
      <c r="AT313" s="92">
        <v>2.4389284652176699E-2</v>
      </c>
      <c r="AU313" s="17"/>
      <c r="AV313" s="92">
        <v>9.3899576315725999E-2</v>
      </c>
      <c r="AW313" s="91">
        <v>0.19261358374948198</v>
      </c>
      <c r="AX313" s="92">
        <v>1.410754161327E-2</v>
      </c>
      <c r="AY313" s="92">
        <v>0.25023410092806697</v>
      </c>
      <c r="AZ313" s="17"/>
      <c r="BA313" s="17"/>
      <c r="BB313" s="92">
        <v>3.1249016855420999E-3</v>
      </c>
      <c r="BC313" s="17"/>
      <c r="BD313" s="91">
        <v>1.9380977316887101E-2</v>
      </c>
      <c r="BE313" s="17"/>
      <c r="BF313" s="92">
        <v>3.4701143588218304E-2</v>
      </c>
      <c r="BG313" s="92">
        <v>1.83325795470754E-3</v>
      </c>
      <c r="BH313" s="92">
        <v>1.3981318712904601E-3</v>
      </c>
      <c r="BI313" s="92">
        <v>1.0224738139078199E-2</v>
      </c>
      <c r="BJ313" s="92">
        <v>7.4464331271298801E-5</v>
      </c>
      <c r="BK313" s="92">
        <v>1.8512312998047499E-5</v>
      </c>
      <c r="BL313" s="92">
        <v>2.5257370182695801E-4</v>
      </c>
      <c r="BM313" s="92">
        <v>2.0632031628900201E-2</v>
      </c>
      <c r="BN313" s="17"/>
      <c r="BO313" s="92">
        <v>2.2810158085930099E-5</v>
      </c>
      <c r="BP313" s="92">
        <v>9.3992248993314E-4</v>
      </c>
      <c r="BQ313" s="92">
        <v>1.5350692380739399E-5</v>
      </c>
      <c r="BR313" s="92">
        <v>5.3474457016225701E-4</v>
      </c>
      <c r="BS313" s="92">
        <v>1.8614197321998699E-4</v>
      </c>
      <c r="BT313" s="92">
        <v>6.7348015361276304E-5</v>
      </c>
      <c r="BU313" s="92">
        <v>2.7957426207546099E-2</v>
      </c>
      <c r="BV313" s="92">
        <v>1.55964196796132E-5</v>
      </c>
      <c r="BW313" s="92">
        <v>5.2816531374997799E-5</v>
      </c>
      <c r="BX313" s="92">
        <v>1.01428068679273E-5</v>
      </c>
      <c r="BY313" s="17"/>
      <c r="BZ313" s="17"/>
      <c r="CA313" s="17"/>
      <c r="CB313" s="17"/>
      <c r="CC313" s="17"/>
      <c r="CD313" s="17"/>
      <c r="CE313" s="17"/>
      <c r="CF313" s="17"/>
      <c r="CG313" s="17"/>
      <c r="CH313" s="17"/>
      <c r="CI313" s="17"/>
      <c r="CJ313" s="95">
        <v>-8.07</v>
      </c>
      <c r="CK313" s="95">
        <v>-51.1</v>
      </c>
      <c r="CL313" s="17"/>
      <c r="CM313" s="17"/>
      <c r="CN313" s="17"/>
      <c r="CO313" s="17"/>
      <c r="CP313" s="17"/>
      <c r="CQ313" s="17"/>
      <c r="CR313" s="17"/>
      <c r="CS313" s="17"/>
      <c r="CT313" s="17"/>
      <c r="CU313" s="17"/>
      <c r="CV313" s="17"/>
      <c r="CW313" s="427" t="s">
        <v>1170</v>
      </c>
      <c r="CX313" s="17"/>
    </row>
    <row r="314" spans="1:102" s="241" customFormat="1" x14ac:dyDescent="0.3">
      <c r="A314" s="17" t="s">
        <v>371</v>
      </c>
      <c r="B314" s="17" t="s">
        <v>912</v>
      </c>
      <c r="C314" s="89" t="s">
        <v>372</v>
      </c>
      <c r="D314" s="82" t="s">
        <v>832</v>
      </c>
      <c r="E314" s="152" t="s">
        <v>865</v>
      </c>
      <c r="F314" s="17"/>
      <c r="G314" s="17"/>
      <c r="H314" s="17"/>
      <c r="I314" s="17"/>
      <c r="J314" s="17"/>
      <c r="K314" s="187">
        <v>24.2</v>
      </c>
      <c r="L314" s="17"/>
      <c r="M314" s="17"/>
      <c r="N314" s="17"/>
      <c r="O314" s="17"/>
      <c r="P314" s="17"/>
      <c r="Q314" s="17"/>
      <c r="R314" s="17"/>
      <c r="S314" s="17"/>
      <c r="T314" s="17"/>
      <c r="U314" s="17"/>
      <c r="V314" s="154">
        <v>6.05</v>
      </c>
      <c r="W314" s="17"/>
      <c r="X314" s="17"/>
      <c r="Y314" s="17"/>
      <c r="Z314" s="153">
        <v>95</v>
      </c>
      <c r="AA314" s="17"/>
      <c r="AB314" s="17"/>
      <c r="AC314" s="208">
        <v>19.212</v>
      </c>
      <c r="AD314" s="208">
        <v>5.226</v>
      </c>
      <c r="AE314" s="208">
        <v>6.2960000000000003</v>
      </c>
      <c r="AF314" s="208">
        <v>3.3069999999999999</v>
      </c>
      <c r="AG314" s="17"/>
      <c r="AH314" s="208">
        <v>11.41</v>
      </c>
      <c r="AI314" s="17"/>
      <c r="AJ314" s="91">
        <v>0</v>
      </c>
      <c r="AK314" s="17"/>
      <c r="AL314" s="208">
        <v>37.423760000000001</v>
      </c>
      <c r="AM314" s="208">
        <v>4.24</v>
      </c>
      <c r="AN314" s="17"/>
      <c r="AO314" s="17"/>
      <c r="AP314" s="17"/>
      <c r="AQ314" s="17"/>
      <c r="AR314" s="91">
        <v>25.8597303439192</v>
      </c>
      <c r="AS314" s="17"/>
      <c r="AT314" s="92">
        <v>2.3930391650345099E-2</v>
      </c>
      <c r="AU314" s="17"/>
      <c r="AV314" s="92">
        <v>7.6372807693053501E-3</v>
      </c>
      <c r="AW314" s="91">
        <v>7.6526318914343899E-3</v>
      </c>
      <c r="AX314" s="92">
        <v>4.71568298328871E-4</v>
      </c>
      <c r="AY314" s="92">
        <v>0.19069040517392599</v>
      </c>
      <c r="AZ314" s="17"/>
      <c r="BA314" s="17"/>
      <c r="BB314" s="92">
        <v>1.0314963933974399E-3</v>
      </c>
      <c r="BC314" s="17"/>
      <c r="BD314" s="91">
        <v>1.2559356700406E-2</v>
      </c>
      <c r="BE314" s="17"/>
      <c r="BF314" s="92">
        <v>9.8065428407829898E-3</v>
      </c>
      <c r="BG314" s="92">
        <v>1.97885870345336E-4</v>
      </c>
      <c r="BH314" s="92">
        <v>1.4898418192071201E-3</v>
      </c>
      <c r="BI314" s="92">
        <v>7.3745041903198409E-4</v>
      </c>
      <c r="BJ314" s="92">
        <v>6.356972075513651E-5</v>
      </c>
      <c r="BK314" s="92">
        <v>1.3802183863236999E-6</v>
      </c>
      <c r="BL314" s="92">
        <v>3.1325017851325902E-5</v>
      </c>
      <c r="BM314" s="92">
        <v>1.7487271451222901E-3</v>
      </c>
      <c r="BN314" s="17"/>
      <c r="BO314" s="92">
        <v>4.7418526362969706E-6</v>
      </c>
      <c r="BP314" s="92">
        <v>1.3075523604516299E-3</v>
      </c>
      <c r="BQ314" s="92">
        <v>4.2050026591515198E-6</v>
      </c>
      <c r="BR314" s="92">
        <v>8.6893313553825004E-5</v>
      </c>
      <c r="BS314" s="92">
        <v>2.21306495345334E-4</v>
      </c>
      <c r="BT314" s="92">
        <v>1.79391892803944E-5</v>
      </c>
      <c r="BU314" s="92">
        <v>5.96394068587861E-3</v>
      </c>
      <c r="BV314" s="92">
        <v>1.185935248037E-6</v>
      </c>
      <c r="BW314" s="92">
        <v>1.1354455699368199E-5</v>
      </c>
      <c r="BX314" s="92">
        <v>4.0103037848558003E-6</v>
      </c>
      <c r="BY314" s="17"/>
      <c r="BZ314" s="17"/>
      <c r="CA314" s="17"/>
      <c r="CB314" s="17"/>
      <c r="CC314" s="17"/>
      <c r="CD314" s="17"/>
      <c r="CE314" s="17"/>
      <c r="CF314" s="17"/>
      <c r="CG314" s="17"/>
      <c r="CH314" s="17"/>
      <c r="CI314" s="17"/>
      <c r="CJ314" s="96">
        <v>-8.09</v>
      </c>
      <c r="CK314" s="96">
        <v>-51.1</v>
      </c>
      <c r="CL314" s="17"/>
      <c r="CM314" s="17"/>
      <c r="CN314" s="17"/>
      <c r="CO314" s="17"/>
      <c r="CP314" s="17"/>
      <c r="CQ314" s="17"/>
      <c r="CR314" s="17"/>
      <c r="CS314" s="17"/>
      <c r="CT314" s="17"/>
      <c r="CU314" s="17"/>
      <c r="CV314" s="17"/>
      <c r="CW314" s="427" t="s">
        <v>1170</v>
      </c>
      <c r="CX314" s="17"/>
    </row>
    <row r="315" spans="1:102" s="241" customFormat="1" x14ac:dyDescent="0.3">
      <c r="A315" s="17" t="s">
        <v>374</v>
      </c>
      <c r="B315" s="17" t="s">
        <v>913</v>
      </c>
      <c r="C315" s="89" t="s">
        <v>375</v>
      </c>
      <c r="D315" s="82" t="s">
        <v>832</v>
      </c>
      <c r="E315" s="152" t="s">
        <v>865</v>
      </c>
      <c r="F315" s="17"/>
      <c r="G315" s="17"/>
      <c r="H315" s="17"/>
      <c r="I315" s="17"/>
      <c r="J315" s="17"/>
      <c r="K315" s="187">
        <v>24.5</v>
      </c>
      <c r="L315" s="17"/>
      <c r="M315" s="17"/>
      <c r="N315" s="17"/>
      <c r="O315" s="17"/>
      <c r="P315" s="17"/>
      <c r="Q315" s="17"/>
      <c r="R315" s="17"/>
      <c r="S315" s="17"/>
      <c r="T315" s="17"/>
      <c r="U315" s="17"/>
      <c r="V315" s="154">
        <v>6.43</v>
      </c>
      <c r="W315" s="17"/>
      <c r="X315" s="17"/>
      <c r="Y315" s="17"/>
      <c r="Z315" s="153">
        <v>68</v>
      </c>
      <c r="AA315" s="17"/>
      <c r="AB315" s="17"/>
      <c r="AC315" s="208">
        <v>4.4649999999999999</v>
      </c>
      <c r="AD315" s="208">
        <v>1.36</v>
      </c>
      <c r="AE315" s="208">
        <v>1.9610000000000001</v>
      </c>
      <c r="AF315" s="208">
        <v>0.752</v>
      </c>
      <c r="AG315" s="17"/>
      <c r="AH315" s="208">
        <v>162.22399999999999</v>
      </c>
      <c r="AI315" s="17"/>
      <c r="AJ315" s="91">
        <v>1.609</v>
      </c>
      <c r="AK315" s="17"/>
      <c r="AL315" s="208">
        <v>31.728840000000002</v>
      </c>
      <c r="AM315" s="208">
        <v>174.285</v>
      </c>
      <c r="AN315" s="17"/>
      <c r="AO315" s="17"/>
      <c r="AP315" s="17"/>
      <c r="AQ315" s="17"/>
      <c r="AR315" s="91">
        <v>5.68653556334462</v>
      </c>
      <c r="AS315" s="17"/>
      <c r="AT315" s="92">
        <v>1.50416635557808E-2</v>
      </c>
      <c r="AU315" s="17"/>
      <c r="AV315" s="92">
        <v>1.96391514024594E-2</v>
      </c>
      <c r="AW315" s="91">
        <v>0.179086174242306</v>
      </c>
      <c r="AX315" s="92">
        <v>1.34889386726609E-3</v>
      </c>
      <c r="AY315" s="92">
        <v>5.1266545952961796E-2</v>
      </c>
      <c r="AZ315" s="17"/>
      <c r="BA315" s="17"/>
      <c r="BB315" s="92">
        <v>2.0629927867948901E-3</v>
      </c>
      <c r="BC315" s="17"/>
      <c r="BD315" s="91">
        <v>1.81636391767324E-3</v>
      </c>
      <c r="BE315" s="17"/>
      <c r="BF315" s="92">
        <v>4.5467462130369E-2</v>
      </c>
      <c r="BG315" s="92">
        <v>1.3055310997172301E-3</v>
      </c>
      <c r="BH315" s="92">
        <v>2.1010826826172799E-4</v>
      </c>
      <c r="BI315" s="92">
        <v>1.2614498281666199E-3</v>
      </c>
      <c r="BJ315" s="92">
        <v>1.7368534240366201E-4</v>
      </c>
      <c r="BK315" s="92">
        <v>1.92235902024894E-6</v>
      </c>
      <c r="BL315" s="92">
        <v>4.8690122094196701E-5</v>
      </c>
      <c r="BM315" s="92">
        <v>1.47529275403612E-3</v>
      </c>
      <c r="BN315" s="17"/>
      <c r="BO315" s="92">
        <v>0</v>
      </c>
      <c r="BP315" s="92">
        <v>3.1551654765651997E-4</v>
      </c>
      <c r="BQ315" s="92">
        <v>1.36667842675748E-5</v>
      </c>
      <c r="BR315" s="92">
        <v>1.07583210894104E-4</v>
      </c>
      <c r="BS315" s="92">
        <v>2.05498888534953E-4</v>
      </c>
      <c r="BT315" s="92">
        <v>5.6187893591539401E-6</v>
      </c>
      <c r="BU315" s="92">
        <v>5.2184297848302998E-3</v>
      </c>
      <c r="BV315" s="92">
        <v>1.51803127105637E-6</v>
      </c>
      <c r="BW315" s="92">
        <v>9.08326178410175E-6</v>
      </c>
      <c r="BX315" s="92">
        <v>9.5868881013186898E-6</v>
      </c>
      <c r="BY315" s="17"/>
      <c r="BZ315" s="17"/>
      <c r="CA315" s="17"/>
      <c r="CB315" s="17"/>
      <c r="CC315" s="17"/>
      <c r="CD315" s="17"/>
      <c r="CE315" s="17"/>
      <c r="CF315" s="17"/>
      <c r="CG315" s="17"/>
      <c r="CH315" s="17"/>
      <c r="CI315" s="17"/>
      <c r="CJ315" s="153"/>
      <c r="CK315" s="153"/>
      <c r="CL315" s="17"/>
      <c r="CM315" s="17"/>
      <c r="CN315" s="17"/>
      <c r="CO315" s="17"/>
      <c r="CP315" s="17"/>
      <c r="CQ315" s="17"/>
      <c r="CR315" s="17"/>
      <c r="CS315" s="17"/>
      <c r="CT315" s="17"/>
      <c r="CU315" s="17"/>
      <c r="CV315" s="17"/>
      <c r="CW315" s="427" t="s">
        <v>1170</v>
      </c>
      <c r="CX315" s="17"/>
    </row>
    <row r="316" spans="1:102" s="241" customFormat="1" x14ac:dyDescent="0.3">
      <c r="A316" s="17" t="s">
        <v>377</v>
      </c>
      <c r="B316" s="17" t="s">
        <v>914</v>
      </c>
      <c r="C316" s="90" t="s">
        <v>378</v>
      </c>
      <c r="D316" s="82" t="s">
        <v>832</v>
      </c>
      <c r="E316" s="152" t="s">
        <v>915</v>
      </c>
      <c r="F316" s="17"/>
      <c r="G316" s="17"/>
      <c r="H316" s="17"/>
      <c r="I316" s="17"/>
      <c r="J316" s="17"/>
      <c r="K316" s="187">
        <v>35.200000000000003</v>
      </c>
      <c r="L316" s="17"/>
      <c r="M316" s="17"/>
      <c r="N316" s="17"/>
      <c r="O316" s="17"/>
      <c r="P316" s="17"/>
      <c r="Q316" s="17"/>
      <c r="R316" s="17"/>
      <c r="S316" s="17"/>
      <c r="T316" s="17"/>
      <c r="U316" s="17"/>
      <c r="V316" s="154">
        <v>2.79</v>
      </c>
      <c r="W316" s="17"/>
      <c r="X316" s="17"/>
      <c r="Y316" s="17"/>
      <c r="Z316" s="153">
        <v>1067</v>
      </c>
      <c r="AA316" s="17"/>
      <c r="AB316" s="17"/>
      <c r="AC316" s="208">
        <v>89.173197541806005</v>
      </c>
      <c r="AD316" s="208">
        <v>36.207000000000001</v>
      </c>
      <c r="AE316" s="208">
        <v>81.686999999999998</v>
      </c>
      <c r="AF316" s="208">
        <v>59.438000000000002</v>
      </c>
      <c r="AG316" s="17"/>
      <c r="AH316" s="208">
        <v>579.59400000000005</v>
      </c>
      <c r="AI316" s="17"/>
      <c r="AJ316" s="91">
        <v>8.282</v>
      </c>
      <c r="AK316" s="17"/>
      <c r="AL316" s="208">
        <v>0</v>
      </c>
      <c r="AM316" s="208">
        <v>1561</v>
      </c>
      <c r="AN316" s="17"/>
      <c r="AO316" s="17"/>
      <c r="AP316" s="17"/>
      <c r="AQ316" s="17"/>
      <c r="AR316" s="91">
        <v>65.057407839119804</v>
      </c>
      <c r="AS316" s="17"/>
      <c r="AT316" s="92">
        <v>0.63256632143568692</v>
      </c>
      <c r="AU316" s="17"/>
      <c r="AV316" s="92">
        <v>26.449102737227602</v>
      </c>
      <c r="AW316" s="91">
        <v>16.823992021638098</v>
      </c>
      <c r="AX316" s="92">
        <v>3.4374850516202202</v>
      </c>
      <c r="AY316" s="92">
        <v>0.20026496373250599</v>
      </c>
      <c r="AZ316" s="17"/>
      <c r="BA316" s="17"/>
      <c r="BB316" s="92">
        <v>6.6667694193250401E-2</v>
      </c>
      <c r="BC316" s="17"/>
      <c r="BD316" s="91">
        <v>0.28903481887591198</v>
      </c>
      <c r="BE316" s="17"/>
      <c r="BF316" s="92">
        <v>0.12862215094205301</v>
      </c>
      <c r="BG316" s="92">
        <v>2.8451354760174498E-3</v>
      </c>
      <c r="BH316" s="92">
        <v>3.2597461130856099E-3</v>
      </c>
      <c r="BI316" s="92">
        <v>1.26742857538647E-2</v>
      </c>
      <c r="BJ316" s="92">
        <v>3.98682029626534E-4</v>
      </c>
      <c r="BK316" s="92">
        <v>3.2579151898623001E-5</v>
      </c>
      <c r="BL316" s="92">
        <v>1.1106744511991699E-3</v>
      </c>
      <c r="BM316" s="92">
        <v>2.54018829140551E-2</v>
      </c>
      <c r="BN316" s="17"/>
      <c r="BO316" s="92">
        <v>9.3070463225373697E-4</v>
      </c>
      <c r="BP316" s="92">
        <v>1.8138452357849299E-3</v>
      </c>
      <c r="BQ316" s="92">
        <v>1.12691986921353E-3</v>
      </c>
      <c r="BR316" s="92">
        <v>6.4130518612435193E-4</v>
      </c>
      <c r="BS316" s="92">
        <v>2.1033056520045799E-3</v>
      </c>
      <c r="BT316" s="92">
        <v>9.5120355680775905E-4</v>
      </c>
      <c r="BU316" s="92">
        <v>2.4977324346156599E-2</v>
      </c>
      <c r="BV316" s="92">
        <v>1.6456049389171602E-5</v>
      </c>
      <c r="BW316" s="92">
        <v>7.0296403078629806E-5</v>
      </c>
      <c r="BX316" s="92">
        <v>1.3187631820920699E-5</v>
      </c>
      <c r="BY316" s="17"/>
      <c r="BZ316" s="17"/>
      <c r="CA316" s="17"/>
      <c r="CB316" s="17"/>
      <c r="CC316" s="17"/>
      <c r="CD316" s="17"/>
      <c r="CE316" s="17"/>
      <c r="CF316" s="17"/>
      <c r="CG316" s="17"/>
      <c r="CH316" s="17"/>
      <c r="CI316" s="17"/>
      <c r="CJ316" s="95">
        <v>-8.08</v>
      </c>
      <c r="CK316" s="95">
        <v>-50.7</v>
      </c>
      <c r="CL316" s="17"/>
      <c r="CM316" s="17"/>
      <c r="CN316" s="17"/>
      <c r="CO316" s="17"/>
      <c r="CP316" s="17"/>
      <c r="CQ316" s="17"/>
      <c r="CR316" s="17"/>
      <c r="CS316" s="17"/>
      <c r="CT316" s="17"/>
      <c r="CU316" s="17"/>
      <c r="CV316" s="17"/>
      <c r="CW316" s="427" t="s">
        <v>1170</v>
      </c>
      <c r="CX316" s="17"/>
    </row>
    <row r="317" spans="1:102" s="241" customFormat="1" x14ac:dyDescent="0.3">
      <c r="A317" s="17" t="s">
        <v>379</v>
      </c>
      <c r="B317" s="17" t="s">
        <v>916</v>
      </c>
      <c r="C317" s="90" t="s">
        <v>380</v>
      </c>
      <c r="D317" s="82" t="s">
        <v>832</v>
      </c>
      <c r="E317" s="152" t="s">
        <v>915</v>
      </c>
      <c r="F317" s="17"/>
      <c r="G317" s="17"/>
      <c r="H317" s="17"/>
      <c r="I317" s="17"/>
      <c r="J317" s="17"/>
      <c r="K317" s="187">
        <v>25</v>
      </c>
      <c r="L317" s="17"/>
      <c r="M317" s="17"/>
      <c r="N317" s="17"/>
      <c r="O317" s="17"/>
      <c r="P317" s="17"/>
      <c r="Q317" s="17"/>
      <c r="R317" s="17"/>
      <c r="S317" s="17"/>
      <c r="T317" s="17"/>
      <c r="U317" s="17"/>
      <c r="V317" s="154">
        <v>6.21</v>
      </c>
      <c r="W317" s="17"/>
      <c r="X317" s="17"/>
      <c r="Y317" s="17"/>
      <c r="Z317" s="153">
        <v>458</v>
      </c>
      <c r="AA317" s="17"/>
      <c r="AB317" s="17"/>
      <c r="AC317" s="208">
        <v>11.542</v>
      </c>
      <c r="AD317" s="208">
        <v>2.8410000000000002</v>
      </c>
      <c r="AE317" s="208">
        <v>5.7229999999999999</v>
      </c>
      <c r="AF317" s="208">
        <v>1.0820000000000001</v>
      </c>
      <c r="AG317" s="17"/>
      <c r="AH317" s="208">
        <v>1.5920000000000001</v>
      </c>
      <c r="AI317" s="17"/>
      <c r="AJ317" s="91">
        <v>0.61799999999999999</v>
      </c>
      <c r="AK317" s="17"/>
      <c r="AL317" s="208">
        <v>36.610200000000006</v>
      </c>
      <c r="AM317" s="208">
        <v>7</v>
      </c>
      <c r="AN317" s="17"/>
      <c r="AO317" s="17"/>
      <c r="AP317" s="17"/>
      <c r="AQ317" s="17"/>
      <c r="AR317" s="91">
        <v>27.722078446733299</v>
      </c>
      <c r="AS317" s="17"/>
      <c r="AT317" s="92">
        <v>1.0992152069254401E-2</v>
      </c>
      <c r="AU317" s="17"/>
      <c r="AV317" s="92">
        <v>0.127995996840717</v>
      </c>
      <c r="AW317" s="91">
        <v>0.47373279826375303</v>
      </c>
      <c r="AX317" s="92">
        <v>8.3598809761651106E-3</v>
      </c>
      <c r="AY317" s="92">
        <v>3.9825833340847799E-2</v>
      </c>
      <c r="AZ317" s="17"/>
      <c r="BA317" s="17"/>
      <c r="BB317" s="92">
        <v>0</v>
      </c>
      <c r="BC317" s="17"/>
      <c r="BD317" s="91">
        <v>5.7812003203977997E-3</v>
      </c>
      <c r="BE317" s="17"/>
      <c r="BF317" s="92">
        <v>7.7200109245106896E-2</v>
      </c>
      <c r="BG317" s="92">
        <v>4.8407160662731407E-3</v>
      </c>
      <c r="BH317" s="92">
        <v>2.35864734635278E-3</v>
      </c>
      <c r="BI317" s="92">
        <v>1.53988365311387E-2</v>
      </c>
      <c r="BJ317" s="92">
        <v>1.41100361049974E-4</v>
      </c>
      <c r="BK317" s="92">
        <v>2.39262790171039E-5</v>
      </c>
      <c r="BL317" s="92">
        <v>3.0986331812730798E-4</v>
      </c>
      <c r="BM317" s="92">
        <v>2.68182773814464E-2</v>
      </c>
      <c r="BN317" s="17"/>
      <c r="BO317" s="92">
        <v>9.1240632343720413E-6</v>
      </c>
      <c r="BP317" s="92">
        <v>2.7067626314412098E-3</v>
      </c>
      <c r="BQ317" s="92">
        <v>3.0701932980913199E-5</v>
      </c>
      <c r="BR317" s="92">
        <v>8.17046270189898E-4</v>
      </c>
      <c r="BS317" s="92">
        <v>7.4449344353559398E-5</v>
      </c>
      <c r="BT317" s="92">
        <v>4.3301246567644006E-5</v>
      </c>
      <c r="BU317" s="92">
        <v>1.3506035884395301E-2</v>
      </c>
      <c r="BV317" s="92">
        <v>2.9082665024192897E-5</v>
      </c>
      <c r="BW317" s="92">
        <v>1.51989963675402E-5</v>
      </c>
      <c r="BX317" s="92">
        <v>1.1051237416869201E-5</v>
      </c>
      <c r="BY317" s="17"/>
      <c r="BZ317" s="17"/>
      <c r="CA317" s="17"/>
      <c r="CB317" s="17"/>
      <c r="CC317" s="17"/>
      <c r="CD317" s="17"/>
      <c r="CE317" s="17"/>
      <c r="CF317" s="17"/>
      <c r="CG317" s="17"/>
      <c r="CH317" s="17"/>
      <c r="CI317" s="17"/>
      <c r="CJ317" s="153"/>
      <c r="CK317" s="153"/>
      <c r="CL317" s="17"/>
      <c r="CM317" s="17"/>
      <c r="CN317" s="17"/>
      <c r="CO317" s="17"/>
      <c r="CP317" s="17"/>
      <c r="CQ317" s="17"/>
      <c r="CR317" s="17"/>
      <c r="CS317" s="17"/>
      <c r="CT317" s="17"/>
      <c r="CU317" s="17"/>
      <c r="CV317" s="17"/>
      <c r="CW317" s="427" t="s">
        <v>1170</v>
      </c>
      <c r="CX317" s="17"/>
    </row>
    <row r="318" spans="1:102" s="241" customFormat="1" x14ac:dyDescent="0.3">
      <c r="A318" s="17" t="s">
        <v>382</v>
      </c>
      <c r="B318" s="17" t="s">
        <v>917</v>
      </c>
      <c r="C318" s="90" t="s">
        <v>383</v>
      </c>
      <c r="D318" s="82" t="s">
        <v>832</v>
      </c>
      <c r="E318" s="152" t="s">
        <v>915</v>
      </c>
      <c r="F318" s="17"/>
      <c r="G318" s="17"/>
      <c r="H318" s="17"/>
      <c r="I318" s="17"/>
      <c r="J318" s="17"/>
      <c r="K318" s="187">
        <v>25</v>
      </c>
      <c r="L318" s="17"/>
      <c r="M318" s="17"/>
      <c r="N318" s="17"/>
      <c r="O318" s="17"/>
      <c r="P318" s="17"/>
      <c r="Q318" s="17"/>
      <c r="R318" s="17"/>
      <c r="S318" s="17"/>
      <c r="T318" s="17"/>
      <c r="U318" s="17"/>
      <c r="V318" s="154">
        <v>6.06</v>
      </c>
      <c r="W318" s="17"/>
      <c r="X318" s="17"/>
      <c r="Y318" s="17"/>
      <c r="Z318" s="153">
        <v>73</v>
      </c>
      <c r="AA318" s="17"/>
      <c r="AB318" s="17"/>
      <c r="AC318" s="208">
        <v>10.657999999999999</v>
      </c>
      <c r="AD318" s="208">
        <v>2.9039999999999999</v>
      </c>
      <c r="AE318" s="208">
        <v>7.1349999999999998</v>
      </c>
      <c r="AF318" s="208">
        <v>2.6970000000000001</v>
      </c>
      <c r="AG318" s="17"/>
      <c r="AH318" s="208">
        <v>1.653</v>
      </c>
      <c r="AI318" s="17"/>
      <c r="AJ318" s="91">
        <v>0.60699999999999998</v>
      </c>
      <c r="AK318" s="17"/>
      <c r="AL318" s="208">
        <v>37.454460377358487</v>
      </c>
      <c r="AM318" s="208">
        <v>3.5779999999999998</v>
      </c>
      <c r="AN318" s="17"/>
      <c r="AO318" s="17"/>
      <c r="AP318" s="17"/>
      <c r="AQ318" s="17"/>
      <c r="AR318" s="91">
        <v>25.1669452743145</v>
      </c>
      <c r="AS318" s="17"/>
      <c r="AT318" s="92">
        <v>1.1538888034990799E-2</v>
      </c>
      <c r="AU318" s="17"/>
      <c r="AV318" s="92">
        <v>0.21214000736685301</v>
      </c>
      <c r="AW318" s="91">
        <v>0.41826641833197803</v>
      </c>
      <c r="AX318" s="92">
        <v>2.4156561931307399E-2</v>
      </c>
      <c r="AY318" s="92">
        <v>4.4733895259561895E-2</v>
      </c>
      <c r="AZ318" s="17"/>
      <c r="BA318" s="17"/>
      <c r="BB318" s="92">
        <v>1.9655015994056797E-3</v>
      </c>
      <c r="BC318" s="17"/>
      <c r="BD318" s="91">
        <v>8.5911148198670687E-3</v>
      </c>
      <c r="BE318" s="17"/>
      <c r="BF318" s="92">
        <v>3.89549857958374E-2</v>
      </c>
      <c r="BG318" s="92">
        <v>2.5457395444634101E-3</v>
      </c>
      <c r="BH318" s="92">
        <v>1.2692145841971601E-3</v>
      </c>
      <c r="BI318" s="92">
        <v>1.21008736652679E-2</v>
      </c>
      <c r="BJ318" s="92">
        <v>3.0049141630523801E-4</v>
      </c>
      <c r="BK318" s="92">
        <v>2.0114693654163901E-5</v>
      </c>
      <c r="BL318" s="92">
        <v>5.2322460836851103E-4</v>
      </c>
      <c r="BM318" s="92">
        <v>2.19740773933235E-2</v>
      </c>
      <c r="BN318" s="17"/>
      <c r="BO318" s="92">
        <v>9.8703133837656205E-6</v>
      </c>
      <c r="BP318" s="92">
        <v>3.0146019867569999E-3</v>
      </c>
      <c r="BQ318" s="92">
        <v>6.5454652179805698E-5</v>
      </c>
      <c r="BR318" s="92">
        <v>1.25100260752401E-3</v>
      </c>
      <c r="BS318" s="92">
        <v>3.04400390078588E-4</v>
      </c>
      <c r="BT318" s="92">
        <v>2.1401805344891199E-5</v>
      </c>
      <c r="BU318" s="92">
        <v>4.3015304182188203E-3</v>
      </c>
      <c r="BV318" s="92">
        <v>1.7961459508788102E-5</v>
      </c>
      <c r="BW318" s="92">
        <v>3.6858455187298097E-5</v>
      </c>
      <c r="BX318" s="92">
        <v>2.17967167708439E-5</v>
      </c>
      <c r="BY318" s="17"/>
      <c r="BZ318" s="17"/>
      <c r="CA318" s="17"/>
      <c r="CB318" s="17"/>
      <c r="CC318" s="17"/>
      <c r="CD318" s="17"/>
      <c r="CE318" s="17"/>
      <c r="CF318" s="17"/>
      <c r="CG318" s="17"/>
      <c r="CH318" s="17"/>
      <c r="CI318" s="17"/>
      <c r="CJ318" s="153"/>
      <c r="CK318" s="153"/>
      <c r="CL318" s="17"/>
      <c r="CM318" s="17"/>
      <c r="CN318" s="17"/>
      <c r="CO318" s="17"/>
      <c r="CP318" s="17"/>
      <c r="CQ318" s="17"/>
      <c r="CR318" s="17"/>
      <c r="CS318" s="17"/>
      <c r="CT318" s="17"/>
      <c r="CU318" s="17"/>
      <c r="CV318" s="17"/>
      <c r="CW318" s="427" t="s">
        <v>1170</v>
      </c>
      <c r="CX318" s="17"/>
    </row>
    <row r="319" spans="1:102" s="241" customFormat="1" x14ac:dyDescent="0.3">
      <c r="A319" s="17" t="s">
        <v>385</v>
      </c>
      <c r="B319" s="17" t="s">
        <v>918</v>
      </c>
      <c r="C319" s="90" t="s">
        <v>386</v>
      </c>
      <c r="D319" s="82" t="s">
        <v>832</v>
      </c>
      <c r="E319" s="152" t="s">
        <v>915</v>
      </c>
      <c r="F319" s="17"/>
      <c r="G319" s="17"/>
      <c r="H319" s="17"/>
      <c r="I319" s="17"/>
      <c r="J319" s="17"/>
      <c r="K319" s="187">
        <v>25</v>
      </c>
      <c r="L319" s="17"/>
      <c r="M319" s="17"/>
      <c r="N319" s="17"/>
      <c r="O319" s="17"/>
      <c r="P319" s="17"/>
      <c r="Q319" s="17"/>
      <c r="R319" s="17"/>
      <c r="S319" s="17"/>
      <c r="T319" s="17"/>
      <c r="U319" s="17"/>
      <c r="V319" s="154">
        <v>6.11</v>
      </c>
      <c r="W319" s="17"/>
      <c r="X319" s="17"/>
      <c r="Y319" s="17"/>
      <c r="Z319" s="153">
        <v>84</v>
      </c>
      <c r="AA319" s="17"/>
      <c r="AB319" s="17"/>
      <c r="AC319" s="208">
        <v>18.414000000000001</v>
      </c>
      <c r="AD319" s="208">
        <v>4.3920000000000003</v>
      </c>
      <c r="AE319" s="208">
        <v>9.7100000000000009</v>
      </c>
      <c r="AF319" s="208">
        <v>4.3</v>
      </c>
      <c r="AG319" s="17"/>
      <c r="AH319" s="208">
        <v>2.0259999999999998</v>
      </c>
      <c r="AI319" s="17"/>
      <c r="AJ319" s="91">
        <v>0</v>
      </c>
      <c r="AK319" s="17"/>
      <c r="AL319" s="208">
        <v>44.2710094637224</v>
      </c>
      <c r="AM319" s="208">
        <v>3.302</v>
      </c>
      <c r="AN319" s="17"/>
      <c r="AO319" s="17"/>
      <c r="AP319" s="17"/>
      <c r="AQ319" s="17"/>
      <c r="AR319" s="91">
        <v>39.317422311441796</v>
      </c>
      <c r="AS319" s="17"/>
      <c r="AT319" s="92">
        <v>8.9311164002928798E-3</v>
      </c>
      <c r="AU319" s="17"/>
      <c r="AV319" s="92">
        <v>9.2372790508718688E-2</v>
      </c>
      <c r="AW319" s="91">
        <v>0.206507011689363</v>
      </c>
      <c r="AX319" s="92">
        <v>5.9920018123075201E-3</v>
      </c>
      <c r="AY319" s="92">
        <v>7.4812426597606202E-2</v>
      </c>
      <c r="AZ319" s="17"/>
      <c r="BA319" s="17"/>
      <c r="BB319" s="92">
        <v>1.0416338951807001E-3</v>
      </c>
      <c r="BC319" s="17"/>
      <c r="BD319" s="91">
        <v>1.3945079049234201E-2</v>
      </c>
      <c r="BE319" s="17"/>
      <c r="BF319" s="92">
        <v>2.6060675562172002E-2</v>
      </c>
      <c r="BG319" s="92">
        <v>1.63021088386145E-3</v>
      </c>
      <c r="BH319" s="92">
        <v>1.10407206794999E-3</v>
      </c>
      <c r="BI319" s="92">
        <v>1.0387764726971399E-2</v>
      </c>
      <c r="BJ319" s="92">
        <v>3.8779878120995899E-4</v>
      </c>
      <c r="BK319" s="92">
        <v>2.0445913716583601E-5</v>
      </c>
      <c r="BL319" s="92">
        <v>3.9133136769518802E-4</v>
      </c>
      <c r="BM319" s="92">
        <v>2.1365945021278598E-2</v>
      </c>
      <c r="BN319" s="17"/>
      <c r="BO319" s="92">
        <v>9.1240632343720413E-6</v>
      </c>
      <c r="BP319" s="92">
        <v>4.2708529018618798E-3</v>
      </c>
      <c r="BQ319" s="92">
        <v>1.9736996074832301E-5</v>
      </c>
      <c r="BR319" s="92">
        <v>6.7989817830860103E-4</v>
      </c>
      <c r="BS319" s="92">
        <v>1.11674016530339E-4</v>
      </c>
      <c r="BT319" s="92">
        <v>6.0380618861171792E-6</v>
      </c>
      <c r="BU319" s="92">
        <v>5.5980070554346398E-3</v>
      </c>
      <c r="BV319" s="92">
        <v>1.31892894981627E-5</v>
      </c>
      <c r="BW319" s="92">
        <v>1.4819040456147301E-5</v>
      </c>
      <c r="BX319" s="92">
        <v>6.1318792958735496E-5</v>
      </c>
      <c r="BY319" s="17"/>
      <c r="BZ319" s="17"/>
      <c r="CA319" s="17"/>
      <c r="CB319" s="17"/>
      <c r="CC319" s="17"/>
      <c r="CD319" s="17"/>
      <c r="CE319" s="17"/>
      <c r="CF319" s="17"/>
      <c r="CG319" s="17"/>
      <c r="CH319" s="17"/>
      <c r="CI319" s="17"/>
      <c r="CJ319" s="153"/>
      <c r="CK319" s="153"/>
      <c r="CL319" s="17"/>
      <c r="CM319" s="17"/>
      <c r="CN319" s="17"/>
      <c r="CO319" s="17"/>
      <c r="CP319" s="17"/>
      <c r="CQ319" s="17"/>
      <c r="CR319" s="17"/>
      <c r="CS319" s="17"/>
      <c r="CT319" s="17"/>
      <c r="CU319" s="17"/>
      <c r="CV319" s="17"/>
      <c r="CW319" s="427" t="s">
        <v>1170</v>
      </c>
      <c r="CX319" s="17"/>
    </row>
    <row r="320" spans="1:102" s="241" customFormat="1" x14ac:dyDescent="0.3">
      <c r="A320" s="17" t="s">
        <v>387</v>
      </c>
      <c r="B320" s="17" t="s">
        <v>919</v>
      </c>
      <c r="C320" s="90" t="s">
        <v>388</v>
      </c>
      <c r="D320" s="82" t="s">
        <v>832</v>
      </c>
      <c r="E320" s="152" t="s">
        <v>915</v>
      </c>
      <c r="F320" s="17"/>
      <c r="G320" s="17"/>
      <c r="H320" s="17"/>
      <c r="I320" s="17"/>
      <c r="J320" s="17"/>
      <c r="K320" s="187">
        <v>25</v>
      </c>
      <c r="L320" s="17"/>
      <c r="M320" s="17"/>
      <c r="N320" s="17"/>
      <c r="O320" s="17"/>
      <c r="P320" s="17"/>
      <c r="Q320" s="17"/>
      <c r="R320" s="17"/>
      <c r="S320" s="17"/>
      <c r="T320" s="17"/>
      <c r="U320" s="17"/>
      <c r="V320" s="154">
        <v>6.2</v>
      </c>
      <c r="W320" s="17"/>
      <c r="X320" s="17"/>
      <c r="Y320" s="17"/>
      <c r="Z320" s="153">
        <v>86</v>
      </c>
      <c r="AA320" s="17"/>
      <c r="AB320" s="17"/>
      <c r="AC320" s="208">
        <v>16.103999999999999</v>
      </c>
      <c r="AD320" s="208">
        <v>10.519</v>
      </c>
      <c r="AE320" s="208">
        <v>10.130000000000001</v>
      </c>
      <c r="AF320" s="208">
        <v>3.1539999999999999</v>
      </c>
      <c r="AG320" s="17"/>
      <c r="AH320" s="208">
        <v>2.3879999999999999</v>
      </c>
      <c r="AI320" s="17"/>
      <c r="AJ320" s="91">
        <v>0.64600000000000002</v>
      </c>
      <c r="AK320" s="17"/>
      <c r="AL320" s="208">
        <v>69.282561661341845</v>
      </c>
      <c r="AM320" s="208">
        <v>6.8970000000000002</v>
      </c>
      <c r="AN320" s="17"/>
      <c r="AO320" s="17"/>
      <c r="AP320" s="17"/>
      <c r="AQ320" s="17"/>
      <c r="AR320" s="91">
        <v>29.0871008056289</v>
      </c>
      <c r="AS320" s="17"/>
      <c r="AT320" s="92">
        <v>1.9007646990480302E-2</v>
      </c>
      <c r="AU320" s="17"/>
      <c r="AV320" s="92">
        <v>9.6344202814928198E-2</v>
      </c>
      <c r="AW320" s="91">
        <v>0.29094358680836702</v>
      </c>
      <c r="AX320" s="92">
        <v>5.7274503389597806E-3</v>
      </c>
      <c r="AY320" s="92">
        <v>6.8944190753861087E-2</v>
      </c>
      <c r="AZ320" s="17"/>
      <c r="BA320" s="17"/>
      <c r="BB320" s="92">
        <v>0</v>
      </c>
      <c r="BC320" s="17"/>
      <c r="BD320" s="91">
        <v>1.0057460826188599E-2</v>
      </c>
      <c r="BE320" s="17"/>
      <c r="BF320" s="92">
        <v>3.4701977361253196E-2</v>
      </c>
      <c r="BG320" s="92">
        <v>2.51943513628082E-3</v>
      </c>
      <c r="BH320" s="92">
        <v>7.8531669257092594E-4</v>
      </c>
      <c r="BI320" s="92">
        <v>1.2117769739021201E-2</v>
      </c>
      <c r="BJ320" s="92">
        <v>1.3155365191262798E-4</v>
      </c>
      <c r="BK320" s="92">
        <v>2.03493496735013E-5</v>
      </c>
      <c r="BL320" s="92">
        <v>2.7773673028933996E-4</v>
      </c>
      <c r="BM320" s="92">
        <v>2.5407146739904199E-2</v>
      </c>
      <c r="BN320" s="17"/>
      <c r="BO320" s="92">
        <v>0</v>
      </c>
      <c r="BP320" s="92">
        <v>4.0910123561781701E-3</v>
      </c>
      <c r="BQ320" s="92">
        <v>2.1382202597263598E-5</v>
      </c>
      <c r="BR320" s="92">
        <v>8.172372877890251E-4</v>
      </c>
      <c r="BS320" s="92">
        <v>7.4449344353559398E-5</v>
      </c>
      <c r="BT320" s="92">
        <v>5.1549756474966502E-6</v>
      </c>
      <c r="BU320" s="92">
        <v>2.6126418113000902E-3</v>
      </c>
      <c r="BV320" s="92">
        <v>9.0381453910465605E-6</v>
      </c>
      <c r="BW320" s="92">
        <v>1.06391454749136E-5</v>
      </c>
      <c r="BX320" s="92">
        <v>2.0169347945784702E-5</v>
      </c>
      <c r="BY320" s="17"/>
      <c r="BZ320" s="17"/>
      <c r="CA320" s="17"/>
      <c r="CB320" s="17"/>
      <c r="CC320" s="17"/>
      <c r="CD320" s="17"/>
      <c r="CE320" s="17"/>
      <c r="CF320" s="17"/>
      <c r="CG320" s="17"/>
      <c r="CH320" s="17"/>
      <c r="CI320" s="17"/>
      <c r="CJ320" s="153"/>
      <c r="CK320" s="153"/>
      <c r="CL320" s="17"/>
      <c r="CM320" s="17"/>
      <c r="CN320" s="17"/>
      <c r="CO320" s="17"/>
      <c r="CP320" s="17"/>
      <c r="CQ320" s="17"/>
      <c r="CR320" s="17"/>
      <c r="CS320" s="17"/>
      <c r="CT320" s="17"/>
      <c r="CU320" s="17"/>
      <c r="CV320" s="17"/>
      <c r="CW320" s="427" t="s">
        <v>1170</v>
      </c>
      <c r="CX320" s="17"/>
    </row>
    <row r="321" spans="1:102" s="241" customFormat="1" x14ac:dyDescent="0.3">
      <c r="A321" s="17" t="s">
        <v>389</v>
      </c>
      <c r="B321" s="17" t="s">
        <v>920</v>
      </c>
      <c r="C321" s="90" t="s">
        <v>390</v>
      </c>
      <c r="D321" s="82" t="s">
        <v>832</v>
      </c>
      <c r="E321" s="152" t="s">
        <v>915</v>
      </c>
      <c r="F321" s="17"/>
      <c r="G321" s="17"/>
      <c r="H321" s="17"/>
      <c r="I321" s="17"/>
      <c r="J321" s="17"/>
      <c r="K321" s="187">
        <v>25</v>
      </c>
      <c r="L321" s="17"/>
      <c r="M321" s="17"/>
      <c r="N321" s="17"/>
      <c r="O321" s="17"/>
      <c r="P321" s="17"/>
      <c r="Q321" s="17"/>
      <c r="R321" s="17"/>
      <c r="S321" s="17"/>
      <c r="T321" s="17"/>
      <c r="U321" s="17"/>
      <c r="V321" s="154">
        <v>5.9</v>
      </c>
      <c r="W321" s="17"/>
      <c r="X321" s="17"/>
      <c r="Y321" s="17"/>
      <c r="Z321" s="153">
        <v>87</v>
      </c>
      <c r="AA321" s="17"/>
      <c r="AB321" s="17"/>
      <c r="AC321" s="208">
        <v>18.687999999999999</v>
      </c>
      <c r="AD321" s="208">
        <v>7.617</v>
      </c>
      <c r="AE321" s="208">
        <v>8.6340000000000003</v>
      </c>
      <c r="AF321" s="208">
        <v>3.4049999999999998</v>
      </c>
      <c r="AG321" s="17"/>
      <c r="AH321" s="208">
        <v>8.6999999999999993</v>
      </c>
      <c r="AI321" s="17"/>
      <c r="AJ321" s="91">
        <v>0.60699999999999998</v>
      </c>
      <c r="AK321" s="17"/>
      <c r="AL321" s="208">
        <v>34.576299999999996</v>
      </c>
      <c r="AM321" s="208">
        <v>6.95</v>
      </c>
      <c r="AN321" s="17"/>
      <c r="AO321" s="17"/>
      <c r="AP321" s="17"/>
      <c r="AQ321" s="17"/>
      <c r="AR321" s="91">
        <v>20.147474870235698</v>
      </c>
      <c r="AS321" s="17"/>
      <c r="AT321" s="92">
        <v>9.5037089996193903E-3</v>
      </c>
      <c r="AU321" s="17"/>
      <c r="AV321" s="92">
        <v>0.10249111554795599</v>
      </c>
      <c r="AW321" s="91">
        <v>0.20309691505337599</v>
      </c>
      <c r="AX321" s="92">
        <v>1.32588799257962E-2</v>
      </c>
      <c r="AY321" s="92">
        <v>0.10753168649561801</v>
      </c>
      <c r="AZ321" s="17"/>
      <c r="BA321" s="17"/>
      <c r="BB321" s="92">
        <v>2.0832677903614002E-3</v>
      </c>
      <c r="BC321" s="17"/>
      <c r="BD321" s="91">
        <v>1.15723513911459E-2</v>
      </c>
      <c r="BE321" s="17"/>
      <c r="BF321" s="92">
        <v>4.5307087484745094E-2</v>
      </c>
      <c r="BG321" s="92">
        <v>1.4529054063224201E-3</v>
      </c>
      <c r="BH321" s="92">
        <v>1.0657585316151299E-3</v>
      </c>
      <c r="BI321" s="92">
        <v>1.22374347748127E-2</v>
      </c>
      <c r="BJ321" s="92">
        <v>9.3557749545990798E-5</v>
      </c>
      <c r="BK321" s="92">
        <v>2.1461092758096499E-5</v>
      </c>
      <c r="BL321" s="92">
        <v>3.6207513990011396E-4</v>
      </c>
      <c r="BM321" s="92">
        <v>2.5510586521837499E-2</v>
      </c>
      <c r="BN321" s="17"/>
      <c r="BO321" s="92">
        <v>0</v>
      </c>
      <c r="BP321" s="92">
        <v>1.54754999572778E-3</v>
      </c>
      <c r="BQ321" s="92">
        <v>2.8509055243583902E-5</v>
      </c>
      <c r="BR321" s="92">
        <v>6.5874121777252203E-4</v>
      </c>
      <c r="BS321" s="92">
        <v>3.9085905785618704E-4</v>
      </c>
      <c r="BT321" s="92">
        <v>7.8280506061941707E-6</v>
      </c>
      <c r="BU321" s="92">
        <v>2.1938193469551201E-3</v>
      </c>
      <c r="BV321" s="92">
        <v>1.8617771054806302E-5</v>
      </c>
      <c r="BW321" s="92">
        <v>3.4196032025364203E-6</v>
      </c>
      <c r="BX321" s="92">
        <v>2.0573192029562801E-5</v>
      </c>
      <c r="BY321" s="17"/>
      <c r="BZ321" s="17"/>
      <c r="CA321" s="17"/>
      <c r="CB321" s="17"/>
      <c r="CC321" s="17"/>
      <c r="CD321" s="17"/>
      <c r="CE321" s="17"/>
      <c r="CF321" s="17"/>
      <c r="CG321" s="17"/>
      <c r="CH321" s="17"/>
      <c r="CI321" s="17"/>
      <c r="CJ321" s="93">
        <v>-5.7604185676695643</v>
      </c>
      <c r="CK321" s="94">
        <v>-43.214156059983871</v>
      </c>
      <c r="CL321" s="17"/>
      <c r="CM321" s="17"/>
      <c r="CN321" s="17"/>
      <c r="CO321" s="17"/>
      <c r="CP321" s="17"/>
      <c r="CQ321" s="17"/>
      <c r="CR321" s="17"/>
      <c r="CS321" s="17"/>
      <c r="CT321" s="17"/>
      <c r="CU321" s="17"/>
      <c r="CV321" s="17"/>
      <c r="CW321" s="427" t="s">
        <v>1170</v>
      </c>
      <c r="CX321" s="17"/>
    </row>
    <row r="322" spans="1:102" s="241" customFormat="1" x14ac:dyDescent="0.3">
      <c r="A322" s="17" t="s">
        <v>391</v>
      </c>
      <c r="B322" s="17" t="s">
        <v>921</v>
      </c>
      <c r="C322" s="90" t="s">
        <v>392</v>
      </c>
      <c r="D322" s="82" t="s">
        <v>832</v>
      </c>
      <c r="E322" s="152" t="s">
        <v>915</v>
      </c>
      <c r="F322" s="17"/>
      <c r="G322" s="17"/>
      <c r="H322" s="17"/>
      <c r="I322" s="17"/>
      <c r="J322" s="17"/>
      <c r="K322" s="187">
        <v>25</v>
      </c>
      <c r="L322" s="17"/>
      <c r="M322" s="17"/>
      <c r="N322" s="17"/>
      <c r="O322" s="17"/>
      <c r="P322" s="17"/>
      <c r="Q322" s="17"/>
      <c r="R322" s="17"/>
      <c r="S322" s="17"/>
      <c r="T322" s="17"/>
      <c r="U322" s="17"/>
      <c r="V322" s="154">
        <v>7.2</v>
      </c>
      <c r="W322" s="17"/>
      <c r="X322" s="17"/>
      <c r="Y322" s="17"/>
      <c r="Z322" s="153">
        <v>25</v>
      </c>
      <c r="AA322" s="17"/>
      <c r="AB322" s="17"/>
      <c r="AC322" s="208">
        <v>4.9329999999999998</v>
      </c>
      <c r="AD322" s="208">
        <v>2.4209999999999998</v>
      </c>
      <c r="AE322" s="208">
        <v>3.169</v>
      </c>
      <c r="AF322" s="208">
        <v>2.218</v>
      </c>
      <c r="AG322" s="17"/>
      <c r="AH322" s="208">
        <v>1.6739999999999999</v>
      </c>
      <c r="AI322" s="17"/>
      <c r="AJ322" s="91">
        <v>0.60199999999999998</v>
      </c>
      <c r="AK322" s="17"/>
      <c r="AL322" s="208">
        <v>18.005016393442624</v>
      </c>
      <c r="AM322" s="208">
        <v>6.2489999999999997</v>
      </c>
      <c r="AN322" s="17"/>
      <c r="AO322" s="17"/>
      <c r="AP322" s="17"/>
      <c r="AQ322" s="17"/>
      <c r="AR322" s="91">
        <v>16.7219364897974</v>
      </c>
      <c r="AS322" s="17"/>
      <c r="AT322" s="92">
        <v>5.0379218082314599E-3</v>
      </c>
      <c r="AU322" s="17"/>
      <c r="AV322" s="92">
        <v>0.17739115369108299</v>
      </c>
      <c r="AW322" s="91">
        <v>0.30559690158864</v>
      </c>
      <c r="AX322" s="92">
        <v>1.3048832394307401E-2</v>
      </c>
      <c r="AY322" s="92">
        <v>2.7304846417739101E-2</v>
      </c>
      <c r="AZ322" s="17"/>
      <c r="BA322" s="17"/>
      <c r="BB322" s="92">
        <v>1.0416338951807001E-3</v>
      </c>
      <c r="BC322" s="17"/>
      <c r="BD322" s="91">
        <v>7.0217690158436005E-3</v>
      </c>
      <c r="BE322" s="17"/>
      <c r="BF322" s="92">
        <v>5.6158268496756002E-2</v>
      </c>
      <c r="BG322" s="92">
        <v>2.3545267369478704E-3</v>
      </c>
      <c r="BH322" s="92">
        <v>7.1963469668848701E-3</v>
      </c>
      <c r="BI322" s="92">
        <v>1.3422603062279499E-2</v>
      </c>
      <c r="BJ322" s="92">
        <v>6.0717070113520494E-5</v>
      </c>
      <c r="BK322" s="92">
        <v>2.1702647856857797E-5</v>
      </c>
      <c r="BL322" s="92">
        <v>5.1408523382078203E-4</v>
      </c>
      <c r="BM322" s="92">
        <v>2.83768618048496E-2</v>
      </c>
      <c r="BN322" s="17"/>
      <c r="BO322" s="92">
        <v>2.2810158085930099E-5</v>
      </c>
      <c r="BP322" s="92">
        <v>1.44541126059533E-3</v>
      </c>
      <c r="BQ322" s="92">
        <v>7.1821131653009108E-5</v>
      </c>
      <c r="BR322" s="92">
        <v>6.2563234868779607E-4</v>
      </c>
      <c r="BS322" s="92">
        <v>1.8612336088389799E-5</v>
      </c>
      <c r="BT322" s="92">
        <v>9.9283664022614591E-6</v>
      </c>
      <c r="BU322" s="92">
        <v>8.9126822264143594E-3</v>
      </c>
      <c r="BV322" s="92">
        <v>2.48818645557259E-5</v>
      </c>
      <c r="BW322" s="92">
        <v>2.4698274108274998E-5</v>
      </c>
      <c r="BX322" s="92">
        <v>1.6518672774986E-5</v>
      </c>
      <c r="BY322" s="17"/>
      <c r="BZ322" s="17"/>
      <c r="CA322" s="17"/>
      <c r="CB322" s="17"/>
      <c r="CC322" s="17"/>
      <c r="CD322" s="17"/>
      <c r="CE322" s="17"/>
      <c r="CF322" s="17"/>
      <c r="CG322" s="17"/>
      <c r="CH322" s="17"/>
      <c r="CI322" s="17"/>
      <c r="CJ322" s="153"/>
      <c r="CK322" s="153"/>
      <c r="CL322" s="17"/>
      <c r="CM322" s="17"/>
      <c r="CN322" s="17"/>
      <c r="CO322" s="17"/>
      <c r="CP322" s="17"/>
      <c r="CQ322" s="17"/>
      <c r="CR322" s="17"/>
      <c r="CS322" s="17"/>
      <c r="CT322" s="17"/>
      <c r="CU322" s="17"/>
      <c r="CV322" s="17"/>
      <c r="CW322" s="427" t="s">
        <v>1170</v>
      </c>
      <c r="CX322" s="17"/>
    </row>
    <row r="323" spans="1:102" s="241" customFormat="1" x14ac:dyDescent="0.3">
      <c r="A323" s="17" t="s">
        <v>393</v>
      </c>
      <c r="B323" s="17" t="s">
        <v>922</v>
      </c>
      <c r="C323" s="90" t="s">
        <v>394</v>
      </c>
      <c r="D323" s="82" t="s">
        <v>832</v>
      </c>
      <c r="E323" s="152" t="s">
        <v>923</v>
      </c>
      <c r="F323" s="17"/>
      <c r="G323" s="17"/>
      <c r="H323" s="17"/>
      <c r="I323" s="17"/>
      <c r="J323" s="17"/>
      <c r="K323" s="187">
        <v>43.6</v>
      </c>
      <c r="L323" s="17"/>
      <c r="M323" s="17"/>
      <c r="N323" s="17"/>
      <c r="O323" s="17"/>
      <c r="P323" s="17"/>
      <c r="Q323" s="17"/>
      <c r="R323" s="17"/>
      <c r="S323" s="17"/>
      <c r="T323" s="17"/>
      <c r="U323" s="17"/>
      <c r="V323" s="154">
        <v>2.19</v>
      </c>
      <c r="W323" s="17"/>
      <c r="X323" s="17"/>
      <c r="Y323" s="17"/>
      <c r="Z323" s="153">
        <v>4380</v>
      </c>
      <c r="AA323" s="17"/>
      <c r="AB323" s="17"/>
      <c r="AC323" s="208">
        <v>60.908999999999999</v>
      </c>
      <c r="AD323" s="208">
        <v>21.152000000000001</v>
      </c>
      <c r="AE323" s="208">
        <v>36.581000000000003</v>
      </c>
      <c r="AF323" s="208">
        <v>29.395</v>
      </c>
      <c r="AG323" s="17"/>
      <c r="AH323" s="208">
        <v>693.03099999999995</v>
      </c>
      <c r="AI323" s="17"/>
      <c r="AJ323" s="91">
        <v>21.222000000000001</v>
      </c>
      <c r="AK323" s="17"/>
      <c r="AL323" s="208">
        <v>0</v>
      </c>
      <c r="AM323" s="208">
        <v>563.36400000000003</v>
      </c>
      <c r="AN323" s="17"/>
      <c r="AO323" s="17"/>
      <c r="AP323" s="17"/>
      <c r="AQ323" s="17"/>
      <c r="AR323" s="91">
        <v>73.34365413139399</v>
      </c>
      <c r="AS323" s="17"/>
      <c r="AT323" s="92">
        <v>1.3754506485115401</v>
      </c>
      <c r="AU323" s="17"/>
      <c r="AV323" s="92">
        <v>76.912696931211201</v>
      </c>
      <c r="AW323" s="91">
        <v>20.794916195760202</v>
      </c>
      <c r="AX323" s="92">
        <v>2.55425614219254</v>
      </c>
      <c r="AY323" s="92">
        <v>0.34823665855365404</v>
      </c>
      <c r="AZ323" s="17"/>
      <c r="BA323" s="17"/>
      <c r="BB323" s="92">
        <v>2.7850402621731E-2</v>
      </c>
      <c r="BC323" s="17"/>
      <c r="BD323" s="91">
        <v>0.20064580741391899</v>
      </c>
      <c r="BE323" s="17"/>
      <c r="BF323" s="92">
        <v>0.216518395245101</v>
      </c>
      <c r="BG323" s="92">
        <v>6.2473576297701399E-3</v>
      </c>
      <c r="BH323" s="92">
        <v>0.33382299042503</v>
      </c>
      <c r="BI323" s="92">
        <v>1.9569615689723403E-3</v>
      </c>
      <c r="BJ323" s="92">
        <v>6.76217077308362E-2</v>
      </c>
      <c r="BK323" s="92">
        <v>4.8306657721468002E-6</v>
      </c>
      <c r="BL323" s="92">
        <v>2.0434205471257802E-3</v>
      </c>
      <c r="BM323" s="92">
        <v>4.4038016623818297E-3</v>
      </c>
      <c r="BN323" s="17"/>
      <c r="BO323" s="92">
        <v>1.4179087753055199E-3</v>
      </c>
      <c r="BP323" s="92">
        <v>0.20047168756106101</v>
      </c>
      <c r="BQ323" s="92">
        <v>3.1443329986572698E-2</v>
      </c>
      <c r="BR323" s="92">
        <v>1.4620613876091602E-4</v>
      </c>
      <c r="BS323" s="92">
        <v>4.3316162257874095E-3</v>
      </c>
      <c r="BT323" s="92">
        <v>1.2032192443214299E-2</v>
      </c>
      <c r="BU323" s="92">
        <v>5.5424521413126496E-2</v>
      </c>
      <c r="BV323" s="92">
        <v>3.2748913348077904E-4</v>
      </c>
      <c r="BW323" s="92">
        <v>8.764716334964201E-3</v>
      </c>
      <c r="BX323" s="92">
        <v>5.6411878167280001E-4</v>
      </c>
      <c r="BY323" s="17"/>
      <c r="BZ323" s="17"/>
      <c r="CA323" s="17"/>
      <c r="CB323" s="17"/>
      <c r="CC323" s="17"/>
      <c r="CD323" s="17"/>
      <c r="CE323" s="17"/>
      <c r="CF323" s="17"/>
      <c r="CG323" s="17"/>
      <c r="CH323" s="17"/>
      <c r="CI323" s="17"/>
      <c r="CJ323" s="93">
        <v>-7.3503084404406458</v>
      </c>
      <c r="CK323" s="94">
        <v>-46.610898489364864</v>
      </c>
      <c r="CL323" s="17"/>
      <c r="CM323" s="17"/>
      <c r="CN323" s="17"/>
      <c r="CO323" s="17"/>
      <c r="CP323" s="17"/>
      <c r="CQ323" s="17"/>
      <c r="CR323" s="17"/>
      <c r="CS323" s="17"/>
      <c r="CT323" s="17"/>
      <c r="CU323" s="17"/>
      <c r="CV323" s="17"/>
      <c r="CW323" s="427" t="s">
        <v>1170</v>
      </c>
      <c r="CX323" s="17"/>
    </row>
    <row r="324" spans="1:102" s="241" customFormat="1" x14ac:dyDescent="0.3">
      <c r="A324" s="17" t="s">
        <v>396</v>
      </c>
      <c r="B324" s="17" t="s">
        <v>924</v>
      </c>
      <c r="C324" s="90" t="s">
        <v>397</v>
      </c>
      <c r="D324" s="82" t="s">
        <v>832</v>
      </c>
      <c r="E324" s="152" t="s">
        <v>923</v>
      </c>
      <c r="F324" s="17"/>
      <c r="G324" s="17"/>
      <c r="H324" s="17"/>
      <c r="I324" s="17"/>
      <c r="J324" s="17"/>
      <c r="K324" s="187">
        <v>39.700000000000003</v>
      </c>
      <c r="L324" s="17"/>
      <c r="M324" s="17"/>
      <c r="N324" s="17"/>
      <c r="O324" s="17"/>
      <c r="P324" s="17"/>
      <c r="Q324" s="17"/>
      <c r="R324" s="17"/>
      <c r="S324" s="17"/>
      <c r="T324" s="17"/>
      <c r="U324" s="17"/>
      <c r="V324" s="154">
        <v>2.2599999999999998</v>
      </c>
      <c r="W324" s="17"/>
      <c r="X324" s="17"/>
      <c r="Y324" s="17"/>
      <c r="Z324" s="153">
        <v>4365</v>
      </c>
      <c r="AA324" s="17"/>
      <c r="AB324" s="17"/>
      <c r="AC324" s="208">
        <v>52.496000000000002</v>
      </c>
      <c r="AD324" s="208">
        <v>19.181999999999999</v>
      </c>
      <c r="AE324" s="208">
        <v>32.677999999999997</v>
      </c>
      <c r="AF324" s="208">
        <v>24.858000000000001</v>
      </c>
      <c r="AG324" s="17"/>
      <c r="AH324" s="208">
        <v>497.48899999999998</v>
      </c>
      <c r="AI324" s="17"/>
      <c r="AJ324" s="91">
        <v>12.116</v>
      </c>
      <c r="AK324" s="17"/>
      <c r="AL324" s="208">
        <v>0</v>
      </c>
      <c r="AM324" s="208">
        <v>440.89400000000001</v>
      </c>
      <c r="AN324" s="17"/>
      <c r="AO324" s="17"/>
      <c r="AP324" s="17"/>
      <c r="AQ324" s="17"/>
      <c r="AR324" s="91">
        <v>64.494838076113197</v>
      </c>
      <c r="AS324" s="17"/>
      <c r="AT324" s="92">
        <v>1.20264653834031</v>
      </c>
      <c r="AU324" s="17"/>
      <c r="AV324" s="92">
        <v>56.196733589234199</v>
      </c>
      <c r="AW324" s="91">
        <v>16.280858984501098</v>
      </c>
      <c r="AX324" s="92">
        <v>1.9610968638794399</v>
      </c>
      <c r="AY324" s="92">
        <v>0.25192877344940401</v>
      </c>
      <c r="AZ324" s="17"/>
      <c r="BA324" s="17"/>
      <c r="BB324" s="92">
        <v>2.7850402621731E-2</v>
      </c>
      <c r="BC324" s="17"/>
      <c r="BD324" s="91">
        <v>0.13923707922362499</v>
      </c>
      <c r="BE324" s="17"/>
      <c r="BF324" s="92">
        <v>0.119206715560119</v>
      </c>
      <c r="BG324" s="92">
        <v>3.11960965078289E-3</v>
      </c>
      <c r="BH324" s="92">
        <v>0.1614913227542</v>
      </c>
      <c r="BI324" s="92">
        <v>1.3875098736282801E-3</v>
      </c>
      <c r="BJ324" s="92">
        <v>3.5256346069327003E-2</v>
      </c>
      <c r="BK324" s="92">
        <v>6.5066734069644793E-6</v>
      </c>
      <c r="BL324" s="92">
        <v>1.1605800334656101E-3</v>
      </c>
      <c r="BM324" s="92">
        <v>3.7951222015236699E-3</v>
      </c>
      <c r="BN324" s="17"/>
      <c r="BO324" s="92">
        <v>1.21873673902314E-3</v>
      </c>
      <c r="BP324" s="92">
        <v>0.154607813956394</v>
      </c>
      <c r="BQ324" s="92">
        <v>2.37870009611281E-2</v>
      </c>
      <c r="BR324" s="92">
        <v>5.7887012461309392E-4</v>
      </c>
      <c r="BS324" s="92">
        <v>3.9047318038730699E-3</v>
      </c>
      <c r="BT324" s="92">
        <v>7.0110839508236694E-3</v>
      </c>
      <c r="BU324" s="92">
        <v>4.1988390891920295E-2</v>
      </c>
      <c r="BV324" s="92">
        <v>1.0745282033771999E-5</v>
      </c>
      <c r="BW324" s="92">
        <v>5.7095347410347002E-3</v>
      </c>
      <c r="BX324" s="92">
        <v>1.13719724587168E-4</v>
      </c>
      <c r="BY324" s="17"/>
      <c r="BZ324" s="17"/>
      <c r="CA324" s="17"/>
      <c r="CB324" s="17"/>
      <c r="CC324" s="17"/>
      <c r="CD324" s="17"/>
      <c r="CE324" s="17"/>
      <c r="CF324" s="17"/>
      <c r="CG324" s="17"/>
      <c r="CH324" s="17"/>
      <c r="CI324" s="17"/>
      <c r="CJ324" s="93">
        <v>-5.5123916647699005</v>
      </c>
      <c r="CK324" s="94">
        <v>-41.499554560071012</v>
      </c>
      <c r="CL324" s="17"/>
      <c r="CM324" s="17"/>
      <c r="CN324" s="17"/>
      <c r="CO324" s="17"/>
      <c r="CP324" s="17"/>
      <c r="CQ324" s="17"/>
      <c r="CR324" s="17"/>
      <c r="CS324" s="17"/>
      <c r="CT324" s="17"/>
      <c r="CU324" s="17"/>
      <c r="CV324" s="17"/>
      <c r="CW324" s="427" t="s">
        <v>1170</v>
      </c>
      <c r="CX324" s="17"/>
    </row>
    <row r="325" spans="1:102" s="241" customFormat="1" x14ac:dyDescent="0.3">
      <c r="A325" s="17" t="s">
        <v>398</v>
      </c>
      <c r="B325" s="17" t="s">
        <v>925</v>
      </c>
      <c r="C325" s="90" t="s">
        <v>399</v>
      </c>
      <c r="D325" s="82" t="s">
        <v>832</v>
      </c>
      <c r="E325" s="152" t="s">
        <v>923</v>
      </c>
      <c r="F325" s="17"/>
      <c r="G325" s="17"/>
      <c r="H325" s="17"/>
      <c r="I325" s="17"/>
      <c r="J325" s="17"/>
      <c r="K325" s="187">
        <v>95</v>
      </c>
      <c r="L325" s="17"/>
      <c r="M325" s="17"/>
      <c r="N325" s="17"/>
      <c r="O325" s="17"/>
      <c r="P325" s="17"/>
      <c r="Q325" s="17"/>
      <c r="R325" s="17"/>
      <c r="S325" s="17"/>
      <c r="T325" s="17"/>
      <c r="U325" s="17"/>
      <c r="V325" s="154">
        <v>2.0499999999999998</v>
      </c>
      <c r="W325" s="17"/>
      <c r="X325" s="17"/>
      <c r="Y325" s="17"/>
      <c r="Z325" s="153">
        <v>5340</v>
      </c>
      <c r="AA325" s="17"/>
      <c r="AB325" s="17"/>
      <c r="AC325" s="208">
        <v>42.563000000000002</v>
      </c>
      <c r="AD325" s="208">
        <v>10.101000000000001</v>
      </c>
      <c r="AE325" s="208">
        <v>19.625</v>
      </c>
      <c r="AF325" s="208">
        <v>14.065</v>
      </c>
      <c r="AG325" s="17"/>
      <c r="AH325" s="208">
        <v>14.175000000000001</v>
      </c>
      <c r="AI325" s="17"/>
      <c r="AJ325" s="91">
        <v>15.856999999999999</v>
      </c>
      <c r="AK325" s="17"/>
      <c r="AL325" s="208">
        <v>0</v>
      </c>
      <c r="AM325" s="208">
        <v>6427.5219999999999</v>
      </c>
      <c r="AN325" s="17"/>
      <c r="AO325" s="17"/>
      <c r="AP325" s="17"/>
      <c r="AQ325" s="17"/>
      <c r="AR325" s="91">
        <v>88.074762596211798</v>
      </c>
      <c r="AS325" s="17"/>
      <c r="AT325" s="92">
        <v>4.9827161602896499</v>
      </c>
      <c r="AU325" s="17"/>
      <c r="AV325" s="92">
        <v>85.230310967637891</v>
      </c>
      <c r="AW325" s="91">
        <v>18.656856537528</v>
      </c>
      <c r="AX325" s="92">
        <v>1.81673950419309</v>
      </c>
      <c r="AY325" s="92">
        <v>0.17052164927567198</v>
      </c>
      <c r="AZ325" s="17"/>
      <c r="BA325" s="17"/>
      <c r="BB325" s="92">
        <v>2.2692920654743803E-2</v>
      </c>
      <c r="BC325" s="17"/>
      <c r="BD325" s="91">
        <v>7.0699981488070412E-2</v>
      </c>
      <c r="BE325" s="17"/>
      <c r="BF325" s="92">
        <v>0.196932978435926</v>
      </c>
      <c r="BG325" s="92">
        <v>3.4529940340411098E-3</v>
      </c>
      <c r="BH325" s="92">
        <v>2.2400012802279499E-3</v>
      </c>
      <c r="BI325" s="92">
        <v>1.36202299645387E-2</v>
      </c>
      <c r="BJ325" s="92">
        <v>1.39753111994633E-3</v>
      </c>
      <c r="BK325" s="92">
        <v>2.05559972955221E-5</v>
      </c>
      <c r="BL325" s="92">
        <v>1.32442916552439E-3</v>
      </c>
      <c r="BM325" s="92">
        <v>2.8311823226547302E-2</v>
      </c>
      <c r="BN325" s="17"/>
      <c r="BO325" s="92">
        <v>1.1096646446830301E-3</v>
      </c>
      <c r="BP325" s="92">
        <v>0.14340522380147602</v>
      </c>
      <c r="BQ325" s="92">
        <v>6.5162734351235001E-3</v>
      </c>
      <c r="BR325" s="92">
        <v>6.2777466452859296E-4</v>
      </c>
      <c r="BS325" s="92">
        <v>4.9165609081987492E-3</v>
      </c>
      <c r="BT325" s="92">
        <v>1.779753298482E-4</v>
      </c>
      <c r="BU325" s="92">
        <v>2.0080323124990803E-2</v>
      </c>
      <c r="BV325" s="92">
        <v>3.0460073973085598E-5</v>
      </c>
      <c r="BW325" s="92">
        <v>5.1853313771508897E-5</v>
      </c>
      <c r="BX325" s="92">
        <v>2.8988231018715698E-4</v>
      </c>
      <c r="BY325" s="17"/>
      <c r="BZ325" s="17"/>
      <c r="CA325" s="17"/>
      <c r="CB325" s="17"/>
      <c r="CC325" s="17"/>
      <c r="CD325" s="17"/>
      <c r="CE325" s="17"/>
      <c r="CF325" s="17"/>
      <c r="CG325" s="17"/>
      <c r="CH325" s="17"/>
      <c r="CI325" s="17"/>
      <c r="CJ325" s="93">
        <v>-3.2345588596763015</v>
      </c>
      <c r="CK325" s="94">
        <v>-29.614543804497231</v>
      </c>
      <c r="CL325" s="17"/>
      <c r="CM325" s="17"/>
      <c r="CN325" s="17"/>
      <c r="CO325" s="17"/>
      <c r="CP325" s="17"/>
      <c r="CQ325" s="17"/>
      <c r="CR325" s="17"/>
      <c r="CS325" s="17"/>
      <c r="CT325" s="17"/>
      <c r="CU325" s="17"/>
      <c r="CV325" s="17"/>
      <c r="CW325" s="427" t="s">
        <v>1170</v>
      </c>
      <c r="CX325" s="17"/>
    </row>
    <row r="326" spans="1:102" s="241" customFormat="1" x14ac:dyDescent="0.3">
      <c r="A326" s="17" t="s">
        <v>400</v>
      </c>
      <c r="B326" s="17" t="s">
        <v>926</v>
      </c>
      <c r="C326" s="90" t="s">
        <v>401</v>
      </c>
      <c r="D326" s="82" t="s">
        <v>832</v>
      </c>
      <c r="E326" s="152" t="s">
        <v>923</v>
      </c>
      <c r="F326" s="17"/>
      <c r="G326" s="17"/>
      <c r="H326" s="17"/>
      <c r="I326" s="17"/>
      <c r="J326" s="17"/>
      <c r="K326" s="187">
        <v>47</v>
      </c>
      <c r="L326" s="17"/>
      <c r="M326" s="17"/>
      <c r="N326" s="17"/>
      <c r="O326" s="17"/>
      <c r="P326" s="17"/>
      <c r="Q326" s="17"/>
      <c r="R326" s="17"/>
      <c r="S326" s="17"/>
      <c r="T326" s="17"/>
      <c r="U326" s="17"/>
      <c r="V326" s="154">
        <v>6.79</v>
      </c>
      <c r="W326" s="17"/>
      <c r="X326" s="17"/>
      <c r="Y326" s="17"/>
      <c r="Z326" s="153">
        <v>1020</v>
      </c>
      <c r="AA326" s="17"/>
      <c r="AB326" s="17"/>
      <c r="AC326" s="208">
        <v>112.783</v>
      </c>
      <c r="AD326" s="208">
        <v>93.570999999999998</v>
      </c>
      <c r="AE326" s="208">
        <v>101.035</v>
      </c>
      <c r="AF326" s="208">
        <v>25.670999999999999</v>
      </c>
      <c r="AG326" s="17"/>
      <c r="AH326" s="208">
        <v>77.102999999999994</v>
      </c>
      <c r="AI326" s="17"/>
      <c r="AJ326" s="91">
        <v>0</v>
      </c>
      <c r="AK326" s="17"/>
      <c r="AL326" s="208">
        <v>318.50799999999998</v>
      </c>
      <c r="AM326" s="208">
        <v>0</v>
      </c>
      <c r="AN326" s="17"/>
      <c r="AO326" s="17"/>
      <c r="AP326" s="17"/>
      <c r="AQ326" s="17"/>
      <c r="AR326" s="91">
        <v>85.177379527997999</v>
      </c>
      <c r="AS326" s="17"/>
      <c r="AT326" s="92">
        <v>1.4490613552784501</v>
      </c>
      <c r="AU326" s="17"/>
      <c r="AV326" s="92">
        <v>9.1818361296439305E-2</v>
      </c>
      <c r="AW326" s="91">
        <v>0.131577794072334</v>
      </c>
      <c r="AX326" s="92">
        <v>0.108593350832872</v>
      </c>
      <c r="AY326" s="92">
        <v>0.56016804569522505</v>
      </c>
      <c r="AZ326" s="17"/>
      <c r="BA326" s="17"/>
      <c r="BB326" s="92">
        <v>8.5618326637561401E-2</v>
      </c>
      <c r="BC326" s="17"/>
      <c r="BD326" s="91">
        <v>6.7774734737469894E-2</v>
      </c>
      <c r="BE326" s="17"/>
      <c r="BF326" s="92">
        <v>4.8287522945740402E-2</v>
      </c>
      <c r="BG326" s="92">
        <v>1.13352130655733E-3</v>
      </c>
      <c r="BH326" s="92">
        <v>4.9953506412606802E-4</v>
      </c>
      <c r="BI326" s="92">
        <v>9.6506070694386305E-3</v>
      </c>
      <c r="BJ326" s="92">
        <v>1.51167282390935E-4</v>
      </c>
      <c r="BK326" s="92">
        <v>1.3703751747049299E-5</v>
      </c>
      <c r="BL326" s="92">
        <v>4.4122193261669903E-4</v>
      </c>
      <c r="BM326" s="92">
        <v>1.9480158935228E-2</v>
      </c>
      <c r="BN326" s="17"/>
      <c r="BO326" s="92">
        <v>4.7418526362969706E-6</v>
      </c>
      <c r="BP326" s="92">
        <v>2.1135164063348498E-4</v>
      </c>
      <c r="BQ326" s="92">
        <v>1.36662586422424E-5</v>
      </c>
      <c r="BR326" s="92">
        <v>8.2201813384999195E-4</v>
      </c>
      <c r="BS326" s="92">
        <v>4.7422820431143E-5</v>
      </c>
      <c r="BT326" s="92">
        <v>1.8315292281256699E-5</v>
      </c>
      <c r="BU326" s="92">
        <v>8.9361357383294399E-2</v>
      </c>
      <c r="BV326" s="92">
        <v>1.01522432564848E-5</v>
      </c>
      <c r="BW326" s="92">
        <v>1.17329249403724E-5</v>
      </c>
      <c r="BX326" s="92">
        <v>4.4577143692931797E-6</v>
      </c>
      <c r="BY326" s="17"/>
      <c r="BZ326" s="17"/>
      <c r="CA326" s="17"/>
      <c r="CB326" s="17"/>
      <c r="CC326" s="17"/>
      <c r="CD326" s="17"/>
      <c r="CE326" s="17"/>
      <c r="CF326" s="17"/>
      <c r="CG326" s="17"/>
      <c r="CH326" s="17"/>
      <c r="CI326" s="17"/>
      <c r="CJ326" s="93">
        <v>-7.7152863324715959</v>
      </c>
      <c r="CK326" s="94">
        <v>-48.057657408850972</v>
      </c>
      <c r="CL326" s="17"/>
      <c r="CM326" s="17"/>
      <c r="CN326" s="17"/>
      <c r="CO326" s="17"/>
      <c r="CP326" s="17"/>
      <c r="CQ326" s="17"/>
      <c r="CR326" s="17"/>
      <c r="CS326" s="17"/>
      <c r="CT326" s="17"/>
      <c r="CU326" s="17"/>
      <c r="CV326" s="17"/>
      <c r="CW326" s="427" t="s">
        <v>1170</v>
      </c>
      <c r="CX326" s="17"/>
    </row>
    <row r="327" spans="1:102" x14ac:dyDescent="0.3">
      <c r="A327" s="422" t="s">
        <v>1160</v>
      </c>
      <c r="B327" s="421"/>
      <c r="C327" s="421"/>
      <c r="D327" s="421"/>
      <c r="E327" s="421"/>
      <c r="F327" s="421"/>
      <c r="G327" s="421"/>
      <c r="H327" s="421"/>
      <c r="I327" s="421"/>
      <c r="J327" s="421"/>
      <c r="K327" s="421"/>
      <c r="L327" s="421"/>
      <c r="M327" s="421"/>
      <c r="N327" s="421"/>
      <c r="O327" s="421"/>
      <c r="P327" s="421"/>
      <c r="Q327" s="421"/>
      <c r="R327" s="421"/>
      <c r="S327" s="421"/>
      <c r="T327" s="421"/>
      <c r="U327" s="421"/>
      <c r="V327" s="421"/>
      <c r="W327" s="421"/>
      <c r="X327" s="421"/>
      <c r="Y327" s="421"/>
      <c r="Z327" s="421"/>
      <c r="AA327" s="421"/>
      <c r="AB327" s="421"/>
      <c r="AC327" s="421"/>
      <c r="AD327" s="421"/>
      <c r="AE327" s="421"/>
      <c r="AF327" s="421"/>
      <c r="AG327" s="421"/>
      <c r="AH327" s="421"/>
      <c r="AI327" s="421"/>
      <c r="AJ327" s="421">
        <f>COUNTA(AJ6:AJ326)</f>
        <v>190</v>
      </c>
      <c r="AK327" s="421"/>
      <c r="AL327" s="421"/>
      <c r="AM327" s="421"/>
      <c r="AN327" s="421"/>
      <c r="AO327" s="421"/>
      <c r="AP327" s="421"/>
      <c r="AQ327" s="421"/>
      <c r="AR327" s="421"/>
      <c r="AS327" s="421"/>
      <c r="AT327" s="421"/>
      <c r="AU327" s="421"/>
      <c r="AV327" s="421">
        <f>COUNTA(AV6:AV326)</f>
        <v>112</v>
      </c>
      <c r="AW327" s="421"/>
      <c r="AX327" s="421"/>
      <c r="AY327" s="421"/>
      <c r="AZ327" s="421"/>
      <c r="BA327" s="421"/>
      <c r="BB327" s="421"/>
      <c r="BC327" s="421"/>
      <c r="BD327" s="421"/>
      <c r="BE327" s="421"/>
      <c r="BF327" s="421"/>
      <c r="BG327" s="421"/>
      <c r="BH327" s="421">
        <f>COUNTA(BH6:BH326)</f>
        <v>64</v>
      </c>
      <c r="BI327" s="421"/>
      <c r="BJ327" s="421">
        <f>COUNTA(BJ6:BJ326)</f>
        <v>103</v>
      </c>
      <c r="BK327" s="421"/>
      <c r="BL327" s="421"/>
      <c r="BM327" s="421"/>
      <c r="BN327" s="421">
        <f>COUNTA(BN6:BN326)</f>
        <v>14</v>
      </c>
      <c r="BO327" s="421"/>
      <c r="BP327" s="421"/>
      <c r="BQ327" s="421"/>
      <c r="BR327" s="421"/>
      <c r="BS327" s="421"/>
      <c r="BT327" s="421"/>
      <c r="BU327" s="421"/>
      <c r="BV327" s="421"/>
      <c r="BW327" s="421">
        <f>COUNTA(BW6:BW326)</f>
        <v>60</v>
      </c>
      <c r="BX327" s="421"/>
      <c r="BY327" s="421"/>
      <c r="BZ327" s="421"/>
      <c r="CA327" s="421"/>
      <c r="CB327" s="421">
        <f>COUNTA(CB6:CB326)</f>
        <v>81</v>
      </c>
      <c r="CC327" s="421"/>
      <c r="CD327" s="421">
        <f>COUNTA(CD6:CD326)</f>
        <v>71</v>
      </c>
      <c r="CE327" s="421"/>
      <c r="CF327" s="421">
        <f>COUNTA(CF6:CF326)</f>
        <v>61</v>
      </c>
      <c r="CG327" s="421"/>
      <c r="CH327" s="421"/>
      <c r="CI327" s="421"/>
      <c r="CJ327" s="421"/>
      <c r="CK327" s="421"/>
      <c r="CL327" s="421"/>
      <c r="CM327" s="421"/>
      <c r="CN327" s="421"/>
      <c r="CO327" s="421"/>
      <c r="CP327" s="421"/>
      <c r="CQ327" s="421"/>
      <c r="CR327" s="421"/>
      <c r="CS327" s="421"/>
      <c r="CT327" s="421"/>
      <c r="CU327" s="421"/>
      <c r="CV327" s="421"/>
      <c r="CW327" s="421"/>
      <c r="CX327" s="421"/>
    </row>
    <row r="328" spans="1:102" s="241" customFormat="1" x14ac:dyDescent="0.3">
      <c r="CW328" s="418"/>
    </row>
    <row r="329" spans="1:102" s="241" customFormat="1" x14ac:dyDescent="0.3">
      <c r="CW329" s="418"/>
    </row>
    <row r="330" spans="1:102" x14ac:dyDescent="0.3">
      <c r="CW330" s="418"/>
    </row>
    <row r="331" spans="1:102" x14ac:dyDescent="0.3">
      <c r="CW331" s="418"/>
    </row>
    <row r="332" spans="1:102" x14ac:dyDescent="0.3">
      <c r="CW332" s="418"/>
    </row>
    <row r="333" spans="1:102" x14ac:dyDescent="0.3">
      <c r="CW333" s="418"/>
    </row>
    <row r="334" spans="1:102" x14ac:dyDescent="0.3">
      <c r="CW334" s="418"/>
    </row>
    <row r="335" spans="1:102" x14ac:dyDescent="0.3">
      <c r="CW335" s="418"/>
    </row>
    <row r="336" spans="1:102" x14ac:dyDescent="0.3">
      <c r="CW336" s="418"/>
    </row>
    <row r="337" spans="101:101" x14ac:dyDescent="0.3">
      <c r="CW337" s="418"/>
    </row>
  </sheetData>
  <mergeCells count="18">
    <mergeCell ref="CX3:CX5"/>
    <mergeCell ref="CB4:CI4"/>
    <mergeCell ref="CJ4:CV4"/>
    <mergeCell ref="A3:I4"/>
    <mergeCell ref="J3:U4"/>
    <mergeCell ref="V3:CO3"/>
    <mergeCell ref="CW3:CW5"/>
    <mergeCell ref="V4:V5"/>
    <mergeCell ref="W4:W5"/>
    <mergeCell ref="X4:X5"/>
    <mergeCell ref="Y4:Y5"/>
    <mergeCell ref="Z4:Z5"/>
    <mergeCell ref="AA4:AA5"/>
    <mergeCell ref="AB4:AB5"/>
    <mergeCell ref="AC4:AG4"/>
    <mergeCell ref="AH4:AQ4"/>
    <mergeCell ref="AS4:BX4"/>
    <mergeCell ref="BY4:CA4"/>
  </mergeCell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E3AA554C-BC4F-467C-AE0F-459E2AFC481E}">
          <x14:formula1>
            <xm:f>Munka1!$A$5:$A$7</xm:f>
          </x14:formula1>
          <xm:sqref>J6:K21 J35 J36:K92 J23:K34</xm:sqref>
        </x14:dataValidation>
        <x14:dataValidation type="list" allowBlank="1" showInputMessage="1" showErrorMessage="1" xr:uid="{AD335593-7C8B-42F0-AFF6-3D7D60A8D103}">
          <x14:formula1>
            <xm:f>Munka3!$A$1:$A$4</xm:f>
          </x14:formula1>
          <xm:sqref>F6:F21 F23:F92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A329"/>
  <sheetViews>
    <sheetView zoomScale="59" zoomScaleNormal="98" workbookViewId="0">
      <pane xSplit="3" ySplit="5" topLeftCell="D198" activePane="bottomRight" state="frozen"/>
      <selection pane="topRight" activeCell="D1" sqref="D1"/>
      <selection pane="bottomLeft" activeCell="A6" sqref="A6"/>
      <selection pane="bottomRight" activeCell="A113" sqref="A113:XFD233"/>
    </sheetView>
  </sheetViews>
  <sheetFormatPr defaultColWidth="9.109375" defaultRowHeight="14.4" x14ac:dyDescent="0.3"/>
  <cols>
    <col min="1" max="1" width="12" customWidth="1"/>
    <col min="2" max="2" width="21.109375" customWidth="1"/>
    <col min="3" max="3" width="12.88671875" customWidth="1"/>
    <col min="4" max="4" width="12.88671875" style="12" customWidth="1"/>
    <col min="5" max="5" width="37.109375" style="12" customWidth="1"/>
    <col min="6" max="6" width="21" customWidth="1"/>
    <col min="7" max="7" width="12.6640625" customWidth="1"/>
    <col min="8" max="8" width="16.6640625" customWidth="1"/>
    <col min="9" max="9" width="11.6640625" customWidth="1"/>
    <col min="10" max="10" width="13.6640625" customWidth="1"/>
    <col min="11" max="11" width="13.44140625" style="12" customWidth="1"/>
    <col min="12" max="12" width="13.88671875" customWidth="1"/>
    <col min="13" max="13" width="13.88671875" style="12" customWidth="1"/>
    <col min="14" max="14" width="13.44140625" style="12" customWidth="1"/>
    <col min="15" max="16" width="13.6640625" customWidth="1"/>
    <col min="17" max="17" width="13.109375" customWidth="1"/>
    <col min="18" max="18" width="12.88671875" customWidth="1"/>
    <col min="19" max="19" width="17.109375" customWidth="1"/>
    <col min="20" max="21" width="18.33203125" customWidth="1"/>
    <col min="22" max="22" width="9.44140625" customWidth="1"/>
    <col min="23" max="23" width="9.5546875" customWidth="1"/>
    <col min="24" max="24" width="8.109375" customWidth="1"/>
    <col min="25" max="25" width="10" customWidth="1"/>
    <col min="26" max="26" width="15.33203125" customWidth="1"/>
    <col min="27" max="27" width="28.33203125" customWidth="1"/>
    <col min="28" max="28" width="10" customWidth="1"/>
    <col min="29" max="33" width="6.6640625" customWidth="1"/>
    <col min="34" max="34" width="11.33203125" customWidth="1"/>
    <col min="35" max="35" width="6.6640625" customWidth="1"/>
    <col min="36" max="36" width="13.109375" customWidth="1"/>
    <col min="37" max="38" width="6.6640625" customWidth="1"/>
    <col min="39" max="39" width="11.5546875" customWidth="1"/>
    <col min="40" max="41" width="6.6640625" customWidth="1"/>
    <col min="42" max="42" width="6.6640625" style="12" customWidth="1"/>
    <col min="43" max="43" width="6.6640625" customWidth="1"/>
    <col min="44" max="44" width="10.88671875" customWidth="1"/>
    <col min="45" max="47" width="6.6640625" customWidth="1"/>
    <col min="48" max="48" width="12.5546875" style="103" customWidth="1"/>
    <col min="49" max="52" width="6.6640625" customWidth="1"/>
    <col min="53" max="53" width="6.6640625" style="12" customWidth="1"/>
    <col min="54" max="54" width="4.88671875" customWidth="1"/>
    <col min="55" max="56" width="6.6640625" customWidth="1"/>
    <col min="57" max="57" width="7.33203125" customWidth="1"/>
    <col min="58" max="58" width="7.6640625" customWidth="1"/>
    <col min="59" max="59" width="5.5546875" customWidth="1"/>
    <col min="60" max="60" width="13.88671875" customWidth="1"/>
    <col min="61" max="61" width="6.6640625" customWidth="1"/>
    <col min="62" max="62" width="12.5546875" style="103" customWidth="1"/>
    <col min="63" max="66" width="6.6640625" customWidth="1"/>
    <col min="67" max="73" width="6.6640625" style="12" customWidth="1"/>
    <col min="74" max="74" width="9.109375" style="12" customWidth="1"/>
    <col min="75" max="75" width="11.33203125" style="12" customWidth="1"/>
    <col min="76" max="76" width="6.6640625" customWidth="1"/>
    <col min="77" max="77" width="7.33203125" customWidth="1"/>
    <col min="78" max="78" width="7.44140625" customWidth="1"/>
    <col min="79" max="87" width="7.33203125" customWidth="1"/>
    <col min="88" max="88" width="10.33203125" customWidth="1"/>
    <col min="89" max="89" width="10.5546875" customWidth="1"/>
    <col min="90" max="90" width="10.33203125" customWidth="1"/>
    <col min="91" max="91" width="10.109375" customWidth="1"/>
    <col min="92" max="92" width="9.5546875" customWidth="1"/>
    <col min="93" max="93" width="9.6640625" customWidth="1"/>
    <col min="94" max="94" width="10.6640625" customWidth="1"/>
    <col min="95" max="95" width="10.33203125" customWidth="1"/>
    <col min="96" max="96" width="9.6640625" customWidth="1"/>
    <col min="97" max="99" width="9.6640625" style="12" customWidth="1"/>
    <col min="100" max="100" width="10.44140625" customWidth="1"/>
  </cols>
  <sheetData>
    <row r="1" spans="1:105" ht="18" x14ac:dyDescent="0.35">
      <c r="A1" s="229" t="s">
        <v>402</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82"/>
      <c r="AW1" s="17"/>
      <c r="AX1" s="17"/>
      <c r="AY1" s="17"/>
      <c r="AZ1" s="17"/>
      <c r="BA1" s="17"/>
      <c r="BB1" s="17"/>
      <c r="BC1" s="17"/>
      <c r="BD1" s="17"/>
      <c r="BE1" s="17"/>
      <c r="BF1" s="17"/>
      <c r="BG1" s="17"/>
      <c r="BH1" s="17"/>
      <c r="BI1" s="17"/>
      <c r="BJ1" s="82"/>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2"/>
      <c r="CX1" s="12"/>
      <c r="CY1" s="12"/>
      <c r="CZ1" s="12"/>
    </row>
    <row r="2" spans="1:105" x14ac:dyDescent="0.3">
      <c r="A2" s="250"/>
      <c r="B2" s="17"/>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82"/>
      <c r="AW2" s="17"/>
      <c r="AX2" s="17"/>
      <c r="AY2" s="17"/>
      <c r="AZ2" s="17"/>
      <c r="BA2" s="17"/>
      <c r="BB2" s="17"/>
      <c r="BC2" s="17"/>
      <c r="BD2" s="17"/>
      <c r="BE2" s="17"/>
      <c r="BF2" s="17"/>
      <c r="BG2" s="17"/>
      <c r="BH2" s="17"/>
      <c r="BI2" s="17"/>
      <c r="BJ2" s="82"/>
      <c r="BK2" s="17"/>
      <c r="BL2" s="17"/>
      <c r="BM2" s="17"/>
      <c r="BN2" s="17"/>
      <c r="BO2" s="17"/>
      <c r="BP2" s="17"/>
      <c r="BQ2" s="17"/>
      <c r="BR2" s="17"/>
      <c r="BS2" s="17"/>
      <c r="BT2" s="17"/>
      <c r="BU2" s="17"/>
      <c r="BV2" s="17"/>
      <c r="BW2" s="17"/>
      <c r="BX2" s="17"/>
      <c r="BY2" s="17"/>
      <c r="BZ2" s="17"/>
      <c r="CA2" s="17"/>
      <c r="CB2" s="17"/>
      <c r="CC2" s="17"/>
      <c r="CD2" s="17"/>
      <c r="CE2" s="17"/>
      <c r="CF2" s="17"/>
      <c r="CG2" s="17"/>
      <c r="CH2" s="17"/>
      <c r="CI2" s="17"/>
      <c r="CJ2" s="17"/>
      <c r="CK2" s="17"/>
      <c r="CL2" s="17"/>
      <c r="CM2" s="17"/>
      <c r="CN2" s="17"/>
      <c r="CO2" s="17"/>
      <c r="CP2" s="17"/>
      <c r="CQ2" s="17"/>
      <c r="CR2" s="17"/>
      <c r="CS2" s="17"/>
      <c r="CT2" s="17"/>
      <c r="CU2" s="17"/>
      <c r="CV2" s="17"/>
      <c r="CW2" s="12"/>
      <c r="CX2" s="12"/>
      <c r="CY2" s="12"/>
      <c r="CZ2" s="12"/>
    </row>
    <row r="3" spans="1:105" ht="14.4" customHeight="1" x14ac:dyDescent="0.3">
      <c r="A3" s="433" t="s">
        <v>403</v>
      </c>
      <c r="B3" s="433"/>
      <c r="C3" s="433"/>
      <c r="D3" s="433"/>
      <c r="E3" s="433"/>
      <c r="F3" s="433"/>
      <c r="G3" s="433"/>
      <c r="H3" s="433"/>
      <c r="I3" s="433"/>
      <c r="J3" s="434" t="s">
        <v>404</v>
      </c>
      <c r="K3" s="434"/>
      <c r="L3" s="434"/>
      <c r="M3" s="434"/>
      <c r="N3" s="434"/>
      <c r="O3" s="434"/>
      <c r="P3" s="434"/>
      <c r="Q3" s="434"/>
      <c r="R3" s="434"/>
      <c r="S3" s="434"/>
      <c r="T3" s="434"/>
      <c r="U3" s="434"/>
      <c r="V3" s="435" t="s">
        <v>405</v>
      </c>
      <c r="W3" s="435"/>
      <c r="X3" s="435"/>
      <c r="Y3" s="435"/>
      <c r="Z3" s="435"/>
      <c r="AA3" s="435"/>
      <c r="AB3" s="435"/>
      <c r="AC3" s="435"/>
      <c r="AD3" s="435"/>
      <c r="AE3" s="435"/>
      <c r="AF3" s="435"/>
      <c r="AG3" s="435"/>
      <c r="AH3" s="435"/>
      <c r="AI3" s="435"/>
      <c r="AJ3" s="435"/>
      <c r="AK3" s="435"/>
      <c r="AL3" s="435"/>
      <c r="AM3" s="435"/>
      <c r="AN3" s="435"/>
      <c r="AO3" s="435"/>
      <c r="AP3" s="435"/>
      <c r="AQ3" s="435"/>
      <c r="AR3" s="435"/>
      <c r="AS3" s="435"/>
      <c r="AT3" s="435"/>
      <c r="AU3" s="435"/>
      <c r="AV3" s="435"/>
      <c r="AW3" s="435"/>
      <c r="AX3" s="435"/>
      <c r="AY3" s="435"/>
      <c r="AZ3" s="435"/>
      <c r="BA3" s="435"/>
      <c r="BB3" s="435"/>
      <c r="BC3" s="435"/>
      <c r="BD3" s="435"/>
      <c r="BE3" s="435"/>
      <c r="BF3" s="435"/>
      <c r="BG3" s="435"/>
      <c r="BH3" s="435"/>
      <c r="BI3" s="435"/>
      <c r="BJ3" s="435"/>
      <c r="BK3" s="435"/>
      <c r="BL3" s="435"/>
      <c r="BM3" s="435"/>
      <c r="BN3" s="435"/>
      <c r="BO3" s="435"/>
      <c r="BP3" s="435"/>
      <c r="BQ3" s="435"/>
      <c r="BR3" s="435"/>
      <c r="BS3" s="435"/>
      <c r="BT3" s="435"/>
      <c r="BU3" s="435"/>
      <c r="BV3" s="435"/>
      <c r="BW3" s="435"/>
      <c r="BX3" s="435"/>
      <c r="BY3" s="435"/>
      <c r="BZ3" s="435"/>
      <c r="CA3" s="435"/>
      <c r="CB3" s="435"/>
      <c r="CC3" s="435"/>
      <c r="CD3" s="435"/>
      <c r="CE3" s="435"/>
      <c r="CF3" s="435"/>
      <c r="CG3" s="435"/>
      <c r="CH3" s="435"/>
      <c r="CI3" s="435"/>
      <c r="CJ3" s="435"/>
      <c r="CK3" s="435"/>
      <c r="CL3" s="435"/>
      <c r="CM3" s="435"/>
      <c r="CN3" s="435"/>
      <c r="CO3" s="435"/>
      <c r="CP3" s="400"/>
      <c r="CQ3" s="400"/>
      <c r="CR3" s="400"/>
      <c r="CS3" s="400"/>
      <c r="CT3" s="400"/>
      <c r="CU3" s="400"/>
      <c r="CV3" s="400"/>
      <c r="CW3" s="12"/>
      <c r="CX3" s="12"/>
      <c r="CY3" s="12"/>
      <c r="CZ3" s="12"/>
    </row>
    <row r="4" spans="1:105" ht="27.6" customHeight="1" x14ac:dyDescent="0.3">
      <c r="A4" s="433"/>
      <c r="B4" s="433"/>
      <c r="C4" s="433"/>
      <c r="D4" s="433"/>
      <c r="E4" s="433"/>
      <c r="F4" s="433"/>
      <c r="G4" s="433"/>
      <c r="H4" s="433"/>
      <c r="I4" s="433"/>
      <c r="J4" s="434"/>
      <c r="K4" s="434"/>
      <c r="L4" s="434"/>
      <c r="M4" s="434"/>
      <c r="N4" s="434"/>
      <c r="O4" s="434"/>
      <c r="P4" s="434"/>
      <c r="Q4" s="434"/>
      <c r="R4" s="434"/>
      <c r="S4" s="434"/>
      <c r="T4" s="434"/>
      <c r="U4" s="434"/>
      <c r="V4" s="437" t="s">
        <v>406</v>
      </c>
      <c r="W4" s="437" t="s">
        <v>407</v>
      </c>
      <c r="X4" s="438" t="s">
        <v>408</v>
      </c>
      <c r="Y4" s="438" t="s">
        <v>409</v>
      </c>
      <c r="Z4" s="437" t="s">
        <v>410</v>
      </c>
      <c r="AA4" s="439" t="s">
        <v>411</v>
      </c>
      <c r="AB4" s="437" t="s">
        <v>412</v>
      </c>
      <c r="AC4" s="440" t="s">
        <v>413</v>
      </c>
      <c r="AD4" s="440"/>
      <c r="AE4" s="440"/>
      <c r="AF4" s="440"/>
      <c r="AG4" s="440"/>
      <c r="AH4" s="441" t="s">
        <v>414</v>
      </c>
      <c r="AI4" s="441"/>
      <c r="AJ4" s="441"/>
      <c r="AK4" s="441"/>
      <c r="AL4" s="441"/>
      <c r="AM4" s="441"/>
      <c r="AN4" s="441"/>
      <c r="AO4" s="441"/>
      <c r="AP4" s="441"/>
      <c r="AQ4" s="441"/>
      <c r="AR4" s="24" t="s">
        <v>415</v>
      </c>
      <c r="AS4" s="442" t="s">
        <v>416</v>
      </c>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3" t="s">
        <v>417</v>
      </c>
      <c r="BZ4" s="443"/>
      <c r="CA4" s="443"/>
      <c r="CB4" s="444" t="s">
        <v>418</v>
      </c>
      <c r="CC4" s="444"/>
      <c r="CD4" s="444"/>
      <c r="CE4" s="444"/>
      <c r="CF4" s="444"/>
      <c r="CG4" s="444"/>
      <c r="CH4" s="444"/>
      <c r="CI4" s="444"/>
      <c r="CJ4" s="445" t="s">
        <v>419</v>
      </c>
      <c r="CK4" s="445"/>
      <c r="CL4" s="445"/>
      <c r="CM4" s="445"/>
      <c r="CN4" s="445"/>
      <c r="CO4" s="445"/>
      <c r="CP4" s="445"/>
      <c r="CQ4" s="445"/>
      <c r="CR4" s="445"/>
      <c r="CS4" s="445"/>
      <c r="CT4" s="445"/>
      <c r="CU4" s="445"/>
      <c r="CV4" s="445"/>
      <c r="CW4" s="12"/>
      <c r="CX4" s="12"/>
      <c r="CY4" s="12"/>
      <c r="CZ4" s="12"/>
    </row>
    <row r="5" spans="1:105" s="10" customFormat="1" ht="43.2" x14ac:dyDescent="0.3">
      <c r="A5" s="21" t="s">
        <v>2</v>
      </c>
      <c r="B5" s="21" t="s">
        <v>420</v>
      </c>
      <c r="C5" s="21" t="s">
        <v>421</v>
      </c>
      <c r="D5" s="21" t="s">
        <v>422</v>
      </c>
      <c r="E5" s="21" t="s">
        <v>423</v>
      </c>
      <c r="F5" s="21" t="s">
        <v>424</v>
      </c>
      <c r="G5" s="21" t="s">
        <v>425</v>
      </c>
      <c r="H5" s="21" t="s">
        <v>426</v>
      </c>
      <c r="I5" s="21" t="s">
        <v>427</v>
      </c>
      <c r="J5" s="25" t="s">
        <v>428</v>
      </c>
      <c r="K5" s="156" t="s">
        <v>429</v>
      </c>
      <c r="L5" s="156" t="s">
        <v>430</v>
      </c>
      <c r="M5" s="25" t="s">
        <v>431</v>
      </c>
      <c r="N5" s="25" t="s">
        <v>432</v>
      </c>
      <c r="O5" s="25" t="s">
        <v>433</v>
      </c>
      <c r="P5" s="25" t="s">
        <v>434</v>
      </c>
      <c r="Q5" s="25" t="s">
        <v>435</v>
      </c>
      <c r="R5" s="25" t="s">
        <v>436</v>
      </c>
      <c r="S5" s="25" t="s">
        <v>437</v>
      </c>
      <c r="T5" s="25" t="s">
        <v>438</v>
      </c>
      <c r="U5" s="25" t="s">
        <v>439</v>
      </c>
      <c r="V5" s="437"/>
      <c r="W5" s="437"/>
      <c r="X5" s="437"/>
      <c r="Y5" s="437"/>
      <c r="Z5" s="437"/>
      <c r="AA5" s="439"/>
      <c r="AB5" s="437"/>
      <c r="AC5" s="26" t="s">
        <v>440</v>
      </c>
      <c r="AD5" s="26" t="s">
        <v>441</v>
      </c>
      <c r="AE5" s="26" t="s">
        <v>442</v>
      </c>
      <c r="AF5" s="26" t="s">
        <v>443</v>
      </c>
      <c r="AG5" s="26" t="s">
        <v>444</v>
      </c>
      <c r="AH5" s="27" t="s">
        <v>445</v>
      </c>
      <c r="AI5" s="27" t="s">
        <v>446</v>
      </c>
      <c r="AJ5" s="27" t="s">
        <v>447</v>
      </c>
      <c r="AK5" s="27" t="s">
        <v>448</v>
      </c>
      <c r="AL5" s="27" t="s">
        <v>449</v>
      </c>
      <c r="AM5" s="27" t="s">
        <v>450</v>
      </c>
      <c r="AN5" s="27" t="s">
        <v>451</v>
      </c>
      <c r="AO5" s="27" t="s">
        <v>452</v>
      </c>
      <c r="AP5" s="157" t="s">
        <v>453</v>
      </c>
      <c r="AQ5" s="27" t="s">
        <v>454</v>
      </c>
      <c r="AR5" s="28" t="s">
        <v>455</v>
      </c>
      <c r="AS5" s="401" t="s">
        <v>456</v>
      </c>
      <c r="AT5" s="401" t="s">
        <v>457</v>
      </c>
      <c r="AU5" s="401" t="s">
        <v>458</v>
      </c>
      <c r="AV5" s="401" t="s">
        <v>459</v>
      </c>
      <c r="AW5" s="401" t="s">
        <v>460</v>
      </c>
      <c r="AX5" s="401" t="s">
        <v>461</v>
      </c>
      <c r="AY5" s="401" t="s">
        <v>462</v>
      </c>
      <c r="AZ5" s="401" t="s">
        <v>463</v>
      </c>
      <c r="BA5" s="401" t="s">
        <v>464</v>
      </c>
      <c r="BB5" s="401" t="s">
        <v>465</v>
      </c>
      <c r="BC5" s="401" t="s">
        <v>466</v>
      </c>
      <c r="BD5" s="401" t="s">
        <v>467</v>
      </c>
      <c r="BE5" s="401" t="s">
        <v>468</v>
      </c>
      <c r="BF5" s="401" t="s">
        <v>469</v>
      </c>
      <c r="BG5" s="401" t="s">
        <v>470</v>
      </c>
      <c r="BH5" s="401" t="s">
        <v>471</v>
      </c>
      <c r="BI5" s="401" t="s">
        <v>472</v>
      </c>
      <c r="BJ5" s="401" t="s">
        <v>473</v>
      </c>
      <c r="BK5" s="401" t="s">
        <v>474</v>
      </c>
      <c r="BL5" s="401" t="s">
        <v>475</v>
      </c>
      <c r="BM5" s="401" t="s">
        <v>476</v>
      </c>
      <c r="BN5" s="401" t="s">
        <v>477</v>
      </c>
      <c r="BO5" s="401" t="s">
        <v>478</v>
      </c>
      <c r="BP5" s="401" t="s">
        <v>479</v>
      </c>
      <c r="BQ5" s="401" t="s">
        <v>480</v>
      </c>
      <c r="BR5" s="401" t="s">
        <v>481</v>
      </c>
      <c r="BS5" s="401" t="s">
        <v>482</v>
      </c>
      <c r="BT5" s="401" t="s">
        <v>483</v>
      </c>
      <c r="BU5" s="401" t="s">
        <v>463</v>
      </c>
      <c r="BV5" s="401" t="s">
        <v>484</v>
      </c>
      <c r="BW5" s="401" t="s">
        <v>485</v>
      </c>
      <c r="BX5" s="401" t="s">
        <v>486</v>
      </c>
      <c r="BY5" s="29" t="s">
        <v>487</v>
      </c>
      <c r="BZ5" s="29" t="s">
        <v>488</v>
      </c>
      <c r="CA5" s="29" t="s">
        <v>489</v>
      </c>
      <c r="CB5" s="30" t="s">
        <v>490</v>
      </c>
      <c r="CC5" s="30" t="s">
        <v>491</v>
      </c>
      <c r="CD5" s="30" t="s">
        <v>492</v>
      </c>
      <c r="CE5" s="30" t="s">
        <v>493</v>
      </c>
      <c r="CF5" s="30" t="s">
        <v>494</v>
      </c>
      <c r="CG5" s="30" t="s">
        <v>495</v>
      </c>
      <c r="CH5" s="30" t="s">
        <v>496</v>
      </c>
      <c r="CI5" s="30" t="s">
        <v>497</v>
      </c>
      <c r="CJ5" s="31" t="s">
        <v>498</v>
      </c>
      <c r="CK5" s="31" t="s">
        <v>499</v>
      </c>
      <c r="CL5" s="31" t="s">
        <v>500</v>
      </c>
      <c r="CM5" s="31" t="s">
        <v>501</v>
      </c>
      <c r="CN5" s="31" t="s">
        <v>502</v>
      </c>
      <c r="CO5" s="31" t="s">
        <v>503</v>
      </c>
      <c r="CP5" s="31" t="s">
        <v>504</v>
      </c>
      <c r="CQ5" s="31" t="s">
        <v>505</v>
      </c>
      <c r="CR5" s="31" t="s">
        <v>506</v>
      </c>
      <c r="CS5" s="31" t="s">
        <v>507</v>
      </c>
      <c r="CT5" s="31" t="s">
        <v>508</v>
      </c>
      <c r="CU5" s="31" t="s">
        <v>509</v>
      </c>
      <c r="CV5" s="31" t="s">
        <v>510</v>
      </c>
    </row>
    <row r="6" spans="1:105" s="10" customFormat="1" ht="16.2" customHeight="1" x14ac:dyDescent="0.3">
      <c r="A6" s="22" t="s">
        <v>24</v>
      </c>
      <c r="B6" s="158" t="s">
        <v>511</v>
      </c>
      <c r="C6" s="38" t="s">
        <v>25</v>
      </c>
      <c r="D6" s="22"/>
      <c r="E6" s="22" t="s">
        <v>512</v>
      </c>
      <c r="F6" s="22"/>
      <c r="G6" s="38"/>
      <c r="H6" s="54">
        <v>40486.614583333336</v>
      </c>
      <c r="I6" s="32"/>
      <c r="J6" s="22"/>
      <c r="K6" s="47">
        <v>90.2</v>
      </c>
      <c r="L6" s="20"/>
      <c r="M6" s="47"/>
      <c r="N6" s="22"/>
      <c r="O6" s="22"/>
      <c r="P6" s="22"/>
      <c r="Q6" s="22"/>
      <c r="R6" s="22"/>
      <c r="S6" s="22"/>
      <c r="T6" s="22"/>
      <c r="U6" s="47" t="s">
        <v>513</v>
      </c>
      <c r="V6" s="159">
        <v>1.69</v>
      </c>
      <c r="W6" s="47"/>
      <c r="X6" s="160">
        <v>311</v>
      </c>
      <c r="Y6" s="47"/>
      <c r="Z6" s="47"/>
      <c r="AA6" s="47"/>
      <c r="AB6" s="47"/>
      <c r="AC6" s="47">
        <v>14</v>
      </c>
      <c r="AD6" s="47">
        <v>6.1</v>
      </c>
      <c r="AE6" s="161" t="s">
        <v>514</v>
      </c>
      <c r="AF6" s="47">
        <v>10</v>
      </c>
      <c r="AG6" s="47"/>
      <c r="AH6" s="47">
        <v>9.5150000000000006</v>
      </c>
      <c r="AI6" s="47"/>
      <c r="AJ6" s="47" t="s">
        <v>515</v>
      </c>
      <c r="AK6" s="47"/>
      <c r="AL6" s="47"/>
      <c r="AM6" s="47">
        <v>2226.8975</v>
      </c>
      <c r="AN6" s="47">
        <v>2.4095499999999999</v>
      </c>
      <c r="AO6" s="47"/>
      <c r="AP6" s="47">
        <v>0.22755</v>
      </c>
      <c r="AQ6" s="47"/>
      <c r="AR6" s="47">
        <v>121</v>
      </c>
      <c r="AS6" s="47"/>
      <c r="AT6" s="47">
        <v>8.2282999999999995E-2</v>
      </c>
      <c r="AU6" s="47"/>
      <c r="AV6" s="47">
        <v>18.111436000000001</v>
      </c>
      <c r="AW6" s="47">
        <v>34</v>
      </c>
      <c r="AX6" s="47">
        <v>0.55000000000000004</v>
      </c>
      <c r="AY6" s="47">
        <v>0.06</v>
      </c>
      <c r="AZ6" s="47">
        <v>7.9889999999999996E-3</v>
      </c>
      <c r="BA6" s="47"/>
      <c r="BB6" s="47">
        <v>1.3423000000000001E-2</v>
      </c>
      <c r="BC6" s="47"/>
      <c r="BD6" s="47"/>
      <c r="BE6" s="47"/>
      <c r="BF6" s="47">
        <v>0.14000000000000001</v>
      </c>
      <c r="BG6" s="47"/>
      <c r="BH6" s="47"/>
      <c r="BI6" s="47"/>
      <c r="BJ6" s="47"/>
      <c r="BK6" s="47"/>
      <c r="BL6" s="47"/>
      <c r="BM6" s="47"/>
      <c r="BN6" s="47"/>
      <c r="BO6" s="47"/>
      <c r="BP6" s="47"/>
      <c r="BQ6" s="47"/>
      <c r="BR6" s="47"/>
      <c r="BS6" s="47"/>
      <c r="BT6" s="47"/>
      <c r="BU6" s="47"/>
      <c r="BV6" s="47"/>
      <c r="BW6" s="47"/>
      <c r="BX6" s="47"/>
      <c r="BY6" s="47"/>
      <c r="BZ6" s="47"/>
      <c r="CA6" s="47"/>
      <c r="CB6" s="47"/>
      <c r="CC6" s="47"/>
      <c r="CD6" s="47"/>
      <c r="CE6" s="47"/>
      <c r="CF6" s="47"/>
      <c r="CG6" s="47"/>
      <c r="CH6" s="47"/>
      <c r="CI6" s="47">
        <v>0</v>
      </c>
      <c r="CJ6" s="22"/>
      <c r="CK6" s="22"/>
      <c r="CL6" s="22"/>
      <c r="CM6" s="22"/>
      <c r="CN6" s="22"/>
      <c r="CO6" s="22"/>
      <c r="CP6" s="22"/>
      <c r="CQ6" s="22"/>
      <c r="CR6" s="22"/>
      <c r="CS6" s="22"/>
      <c r="CT6" s="22"/>
      <c r="CU6" s="22"/>
      <c r="CV6" s="22"/>
      <c r="CW6" s="224"/>
      <c r="CX6" s="224"/>
      <c r="CY6" s="224"/>
      <c r="CZ6" s="244"/>
      <c r="DA6" s="419"/>
    </row>
    <row r="7" spans="1:105" s="10" customFormat="1" ht="15.6" customHeight="1" x14ac:dyDescent="0.3">
      <c r="A7" s="22" t="s">
        <v>29</v>
      </c>
      <c r="B7" s="158" t="s">
        <v>517</v>
      </c>
      <c r="C7" s="38" t="s">
        <v>30</v>
      </c>
      <c r="D7" s="22"/>
      <c r="E7" s="22" t="s">
        <v>512</v>
      </c>
      <c r="F7" s="22"/>
      <c r="G7" s="38"/>
      <c r="H7" s="54">
        <v>40486.645833333336</v>
      </c>
      <c r="I7" s="32"/>
      <c r="J7" s="22"/>
      <c r="K7" s="47">
        <v>93</v>
      </c>
      <c r="L7" s="20"/>
      <c r="M7" s="47"/>
      <c r="N7" s="22"/>
      <c r="O7" s="43"/>
      <c r="P7" s="22"/>
      <c r="Q7" s="22"/>
      <c r="R7" s="22"/>
      <c r="S7" s="22"/>
      <c r="T7" s="22"/>
      <c r="U7" s="47" t="s">
        <v>518</v>
      </c>
      <c r="V7" s="159">
        <v>1.86</v>
      </c>
      <c r="W7" s="47"/>
      <c r="X7" s="160">
        <v>311</v>
      </c>
      <c r="Y7" s="47"/>
      <c r="Z7" s="47"/>
      <c r="AA7" s="47"/>
      <c r="AB7" s="47"/>
      <c r="AC7" s="47">
        <v>1.9</v>
      </c>
      <c r="AD7" s="47">
        <v>1.2</v>
      </c>
      <c r="AE7" s="161" t="s">
        <v>514</v>
      </c>
      <c r="AF7" s="161" t="s">
        <v>514</v>
      </c>
      <c r="AG7" s="47"/>
      <c r="AH7" s="47">
        <v>0.67645</v>
      </c>
      <c r="AI7" s="47"/>
      <c r="AJ7" s="47">
        <v>0.11505</v>
      </c>
      <c r="AK7" s="47"/>
      <c r="AL7" s="47"/>
      <c r="AM7" s="47">
        <v>1229.3759</v>
      </c>
      <c r="AN7" s="47">
        <v>4.8294999999999995</v>
      </c>
      <c r="AO7" s="47"/>
      <c r="AP7" s="47">
        <v>6.7549999999999999E-2</v>
      </c>
      <c r="AQ7" s="47"/>
      <c r="AR7" s="47">
        <v>57</v>
      </c>
      <c r="AS7" s="47"/>
      <c r="AT7" s="47">
        <v>3.6773E-2</v>
      </c>
      <c r="AU7" s="47"/>
      <c r="AV7" s="47">
        <v>11.895883</v>
      </c>
      <c r="AW7" s="47">
        <v>25</v>
      </c>
      <c r="AX7" s="47">
        <v>0.1</v>
      </c>
      <c r="AY7" s="47">
        <v>7.0000000000000007E-2</v>
      </c>
      <c r="AZ7" s="47">
        <v>6.6E-3</v>
      </c>
      <c r="BA7" s="47"/>
      <c r="BB7" s="47">
        <v>2.4600000000000002E-4</v>
      </c>
      <c r="BC7" s="47"/>
      <c r="BD7" s="47"/>
      <c r="BE7" s="47"/>
      <c r="BF7" s="47">
        <v>0.57999999999999996</v>
      </c>
      <c r="BG7" s="47"/>
      <c r="BH7" s="47"/>
      <c r="BI7" s="47"/>
      <c r="BJ7" s="47"/>
      <c r="BK7" s="47"/>
      <c r="BL7" s="47"/>
      <c r="BM7" s="47"/>
      <c r="BN7" s="47"/>
      <c r="BO7" s="47"/>
      <c r="BP7" s="47"/>
      <c r="BQ7" s="425"/>
      <c r="BR7" s="425"/>
      <c r="BS7" s="425"/>
      <c r="BT7" s="425"/>
      <c r="BU7" s="425"/>
      <c r="BV7" s="425"/>
      <c r="BW7" s="425"/>
      <c r="BX7" s="425"/>
      <c r="BY7" s="425"/>
      <c r="BZ7" s="425"/>
      <c r="CA7" s="425"/>
      <c r="CB7" s="102"/>
      <c r="CC7" s="102"/>
      <c r="CD7" s="425"/>
      <c r="CE7" s="425"/>
      <c r="CF7" s="425"/>
      <c r="CG7" s="425"/>
      <c r="CH7" s="425"/>
      <c r="CI7" s="425"/>
      <c r="CJ7" s="78"/>
      <c r="CK7" s="78"/>
      <c r="CL7" s="78"/>
      <c r="CM7" s="78"/>
      <c r="CN7" s="78"/>
      <c r="CO7" s="78"/>
      <c r="CP7" s="78"/>
      <c r="CQ7" s="78"/>
      <c r="CR7" s="78"/>
      <c r="CS7" s="78"/>
      <c r="CT7" s="78"/>
      <c r="CU7" s="22"/>
      <c r="CV7" s="22"/>
      <c r="CW7" s="224"/>
      <c r="CX7" s="224"/>
      <c r="CY7" s="224"/>
      <c r="CZ7" s="244"/>
      <c r="DA7" s="419"/>
    </row>
    <row r="8" spans="1:105" s="10" customFormat="1" ht="18.600000000000001" customHeight="1" x14ac:dyDescent="0.3">
      <c r="A8" s="143" t="s">
        <v>33</v>
      </c>
      <c r="B8" s="158" t="s">
        <v>520</v>
      </c>
      <c r="C8" s="162" t="s">
        <v>34</v>
      </c>
      <c r="D8" s="162" t="s">
        <v>457</v>
      </c>
      <c r="E8" s="163" t="s">
        <v>521</v>
      </c>
      <c r="F8" s="78"/>
      <c r="G8" s="79"/>
      <c r="H8" s="80">
        <v>39778</v>
      </c>
      <c r="I8" s="78"/>
      <c r="J8" s="78"/>
      <c r="K8" s="78"/>
      <c r="L8" s="425"/>
      <c r="M8" s="432" t="s">
        <v>1161</v>
      </c>
      <c r="N8" s="68"/>
      <c r="O8" s="432" t="s">
        <v>1161</v>
      </c>
      <c r="P8" s="78"/>
      <c r="Q8" s="78"/>
      <c r="R8" s="78"/>
      <c r="S8" s="78"/>
      <c r="T8" s="78"/>
      <c r="U8" s="425"/>
      <c r="V8" s="425"/>
      <c r="W8" s="425"/>
      <c r="X8" s="425"/>
      <c r="Y8" s="425"/>
      <c r="Z8" s="425"/>
      <c r="AA8" s="425"/>
      <c r="AB8" s="425"/>
      <c r="AC8" s="432" t="s">
        <v>1161</v>
      </c>
      <c r="AD8" s="432" t="s">
        <v>1161</v>
      </c>
      <c r="AE8" s="432" t="s">
        <v>1161</v>
      </c>
      <c r="AF8" s="432" t="s">
        <v>1161</v>
      </c>
      <c r="AG8" s="425"/>
      <c r="AH8" s="432" t="s">
        <v>1161</v>
      </c>
      <c r="AI8" s="425"/>
      <c r="AJ8" s="432" t="s">
        <v>1161</v>
      </c>
      <c r="AK8" s="425"/>
      <c r="AL8" s="432" t="s">
        <v>1161</v>
      </c>
      <c r="AM8" s="432" t="s">
        <v>1161</v>
      </c>
      <c r="AN8" s="425"/>
      <c r="AO8" s="425"/>
      <c r="AP8" s="425"/>
      <c r="AQ8" s="425"/>
      <c r="AR8" s="425"/>
      <c r="AS8" s="425"/>
      <c r="AT8" s="432" t="s">
        <v>1161</v>
      </c>
      <c r="AU8" s="425"/>
      <c r="AV8" s="425"/>
      <c r="AW8" s="432" t="s">
        <v>1161</v>
      </c>
      <c r="AX8" s="425"/>
      <c r="AY8" s="425"/>
      <c r="AZ8" s="425"/>
      <c r="BA8" s="432" t="s">
        <v>1161</v>
      </c>
      <c r="BB8" s="432" t="s">
        <v>1161</v>
      </c>
      <c r="BC8" s="425"/>
      <c r="BD8" s="47"/>
      <c r="BE8" s="47"/>
      <c r="BF8" s="47"/>
      <c r="BG8" s="47"/>
      <c r="BH8" s="47"/>
      <c r="BI8" s="47"/>
      <c r="BJ8" s="47"/>
      <c r="BK8" s="47"/>
      <c r="BL8" s="47"/>
      <c r="BM8" s="47"/>
      <c r="BN8" s="47"/>
      <c r="BO8" s="47"/>
      <c r="BP8" s="47"/>
      <c r="BQ8" s="425"/>
      <c r="BR8" s="425"/>
      <c r="BS8" s="425"/>
      <c r="BT8" s="425"/>
      <c r="BU8" s="425"/>
      <c r="BV8" s="425"/>
      <c r="BW8" s="425"/>
      <c r="BX8" s="425"/>
      <c r="BY8" s="425"/>
      <c r="BZ8" s="425"/>
      <c r="CA8" s="425"/>
      <c r="CB8" s="432" t="s">
        <v>1161</v>
      </c>
      <c r="CC8" s="432" t="s">
        <v>1161</v>
      </c>
      <c r="CD8" s="432" t="s">
        <v>1161</v>
      </c>
      <c r="CE8" s="432" t="s">
        <v>1161</v>
      </c>
      <c r="CF8" s="432" t="s">
        <v>1161</v>
      </c>
      <c r="CG8" s="432" t="s">
        <v>1161</v>
      </c>
      <c r="CH8" s="432" t="s">
        <v>1161</v>
      </c>
      <c r="CI8" s="432" t="s">
        <v>1161</v>
      </c>
      <c r="CJ8" s="78"/>
      <c r="CK8" s="78"/>
      <c r="CL8" s="78"/>
      <c r="CM8" s="78"/>
      <c r="CN8" s="78"/>
      <c r="CO8" s="78"/>
      <c r="CP8" s="78"/>
      <c r="CQ8" s="78"/>
      <c r="CR8" s="78"/>
      <c r="CS8" s="78"/>
      <c r="CT8" s="78"/>
      <c r="CU8" s="22"/>
      <c r="CV8" s="22"/>
      <c r="CX8" s="419"/>
      <c r="CY8" s="419"/>
      <c r="CZ8" s="244"/>
      <c r="DA8" s="419"/>
    </row>
    <row r="9" spans="1:105" s="10" customFormat="1" ht="15" customHeight="1" x14ac:dyDescent="0.3">
      <c r="A9" s="143"/>
      <c r="B9" s="158" t="s">
        <v>522</v>
      </c>
      <c r="C9" s="162"/>
      <c r="D9" s="162" t="s">
        <v>457</v>
      </c>
      <c r="E9" s="163" t="s">
        <v>521</v>
      </c>
      <c r="F9" s="78"/>
      <c r="G9" s="79"/>
      <c r="H9" s="80">
        <v>39779</v>
      </c>
      <c r="I9" s="78"/>
      <c r="J9" s="78"/>
      <c r="K9" s="78"/>
      <c r="L9" s="425"/>
      <c r="M9" s="432" t="s">
        <v>1161</v>
      </c>
      <c r="N9" s="68"/>
      <c r="O9" s="432" t="s">
        <v>1161</v>
      </c>
      <c r="P9" s="78"/>
      <c r="Q9" s="78"/>
      <c r="R9" s="78"/>
      <c r="S9" s="78"/>
      <c r="T9" s="78"/>
      <c r="U9" s="425"/>
      <c r="V9" s="425"/>
      <c r="W9" s="425"/>
      <c r="X9" s="68"/>
      <c r="Y9" s="164"/>
      <c r="Z9" s="425"/>
      <c r="AA9" s="425"/>
      <c r="AB9" s="425"/>
      <c r="AC9" s="432" t="s">
        <v>1161</v>
      </c>
      <c r="AD9" s="432" t="s">
        <v>1161</v>
      </c>
      <c r="AE9" s="432" t="s">
        <v>1161</v>
      </c>
      <c r="AF9" s="432" t="s">
        <v>1161</v>
      </c>
      <c r="AG9" s="425"/>
      <c r="AH9" s="432" t="s">
        <v>1161</v>
      </c>
      <c r="AI9" s="425"/>
      <c r="AJ9" s="432" t="s">
        <v>1161</v>
      </c>
      <c r="AK9" s="425"/>
      <c r="AL9" s="432" t="s">
        <v>1161</v>
      </c>
      <c r="AM9" s="432" t="s">
        <v>1161</v>
      </c>
      <c r="AN9" s="425"/>
      <c r="AO9" s="425"/>
      <c r="AP9" s="425"/>
      <c r="AQ9" s="425"/>
      <c r="AR9" s="425"/>
      <c r="AS9" s="425"/>
      <c r="AT9" s="432" t="s">
        <v>1161</v>
      </c>
      <c r="AU9" s="425"/>
      <c r="AV9" s="425"/>
      <c r="AW9" s="432" t="s">
        <v>1161</v>
      </c>
      <c r="AX9" s="425"/>
      <c r="AY9" s="425"/>
      <c r="AZ9" s="425"/>
      <c r="BA9" s="432" t="s">
        <v>1161</v>
      </c>
      <c r="BB9" s="432" t="s">
        <v>1161</v>
      </c>
      <c r="BC9" s="425"/>
      <c r="BD9" s="47"/>
      <c r="BE9" s="47"/>
      <c r="BF9" s="47"/>
      <c r="BG9" s="47"/>
      <c r="BH9" s="47"/>
      <c r="BI9" s="47"/>
      <c r="BJ9" s="47"/>
      <c r="BK9" s="47"/>
      <c r="BL9" s="47"/>
      <c r="BM9" s="47"/>
      <c r="BN9" s="47"/>
      <c r="BO9" s="47"/>
      <c r="BP9" s="47"/>
      <c r="BQ9" s="425"/>
      <c r="BR9" s="425"/>
      <c r="BS9" s="425"/>
      <c r="BT9" s="425"/>
      <c r="BU9" s="425"/>
      <c r="BV9" s="425"/>
      <c r="BW9" s="425"/>
      <c r="BX9" s="425"/>
      <c r="BY9" s="425"/>
      <c r="BZ9" s="425"/>
      <c r="CA9" s="425"/>
      <c r="CB9" s="432" t="s">
        <v>1161</v>
      </c>
      <c r="CC9" s="432" t="s">
        <v>1161</v>
      </c>
      <c r="CD9" s="432" t="s">
        <v>1161</v>
      </c>
      <c r="CE9" s="432" t="s">
        <v>1161</v>
      </c>
      <c r="CF9" s="432" t="s">
        <v>1161</v>
      </c>
      <c r="CG9" s="432" t="s">
        <v>1161</v>
      </c>
      <c r="CH9" s="432" t="s">
        <v>1161</v>
      </c>
      <c r="CI9" s="432" t="s">
        <v>1161</v>
      </c>
      <c r="CJ9" s="78"/>
      <c r="CK9" s="78"/>
      <c r="CL9" s="78"/>
      <c r="CM9" s="78"/>
      <c r="CN9" s="78"/>
      <c r="CO9" s="78"/>
      <c r="CP9" s="78"/>
      <c r="CQ9" s="78"/>
      <c r="CR9" s="78"/>
      <c r="CS9" s="78"/>
      <c r="CT9" s="78"/>
      <c r="CU9" s="78"/>
      <c r="CV9" s="22"/>
      <c r="CX9" s="419"/>
      <c r="CY9" s="419"/>
      <c r="CZ9" s="408"/>
      <c r="DA9" s="419"/>
    </row>
    <row r="10" spans="1:105" s="10" customFormat="1" x14ac:dyDescent="0.3">
      <c r="A10" s="143"/>
      <c r="B10" s="158" t="s">
        <v>523</v>
      </c>
      <c r="C10" s="162"/>
      <c r="D10" s="162" t="s">
        <v>457</v>
      </c>
      <c r="E10" s="163" t="s">
        <v>521</v>
      </c>
      <c r="F10" s="78"/>
      <c r="G10" s="79"/>
      <c r="H10" s="80">
        <v>39779</v>
      </c>
      <c r="I10" s="78"/>
      <c r="J10" s="78"/>
      <c r="K10" s="78"/>
      <c r="L10" s="425"/>
      <c r="M10" s="432" t="s">
        <v>1161</v>
      </c>
      <c r="N10" s="68"/>
      <c r="O10" s="432" t="s">
        <v>1161</v>
      </c>
      <c r="P10" s="78"/>
      <c r="Q10" s="78"/>
      <c r="R10" s="78"/>
      <c r="S10" s="78"/>
      <c r="T10" s="78"/>
      <c r="U10" s="425"/>
      <c r="V10" s="425"/>
      <c r="W10" s="425"/>
      <c r="X10" s="164"/>
      <c r="Y10" s="164"/>
      <c r="Z10" s="425"/>
      <c r="AA10" s="425"/>
      <c r="AB10" s="425"/>
      <c r="AC10" s="432" t="s">
        <v>1161</v>
      </c>
      <c r="AD10" s="432" t="s">
        <v>1161</v>
      </c>
      <c r="AE10" s="432" t="s">
        <v>1161</v>
      </c>
      <c r="AF10" s="432" t="s">
        <v>1161</v>
      </c>
      <c r="AG10" s="425"/>
      <c r="AH10" s="432" t="s">
        <v>1161</v>
      </c>
      <c r="AI10" s="425"/>
      <c r="AJ10" s="432" t="s">
        <v>1161</v>
      </c>
      <c r="AK10" s="425"/>
      <c r="AL10" s="432" t="s">
        <v>1161</v>
      </c>
      <c r="AM10" s="432" t="s">
        <v>1161</v>
      </c>
      <c r="AN10" s="425"/>
      <c r="AO10" s="425"/>
      <c r="AP10" s="425"/>
      <c r="AQ10" s="425"/>
      <c r="AR10" s="425"/>
      <c r="AS10" s="425"/>
      <c r="AT10" s="432" t="s">
        <v>1161</v>
      </c>
      <c r="AU10" s="425"/>
      <c r="AV10" s="425"/>
      <c r="AW10" s="432" t="s">
        <v>1161</v>
      </c>
      <c r="AX10" s="425"/>
      <c r="AY10" s="425"/>
      <c r="AZ10" s="425"/>
      <c r="BA10" s="432" t="s">
        <v>1161</v>
      </c>
      <c r="BB10" s="432" t="s">
        <v>1161</v>
      </c>
      <c r="BC10" s="425"/>
      <c r="BD10" s="47"/>
      <c r="BE10" s="47"/>
      <c r="BF10" s="47"/>
      <c r="BG10" s="47"/>
      <c r="BH10" s="47"/>
      <c r="BI10" s="47"/>
      <c r="BJ10" s="47"/>
      <c r="BK10" s="47"/>
      <c r="BL10" s="47"/>
      <c r="BM10" s="47"/>
      <c r="BN10" s="47"/>
      <c r="BO10" s="47"/>
      <c r="BP10" s="47"/>
      <c r="BQ10" s="425"/>
      <c r="BR10" s="425"/>
      <c r="BS10" s="425"/>
      <c r="BT10" s="425"/>
      <c r="BU10" s="425"/>
      <c r="BV10" s="425"/>
      <c r="BW10" s="425"/>
      <c r="BX10" s="425"/>
      <c r="BY10" s="425"/>
      <c r="BZ10" s="425"/>
      <c r="CA10" s="425"/>
      <c r="CB10" s="432" t="s">
        <v>1161</v>
      </c>
      <c r="CC10" s="432" t="s">
        <v>1161</v>
      </c>
      <c r="CD10" s="432" t="s">
        <v>1161</v>
      </c>
      <c r="CE10" s="432" t="s">
        <v>1161</v>
      </c>
      <c r="CF10" s="432" t="s">
        <v>1161</v>
      </c>
      <c r="CG10" s="432" t="s">
        <v>1161</v>
      </c>
      <c r="CH10" s="432" t="s">
        <v>1161</v>
      </c>
      <c r="CI10" s="432" t="s">
        <v>1161</v>
      </c>
      <c r="CJ10" s="78"/>
      <c r="CK10" s="78"/>
      <c r="CL10" s="78"/>
      <c r="CM10" s="78"/>
      <c r="CN10" s="78"/>
      <c r="CO10" s="78"/>
      <c r="CP10" s="78"/>
      <c r="CQ10" s="78"/>
      <c r="CR10" s="78"/>
      <c r="CS10" s="78"/>
      <c r="CT10" s="78"/>
      <c r="CU10" s="78"/>
      <c r="CV10" s="22"/>
      <c r="CX10" s="419"/>
      <c r="CY10" s="419"/>
      <c r="CZ10" s="419"/>
      <c r="DA10" s="419"/>
    </row>
    <row r="11" spans="1:105" s="10" customFormat="1" x14ac:dyDescent="0.3">
      <c r="A11" s="143" t="s">
        <v>35</v>
      </c>
      <c r="B11" s="158" t="s">
        <v>524</v>
      </c>
      <c r="C11" s="162" t="s">
        <v>36</v>
      </c>
      <c r="D11" s="162" t="s">
        <v>457</v>
      </c>
      <c r="E11" s="163" t="s">
        <v>521</v>
      </c>
      <c r="F11" s="78"/>
      <c r="G11" s="79"/>
      <c r="H11" s="80">
        <v>39774</v>
      </c>
      <c r="I11" s="78"/>
      <c r="J11" s="78"/>
      <c r="K11" s="78"/>
      <c r="L11" s="425"/>
      <c r="M11" s="432" t="s">
        <v>1161</v>
      </c>
      <c r="N11" s="68"/>
      <c r="O11" s="432" t="s">
        <v>1161</v>
      </c>
      <c r="P11" s="78"/>
      <c r="Q11" s="78"/>
      <c r="R11" s="78"/>
      <c r="S11" s="78"/>
      <c r="T11" s="78"/>
      <c r="U11" s="425"/>
      <c r="V11" s="425"/>
      <c r="W11" s="425"/>
      <c r="X11" s="164"/>
      <c r="Y11" s="164"/>
      <c r="Z11" s="425"/>
      <c r="AA11" s="425"/>
      <c r="AB11" s="425"/>
      <c r="AC11" s="432" t="s">
        <v>1161</v>
      </c>
      <c r="AD11" s="432" t="s">
        <v>1161</v>
      </c>
      <c r="AE11" s="432" t="s">
        <v>1161</v>
      </c>
      <c r="AF11" s="432" t="s">
        <v>1161</v>
      </c>
      <c r="AG11" s="425"/>
      <c r="AH11" s="432" t="s">
        <v>1161</v>
      </c>
      <c r="AI11" s="425"/>
      <c r="AJ11" s="432" t="s">
        <v>1161</v>
      </c>
      <c r="AK11" s="425"/>
      <c r="AL11" s="432" t="s">
        <v>1161</v>
      </c>
      <c r="AM11" s="432" t="s">
        <v>1161</v>
      </c>
      <c r="AN11" s="425"/>
      <c r="AO11" s="425"/>
      <c r="AP11" s="425"/>
      <c r="AQ11" s="425"/>
      <c r="AR11" s="425"/>
      <c r="AS11" s="425"/>
      <c r="AT11" s="432" t="s">
        <v>1161</v>
      </c>
      <c r="AU11" s="425"/>
      <c r="AV11" s="425"/>
      <c r="AW11" s="432" t="s">
        <v>1161</v>
      </c>
      <c r="AX11" s="425"/>
      <c r="AY11" s="425"/>
      <c r="AZ11" s="425"/>
      <c r="BA11" s="432" t="s">
        <v>1161</v>
      </c>
      <c r="BB11" s="432" t="s">
        <v>1161</v>
      </c>
      <c r="BC11" s="425"/>
      <c r="BD11" s="47"/>
      <c r="BE11" s="47"/>
      <c r="BF11" s="47"/>
      <c r="BG11" s="47"/>
      <c r="BH11" s="47"/>
      <c r="BI11" s="47"/>
      <c r="BJ11" s="47"/>
      <c r="BK11" s="47"/>
      <c r="BL11" s="47"/>
      <c r="BM11" s="47"/>
      <c r="BN11" s="47"/>
      <c r="BO11" s="47"/>
      <c r="BP11" s="47"/>
      <c r="BQ11" s="425"/>
      <c r="BR11" s="425"/>
      <c r="BS11" s="425"/>
      <c r="BT11" s="425"/>
      <c r="BU11" s="425"/>
      <c r="BV11" s="425"/>
      <c r="BW11" s="425"/>
      <c r="BX11" s="425"/>
      <c r="BY11" s="425"/>
      <c r="BZ11" s="425"/>
      <c r="CA11" s="425"/>
      <c r="CB11" s="432" t="s">
        <v>1161</v>
      </c>
      <c r="CC11" s="432" t="s">
        <v>1161</v>
      </c>
      <c r="CD11" s="432" t="s">
        <v>1161</v>
      </c>
      <c r="CE11" s="432" t="s">
        <v>1161</v>
      </c>
      <c r="CF11" s="432" t="s">
        <v>1161</v>
      </c>
      <c r="CG11" s="432" t="s">
        <v>1161</v>
      </c>
      <c r="CH11" s="432" t="s">
        <v>1161</v>
      </c>
      <c r="CI11" s="432" t="s">
        <v>1161</v>
      </c>
      <c r="CJ11" s="78"/>
      <c r="CK11" s="78"/>
      <c r="CL11" s="78"/>
      <c r="CM11" s="78"/>
      <c r="CN11" s="78"/>
      <c r="CO11" s="78"/>
      <c r="CP11" s="78"/>
      <c r="CQ11" s="78"/>
      <c r="CR11" s="78"/>
      <c r="CS11" s="78"/>
      <c r="CT11" s="78"/>
      <c r="CU11" s="78"/>
      <c r="CV11" s="22"/>
      <c r="CW11" s="165"/>
      <c r="CX11" s="419"/>
      <c r="CY11" s="419"/>
      <c r="CZ11" s="419"/>
      <c r="DA11" s="419"/>
    </row>
    <row r="12" spans="1:105" s="10" customFormat="1" x14ac:dyDescent="0.3">
      <c r="A12" s="143"/>
      <c r="B12" s="158" t="s">
        <v>525</v>
      </c>
      <c r="C12" s="162"/>
      <c r="D12" s="162" t="s">
        <v>457</v>
      </c>
      <c r="E12" s="163" t="s">
        <v>521</v>
      </c>
      <c r="F12" s="78"/>
      <c r="G12" s="79"/>
      <c r="H12" s="80">
        <v>39775</v>
      </c>
      <c r="I12" s="78"/>
      <c r="J12" s="78"/>
      <c r="K12" s="78"/>
      <c r="L12" s="425"/>
      <c r="M12" s="432" t="s">
        <v>1161</v>
      </c>
      <c r="N12" s="68"/>
      <c r="O12" s="432" t="s">
        <v>1161</v>
      </c>
      <c r="P12" s="78"/>
      <c r="Q12" s="78"/>
      <c r="R12" s="78"/>
      <c r="S12" s="78"/>
      <c r="T12" s="78"/>
      <c r="U12" s="425"/>
      <c r="V12" s="425"/>
      <c r="W12" s="425"/>
      <c r="X12" s="425"/>
      <c r="Y12" s="425"/>
      <c r="Z12" s="425"/>
      <c r="AA12" s="425"/>
      <c r="AB12" s="425"/>
      <c r="AC12" s="432" t="s">
        <v>1161</v>
      </c>
      <c r="AD12" s="432" t="s">
        <v>1161</v>
      </c>
      <c r="AE12" s="432" t="s">
        <v>1161</v>
      </c>
      <c r="AF12" s="432" t="s">
        <v>1161</v>
      </c>
      <c r="AG12" s="425"/>
      <c r="AH12" s="432" t="s">
        <v>1161</v>
      </c>
      <c r="AI12" s="425"/>
      <c r="AJ12" s="432" t="s">
        <v>1161</v>
      </c>
      <c r="AK12" s="425"/>
      <c r="AL12" s="432" t="s">
        <v>1161</v>
      </c>
      <c r="AM12" s="432" t="s">
        <v>1161</v>
      </c>
      <c r="AN12" s="425"/>
      <c r="AO12" s="425"/>
      <c r="AP12" s="425"/>
      <c r="AQ12" s="425"/>
      <c r="AR12" s="425"/>
      <c r="AS12" s="425"/>
      <c r="AT12" s="432" t="s">
        <v>1161</v>
      </c>
      <c r="AU12" s="425"/>
      <c r="AV12" s="425"/>
      <c r="AW12" s="432" t="s">
        <v>1161</v>
      </c>
      <c r="AX12" s="425"/>
      <c r="AY12" s="425"/>
      <c r="AZ12" s="425"/>
      <c r="BA12" s="432" t="s">
        <v>1161</v>
      </c>
      <c r="BB12" s="432" t="s">
        <v>1161</v>
      </c>
      <c r="BC12" s="425"/>
      <c r="BD12" s="47"/>
      <c r="BE12" s="47"/>
      <c r="BF12" s="47"/>
      <c r="BG12" s="47"/>
      <c r="BH12" s="47"/>
      <c r="BI12" s="47"/>
      <c r="BJ12" s="47"/>
      <c r="BK12" s="47"/>
      <c r="BL12" s="47"/>
      <c r="BM12" s="47"/>
      <c r="BN12" s="47"/>
      <c r="BO12" s="47"/>
      <c r="BP12" s="47"/>
      <c r="BQ12" s="425"/>
      <c r="BR12" s="425"/>
      <c r="BS12" s="425"/>
      <c r="BT12" s="425"/>
      <c r="BU12" s="425"/>
      <c r="BV12" s="425"/>
      <c r="BW12" s="425"/>
      <c r="BX12" s="425"/>
      <c r="BY12" s="425"/>
      <c r="BZ12" s="425"/>
      <c r="CA12" s="425"/>
      <c r="CB12" s="432" t="s">
        <v>1161</v>
      </c>
      <c r="CC12" s="432" t="s">
        <v>1161</v>
      </c>
      <c r="CD12" s="432" t="s">
        <v>1161</v>
      </c>
      <c r="CE12" s="432" t="s">
        <v>1161</v>
      </c>
      <c r="CF12" s="432" t="s">
        <v>1161</v>
      </c>
      <c r="CG12" s="432" t="s">
        <v>1161</v>
      </c>
      <c r="CH12" s="432" t="s">
        <v>1161</v>
      </c>
      <c r="CI12" s="432" t="s">
        <v>1161</v>
      </c>
      <c r="CJ12" s="78"/>
      <c r="CK12" s="78"/>
      <c r="CL12" s="78"/>
      <c r="CM12" s="78"/>
      <c r="CN12" s="78"/>
      <c r="CO12" s="78"/>
      <c r="CP12" s="78"/>
      <c r="CQ12" s="78"/>
      <c r="CR12" s="78"/>
      <c r="CS12" s="78"/>
      <c r="CT12" s="78"/>
      <c r="CU12" s="78"/>
      <c r="CV12" s="22"/>
      <c r="CX12" s="419"/>
      <c r="CY12" s="419"/>
      <c r="CZ12" s="419"/>
      <c r="DA12" s="419"/>
    </row>
    <row r="13" spans="1:105" s="10" customFormat="1" x14ac:dyDescent="0.3">
      <c r="A13" s="143"/>
      <c r="B13" s="158" t="s">
        <v>526</v>
      </c>
      <c r="C13" s="162"/>
      <c r="D13" s="162" t="s">
        <v>457</v>
      </c>
      <c r="E13" s="163" t="s">
        <v>521</v>
      </c>
      <c r="F13" s="78"/>
      <c r="G13" s="79"/>
      <c r="H13" s="80">
        <v>39776</v>
      </c>
      <c r="I13" s="78"/>
      <c r="J13" s="78"/>
      <c r="K13" s="78"/>
      <c r="L13" s="425"/>
      <c r="M13" s="432" t="s">
        <v>1161</v>
      </c>
      <c r="N13" s="68"/>
      <c r="O13" s="432" t="s">
        <v>1161</v>
      </c>
      <c r="P13" s="78"/>
      <c r="Q13" s="78"/>
      <c r="R13" s="78"/>
      <c r="S13" s="78"/>
      <c r="T13" s="78"/>
      <c r="U13" s="425"/>
      <c r="V13" s="425"/>
      <c r="W13" s="425"/>
      <c r="X13" s="425"/>
      <c r="Y13" s="425"/>
      <c r="Z13" s="425"/>
      <c r="AA13" s="425"/>
      <c r="AB13" s="425"/>
      <c r="AC13" s="432" t="s">
        <v>1161</v>
      </c>
      <c r="AD13" s="432" t="s">
        <v>1161</v>
      </c>
      <c r="AE13" s="432" t="s">
        <v>1161</v>
      </c>
      <c r="AF13" s="432" t="s">
        <v>1161</v>
      </c>
      <c r="AG13" s="425"/>
      <c r="AH13" s="432" t="s">
        <v>1161</v>
      </c>
      <c r="AI13" s="425"/>
      <c r="AJ13" s="432" t="s">
        <v>1161</v>
      </c>
      <c r="AK13" s="425"/>
      <c r="AL13" s="432" t="s">
        <v>1161</v>
      </c>
      <c r="AM13" s="432" t="s">
        <v>1161</v>
      </c>
      <c r="AN13" s="425"/>
      <c r="AO13" s="425"/>
      <c r="AP13" s="425"/>
      <c r="AQ13" s="425"/>
      <c r="AR13" s="425"/>
      <c r="AS13" s="425"/>
      <c r="AT13" s="432" t="s">
        <v>1161</v>
      </c>
      <c r="AU13" s="425"/>
      <c r="AV13" s="425"/>
      <c r="AW13" s="432" t="s">
        <v>1161</v>
      </c>
      <c r="AX13" s="425"/>
      <c r="AY13" s="425"/>
      <c r="AZ13" s="425"/>
      <c r="BA13" s="432" t="s">
        <v>1161</v>
      </c>
      <c r="BB13" s="432" t="s">
        <v>1161</v>
      </c>
      <c r="BC13" s="425"/>
      <c r="BD13" s="47"/>
      <c r="BE13" s="47"/>
      <c r="BF13" s="47"/>
      <c r="BG13" s="47"/>
      <c r="BH13" s="47"/>
      <c r="BI13" s="47"/>
      <c r="BJ13" s="47"/>
      <c r="BK13" s="47"/>
      <c r="BL13" s="47"/>
      <c r="BM13" s="47"/>
      <c r="BN13" s="47"/>
      <c r="BO13" s="47"/>
      <c r="BP13" s="47"/>
      <c r="BQ13" s="425"/>
      <c r="BR13" s="425"/>
      <c r="BS13" s="425"/>
      <c r="BT13" s="425"/>
      <c r="BU13" s="425"/>
      <c r="BV13" s="425"/>
      <c r="BW13" s="425"/>
      <c r="BX13" s="425"/>
      <c r="BY13" s="425"/>
      <c r="BZ13" s="425"/>
      <c r="CA13" s="425"/>
      <c r="CB13" s="432" t="s">
        <v>1161</v>
      </c>
      <c r="CC13" s="432" t="s">
        <v>1161</v>
      </c>
      <c r="CD13" s="432" t="s">
        <v>1161</v>
      </c>
      <c r="CE13" s="432" t="s">
        <v>1161</v>
      </c>
      <c r="CF13" s="432" t="s">
        <v>1161</v>
      </c>
      <c r="CG13" s="432" t="s">
        <v>1161</v>
      </c>
      <c r="CH13" s="432" t="s">
        <v>1161</v>
      </c>
      <c r="CI13" s="432" t="s">
        <v>1161</v>
      </c>
      <c r="CJ13" s="78"/>
      <c r="CK13" s="78"/>
      <c r="CL13" s="78"/>
      <c r="CM13" s="78"/>
      <c r="CN13" s="78"/>
      <c r="CO13" s="78"/>
      <c r="CP13" s="78"/>
      <c r="CQ13" s="78"/>
      <c r="CR13" s="78"/>
      <c r="CS13" s="78"/>
      <c r="CT13" s="78"/>
      <c r="CU13" s="78"/>
      <c r="CV13" s="22"/>
      <c r="CX13" s="419"/>
      <c r="CY13" s="419"/>
      <c r="CZ13" s="419"/>
      <c r="DA13" s="419"/>
    </row>
    <row r="14" spans="1:105" s="10" customFormat="1" x14ac:dyDescent="0.3">
      <c r="A14" s="143" t="s">
        <v>37</v>
      </c>
      <c r="B14" s="158" t="s">
        <v>527</v>
      </c>
      <c r="C14" s="162" t="s">
        <v>528</v>
      </c>
      <c r="D14" s="162" t="s">
        <v>529</v>
      </c>
      <c r="E14" s="163" t="s">
        <v>521</v>
      </c>
      <c r="F14" s="78"/>
      <c r="G14" s="79"/>
      <c r="H14" s="80">
        <v>39975</v>
      </c>
      <c r="I14" s="78"/>
      <c r="J14" s="78"/>
      <c r="K14" s="78"/>
      <c r="L14" s="425"/>
      <c r="M14" s="432" t="s">
        <v>1161</v>
      </c>
      <c r="N14" s="68"/>
      <c r="O14" s="432" t="s">
        <v>1161</v>
      </c>
      <c r="P14" s="78"/>
      <c r="Q14" s="78"/>
      <c r="R14" s="78"/>
      <c r="S14" s="78"/>
      <c r="T14" s="78"/>
      <c r="U14" s="425"/>
      <c r="V14" s="425"/>
      <c r="W14" s="425"/>
      <c r="X14" s="425"/>
      <c r="Y14" s="425"/>
      <c r="Z14" s="425"/>
      <c r="AA14" s="425"/>
      <c r="AB14" s="425"/>
      <c r="AC14" s="432" t="s">
        <v>1161</v>
      </c>
      <c r="AD14" s="432" t="s">
        <v>1161</v>
      </c>
      <c r="AE14" s="432" t="s">
        <v>1161</v>
      </c>
      <c r="AF14" s="432" t="s">
        <v>1161</v>
      </c>
      <c r="AG14" s="425"/>
      <c r="AH14" s="432" t="s">
        <v>1161</v>
      </c>
      <c r="AI14" s="425"/>
      <c r="AJ14" s="432" t="s">
        <v>1161</v>
      </c>
      <c r="AK14" s="425"/>
      <c r="AL14" s="432" t="s">
        <v>1161</v>
      </c>
      <c r="AM14" s="432" t="s">
        <v>1161</v>
      </c>
      <c r="AN14" s="425"/>
      <c r="AO14" s="425"/>
      <c r="AP14" s="425"/>
      <c r="AQ14" s="425"/>
      <c r="AR14" s="425"/>
      <c r="AS14" s="425"/>
      <c r="AT14" s="432" t="s">
        <v>1161</v>
      </c>
      <c r="AU14" s="425"/>
      <c r="AV14" s="425"/>
      <c r="AW14" s="432" t="s">
        <v>1161</v>
      </c>
      <c r="AX14" s="425"/>
      <c r="AY14" s="425"/>
      <c r="AZ14" s="425"/>
      <c r="BA14" s="432" t="s">
        <v>1161</v>
      </c>
      <c r="BB14" s="432" t="s">
        <v>1161</v>
      </c>
      <c r="BC14" s="425"/>
      <c r="BD14" s="47"/>
      <c r="BE14" s="47"/>
      <c r="BF14" s="47"/>
      <c r="BG14" s="47"/>
      <c r="BH14" s="47"/>
      <c r="BI14" s="47"/>
      <c r="BJ14" s="47"/>
      <c r="BK14" s="47"/>
      <c r="BL14" s="47"/>
      <c r="BM14" s="47"/>
      <c r="BN14" s="47"/>
      <c r="BO14" s="47"/>
      <c r="BP14" s="47"/>
      <c r="BQ14" s="425"/>
      <c r="BR14" s="425"/>
      <c r="BS14" s="425"/>
      <c r="BT14" s="425"/>
      <c r="BU14" s="425"/>
      <c r="BV14" s="425"/>
      <c r="BW14" s="425"/>
      <c r="BX14" s="425"/>
      <c r="BY14" s="425"/>
      <c r="BZ14" s="425"/>
      <c r="CA14" s="425"/>
      <c r="CB14" s="432" t="s">
        <v>1161</v>
      </c>
      <c r="CC14" s="432" t="s">
        <v>1161</v>
      </c>
      <c r="CD14" s="432" t="s">
        <v>1161</v>
      </c>
      <c r="CE14" s="432" t="s">
        <v>1161</v>
      </c>
      <c r="CF14" s="432" t="s">
        <v>1161</v>
      </c>
      <c r="CG14" s="432" t="s">
        <v>1161</v>
      </c>
      <c r="CH14" s="432" t="s">
        <v>1161</v>
      </c>
      <c r="CI14" s="432" t="s">
        <v>1161</v>
      </c>
      <c r="CJ14" s="78"/>
      <c r="CK14" s="78"/>
      <c r="CL14" s="78"/>
      <c r="CM14" s="78"/>
      <c r="CN14" s="78"/>
      <c r="CO14" s="78"/>
      <c r="CP14" s="78"/>
      <c r="CQ14" s="78"/>
      <c r="CR14" s="78"/>
      <c r="CS14" s="78"/>
      <c r="CT14" s="78"/>
      <c r="CU14" s="78"/>
      <c r="CV14" s="22"/>
      <c r="CX14" s="419"/>
      <c r="CY14" s="419"/>
      <c r="CZ14" s="419"/>
      <c r="DA14" s="419"/>
    </row>
    <row r="15" spans="1:105" s="10" customFormat="1" x14ac:dyDescent="0.3">
      <c r="A15" s="22"/>
      <c r="B15" s="158" t="s">
        <v>530</v>
      </c>
      <c r="C15" s="162"/>
      <c r="D15" s="162" t="s">
        <v>529</v>
      </c>
      <c r="E15" s="163" t="s">
        <v>521</v>
      </c>
      <c r="F15" s="78"/>
      <c r="G15" s="79"/>
      <c r="H15" s="80">
        <v>39976</v>
      </c>
      <c r="I15" s="78"/>
      <c r="J15" s="78"/>
      <c r="K15" s="78"/>
      <c r="L15" s="425"/>
      <c r="M15" s="432" t="s">
        <v>1161</v>
      </c>
      <c r="N15" s="68"/>
      <c r="O15" s="432" t="s">
        <v>1161</v>
      </c>
      <c r="P15" s="78"/>
      <c r="Q15" s="78"/>
      <c r="R15" s="78"/>
      <c r="S15" s="78"/>
      <c r="T15" s="78"/>
      <c r="U15" s="425"/>
      <c r="V15" s="425"/>
      <c r="W15" s="425"/>
      <c r="X15" s="425"/>
      <c r="Y15" s="425"/>
      <c r="Z15" s="425"/>
      <c r="AA15" s="425"/>
      <c r="AB15" s="425"/>
      <c r="AC15" s="432" t="s">
        <v>1161</v>
      </c>
      <c r="AD15" s="432" t="s">
        <v>1161</v>
      </c>
      <c r="AE15" s="432" t="s">
        <v>1161</v>
      </c>
      <c r="AF15" s="432" t="s">
        <v>1161</v>
      </c>
      <c r="AG15" s="425"/>
      <c r="AH15" s="432" t="s">
        <v>1161</v>
      </c>
      <c r="AI15" s="425"/>
      <c r="AJ15" s="432" t="s">
        <v>1161</v>
      </c>
      <c r="AK15" s="425"/>
      <c r="AL15" s="432" t="s">
        <v>1161</v>
      </c>
      <c r="AM15" s="432" t="s">
        <v>1161</v>
      </c>
      <c r="AN15" s="425"/>
      <c r="AO15" s="425"/>
      <c r="AP15" s="425"/>
      <c r="AQ15" s="425"/>
      <c r="AR15" s="425"/>
      <c r="AS15" s="425"/>
      <c r="AT15" s="432" t="s">
        <v>1161</v>
      </c>
      <c r="AU15" s="425"/>
      <c r="AV15" s="425"/>
      <c r="AW15" s="432" t="s">
        <v>1161</v>
      </c>
      <c r="AX15" s="425"/>
      <c r="AY15" s="425"/>
      <c r="AZ15" s="425"/>
      <c r="BA15" s="432" t="s">
        <v>1161</v>
      </c>
      <c r="BB15" s="432" t="s">
        <v>1161</v>
      </c>
      <c r="BC15" s="425"/>
      <c r="BD15" s="47"/>
      <c r="BE15" s="47"/>
      <c r="BF15" s="47"/>
      <c r="BG15" s="47"/>
      <c r="BH15" s="47"/>
      <c r="BI15" s="47"/>
      <c r="BJ15" s="47"/>
      <c r="BK15" s="47"/>
      <c r="BL15" s="47"/>
      <c r="BM15" s="47"/>
      <c r="BN15" s="47"/>
      <c r="BO15" s="47"/>
      <c r="BP15" s="47"/>
      <c r="BQ15" s="425"/>
      <c r="BR15" s="425"/>
      <c r="BS15" s="425"/>
      <c r="BT15" s="425"/>
      <c r="BU15" s="425"/>
      <c r="BV15" s="425"/>
      <c r="BW15" s="425"/>
      <c r="BX15" s="425"/>
      <c r="BY15" s="425"/>
      <c r="BZ15" s="425"/>
      <c r="CA15" s="425"/>
      <c r="CB15" s="432" t="s">
        <v>1161</v>
      </c>
      <c r="CC15" s="432" t="s">
        <v>1161</v>
      </c>
      <c r="CD15" s="432" t="s">
        <v>1161</v>
      </c>
      <c r="CE15" s="432" t="s">
        <v>1161</v>
      </c>
      <c r="CF15" s="432" t="s">
        <v>1161</v>
      </c>
      <c r="CG15" s="432" t="s">
        <v>1161</v>
      </c>
      <c r="CH15" s="432" t="s">
        <v>1161</v>
      </c>
      <c r="CI15" s="432" t="s">
        <v>1161</v>
      </c>
      <c r="CJ15" s="78"/>
      <c r="CK15" s="78"/>
      <c r="CL15" s="78"/>
      <c r="CM15" s="78"/>
      <c r="CN15" s="78"/>
      <c r="CO15" s="78"/>
      <c r="CP15" s="78"/>
      <c r="CQ15" s="78"/>
      <c r="CR15" s="78"/>
      <c r="CS15" s="78"/>
      <c r="CT15" s="78"/>
      <c r="CU15" s="78"/>
      <c r="CV15" s="22"/>
    </row>
    <row r="16" spans="1:105" s="10" customFormat="1" x14ac:dyDescent="0.3">
      <c r="A16" s="22"/>
      <c r="B16" s="158" t="s">
        <v>531</v>
      </c>
      <c r="C16" s="162"/>
      <c r="D16" s="162" t="s">
        <v>532</v>
      </c>
      <c r="E16" s="163" t="s">
        <v>521</v>
      </c>
      <c r="F16" s="78"/>
      <c r="G16" s="79"/>
      <c r="H16" s="80">
        <v>39979</v>
      </c>
      <c r="I16" s="78"/>
      <c r="J16" s="78"/>
      <c r="K16" s="78"/>
      <c r="L16" s="425"/>
      <c r="M16" s="432" t="s">
        <v>1161</v>
      </c>
      <c r="N16" s="68"/>
      <c r="O16" s="432" t="s">
        <v>1161</v>
      </c>
      <c r="P16" s="78"/>
      <c r="Q16" s="78"/>
      <c r="R16" s="78"/>
      <c r="S16" s="78"/>
      <c r="T16" s="78"/>
      <c r="U16" s="425"/>
      <c r="V16" s="425"/>
      <c r="W16" s="425"/>
      <c r="X16" s="425"/>
      <c r="Y16" s="425"/>
      <c r="Z16" s="425"/>
      <c r="AA16" s="425"/>
      <c r="AB16" s="425"/>
      <c r="AC16" s="432" t="s">
        <v>1161</v>
      </c>
      <c r="AD16" s="432" t="s">
        <v>1161</v>
      </c>
      <c r="AE16" s="432" t="s">
        <v>1161</v>
      </c>
      <c r="AF16" s="432" t="s">
        <v>1161</v>
      </c>
      <c r="AG16" s="425"/>
      <c r="AH16" s="432" t="s">
        <v>1161</v>
      </c>
      <c r="AI16" s="425"/>
      <c r="AJ16" s="432" t="s">
        <v>1161</v>
      </c>
      <c r="AK16" s="425"/>
      <c r="AL16" s="432" t="s">
        <v>1161</v>
      </c>
      <c r="AM16" s="432" t="s">
        <v>1161</v>
      </c>
      <c r="AN16" s="425"/>
      <c r="AO16" s="425"/>
      <c r="AP16" s="425"/>
      <c r="AQ16" s="425"/>
      <c r="AR16" s="425"/>
      <c r="AS16" s="425"/>
      <c r="AT16" s="432" t="s">
        <v>1161</v>
      </c>
      <c r="AU16" s="425"/>
      <c r="AV16" s="425"/>
      <c r="AW16" s="432" t="s">
        <v>1161</v>
      </c>
      <c r="AX16" s="425"/>
      <c r="AY16" s="425"/>
      <c r="AZ16" s="425"/>
      <c r="BA16" s="432" t="s">
        <v>1161</v>
      </c>
      <c r="BB16" s="432" t="s">
        <v>1161</v>
      </c>
      <c r="BC16" s="425"/>
      <c r="BD16" s="47"/>
      <c r="BE16" s="47"/>
      <c r="BF16" s="47"/>
      <c r="BG16" s="47"/>
      <c r="BH16" s="47"/>
      <c r="BI16" s="47"/>
      <c r="BJ16" s="47"/>
      <c r="BK16" s="47"/>
      <c r="BL16" s="47"/>
      <c r="BM16" s="47"/>
      <c r="BN16" s="47"/>
      <c r="BO16" s="47"/>
      <c r="BP16" s="47"/>
      <c r="BQ16" s="425"/>
      <c r="BR16" s="425"/>
      <c r="BS16" s="425"/>
      <c r="BT16" s="425"/>
      <c r="BU16" s="425"/>
      <c r="BV16" s="425"/>
      <c r="BW16" s="425"/>
      <c r="BX16" s="425"/>
      <c r="BY16" s="425"/>
      <c r="BZ16" s="425"/>
      <c r="CA16" s="425"/>
      <c r="CB16" s="432" t="s">
        <v>1161</v>
      </c>
      <c r="CC16" s="432" t="s">
        <v>1161</v>
      </c>
      <c r="CD16" s="432" t="s">
        <v>1161</v>
      </c>
      <c r="CE16" s="432" t="s">
        <v>1161</v>
      </c>
      <c r="CF16" s="432" t="s">
        <v>1161</v>
      </c>
      <c r="CG16" s="432" t="s">
        <v>1161</v>
      </c>
      <c r="CH16" s="432" t="s">
        <v>1161</v>
      </c>
      <c r="CI16" s="432" t="s">
        <v>1161</v>
      </c>
      <c r="CJ16" s="78"/>
      <c r="CK16" s="78"/>
      <c r="CL16" s="78"/>
      <c r="CM16" s="78"/>
      <c r="CN16" s="78"/>
      <c r="CO16" s="78"/>
      <c r="CP16" s="78"/>
      <c r="CQ16" s="78"/>
      <c r="CR16" s="78"/>
      <c r="CS16" s="78"/>
      <c r="CT16" s="78"/>
      <c r="CU16" s="78"/>
      <c r="CV16" s="22"/>
    </row>
    <row r="17" spans="1:101" s="113" customFormat="1" x14ac:dyDescent="0.3">
      <c r="A17" s="16" t="s">
        <v>39</v>
      </c>
      <c r="B17" s="150" t="s">
        <v>533</v>
      </c>
      <c r="C17" s="18" t="s">
        <v>40</v>
      </c>
      <c r="D17" s="19" t="s">
        <v>457</v>
      </c>
      <c r="E17" s="163" t="s">
        <v>521</v>
      </c>
      <c r="F17" s="78"/>
      <c r="G17" s="79"/>
      <c r="H17" s="80">
        <v>40492</v>
      </c>
      <c r="I17" s="78"/>
      <c r="J17" s="78"/>
      <c r="K17" s="425">
        <v>23.5</v>
      </c>
      <c r="L17" s="68"/>
      <c r="M17" s="425"/>
      <c r="N17" s="78"/>
      <c r="O17" s="78"/>
      <c r="P17" s="78"/>
      <c r="Q17" s="78"/>
      <c r="R17" s="78"/>
      <c r="S17" s="78"/>
      <c r="T17" s="78"/>
      <c r="U17" s="425">
        <v>4820</v>
      </c>
      <c r="V17" s="85">
        <v>5.41</v>
      </c>
      <c r="W17" s="425"/>
      <c r="X17" s="166" t="s">
        <v>534</v>
      </c>
      <c r="Y17" s="425"/>
      <c r="Z17" s="425"/>
      <c r="AA17" s="425"/>
      <c r="AB17" s="425"/>
      <c r="AC17" s="425">
        <v>194</v>
      </c>
      <c r="AD17" s="425">
        <v>2</v>
      </c>
      <c r="AE17" s="425">
        <v>560</v>
      </c>
      <c r="AF17" s="425">
        <v>238</v>
      </c>
      <c r="AG17" s="425"/>
      <c r="AH17" s="425">
        <v>1610.7978000000001</v>
      </c>
      <c r="AI17" s="425"/>
      <c r="AJ17" s="425">
        <v>4.4321000000000002</v>
      </c>
      <c r="AK17" s="425"/>
      <c r="AL17" s="425"/>
      <c r="AM17" s="425">
        <v>12.823449999999999</v>
      </c>
      <c r="AN17" s="167" t="s">
        <v>515</v>
      </c>
      <c r="AO17" s="425"/>
      <c r="AP17" s="425">
        <v>5.5199999999999999E-2</v>
      </c>
      <c r="AQ17" s="425"/>
      <c r="AR17" s="425">
        <v>306</v>
      </c>
      <c r="AS17" s="425">
        <v>10.597415968354719</v>
      </c>
      <c r="AT17" s="425">
        <v>3.5508899999999999</v>
      </c>
      <c r="AU17" s="425"/>
      <c r="AV17" s="425">
        <v>0.15552000000000002</v>
      </c>
      <c r="AW17" s="425" t="s">
        <v>535</v>
      </c>
      <c r="AX17" s="425">
        <v>2.6</v>
      </c>
      <c r="AY17" s="425">
        <v>1.6</v>
      </c>
      <c r="AZ17" s="425">
        <v>0.10892700000000001</v>
      </c>
      <c r="BA17" s="425"/>
      <c r="BB17" s="425">
        <v>0.90125599999999995</v>
      </c>
      <c r="BC17" s="425"/>
      <c r="BD17" s="47"/>
      <c r="BE17" s="47"/>
      <c r="BF17" s="47" t="s">
        <v>535</v>
      </c>
      <c r="BG17" s="47"/>
      <c r="BH17" s="47"/>
      <c r="BI17" s="47"/>
      <c r="BJ17" s="47"/>
      <c r="BK17" s="47"/>
      <c r="BL17" s="47"/>
      <c r="BM17" s="47"/>
      <c r="BN17" s="47"/>
      <c r="BO17" s="47"/>
      <c r="BP17" s="47"/>
      <c r="BQ17" s="425"/>
      <c r="BR17" s="425"/>
      <c r="BS17" s="425"/>
      <c r="BT17" s="425"/>
      <c r="BU17" s="425"/>
      <c r="BV17" s="425"/>
      <c r="BW17" s="425"/>
      <c r="BX17" s="425"/>
      <c r="BY17" s="425"/>
      <c r="BZ17" s="425"/>
      <c r="CA17" s="425"/>
      <c r="CB17" s="425"/>
      <c r="CC17" s="425"/>
      <c r="CD17" s="425"/>
      <c r="CE17" s="425"/>
      <c r="CF17" s="425"/>
      <c r="CG17" s="425"/>
      <c r="CH17" s="425"/>
      <c r="CI17" s="425"/>
      <c r="CJ17" s="78"/>
      <c r="CK17" s="78"/>
      <c r="CL17" s="78"/>
      <c r="CM17" s="78"/>
      <c r="CN17" s="78"/>
      <c r="CO17" s="78"/>
      <c r="CP17" s="78"/>
      <c r="CQ17" s="78"/>
      <c r="CR17" s="78"/>
      <c r="CS17" s="78"/>
      <c r="CT17" s="78"/>
      <c r="CU17" s="78"/>
      <c r="CV17" s="22"/>
    </row>
    <row r="18" spans="1:101" s="113" customFormat="1" x14ac:dyDescent="0.3">
      <c r="A18" s="16"/>
      <c r="B18" s="150" t="s">
        <v>537</v>
      </c>
      <c r="C18" s="177"/>
      <c r="D18" s="19" t="s">
        <v>457</v>
      </c>
      <c r="E18" s="143" t="s">
        <v>521</v>
      </c>
      <c r="F18" s="22"/>
      <c r="G18" s="38"/>
      <c r="H18" s="47"/>
      <c r="I18" s="22"/>
      <c r="J18" s="22"/>
      <c r="K18" s="47"/>
      <c r="L18" s="20"/>
      <c r="M18" s="47"/>
      <c r="N18" s="22"/>
      <c r="O18" s="22"/>
      <c r="P18" s="22"/>
      <c r="Q18" s="22"/>
      <c r="R18" s="22"/>
      <c r="S18" s="22"/>
      <c r="T18" s="22"/>
      <c r="U18" s="47"/>
      <c r="V18" s="47"/>
      <c r="W18" s="47"/>
      <c r="X18" s="168"/>
      <c r="Y18" s="47"/>
      <c r="Z18" s="47"/>
      <c r="AA18" s="47"/>
      <c r="AB18" s="47"/>
      <c r="AC18" s="50" t="s">
        <v>1161</v>
      </c>
      <c r="AD18" s="50" t="s">
        <v>1161</v>
      </c>
      <c r="AE18" s="50" t="s">
        <v>1161</v>
      </c>
      <c r="AF18" s="50" t="s">
        <v>1161</v>
      </c>
      <c r="AG18" s="50"/>
      <c r="AH18" s="50" t="s">
        <v>1161</v>
      </c>
      <c r="AI18" s="50"/>
      <c r="AJ18" s="50" t="s">
        <v>1161</v>
      </c>
      <c r="AK18" s="50"/>
      <c r="AL18" s="50" t="s">
        <v>1161</v>
      </c>
      <c r="AM18" s="50" t="s">
        <v>1161</v>
      </c>
      <c r="AN18" s="169"/>
      <c r="AO18" s="50"/>
      <c r="AP18" s="50"/>
      <c r="AQ18" s="50"/>
      <c r="AR18" s="50"/>
      <c r="AS18" s="50"/>
      <c r="AT18" s="50" t="s">
        <v>1161</v>
      </c>
      <c r="AU18" s="50"/>
      <c r="AV18" s="50"/>
      <c r="AW18" s="50" t="s">
        <v>1161</v>
      </c>
      <c r="AX18" s="50"/>
      <c r="AY18" s="50"/>
      <c r="AZ18" s="50"/>
      <c r="BA18" s="50" t="s">
        <v>1161</v>
      </c>
      <c r="BB18" s="50" t="s">
        <v>1161</v>
      </c>
      <c r="BC18" s="50"/>
      <c r="BD18" s="50"/>
      <c r="BE18" s="50"/>
      <c r="BF18" s="50"/>
      <c r="BG18" s="50"/>
      <c r="BH18" s="50"/>
      <c r="BI18" s="50"/>
      <c r="BJ18" s="50" t="s">
        <v>1161</v>
      </c>
      <c r="BK18" s="47"/>
      <c r="BL18" s="47"/>
      <c r="BM18" s="47"/>
      <c r="BN18" s="47"/>
      <c r="BO18" s="47"/>
      <c r="BP18" s="47"/>
      <c r="BQ18" s="425"/>
      <c r="BR18" s="425"/>
      <c r="BS18" s="425"/>
      <c r="BT18" s="425"/>
      <c r="BU18" s="425"/>
      <c r="BV18" s="425"/>
      <c r="BW18" s="425"/>
      <c r="BX18" s="425"/>
      <c r="BY18" s="425"/>
      <c r="BZ18" s="425"/>
      <c r="CA18" s="425"/>
      <c r="CB18" s="425"/>
      <c r="CC18" s="425"/>
      <c r="CD18" s="425"/>
      <c r="CE18" s="425"/>
      <c r="CF18" s="425"/>
      <c r="CG18" s="425"/>
      <c r="CH18" s="425"/>
      <c r="CI18" s="425"/>
      <c r="CJ18" s="78"/>
      <c r="CK18" s="78"/>
      <c r="CL18" s="78"/>
      <c r="CM18" s="78"/>
      <c r="CN18" s="78"/>
      <c r="CO18" s="78"/>
      <c r="CP18" s="78"/>
      <c r="CQ18" s="78"/>
      <c r="CR18" s="78"/>
      <c r="CS18" s="78"/>
      <c r="CT18" s="78"/>
      <c r="CU18" s="78"/>
      <c r="CV18" s="22"/>
      <c r="CW18" s="165"/>
    </row>
    <row r="19" spans="1:101" s="113" customFormat="1" x14ac:dyDescent="0.3">
      <c r="A19" s="16" t="s">
        <v>43</v>
      </c>
      <c r="B19" s="150" t="s">
        <v>538</v>
      </c>
      <c r="C19" s="18" t="s">
        <v>44</v>
      </c>
      <c r="D19" s="19" t="s">
        <v>457</v>
      </c>
      <c r="E19" s="143" t="s">
        <v>521</v>
      </c>
      <c r="F19" s="22"/>
      <c r="G19" s="38"/>
      <c r="H19" s="55">
        <v>40492</v>
      </c>
      <c r="I19" s="22"/>
      <c r="J19" s="22"/>
      <c r="K19" s="47">
        <v>21.7</v>
      </c>
      <c r="L19" s="20"/>
      <c r="M19" s="47"/>
      <c r="N19" s="22"/>
      <c r="O19" s="22"/>
      <c r="P19" s="22"/>
      <c r="Q19" s="22"/>
      <c r="R19" s="22"/>
      <c r="S19" s="22"/>
      <c r="T19" s="22"/>
      <c r="U19" s="47">
        <v>4920</v>
      </c>
      <c r="V19" s="83">
        <v>5.45</v>
      </c>
      <c r="W19" s="47"/>
      <c r="X19" s="161">
        <v>0</v>
      </c>
      <c r="Y19" s="47"/>
      <c r="Z19" s="47"/>
      <c r="AA19" s="47"/>
      <c r="AB19" s="47"/>
      <c r="AC19" s="47">
        <v>210</v>
      </c>
      <c r="AD19" s="47">
        <v>0.91</v>
      </c>
      <c r="AE19" s="47">
        <v>590</v>
      </c>
      <c r="AF19" s="47">
        <v>248</v>
      </c>
      <c r="AG19" s="47"/>
      <c r="AH19" s="47">
        <v>1143.9431</v>
      </c>
      <c r="AI19" s="47"/>
      <c r="AJ19" s="47">
        <v>2.6208</v>
      </c>
      <c r="AK19" s="47"/>
      <c r="AL19" s="47"/>
      <c r="AM19" s="47">
        <v>9.8821999999999992</v>
      </c>
      <c r="AN19" s="161" t="s">
        <v>515</v>
      </c>
      <c r="AO19" s="47"/>
      <c r="AP19" s="47" t="s">
        <v>515</v>
      </c>
      <c r="AQ19" s="47"/>
      <c r="AR19" s="47">
        <v>302</v>
      </c>
      <c r="AS19" s="47">
        <v>7.4516889174158205</v>
      </c>
      <c r="AT19" s="47">
        <v>3.5512609999999998</v>
      </c>
      <c r="AU19" s="47"/>
      <c r="AV19" s="47">
        <v>0.116003</v>
      </c>
      <c r="AW19" s="47" t="s">
        <v>535</v>
      </c>
      <c r="AX19" s="47">
        <v>2.7</v>
      </c>
      <c r="AY19" s="47">
        <v>1.8</v>
      </c>
      <c r="AZ19" s="47">
        <v>0.12548900000000002</v>
      </c>
      <c r="BA19" s="47"/>
      <c r="BB19" s="47">
        <v>0.85642700000000005</v>
      </c>
      <c r="BC19" s="47"/>
      <c r="BD19" s="47"/>
      <c r="BE19" s="47"/>
      <c r="BF19" s="47" t="s">
        <v>535</v>
      </c>
      <c r="BG19" s="47"/>
      <c r="BH19" s="47"/>
      <c r="BI19" s="47"/>
      <c r="BJ19" s="47"/>
      <c r="BK19" s="47"/>
      <c r="BL19" s="47"/>
      <c r="BM19" s="47"/>
      <c r="BN19" s="47"/>
      <c r="BO19" s="47"/>
      <c r="BP19" s="47"/>
      <c r="BQ19" s="425"/>
      <c r="BR19" s="425"/>
      <c r="BS19" s="425"/>
      <c r="BT19" s="425"/>
      <c r="BU19" s="425"/>
      <c r="BV19" s="425"/>
      <c r="BW19" s="425"/>
      <c r="BX19" s="425"/>
      <c r="BY19" s="425"/>
      <c r="BZ19" s="425"/>
      <c r="CA19" s="425"/>
      <c r="CB19" s="425"/>
      <c r="CC19" s="425"/>
      <c r="CD19" s="425"/>
      <c r="CE19" s="425"/>
      <c r="CF19" s="425"/>
      <c r="CG19" s="425"/>
      <c r="CH19" s="425"/>
      <c r="CI19" s="425"/>
      <c r="CJ19" s="78"/>
      <c r="CK19" s="78"/>
      <c r="CL19" s="78"/>
      <c r="CM19" s="78"/>
      <c r="CN19" s="78"/>
      <c r="CO19" s="78"/>
      <c r="CP19" s="78"/>
      <c r="CQ19" s="78"/>
      <c r="CR19" s="78"/>
      <c r="CS19" s="78"/>
      <c r="CT19" s="78"/>
      <c r="CU19" s="78"/>
      <c r="CV19" s="22"/>
    </row>
    <row r="20" spans="1:101" s="113" customFormat="1" x14ac:dyDescent="0.3">
      <c r="A20" s="16"/>
      <c r="B20" s="150" t="s">
        <v>540</v>
      </c>
      <c r="C20" s="177"/>
      <c r="D20" s="19" t="s">
        <v>457</v>
      </c>
      <c r="E20" s="143" t="s">
        <v>521</v>
      </c>
      <c r="F20" s="22"/>
      <c r="G20" s="38"/>
      <c r="H20" s="47"/>
      <c r="I20" s="22"/>
      <c r="J20" s="22"/>
      <c r="K20" s="47"/>
      <c r="L20" s="20"/>
      <c r="M20" s="47"/>
      <c r="N20" s="22"/>
      <c r="O20" s="22"/>
      <c r="P20" s="22"/>
      <c r="Q20" s="22"/>
      <c r="R20" s="22"/>
      <c r="S20" s="22"/>
      <c r="T20" s="22"/>
      <c r="U20" s="47"/>
      <c r="V20" s="47"/>
      <c r="W20" s="47"/>
      <c r="X20" s="161"/>
      <c r="Y20" s="47"/>
      <c r="Z20" s="47"/>
      <c r="AA20" s="47"/>
      <c r="AB20" s="47"/>
      <c r="AC20" s="50" t="s">
        <v>1161</v>
      </c>
      <c r="AD20" s="50" t="s">
        <v>1161</v>
      </c>
      <c r="AE20" s="50" t="s">
        <v>1161</v>
      </c>
      <c r="AF20" s="50" t="s">
        <v>1161</v>
      </c>
      <c r="AG20" s="50"/>
      <c r="AH20" s="50" t="s">
        <v>1161</v>
      </c>
      <c r="AI20" s="50"/>
      <c r="AJ20" s="50" t="s">
        <v>1161</v>
      </c>
      <c r="AK20" s="50"/>
      <c r="AL20" s="50" t="s">
        <v>1161</v>
      </c>
      <c r="AM20" s="50" t="s">
        <v>1161</v>
      </c>
      <c r="AN20" s="169"/>
      <c r="AO20" s="50"/>
      <c r="AP20" s="50"/>
      <c r="AQ20" s="50"/>
      <c r="AR20" s="50"/>
      <c r="AS20" s="50"/>
      <c r="AT20" s="50" t="s">
        <v>1161</v>
      </c>
      <c r="AU20" s="50"/>
      <c r="AV20" s="50"/>
      <c r="AW20" s="50" t="s">
        <v>1161</v>
      </c>
      <c r="AX20" s="50"/>
      <c r="AY20" s="50"/>
      <c r="AZ20" s="50"/>
      <c r="BA20" s="50" t="s">
        <v>1161</v>
      </c>
      <c r="BB20" s="50" t="s">
        <v>1161</v>
      </c>
      <c r="BC20" s="50"/>
      <c r="BD20" s="50"/>
      <c r="BE20" s="50"/>
      <c r="BF20" s="50"/>
      <c r="BG20" s="50"/>
      <c r="BH20" s="50"/>
      <c r="BI20" s="50"/>
      <c r="BJ20" s="50" t="s">
        <v>1161</v>
      </c>
      <c r="BK20" s="47"/>
      <c r="BL20" s="47"/>
      <c r="BM20" s="47"/>
      <c r="BN20" s="47"/>
      <c r="BO20" s="47"/>
      <c r="BP20" s="47"/>
      <c r="BQ20" s="425"/>
      <c r="BR20" s="425"/>
      <c r="BS20" s="425"/>
      <c r="BT20" s="425"/>
      <c r="BU20" s="425"/>
      <c r="BV20" s="425"/>
      <c r="BW20" s="425"/>
      <c r="BX20" s="425"/>
      <c r="BY20" s="425"/>
      <c r="BZ20" s="425"/>
      <c r="CA20" s="425"/>
      <c r="CB20" s="425"/>
      <c r="CC20" s="425"/>
      <c r="CD20" s="425"/>
      <c r="CE20" s="425"/>
      <c r="CF20" s="425"/>
      <c r="CG20" s="425"/>
      <c r="CH20" s="425"/>
      <c r="CI20" s="425"/>
      <c r="CJ20" s="78"/>
      <c r="CK20" s="78"/>
      <c r="CL20" s="78"/>
      <c r="CM20" s="78"/>
      <c r="CN20" s="78"/>
      <c r="CO20" s="78"/>
      <c r="CP20" s="78"/>
      <c r="CQ20" s="78"/>
      <c r="CR20" s="78"/>
      <c r="CS20" s="78"/>
      <c r="CT20" s="78"/>
      <c r="CU20" s="78"/>
      <c r="CV20" s="22"/>
      <c r="CW20" s="170"/>
    </row>
    <row r="21" spans="1:101" s="113" customFormat="1" x14ac:dyDescent="0.3">
      <c r="A21" s="16" t="s">
        <v>45</v>
      </c>
      <c r="B21" s="150" t="s">
        <v>541</v>
      </c>
      <c r="C21" s="18" t="s">
        <v>46</v>
      </c>
      <c r="D21" s="19" t="s">
        <v>542</v>
      </c>
      <c r="E21" s="143" t="s">
        <v>521</v>
      </c>
      <c r="F21" s="22"/>
      <c r="G21" s="38"/>
      <c r="H21" s="55">
        <v>40492</v>
      </c>
      <c r="I21" s="22"/>
      <c r="J21" s="22"/>
      <c r="K21" s="47">
        <v>26.5</v>
      </c>
      <c r="L21" s="20"/>
      <c r="M21" s="47"/>
      <c r="N21" s="22"/>
      <c r="O21" s="22"/>
      <c r="P21" s="22"/>
      <c r="Q21" s="22"/>
      <c r="R21" s="22"/>
      <c r="S21" s="22"/>
      <c r="T21" s="22"/>
      <c r="U21" s="47">
        <v>3320</v>
      </c>
      <c r="V21" s="83">
        <v>4.82</v>
      </c>
      <c r="W21" s="47"/>
      <c r="X21" s="47">
        <v>-48</v>
      </c>
      <c r="Y21" s="425"/>
      <c r="Z21" s="47"/>
      <c r="AA21" s="47"/>
      <c r="AB21" s="47"/>
      <c r="AC21" s="47">
        <v>154</v>
      </c>
      <c r="AD21" s="47">
        <v>0.87</v>
      </c>
      <c r="AE21" s="47">
        <v>368</v>
      </c>
      <c r="AF21" s="47">
        <v>158</v>
      </c>
      <c r="AG21" s="47"/>
      <c r="AH21" s="425">
        <v>1087.4192499999999</v>
      </c>
      <c r="AI21" s="47"/>
      <c r="AJ21" s="47">
        <v>2.7846500000000001</v>
      </c>
      <c r="AK21" s="47"/>
      <c r="AL21" s="47"/>
      <c r="AM21" s="47">
        <v>26.38</v>
      </c>
      <c r="AN21" s="161" t="s">
        <v>515</v>
      </c>
      <c r="AO21" s="47"/>
      <c r="AP21" s="47">
        <v>0.19600000000000001</v>
      </c>
      <c r="AQ21" s="47"/>
      <c r="AR21" s="47">
        <v>204</v>
      </c>
      <c r="AS21" s="47">
        <v>7.2245497136424195</v>
      </c>
      <c r="AT21" s="47">
        <v>2.9565189999999997</v>
      </c>
      <c r="AU21" s="47"/>
      <c r="AV21" s="47">
        <v>0.16742899999999999</v>
      </c>
      <c r="AW21" s="47" t="s">
        <v>535</v>
      </c>
      <c r="AX21" s="47">
        <v>1.2</v>
      </c>
      <c r="AY21" s="47">
        <v>1.6</v>
      </c>
      <c r="AZ21" s="47">
        <v>8.837600000000001E-2</v>
      </c>
      <c r="BA21" s="47"/>
      <c r="BB21" s="47">
        <v>0.79669500000000004</v>
      </c>
      <c r="BC21" s="47"/>
      <c r="BD21" s="47"/>
      <c r="BE21" s="47"/>
      <c r="BF21" s="47" t="s">
        <v>535</v>
      </c>
      <c r="BG21" s="47"/>
      <c r="BH21" s="47"/>
      <c r="BI21" s="47"/>
      <c r="BJ21" s="47"/>
      <c r="BK21" s="47"/>
      <c r="BL21" s="47"/>
      <c r="BM21" s="47"/>
      <c r="BN21" s="47"/>
      <c r="BO21" s="47"/>
      <c r="BP21" s="47"/>
      <c r="BQ21" s="425"/>
      <c r="BR21" s="425"/>
      <c r="BS21" s="425"/>
      <c r="BT21" s="425"/>
      <c r="BU21" s="425"/>
      <c r="BV21" s="425"/>
      <c r="BW21" s="425"/>
      <c r="BX21" s="425"/>
      <c r="BY21" s="425"/>
      <c r="BZ21" s="425"/>
      <c r="CA21" s="425"/>
      <c r="CB21" s="425"/>
      <c r="CC21" s="425"/>
      <c r="CD21" s="425"/>
      <c r="CE21" s="425"/>
      <c r="CF21" s="425"/>
      <c r="CG21" s="425"/>
      <c r="CH21" s="425"/>
      <c r="CI21" s="425"/>
      <c r="CJ21" s="78"/>
      <c r="CK21" s="78"/>
      <c r="CL21" s="78"/>
      <c r="CM21" s="78"/>
      <c r="CN21" s="78"/>
      <c r="CO21" s="78"/>
      <c r="CP21" s="78"/>
      <c r="CQ21" s="78"/>
      <c r="CR21" s="78"/>
      <c r="CS21" s="78"/>
      <c r="CT21" s="78"/>
      <c r="CU21" s="78"/>
      <c r="CV21" s="22"/>
    </row>
    <row r="22" spans="1:101" s="113" customFormat="1" x14ac:dyDescent="0.3">
      <c r="A22" s="111"/>
      <c r="B22" s="210" t="s">
        <v>543</v>
      </c>
      <c r="C22" s="209"/>
      <c r="D22" s="19" t="s">
        <v>542</v>
      </c>
      <c r="E22" s="171" t="s">
        <v>521</v>
      </c>
      <c r="F22" s="20"/>
      <c r="G22" s="20"/>
      <c r="H22" s="48"/>
      <c r="I22" s="20"/>
      <c r="J22" s="20"/>
      <c r="K22" s="20"/>
      <c r="L22" s="48"/>
      <c r="M22" s="48"/>
      <c r="N22" s="20"/>
      <c r="O22" s="20"/>
      <c r="P22" s="20"/>
      <c r="Q22" s="20"/>
      <c r="R22" s="20"/>
      <c r="S22" s="20"/>
      <c r="T22" s="20"/>
      <c r="U22" s="48"/>
      <c r="V22" s="48"/>
      <c r="W22" s="48"/>
      <c r="X22" s="48"/>
      <c r="Y22" s="172"/>
      <c r="Z22" s="48"/>
      <c r="AA22" s="48"/>
      <c r="AB22" s="48"/>
      <c r="AC22" s="430" t="s">
        <v>1161</v>
      </c>
      <c r="AD22" s="430" t="s">
        <v>1161</v>
      </c>
      <c r="AE22" s="430" t="s">
        <v>1161</v>
      </c>
      <c r="AF22" s="430" t="s">
        <v>1161</v>
      </c>
      <c r="AG22" s="51"/>
      <c r="AH22" s="431" t="s">
        <v>1161</v>
      </c>
      <c r="AI22" s="51"/>
      <c r="AJ22" s="430" t="s">
        <v>1161</v>
      </c>
      <c r="AK22" s="51"/>
      <c r="AL22" s="430" t="s">
        <v>1161</v>
      </c>
      <c r="AM22" s="430" t="s">
        <v>1161</v>
      </c>
      <c r="AN22" s="51"/>
      <c r="AO22" s="51"/>
      <c r="AP22" s="51"/>
      <c r="AQ22" s="51"/>
      <c r="AR22" s="51"/>
      <c r="AS22" s="51"/>
      <c r="AT22" s="430" t="s">
        <v>1161</v>
      </c>
      <c r="AU22" s="51"/>
      <c r="AV22" s="51"/>
      <c r="AW22" s="430" t="s">
        <v>1161</v>
      </c>
      <c r="AX22" s="51"/>
      <c r="AY22" s="51"/>
      <c r="AZ22" s="51"/>
      <c r="BA22" s="430" t="s">
        <v>1161</v>
      </c>
      <c r="BB22" s="430" t="s">
        <v>1161</v>
      </c>
      <c r="BC22" s="51"/>
      <c r="BD22" s="51"/>
      <c r="BE22" s="51"/>
      <c r="BF22" s="51"/>
      <c r="BG22" s="51"/>
      <c r="BH22" s="51"/>
      <c r="BI22" s="51"/>
      <c r="BJ22" s="429" t="s">
        <v>1161</v>
      </c>
      <c r="BK22" s="48"/>
      <c r="BL22" s="48"/>
      <c r="BM22" s="48"/>
      <c r="BN22" s="48"/>
      <c r="BO22" s="48"/>
      <c r="BP22" s="48"/>
      <c r="BQ22" s="104"/>
      <c r="BR22" s="104"/>
      <c r="BS22" s="104"/>
      <c r="BT22" s="104"/>
      <c r="BU22" s="104"/>
      <c r="BV22" s="104"/>
      <c r="BW22" s="104"/>
      <c r="BX22" s="104"/>
      <c r="BY22" s="104"/>
      <c r="BZ22" s="104"/>
      <c r="CA22" s="104"/>
      <c r="CB22" s="104"/>
      <c r="CC22" s="104"/>
      <c r="CD22" s="104"/>
      <c r="CE22" s="104"/>
      <c r="CF22" s="104"/>
      <c r="CG22" s="104"/>
      <c r="CH22" s="104"/>
      <c r="CI22" s="104"/>
      <c r="CJ22" s="68"/>
      <c r="CK22" s="68"/>
      <c r="CL22" s="68"/>
      <c r="CM22" s="68"/>
      <c r="CN22" s="68"/>
      <c r="CO22" s="68"/>
      <c r="CP22" s="68"/>
      <c r="CQ22" s="68"/>
      <c r="CR22" s="68"/>
      <c r="CS22" s="68"/>
      <c r="CT22" s="68"/>
      <c r="CU22" s="68"/>
      <c r="CV22" s="20"/>
      <c r="CW22" s="170"/>
    </row>
    <row r="23" spans="1:101" s="113" customFormat="1" x14ac:dyDescent="0.3">
      <c r="A23" s="150" t="s">
        <v>49</v>
      </c>
      <c r="B23" s="150" t="s">
        <v>544</v>
      </c>
      <c r="C23" s="18" t="s">
        <v>50</v>
      </c>
      <c r="D23" s="19">
        <v>5</v>
      </c>
      <c r="E23" s="143" t="s">
        <v>521</v>
      </c>
      <c r="F23" s="22"/>
      <c r="G23" s="38">
        <v>1625</v>
      </c>
      <c r="H23" s="56">
        <v>40506.4375</v>
      </c>
      <c r="I23" s="22"/>
      <c r="J23" s="22"/>
      <c r="K23" s="47">
        <v>25.6</v>
      </c>
      <c r="L23" s="20"/>
      <c r="M23" s="47"/>
      <c r="N23" s="22"/>
      <c r="O23" s="22"/>
      <c r="P23" s="22"/>
      <c r="Q23" s="22"/>
      <c r="R23" s="22"/>
      <c r="S23" s="22"/>
      <c r="T23" s="22"/>
      <c r="U23" s="47" t="s">
        <v>545</v>
      </c>
      <c r="V23" s="47">
        <v>3.77</v>
      </c>
      <c r="W23" s="47"/>
      <c r="X23" s="425">
        <v>50</v>
      </c>
      <c r="Y23" s="425">
        <v>-46.28275</v>
      </c>
      <c r="Z23" s="47"/>
      <c r="AA23" s="47"/>
      <c r="AB23" s="47"/>
      <c r="AC23" s="47">
        <v>4.0999999999999996</v>
      </c>
      <c r="AD23" s="47">
        <v>0.69</v>
      </c>
      <c r="AE23" s="47">
        <v>20</v>
      </c>
      <c r="AF23" s="47" t="s">
        <v>514</v>
      </c>
      <c r="AG23" s="47"/>
      <c r="AH23" s="425">
        <v>20.9603</v>
      </c>
      <c r="AI23" s="47"/>
      <c r="AJ23" s="47">
        <v>0.14929999999999999</v>
      </c>
      <c r="AK23" s="47"/>
      <c r="AL23" s="47">
        <v>0</v>
      </c>
      <c r="AM23" s="47">
        <v>27.40005</v>
      </c>
      <c r="AN23" s="47">
        <v>1.3153000000000001</v>
      </c>
      <c r="AO23" s="47"/>
      <c r="AP23" s="47">
        <v>6</v>
      </c>
      <c r="AQ23" s="47"/>
      <c r="AR23" s="47">
        <v>20</v>
      </c>
      <c r="AS23" s="47">
        <v>5.5182998984953935E-2</v>
      </c>
      <c r="AT23" s="47">
        <v>1.081253</v>
      </c>
      <c r="AU23" s="47"/>
      <c r="AV23" s="47">
        <v>3.28</v>
      </c>
      <c r="AW23" s="47">
        <v>4.5</v>
      </c>
      <c r="AX23" s="47" t="s">
        <v>535</v>
      </c>
      <c r="AY23" s="47" t="s">
        <v>546</v>
      </c>
      <c r="AZ23" s="47">
        <v>2.41E-4</v>
      </c>
      <c r="BA23" s="47"/>
      <c r="BB23" s="47">
        <v>7.0193000000000005E-2</v>
      </c>
      <c r="BC23" s="47">
        <v>0.01</v>
      </c>
      <c r="BD23" s="47"/>
      <c r="BE23" s="47"/>
      <c r="BF23" s="47">
        <v>0.92</v>
      </c>
      <c r="BG23" s="47">
        <v>2.7170261100139975E-3</v>
      </c>
      <c r="BH23" s="47">
        <v>6.7688785426292409E-3</v>
      </c>
      <c r="BI23" s="47">
        <v>0</v>
      </c>
      <c r="BJ23" s="47">
        <v>0.14000000000000001</v>
      </c>
      <c r="BK23" s="47"/>
      <c r="BL23" s="47"/>
      <c r="BM23" s="47">
        <v>3.7782639038075588E-3</v>
      </c>
      <c r="BN23" s="47"/>
      <c r="BO23" s="47"/>
      <c r="BP23" s="47"/>
      <c r="BQ23" s="425"/>
      <c r="BR23" s="425"/>
      <c r="BS23" s="425"/>
      <c r="BT23" s="425"/>
      <c r="BU23" s="425"/>
      <c r="BV23" s="425"/>
      <c r="BW23" s="425"/>
      <c r="BX23" s="425"/>
      <c r="BY23" s="425"/>
      <c r="BZ23" s="425"/>
      <c r="CA23" s="425"/>
      <c r="CB23" s="425"/>
      <c r="CC23" s="425"/>
      <c r="CD23" s="425"/>
      <c r="CE23" s="425"/>
      <c r="CF23" s="425"/>
      <c r="CG23" s="425"/>
      <c r="CH23" s="425"/>
      <c r="CI23" s="425"/>
      <c r="CJ23" s="78"/>
      <c r="CK23" s="78"/>
      <c r="CL23" s="78"/>
      <c r="CM23" s="78"/>
      <c r="CN23" s="78"/>
      <c r="CO23" s="78"/>
      <c r="CP23" s="78"/>
      <c r="CQ23" s="78"/>
      <c r="CR23" s="78"/>
      <c r="CS23" s="78"/>
      <c r="CT23" s="78"/>
      <c r="CU23" s="78"/>
      <c r="CV23" s="22"/>
    </row>
    <row r="24" spans="1:101" s="10" customFormat="1" x14ac:dyDescent="0.3">
      <c r="A24" s="143"/>
      <c r="B24" s="143" t="s">
        <v>548</v>
      </c>
      <c r="C24" s="162"/>
      <c r="D24" s="19">
        <v>5</v>
      </c>
      <c r="E24" s="143" t="s">
        <v>521</v>
      </c>
      <c r="F24" s="22"/>
      <c r="G24" s="38"/>
      <c r="H24" s="173" t="s">
        <v>549</v>
      </c>
      <c r="I24" s="22"/>
      <c r="J24" s="22"/>
      <c r="K24" s="47">
        <v>28.3</v>
      </c>
      <c r="L24" s="20"/>
      <c r="M24" s="47"/>
      <c r="N24" s="22"/>
      <c r="O24" s="22"/>
      <c r="P24" s="22"/>
      <c r="Q24" s="22"/>
      <c r="R24" s="22"/>
      <c r="S24" s="22"/>
      <c r="T24" s="22"/>
      <c r="U24" s="47">
        <v>220</v>
      </c>
      <c r="V24" s="47">
        <v>4.5999999999999996</v>
      </c>
      <c r="W24" s="47"/>
      <c r="X24" s="425"/>
      <c r="Y24" s="425"/>
      <c r="Z24" s="47"/>
      <c r="AA24" s="47"/>
      <c r="AB24" s="47"/>
      <c r="AC24" s="161" t="s">
        <v>550</v>
      </c>
      <c r="AD24" s="161" t="s">
        <v>535</v>
      </c>
      <c r="AE24" s="161" t="s">
        <v>514</v>
      </c>
      <c r="AF24" s="161" t="s">
        <v>514</v>
      </c>
      <c r="AG24" s="47"/>
      <c r="AH24" s="425">
        <v>4</v>
      </c>
      <c r="AI24" s="47"/>
      <c r="AJ24" s="47">
        <v>0.05</v>
      </c>
      <c r="AK24" s="167"/>
      <c r="AL24" s="425">
        <v>11.6</v>
      </c>
      <c r="AM24" s="47">
        <v>7</v>
      </c>
      <c r="AN24" s="47"/>
      <c r="AO24" s="47"/>
      <c r="AP24" s="161"/>
      <c r="AQ24" s="47"/>
      <c r="AR24" s="47">
        <v>9.6</v>
      </c>
      <c r="AS24" s="161" t="s">
        <v>546</v>
      </c>
      <c r="AT24" s="47"/>
      <c r="AU24" s="47"/>
      <c r="AV24" s="47">
        <v>1.1000000000000001</v>
      </c>
      <c r="AW24" s="161" t="s">
        <v>535</v>
      </c>
      <c r="AX24" s="161" t="s">
        <v>535</v>
      </c>
      <c r="AY24" s="161" t="s">
        <v>535</v>
      </c>
      <c r="AZ24" s="47"/>
      <c r="BA24" s="47"/>
      <c r="BB24" s="47"/>
      <c r="BC24" s="47"/>
      <c r="BD24" s="47"/>
      <c r="BE24" s="47"/>
      <c r="BF24" s="161" t="s">
        <v>535</v>
      </c>
      <c r="BG24" s="47"/>
      <c r="BH24" s="47"/>
      <c r="BI24" s="47"/>
      <c r="BJ24" s="47"/>
      <c r="BK24" s="47"/>
      <c r="BL24" s="47"/>
      <c r="BM24" s="47"/>
      <c r="BN24" s="47"/>
      <c r="BO24" s="47"/>
      <c r="BP24" s="47"/>
      <c r="BQ24" s="425"/>
      <c r="BR24" s="425"/>
      <c r="BS24" s="425"/>
      <c r="BT24" s="425"/>
      <c r="BU24" s="425"/>
      <c r="BV24" s="425"/>
      <c r="BW24" s="425"/>
      <c r="BX24" s="425"/>
      <c r="BY24" s="425"/>
      <c r="BZ24" s="425"/>
      <c r="CA24" s="425"/>
      <c r="CB24" s="425"/>
      <c r="CC24" s="425"/>
      <c r="CD24" s="425"/>
      <c r="CE24" s="425"/>
      <c r="CF24" s="425"/>
      <c r="CG24" s="425"/>
      <c r="CH24" s="425"/>
      <c r="CI24" s="425"/>
      <c r="CJ24" s="78"/>
      <c r="CK24" s="78"/>
      <c r="CL24" s="78"/>
      <c r="CM24" s="78"/>
      <c r="CN24" s="78"/>
      <c r="CO24" s="78"/>
      <c r="CP24" s="78"/>
      <c r="CQ24" s="78"/>
      <c r="CR24" s="78"/>
      <c r="CS24" s="78"/>
      <c r="CT24" s="78"/>
      <c r="CU24" s="78"/>
      <c r="CV24" s="22"/>
      <c r="CW24" s="69"/>
    </row>
    <row r="25" spans="1:101" s="10" customFormat="1" x14ac:dyDescent="0.3">
      <c r="A25" s="143"/>
      <c r="B25" s="143" t="s">
        <v>551</v>
      </c>
      <c r="C25" s="162"/>
      <c r="D25" s="19">
        <v>5</v>
      </c>
      <c r="E25" s="143" t="s">
        <v>521</v>
      </c>
      <c r="F25" s="22"/>
      <c r="G25" s="38"/>
      <c r="H25" s="173" t="s">
        <v>552</v>
      </c>
      <c r="I25" s="77">
        <v>43334</v>
      </c>
      <c r="J25" s="22"/>
      <c r="K25" s="47">
        <v>33.6</v>
      </c>
      <c r="L25" s="20"/>
      <c r="M25" s="47"/>
      <c r="N25" s="22"/>
      <c r="O25" s="22"/>
      <c r="P25" s="22"/>
      <c r="Q25" s="22"/>
      <c r="R25" s="22"/>
      <c r="S25" s="22"/>
      <c r="T25" s="22"/>
      <c r="U25" s="47">
        <v>1847</v>
      </c>
      <c r="V25" s="47">
        <v>8.6999999999999993</v>
      </c>
      <c r="W25" s="47"/>
      <c r="X25" s="425"/>
      <c r="Y25" s="425"/>
      <c r="Z25" s="47"/>
      <c r="AA25" s="47"/>
      <c r="AB25" s="47"/>
      <c r="AC25" s="161">
        <v>5</v>
      </c>
      <c r="AD25" s="161" t="s">
        <v>535</v>
      </c>
      <c r="AE25" s="161">
        <v>349</v>
      </c>
      <c r="AF25" s="161">
        <v>37</v>
      </c>
      <c r="AG25" s="47"/>
      <c r="AH25" s="425">
        <v>318.44</v>
      </c>
      <c r="AI25" s="47"/>
      <c r="AJ25" s="47">
        <v>4.1399999999999997</v>
      </c>
      <c r="AK25" s="425"/>
      <c r="AL25" s="425">
        <v>105</v>
      </c>
      <c r="AM25" s="47">
        <v>165.04</v>
      </c>
      <c r="AN25" s="161"/>
      <c r="AO25" s="47"/>
      <c r="AP25" s="161"/>
      <c r="AQ25" s="47"/>
      <c r="AR25" s="47">
        <v>234</v>
      </c>
      <c r="AS25" s="161" t="s">
        <v>554</v>
      </c>
      <c r="AT25" s="47"/>
      <c r="AU25" s="47"/>
      <c r="AV25" s="47"/>
      <c r="AW25" s="161" t="s">
        <v>535</v>
      </c>
      <c r="AX25" s="161" t="s">
        <v>555</v>
      </c>
      <c r="AY25" s="161">
        <v>0.05</v>
      </c>
      <c r="AZ25" s="161" t="s">
        <v>555</v>
      </c>
      <c r="BA25" s="47"/>
      <c r="BB25" s="47"/>
      <c r="BC25" s="47"/>
      <c r="BD25" s="47"/>
      <c r="BE25" s="47"/>
      <c r="BF25" s="161"/>
      <c r="BG25" s="47"/>
      <c r="BH25" s="47"/>
      <c r="BI25" s="47"/>
      <c r="BJ25" s="47">
        <v>232</v>
      </c>
      <c r="BK25" s="47"/>
      <c r="BL25" s="47"/>
      <c r="BM25" s="47"/>
      <c r="BN25" s="47"/>
      <c r="BO25" s="47"/>
      <c r="BP25" s="47"/>
      <c r="BQ25" s="425"/>
      <c r="BR25" s="425"/>
      <c r="BS25" s="425"/>
      <c r="BT25" s="425"/>
      <c r="BU25" s="425"/>
      <c r="BV25" s="425"/>
      <c r="BW25" s="425"/>
      <c r="BX25" s="425"/>
      <c r="BY25" s="425"/>
      <c r="BZ25" s="425"/>
      <c r="CA25" s="425"/>
      <c r="CB25" s="425"/>
      <c r="CC25" s="425"/>
      <c r="CD25" s="425"/>
      <c r="CE25" s="425"/>
      <c r="CF25" s="425"/>
      <c r="CG25" s="425"/>
      <c r="CH25" s="425"/>
      <c r="CI25" s="425"/>
      <c r="CJ25" s="78"/>
      <c r="CK25" s="78"/>
      <c r="CL25" s="78"/>
      <c r="CM25" s="78"/>
      <c r="CN25" s="78"/>
      <c r="CO25" s="78"/>
      <c r="CP25" s="78"/>
      <c r="CQ25" s="78"/>
      <c r="CR25" s="78"/>
      <c r="CS25" s="78"/>
      <c r="CT25" s="78"/>
      <c r="CU25" s="78"/>
      <c r="CV25" s="22"/>
    </row>
    <row r="26" spans="1:101" s="10" customFormat="1" x14ac:dyDescent="0.3">
      <c r="A26" s="143"/>
      <c r="B26" s="143" t="s">
        <v>556</v>
      </c>
      <c r="C26" s="162"/>
      <c r="D26" s="19">
        <v>5</v>
      </c>
      <c r="E26" s="143" t="s">
        <v>521</v>
      </c>
      <c r="F26" s="22"/>
      <c r="G26" s="38"/>
      <c r="H26" s="173">
        <v>43237</v>
      </c>
      <c r="I26" s="77"/>
      <c r="J26" s="22"/>
      <c r="K26" s="47"/>
      <c r="L26" s="20"/>
      <c r="M26" s="47"/>
      <c r="N26" s="22"/>
      <c r="O26" s="22"/>
      <c r="P26" s="22"/>
      <c r="Q26" s="22"/>
      <c r="R26" s="22"/>
      <c r="S26" s="22"/>
      <c r="T26" s="22"/>
      <c r="U26" s="47"/>
      <c r="V26" s="47"/>
      <c r="W26" s="47"/>
      <c r="X26" s="425"/>
      <c r="Y26" s="425"/>
      <c r="Z26" s="47"/>
      <c r="AA26" s="47"/>
      <c r="AB26" s="47"/>
      <c r="AC26" s="161"/>
      <c r="AD26" s="161"/>
      <c r="AE26" s="161"/>
      <c r="AF26" s="161"/>
      <c r="AG26" s="47"/>
      <c r="AH26" s="425"/>
      <c r="AI26" s="47"/>
      <c r="AJ26" s="47"/>
      <c r="AK26" s="425"/>
      <c r="AL26" s="425"/>
      <c r="AM26" s="47"/>
      <c r="AN26" s="161"/>
      <c r="AO26" s="47"/>
      <c r="AP26" s="161"/>
      <c r="AQ26" s="47"/>
      <c r="AR26" s="47"/>
      <c r="AS26" s="161"/>
      <c r="AT26" s="47"/>
      <c r="AU26" s="47"/>
      <c r="AV26" s="47"/>
      <c r="AW26" s="161"/>
      <c r="AX26" s="161"/>
      <c r="AY26" s="161"/>
      <c r="AZ26" s="161"/>
      <c r="BA26" s="47"/>
      <c r="BB26" s="47"/>
      <c r="BC26" s="47"/>
      <c r="BD26" s="47"/>
      <c r="BE26" s="47"/>
      <c r="BF26" s="161"/>
      <c r="BG26" s="47"/>
      <c r="BH26" s="47"/>
      <c r="BI26" s="47"/>
      <c r="BJ26" s="47"/>
      <c r="BK26" s="47"/>
      <c r="BL26" s="47"/>
      <c r="BM26" s="47"/>
      <c r="BN26" s="47"/>
      <c r="BO26" s="47"/>
      <c r="BP26" s="47"/>
      <c r="BQ26" s="425"/>
      <c r="BR26" s="425"/>
      <c r="BS26" s="425"/>
      <c r="BT26" s="425"/>
      <c r="BU26" s="425"/>
      <c r="BV26" s="425"/>
      <c r="BW26" s="425"/>
      <c r="BX26" s="425"/>
      <c r="BY26" s="425"/>
      <c r="BZ26" s="425"/>
      <c r="CA26" s="425"/>
      <c r="CB26" s="425">
        <v>93.1</v>
      </c>
      <c r="CC26" s="425"/>
      <c r="CD26" s="425"/>
      <c r="CE26" s="425">
        <v>4.97</v>
      </c>
      <c r="CF26" s="425">
        <v>1.6</v>
      </c>
      <c r="CG26" s="425">
        <v>6.8000000000000005E-2</v>
      </c>
      <c r="CH26" s="425">
        <v>0.3</v>
      </c>
      <c r="CI26" s="425">
        <v>8.6E-3</v>
      </c>
      <c r="CJ26" s="78">
        <v>-4.8099999999999996</v>
      </c>
      <c r="CK26" s="78"/>
      <c r="CL26" s="78"/>
      <c r="CM26" s="78"/>
      <c r="CN26" s="78"/>
      <c r="CO26" s="78"/>
      <c r="CP26" s="78">
        <v>-2.7919999999999998</v>
      </c>
      <c r="CQ26" s="78"/>
      <c r="CR26" s="78"/>
      <c r="CS26" s="78"/>
      <c r="CT26" s="78"/>
      <c r="CU26" s="78"/>
      <c r="CV26" s="22"/>
    </row>
    <row r="27" spans="1:101" s="10" customFormat="1" x14ac:dyDescent="0.3">
      <c r="A27" s="143"/>
      <c r="B27" s="143" t="s">
        <v>557</v>
      </c>
      <c r="C27" s="162"/>
      <c r="D27" s="19">
        <v>5</v>
      </c>
      <c r="E27" s="143" t="s">
        <v>521</v>
      </c>
      <c r="F27" s="22"/>
      <c r="G27" s="38"/>
      <c r="H27" s="56"/>
      <c r="I27" s="22"/>
      <c r="J27" s="22"/>
      <c r="K27" s="22"/>
      <c r="L27" s="47"/>
      <c r="M27" s="47"/>
      <c r="N27" s="22"/>
      <c r="O27" s="22"/>
      <c r="P27" s="22"/>
      <c r="Q27" s="22"/>
      <c r="R27" s="22"/>
      <c r="S27" s="22"/>
      <c r="T27" s="22"/>
      <c r="U27" s="47"/>
      <c r="V27" s="47"/>
      <c r="W27" s="47"/>
      <c r="X27" s="425"/>
      <c r="Y27" s="425"/>
      <c r="Z27" s="47"/>
      <c r="AA27" s="47"/>
      <c r="AB27" s="47"/>
      <c r="AC27" s="50" t="s">
        <v>1161</v>
      </c>
      <c r="AD27" s="50" t="s">
        <v>1161</v>
      </c>
      <c r="AE27" s="50" t="s">
        <v>1161</v>
      </c>
      <c r="AF27" s="50" t="s">
        <v>1161</v>
      </c>
      <c r="AG27" s="50"/>
      <c r="AH27" s="425" t="s">
        <v>1161</v>
      </c>
      <c r="AI27" s="50"/>
      <c r="AJ27" s="50" t="s">
        <v>1161</v>
      </c>
      <c r="AK27" s="50"/>
      <c r="AL27" s="50" t="s">
        <v>1161</v>
      </c>
      <c r="AM27" s="50" t="s">
        <v>1161</v>
      </c>
      <c r="AN27" s="50"/>
      <c r="AO27" s="50"/>
      <c r="AP27" s="50"/>
      <c r="AQ27" s="50"/>
      <c r="AR27" s="50"/>
      <c r="AS27" s="50"/>
      <c r="AT27" s="50" t="s">
        <v>1161</v>
      </c>
      <c r="AU27" s="50"/>
      <c r="AV27" s="50"/>
      <c r="AW27" s="50" t="s">
        <v>1161</v>
      </c>
      <c r="AX27" s="50"/>
      <c r="AY27" s="50"/>
      <c r="AZ27" s="50"/>
      <c r="BA27" s="50" t="s">
        <v>1161</v>
      </c>
      <c r="BB27" s="50" t="s">
        <v>1161</v>
      </c>
      <c r="BC27" s="50"/>
      <c r="BD27" s="47"/>
      <c r="BE27" s="47"/>
      <c r="BF27" s="47"/>
      <c r="BG27" s="47"/>
      <c r="BH27" s="47"/>
      <c r="BI27" s="47"/>
      <c r="BJ27" s="47"/>
      <c r="BK27" s="47"/>
      <c r="BL27" s="47"/>
      <c r="BM27" s="47"/>
      <c r="BN27" s="47"/>
      <c r="BO27" s="47"/>
      <c r="BP27" s="47"/>
      <c r="BQ27" s="425"/>
      <c r="BR27" s="425"/>
      <c r="BS27" s="425"/>
      <c r="BT27" s="425"/>
      <c r="BU27" s="425"/>
      <c r="BV27" s="425"/>
      <c r="BW27" s="425"/>
      <c r="BX27" s="425"/>
      <c r="BY27" s="425"/>
      <c r="BZ27" s="425"/>
      <c r="CA27" s="175"/>
      <c r="CB27" s="425" t="s">
        <v>1161</v>
      </c>
      <c r="CC27" s="425" t="s">
        <v>1161</v>
      </c>
      <c r="CD27" s="425" t="s">
        <v>1161</v>
      </c>
      <c r="CE27" s="425" t="s">
        <v>1161</v>
      </c>
      <c r="CF27" s="425" t="s">
        <v>1161</v>
      </c>
      <c r="CG27" s="425" t="s">
        <v>1161</v>
      </c>
      <c r="CH27" s="425" t="s">
        <v>1161</v>
      </c>
      <c r="CI27" s="425"/>
      <c r="CJ27" s="78"/>
      <c r="CK27" s="78"/>
      <c r="CL27" s="78"/>
      <c r="CM27" s="78"/>
      <c r="CN27" s="78"/>
      <c r="CO27" s="78"/>
      <c r="CP27" s="78"/>
      <c r="CQ27" s="78"/>
      <c r="CR27" s="78"/>
      <c r="CS27" s="78"/>
      <c r="CT27" s="78"/>
      <c r="CU27" s="78"/>
      <c r="CV27" s="22"/>
    </row>
    <row r="28" spans="1:101" s="10" customFormat="1" x14ac:dyDescent="0.3">
      <c r="A28" s="143"/>
      <c r="B28" s="143" t="s">
        <v>558</v>
      </c>
      <c r="C28" s="162"/>
      <c r="D28" s="19">
        <v>5</v>
      </c>
      <c r="E28" s="143" t="s">
        <v>521</v>
      </c>
      <c r="F28" s="22"/>
      <c r="G28" s="38"/>
      <c r="H28" s="56">
        <v>39944</v>
      </c>
      <c r="I28" s="22"/>
      <c r="J28" s="22"/>
      <c r="K28" s="22"/>
      <c r="L28" s="47" t="s">
        <v>1161</v>
      </c>
      <c r="M28" s="47" t="s">
        <v>1161</v>
      </c>
      <c r="N28" s="22"/>
      <c r="O28" s="22"/>
      <c r="P28" s="22"/>
      <c r="Q28" s="22"/>
      <c r="R28" s="22"/>
      <c r="S28" s="22"/>
      <c r="T28" s="22"/>
      <c r="U28" s="47" t="s">
        <v>1161</v>
      </c>
      <c r="V28" s="47" t="s">
        <v>1161</v>
      </c>
      <c r="W28" s="47"/>
      <c r="X28" s="425"/>
      <c r="Y28" s="425"/>
      <c r="Z28" s="47" t="s">
        <v>1161</v>
      </c>
      <c r="AA28" s="47"/>
      <c r="AB28" s="47"/>
      <c r="AC28" s="50"/>
      <c r="AD28" s="50"/>
      <c r="AE28" s="50"/>
      <c r="AF28" s="50"/>
      <c r="AG28" s="50"/>
      <c r="AH28" s="425" t="s">
        <v>1161</v>
      </c>
      <c r="AI28" s="50"/>
      <c r="AJ28" s="50"/>
      <c r="AK28" s="50"/>
      <c r="AL28" s="50"/>
      <c r="AM28" s="50"/>
      <c r="AN28" s="50"/>
      <c r="AO28" s="50"/>
      <c r="AP28" s="50"/>
      <c r="AQ28" s="50"/>
      <c r="AR28" s="50"/>
      <c r="AS28" s="50"/>
      <c r="AT28" s="50"/>
      <c r="AU28" s="50"/>
      <c r="AV28" s="50"/>
      <c r="AW28" s="50"/>
      <c r="AX28" s="50"/>
      <c r="AY28" s="50"/>
      <c r="AZ28" s="50"/>
      <c r="BA28" s="50"/>
      <c r="BB28" s="50"/>
      <c r="BC28" s="50"/>
      <c r="BD28" s="47"/>
      <c r="BE28" s="47"/>
      <c r="BF28" s="47"/>
      <c r="BG28" s="47"/>
      <c r="BH28" s="47"/>
      <c r="BI28" s="47"/>
      <c r="BJ28" s="47"/>
      <c r="BK28" s="47"/>
      <c r="BL28" s="47"/>
      <c r="BM28" s="47"/>
      <c r="BN28" s="47"/>
      <c r="BO28" s="47"/>
      <c r="BP28" s="47"/>
      <c r="BQ28" s="425"/>
      <c r="BR28" s="425"/>
      <c r="BS28" s="425"/>
      <c r="BT28" s="425"/>
      <c r="BU28" s="425"/>
      <c r="BV28" s="425"/>
      <c r="BW28" s="425"/>
      <c r="BX28" s="425"/>
      <c r="BY28" s="425"/>
      <c r="BZ28" s="425"/>
      <c r="CA28" s="425"/>
      <c r="CB28" s="425"/>
      <c r="CC28" s="425"/>
      <c r="CD28" s="425"/>
      <c r="CE28" s="425"/>
      <c r="CF28" s="425"/>
      <c r="CG28" s="425"/>
      <c r="CH28" s="425"/>
      <c r="CI28" s="425"/>
      <c r="CJ28" s="78"/>
      <c r="CK28" s="78"/>
      <c r="CL28" s="78"/>
      <c r="CM28" s="78"/>
      <c r="CN28" s="78"/>
      <c r="CO28" s="78"/>
      <c r="CP28" s="78"/>
      <c r="CQ28" s="78"/>
      <c r="CR28" s="78"/>
      <c r="CS28" s="78"/>
      <c r="CT28" s="78"/>
      <c r="CU28" s="78"/>
      <c r="CV28" s="22"/>
    </row>
    <row r="29" spans="1:101" s="10" customFormat="1" x14ac:dyDescent="0.3">
      <c r="A29" s="143"/>
      <c r="B29" s="143" t="s">
        <v>559</v>
      </c>
      <c r="C29" s="162"/>
      <c r="D29" s="19">
        <v>5</v>
      </c>
      <c r="E29" s="143" t="s">
        <v>521</v>
      </c>
      <c r="F29" s="22"/>
      <c r="G29" s="38"/>
      <c r="H29" s="56">
        <v>39891</v>
      </c>
      <c r="I29" s="22"/>
      <c r="J29" s="22"/>
      <c r="K29" s="22"/>
      <c r="L29" s="47" t="s">
        <v>1161</v>
      </c>
      <c r="M29" s="47" t="s">
        <v>1161</v>
      </c>
      <c r="N29" s="22"/>
      <c r="O29" s="22"/>
      <c r="P29" s="22"/>
      <c r="Q29" s="22"/>
      <c r="R29" s="22"/>
      <c r="S29" s="22"/>
      <c r="T29" s="22"/>
      <c r="U29" s="47" t="s">
        <v>1161</v>
      </c>
      <c r="V29" s="47" t="s">
        <v>1161</v>
      </c>
      <c r="W29" s="47"/>
      <c r="X29" s="425"/>
      <c r="Y29" s="425"/>
      <c r="Z29" s="47" t="s">
        <v>1161</v>
      </c>
      <c r="AA29" s="47"/>
      <c r="AB29" s="47"/>
      <c r="AC29" s="50"/>
      <c r="AD29" s="50"/>
      <c r="AE29" s="50"/>
      <c r="AF29" s="50"/>
      <c r="AG29" s="50"/>
      <c r="AH29" s="425" t="s">
        <v>1161</v>
      </c>
      <c r="AI29" s="50"/>
      <c r="AJ29" s="50"/>
      <c r="AK29" s="50"/>
      <c r="AL29" s="50"/>
      <c r="AM29" s="50"/>
      <c r="AN29" s="50"/>
      <c r="AO29" s="50"/>
      <c r="AP29" s="50"/>
      <c r="AQ29" s="50"/>
      <c r="AR29" s="50"/>
      <c r="AS29" s="50"/>
      <c r="AT29" s="50"/>
      <c r="AU29" s="50"/>
      <c r="AV29" s="50"/>
      <c r="AW29" s="50"/>
      <c r="AX29" s="50"/>
      <c r="AY29" s="50"/>
      <c r="AZ29" s="50"/>
      <c r="BA29" s="50"/>
      <c r="BB29" s="50"/>
      <c r="BC29" s="50"/>
      <c r="BD29" s="47"/>
      <c r="BE29" s="47"/>
      <c r="BF29" s="47"/>
      <c r="BG29" s="47"/>
      <c r="BH29" s="47"/>
      <c r="BI29" s="47"/>
      <c r="BJ29" s="47"/>
      <c r="BK29" s="47"/>
      <c r="BL29" s="47"/>
      <c r="BM29" s="47"/>
      <c r="BN29" s="47"/>
      <c r="BO29" s="47"/>
      <c r="BP29" s="47"/>
      <c r="BQ29" s="425"/>
      <c r="BR29" s="425"/>
      <c r="BS29" s="425"/>
      <c r="BT29" s="425"/>
      <c r="BU29" s="425"/>
      <c r="BV29" s="425"/>
      <c r="BW29" s="425"/>
      <c r="BX29" s="425"/>
      <c r="BY29" s="425"/>
      <c r="BZ29" s="425"/>
      <c r="CA29" s="58"/>
      <c r="CB29" s="425" t="s">
        <v>1161</v>
      </c>
      <c r="CC29" s="425"/>
      <c r="CD29" s="425" t="s">
        <v>1161</v>
      </c>
      <c r="CE29" s="425"/>
      <c r="CF29" s="425"/>
      <c r="CG29" s="425"/>
      <c r="CH29" s="425"/>
      <c r="CI29" s="425"/>
      <c r="CJ29" s="78"/>
      <c r="CK29" s="78"/>
      <c r="CL29" s="78"/>
      <c r="CM29" s="78"/>
      <c r="CN29" s="78"/>
      <c r="CO29" s="78"/>
      <c r="CP29" s="78"/>
      <c r="CQ29" s="78"/>
      <c r="CR29" s="78"/>
      <c r="CS29" s="78"/>
      <c r="CT29" s="78"/>
      <c r="CU29" s="78"/>
      <c r="CV29" s="22"/>
    </row>
    <row r="30" spans="1:101" s="10" customFormat="1" x14ac:dyDescent="0.3">
      <c r="A30" s="143"/>
      <c r="B30" s="143" t="s">
        <v>560</v>
      </c>
      <c r="C30" s="162"/>
      <c r="D30" s="19">
        <v>5</v>
      </c>
      <c r="E30" s="143" t="s">
        <v>521</v>
      </c>
      <c r="F30" s="22"/>
      <c r="G30" s="38"/>
      <c r="H30" s="56">
        <v>39897</v>
      </c>
      <c r="I30" s="22"/>
      <c r="J30" s="22"/>
      <c r="K30" s="22"/>
      <c r="L30" s="47" t="s">
        <v>1161</v>
      </c>
      <c r="M30" s="47" t="s">
        <v>1161</v>
      </c>
      <c r="N30" s="22"/>
      <c r="O30" s="22"/>
      <c r="P30" s="22"/>
      <c r="Q30" s="22"/>
      <c r="R30" s="22"/>
      <c r="S30" s="22"/>
      <c r="T30" s="22"/>
      <c r="U30" s="47" t="s">
        <v>1161</v>
      </c>
      <c r="V30" s="47" t="s">
        <v>1161</v>
      </c>
      <c r="W30" s="47"/>
      <c r="X30" s="425"/>
      <c r="Y30" s="425"/>
      <c r="Z30" s="47" t="s">
        <v>1161</v>
      </c>
      <c r="AA30" s="47"/>
      <c r="AB30" s="47"/>
      <c r="AC30" s="50"/>
      <c r="AD30" s="50"/>
      <c r="AE30" s="50"/>
      <c r="AF30" s="50"/>
      <c r="AG30" s="50"/>
      <c r="AH30" s="425"/>
      <c r="AI30" s="50"/>
      <c r="AJ30" s="50"/>
      <c r="AK30" s="50"/>
      <c r="AL30" s="50"/>
      <c r="AM30" s="50"/>
      <c r="AN30" s="50"/>
      <c r="AO30" s="50"/>
      <c r="AP30" s="50"/>
      <c r="AQ30" s="50"/>
      <c r="AR30" s="50"/>
      <c r="AS30" s="50"/>
      <c r="AT30" s="50"/>
      <c r="AU30" s="50"/>
      <c r="AV30" s="50"/>
      <c r="AW30" s="50"/>
      <c r="AX30" s="50"/>
      <c r="AY30" s="50"/>
      <c r="AZ30" s="50"/>
      <c r="BA30" s="50"/>
      <c r="BB30" s="50"/>
      <c r="BC30" s="50"/>
      <c r="BD30" s="47"/>
      <c r="BE30" s="47"/>
      <c r="BF30" s="47"/>
      <c r="BG30" s="47"/>
      <c r="BH30" s="47"/>
      <c r="BI30" s="47"/>
      <c r="BJ30" s="47"/>
      <c r="BK30" s="47"/>
      <c r="BL30" s="47"/>
      <c r="BM30" s="47"/>
      <c r="BN30" s="47"/>
      <c r="BO30" s="47"/>
      <c r="BP30" s="47"/>
      <c r="BQ30" s="425"/>
      <c r="BR30" s="425"/>
      <c r="BS30" s="425"/>
      <c r="BT30" s="425"/>
      <c r="BU30" s="425"/>
      <c r="BV30" s="425"/>
      <c r="BW30" s="425"/>
      <c r="BX30" s="425"/>
      <c r="BY30" s="425"/>
      <c r="BZ30" s="425"/>
      <c r="CA30" s="58"/>
      <c r="CB30" s="425"/>
      <c r="CC30" s="425"/>
      <c r="CD30" s="425"/>
      <c r="CE30" s="425"/>
      <c r="CF30" s="425"/>
      <c r="CG30" s="425"/>
      <c r="CH30" s="425"/>
      <c r="CI30" s="425"/>
      <c r="CJ30" s="78"/>
      <c r="CK30" s="78"/>
      <c r="CL30" s="78"/>
      <c r="CM30" s="78"/>
      <c r="CN30" s="78"/>
      <c r="CO30" s="78"/>
      <c r="CP30" s="78"/>
      <c r="CQ30" s="78"/>
      <c r="CR30" s="78"/>
      <c r="CS30" s="78"/>
      <c r="CT30" s="78"/>
      <c r="CU30" s="78"/>
      <c r="CV30" s="22"/>
    </row>
    <row r="31" spans="1:101" s="10" customFormat="1" x14ac:dyDescent="0.3">
      <c r="A31" s="143"/>
      <c r="B31" s="143" t="s">
        <v>561</v>
      </c>
      <c r="C31" s="162"/>
      <c r="D31" s="19">
        <v>5</v>
      </c>
      <c r="E31" s="143" t="s">
        <v>521</v>
      </c>
      <c r="F31" s="22"/>
      <c r="G31" s="38"/>
      <c r="H31" s="56">
        <v>39854</v>
      </c>
      <c r="I31" s="22"/>
      <c r="J31" s="22"/>
      <c r="K31" s="22"/>
      <c r="L31" s="47" t="s">
        <v>1161</v>
      </c>
      <c r="M31" s="47" t="s">
        <v>1161</v>
      </c>
      <c r="N31" s="22"/>
      <c r="O31" s="22"/>
      <c r="P31" s="22"/>
      <c r="Q31" s="22"/>
      <c r="R31" s="22"/>
      <c r="S31" s="22"/>
      <c r="T31" s="22"/>
      <c r="U31" s="47" t="s">
        <v>1161</v>
      </c>
      <c r="V31" s="47" t="s">
        <v>1161</v>
      </c>
      <c r="W31" s="47"/>
      <c r="X31" s="425"/>
      <c r="Y31" s="425"/>
      <c r="Z31" s="47" t="s">
        <v>1161</v>
      </c>
      <c r="AA31" s="47"/>
      <c r="AB31" s="47"/>
      <c r="AC31" s="50"/>
      <c r="AD31" s="50"/>
      <c r="AE31" s="50"/>
      <c r="AF31" s="50"/>
      <c r="AG31" s="50"/>
      <c r="AH31" s="425" t="s">
        <v>1161</v>
      </c>
      <c r="AI31" s="50"/>
      <c r="AJ31" s="50"/>
      <c r="AK31" s="50"/>
      <c r="AL31" s="50"/>
      <c r="AM31" s="50"/>
      <c r="AN31" s="50"/>
      <c r="AO31" s="50"/>
      <c r="AP31" s="50"/>
      <c r="AQ31" s="50"/>
      <c r="AR31" s="50"/>
      <c r="AS31" s="50"/>
      <c r="AT31" s="50"/>
      <c r="AU31" s="50"/>
      <c r="AV31" s="50"/>
      <c r="AW31" s="50"/>
      <c r="AX31" s="50"/>
      <c r="AY31" s="50"/>
      <c r="AZ31" s="50"/>
      <c r="BA31" s="50"/>
      <c r="BB31" s="50"/>
      <c r="BC31" s="50"/>
      <c r="BD31" s="47"/>
      <c r="BE31" s="47"/>
      <c r="BF31" s="47"/>
      <c r="BG31" s="47"/>
      <c r="BH31" s="47"/>
      <c r="BI31" s="47"/>
      <c r="BJ31" s="47"/>
      <c r="BK31" s="47"/>
      <c r="BL31" s="47"/>
      <c r="BM31" s="47"/>
      <c r="BN31" s="47"/>
      <c r="BO31" s="47"/>
      <c r="BP31" s="47"/>
      <c r="BQ31" s="425"/>
      <c r="BR31" s="425"/>
      <c r="BS31" s="425"/>
      <c r="BT31" s="425"/>
      <c r="BU31" s="425"/>
      <c r="BV31" s="425"/>
      <c r="BW31" s="425"/>
      <c r="BX31" s="425"/>
      <c r="BY31" s="425"/>
      <c r="BZ31" s="425"/>
      <c r="CA31" s="58"/>
      <c r="CB31" s="425"/>
      <c r="CC31" s="425"/>
      <c r="CD31" s="425"/>
      <c r="CE31" s="425"/>
      <c r="CF31" s="425"/>
      <c r="CG31" s="425"/>
      <c r="CH31" s="425"/>
      <c r="CI31" s="425"/>
      <c r="CJ31" s="78"/>
      <c r="CK31" s="78"/>
      <c r="CL31" s="78"/>
      <c r="CM31" s="78"/>
      <c r="CN31" s="78"/>
      <c r="CO31" s="78"/>
      <c r="CP31" s="78"/>
      <c r="CQ31" s="78"/>
      <c r="CR31" s="78"/>
      <c r="CS31" s="78"/>
      <c r="CT31" s="78"/>
      <c r="CU31" s="78"/>
      <c r="CV31" s="22"/>
    </row>
    <row r="32" spans="1:101" s="10" customFormat="1" x14ac:dyDescent="0.3">
      <c r="A32" s="143"/>
      <c r="B32" s="143" t="s">
        <v>563</v>
      </c>
      <c r="C32" s="162"/>
      <c r="D32" s="19">
        <v>5</v>
      </c>
      <c r="E32" s="143" t="s">
        <v>521</v>
      </c>
      <c r="F32" s="22"/>
      <c r="G32" s="38"/>
      <c r="H32" s="56">
        <v>39835</v>
      </c>
      <c r="I32" s="22"/>
      <c r="J32" s="22"/>
      <c r="K32" s="22"/>
      <c r="L32" s="47"/>
      <c r="M32" s="47" t="s">
        <v>1161</v>
      </c>
      <c r="N32" s="22"/>
      <c r="O32" s="22"/>
      <c r="P32" s="22"/>
      <c r="Q32" s="22"/>
      <c r="R32" s="22"/>
      <c r="S32" s="22"/>
      <c r="T32" s="22"/>
      <c r="U32" s="47" t="s">
        <v>1161</v>
      </c>
      <c r="V32" s="47" t="s">
        <v>1161</v>
      </c>
      <c r="W32" s="47"/>
      <c r="X32" s="425"/>
      <c r="Y32" s="425"/>
      <c r="Z32" s="47" t="s">
        <v>1161</v>
      </c>
      <c r="AA32" s="47"/>
      <c r="AB32" s="47"/>
      <c r="AC32" s="50"/>
      <c r="AD32" s="50"/>
      <c r="AE32" s="50"/>
      <c r="AF32" s="50"/>
      <c r="AG32" s="50"/>
      <c r="AH32" s="425" t="s">
        <v>1161</v>
      </c>
      <c r="AI32" s="50"/>
      <c r="AJ32" s="50"/>
      <c r="AK32" s="50"/>
      <c r="AL32" s="50"/>
      <c r="AM32" s="50"/>
      <c r="AN32" s="50"/>
      <c r="AO32" s="50"/>
      <c r="AP32" s="50"/>
      <c r="AQ32" s="50"/>
      <c r="AR32" s="50"/>
      <c r="AS32" s="50"/>
      <c r="AT32" s="50"/>
      <c r="AU32" s="50"/>
      <c r="AV32" s="50"/>
      <c r="AW32" s="50"/>
      <c r="AX32" s="50"/>
      <c r="AY32" s="50"/>
      <c r="AZ32" s="50"/>
      <c r="BA32" s="50"/>
      <c r="BB32" s="50"/>
      <c r="BC32" s="50"/>
      <c r="BD32" s="47"/>
      <c r="BE32" s="47"/>
      <c r="BF32" s="47"/>
      <c r="BG32" s="47"/>
      <c r="BH32" s="47"/>
      <c r="BI32" s="47"/>
      <c r="BJ32" s="47"/>
      <c r="BK32" s="47"/>
      <c r="BL32" s="47"/>
      <c r="BM32" s="47"/>
      <c r="BN32" s="47"/>
      <c r="BO32" s="47"/>
      <c r="BP32" s="47"/>
      <c r="BQ32" s="425"/>
      <c r="BR32" s="425"/>
      <c r="BS32" s="425"/>
      <c r="BT32" s="425"/>
      <c r="BU32" s="425"/>
      <c r="BV32" s="425"/>
      <c r="BW32" s="425"/>
      <c r="BX32" s="425"/>
      <c r="BY32" s="425"/>
      <c r="BZ32" s="425"/>
      <c r="CA32" s="58"/>
      <c r="CB32" s="425" t="s">
        <v>1161</v>
      </c>
      <c r="CC32" s="425"/>
      <c r="CD32" s="425" t="s">
        <v>1161</v>
      </c>
      <c r="CE32" s="425"/>
      <c r="CF32" s="425"/>
      <c r="CG32" s="425"/>
      <c r="CH32" s="425"/>
      <c r="CI32" s="425"/>
      <c r="CJ32" s="78"/>
      <c r="CK32" s="78"/>
      <c r="CL32" s="78"/>
      <c r="CM32" s="78"/>
      <c r="CN32" s="78"/>
      <c r="CO32" s="78"/>
      <c r="CP32" s="78"/>
      <c r="CQ32" s="78"/>
      <c r="CR32" s="78"/>
      <c r="CS32" s="78"/>
      <c r="CT32" s="78"/>
      <c r="CU32" s="78"/>
      <c r="CV32" s="22"/>
    </row>
    <row r="33" spans="1:100" s="10" customFormat="1" x14ac:dyDescent="0.3">
      <c r="A33" s="143"/>
      <c r="B33" s="143" t="s">
        <v>564</v>
      </c>
      <c r="C33" s="162"/>
      <c r="D33" s="19">
        <v>5</v>
      </c>
      <c r="E33" s="143" t="s">
        <v>521</v>
      </c>
      <c r="F33" s="22"/>
      <c r="G33" s="38"/>
      <c r="H33" s="56">
        <v>40373</v>
      </c>
      <c r="I33" s="22"/>
      <c r="J33" s="22"/>
      <c r="K33" s="22"/>
      <c r="L33" s="47" t="s">
        <v>1161</v>
      </c>
      <c r="M33" s="47" t="s">
        <v>1161</v>
      </c>
      <c r="N33" s="22"/>
      <c r="O33" s="22"/>
      <c r="P33" s="22"/>
      <c r="Q33" s="22"/>
      <c r="R33" s="22"/>
      <c r="S33" s="22"/>
      <c r="T33" s="22"/>
      <c r="U33" s="47" t="s">
        <v>1161</v>
      </c>
      <c r="V33" s="47" t="s">
        <v>1161</v>
      </c>
      <c r="W33" s="47"/>
      <c r="X33" s="425"/>
      <c r="Y33" s="425"/>
      <c r="Z33" s="47" t="s">
        <v>1161</v>
      </c>
      <c r="AA33" s="47"/>
      <c r="AB33" s="47"/>
      <c r="AC33" s="50"/>
      <c r="AD33" s="50"/>
      <c r="AE33" s="50"/>
      <c r="AF33" s="50"/>
      <c r="AG33" s="50"/>
      <c r="AH33" s="425" t="s">
        <v>1161</v>
      </c>
      <c r="AI33" s="50"/>
      <c r="AJ33" s="50"/>
      <c r="AK33" s="50"/>
      <c r="AL33" s="50" t="s">
        <v>1161</v>
      </c>
      <c r="AM33" s="50"/>
      <c r="AN33" s="50"/>
      <c r="AO33" s="50"/>
      <c r="AP33" s="50"/>
      <c r="AQ33" s="50"/>
      <c r="AR33" s="50"/>
      <c r="AS33" s="50"/>
      <c r="AT33" s="50"/>
      <c r="AU33" s="50"/>
      <c r="AV33" s="50"/>
      <c r="AW33" s="50"/>
      <c r="AX33" s="50"/>
      <c r="AY33" s="50"/>
      <c r="AZ33" s="50"/>
      <c r="BA33" s="50"/>
      <c r="BB33" s="50"/>
      <c r="BC33" s="50"/>
      <c r="BD33" s="47"/>
      <c r="BE33" s="47"/>
      <c r="BF33" s="47"/>
      <c r="BG33" s="47"/>
      <c r="BH33" s="47"/>
      <c r="BI33" s="47"/>
      <c r="BJ33" s="47"/>
      <c r="BK33" s="47"/>
      <c r="BL33" s="47"/>
      <c r="BM33" s="47"/>
      <c r="BN33" s="47"/>
      <c r="BO33" s="47"/>
      <c r="BP33" s="47"/>
      <c r="BQ33" s="425"/>
      <c r="BR33" s="425"/>
      <c r="BS33" s="425"/>
      <c r="BT33" s="425"/>
      <c r="BU33" s="425"/>
      <c r="BV33" s="425"/>
      <c r="BW33" s="425"/>
      <c r="BX33" s="425"/>
      <c r="BY33" s="425"/>
      <c r="BZ33" s="425"/>
      <c r="CA33" s="58"/>
      <c r="CB33" s="425" t="s">
        <v>1161</v>
      </c>
      <c r="CC33" s="425"/>
      <c r="CD33" s="425" t="s">
        <v>1161</v>
      </c>
      <c r="CE33" s="425"/>
      <c r="CF33" s="425"/>
      <c r="CG33" s="425"/>
      <c r="CH33" s="425"/>
      <c r="CI33" s="425"/>
      <c r="CJ33" s="78"/>
      <c r="CK33" s="78"/>
      <c r="CL33" s="78"/>
      <c r="CM33" s="78"/>
      <c r="CN33" s="78"/>
      <c r="CO33" s="78"/>
      <c r="CP33" s="78"/>
      <c r="CQ33" s="78"/>
      <c r="CR33" s="78"/>
      <c r="CS33" s="78"/>
      <c r="CT33" s="78"/>
      <c r="CU33" s="78"/>
      <c r="CV33" s="22"/>
    </row>
    <row r="34" spans="1:100" s="10" customFormat="1" x14ac:dyDescent="0.3">
      <c r="A34" s="143"/>
      <c r="B34" s="143" t="s">
        <v>565</v>
      </c>
      <c r="C34" s="162"/>
      <c r="D34" s="19">
        <v>5</v>
      </c>
      <c r="E34" s="143" t="s">
        <v>521</v>
      </c>
      <c r="F34" s="22"/>
      <c r="G34" s="38"/>
      <c r="H34" s="56">
        <v>40213</v>
      </c>
      <c r="I34" s="22"/>
      <c r="J34" s="22"/>
      <c r="K34" s="22"/>
      <c r="L34" s="47" t="s">
        <v>1161</v>
      </c>
      <c r="M34" s="47" t="s">
        <v>1161</v>
      </c>
      <c r="N34" s="22"/>
      <c r="O34" s="22"/>
      <c r="P34" s="22"/>
      <c r="Q34" s="22"/>
      <c r="R34" s="22"/>
      <c r="S34" s="22"/>
      <c r="T34" s="22"/>
      <c r="U34" s="47" t="s">
        <v>1161</v>
      </c>
      <c r="V34" s="47" t="s">
        <v>1161</v>
      </c>
      <c r="W34" s="47"/>
      <c r="X34" s="425"/>
      <c r="Y34" s="425"/>
      <c r="Z34" s="47" t="s">
        <v>1161</v>
      </c>
      <c r="AA34" s="47"/>
      <c r="AB34" s="47"/>
      <c r="AC34" s="50"/>
      <c r="AD34" s="50"/>
      <c r="AE34" s="50"/>
      <c r="AF34" s="50"/>
      <c r="AG34" s="50"/>
      <c r="AH34" s="425" t="s">
        <v>1161</v>
      </c>
      <c r="AI34" s="50"/>
      <c r="AJ34" s="50"/>
      <c r="AK34" s="50"/>
      <c r="AL34" s="50" t="s">
        <v>1161</v>
      </c>
      <c r="AM34" s="50"/>
      <c r="AN34" s="50"/>
      <c r="AO34" s="50"/>
      <c r="AP34" s="50"/>
      <c r="AQ34" s="99"/>
      <c r="AR34" s="50"/>
      <c r="AS34" s="50"/>
      <c r="AT34" s="50"/>
      <c r="AU34" s="50"/>
      <c r="AV34" s="50"/>
      <c r="AW34" s="50"/>
      <c r="AX34" s="50"/>
      <c r="AY34" s="50"/>
      <c r="AZ34" s="50"/>
      <c r="BA34" s="50"/>
      <c r="BB34" s="50"/>
      <c r="BC34" s="50"/>
      <c r="BD34" s="47"/>
      <c r="BE34" s="47"/>
      <c r="BF34" s="47"/>
      <c r="BG34" s="47"/>
      <c r="BH34" s="47"/>
      <c r="BI34" s="47"/>
      <c r="BJ34" s="47"/>
      <c r="BK34" s="47"/>
      <c r="BL34" s="47"/>
      <c r="BM34" s="47"/>
      <c r="BN34" s="47"/>
      <c r="BO34" s="47"/>
      <c r="BP34" s="47"/>
      <c r="BQ34" s="425"/>
      <c r="BR34" s="425"/>
      <c r="BS34" s="425"/>
      <c r="BT34" s="425"/>
      <c r="BU34" s="425"/>
      <c r="BV34" s="425"/>
      <c r="BW34" s="425"/>
      <c r="BX34" s="425"/>
      <c r="BY34" s="425"/>
      <c r="BZ34" s="425"/>
      <c r="CA34" s="58"/>
      <c r="CB34" s="425" t="s">
        <v>1161</v>
      </c>
      <c r="CC34" s="425"/>
      <c r="CD34" s="425" t="s">
        <v>1161</v>
      </c>
      <c r="CE34" s="425"/>
      <c r="CF34" s="425"/>
      <c r="CG34" s="425"/>
      <c r="CH34" s="425"/>
      <c r="CI34" s="425"/>
      <c r="CJ34" s="78"/>
      <c r="CK34" s="78"/>
      <c r="CL34" s="78"/>
      <c r="CM34" s="78"/>
      <c r="CN34" s="78"/>
      <c r="CO34" s="78"/>
      <c r="CP34" s="78"/>
      <c r="CQ34" s="78"/>
      <c r="CR34" s="78"/>
      <c r="CS34" s="78"/>
      <c r="CT34" s="78"/>
      <c r="CU34" s="78"/>
      <c r="CV34" s="22"/>
    </row>
    <row r="35" spans="1:100" s="113" customFormat="1" x14ac:dyDescent="0.3">
      <c r="A35" s="150" t="s">
        <v>54</v>
      </c>
      <c r="B35" s="150" t="s">
        <v>566</v>
      </c>
      <c r="C35" s="18" t="s">
        <v>55</v>
      </c>
      <c r="D35" s="19">
        <v>4</v>
      </c>
      <c r="E35" s="143" t="s">
        <v>521</v>
      </c>
      <c r="F35" s="22"/>
      <c r="G35" s="38">
        <v>1266.5</v>
      </c>
      <c r="H35" s="48" t="s">
        <v>567</v>
      </c>
      <c r="I35" s="22"/>
      <c r="J35" s="22"/>
      <c r="K35" s="174" t="s">
        <v>568</v>
      </c>
      <c r="L35" s="20"/>
      <c r="M35" s="47"/>
      <c r="N35" s="22"/>
      <c r="O35" s="22"/>
      <c r="P35" s="22"/>
      <c r="Q35" s="22"/>
      <c r="R35" s="22"/>
      <c r="S35" s="22"/>
      <c r="T35" s="22"/>
      <c r="U35" s="47" t="s">
        <v>569</v>
      </c>
      <c r="V35" s="47">
        <v>5.35</v>
      </c>
      <c r="W35" s="47"/>
      <c r="X35" s="425">
        <v>-127</v>
      </c>
      <c r="Y35" s="425">
        <v>-234.34930000000003</v>
      </c>
      <c r="Z35" s="47"/>
      <c r="AA35" s="47"/>
      <c r="AB35" s="47"/>
      <c r="AC35" s="47">
        <v>3.2</v>
      </c>
      <c r="AD35" s="47">
        <v>0.13</v>
      </c>
      <c r="AE35" s="47">
        <v>283</v>
      </c>
      <c r="AF35" s="47">
        <v>31</v>
      </c>
      <c r="AG35" s="47"/>
      <c r="AH35" s="425">
        <v>349.0009</v>
      </c>
      <c r="AI35" s="47"/>
      <c r="AJ35" s="47">
        <v>3.4225500000000002</v>
      </c>
      <c r="AK35" s="10"/>
      <c r="AL35" s="175">
        <v>58</v>
      </c>
      <c r="AM35" s="47">
        <v>102.96825</v>
      </c>
      <c r="AN35" s="161"/>
      <c r="AO35" s="47"/>
      <c r="AP35" s="47">
        <v>7.1899999999999992E-2</v>
      </c>
      <c r="AQ35" s="98"/>
      <c r="AR35" s="10" t="s">
        <v>1163</v>
      </c>
      <c r="AS35" s="47">
        <v>1.6072598246935699</v>
      </c>
      <c r="AT35" s="47">
        <v>8.882772000000001</v>
      </c>
      <c r="AU35" s="47"/>
      <c r="AV35" s="47">
        <v>0.92</v>
      </c>
      <c r="AW35" s="47">
        <v>0.71</v>
      </c>
      <c r="AX35" s="47" t="s">
        <v>535</v>
      </c>
      <c r="AY35" s="47">
        <v>0.01</v>
      </c>
      <c r="AZ35" s="47">
        <v>6.2600000000000004E-4</v>
      </c>
      <c r="BA35" s="47"/>
      <c r="BB35" s="47">
        <v>0.356433</v>
      </c>
      <c r="BC35" s="47"/>
      <c r="BD35" s="47"/>
      <c r="BE35" s="47"/>
      <c r="BF35" s="47">
        <v>1.3</v>
      </c>
      <c r="BG35" s="47"/>
      <c r="BH35" s="47"/>
      <c r="BI35" s="47"/>
      <c r="BJ35" s="47"/>
      <c r="BK35" s="47"/>
      <c r="BL35" s="47"/>
      <c r="BM35" s="47"/>
      <c r="BN35" s="47"/>
      <c r="BO35" s="47"/>
      <c r="BP35" s="47"/>
      <c r="BQ35" s="425"/>
      <c r="BR35" s="425"/>
      <c r="BS35" s="425"/>
      <c r="BT35" s="425"/>
      <c r="BU35" s="425"/>
      <c r="BV35" s="425"/>
      <c r="BW35" s="425"/>
      <c r="BX35" s="425"/>
      <c r="BY35" s="425"/>
      <c r="BZ35" s="425"/>
      <c r="CA35" s="425"/>
      <c r="CB35" s="425"/>
      <c r="CC35" s="425"/>
      <c r="CD35" s="425"/>
      <c r="CE35" s="425"/>
      <c r="CF35" s="425"/>
      <c r="CG35" s="425"/>
      <c r="CH35" s="425"/>
      <c r="CI35" s="425"/>
      <c r="CJ35" s="78"/>
      <c r="CK35" s="78"/>
      <c r="CL35" s="78"/>
      <c r="CM35" s="78"/>
      <c r="CN35" s="78"/>
      <c r="CO35" s="78"/>
      <c r="CP35" s="78"/>
      <c r="CQ35" s="78"/>
      <c r="CR35" s="78"/>
      <c r="CS35" s="78"/>
      <c r="CT35" s="78"/>
      <c r="CU35" s="78"/>
      <c r="CV35" s="22"/>
    </row>
    <row r="36" spans="1:100" s="113" customFormat="1" x14ac:dyDescent="0.3">
      <c r="A36" s="150"/>
      <c r="B36" s="150" t="s">
        <v>570</v>
      </c>
      <c r="C36" s="177"/>
      <c r="D36" s="19">
        <v>4</v>
      </c>
      <c r="E36" s="143" t="s">
        <v>521</v>
      </c>
      <c r="F36" s="22"/>
      <c r="G36" s="38"/>
      <c r="H36" s="176" t="s">
        <v>549</v>
      </c>
      <c r="I36" s="22"/>
      <c r="J36" s="22"/>
      <c r="K36" s="47">
        <v>25</v>
      </c>
      <c r="L36" s="20"/>
      <c r="M36" s="47"/>
      <c r="N36" s="22"/>
      <c r="O36" s="22"/>
      <c r="P36" s="22"/>
      <c r="Q36" s="22"/>
      <c r="R36" s="22"/>
      <c r="S36" s="22"/>
      <c r="T36" s="22"/>
      <c r="U36" s="47">
        <v>1612</v>
      </c>
      <c r="V36" s="47">
        <v>7.7</v>
      </c>
      <c r="W36" s="47"/>
      <c r="X36" s="425"/>
      <c r="Y36" s="425"/>
      <c r="Z36" s="47"/>
      <c r="AA36" s="47"/>
      <c r="AB36" s="47"/>
      <c r="AC36" s="47">
        <v>2.5</v>
      </c>
      <c r="AD36" s="161" t="s">
        <v>535</v>
      </c>
      <c r="AE36" s="47">
        <v>349</v>
      </c>
      <c r="AF36" s="47">
        <v>23</v>
      </c>
      <c r="AG36" s="47"/>
      <c r="AH36" s="425">
        <v>347</v>
      </c>
      <c r="AI36" s="47"/>
      <c r="AJ36" s="47">
        <v>3.42</v>
      </c>
      <c r="AK36" s="425"/>
      <c r="AL36" s="425">
        <v>78</v>
      </c>
      <c r="AM36" s="47">
        <v>125</v>
      </c>
      <c r="AN36" s="47"/>
      <c r="AO36" s="47"/>
      <c r="AP36" s="161"/>
      <c r="AQ36" s="47"/>
      <c r="AR36" s="47">
        <v>127</v>
      </c>
      <c r="AS36" s="47">
        <v>1.24</v>
      </c>
      <c r="AT36" s="47"/>
      <c r="AU36" s="47"/>
      <c r="AV36" s="47"/>
      <c r="AW36" s="161" t="s">
        <v>535</v>
      </c>
      <c r="AX36" s="161" t="s">
        <v>535</v>
      </c>
      <c r="AY36" s="161" t="s">
        <v>535</v>
      </c>
      <c r="AZ36" s="161" t="s">
        <v>555</v>
      </c>
      <c r="BA36" s="47"/>
      <c r="BB36" s="47">
        <v>0.123</v>
      </c>
      <c r="BC36" s="10"/>
      <c r="BD36" s="47"/>
      <c r="BE36" s="47"/>
      <c r="BF36" s="161" t="s">
        <v>535</v>
      </c>
      <c r="BG36" s="47"/>
      <c r="BH36" s="47"/>
      <c r="BI36" s="47"/>
      <c r="BJ36" s="47"/>
      <c r="BK36" s="47"/>
      <c r="BL36" s="47"/>
      <c r="BM36" s="47"/>
      <c r="BN36" s="47"/>
      <c r="BO36" s="47"/>
      <c r="BP36" s="47"/>
      <c r="BQ36" s="425"/>
      <c r="BR36" s="425"/>
      <c r="BS36" s="425"/>
      <c r="BT36" s="425"/>
      <c r="BU36" s="425"/>
      <c r="BV36" s="425"/>
      <c r="BW36" s="425"/>
      <c r="BX36" s="425"/>
      <c r="BY36" s="425"/>
      <c r="BZ36" s="425"/>
      <c r="CA36" s="425"/>
      <c r="CB36" s="425"/>
      <c r="CC36" s="425"/>
      <c r="CD36" s="425"/>
      <c r="CE36" s="425"/>
      <c r="CF36" s="425"/>
      <c r="CG36" s="425"/>
      <c r="CH36" s="425"/>
      <c r="CI36" s="425"/>
      <c r="CJ36" s="78"/>
      <c r="CK36" s="78"/>
      <c r="CL36" s="78"/>
      <c r="CM36" s="78"/>
      <c r="CN36" s="78"/>
      <c r="CO36" s="78"/>
      <c r="CP36" s="78"/>
      <c r="CQ36" s="78"/>
      <c r="CR36" s="78"/>
      <c r="CS36" s="78"/>
      <c r="CT36" s="78"/>
      <c r="CU36" s="78"/>
      <c r="CV36" s="22"/>
    </row>
    <row r="37" spans="1:100" s="113" customFormat="1" x14ac:dyDescent="0.3">
      <c r="A37" s="150"/>
      <c r="B37" s="150" t="s">
        <v>571</v>
      </c>
      <c r="C37" s="177"/>
      <c r="D37" s="19">
        <v>4</v>
      </c>
      <c r="E37" s="143" t="s">
        <v>521</v>
      </c>
      <c r="F37" s="22"/>
      <c r="G37" s="38"/>
      <c r="H37" s="176" t="s">
        <v>552</v>
      </c>
      <c r="I37" s="77">
        <v>43334</v>
      </c>
      <c r="J37" s="22"/>
      <c r="K37" s="47">
        <v>39.200000000000003</v>
      </c>
      <c r="L37" s="20"/>
      <c r="M37" s="47"/>
      <c r="N37" s="22"/>
      <c r="O37" s="22"/>
      <c r="P37" s="22"/>
      <c r="Q37" s="22"/>
      <c r="R37" s="22"/>
      <c r="S37" s="22"/>
      <c r="T37" s="22"/>
      <c r="U37" s="47">
        <v>2130</v>
      </c>
      <c r="V37" s="47">
        <v>6.87</v>
      </c>
      <c r="W37" s="47"/>
      <c r="X37" s="425"/>
      <c r="Y37" s="425"/>
      <c r="Z37" s="47"/>
      <c r="AA37" s="47"/>
      <c r="AB37" s="47"/>
      <c r="AC37" s="47">
        <v>5.8</v>
      </c>
      <c r="AD37" s="161" t="s">
        <v>535</v>
      </c>
      <c r="AE37" s="47">
        <v>389</v>
      </c>
      <c r="AF37" s="47">
        <v>28</v>
      </c>
      <c r="AG37" s="47"/>
      <c r="AH37" s="47">
        <v>449.08</v>
      </c>
      <c r="AI37" s="47"/>
      <c r="AJ37" s="47">
        <v>3.98</v>
      </c>
      <c r="AK37" s="425"/>
      <c r="AL37" s="425">
        <v>61</v>
      </c>
      <c r="AM37" s="47">
        <v>102.87</v>
      </c>
      <c r="AN37" s="161"/>
      <c r="AO37" s="47"/>
      <c r="AP37" s="161"/>
      <c r="AQ37" s="47"/>
      <c r="AR37" s="47">
        <v>186</v>
      </c>
      <c r="AS37" s="161"/>
      <c r="AT37" s="47"/>
      <c r="AU37" s="47"/>
      <c r="AV37" s="47">
        <v>0.43</v>
      </c>
      <c r="AW37" s="161" t="s">
        <v>535</v>
      </c>
      <c r="AX37" s="161" t="s">
        <v>555</v>
      </c>
      <c r="AY37" s="161" t="s">
        <v>555</v>
      </c>
      <c r="AZ37" s="47"/>
      <c r="BA37" s="47"/>
      <c r="BB37" s="47"/>
      <c r="BC37" s="47"/>
      <c r="BD37" s="47"/>
      <c r="BE37" s="47"/>
      <c r="BF37" s="161" t="s">
        <v>555</v>
      </c>
      <c r="BG37" s="47"/>
      <c r="BH37" s="47"/>
      <c r="BI37" s="47"/>
      <c r="BJ37" s="47"/>
      <c r="BK37" s="47"/>
      <c r="BL37" s="47"/>
      <c r="BM37" s="47"/>
      <c r="BN37" s="47"/>
      <c r="BO37" s="47"/>
      <c r="BP37" s="47"/>
      <c r="BQ37" s="425"/>
      <c r="BR37" s="425"/>
      <c r="BS37" s="425"/>
      <c r="BT37" s="425"/>
      <c r="BU37" s="425"/>
      <c r="BV37" s="425"/>
      <c r="BW37" s="425"/>
      <c r="BX37" s="425"/>
      <c r="BY37" s="425"/>
      <c r="BZ37" s="425"/>
      <c r="CA37" s="425"/>
      <c r="CB37" s="425"/>
      <c r="CC37" s="425"/>
      <c r="CD37" s="425"/>
      <c r="CE37" s="425"/>
      <c r="CF37" s="425"/>
      <c r="CG37" s="425"/>
      <c r="CH37" s="425"/>
      <c r="CI37" s="425"/>
      <c r="CJ37" s="78"/>
      <c r="CK37" s="78"/>
      <c r="CL37" s="78"/>
      <c r="CM37" s="78"/>
      <c r="CN37" s="78"/>
      <c r="CO37" s="78"/>
      <c r="CP37" s="78"/>
      <c r="CQ37" s="78"/>
      <c r="CR37" s="78"/>
      <c r="CS37" s="78"/>
      <c r="CT37" s="78"/>
      <c r="CU37" s="78"/>
      <c r="CV37" s="22"/>
    </row>
    <row r="38" spans="1:100" s="113" customFormat="1" x14ac:dyDescent="0.3">
      <c r="A38" s="150"/>
      <c r="B38" s="150" t="s">
        <v>572</v>
      </c>
      <c r="C38" s="177"/>
      <c r="D38" s="19">
        <v>4</v>
      </c>
      <c r="E38" s="143" t="s">
        <v>521</v>
      </c>
      <c r="F38" s="22"/>
      <c r="G38" s="38"/>
      <c r="H38" s="176" t="s">
        <v>573</v>
      </c>
      <c r="I38" s="77"/>
      <c r="J38" s="22"/>
      <c r="K38" s="47"/>
      <c r="L38" s="20"/>
      <c r="M38" s="47"/>
      <c r="N38" s="22"/>
      <c r="O38" s="22"/>
      <c r="P38" s="22"/>
      <c r="Q38" s="22"/>
      <c r="R38" s="22"/>
      <c r="S38" s="22"/>
      <c r="T38" s="22"/>
      <c r="U38" s="47"/>
      <c r="V38" s="47"/>
      <c r="W38" s="47"/>
      <c r="X38" s="425"/>
      <c r="Y38" s="425"/>
      <c r="Z38" s="47"/>
      <c r="AA38" s="47"/>
      <c r="AB38" s="47"/>
      <c r="AC38" s="47"/>
      <c r="AD38" s="161"/>
      <c r="AE38" s="47"/>
      <c r="AF38" s="47"/>
      <c r="AG38" s="47"/>
      <c r="AH38" s="47"/>
      <c r="AI38" s="47"/>
      <c r="AJ38" s="47"/>
      <c r="AK38" s="425"/>
      <c r="AL38" s="425"/>
      <c r="AM38" s="47"/>
      <c r="AN38" s="161"/>
      <c r="AO38" s="47"/>
      <c r="AP38" s="161"/>
      <c r="AQ38" s="47"/>
      <c r="AR38" s="47"/>
      <c r="AS38" s="161"/>
      <c r="AT38" s="47"/>
      <c r="AU38" s="47"/>
      <c r="AV38" s="47"/>
      <c r="AW38" s="161"/>
      <c r="AX38" s="161"/>
      <c r="AY38" s="161"/>
      <c r="AZ38" s="47"/>
      <c r="BA38" s="47"/>
      <c r="BB38" s="47"/>
      <c r="BC38" s="47"/>
      <c r="BD38" s="47"/>
      <c r="BE38" s="47"/>
      <c r="BF38" s="161"/>
      <c r="BG38" s="47"/>
      <c r="BH38" s="47"/>
      <c r="BI38" s="47"/>
      <c r="BJ38" s="47"/>
      <c r="BK38" s="47"/>
      <c r="BL38" s="47"/>
      <c r="BM38" s="47"/>
      <c r="BN38" s="47"/>
      <c r="BO38" s="47"/>
      <c r="BP38" s="47"/>
      <c r="BQ38" s="425"/>
      <c r="BR38" s="425"/>
      <c r="BS38" s="425"/>
      <c r="BT38" s="425"/>
      <c r="BU38" s="425"/>
      <c r="BV38" s="425"/>
      <c r="BW38" s="425"/>
      <c r="BX38" s="425"/>
      <c r="BY38" s="425"/>
      <c r="BZ38" s="425"/>
      <c r="CA38" s="425"/>
      <c r="CB38" s="425"/>
      <c r="CC38" s="425"/>
      <c r="CD38" s="425"/>
      <c r="CE38" s="425"/>
      <c r="CF38" s="425"/>
      <c r="CG38" s="425"/>
      <c r="CH38" s="425"/>
      <c r="CI38" s="425"/>
      <c r="CJ38" s="78">
        <v>-3.42</v>
      </c>
      <c r="CK38" s="78"/>
      <c r="CL38" s="78"/>
      <c r="CM38" s="78"/>
      <c r="CN38" s="78"/>
      <c r="CO38" s="78"/>
      <c r="CP38" s="78"/>
      <c r="CQ38" s="78"/>
      <c r="CR38" s="78"/>
      <c r="CS38" s="78">
        <v>2.5</v>
      </c>
      <c r="CT38" s="78"/>
      <c r="CU38" s="78"/>
      <c r="CV38" s="22"/>
    </row>
    <row r="39" spans="1:100" s="113" customFormat="1" x14ac:dyDescent="0.3">
      <c r="A39" s="150"/>
      <c r="B39" s="150" t="s">
        <v>574</v>
      </c>
      <c r="C39" s="177"/>
      <c r="D39" s="177">
        <v>4</v>
      </c>
      <c r="E39" s="143" t="s">
        <v>521</v>
      </c>
      <c r="F39" s="22"/>
      <c r="G39" s="38"/>
      <c r="H39" s="48"/>
      <c r="I39" s="22"/>
      <c r="J39" s="22"/>
      <c r="K39" s="22"/>
      <c r="L39" s="47"/>
      <c r="M39" s="47"/>
      <c r="N39" s="22"/>
      <c r="O39" s="22"/>
      <c r="P39" s="22"/>
      <c r="Q39" s="22"/>
      <c r="R39" s="22"/>
      <c r="S39" s="22"/>
      <c r="T39" s="22"/>
      <c r="U39" s="47"/>
      <c r="V39" s="47"/>
      <c r="W39" s="47"/>
      <c r="X39" s="425"/>
      <c r="Y39" s="425"/>
      <c r="Z39" s="47"/>
      <c r="AA39" s="47"/>
      <c r="AB39" s="47"/>
      <c r="AC39" s="50" t="s">
        <v>1161</v>
      </c>
      <c r="AD39" s="50" t="s">
        <v>1161</v>
      </c>
      <c r="AE39" s="50" t="s">
        <v>1161</v>
      </c>
      <c r="AF39" s="50" t="s">
        <v>1161</v>
      </c>
      <c r="AG39" s="50"/>
      <c r="AH39" s="50" t="s">
        <v>1161</v>
      </c>
      <c r="AI39" s="50"/>
      <c r="AJ39" s="50" t="s">
        <v>1161</v>
      </c>
      <c r="AK39" s="50"/>
      <c r="AL39" s="50" t="s">
        <v>1161</v>
      </c>
      <c r="AM39" s="50" t="s">
        <v>1161</v>
      </c>
      <c r="AN39" s="50"/>
      <c r="AO39" s="50"/>
      <c r="AP39" s="50"/>
      <c r="AQ39" s="50"/>
      <c r="AR39" s="50"/>
      <c r="AS39" s="50"/>
      <c r="AT39" s="50" t="s">
        <v>1161</v>
      </c>
      <c r="AU39" s="50"/>
      <c r="AV39" s="50"/>
      <c r="AW39" s="50" t="s">
        <v>1161</v>
      </c>
      <c r="AX39" s="50"/>
      <c r="AY39" s="50"/>
      <c r="AZ39" s="50"/>
      <c r="BA39" s="50" t="s">
        <v>1161</v>
      </c>
      <c r="BB39" s="50" t="s">
        <v>1161</v>
      </c>
      <c r="BC39" s="47"/>
      <c r="BD39" s="47"/>
      <c r="BE39" s="47"/>
      <c r="BF39" s="47"/>
      <c r="BG39" s="47"/>
      <c r="BH39" s="47"/>
      <c r="BI39" s="47"/>
      <c r="BJ39" s="47"/>
      <c r="BK39" s="47"/>
      <c r="BL39" s="47"/>
      <c r="BM39" s="47"/>
      <c r="BN39" s="47"/>
      <c r="BO39" s="47"/>
      <c r="BP39" s="47"/>
      <c r="BQ39" s="425"/>
      <c r="BR39" s="425"/>
      <c r="BS39" s="425"/>
      <c r="BT39" s="425"/>
      <c r="BU39" s="425"/>
      <c r="BV39" s="425"/>
      <c r="BW39" s="425"/>
      <c r="BX39" s="425"/>
      <c r="BY39" s="425"/>
      <c r="BZ39" s="425"/>
      <c r="CA39" s="425"/>
      <c r="CB39" s="425" t="s">
        <v>1161</v>
      </c>
      <c r="CC39" s="425" t="s">
        <v>1161</v>
      </c>
      <c r="CD39" s="425" t="s">
        <v>1161</v>
      </c>
      <c r="CE39" s="425" t="s">
        <v>1161</v>
      </c>
      <c r="CF39" s="425" t="s">
        <v>1161</v>
      </c>
      <c r="CG39" s="425" t="s">
        <v>1161</v>
      </c>
      <c r="CH39" s="425" t="s">
        <v>1161</v>
      </c>
      <c r="CI39" s="425"/>
      <c r="CJ39" s="78"/>
      <c r="CK39" s="78"/>
      <c r="CL39" s="78"/>
      <c r="CM39" s="78"/>
      <c r="CN39" s="78"/>
      <c r="CO39" s="78"/>
      <c r="CP39" s="78"/>
      <c r="CQ39" s="78"/>
      <c r="CR39" s="78"/>
      <c r="CS39" s="78"/>
      <c r="CT39" s="78"/>
      <c r="CU39" s="78"/>
      <c r="CV39" s="22"/>
    </row>
    <row r="40" spans="1:100" s="113" customFormat="1" x14ac:dyDescent="0.3">
      <c r="A40" s="150"/>
      <c r="B40" s="150" t="s">
        <v>575</v>
      </c>
      <c r="C40" s="177"/>
      <c r="D40" s="177">
        <v>4</v>
      </c>
      <c r="E40" s="143" t="s">
        <v>521</v>
      </c>
      <c r="F40" s="22"/>
      <c r="G40" s="38"/>
      <c r="H40" s="48" t="s">
        <v>576</v>
      </c>
      <c r="I40" s="22"/>
      <c r="J40" s="22"/>
      <c r="K40" s="22"/>
      <c r="L40" s="47">
        <v>204</v>
      </c>
      <c r="M40" s="47">
        <v>19</v>
      </c>
      <c r="N40" s="22"/>
      <c r="O40" s="22"/>
      <c r="P40" s="22"/>
      <c r="Q40" s="22"/>
      <c r="R40" s="22"/>
      <c r="S40" s="22"/>
      <c r="T40" s="22"/>
      <c r="U40" s="47">
        <v>1693</v>
      </c>
      <c r="V40" s="47">
        <v>6.76</v>
      </c>
      <c r="W40" s="47"/>
      <c r="X40" s="425"/>
      <c r="Y40" s="425"/>
      <c r="Z40" s="47">
        <v>850</v>
      </c>
      <c r="AA40" s="47"/>
      <c r="AB40" s="47"/>
      <c r="AC40" s="50"/>
      <c r="AD40" s="50"/>
      <c r="AE40" s="50"/>
      <c r="AF40" s="50"/>
      <c r="AG40" s="50"/>
      <c r="AH40" s="50">
        <v>360.08</v>
      </c>
      <c r="AI40" s="50"/>
      <c r="AJ40" s="50"/>
      <c r="AK40" s="50"/>
      <c r="AL40" s="50">
        <v>37.799999999999997</v>
      </c>
      <c r="AM40" s="50"/>
      <c r="AN40" s="50"/>
      <c r="AO40" s="50"/>
      <c r="AP40" s="50"/>
      <c r="AQ40" s="50"/>
      <c r="AR40" s="50"/>
      <c r="AS40" s="50"/>
      <c r="AT40" s="50"/>
      <c r="AU40" s="50"/>
      <c r="AV40" s="50"/>
      <c r="AW40" s="50"/>
      <c r="AX40" s="50"/>
      <c r="AY40" s="50"/>
      <c r="AZ40" s="50"/>
      <c r="BA40" s="50"/>
      <c r="BB40" s="50"/>
      <c r="BC40" s="47"/>
      <c r="BD40" s="47"/>
      <c r="BE40" s="47"/>
      <c r="BF40" s="47"/>
      <c r="BG40" s="47"/>
      <c r="BH40" s="47"/>
      <c r="BI40" s="47"/>
      <c r="BJ40" s="47"/>
      <c r="BK40" s="47"/>
      <c r="BL40" s="47"/>
      <c r="BM40" s="47"/>
      <c r="BN40" s="47"/>
      <c r="BO40" s="47"/>
      <c r="BP40" s="47"/>
      <c r="BQ40" s="425"/>
      <c r="BR40" s="425"/>
      <c r="BS40" s="425"/>
      <c r="BT40" s="425"/>
      <c r="BU40" s="425"/>
      <c r="BV40" s="425"/>
      <c r="BW40" s="425"/>
      <c r="BX40" s="425"/>
      <c r="BY40" s="425"/>
      <c r="BZ40" s="425"/>
      <c r="CA40" s="58"/>
      <c r="CB40" s="425">
        <v>557.6</v>
      </c>
      <c r="CC40" s="425"/>
      <c r="CD40" s="425">
        <v>465.25</v>
      </c>
      <c r="CE40" s="425"/>
      <c r="CF40" s="425"/>
      <c r="CG40" s="425"/>
      <c r="CH40" s="425"/>
      <c r="CI40" s="425"/>
      <c r="CJ40" s="78"/>
      <c r="CK40" s="78"/>
      <c r="CL40" s="78"/>
      <c r="CM40" s="78"/>
      <c r="CN40" s="78"/>
      <c r="CO40" s="78"/>
      <c r="CP40" s="78"/>
      <c r="CQ40" s="78"/>
      <c r="CR40" s="78"/>
      <c r="CS40" s="78"/>
      <c r="CT40" s="78"/>
      <c r="CU40" s="78"/>
      <c r="CV40" s="22"/>
    </row>
    <row r="41" spans="1:100" s="113" customFormat="1" x14ac:dyDescent="0.3">
      <c r="A41" s="150"/>
      <c r="B41" s="150" t="s">
        <v>577</v>
      </c>
      <c r="C41" s="177"/>
      <c r="D41" s="177">
        <v>4</v>
      </c>
      <c r="E41" s="143" t="s">
        <v>521</v>
      </c>
      <c r="F41" s="22"/>
      <c r="G41" s="38"/>
      <c r="H41" s="48" t="s">
        <v>578</v>
      </c>
      <c r="I41" s="22"/>
      <c r="J41" s="22"/>
      <c r="K41" s="22"/>
      <c r="L41" s="47">
        <v>198</v>
      </c>
      <c r="M41" s="47">
        <v>15</v>
      </c>
      <c r="N41" s="22"/>
      <c r="O41" s="22"/>
      <c r="P41" s="22"/>
      <c r="Q41" s="22"/>
      <c r="R41" s="22"/>
      <c r="S41" s="22"/>
      <c r="T41" s="22"/>
      <c r="U41" s="47">
        <v>1203</v>
      </c>
      <c r="V41" s="47">
        <v>5.23</v>
      </c>
      <c r="W41" s="47"/>
      <c r="X41" s="425"/>
      <c r="Y41" s="425"/>
      <c r="Z41" s="47">
        <v>414</v>
      </c>
      <c r="AA41" s="47"/>
      <c r="AB41" s="47"/>
      <c r="AC41" s="50"/>
      <c r="AD41" s="50"/>
      <c r="AE41" s="50"/>
      <c r="AF41" s="50"/>
      <c r="AG41" s="50"/>
      <c r="AH41" s="50">
        <v>312.39999999999998</v>
      </c>
      <c r="AI41" s="50"/>
      <c r="AJ41" s="50"/>
      <c r="AK41" s="50"/>
      <c r="AL41" s="50"/>
      <c r="AM41" s="50"/>
      <c r="AN41" s="50"/>
      <c r="AO41" s="50"/>
      <c r="AP41" s="50"/>
      <c r="AQ41" s="50"/>
      <c r="AR41" s="50"/>
      <c r="AS41" s="50"/>
      <c r="AT41" s="50"/>
      <c r="AU41" s="50"/>
      <c r="AV41" s="50"/>
      <c r="AW41" s="50"/>
      <c r="AX41" s="50"/>
      <c r="AY41" s="50"/>
      <c r="AZ41" s="50"/>
      <c r="BA41" s="50"/>
      <c r="BB41" s="50"/>
      <c r="BC41" s="47"/>
      <c r="BD41" s="47"/>
      <c r="BE41" s="47"/>
      <c r="BF41" s="47"/>
      <c r="BG41" s="47"/>
      <c r="BH41" s="47"/>
      <c r="BI41" s="47"/>
      <c r="BJ41" s="47"/>
      <c r="BK41" s="47"/>
      <c r="BL41" s="47"/>
      <c r="BM41" s="47"/>
      <c r="BN41" s="47"/>
      <c r="BO41" s="47"/>
      <c r="BP41" s="47"/>
      <c r="BQ41" s="425"/>
      <c r="BR41" s="425"/>
      <c r="BS41" s="425"/>
      <c r="BT41" s="425"/>
      <c r="BU41" s="425"/>
      <c r="BV41" s="425"/>
      <c r="BW41" s="425"/>
      <c r="BX41" s="425"/>
      <c r="BY41" s="425"/>
      <c r="BZ41" s="58"/>
      <c r="CA41" s="58"/>
      <c r="CB41" s="425">
        <v>283.92</v>
      </c>
      <c r="CC41" s="425"/>
      <c r="CD41" s="425">
        <v>25.2</v>
      </c>
      <c r="CE41" s="425"/>
      <c r="CF41" s="425"/>
      <c r="CG41" s="425"/>
      <c r="CH41" s="425"/>
      <c r="CI41" s="425"/>
      <c r="CJ41" s="78"/>
      <c r="CK41" s="78"/>
      <c r="CL41" s="78"/>
      <c r="CM41" s="78"/>
      <c r="CN41" s="78"/>
      <c r="CO41" s="78"/>
      <c r="CP41" s="78"/>
      <c r="CQ41" s="78"/>
      <c r="CR41" s="78"/>
      <c r="CS41" s="78"/>
      <c r="CT41" s="78"/>
      <c r="CU41" s="78"/>
      <c r="CV41" s="22"/>
    </row>
    <row r="42" spans="1:100" s="113" customFormat="1" x14ac:dyDescent="0.3">
      <c r="A42" s="150"/>
      <c r="B42" s="150" t="s">
        <v>579</v>
      </c>
      <c r="C42" s="177"/>
      <c r="D42" s="177">
        <v>4</v>
      </c>
      <c r="E42" s="143" t="s">
        <v>521</v>
      </c>
      <c r="F42" s="22"/>
      <c r="G42" s="38"/>
      <c r="H42" s="176" t="s">
        <v>580</v>
      </c>
      <c r="I42" s="22"/>
      <c r="J42" s="22"/>
      <c r="K42" s="22"/>
      <c r="L42" s="47">
        <v>204</v>
      </c>
      <c r="M42" s="47">
        <v>18</v>
      </c>
      <c r="N42" s="22"/>
      <c r="O42" s="22"/>
      <c r="P42" s="22"/>
      <c r="Q42" s="22"/>
      <c r="R42" s="22"/>
      <c r="S42" s="22"/>
      <c r="T42" s="22"/>
      <c r="U42" s="47">
        <v>1292</v>
      </c>
      <c r="V42" s="47">
        <v>5.52</v>
      </c>
      <c r="W42" s="47"/>
      <c r="X42" s="425"/>
      <c r="Y42" s="425"/>
      <c r="Z42" s="47">
        <v>340</v>
      </c>
      <c r="AA42" s="47"/>
      <c r="AB42" s="47"/>
      <c r="AC42" s="50"/>
      <c r="AD42" s="50"/>
      <c r="AE42" s="50"/>
      <c r="AF42" s="50"/>
      <c r="AG42" s="50"/>
      <c r="AH42" s="50">
        <v>349.79</v>
      </c>
      <c r="AI42" s="50"/>
      <c r="AJ42" s="50"/>
      <c r="AK42" s="50"/>
      <c r="AL42" s="50">
        <v>0</v>
      </c>
      <c r="AM42" s="50"/>
      <c r="AN42" s="50"/>
      <c r="AO42" s="50"/>
      <c r="AP42" s="50"/>
      <c r="AQ42" s="50"/>
      <c r="AR42" s="50"/>
      <c r="AS42" s="50"/>
      <c r="AT42" s="50"/>
      <c r="AU42" s="50"/>
      <c r="AV42" s="50"/>
      <c r="AW42" s="50"/>
      <c r="AX42" s="50"/>
      <c r="AY42" s="50"/>
      <c r="AZ42" s="50"/>
      <c r="BA42" s="50"/>
      <c r="BB42" s="50"/>
      <c r="BC42" s="47"/>
      <c r="BD42" s="47"/>
      <c r="BE42" s="47"/>
      <c r="BF42" s="47"/>
      <c r="BG42" s="47"/>
      <c r="BH42" s="47"/>
      <c r="BI42" s="47"/>
      <c r="BJ42" s="47"/>
      <c r="BK42" s="47"/>
      <c r="BL42" s="47"/>
      <c r="BM42" s="47"/>
      <c r="BN42" s="47"/>
      <c r="BO42" s="47"/>
      <c r="BP42" s="47"/>
      <c r="BQ42" s="425"/>
      <c r="BR42" s="425"/>
      <c r="BS42" s="425"/>
      <c r="BT42" s="425"/>
      <c r="BU42" s="425"/>
      <c r="BV42" s="425"/>
      <c r="BW42" s="425"/>
      <c r="BX42" s="425"/>
      <c r="BY42" s="425"/>
      <c r="BZ42" s="58"/>
      <c r="CA42" s="58"/>
      <c r="CB42" s="425">
        <v>455.1</v>
      </c>
      <c r="CC42" s="425"/>
      <c r="CD42" s="425">
        <v>46.87</v>
      </c>
      <c r="CE42" s="425"/>
      <c r="CF42" s="425"/>
      <c r="CG42" s="425"/>
      <c r="CH42" s="425"/>
      <c r="CI42" s="425"/>
      <c r="CJ42" s="78"/>
      <c r="CK42" s="78"/>
      <c r="CL42" s="78"/>
      <c r="CM42" s="78"/>
      <c r="CN42" s="78"/>
      <c r="CO42" s="78"/>
      <c r="CP42" s="78"/>
      <c r="CQ42" s="78"/>
      <c r="CR42" s="78"/>
      <c r="CS42" s="78"/>
      <c r="CT42" s="78"/>
      <c r="CU42" s="78"/>
      <c r="CV42" s="22"/>
    </row>
    <row r="43" spans="1:100" s="113" customFormat="1" x14ac:dyDescent="0.3">
      <c r="A43" s="150" t="s">
        <v>58</v>
      </c>
      <c r="B43" s="150" t="s">
        <v>581</v>
      </c>
      <c r="C43" s="18" t="s">
        <v>59</v>
      </c>
      <c r="D43" s="177">
        <v>4</v>
      </c>
      <c r="E43" s="143" t="s">
        <v>521</v>
      </c>
      <c r="F43" s="22"/>
      <c r="G43" s="38">
        <v>2012.5</v>
      </c>
      <c r="H43" s="56">
        <v>40507.427083333336</v>
      </c>
      <c r="I43" s="22"/>
      <c r="J43" s="22"/>
      <c r="K43" s="22"/>
      <c r="L43" s="47"/>
      <c r="M43" s="47"/>
      <c r="N43" s="22"/>
      <c r="O43" s="22"/>
      <c r="P43" s="22"/>
      <c r="Q43" s="22"/>
      <c r="R43" s="22"/>
      <c r="S43" s="22"/>
      <c r="T43" s="22"/>
      <c r="U43" s="83">
        <v>1533</v>
      </c>
      <c r="V43" s="47">
        <v>5.89</v>
      </c>
      <c r="W43" s="47"/>
      <c r="X43" s="425">
        <v>-160</v>
      </c>
      <c r="Y43" s="425">
        <v>-225.57400000000001</v>
      </c>
      <c r="Z43" s="47"/>
      <c r="AA43" s="47"/>
      <c r="AB43" s="47"/>
      <c r="AC43" s="47">
        <v>7.4</v>
      </c>
      <c r="AD43" s="47" t="s">
        <v>535</v>
      </c>
      <c r="AE43" s="47">
        <v>228</v>
      </c>
      <c r="AF43" s="47">
        <v>45</v>
      </c>
      <c r="AG43" s="47"/>
      <c r="AH43" s="47">
        <v>294.60419999999999</v>
      </c>
      <c r="AI43" s="47"/>
      <c r="AJ43" s="47">
        <v>1.4615</v>
      </c>
      <c r="AK43" s="47"/>
      <c r="AL43" s="47">
        <v>134.23699999999999</v>
      </c>
      <c r="AM43" s="47">
        <v>109.37360000000001</v>
      </c>
      <c r="AN43" s="47"/>
      <c r="AO43" s="47"/>
      <c r="AP43" s="47">
        <v>2.2599999999999999E-2</v>
      </c>
      <c r="AQ43" s="47"/>
      <c r="AR43" s="47">
        <v>218</v>
      </c>
      <c r="AS43" s="47">
        <v>1.0846539513629567</v>
      </c>
      <c r="AT43" s="47">
        <v>3.0561120000000002</v>
      </c>
      <c r="AU43" s="47"/>
      <c r="AV43" s="47"/>
      <c r="AW43" s="47">
        <v>0.6</v>
      </c>
      <c r="AX43" s="47" t="s">
        <v>535</v>
      </c>
      <c r="AY43" s="47">
        <v>0.03</v>
      </c>
      <c r="AZ43" s="47">
        <v>7.85E-4</v>
      </c>
      <c r="BA43" s="47"/>
      <c r="BB43" s="47">
        <v>0.58294699999999999</v>
      </c>
      <c r="BC43" s="47"/>
      <c r="BD43" s="47"/>
      <c r="BE43" s="47"/>
      <c r="BF43" s="47" t="s">
        <v>535</v>
      </c>
      <c r="BG43" s="47">
        <v>8.7638555880875625E-4</v>
      </c>
      <c r="BH43" s="47">
        <v>6.6744400250318275E-2</v>
      </c>
      <c r="BI43" s="47">
        <v>0</v>
      </c>
      <c r="BJ43" s="47"/>
      <c r="BK43" s="47"/>
      <c r="BL43" s="47"/>
      <c r="BM43" s="47">
        <v>-2.5586234050403798E-4</v>
      </c>
      <c r="BN43" s="47"/>
      <c r="BO43" s="47"/>
      <c r="BP43" s="47"/>
      <c r="BQ43" s="425"/>
      <c r="BR43" s="425"/>
      <c r="BS43" s="425"/>
      <c r="BT43" s="425"/>
      <c r="BU43" s="425"/>
      <c r="BV43" s="425"/>
      <c r="BW43" s="425"/>
      <c r="BX43" s="425"/>
      <c r="BY43" s="425"/>
      <c r="BZ43" s="425"/>
      <c r="CA43" s="425"/>
      <c r="CB43" s="425"/>
      <c r="CC43" s="425"/>
      <c r="CD43" s="425"/>
      <c r="CE43" s="425"/>
      <c r="CF43" s="425"/>
      <c r="CG43" s="425"/>
      <c r="CH43" s="425"/>
      <c r="CI43" s="425"/>
      <c r="CJ43" s="78"/>
      <c r="CK43" s="78"/>
      <c r="CL43" s="78"/>
      <c r="CM43" s="78"/>
      <c r="CN43" s="78"/>
      <c r="CO43" s="78"/>
      <c r="CP43" s="78"/>
      <c r="CQ43" s="78"/>
      <c r="CR43" s="78"/>
      <c r="CS43" s="78"/>
      <c r="CT43" s="78"/>
      <c r="CU43" s="78"/>
      <c r="CV43" s="22"/>
    </row>
    <row r="44" spans="1:100" s="113" customFormat="1" x14ac:dyDescent="0.3">
      <c r="A44" s="150"/>
      <c r="B44" s="150" t="s">
        <v>583</v>
      </c>
      <c r="C44" s="177"/>
      <c r="D44" s="177">
        <v>4</v>
      </c>
      <c r="E44" s="143" t="s">
        <v>521</v>
      </c>
      <c r="F44" s="22"/>
      <c r="G44" s="38"/>
      <c r="H44" s="56"/>
      <c r="I44" s="22"/>
      <c r="J44" s="22"/>
      <c r="K44" s="22"/>
      <c r="L44" s="47"/>
      <c r="M44" s="47"/>
      <c r="N44" s="22"/>
      <c r="O44" s="22"/>
      <c r="P44" s="22"/>
      <c r="Q44" s="22"/>
      <c r="R44" s="22"/>
      <c r="S44" s="22"/>
      <c r="T44" s="22"/>
      <c r="U44" s="47"/>
      <c r="V44" s="47"/>
      <c r="W44" s="47"/>
      <c r="X44" s="425"/>
      <c r="Y44" s="425"/>
      <c r="Z44" s="47"/>
      <c r="AA44" s="47"/>
      <c r="AB44" s="47"/>
      <c r="AC44" s="50" t="s">
        <v>1161</v>
      </c>
      <c r="AD44" s="50" t="s">
        <v>1161</v>
      </c>
      <c r="AE44" s="50" t="s">
        <v>1161</v>
      </c>
      <c r="AF44" s="50" t="s">
        <v>1161</v>
      </c>
      <c r="AG44" s="50"/>
      <c r="AH44" s="50" t="s">
        <v>1161</v>
      </c>
      <c r="AI44" s="50"/>
      <c r="AJ44" s="50" t="s">
        <v>1161</v>
      </c>
      <c r="AK44" s="50"/>
      <c r="AL44" s="50" t="s">
        <v>1161</v>
      </c>
      <c r="AM44" s="50" t="s">
        <v>1161</v>
      </c>
      <c r="AN44" s="50"/>
      <c r="AO44" s="50"/>
      <c r="AP44" s="50"/>
      <c r="AQ44" s="50"/>
      <c r="AR44" s="50"/>
      <c r="AS44" s="50"/>
      <c r="AT44" s="50" t="s">
        <v>1161</v>
      </c>
      <c r="AU44" s="50"/>
      <c r="AV44" s="50"/>
      <c r="AW44" s="50" t="s">
        <v>1161</v>
      </c>
      <c r="AX44" s="50"/>
      <c r="AY44" s="50"/>
      <c r="AZ44" s="50"/>
      <c r="BA44" s="50" t="s">
        <v>1161</v>
      </c>
      <c r="BB44" s="50" t="s">
        <v>1161</v>
      </c>
      <c r="BC44" s="47"/>
      <c r="BD44" s="47"/>
      <c r="BE44" s="47"/>
      <c r="BF44" s="47"/>
      <c r="BG44" s="47"/>
      <c r="BH44" s="47"/>
      <c r="BI44" s="47"/>
      <c r="BJ44" s="47"/>
      <c r="BK44" s="47"/>
      <c r="BL44" s="47"/>
      <c r="BM44" s="47"/>
      <c r="BN44" s="47"/>
      <c r="BO44" s="47"/>
      <c r="BP44" s="47"/>
      <c r="BQ44" s="425"/>
      <c r="BR44" s="425"/>
      <c r="BS44" s="425"/>
      <c r="BT44" s="425"/>
      <c r="BU44" s="425"/>
      <c r="BV44" s="425"/>
      <c r="BW44" s="425"/>
      <c r="BX44" s="425"/>
      <c r="BY44" s="425"/>
      <c r="BZ44" s="425"/>
      <c r="CA44" s="425"/>
      <c r="CB44" s="425" t="s">
        <v>1161</v>
      </c>
      <c r="CC44" s="425" t="s">
        <v>1161</v>
      </c>
      <c r="CD44" s="425" t="s">
        <v>1161</v>
      </c>
      <c r="CE44" s="425" t="s">
        <v>1161</v>
      </c>
      <c r="CF44" s="425" t="s">
        <v>1161</v>
      </c>
      <c r="CG44" s="425" t="s">
        <v>1161</v>
      </c>
      <c r="CH44" s="425" t="s">
        <v>1161</v>
      </c>
      <c r="CI44" s="425"/>
      <c r="CJ44" s="78"/>
      <c r="CK44" s="78"/>
      <c r="CL44" s="78"/>
      <c r="CM44" s="78"/>
      <c r="CN44" s="78"/>
      <c r="CO44" s="78"/>
      <c r="CP44" s="78"/>
      <c r="CQ44" s="78"/>
      <c r="CR44" s="78"/>
      <c r="CS44" s="78"/>
      <c r="CT44" s="78"/>
      <c r="CU44" s="78"/>
      <c r="CV44" s="22"/>
    </row>
    <row r="45" spans="1:100" s="113" customFormat="1" x14ac:dyDescent="0.3">
      <c r="A45" s="150"/>
      <c r="B45" s="150" t="s">
        <v>584</v>
      </c>
      <c r="C45" s="177"/>
      <c r="D45" s="177">
        <v>4</v>
      </c>
      <c r="E45" s="143" t="s">
        <v>521</v>
      </c>
      <c r="F45" s="22"/>
      <c r="G45" s="38"/>
      <c r="H45" s="56">
        <v>40397</v>
      </c>
      <c r="I45" s="22"/>
      <c r="J45" s="22"/>
      <c r="K45" s="22"/>
      <c r="L45" s="47"/>
      <c r="M45" s="47">
        <v>22.4</v>
      </c>
      <c r="N45" s="22"/>
      <c r="O45" s="22"/>
      <c r="P45" s="22"/>
      <c r="Q45" s="22"/>
      <c r="R45" s="22"/>
      <c r="S45" s="22"/>
      <c r="T45" s="22"/>
      <c r="U45" s="47">
        <v>1552</v>
      </c>
      <c r="V45" s="47">
        <v>7.74</v>
      </c>
      <c r="W45" s="47"/>
      <c r="X45" s="425"/>
      <c r="Y45" s="425"/>
      <c r="Z45" s="47">
        <v>771</v>
      </c>
      <c r="AA45" s="47"/>
      <c r="AB45" s="47"/>
      <c r="AC45" s="50"/>
      <c r="AD45" s="50"/>
      <c r="AE45" s="50"/>
      <c r="AF45" s="50"/>
      <c r="AG45" s="50"/>
      <c r="AH45" s="50">
        <v>284.08</v>
      </c>
      <c r="AI45" s="50"/>
      <c r="AJ45" s="50"/>
      <c r="AK45" s="50"/>
      <c r="AL45" s="50">
        <v>58.6</v>
      </c>
      <c r="AM45" s="50"/>
      <c r="AN45" s="50"/>
      <c r="AO45" s="50"/>
      <c r="AP45" s="50"/>
      <c r="AQ45" s="50"/>
      <c r="AR45" s="50"/>
      <c r="AS45" s="50"/>
      <c r="AT45" s="50"/>
      <c r="AU45" s="50"/>
      <c r="AV45" s="50"/>
      <c r="AW45" s="50"/>
      <c r="AX45" s="50"/>
      <c r="AY45" s="50"/>
      <c r="AZ45" s="50"/>
      <c r="BA45" s="50"/>
      <c r="BB45" s="50"/>
      <c r="BC45" s="47"/>
      <c r="BD45" s="47"/>
      <c r="BE45" s="47"/>
      <c r="BF45" s="47"/>
      <c r="BG45" s="47"/>
      <c r="BH45" s="47"/>
      <c r="BI45" s="47"/>
      <c r="BJ45" s="47"/>
      <c r="BK45" s="47"/>
      <c r="BL45" s="47"/>
      <c r="BM45" s="47"/>
      <c r="BN45" s="47"/>
      <c r="BO45" s="47"/>
      <c r="BP45" s="47"/>
      <c r="BQ45" s="425"/>
      <c r="BR45" s="425"/>
      <c r="BS45" s="425"/>
      <c r="BT45" s="425"/>
      <c r="BU45" s="425"/>
      <c r="BV45" s="425"/>
      <c r="BW45" s="425"/>
      <c r="BX45" s="425"/>
      <c r="BY45" s="425"/>
      <c r="BZ45" s="425"/>
      <c r="CA45" s="58"/>
      <c r="CB45" s="425">
        <v>465.25</v>
      </c>
      <c r="CC45" s="425"/>
      <c r="CD45" s="425">
        <v>21.61</v>
      </c>
      <c r="CE45" s="425"/>
      <c r="CF45" s="425"/>
      <c r="CG45" s="425"/>
      <c r="CH45" s="425"/>
      <c r="CI45" s="425"/>
      <c r="CJ45" s="78"/>
      <c r="CK45" s="78"/>
      <c r="CL45" s="78"/>
      <c r="CM45" s="78"/>
      <c r="CN45" s="78"/>
      <c r="CO45" s="78"/>
      <c r="CP45" s="78"/>
      <c r="CQ45" s="78"/>
      <c r="CR45" s="78"/>
      <c r="CS45" s="78"/>
      <c r="CT45" s="78"/>
      <c r="CU45" s="78"/>
      <c r="CV45" s="22"/>
    </row>
    <row r="46" spans="1:100" s="113" customFormat="1" x14ac:dyDescent="0.3">
      <c r="A46" s="150"/>
      <c r="B46" s="150" t="s">
        <v>585</v>
      </c>
      <c r="C46" s="177"/>
      <c r="D46" s="177">
        <v>4</v>
      </c>
      <c r="E46" s="143" t="s">
        <v>521</v>
      </c>
      <c r="F46" s="22"/>
      <c r="G46" s="38"/>
      <c r="H46" s="56">
        <v>39952</v>
      </c>
      <c r="I46" s="22"/>
      <c r="J46" s="22"/>
      <c r="K46" s="22"/>
      <c r="L46" s="47"/>
      <c r="M46" s="47" t="s">
        <v>1161</v>
      </c>
      <c r="N46" s="22"/>
      <c r="O46" s="22"/>
      <c r="P46" s="22"/>
      <c r="Q46" s="22"/>
      <c r="R46" s="22"/>
      <c r="S46" s="22"/>
      <c r="T46" s="22"/>
      <c r="U46" s="47" t="s">
        <v>1161</v>
      </c>
      <c r="V46" s="47" t="s">
        <v>1161</v>
      </c>
      <c r="W46" s="47"/>
      <c r="X46" s="425"/>
      <c r="Y46" s="425"/>
      <c r="Z46" s="47" t="s">
        <v>1161</v>
      </c>
      <c r="AA46" s="47"/>
      <c r="AB46" s="47"/>
      <c r="AC46" s="50"/>
      <c r="AD46" s="50"/>
      <c r="AE46" s="50"/>
      <c r="AF46" s="50"/>
      <c r="AG46" s="50"/>
      <c r="AH46" s="50" t="s">
        <v>1161</v>
      </c>
      <c r="AI46" s="50"/>
      <c r="AJ46" s="50"/>
      <c r="AK46" s="50"/>
      <c r="AL46" s="50"/>
      <c r="AM46" s="50"/>
      <c r="AN46" s="50"/>
      <c r="AO46" s="50"/>
      <c r="AP46" s="50"/>
      <c r="AQ46" s="50"/>
      <c r="AR46" s="50"/>
      <c r="AS46" s="50"/>
      <c r="AT46" s="50"/>
      <c r="AU46" s="50"/>
      <c r="AV46" s="50"/>
      <c r="AW46" s="50"/>
      <c r="AX46" s="50"/>
      <c r="AY46" s="50"/>
      <c r="AZ46" s="50"/>
      <c r="BA46" s="50"/>
      <c r="BB46" s="50"/>
      <c r="BC46" s="47"/>
      <c r="BD46" s="47"/>
      <c r="BE46" s="47"/>
      <c r="BF46" s="47"/>
      <c r="BG46" s="47"/>
      <c r="BH46" s="47"/>
      <c r="BI46" s="47"/>
      <c r="BJ46" s="47"/>
      <c r="BK46" s="47"/>
      <c r="BL46" s="47"/>
      <c r="BM46" s="47"/>
      <c r="BN46" s="47"/>
      <c r="BO46" s="47"/>
      <c r="BP46" s="47"/>
      <c r="BQ46" s="425"/>
      <c r="BR46" s="425"/>
      <c r="BS46" s="425"/>
      <c r="BT46" s="425"/>
      <c r="BU46" s="425"/>
      <c r="BV46" s="425"/>
      <c r="BW46" s="425"/>
      <c r="BX46" s="425"/>
      <c r="BY46" s="425"/>
      <c r="BZ46" s="425"/>
      <c r="CA46" s="58"/>
      <c r="CB46" s="425" t="s">
        <v>1161</v>
      </c>
      <c r="CC46" s="425"/>
      <c r="CD46" s="425" t="s">
        <v>1161</v>
      </c>
      <c r="CE46" s="425"/>
      <c r="CF46" s="425"/>
      <c r="CG46" s="425"/>
      <c r="CH46" s="425"/>
      <c r="CI46" s="425"/>
      <c r="CJ46" s="78"/>
      <c r="CK46" s="78"/>
      <c r="CL46" s="78"/>
      <c r="CM46" s="78"/>
      <c r="CN46" s="78"/>
      <c r="CO46" s="78"/>
      <c r="CP46" s="78"/>
      <c r="CQ46" s="78"/>
      <c r="CR46" s="78"/>
      <c r="CS46" s="78"/>
      <c r="CT46" s="78"/>
      <c r="CU46" s="78"/>
      <c r="CV46" s="22"/>
    </row>
    <row r="47" spans="1:100" s="113" customFormat="1" x14ac:dyDescent="0.3">
      <c r="A47" s="150"/>
      <c r="B47" s="150" t="s">
        <v>586</v>
      </c>
      <c r="C47" s="177"/>
      <c r="D47" s="177">
        <v>4</v>
      </c>
      <c r="E47" s="143" t="s">
        <v>521</v>
      </c>
      <c r="F47" s="22"/>
      <c r="G47" s="38"/>
      <c r="H47" s="56">
        <v>40250</v>
      </c>
      <c r="I47" s="22"/>
      <c r="J47" s="22"/>
      <c r="K47" s="22"/>
      <c r="L47" s="47">
        <v>198</v>
      </c>
      <c r="M47" s="47">
        <v>22.6</v>
      </c>
      <c r="N47" s="22"/>
      <c r="O47" s="22"/>
      <c r="P47" s="22"/>
      <c r="Q47" s="22"/>
      <c r="R47" s="22"/>
      <c r="S47" s="22"/>
      <c r="T47" s="22"/>
      <c r="U47" s="47">
        <v>1403</v>
      </c>
      <c r="V47" s="47">
        <v>7.14</v>
      </c>
      <c r="W47" s="47"/>
      <c r="X47" s="425"/>
      <c r="Y47" s="425"/>
      <c r="Z47" s="47">
        <v>254</v>
      </c>
      <c r="AA47" s="47"/>
      <c r="AB47" s="47"/>
      <c r="AC47" s="50"/>
      <c r="AD47" s="50"/>
      <c r="AE47" s="50"/>
      <c r="AF47" s="50"/>
      <c r="AG47" s="50"/>
      <c r="AH47" s="50">
        <v>298.33999999999997</v>
      </c>
      <c r="AI47" s="50"/>
      <c r="AJ47" s="50"/>
      <c r="AK47" s="50"/>
      <c r="AL47" s="50">
        <v>0</v>
      </c>
      <c r="AM47" s="50"/>
      <c r="AN47" s="50"/>
      <c r="AO47" s="50"/>
      <c r="AP47" s="50"/>
      <c r="AQ47" s="50"/>
      <c r="AR47" s="50"/>
      <c r="AS47" s="50"/>
      <c r="AT47" s="50"/>
      <c r="AU47" s="50"/>
      <c r="AV47" s="50"/>
      <c r="AW47" s="50"/>
      <c r="AX47" s="50"/>
      <c r="AY47" s="50"/>
      <c r="AZ47" s="50"/>
      <c r="BA47" s="50"/>
      <c r="BB47" s="50"/>
      <c r="BC47" s="47"/>
      <c r="BD47" s="47"/>
      <c r="BE47" s="47"/>
      <c r="BF47" s="47"/>
      <c r="BG47" s="47"/>
      <c r="BH47" s="47"/>
      <c r="BI47" s="47"/>
      <c r="BJ47" s="47"/>
      <c r="BK47" s="47"/>
      <c r="BL47" s="47"/>
      <c r="BM47" s="47"/>
      <c r="BN47" s="47"/>
      <c r="BO47" s="47"/>
      <c r="BP47" s="47"/>
      <c r="BQ47" s="425"/>
      <c r="BR47" s="425"/>
      <c r="BS47" s="425"/>
      <c r="BT47" s="425"/>
      <c r="BU47" s="425"/>
      <c r="BV47" s="425"/>
      <c r="BW47" s="425"/>
      <c r="BX47" s="425"/>
      <c r="BY47" s="425"/>
      <c r="BZ47" s="425"/>
      <c r="CA47" s="58"/>
      <c r="CB47" s="425">
        <v>463.69</v>
      </c>
      <c r="CC47" s="425"/>
      <c r="CD47" s="425">
        <v>52.93</v>
      </c>
      <c r="CE47" s="425"/>
      <c r="CF47" s="425"/>
      <c r="CG47" s="425"/>
      <c r="CH47" s="425"/>
      <c r="CI47" s="425"/>
      <c r="CJ47" s="78"/>
      <c r="CK47" s="78"/>
      <c r="CL47" s="78"/>
      <c r="CM47" s="78"/>
      <c r="CN47" s="78"/>
      <c r="CO47" s="78"/>
      <c r="CP47" s="78"/>
      <c r="CQ47" s="78"/>
      <c r="CR47" s="78"/>
      <c r="CS47" s="78"/>
      <c r="CT47" s="78"/>
      <c r="CU47" s="78"/>
      <c r="CV47" s="22"/>
    </row>
    <row r="48" spans="1:100" s="113" customFormat="1" x14ac:dyDescent="0.3">
      <c r="A48" s="150" t="s">
        <v>62</v>
      </c>
      <c r="B48" s="150" t="s">
        <v>587</v>
      </c>
      <c r="C48" s="18" t="s">
        <v>63</v>
      </c>
      <c r="D48" s="177">
        <v>4</v>
      </c>
      <c r="E48" s="143" t="s">
        <v>521</v>
      </c>
      <c r="F48" s="22"/>
      <c r="G48" s="38">
        <v>1475</v>
      </c>
      <c r="H48" s="56">
        <v>40507.479166666664</v>
      </c>
      <c r="I48" s="22"/>
      <c r="J48" s="22"/>
      <c r="K48" s="47">
        <v>33.1</v>
      </c>
      <c r="L48" s="20"/>
      <c r="M48" s="47"/>
      <c r="N48" s="22"/>
      <c r="O48" s="22"/>
      <c r="P48" s="22"/>
      <c r="Q48" s="22"/>
      <c r="R48" s="22"/>
      <c r="S48" s="22"/>
      <c r="T48" s="22"/>
      <c r="U48" s="83">
        <v>475</v>
      </c>
      <c r="V48" s="47">
        <v>5</v>
      </c>
      <c r="W48" s="47"/>
      <c r="X48" s="425">
        <v>-80</v>
      </c>
      <c r="Y48" s="425">
        <v>-69.816299999999984</v>
      </c>
      <c r="Z48" s="47"/>
      <c r="AA48" s="47"/>
      <c r="AB48" s="47"/>
      <c r="AC48" s="47">
        <v>5.2</v>
      </c>
      <c r="AD48" s="47">
        <v>0.52</v>
      </c>
      <c r="AE48" s="47">
        <v>75</v>
      </c>
      <c r="AF48" s="47">
        <v>17</v>
      </c>
      <c r="AG48" s="47"/>
      <c r="AH48" s="47">
        <v>93.9255</v>
      </c>
      <c r="AI48" s="47"/>
      <c r="AJ48" s="47">
        <v>0.38369999999999999</v>
      </c>
      <c r="AK48" s="47"/>
      <c r="AL48" s="47">
        <v>42.711799999999997</v>
      </c>
      <c r="AM48" s="47">
        <v>39.665399999999998</v>
      </c>
      <c r="AN48" s="161"/>
      <c r="AO48" s="47"/>
      <c r="AP48" s="161"/>
      <c r="AQ48" s="47"/>
      <c r="AR48" s="47">
        <v>63</v>
      </c>
      <c r="AS48" s="47">
        <v>0.32327184729866898</v>
      </c>
      <c r="AT48" s="47">
        <v>3.0905239999999998</v>
      </c>
      <c r="AU48" s="47"/>
      <c r="AV48" s="47">
        <v>1.88</v>
      </c>
      <c r="AW48" s="47">
        <v>1.8</v>
      </c>
      <c r="AX48" s="47" t="s">
        <v>535</v>
      </c>
      <c r="AY48" s="47">
        <v>0.01</v>
      </c>
      <c r="AZ48" s="47">
        <v>4.1599999999999997E-4</v>
      </c>
      <c r="BA48" s="47"/>
      <c r="BB48" s="47">
        <v>0.33186399999999999</v>
      </c>
      <c r="BC48" s="47"/>
      <c r="BD48" s="47"/>
      <c r="BE48" s="47"/>
      <c r="BF48" s="47">
        <v>2</v>
      </c>
      <c r="BG48" s="47">
        <v>1.4449871307268752E-4</v>
      </c>
      <c r="BH48" s="47">
        <v>1.1849305303025375E-2</v>
      </c>
      <c r="BI48" s="47">
        <v>0</v>
      </c>
      <c r="BJ48" s="47"/>
      <c r="BK48" s="47"/>
      <c r="BL48" s="47"/>
      <c r="BM48" s="47">
        <v>3.3542109077427625E-4</v>
      </c>
      <c r="BN48" s="47"/>
      <c r="BO48" s="47"/>
      <c r="BP48" s="47"/>
      <c r="BQ48" s="425"/>
      <c r="BR48" s="425"/>
      <c r="BS48" s="425"/>
      <c r="BT48" s="425"/>
      <c r="BU48" s="425"/>
      <c r="BV48" s="425"/>
      <c r="BW48" s="425"/>
      <c r="BX48" s="425"/>
      <c r="BY48" s="425"/>
      <c r="BZ48" s="425"/>
      <c r="CA48" s="425"/>
      <c r="CB48" s="425"/>
      <c r="CC48" s="425"/>
      <c r="CD48" s="425"/>
      <c r="CE48" s="425"/>
      <c r="CF48" s="425"/>
      <c r="CG48" s="425"/>
      <c r="CH48" s="425"/>
      <c r="CI48" s="425"/>
      <c r="CJ48" s="78"/>
      <c r="CK48" s="78"/>
      <c r="CL48" s="78"/>
      <c r="CM48" s="78"/>
      <c r="CN48" s="78"/>
      <c r="CO48" s="78"/>
      <c r="CP48" s="78"/>
      <c r="CQ48" s="78"/>
      <c r="CR48" s="78"/>
      <c r="CS48" s="78"/>
      <c r="CT48" s="78"/>
      <c r="CU48" s="78"/>
      <c r="CV48" s="22"/>
    </row>
    <row r="49" spans="1:100" s="113" customFormat="1" x14ac:dyDescent="0.3">
      <c r="A49" s="150"/>
      <c r="B49" s="150" t="s">
        <v>589</v>
      </c>
      <c r="C49" s="177"/>
      <c r="D49" s="177">
        <v>4</v>
      </c>
      <c r="E49" s="143" t="s">
        <v>521</v>
      </c>
      <c r="F49" s="22"/>
      <c r="G49" s="38"/>
      <c r="H49" s="173" t="s">
        <v>549</v>
      </c>
      <c r="I49" s="22"/>
      <c r="J49" s="22"/>
      <c r="K49" s="47">
        <v>34.299999999999997</v>
      </c>
      <c r="L49" s="20"/>
      <c r="M49" s="47"/>
      <c r="N49" s="22"/>
      <c r="O49" s="22"/>
      <c r="P49" s="22"/>
      <c r="Q49" s="22"/>
      <c r="R49" s="22"/>
      <c r="S49" s="22"/>
      <c r="T49" s="22"/>
      <c r="U49" s="47">
        <v>1468</v>
      </c>
      <c r="V49" s="47">
        <v>6.9</v>
      </c>
      <c r="W49" s="47"/>
      <c r="X49" s="425"/>
      <c r="Y49" s="425"/>
      <c r="Z49" s="47"/>
      <c r="AA49" s="47"/>
      <c r="AB49" s="47"/>
      <c r="AC49" s="47">
        <v>3.5</v>
      </c>
      <c r="AD49" s="161" t="s">
        <v>535</v>
      </c>
      <c r="AE49" s="47">
        <v>272</v>
      </c>
      <c r="AF49" s="47">
        <v>44</v>
      </c>
      <c r="AG49" s="47"/>
      <c r="AH49" s="47">
        <v>337</v>
      </c>
      <c r="AI49" s="47"/>
      <c r="AJ49" s="47">
        <v>1.67</v>
      </c>
      <c r="AK49" s="47"/>
      <c r="AL49" s="47"/>
      <c r="AM49" s="47">
        <v>64</v>
      </c>
      <c r="AN49" s="47"/>
      <c r="AO49" s="47"/>
      <c r="AP49" s="161"/>
      <c r="AQ49" s="47"/>
      <c r="AR49" s="47">
        <v>229</v>
      </c>
      <c r="AS49" s="47">
        <v>1.1200000000000001</v>
      </c>
      <c r="AT49" s="47"/>
      <c r="AU49" s="47"/>
      <c r="AV49" s="47"/>
      <c r="AW49" s="47">
        <v>0.3</v>
      </c>
      <c r="AX49" s="161" t="s">
        <v>535</v>
      </c>
      <c r="AY49" s="161" t="s">
        <v>535</v>
      </c>
      <c r="AZ49" s="47"/>
      <c r="BA49" s="47"/>
      <c r="BB49" s="47">
        <v>0.83599999999999997</v>
      </c>
      <c r="BC49" s="47">
        <v>1.08</v>
      </c>
      <c r="BD49" s="47"/>
      <c r="BE49" s="47"/>
      <c r="BF49" s="161" t="s">
        <v>535</v>
      </c>
      <c r="BG49" s="47"/>
      <c r="BH49" s="47"/>
      <c r="BI49" s="47"/>
      <c r="BJ49" s="47">
        <v>3.98</v>
      </c>
      <c r="BK49" s="47"/>
      <c r="BL49" s="47"/>
      <c r="BM49" s="47"/>
      <c r="BN49" s="47"/>
      <c r="BO49" s="47"/>
      <c r="BP49" s="47"/>
      <c r="BQ49" s="425"/>
      <c r="BR49" s="425"/>
      <c r="BS49" s="425"/>
      <c r="BT49" s="425"/>
      <c r="BU49" s="425"/>
      <c r="BV49" s="425"/>
      <c r="BW49" s="425"/>
      <c r="BX49" s="425"/>
      <c r="BY49" s="425"/>
      <c r="BZ49" s="425"/>
      <c r="CA49" s="425"/>
      <c r="CB49" s="425"/>
      <c r="CC49" s="425"/>
      <c r="CD49" s="425"/>
      <c r="CE49" s="425"/>
      <c r="CF49" s="425"/>
      <c r="CG49" s="425"/>
      <c r="CH49" s="425"/>
      <c r="CI49" s="425"/>
      <c r="CJ49" s="78"/>
      <c r="CK49" s="78"/>
      <c r="CL49" s="78"/>
      <c r="CM49" s="78"/>
      <c r="CN49" s="78"/>
      <c r="CO49" s="78"/>
      <c r="CP49" s="78"/>
      <c r="CQ49" s="78"/>
      <c r="CR49" s="78"/>
      <c r="CS49" s="78"/>
      <c r="CT49" s="78"/>
      <c r="CU49" s="78"/>
      <c r="CV49" s="22"/>
    </row>
    <row r="50" spans="1:100" s="113" customFormat="1" x14ac:dyDescent="0.3">
      <c r="A50" s="150"/>
      <c r="B50" s="150" t="s">
        <v>590</v>
      </c>
      <c r="C50" s="177"/>
      <c r="D50" s="177">
        <v>4</v>
      </c>
      <c r="E50" s="143" t="s">
        <v>521</v>
      </c>
      <c r="F50" s="22"/>
      <c r="G50" s="38"/>
      <c r="H50" s="173" t="s">
        <v>591</v>
      </c>
      <c r="I50" s="77">
        <v>43334</v>
      </c>
      <c r="J50" s="22"/>
      <c r="K50" s="47">
        <v>67.5</v>
      </c>
      <c r="L50" s="20"/>
      <c r="M50" s="47"/>
      <c r="N50" s="22"/>
      <c r="O50" s="22"/>
      <c r="P50" s="22"/>
      <c r="Q50" s="22"/>
      <c r="R50" s="22"/>
      <c r="S50" s="22"/>
      <c r="T50" s="22"/>
      <c r="U50" s="47">
        <v>1154</v>
      </c>
      <c r="V50" s="47">
        <v>7.8</v>
      </c>
      <c r="W50" s="47"/>
      <c r="X50" s="425"/>
      <c r="Y50" s="425"/>
      <c r="Z50" s="47"/>
      <c r="AA50" s="47"/>
      <c r="AB50" s="47"/>
      <c r="AC50" s="47">
        <v>7.2</v>
      </c>
      <c r="AD50" s="161" t="s">
        <v>535</v>
      </c>
      <c r="AE50" s="47">
        <v>208</v>
      </c>
      <c r="AF50" s="47">
        <v>26</v>
      </c>
      <c r="AG50" s="47"/>
      <c r="AH50" s="47">
        <v>193.04</v>
      </c>
      <c r="AI50" s="47"/>
      <c r="AJ50" s="47">
        <v>3.41</v>
      </c>
      <c r="AK50" s="47"/>
      <c r="AL50" s="47"/>
      <c r="AM50" s="47">
        <v>118.28</v>
      </c>
      <c r="AN50" s="161"/>
      <c r="AO50" s="47"/>
      <c r="AP50" s="161"/>
      <c r="AQ50" s="47"/>
      <c r="AR50" s="47">
        <v>213</v>
      </c>
      <c r="AS50" s="161"/>
      <c r="AT50" s="47"/>
      <c r="AU50" s="47"/>
      <c r="AV50" s="47">
        <v>0.32</v>
      </c>
      <c r="AW50" s="161" t="s">
        <v>535</v>
      </c>
      <c r="AX50" s="161" t="s">
        <v>555</v>
      </c>
      <c r="AY50" s="161" t="s">
        <v>555</v>
      </c>
      <c r="AZ50" s="161" t="s">
        <v>555</v>
      </c>
      <c r="BA50" s="47"/>
      <c r="BB50" s="47"/>
      <c r="BC50" s="47"/>
      <c r="BD50" s="47"/>
      <c r="BE50" s="47"/>
      <c r="BF50" s="161" t="s">
        <v>555</v>
      </c>
      <c r="BG50" s="47"/>
      <c r="BH50" s="47"/>
      <c r="BI50" s="47"/>
      <c r="BJ50" s="47"/>
      <c r="BK50" s="47"/>
      <c r="BL50" s="47"/>
      <c r="BM50" s="47"/>
      <c r="BN50" s="47"/>
      <c r="BO50" s="47"/>
      <c r="BP50" s="47"/>
      <c r="BQ50" s="425"/>
      <c r="BR50" s="425"/>
      <c r="BS50" s="425"/>
      <c r="BT50" s="425"/>
      <c r="BU50" s="425"/>
      <c r="BV50" s="425"/>
      <c r="BW50" s="425"/>
      <c r="BX50" s="425"/>
      <c r="BY50" s="425"/>
      <c r="BZ50" s="425"/>
      <c r="CA50" s="425"/>
      <c r="CB50" s="425"/>
      <c r="CC50" s="425"/>
      <c r="CD50" s="425"/>
      <c r="CE50" s="425"/>
      <c r="CF50" s="425"/>
      <c r="CG50" s="425"/>
      <c r="CH50" s="425"/>
      <c r="CI50" s="425"/>
      <c r="CJ50" s="78"/>
      <c r="CK50" s="78"/>
      <c r="CL50" s="78"/>
      <c r="CM50" s="78"/>
      <c r="CN50" s="78"/>
      <c r="CO50" s="78"/>
      <c r="CP50" s="78"/>
      <c r="CQ50" s="78"/>
      <c r="CR50" s="78"/>
      <c r="CS50" s="78"/>
      <c r="CT50" s="78"/>
      <c r="CU50" s="78"/>
      <c r="CV50" s="22"/>
    </row>
    <row r="51" spans="1:100" s="113" customFormat="1" x14ac:dyDescent="0.3">
      <c r="A51" s="150"/>
      <c r="B51" s="150" t="s">
        <v>592</v>
      </c>
      <c r="C51" s="177"/>
      <c r="D51" s="177">
        <v>4</v>
      </c>
      <c r="E51" s="143" t="s">
        <v>521</v>
      </c>
      <c r="F51" s="22"/>
      <c r="G51" s="38"/>
      <c r="H51" s="56"/>
      <c r="I51" s="22"/>
      <c r="J51" s="22"/>
      <c r="K51" s="22"/>
      <c r="L51" s="20"/>
      <c r="M51" s="47"/>
      <c r="N51" s="22"/>
      <c r="O51" s="22"/>
      <c r="P51" s="22"/>
      <c r="Q51" s="22"/>
      <c r="R51" s="22"/>
      <c r="S51" s="22"/>
      <c r="T51" s="22"/>
      <c r="U51" s="47"/>
      <c r="V51" s="10"/>
      <c r="W51" s="47"/>
      <c r="X51" s="425"/>
      <c r="Y51" s="425"/>
      <c r="Z51" s="47"/>
      <c r="AA51" s="47"/>
      <c r="AB51" s="47"/>
      <c r="AC51" s="50" t="s">
        <v>1161</v>
      </c>
      <c r="AD51" s="50" t="s">
        <v>1161</v>
      </c>
      <c r="AE51" s="50" t="s">
        <v>1161</v>
      </c>
      <c r="AF51" s="50" t="s">
        <v>1161</v>
      </c>
      <c r="AG51" s="50"/>
      <c r="AH51" s="50" t="s">
        <v>1161</v>
      </c>
      <c r="AI51" s="50"/>
      <c r="AJ51" s="50" t="s">
        <v>1161</v>
      </c>
      <c r="AK51" s="50"/>
      <c r="AL51" s="50" t="s">
        <v>1161</v>
      </c>
      <c r="AM51" s="50" t="s">
        <v>1161</v>
      </c>
      <c r="AN51" s="50"/>
      <c r="AO51" s="50"/>
      <c r="AP51" s="50"/>
      <c r="AQ51" s="50"/>
      <c r="AR51" s="50"/>
      <c r="AS51" s="50"/>
      <c r="AT51" s="50" t="s">
        <v>1161</v>
      </c>
      <c r="AU51" s="50"/>
      <c r="AV51" s="50"/>
      <c r="AW51" s="50" t="s">
        <v>1161</v>
      </c>
      <c r="AX51" s="50"/>
      <c r="AY51" s="50"/>
      <c r="AZ51" s="50"/>
      <c r="BA51" s="50" t="s">
        <v>1161</v>
      </c>
      <c r="BB51" s="50" t="s">
        <v>1161</v>
      </c>
      <c r="BC51" s="47"/>
      <c r="BD51" s="47"/>
      <c r="BE51" s="47"/>
      <c r="BF51" s="47"/>
      <c r="BG51" s="47"/>
      <c r="BH51" s="47"/>
      <c r="BI51" s="47"/>
      <c r="BJ51" s="47"/>
      <c r="BK51" s="47"/>
      <c r="BL51" s="47"/>
      <c r="BM51" s="47"/>
      <c r="BN51" s="47"/>
      <c r="BO51" s="47"/>
      <c r="BP51" s="47"/>
      <c r="BQ51" s="425"/>
      <c r="BR51" s="425"/>
      <c r="BS51" s="425"/>
      <c r="BT51" s="425"/>
      <c r="BU51" s="425"/>
      <c r="BV51" s="425"/>
      <c r="BW51" s="425"/>
      <c r="BX51" s="425"/>
      <c r="BY51" s="425"/>
      <c r="BZ51" s="425"/>
      <c r="CA51" s="425"/>
      <c r="CB51" s="425" t="s">
        <v>1161</v>
      </c>
      <c r="CC51" s="425" t="s">
        <v>1161</v>
      </c>
      <c r="CD51" s="425" t="s">
        <v>1161</v>
      </c>
      <c r="CE51" s="425" t="s">
        <v>1161</v>
      </c>
      <c r="CF51" s="425" t="s">
        <v>1161</v>
      </c>
      <c r="CG51" s="425" t="s">
        <v>1161</v>
      </c>
      <c r="CH51" s="425" t="s">
        <v>1161</v>
      </c>
      <c r="CI51" s="425"/>
      <c r="CJ51" s="78"/>
      <c r="CK51" s="78"/>
      <c r="CL51" s="78"/>
      <c r="CM51" s="78"/>
      <c r="CN51" s="78"/>
      <c r="CO51" s="78"/>
      <c r="CP51" s="78"/>
      <c r="CQ51" s="78"/>
      <c r="CR51" s="78"/>
      <c r="CS51" s="78"/>
      <c r="CT51" s="78"/>
      <c r="CU51" s="78"/>
      <c r="CV51" s="22"/>
    </row>
    <row r="52" spans="1:100" s="113" customFormat="1" x14ac:dyDescent="0.3">
      <c r="A52" s="150"/>
      <c r="B52" s="150" t="s">
        <v>593</v>
      </c>
      <c r="C52" s="177"/>
      <c r="D52" s="177">
        <v>4</v>
      </c>
      <c r="E52" s="143" t="s">
        <v>521</v>
      </c>
      <c r="F52" s="22"/>
      <c r="G52" s="38"/>
      <c r="H52" s="56">
        <v>39951</v>
      </c>
      <c r="I52" s="22"/>
      <c r="J52" s="22"/>
      <c r="K52" s="22"/>
      <c r="L52" s="47" t="s">
        <v>1161</v>
      </c>
      <c r="M52" s="47" t="s">
        <v>1161</v>
      </c>
      <c r="N52" s="22"/>
      <c r="O52" s="22"/>
      <c r="P52" s="22"/>
      <c r="Q52" s="22"/>
      <c r="R52" s="22"/>
      <c r="S52" s="22"/>
      <c r="T52" s="22"/>
      <c r="U52" s="47" t="s">
        <v>1161</v>
      </c>
      <c r="V52" s="47" t="s">
        <v>1161</v>
      </c>
      <c r="W52" s="47"/>
      <c r="X52" s="425"/>
      <c r="Y52" s="425"/>
      <c r="Z52" s="47" t="s">
        <v>1161</v>
      </c>
      <c r="AA52" s="47"/>
      <c r="AB52" s="47"/>
      <c r="AC52" s="50"/>
      <c r="AD52" s="50"/>
      <c r="AE52" s="50"/>
      <c r="AF52" s="50"/>
      <c r="AG52" s="50"/>
      <c r="AH52" s="50" t="s">
        <v>1161</v>
      </c>
      <c r="AI52" s="50"/>
      <c r="AJ52" s="50"/>
      <c r="AK52" s="50"/>
      <c r="AL52" s="50"/>
      <c r="AM52" s="50"/>
      <c r="AN52" s="50"/>
      <c r="AO52" s="50"/>
      <c r="AP52" s="50"/>
      <c r="AQ52" s="50"/>
      <c r="AR52" s="50"/>
      <c r="AS52" s="50"/>
      <c r="AT52" s="50"/>
      <c r="AU52" s="50"/>
      <c r="AV52" s="50"/>
      <c r="AW52" s="50"/>
      <c r="AX52" s="50"/>
      <c r="AY52" s="50"/>
      <c r="AZ52" s="50"/>
      <c r="BA52" s="50"/>
      <c r="BB52" s="50"/>
      <c r="BC52" s="47"/>
      <c r="BD52" s="47"/>
      <c r="BE52" s="47"/>
      <c r="BF52" s="47"/>
      <c r="BG52" s="47"/>
      <c r="BH52" s="47"/>
      <c r="BI52" s="47"/>
      <c r="BJ52" s="47"/>
      <c r="BK52" s="47"/>
      <c r="BL52" s="47"/>
      <c r="BM52" s="47"/>
      <c r="BN52" s="47"/>
      <c r="BO52" s="47"/>
      <c r="BP52" s="47"/>
      <c r="BQ52" s="425"/>
      <c r="BR52" s="425"/>
      <c r="BS52" s="425"/>
      <c r="BT52" s="425"/>
      <c r="BU52" s="425"/>
      <c r="BV52" s="425"/>
      <c r="BW52" s="425"/>
      <c r="BX52" s="425"/>
      <c r="BY52" s="425"/>
      <c r="BZ52" s="425"/>
      <c r="CA52" s="58"/>
      <c r="CB52" s="425" t="s">
        <v>1161</v>
      </c>
      <c r="CC52" s="425"/>
      <c r="CD52" s="425" t="s">
        <v>1161</v>
      </c>
      <c r="CE52" s="425"/>
      <c r="CF52" s="425"/>
      <c r="CG52" s="425"/>
      <c r="CH52" s="425"/>
      <c r="CI52" s="425"/>
      <c r="CJ52" s="78"/>
      <c r="CK52" s="78"/>
      <c r="CL52" s="78"/>
      <c r="CM52" s="78"/>
      <c r="CN52" s="78"/>
      <c r="CO52" s="78"/>
      <c r="CP52" s="78"/>
      <c r="CQ52" s="78"/>
      <c r="CR52" s="78"/>
      <c r="CS52" s="78"/>
      <c r="CT52" s="78"/>
      <c r="CU52" s="78"/>
      <c r="CV52" s="22"/>
    </row>
    <row r="53" spans="1:100" s="113" customFormat="1" x14ac:dyDescent="0.3">
      <c r="A53" s="150"/>
      <c r="B53" s="150" t="s">
        <v>594</v>
      </c>
      <c r="C53" s="177"/>
      <c r="D53" s="177">
        <v>4</v>
      </c>
      <c r="E53" s="143" t="s">
        <v>521</v>
      </c>
      <c r="F53" s="22"/>
      <c r="G53" s="38"/>
      <c r="H53" s="56">
        <v>40278</v>
      </c>
      <c r="I53" s="22"/>
      <c r="J53" s="22"/>
      <c r="K53" s="22"/>
      <c r="L53" s="47">
        <v>211</v>
      </c>
      <c r="M53" s="47">
        <v>22.5</v>
      </c>
      <c r="N53" s="22"/>
      <c r="O53" s="22"/>
      <c r="P53" s="22"/>
      <c r="Q53" s="22"/>
      <c r="R53" s="22"/>
      <c r="S53" s="22"/>
      <c r="T53" s="22"/>
      <c r="U53" s="47">
        <v>1554</v>
      </c>
      <c r="V53" s="47">
        <v>7.37</v>
      </c>
      <c r="W53" s="47"/>
      <c r="X53" s="425"/>
      <c r="Y53" s="425"/>
      <c r="Z53" s="47">
        <v>152.9</v>
      </c>
      <c r="AA53" s="47"/>
      <c r="AB53" s="47"/>
      <c r="AC53" s="50"/>
      <c r="AD53" s="50"/>
      <c r="AE53" s="50"/>
      <c r="AF53" s="50"/>
      <c r="AG53" s="50"/>
      <c r="AH53" s="50">
        <v>363.51</v>
      </c>
      <c r="AI53" s="50"/>
      <c r="AJ53" s="50"/>
      <c r="AK53" s="50"/>
      <c r="AL53" s="50">
        <v>17.079999999999998</v>
      </c>
      <c r="AM53" s="50"/>
      <c r="AN53" s="50"/>
      <c r="AO53" s="50"/>
      <c r="AP53" s="50"/>
      <c r="AQ53" s="50"/>
      <c r="AR53" s="50"/>
      <c r="AS53" s="50"/>
      <c r="AT53" s="50"/>
      <c r="AU53" s="50"/>
      <c r="AV53" s="50"/>
      <c r="AW53" s="50"/>
      <c r="AX53" s="50"/>
      <c r="AY53" s="50"/>
      <c r="AZ53" s="50"/>
      <c r="BA53" s="50">
        <v>231.11</v>
      </c>
      <c r="BB53" s="50"/>
      <c r="BC53" s="47"/>
      <c r="BD53" s="47"/>
      <c r="BE53" s="47"/>
      <c r="BF53" s="47"/>
      <c r="BG53" s="47"/>
      <c r="BH53" s="47"/>
      <c r="BI53" s="47"/>
      <c r="BJ53" s="47"/>
      <c r="BK53" s="47"/>
      <c r="BL53" s="47"/>
      <c r="BM53" s="47"/>
      <c r="BN53" s="47"/>
      <c r="BO53" s="47"/>
      <c r="BP53" s="47"/>
      <c r="BQ53" s="425"/>
      <c r="BR53" s="425"/>
      <c r="BS53" s="425"/>
      <c r="BT53" s="425"/>
      <c r="BU53" s="425"/>
      <c r="BV53" s="425"/>
      <c r="BW53" s="425"/>
      <c r="BX53" s="425"/>
      <c r="BY53" s="425"/>
      <c r="BZ53" s="425"/>
      <c r="CA53" s="58"/>
      <c r="CB53" s="425">
        <v>250.23</v>
      </c>
      <c r="CC53" s="425"/>
      <c r="CD53" s="425">
        <v>31.27</v>
      </c>
      <c r="CE53" s="425"/>
      <c r="CF53" s="425"/>
      <c r="CG53" s="425"/>
      <c r="CH53" s="425"/>
      <c r="CI53" s="425"/>
      <c r="CJ53" s="78"/>
      <c r="CK53" s="78"/>
      <c r="CL53" s="78"/>
      <c r="CM53" s="78"/>
      <c r="CN53" s="78"/>
      <c r="CO53" s="78"/>
      <c r="CP53" s="78"/>
      <c r="CQ53" s="78"/>
      <c r="CR53" s="78"/>
      <c r="CS53" s="78"/>
      <c r="CT53" s="78"/>
      <c r="CU53" s="78"/>
      <c r="CV53" s="22"/>
    </row>
    <row r="54" spans="1:100" s="113" customFormat="1" x14ac:dyDescent="0.3">
      <c r="A54" s="150" t="s">
        <v>64</v>
      </c>
      <c r="B54" s="150" t="s">
        <v>595</v>
      </c>
      <c r="C54" s="18" t="s">
        <v>65</v>
      </c>
      <c r="D54" s="177">
        <v>4</v>
      </c>
      <c r="E54" s="143" t="s">
        <v>521</v>
      </c>
      <c r="F54" s="22"/>
      <c r="G54" s="38">
        <v>1650</v>
      </c>
      <c r="H54" s="56">
        <v>40507.458333333336</v>
      </c>
      <c r="I54" s="22"/>
      <c r="J54" s="22"/>
      <c r="K54" s="47">
        <v>47.1</v>
      </c>
      <c r="L54" s="20"/>
      <c r="M54" s="47"/>
      <c r="N54" s="22"/>
      <c r="O54" s="22"/>
      <c r="P54" s="22"/>
      <c r="Q54" s="22"/>
      <c r="R54" s="22"/>
      <c r="S54" s="22"/>
      <c r="T54" s="22"/>
      <c r="U54" s="83">
        <v>1678</v>
      </c>
      <c r="V54" s="47">
        <v>5.39</v>
      </c>
      <c r="W54" s="47"/>
      <c r="X54" s="425">
        <v>367</v>
      </c>
      <c r="Y54" s="425">
        <v>-167.35764999999998</v>
      </c>
      <c r="Z54" s="47"/>
      <c r="AA54" s="47"/>
      <c r="AB54" s="47"/>
      <c r="AC54" s="50">
        <v>3.6</v>
      </c>
      <c r="AD54" s="50">
        <v>0.15</v>
      </c>
      <c r="AE54" s="50">
        <v>258</v>
      </c>
      <c r="AF54" s="50">
        <v>78</v>
      </c>
      <c r="AG54" s="50"/>
      <c r="AH54" s="50">
        <v>438.93304999999998</v>
      </c>
      <c r="AI54" s="50"/>
      <c r="AJ54" s="50">
        <v>1.3149500000000001</v>
      </c>
      <c r="AK54" s="50"/>
      <c r="AL54" s="50">
        <v>23</v>
      </c>
      <c r="AM54" s="50">
        <v>35.950900000000004</v>
      </c>
      <c r="AN54" s="169"/>
      <c r="AO54" s="50"/>
      <c r="AP54" s="50">
        <v>2.2800000000000001E-2</v>
      </c>
      <c r="AQ54" s="50"/>
      <c r="AR54" s="50">
        <v>350</v>
      </c>
      <c r="AS54" s="50">
        <v>1.7595109274238192</v>
      </c>
      <c r="AT54" s="50">
        <v>4.2570180000000004</v>
      </c>
      <c r="AU54" s="50"/>
      <c r="AV54" s="50">
        <v>1.27</v>
      </c>
      <c r="AW54" s="50">
        <v>0.69</v>
      </c>
      <c r="AX54" s="50" t="s">
        <v>535</v>
      </c>
      <c r="AY54" s="50">
        <v>0.01</v>
      </c>
      <c r="AZ54" s="50">
        <v>6.7000000000000002E-4</v>
      </c>
      <c r="BA54" s="50"/>
      <c r="BB54" s="50">
        <v>0.83771099999999998</v>
      </c>
      <c r="BC54" s="47"/>
      <c r="BD54" s="47"/>
      <c r="BE54" s="47"/>
      <c r="BF54" s="47">
        <v>0.7</v>
      </c>
      <c r="BG54" s="47"/>
      <c r="BH54" s="47"/>
      <c r="BI54" s="47"/>
      <c r="BJ54" s="47"/>
      <c r="BK54" s="47"/>
      <c r="BL54" s="47"/>
      <c r="BM54" s="47"/>
      <c r="BN54" s="47"/>
      <c r="BO54" s="47"/>
      <c r="BP54" s="47"/>
      <c r="BQ54" s="425"/>
      <c r="BR54" s="425"/>
      <c r="BS54" s="425"/>
      <c r="BT54" s="425"/>
      <c r="BU54" s="425"/>
      <c r="BV54" s="425"/>
      <c r="BW54" s="425"/>
      <c r="BX54" s="425"/>
      <c r="BY54" s="425"/>
      <c r="BZ54" s="425"/>
      <c r="CA54" s="425"/>
      <c r="CB54" s="425"/>
      <c r="CC54" s="425"/>
      <c r="CD54" s="425"/>
      <c r="CE54" s="425"/>
      <c r="CF54" s="425"/>
      <c r="CG54" s="425"/>
      <c r="CH54" s="425"/>
      <c r="CI54" s="425"/>
      <c r="CJ54" s="78"/>
      <c r="CK54" s="78"/>
      <c r="CL54" s="78"/>
      <c r="CM54" s="78"/>
      <c r="CN54" s="78"/>
      <c r="CO54" s="78"/>
      <c r="CP54" s="78"/>
      <c r="CQ54" s="78"/>
      <c r="CR54" s="78"/>
      <c r="CS54" s="78"/>
      <c r="CT54" s="78"/>
      <c r="CU54" s="78"/>
      <c r="CV54" s="22"/>
    </row>
    <row r="55" spans="1:100" s="113" customFormat="1" x14ac:dyDescent="0.3">
      <c r="A55" s="150"/>
      <c r="B55" s="150" t="s">
        <v>597</v>
      </c>
      <c r="C55" s="177"/>
      <c r="D55" s="177"/>
      <c r="E55" s="143" t="s">
        <v>521</v>
      </c>
      <c r="F55" s="22"/>
      <c r="G55" s="38"/>
      <c r="H55" s="173" t="s">
        <v>549</v>
      </c>
      <c r="I55" s="22"/>
      <c r="J55" s="22"/>
      <c r="K55" s="47">
        <v>23.7</v>
      </c>
      <c r="L55" s="20"/>
      <c r="M55" s="47"/>
      <c r="N55" s="22"/>
      <c r="O55" s="22"/>
      <c r="P55" s="22"/>
      <c r="Q55" s="22"/>
      <c r="R55" s="22"/>
      <c r="S55" s="22"/>
      <c r="T55" s="22"/>
      <c r="U55" s="47">
        <v>1403</v>
      </c>
      <c r="V55" s="47">
        <v>5.0999999999999996</v>
      </c>
      <c r="W55" s="47"/>
      <c r="X55" s="425"/>
      <c r="Y55" s="425"/>
      <c r="Z55" s="47"/>
      <c r="AA55" s="47"/>
      <c r="AB55" s="47"/>
      <c r="AC55" s="50">
        <v>4</v>
      </c>
      <c r="AD55" s="169" t="s">
        <v>535</v>
      </c>
      <c r="AE55" s="50">
        <v>306</v>
      </c>
      <c r="AF55" s="50">
        <v>82</v>
      </c>
      <c r="AG55" s="50"/>
      <c r="AH55" s="50">
        <v>466</v>
      </c>
      <c r="AI55" s="50"/>
      <c r="AJ55" s="50">
        <v>1.48</v>
      </c>
      <c r="AK55" s="50"/>
      <c r="AL55" s="50">
        <v>15</v>
      </c>
      <c r="AM55" s="50">
        <v>57</v>
      </c>
      <c r="AN55" s="50"/>
      <c r="AO55" s="50"/>
      <c r="AP55" s="169"/>
      <c r="AQ55" s="50"/>
      <c r="AR55" s="50">
        <v>293</v>
      </c>
      <c r="AS55" s="50">
        <v>1.42</v>
      </c>
      <c r="AT55" s="50"/>
      <c r="AU55" s="50"/>
      <c r="AV55" s="50"/>
      <c r="AW55" s="169" t="s">
        <v>535</v>
      </c>
      <c r="AX55" s="169" t="s">
        <v>535</v>
      </c>
      <c r="AY55" s="169" t="s">
        <v>535</v>
      </c>
      <c r="AZ55" s="50"/>
      <c r="BA55" s="50"/>
      <c r="BB55" s="50">
        <v>2.1579999999999999</v>
      </c>
      <c r="BC55" s="161">
        <v>1.25</v>
      </c>
      <c r="BD55" s="47"/>
      <c r="BE55" s="47"/>
      <c r="BF55" s="161" t="s">
        <v>535</v>
      </c>
      <c r="BG55" s="47"/>
      <c r="BH55" s="47"/>
      <c r="BI55" s="47"/>
      <c r="BJ55" s="47">
        <v>1.4</v>
      </c>
      <c r="BK55" s="47"/>
      <c r="BL55" s="47"/>
      <c r="BM55" s="47"/>
      <c r="BN55" s="47"/>
      <c r="BO55" s="47"/>
      <c r="BP55" s="47"/>
      <c r="BQ55" s="425"/>
      <c r="BR55" s="425"/>
      <c r="BS55" s="425"/>
      <c r="BT55" s="425"/>
      <c r="BU55" s="425"/>
      <c r="BV55" s="425"/>
      <c r="BW55" s="425"/>
      <c r="BX55" s="425"/>
      <c r="BY55" s="425"/>
      <c r="BZ55" s="425"/>
      <c r="CA55" s="425"/>
      <c r="CB55" s="425"/>
      <c r="CC55" s="425"/>
      <c r="CD55" s="425"/>
      <c r="CE55" s="425"/>
      <c r="CF55" s="425"/>
      <c r="CG55" s="425"/>
      <c r="CH55" s="425"/>
      <c r="CI55" s="425"/>
      <c r="CJ55" s="78"/>
      <c r="CK55" s="78"/>
      <c r="CL55" s="78"/>
      <c r="CM55" s="78"/>
      <c r="CN55" s="78"/>
      <c r="CO55" s="78"/>
      <c r="CP55" s="78"/>
      <c r="CQ55" s="78"/>
      <c r="CR55" s="78"/>
      <c r="CS55" s="78"/>
      <c r="CT55" s="78"/>
      <c r="CU55" s="78"/>
      <c r="CV55" s="22"/>
    </row>
    <row r="56" spans="1:100" s="113" customFormat="1" x14ac:dyDescent="0.3">
      <c r="A56" s="150"/>
      <c r="B56" s="150" t="s">
        <v>598</v>
      </c>
      <c r="C56" s="177"/>
      <c r="D56" s="177">
        <v>4</v>
      </c>
      <c r="E56" s="143" t="s">
        <v>521</v>
      </c>
      <c r="F56" s="22"/>
      <c r="G56" s="38"/>
      <c r="H56" s="173" t="s">
        <v>591</v>
      </c>
      <c r="I56" s="77">
        <v>43334</v>
      </c>
      <c r="J56" s="22"/>
      <c r="K56" s="47">
        <v>56.3</v>
      </c>
      <c r="L56" s="20"/>
      <c r="M56" s="47"/>
      <c r="N56" s="22"/>
      <c r="O56" s="22"/>
      <c r="P56" s="22"/>
      <c r="Q56" s="22"/>
      <c r="R56" s="22"/>
      <c r="S56" s="22"/>
      <c r="T56" s="22"/>
      <c r="U56" s="47">
        <v>1380</v>
      </c>
      <c r="V56" s="47">
        <v>4.8</v>
      </c>
      <c r="W56" s="47"/>
      <c r="X56" s="425"/>
      <c r="Y56" s="425"/>
      <c r="Z56" s="47"/>
      <c r="AA56" s="47"/>
      <c r="AB56" s="47"/>
      <c r="AC56" s="50">
        <v>1.9</v>
      </c>
      <c r="AD56" s="169" t="s">
        <v>535</v>
      </c>
      <c r="AE56" s="50">
        <v>213</v>
      </c>
      <c r="AF56" s="50">
        <v>65</v>
      </c>
      <c r="AG56" s="50"/>
      <c r="AH56" s="50">
        <v>354.58</v>
      </c>
      <c r="AI56" s="50"/>
      <c r="AJ56" s="50">
        <v>2.99</v>
      </c>
      <c r="AK56" s="50"/>
      <c r="AL56" s="50">
        <v>23</v>
      </c>
      <c r="AM56" s="50">
        <v>41.04</v>
      </c>
      <c r="AN56" s="169"/>
      <c r="AO56" s="50"/>
      <c r="AP56" s="169"/>
      <c r="AQ56" s="50"/>
      <c r="AR56" s="50">
        <v>270</v>
      </c>
      <c r="AS56" s="169"/>
      <c r="AT56" s="50"/>
      <c r="AU56" s="50"/>
      <c r="AV56" s="50">
        <v>0.39</v>
      </c>
      <c r="AW56" s="50">
        <v>0.3</v>
      </c>
      <c r="AX56" s="169" t="s">
        <v>555</v>
      </c>
      <c r="AY56" s="169" t="s">
        <v>555</v>
      </c>
      <c r="AZ56" s="50">
        <v>0.39</v>
      </c>
      <c r="BA56" s="50"/>
      <c r="BB56" s="50"/>
      <c r="BC56" s="47"/>
      <c r="BD56" s="47"/>
      <c r="BE56" s="47"/>
      <c r="BF56" s="161" t="s">
        <v>555</v>
      </c>
      <c r="BG56" s="47"/>
      <c r="BH56" s="47"/>
      <c r="BI56" s="47"/>
      <c r="BJ56" s="47"/>
      <c r="BK56" s="47"/>
      <c r="BL56" s="47"/>
      <c r="BM56" s="47"/>
      <c r="BN56" s="47"/>
      <c r="BO56" s="47"/>
      <c r="BP56" s="47"/>
      <c r="BQ56" s="425"/>
      <c r="BR56" s="425"/>
      <c r="BS56" s="425"/>
      <c r="BT56" s="425"/>
      <c r="BU56" s="425"/>
      <c r="BV56" s="425"/>
      <c r="BW56" s="425"/>
      <c r="BX56" s="425"/>
      <c r="BY56" s="425"/>
      <c r="BZ56" s="425"/>
      <c r="CA56" s="425"/>
      <c r="CB56" s="425"/>
      <c r="CC56" s="425"/>
      <c r="CD56" s="425"/>
      <c r="CE56" s="425"/>
      <c r="CF56" s="425"/>
      <c r="CG56" s="425"/>
      <c r="CH56" s="425"/>
      <c r="CI56" s="425"/>
      <c r="CJ56" s="78"/>
      <c r="CK56" s="78"/>
      <c r="CL56" s="78"/>
      <c r="CM56" s="78"/>
      <c r="CN56" s="78"/>
      <c r="CO56" s="78"/>
      <c r="CP56" s="78"/>
      <c r="CQ56" s="78"/>
      <c r="CR56" s="78"/>
      <c r="CS56" s="78"/>
      <c r="CT56" s="78"/>
      <c r="CU56" s="78"/>
      <c r="CV56" s="22"/>
    </row>
    <row r="57" spans="1:100" s="113" customFormat="1" x14ac:dyDescent="0.3">
      <c r="A57" s="150"/>
      <c r="B57" s="150" t="s">
        <v>599</v>
      </c>
      <c r="C57" s="177"/>
      <c r="D57" s="177">
        <v>4</v>
      </c>
      <c r="E57" s="143" t="s">
        <v>521</v>
      </c>
      <c r="F57" s="22"/>
      <c r="G57" s="38"/>
      <c r="H57" s="173">
        <v>43237</v>
      </c>
      <c r="I57" s="77"/>
      <c r="J57" s="22"/>
      <c r="K57" s="47"/>
      <c r="L57" s="20"/>
      <c r="M57" s="47"/>
      <c r="N57" s="22"/>
      <c r="O57" s="22"/>
      <c r="P57" s="22"/>
      <c r="Q57" s="22"/>
      <c r="R57" s="22"/>
      <c r="S57" s="22"/>
      <c r="T57" s="22"/>
      <c r="U57" s="47"/>
      <c r="V57" s="47"/>
      <c r="W57" s="47"/>
      <c r="X57" s="425"/>
      <c r="Y57" s="425"/>
      <c r="Z57" s="47"/>
      <c r="AA57" s="47"/>
      <c r="AB57" s="47"/>
      <c r="AC57" s="50"/>
      <c r="AD57" s="169"/>
      <c r="AE57" s="50"/>
      <c r="AF57" s="50"/>
      <c r="AG57" s="50"/>
      <c r="AH57" s="50"/>
      <c r="AI57" s="50"/>
      <c r="AJ57" s="50"/>
      <c r="AK57" s="50"/>
      <c r="AL57" s="50"/>
      <c r="AM57" s="50"/>
      <c r="AN57" s="169"/>
      <c r="AO57" s="50"/>
      <c r="AP57" s="169"/>
      <c r="AQ57" s="50"/>
      <c r="AR57" s="50"/>
      <c r="AS57" s="169"/>
      <c r="AT57" s="50"/>
      <c r="AU57" s="50"/>
      <c r="AV57" s="50"/>
      <c r="AW57" s="50"/>
      <c r="AX57" s="169"/>
      <c r="AY57" s="169"/>
      <c r="AZ57" s="50"/>
      <c r="BA57" s="50"/>
      <c r="BB57" s="50"/>
      <c r="BC57" s="47"/>
      <c r="BD57" s="47"/>
      <c r="BE57" s="47"/>
      <c r="BF57" s="161"/>
      <c r="BG57" s="47"/>
      <c r="BH57" s="47"/>
      <c r="BI57" s="47"/>
      <c r="BJ57" s="47"/>
      <c r="BK57" s="47"/>
      <c r="BL57" s="47"/>
      <c r="BM57" s="47"/>
      <c r="BN57" s="47"/>
      <c r="BO57" s="47"/>
      <c r="BP57" s="47"/>
      <c r="BQ57" s="425"/>
      <c r="BR57" s="425"/>
      <c r="BS57" s="425"/>
      <c r="BT57" s="425"/>
      <c r="BU57" s="425"/>
      <c r="BV57" s="425"/>
      <c r="BW57" s="425"/>
      <c r="BX57" s="425"/>
      <c r="BY57" s="425"/>
      <c r="BZ57" s="425"/>
      <c r="CA57" s="425"/>
      <c r="CB57" s="425"/>
      <c r="CC57" s="425"/>
      <c r="CD57" s="425"/>
      <c r="CE57" s="425"/>
      <c r="CF57" s="425"/>
      <c r="CG57" s="425"/>
      <c r="CH57" s="425"/>
      <c r="CI57" s="425">
        <v>6.4745870393900897E-3</v>
      </c>
      <c r="CJ57" s="78"/>
      <c r="CK57" s="78"/>
      <c r="CL57" s="78"/>
      <c r="CM57" s="78"/>
      <c r="CN57" s="78"/>
      <c r="CO57" s="78"/>
      <c r="CP57" s="78">
        <v>-3.4420000000000002</v>
      </c>
      <c r="CQ57" s="78"/>
      <c r="CR57" s="78"/>
      <c r="CS57" s="78">
        <v>0.40300000000000002</v>
      </c>
      <c r="CT57" s="78">
        <v>16</v>
      </c>
      <c r="CU57" s="78">
        <v>2.9000000000000001E-2</v>
      </c>
      <c r="CV57" s="22"/>
    </row>
    <row r="58" spans="1:100" s="113" customFormat="1" x14ac:dyDescent="0.3">
      <c r="A58" s="150"/>
      <c r="B58" s="150" t="s">
        <v>600</v>
      </c>
      <c r="C58" s="177"/>
      <c r="D58" s="177">
        <v>4</v>
      </c>
      <c r="E58" s="143" t="s">
        <v>521</v>
      </c>
      <c r="F58" s="22"/>
      <c r="G58" s="38"/>
      <c r="H58" s="56"/>
      <c r="I58" s="22"/>
      <c r="J58" s="22"/>
      <c r="K58" s="22"/>
      <c r="L58" s="47"/>
      <c r="M58" s="47"/>
      <c r="N58" s="22"/>
      <c r="O58" s="22"/>
      <c r="P58" s="22"/>
      <c r="Q58" s="22"/>
      <c r="R58" s="22"/>
      <c r="S58" s="22"/>
      <c r="T58" s="22"/>
      <c r="U58" s="47"/>
      <c r="V58" s="47"/>
      <c r="W58" s="47"/>
      <c r="X58" s="425"/>
      <c r="Y58" s="425"/>
      <c r="Z58" s="47"/>
      <c r="AA58" s="47"/>
      <c r="AB58" s="47"/>
      <c r="AC58" s="50" t="s">
        <v>1161</v>
      </c>
      <c r="AD58" s="50" t="s">
        <v>1161</v>
      </c>
      <c r="AE58" s="50" t="s">
        <v>1161</v>
      </c>
      <c r="AF58" s="50" t="s">
        <v>1161</v>
      </c>
      <c r="AG58" s="50"/>
      <c r="AH58" s="50" t="s">
        <v>1161</v>
      </c>
      <c r="AI58" s="50"/>
      <c r="AJ58" s="50" t="s">
        <v>1161</v>
      </c>
      <c r="AK58" s="50"/>
      <c r="AL58" s="50" t="s">
        <v>1161</v>
      </c>
      <c r="AM58" s="50" t="s">
        <v>1161</v>
      </c>
      <c r="AN58" s="50"/>
      <c r="AO58" s="50"/>
      <c r="AP58" s="50"/>
      <c r="AQ58" s="50"/>
      <c r="AR58" s="50"/>
      <c r="AS58" s="50"/>
      <c r="AT58" s="50" t="s">
        <v>1161</v>
      </c>
      <c r="AU58" s="50"/>
      <c r="AV58" s="50"/>
      <c r="AW58" s="50" t="s">
        <v>1161</v>
      </c>
      <c r="AX58" s="50"/>
      <c r="AY58" s="50"/>
      <c r="AZ58" s="50"/>
      <c r="BA58" s="50" t="s">
        <v>1161</v>
      </c>
      <c r="BB58" s="50" t="s">
        <v>1161</v>
      </c>
      <c r="BC58" s="47"/>
      <c r="BD58" s="47"/>
      <c r="BE58" s="47"/>
      <c r="BF58" s="47"/>
      <c r="BG58" s="47"/>
      <c r="BH58" s="47"/>
      <c r="BI58" s="47"/>
      <c r="BJ58" s="47"/>
      <c r="BK58" s="47"/>
      <c r="BL58" s="47"/>
      <c r="BM58" s="47"/>
      <c r="BN58" s="47"/>
      <c r="BO58" s="47"/>
      <c r="BP58" s="47"/>
      <c r="BQ58" s="425"/>
      <c r="BR58" s="425"/>
      <c r="BS58" s="425"/>
      <c r="BT58" s="425"/>
      <c r="BU58" s="425"/>
      <c r="BV58" s="425"/>
      <c r="BW58" s="425"/>
      <c r="BX58" s="425"/>
      <c r="BY58" s="425"/>
      <c r="BZ58" s="425"/>
      <c r="CA58" s="425"/>
      <c r="CB58" s="102"/>
      <c r="CC58" s="102"/>
      <c r="CD58" s="425"/>
      <c r="CE58" s="425"/>
      <c r="CF58" s="425"/>
      <c r="CG58" s="425"/>
      <c r="CH58" s="425"/>
      <c r="CI58" s="425" t="s">
        <v>1161</v>
      </c>
      <c r="CJ58" s="78"/>
      <c r="CK58" s="78"/>
      <c r="CL58" s="78"/>
      <c r="CM58" s="78"/>
      <c r="CN58" s="78"/>
      <c r="CO58" s="78"/>
      <c r="CP58" s="78"/>
      <c r="CQ58" s="78"/>
      <c r="CR58" s="78"/>
      <c r="CS58" s="78"/>
      <c r="CT58" s="78"/>
      <c r="CU58" s="78"/>
      <c r="CV58" s="22"/>
    </row>
    <row r="59" spans="1:100" s="113" customFormat="1" x14ac:dyDescent="0.3">
      <c r="A59" s="150"/>
      <c r="B59" s="150" t="s">
        <v>601</v>
      </c>
      <c r="C59" s="177"/>
      <c r="D59" s="177">
        <v>4</v>
      </c>
      <c r="E59" s="143" t="s">
        <v>521</v>
      </c>
      <c r="F59" s="22"/>
      <c r="G59" s="38"/>
      <c r="H59" s="56">
        <v>39951</v>
      </c>
      <c r="I59" s="22"/>
      <c r="J59" s="22"/>
      <c r="K59" s="22"/>
      <c r="L59" s="47" t="s">
        <v>1161</v>
      </c>
      <c r="M59" s="47" t="s">
        <v>1161</v>
      </c>
      <c r="N59" s="22"/>
      <c r="O59" s="22"/>
      <c r="P59" s="22"/>
      <c r="Q59" s="22"/>
      <c r="R59" s="22"/>
      <c r="S59" s="22"/>
      <c r="T59" s="22"/>
      <c r="U59" s="47" t="s">
        <v>1161</v>
      </c>
      <c r="V59" s="47" t="s">
        <v>1161</v>
      </c>
      <c r="W59" s="47"/>
      <c r="X59" s="425"/>
      <c r="Y59" s="425"/>
      <c r="Z59" s="47" t="s">
        <v>1161</v>
      </c>
      <c r="AA59" s="47"/>
      <c r="AB59" s="47"/>
      <c r="AC59" s="50"/>
      <c r="AD59" s="50"/>
      <c r="AE59" s="50"/>
      <c r="AF59" s="50"/>
      <c r="AG59" s="50"/>
      <c r="AH59" s="50" t="s">
        <v>1161</v>
      </c>
      <c r="AI59" s="50"/>
      <c r="AJ59" s="50"/>
      <c r="AK59" s="50"/>
      <c r="AL59" s="50"/>
      <c r="AM59" s="50"/>
      <c r="AN59" s="50"/>
      <c r="AO59" s="50"/>
      <c r="AP59" s="50"/>
      <c r="AQ59" s="50"/>
      <c r="AR59" s="50"/>
      <c r="AS59" s="50"/>
      <c r="AT59" s="50"/>
      <c r="AU59" s="50"/>
      <c r="AV59" s="50"/>
      <c r="AW59" s="50"/>
      <c r="AX59" s="50"/>
      <c r="AY59" s="50"/>
      <c r="AZ59" s="50"/>
      <c r="BA59" s="50"/>
      <c r="BB59" s="50"/>
      <c r="BC59" s="47"/>
      <c r="BD59" s="47"/>
      <c r="BE59" s="47"/>
      <c r="BF59" s="47"/>
      <c r="BG59" s="47"/>
      <c r="BH59" s="47"/>
      <c r="BI59" s="47"/>
      <c r="BJ59" s="47"/>
      <c r="BK59" s="47"/>
      <c r="BL59" s="47"/>
      <c r="BM59" s="47"/>
      <c r="BN59" s="47"/>
      <c r="BO59" s="47"/>
      <c r="BP59" s="47"/>
      <c r="BQ59" s="425"/>
      <c r="BR59" s="425"/>
      <c r="BS59" s="425"/>
      <c r="BT59" s="425"/>
      <c r="BU59" s="425"/>
      <c r="BV59" s="425"/>
      <c r="BW59" s="425"/>
      <c r="BX59" s="425"/>
      <c r="BY59" s="425"/>
      <c r="BZ59" s="425"/>
      <c r="CA59" s="58"/>
      <c r="CB59" s="432" t="s">
        <v>1161</v>
      </c>
      <c r="CC59" s="432" t="s">
        <v>1161</v>
      </c>
      <c r="CD59" s="432" t="s">
        <v>1161</v>
      </c>
      <c r="CE59" s="432" t="s">
        <v>1161</v>
      </c>
      <c r="CF59" s="432" t="s">
        <v>1161</v>
      </c>
      <c r="CG59" s="432" t="s">
        <v>1161</v>
      </c>
      <c r="CH59" s="432" t="s">
        <v>1161</v>
      </c>
      <c r="CI59" s="425" t="s">
        <v>1161</v>
      </c>
      <c r="CJ59" s="78"/>
      <c r="CK59" s="78"/>
      <c r="CL59" s="78"/>
      <c r="CM59" s="78"/>
      <c r="CN59" s="78"/>
      <c r="CO59" s="78"/>
      <c r="CP59" s="78"/>
      <c r="CQ59" s="78"/>
      <c r="CR59" s="78"/>
      <c r="CS59" s="78"/>
      <c r="CT59" s="78"/>
      <c r="CU59" s="78"/>
      <c r="CV59" s="22"/>
    </row>
    <row r="60" spans="1:100" s="113" customFormat="1" x14ac:dyDescent="0.3">
      <c r="A60" s="150"/>
      <c r="B60" s="150" t="s">
        <v>602</v>
      </c>
      <c r="C60" s="177"/>
      <c r="D60" s="177">
        <v>4</v>
      </c>
      <c r="E60" s="143" t="s">
        <v>521</v>
      </c>
      <c r="F60" s="22"/>
      <c r="G60" s="38"/>
      <c r="H60" s="56">
        <v>40278</v>
      </c>
      <c r="I60" s="22"/>
      <c r="J60" s="22"/>
      <c r="K60" s="22"/>
      <c r="L60" s="47">
        <v>115</v>
      </c>
      <c r="M60" s="47">
        <v>32</v>
      </c>
      <c r="N60" s="22"/>
      <c r="O60" s="22"/>
      <c r="P60" s="22"/>
      <c r="Q60" s="22"/>
      <c r="R60" s="22"/>
      <c r="S60" s="22"/>
      <c r="T60" s="22"/>
      <c r="U60" s="47"/>
      <c r="V60" s="47"/>
      <c r="W60" s="47"/>
      <c r="X60" s="425"/>
      <c r="Y60" s="425"/>
      <c r="Z60" s="47"/>
      <c r="AA60" s="47"/>
      <c r="AB60" s="47"/>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50"/>
      <c r="BC60" s="47"/>
      <c r="BD60" s="47"/>
      <c r="BE60" s="47"/>
      <c r="BF60" s="47"/>
      <c r="BG60" s="47"/>
      <c r="BH60" s="47"/>
      <c r="BI60" s="47"/>
      <c r="BJ60" s="47"/>
      <c r="BK60" s="47"/>
      <c r="BL60" s="47"/>
      <c r="BM60" s="47"/>
      <c r="BN60" s="47"/>
      <c r="BO60" s="47"/>
      <c r="BP60" s="47"/>
      <c r="BQ60" s="425"/>
      <c r="BR60" s="425"/>
      <c r="BS60" s="425"/>
      <c r="BT60" s="425"/>
      <c r="BU60" s="425"/>
      <c r="BV60" s="425"/>
      <c r="BW60" s="425"/>
      <c r="BX60" s="425"/>
      <c r="BY60" s="425"/>
      <c r="BZ60" s="425"/>
      <c r="CA60" s="58"/>
      <c r="CB60" s="81">
        <v>184.56672735510799</v>
      </c>
      <c r="CC60" s="81">
        <v>-3.5794533461373601</v>
      </c>
      <c r="CD60" s="81">
        <v>69.166566262256893</v>
      </c>
      <c r="CE60" s="81">
        <v>-13.510322449539601</v>
      </c>
      <c r="CF60" s="81">
        <v>0.30017805201214798</v>
      </c>
      <c r="CG60" s="81">
        <v>-1.1525826292163599</v>
      </c>
      <c r="CH60" s="81">
        <v>2.3487687577942</v>
      </c>
      <c r="CI60" s="425">
        <v>7.6711562897077501E-3</v>
      </c>
      <c r="CJ60" s="78"/>
      <c r="CK60" s="78"/>
      <c r="CL60" s="78"/>
      <c r="CM60" s="78"/>
      <c r="CN60" s="78"/>
      <c r="CO60" s="78"/>
      <c r="CP60" s="78"/>
      <c r="CQ60" s="78"/>
      <c r="CR60" s="78"/>
      <c r="CS60" s="78"/>
      <c r="CT60" s="78"/>
      <c r="CU60" s="78"/>
      <c r="CV60" s="22"/>
    </row>
    <row r="61" spans="1:100" s="113" customFormat="1" x14ac:dyDescent="0.3">
      <c r="A61" s="150" t="s">
        <v>68</v>
      </c>
      <c r="B61" s="150" t="s">
        <v>603</v>
      </c>
      <c r="C61" s="177" t="s">
        <v>69</v>
      </c>
      <c r="D61" s="177">
        <v>4</v>
      </c>
      <c r="E61" s="150" t="s">
        <v>521</v>
      </c>
      <c r="F61" s="16"/>
      <c r="G61" s="18"/>
      <c r="H61" s="220" t="s">
        <v>549</v>
      </c>
      <c r="I61" s="16"/>
      <c r="J61" s="16"/>
      <c r="K61" s="100">
        <v>27.2</v>
      </c>
      <c r="M61" s="100"/>
      <c r="N61" s="16"/>
      <c r="O61" s="16"/>
      <c r="P61" s="16"/>
      <c r="Q61" s="16"/>
      <c r="R61" s="16"/>
      <c r="S61" s="16"/>
      <c r="T61" s="16"/>
      <c r="U61" s="100">
        <v>1513</v>
      </c>
      <c r="V61" s="100">
        <v>6.1</v>
      </c>
      <c r="W61" s="100"/>
      <c r="X61" s="58"/>
      <c r="Y61" s="58"/>
      <c r="Z61" s="100"/>
      <c r="AA61" s="100"/>
      <c r="AB61" s="100"/>
      <c r="AC61" s="219" t="s">
        <v>550</v>
      </c>
      <c r="AD61" s="219" t="s">
        <v>535</v>
      </c>
      <c r="AE61" s="52">
        <v>303</v>
      </c>
      <c r="AF61" s="52">
        <v>60</v>
      </c>
      <c r="AG61" s="52"/>
      <c r="AH61" s="58"/>
      <c r="AI61" s="52"/>
      <c r="AJ61" s="52">
        <v>1.84</v>
      </c>
      <c r="AK61" s="52"/>
      <c r="AL61" s="52">
        <v>29</v>
      </c>
      <c r="AM61" s="52">
        <v>50</v>
      </c>
      <c r="AN61" s="52"/>
      <c r="AO61" s="52"/>
      <c r="AP61" s="219"/>
      <c r="AQ61" s="52"/>
      <c r="AR61" s="52">
        <v>242</v>
      </c>
      <c r="AS61" s="52">
        <v>1.27</v>
      </c>
      <c r="AT61" s="52"/>
      <c r="AU61" s="52"/>
      <c r="AV61" s="52"/>
      <c r="AW61" s="219" t="s">
        <v>535</v>
      </c>
      <c r="AX61" s="219" t="s">
        <v>535</v>
      </c>
      <c r="AY61" s="219" t="s">
        <v>535</v>
      </c>
      <c r="AZ61" s="52"/>
      <c r="BA61" s="52"/>
      <c r="BB61" s="52">
        <v>1.621</v>
      </c>
      <c r="BC61" s="100">
        <v>1.02</v>
      </c>
      <c r="BD61" s="100"/>
      <c r="BE61" s="100"/>
      <c r="BF61" s="213" t="s">
        <v>535</v>
      </c>
      <c r="BG61" s="100"/>
      <c r="BH61" s="100"/>
      <c r="BI61" s="100"/>
      <c r="BJ61" s="100">
        <v>2.0099999999999998</v>
      </c>
      <c r="BK61" s="100"/>
      <c r="BL61" s="100"/>
      <c r="BM61" s="100"/>
      <c r="BN61" s="100"/>
      <c r="BO61" s="100"/>
      <c r="BP61" s="100"/>
      <c r="BQ61" s="58"/>
      <c r="BR61" s="58"/>
      <c r="BS61" s="58"/>
      <c r="BT61" s="58"/>
      <c r="BU61" s="58"/>
      <c r="BV61" s="58"/>
      <c r="BW61" s="58"/>
      <c r="BX61" s="58"/>
      <c r="BY61" s="58"/>
      <c r="BZ61" s="58"/>
      <c r="CA61" s="58"/>
      <c r="CB61" s="81">
        <v>178.39217813023299</v>
      </c>
      <c r="CC61" s="81">
        <v>-3.8195096216087601</v>
      </c>
      <c r="CD61" s="81">
        <v>70.337311056381395</v>
      </c>
      <c r="CE61" s="81">
        <v>-14.5070788950354</v>
      </c>
      <c r="CF61" s="81">
        <v>0.29441711764289402</v>
      </c>
      <c r="CG61" s="81">
        <v>-1.2311910031134701</v>
      </c>
      <c r="CH61" s="81">
        <v>2.3244420213080699</v>
      </c>
      <c r="CI61" s="58">
        <v>8.0700127064802993E-3</v>
      </c>
      <c r="CJ61" s="120"/>
      <c r="CK61" s="120"/>
      <c r="CL61" s="120"/>
      <c r="CM61" s="120"/>
      <c r="CN61" s="120"/>
      <c r="CO61" s="120"/>
      <c r="CP61" s="120"/>
      <c r="CQ61" s="120"/>
      <c r="CR61" s="120"/>
      <c r="CS61" s="120"/>
      <c r="CT61" s="120"/>
      <c r="CU61" s="120"/>
      <c r="CV61" s="16"/>
    </row>
    <row r="62" spans="1:100" s="10" customFormat="1" x14ac:dyDescent="0.3">
      <c r="A62" s="20"/>
      <c r="B62" s="143" t="s">
        <v>604</v>
      </c>
      <c r="C62" s="162"/>
      <c r="D62" s="177">
        <v>4</v>
      </c>
      <c r="E62" s="143" t="s">
        <v>521</v>
      </c>
      <c r="F62" s="22"/>
      <c r="G62" s="38"/>
      <c r="H62" s="56"/>
      <c r="I62" s="22"/>
      <c r="J62" s="22"/>
      <c r="K62" s="22"/>
      <c r="L62" s="47"/>
      <c r="M62" s="47"/>
      <c r="N62" s="22"/>
      <c r="O62" s="22"/>
      <c r="P62" s="22"/>
      <c r="Q62" s="22"/>
      <c r="R62" s="22"/>
      <c r="S62" s="22"/>
      <c r="T62" s="22"/>
      <c r="U62" s="47"/>
      <c r="V62" s="47"/>
      <c r="W62" s="47"/>
      <c r="X62" s="425"/>
      <c r="Y62" s="425"/>
      <c r="Z62" s="47"/>
      <c r="AA62" s="47"/>
      <c r="AB62" s="47"/>
      <c r="AC62" s="50" t="s">
        <v>1161</v>
      </c>
      <c r="AD62" s="50" t="s">
        <v>1161</v>
      </c>
      <c r="AE62" s="50" t="s">
        <v>1161</v>
      </c>
      <c r="AF62" s="50" t="s">
        <v>1161</v>
      </c>
      <c r="AG62" s="50"/>
      <c r="AH62" s="425" t="s">
        <v>1161</v>
      </c>
      <c r="AI62" s="50"/>
      <c r="AJ62" s="50" t="s">
        <v>1161</v>
      </c>
      <c r="AK62" s="50"/>
      <c r="AL62" s="50" t="s">
        <v>1161</v>
      </c>
      <c r="AM62" s="50" t="s">
        <v>1161</v>
      </c>
      <c r="AN62" s="50"/>
      <c r="AO62" s="50"/>
      <c r="AP62" s="50"/>
      <c r="AQ62" s="50"/>
      <c r="AR62" s="50"/>
      <c r="AS62" s="50"/>
      <c r="AT62" s="50" t="s">
        <v>1161</v>
      </c>
      <c r="AU62" s="50"/>
      <c r="AV62" s="50"/>
      <c r="AW62" s="50" t="s">
        <v>1161</v>
      </c>
      <c r="AX62" s="50"/>
      <c r="AY62" s="50"/>
      <c r="AZ62" s="50"/>
      <c r="BA62" s="50" t="s">
        <v>1161</v>
      </c>
      <c r="BB62" s="50" t="s">
        <v>1161</v>
      </c>
      <c r="BC62" s="47"/>
      <c r="BD62" s="47"/>
      <c r="BE62" s="47"/>
      <c r="BF62" s="47"/>
      <c r="BG62" s="47"/>
      <c r="BH62" s="47"/>
      <c r="BI62" s="47"/>
      <c r="BJ62" s="47"/>
      <c r="BK62" s="47"/>
      <c r="BL62" s="47"/>
      <c r="BM62" s="47"/>
      <c r="BN62" s="47"/>
      <c r="BO62" s="47"/>
      <c r="BP62" s="47"/>
      <c r="BQ62" s="425"/>
      <c r="BR62" s="425"/>
      <c r="BS62" s="425"/>
      <c r="BT62" s="425"/>
      <c r="BU62" s="425"/>
      <c r="BV62" s="425"/>
      <c r="BW62" s="425"/>
      <c r="BX62" s="425"/>
      <c r="BY62" s="425"/>
      <c r="BZ62" s="425"/>
      <c r="CA62" s="425"/>
      <c r="CB62" s="432" t="s">
        <v>1161</v>
      </c>
      <c r="CC62" s="432" t="s">
        <v>1161</v>
      </c>
      <c r="CD62" s="432" t="s">
        <v>1161</v>
      </c>
      <c r="CE62" s="432" t="s">
        <v>1161</v>
      </c>
      <c r="CF62" s="432" t="s">
        <v>1161</v>
      </c>
      <c r="CG62" s="432" t="s">
        <v>1161</v>
      </c>
      <c r="CH62" s="432" t="s">
        <v>1161</v>
      </c>
      <c r="CI62" s="425" t="s">
        <v>1161</v>
      </c>
      <c r="CJ62" s="78"/>
      <c r="CK62" s="78"/>
      <c r="CL62" s="78"/>
      <c r="CM62" s="78"/>
      <c r="CN62" s="78"/>
      <c r="CO62" s="78"/>
      <c r="CP62" s="78"/>
      <c r="CQ62" s="78"/>
      <c r="CR62" s="78"/>
      <c r="CS62" s="78"/>
      <c r="CT62" s="78"/>
      <c r="CU62" s="78"/>
      <c r="CV62" s="22"/>
    </row>
    <row r="63" spans="1:100" s="10" customFormat="1" x14ac:dyDescent="0.3">
      <c r="A63" s="143"/>
      <c r="B63" s="143" t="s">
        <v>605</v>
      </c>
      <c r="C63" s="162"/>
      <c r="D63" s="177">
        <v>4</v>
      </c>
      <c r="E63" s="143" t="s">
        <v>521</v>
      </c>
      <c r="F63" s="22"/>
      <c r="G63" s="38"/>
      <c r="H63" s="56">
        <v>39952</v>
      </c>
      <c r="I63" s="22"/>
      <c r="J63" s="22"/>
      <c r="K63" s="22"/>
      <c r="L63" s="47" t="s">
        <v>1161</v>
      </c>
      <c r="M63" s="47" t="s">
        <v>1161</v>
      </c>
      <c r="N63" s="22"/>
      <c r="O63" s="22"/>
      <c r="P63" s="22"/>
      <c r="Q63" s="22"/>
      <c r="R63" s="22"/>
      <c r="S63" s="22"/>
      <c r="T63" s="22"/>
      <c r="U63" s="47" t="s">
        <v>1161</v>
      </c>
      <c r="V63" s="47" t="s">
        <v>1161</v>
      </c>
      <c r="W63" s="47"/>
      <c r="X63" s="425"/>
      <c r="Y63" s="425"/>
      <c r="Z63" s="47" t="s">
        <v>1161</v>
      </c>
      <c r="AA63" s="47"/>
      <c r="AB63" s="47"/>
      <c r="AC63" s="50"/>
      <c r="AD63" s="50"/>
      <c r="AE63" s="50"/>
      <c r="AF63" s="50"/>
      <c r="AG63" s="50"/>
      <c r="AH63" s="425" t="s">
        <v>1161</v>
      </c>
      <c r="AI63" s="50"/>
      <c r="AJ63" s="50"/>
      <c r="AK63" s="50"/>
      <c r="AL63" s="50"/>
      <c r="AM63" s="50"/>
      <c r="AN63" s="50"/>
      <c r="AO63" s="50"/>
      <c r="AP63" s="50"/>
      <c r="AQ63" s="50"/>
      <c r="AR63" s="50"/>
      <c r="AS63" s="50"/>
      <c r="AT63" s="50"/>
      <c r="AU63" s="50"/>
      <c r="AV63" s="50"/>
      <c r="AW63" s="50"/>
      <c r="AX63" s="50"/>
      <c r="AY63" s="50"/>
      <c r="AZ63" s="50"/>
      <c r="BA63" s="50"/>
      <c r="BB63" s="50"/>
      <c r="BC63" s="47"/>
      <c r="BD63" s="47"/>
      <c r="BE63" s="47"/>
      <c r="BF63" s="47"/>
      <c r="BG63" s="47"/>
      <c r="BH63" s="47"/>
      <c r="BI63" s="47"/>
      <c r="BJ63" s="47"/>
      <c r="BK63" s="47"/>
      <c r="BL63" s="47"/>
      <c r="BM63" s="47"/>
      <c r="BN63" s="47"/>
      <c r="BO63" s="47"/>
      <c r="BP63" s="47"/>
      <c r="BQ63" s="425"/>
      <c r="BR63" s="425"/>
      <c r="BS63" s="425"/>
      <c r="BT63" s="425"/>
      <c r="BU63" s="425"/>
      <c r="BV63" s="425"/>
      <c r="BW63" s="425"/>
      <c r="BX63" s="425"/>
      <c r="BY63" s="425"/>
      <c r="BZ63" s="425"/>
      <c r="CA63" s="58"/>
      <c r="CB63" s="432" t="s">
        <v>1161</v>
      </c>
      <c r="CC63" s="432" t="s">
        <v>1161</v>
      </c>
      <c r="CD63" s="432" t="s">
        <v>1161</v>
      </c>
      <c r="CE63" s="432" t="s">
        <v>1161</v>
      </c>
      <c r="CF63" s="432" t="s">
        <v>1161</v>
      </c>
      <c r="CG63" s="432" t="s">
        <v>1161</v>
      </c>
      <c r="CH63" s="432" t="s">
        <v>1161</v>
      </c>
      <c r="CI63" s="425" t="s">
        <v>1161</v>
      </c>
      <c r="CJ63" s="78"/>
      <c r="CK63" s="78"/>
      <c r="CL63" s="78"/>
      <c r="CM63" s="78"/>
      <c r="CN63" s="78"/>
      <c r="CO63" s="78"/>
      <c r="CP63" s="78"/>
      <c r="CQ63" s="78"/>
      <c r="CR63" s="78"/>
      <c r="CS63" s="78"/>
      <c r="CT63" s="78"/>
      <c r="CU63" s="78"/>
      <c r="CV63" s="22"/>
    </row>
    <row r="64" spans="1:100" s="10" customFormat="1" x14ac:dyDescent="0.3">
      <c r="A64" s="143"/>
      <c r="B64" s="143" t="s">
        <v>606</v>
      </c>
      <c r="C64" s="162"/>
      <c r="D64" s="177">
        <v>4</v>
      </c>
      <c r="E64" s="143" t="s">
        <v>521</v>
      </c>
      <c r="F64" s="22"/>
      <c r="G64" s="38"/>
      <c r="H64" s="56">
        <v>40278</v>
      </c>
      <c r="I64" s="22"/>
      <c r="J64" s="22"/>
      <c r="K64" s="22"/>
      <c r="L64" s="47">
        <v>201</v>
      </c>
      <c r="M64" s="47">
        <v>25.1</v>
      </c>
      <c r="N64" s="22"/>
      <c r="O64" s="22"/>
      <c r="P64" s="22"/>
      <c r="Q64" s="22"/>
      <c r="R64" s="22"/>
      <c r="S64" s="22"/>
      <c r="T64" s="22"/>
      <c r="U64" s="47">
        <v>1870</v>
      </c>
      <c r="V64" s="47">
        <v>6.83</v>
      </c>
      <c r="W64" s="47"/>
      <c r="X64" s="425"/>
      <c r="Y64" s="425"/>
      <c r="Z64" s="47">
        <v>236</v>
      </c>
      <c r="AA64" s="47"/>
      <c r="AB64" s="47"/>
      <c r="AC64" s="50"/>
      <c r="AD64" s="50"/>
      <c r="AE64" s="50"/>
      <c r="AF64" s="50"/>
      <c r="AG64" s="50"/>
      <c r="AH64" s="425">
        <v>432.09</v>
      </c>
      <c r="AI64" s="50"/>
      <c r="AJ64" s="50"/>
      <c r="AK64" s="50"/>
      <c r="AL64" s="50">
        <v>14.03</v>
      </c>
      <c r="AM64" s="50"/>
      <c r="AN64" s="50"/>
      <c r="AO64" s="50"/>
      <c r="AP64" s="50"/>
      <c r="AQ64" s="50"/>
      <c r="AR64" s="50"/>
      <c r="AS64" s="50"/>
      <c r="AT64" s="50"/>
      <c r="AU64" s="50"/>
      <c r="AV64" s="50"/>
      <c r="AW64" s="50"/>
      <c r="AX64" s="50"/>
      <c r="AY64" s="50"/>
      <c r="AZ64" s="50"/>
      <c r="BA64" s="50">
        <v>296.68</v>
      </c>
      <c r="BB64" s="50"/>
      <c r="BC64" s="47"/>
      <c r="BD64" s="47"/>
      <c r="BE64" s="47"/>
      <c r="BF64" s="47"/>
      <c r="BG64" s="47"/>
      <c r="BH64" s="47"/>
      <c r="BI64" s="47"/>
      <c r="BJ64" s="47"/>
      <c r="BK64" s="47"/>
      <c r="BL64" s="47"/>
      <c r="BM64" s="47"/>
      <c r="BN64" s="47"/>
      <c r="BO64" s="47"/>
      <c r="BP64" s="47"/>
      <c r="BQ64" s="425"/>
      <c r="BR64" s="425"/>
      <c r="BS64" s="425"/>
      <c r="BT64" s="425"/>
      <c r="BU64" s="425"/>
      <c r="BV64" s="425"/>
      <c r="BW64" s="425"/>
      <c r="BX64" s="425"/>
      <c r="BY64" s="425"/>
      <c r="BZ64" s="425"/>
      <c r="CA64" s="58"/>
      <c r="CB64" s="81">
        <v>159.86853045560699</v>
      </c>
      <c r="CC64" s="81">
        <v>-4.5396784480227597</v>
      </c>
      <c r="CD64" s="81">
        <v>73.849545438755001</v>
      </c>
      <c r="CE64" s="81">
        <v>-17.497348231522899</v>
      </c>
      <c r="CF64" s="81">
        <v>0.27713431453512999</v>
      </c>
      <c r="CG64" s="81">
        <v>-1.4670161248048099</v>
      </c>
      <c r="CH64" s="81">
        <v>2.2514618118496599</v>
      </c>
      <c r="CI64" s="425">
        <v>9.2665819567979493E-3</v>
      </c>
      <c r="CJ64" s="78"/>
      <c r="CK64" s="78"/>
      <c r="CL64" s="78"/>
      <c r="CM64" s="78"/>
      <c r="CN64" s="78"/>
      <c r="CO64" s="78"/>
      <c r="CP64" s="78"/>
      <c r="CQ64" s="78"/>
      <c r="CR64" s="78"/>
      <c r="CS64" s="78"/>
      <c r="CT64" s="78"/>
      <c r="CU64" s="78"/>
      <c r="CV64" s="22"/>
    </row>
    <row r="65" spans="1:100" s="113" customFormat="1" x14ac:dyDescent="0.3">
      <c r="A65" s="150" t="s">
        <v>70</v>
      </c>
      <c r="B65" s="150" t="s">
        <v>607</v>
      </c>
      <c r="C65" s="18" t="s">
        <v>71</v>
      </c>
      <c r="D65" s="177">
        <v>13</v>
      </c>
      <c r="E65" s="143" t="s">
        <v>521</v>
      </c>
      <c r="F65" s="22"/>
      <c r="G65" s="38">
        <v>1400</v>
      </c>
      <c r="H65" s="56">
        <v>40506.604166666664</v>
      </c>
      <c r="I65" s="22"/>
      <c r="J65" s="22"/>
      <c r="K65" s="47">
        <v>26.4</v>
      </c>
      <c r="L65" s="20"/>
      <c r="M65" s="47"/>
      <c r="N65" s="22"/>
      <c r="O65" s="22"/>
      <c r="P65" s="22"/>
      <c r="Q65" s="22"/>
      <c r="R65" s="22"/>
      <c r="S65" s="22"/>
      <c r="T65" s="22"/>
      <c r="U65" s="83">
        <v>371</v>
      </c>
      <c r="V65" s="47">
        <v>5.0599999999999996</v>
      </c>
      <c r="W65" s="47"/>
      <c r="X65" s="425">
        <v>-126</v>
      </c>
      <c r="Y65" s="425">
        <v>-21.492450000000005</v>
      </c>
      <c r="Z65" s="47"/>
      <c r="AA65" s="47"/>
      <c r="AB65" s="47"/>
      <c r="AC65" s="50">
        <v>4.0999999999999996</v>
      </c>
      <c r="AD65" s="50">
        <v>0.56000000000000005</v>
      </c>
      <c r="AE65" s="50">
        <v>78</v>
      </c>
      <c r="AF65" s="50">
        <v>13</v>
      </c>
      <c r="AG65" s="50"/>
      <c r="AH65" s="425">
        <v>35.898949999999999</v>
      </c>
      <c r="AI65" s="50"/>
      <c r="AJ65" s="50">
        <v>1.4832999999999998</v>
      </c>
      <c r="AK65" s="50"/>
      <c r="AL65" s="50">
        <v>52.5</v>
      </c>
      <c r="AM65" s="50">
        <v>42.943250000000006</v>
      </c>
      <c r="AN65" s="169"/>
      <c r="AO65" s="50"/>
      <c r="AP65" s="50">
        <v>2.7E-2</v>
      </c>
      <c r="AQ65" s="50"/>
      <c r="AR65" s="50">
        <v>152</v>
      </c>
      <c r="AS65" s="50">
        <v>0.12944508492397219</v>
      </c>
      <c r="AT65" s="50">
        <v>9.811395000000001</v>
      </c>
      <c r="AU65" s="50"/>
      <c r="AV65" s="50">
        <v>2.92</v>
      </c>
      <c r="AW65" s="50">
        <v>2.8</v>
      </c>
      <c r="AX65" s="50" t="s">
        <v>535</v>
      </c>
      <c r="AY65" s="50" t="s">
        <v>546</v>
      </c>
      <c r="AZ65" s="50">
        <v>4.9100000000000001E-4</v>
      </c>
      <c r="BA65" s="50"/>
      <c r="BB65" s="50">
        <v>0.19012399999999999</v>
      </c>
      <c r="BC65" s="47">
        <v>0.04</v>
      </c>
      <c r="BD65" s="47"/>
      <c r="BE65" s="47"/>
      <c r="BF65" s="47">
        <v>1.2</v>
      </c>
      <c r="BG65" s="47"/>
      <c r="BH65" s="47"/>
      <c r="BI65" s="47"/>
      <c r="BJ65" s="47">
        <v>3.57</v>
      </c>
      <c r="BK65" s="47"/>
      <c r="BL65" s="47"/>
      <c r="BM65" s="47"/>
      <c r="BN65" s="47"/>
      <c r="BO65" s="47"/>
      <c r="BP65" s="47"/>
      <c r="BQ65" s="425"/>
      <c r="BR65" s="425"/>
      <c r="BS65" s="425"/>
      <c r="BT65" s="425"/>
      <c r="BU65" s="425"/>
      <c r="BV65" s="425"/>
      <c r="BW65" s="425"/>
      <c r="BX65" s="425"/>
      <c r="BY65" s="425"/>
      <c r="BZ65" s="425"/>
      <c r="CA65" s="425"/>
      <c r="CB65" s="81">
        <v>153.69398123073199</v>
      </c>
      <c r="CC65" s="81">
        <v>-4.7797347234941601</v>
      </c>
      <c r="CD65" s="81">
        <v>75.020290232879503</v>
      </c>
      <c r="CE65" s="81">
        <v>-18.494104677018701</v>
      </c>
      <c r="CF65" s="81">
        <v>0.27137338016587498</v>
      </c>
      <c r="CG65" s="81">
        <v>-1.5456244987019201</v>
      </c>
      <c r="CH65" s="81">
        <v>2.22713507536352</v>
      </c>
      <c r="CI65" s="425">
        <v>9.6654383735705496E-3</v>
      </c>
      <c r="CJ65" s="78"/>
      <c r="CK65" s="78"/>
      <c r="CL65" s="78"/>
      <c r="CM65" s="78"/>
      <c r="CN65" s="78"/>
      <c r="CO65" s="78"/>
      <c r="CP65" s="78"/>
      <c r="CQ65" s="78"/>
      <c r="CR65" s="78"/>
      <c r="CS65" s="78"/>
      <c r="CT65" s="78"/>
      <c r="CU65" s="78"/>
      <c r="CV65" s="22"/>
    </row>
    <row r="66" spans="1:100" s="10" customFormat="1" x14ac:dyDescent="0.3">
      <c r="A66" s="143"/>
      <c r="B66" s="143" t="s">
        <v>609</v>
      </c>
      <c r="C66" s="177"/>
      <c r="D66" s="177">
        <v>13</v>
      </c>
      <c r="E66" s="143" t="s">
        <v>521</v>
      </c>
      <c r="F66" s="22"/>
      <c r="G66" s="38"/>
      <c r="H66" s="173" t="s">
        <v>549</v>
      </c>
      <c r="I66" s="22"/>
      <c r="J66" s="22"/>
      <c r="K66" s="47">
        <v>38</v>
      </c>
      <c r="L66" s="20"/>
      <c r="M66" s="47"/>
      <c r="N66" s="22"/>
      <c r="O66" s="22"/>
      <c r="P66" s="22"/>
      <c r="Q66" s="22"/>
      <c r="R66" s="22"/>
      <c r="S66" s="22"/>
      <c r="T66" s="22"/>
      <c r="U66" s="47">
        <v>432</v>
      </c>
      <c r="V66" s="47">
        <v>5.5</v>
      </c>
      <c r="W66" s="47"/>
      <c r="X66" s="425"/>
      <c r="Y66" s="425"/>
      <c r="Z66" s="47"/>
      <c r="AA66" s="47"/>
      <c r="AB66" s="47"/>
      <c r="AC66" s="169" t="s">
        <v>550</v>
      </c>
      <c r="AD66" s="169" t="s">
        <v>535</v>
      </c>
      <c r="AE66" s="50">
        <v>87</v>
      </c>
      <c r="AF66" s="50">
        <v>10</v>
      </c>
      <c r="AG66" s="50"/>
      <c r="AH66" s="425">
        <v>320</v>
      </c>
      <c r="AI66" s="50"/>
      <c r="AJ66" s="50">
        <v>0.48</v>
      </c>
      <c r="AK66" s="50"/>
      <c r="AL66" s="50">
        <v>60.9</v>
      </c>
      <c r="AM66" s="50">
        <v>15</v>
      </c>
      <c r="AN66" s="50"/>
      <c r="AO66" s="50"/>
      <c r="AP66" s="169"/>
      <c r="AQ66" s="50"/>
      <c r="AR66" s="50">
        <v>161</v>
      </c>
      <c r="AS66" s="50">
        <v>1.06</v>
      </c>
      <c r="AT66" s="50"/>
      <c r="AU66" s="50"/>
      <c r="AV66" s="50"/>
      <c r="AW66" s="169" t="s">
        <v>535</v>
      </c>
      <c r="AX66" s="169" t="s">
        <v>535</v>
      </c>
      <c r="AY66" s="169" t="s">
        <v>535</v>
      </c>
      <c r="AZ66" s="50"/>
      <c r="BA66" s="50"/>
      <c r="BB66" s="50">
        <v>8.1000000000000003E-2</v>
      </c>
      <c r="BC66" s="47"/>
      <c r="BD66" s="47"/>
      <c r="BE66" s="47"/>
      <c r="BF66" s="161" t="s">
        <v>535</v>
      </c>
      <c r="BG66" s="47"/>
      <c r="BH66" s="47"/>
      <c r="BI66" s="47"/>
      <c r="BJ66" s="47"/>
      <c r="BK66" s="47"/>
      <c r="BL66" s="47"/>
      <c r="BM66" s="47"/>
      <c r="BN66" s="47"/>
      <c r="BO66" s="47"/>
      <c r="BP66" s="47"/>
      <c r="BQ66" s="425"/>
      <c r="BR66" s="425"/>
      <c r="BS66" s="425"/>
      <c r="BT66" s="425"/>
      <c r="BU66" s="425"/>
      <c r="BV66" s="425"/>
      <c r="BW66" s="425"/>
      <c r="BX66" s="425"/>
      <c r="BY66" s="425"/>
      <c r="BZ66" s="425"/>
      <c r="CA66" s="425"/>
      <c r="CB66" s="81">
        <v>147.519432005857</v>
      </c>
      <c r="CC66" s="81">
        <v>-5.0197909989654601</v>
      </c>
      <c r="CD66" s="81">
        <v>76.191035027004006</v>
      </c>
      <c r="CE66" s="81">
        <v>-19.490861122514499</v>
      </c>
      <c r="CF66" s="81">
        <v>0.26561244579662102</v>
      </c>
      <c r="CG66" s="81">
        <v>-1.62423287259903</v>
      </c>
      <c r="CH66" s="81">
        <v>2.20280833887738</v>
      </c>
      <c r="CI66" s="425">
        <v>1.00642947903431E-2</v>
      </c>
      <c r="CJ66" s="78"/>
      <c r="CK66" s="78"/>
      <c r="CL66" s="78"/>
      <c r="CM66" s="78"/>
      <c r="CN66" s="78"/>
      <c r="CO66" s="78"/>
      <c r="CP66" s="78"/>
      <c r="CQ66" s="78"/>
      <c r="CR66" s="78"/>
      <c r="CS66" s="78"/>
      <c r="CT66" s="78"/>
      <c r="CU66" s="78"/>
      <c r="CV66" s="22"/>
    </row>
    <row r="67" spans="1:100" s="10" customFormat="1" x14ac:dyDescent="0.3">
      <c r="A67" s="143"/>
      <c r="B67" s="143" t="s">
        <v>610</v>
      </c>
      <c r="C67" s="177"/>
      <c r="D67" s="177">
        <v>13</v>
      </c>
      <c r="E67" s="143" t="s">
        <v>521</v>
      </c>
      <c r="F67" s="22"/>
      <c r="G67" s="38"/>
      <c r="H67" s="173" t="s">
        <v>552</v>
      </c>
      <c r="I67" s="22"/>
      <c r="J67" s="22"/>
      <c r="K67" s="47"/>
      <c r="L67" s="20"/>
      <c r="M67" s="47"/>
      <c r="N67" s="22"/>
      <c r="O67" s="22"/>
      <c r="P67" s="22"/>
      <c r="Q67" s="22"/>
      <c r="R67" s="22"/>
      <c r="S67" s="22"/>
      <c r="T67" s="22"/>
      <c r="U67" s="47"/>
      <c r="V67" s="47"/>
      <c r="W67" s="47"/>
      <c r="X67" s="425"/>
      <c r="Y67" s="425"/>
      <c r="Z67" s="47"/>
      <c r="AA67" s="47"/>
      <c r="AB67" s="47"/>
      <c r="AC67" s="50"/>
      <c r="AD67" s="50"/>
      <c r="AE67" s="50"/>
      <c r="AF67" s="50"/>
      <c r="AG67" s="50"/>
      <c r="AH67" s="425"/>
      <c r="AI67" s="50"/>
      <c r="AJ67" s="50"/>
      <c r="AK67" s="50"/>
      <c r="AM67" s="50"/>
      <c r="AN67" s="50"/>
      <c r="AO67" s="50"/>
      <c r="AP67" s="50"/>
      <c r="AQ67" s="50"/>
      <c r="AR67" s="50"/>
      <c r="AS67" s="50"/>
      <c r="AT67" s="50"/>
      <c r="AU67" s="50"/>
      <c r="AV67" s="50"/>
      <c r="AW67" s="50"/>
      <c r="AX67" s="50"/>
      <c r="AY67" s="50"/>
      <c r="AZ67" s="50"/>
      <c r="BA67" s="50"/>
      <c r="BB67" s="50"/>
      <c r="BC67" s="47"/>
      <c r="BD67" s="47"/>
      <c r="BE67" s="47"/>
      <c r="BF67" s="47"/>
      <c r="BG67" s="47"/>
      <c r="BH67" s="47"/>
      <c r="BI67" s="47"/>
      <c r="BJ67" s="47"/>
      <c r="BK67" s="47"/>
      <c r="BL67" s="47"/>
      <c r="BM67" s="47"/>
      <c r="BN67" s="47"/>
      <c r="BO67" s="47"/>
      <c r="BP67" s="47"/>
      <c r="BQ67" s="425"/>
      <c r="BR67" s="425"/>
      <c r="BS67" s="425"/>
      <c r="BT67" s="425"/>
      <c r="BU67" s="425"/>
      <c r="BV67" s="425"/>
      <c r="BW67" s="425"/>
      <c r="BX67" s="425"/>
      <c r="BY67" s="425"/>
      <c r="BZ67" s="425"/>
      <c r="CA67" s="425"/>
      <c r="CB67" s="81">
        <v>141.34488278098101</v>
      </c>
      <c r="CC67" s="81">
        <v>-5.2598472744368596</v>
      </c>
      <c r="CD67" s="81">
        <v>77.361779821128493</v>
      </c>
      <c r="CE67" s="81">
        <v>-20.4876175680104</v>
      </c>
      <c r="CF67" s="81">
        <v>0.25985151142736601</v>
      </c>
      <c r="CG67" s="81">
        <v>-1.70284124649614</v>
      </c>
      <c r="CH67" s="81">
        <v>2.1784816023912401</v>
      </c>
      <c r="CI67" s="425">
        <v>1.04631512071157E-2</v>
      </c>
      <c r="CJ67" s="78"/>
      <c r="CK67" s="78"/>
      <c r="CL67" s="78"/>
      <c r="CM67" s="78"/>
      <c r="CN67" s="78"/>
      <c r="CO67" s="78"/>
      <c r="CP67" s="78"/>
      <c r="CQ67" s="78"/>
      <c r="CR67" s="78"/>
      <c r="CS67" s="78"/>
      <c r="CT67" s="78"/>
      <c r="CU67" s="78"/>
      <c r="CV67" s="22"/>
    </row>
    <row r="68" spans="1:100" s="10" customFormat="1" x14ac:dyDescent="0.3">
      <c r="A68" s="143"/>
      <c r="B68" s="143" t="s">
        <v>611</v>
      </c>
      <c r="C68" s="177"/>
      <c r="D68" s="177">
        <v>13</v>
      </c>
      <c r="E68" s="143" t="s">
        <v>521</v>
      </c>
      <c r="F68" s="22"/>
      <c r="G68" s="38"/>
      <c r="H68" s="173">
        <v>43237</v>
      </c>
      <c r="I68" s="22"/>
      <c r="J68" s="22"/>
      <c r="K68" s="47"/>
      <c r="L68" s="20"/>
      <c r="M68" s="47"/>
      <c r="N68" s="22"/>
      <c r="O68" s="22"/>
      <c r="P68" s="22"/>
      <c r="Q68" s="22"/>
      <c r="R68" s="22"/>
      <c r="S68" s="22"/>
      <c r="T68" s="22"/>
      <c r="U68" s="47"/>
      <c r="V68" s="47"/>
      <c r="W68" s="47"/>
      <c r="X68" s="425"/>
      <c r="Y68" s="425"/>
      <c r="Z68" s="47"/>
      <c r="AA68" s="47"/>
      <c r="AB68" s="47"/>
      <c r="AC68" s="50"/>
      <c r="AD68" s="50"/>
      <c r="AE68" s="50"/>
      <c r="AF68" s="50"/>
      <c r="AG68" s="50"/>
      <c r="AH68" s="425"/>
      <c r="AI68" s="50"/>
      <c r="AJ68" s="50"/>
      <c r="AK68" s="50"/>
      <c r="AM68" s="50"/>
      <c r="AN68" s="50"/>
      <c r="AO68" s="50"/>
      <c r="AP68" s="50"/>
      <c r="AQ68" s="50"/>
      <c r="AR68" s="50"/>
      <c r="AS68" s="50"/>
      <c r="AT68" s="50"/>
      <c r="AU68" s="50"/>
      <c r="AV68" s="50"/>
      <c r="AW68" s="50"/>
      <c r="AX68" s="50"/>
      <c r="AY68" s="50"/>
      <c r="AZ68" s="50"/>
      <c r="BA68" s="50"/>
      <c r="BB68" s="50"/>
      <c r="BC68" s="47"/>
      <c r="BD68" s="47"/>
      <c r="BE68" s="47"/>
      <c r="BF68" s="47"/>
      <c r="BG68" s="47"/>
      <c r="BH68" s="47"/>
      <c r="BI68" s="47"/>
      <c r="BJ68" s="47"/>
      <c r="BK68" s="47"/>
      <c r="BL68" s="47"/>
      <c r="BM68" s="47"/>
      <c r="BN68" s="47"/>
      <c r="BO68" s="47"/>
      <c r="BP68" s="47"/>
      <c r="BQ68" s="425"/>
      <c r="BR68" s="425"/>
      <c r="BS68" s="425"/>
      <c r="BT68" s="425"/>
      <c r="BU68" s="425"/>
      <c r="BV68" s="425"/>
      <c r="BW68" s="425"/>
      <c r="BX68" s="425"/>
      <c r="BY68" s="425"/>
      <c r="BZ68" s="425"/>
      <c r="CA68" s="425"/>
      <c r="CB68" s="425">
        <v>135.17033355610599</v>
      </c>
      <c r="CC68" s="425">
        <v>-5.4999035499081597</v>
      </c>
      <c r="CD68" s="425">
        <v>78.532524615252996</v>
      </c>
      <c r="CE68" s="425">
        <v>-21.484374013506201</v>
      </c>
      <c r="CF68" s="425">
        <v>0.254090577058111</v>
      </c>
      <c r="CG68" s="425">
        <v>-1.7814496203932499</v>
      </c>
      <c r="CH68" s="425">
        <v>2.15415486590511</v>
      </c>
      <c r="CI68" s="425">
        <v>1.08620076238882E-2</v>
      </c>
      <c r="CJ68" s="78"/>
      <c r="CK68" s="78"/>
      <c r="CL68" s="78"/>
      <c r="CM68" s="78"/>
      <c r="CN68" s="78"/>
      <c r="CO68" s="78"/>
      <c r="CP68" s="78">
        <v>-3.1</v>
      </c>
      <c r="CQ68" s="78"/>
      <c r="CR68" s="78"/>
      <c r="CS68" s="78">
        <v>6.23</v>
      </c>
      <c r="CT68" s="78">
        <v>4.0999999999999996</v>
      </c>
      <c r="CU68" s="78">
        <v>2.7E-2</v>
      </c>
      <c r="CV68" s="22"/>
    </row>
    <row r="69" spans="1:100" s="10" customFormat="1" x14ac:dyDescent="0.3">
      <c r="A69" s="143"/>
      <c r="B69" s="143" t="s">
        <v>612</v>
      </c>
      <c r="C69" s="177"/>
      <c r="D69" s="177">
        <v>13</v>
      </c>
      <c r="E69" s="143" t="s">
        <v>521</v>
      </c>
      <c r="F69" s="22"/>
      <c r="G69" s="38"/>
      <c r="H69" s="47"/>
      <c r="I69" s="22"/>
      <c r="J69" s="22"/>
      <c r="K69" s="22"/>
      <c r="L69" s="47"/>
      <c r="M69" s="47"/>
      <c r="N69" s="22"/>
      <c r="O69" s="22"/>
      <c r="P69" s="22"/>
      <c r="Q69" s="22"/>
      <c r="R69" s="22"/>
      <c r="S69" s="22"/>
      <c r="T69" s="22"/>
      <c r="U69" s="47"/>
      <c r="V69" s="47"/>
      <c r="W69" s="47"/>
      <c r="X69" s="425"/>
      <c r="Y69" s="425"/>
      <c r="Z69" s="47"/>
      <c r="AA69" s="47"/>
      <c r="AB69" s="47"/>
      <c r="AC69" s="50" t="s">
        <v>1161</v>
      </c>
      <c r="AD69" s="50" t="s">
        <v>1161</v>
      </c>
      <c r="AE69" s="50" t="s">
        <v>1161</v>
      </c>
      <c r="AF69" s="50" t="s">
        <v>1161</v>
      </c>
      <c r="AG69" s="50"/>
      <c r="AH69" s="425" t="s">
        <v>1161</v>
      </c>
      <c r="AI69" s="50"/>
      <c r="AJ69" s="50" t="s">
        <v>1161</v>
      </c>
      <c r="AK69" s="50"/>
      <c r="AL69" s="50" t="s">
        <v>1161</v>
      </c>
      <c r="AM69" s="50" t="s">
        <v>1161</v>
      </c>
      <c r="AN69" s="50"/>
      <c r="AO69" s="50"/>
      <c r="AP69" s="50"/>
      <c r="AQ69" s="50"/>
      <c r="AR69" s="50"/>
      <c r="AS69" s="50"/>
      <c r="AT69" s="50" t="s">
        <v>1161</v>
      </c>
      <c r="AU69" s="50"/>
      <c r="AV69" s="50"/>
      <c r="AW69" s="50" t="s">
        <v>1161</v>
      </c>
      <c r="AX69" s="50"/>
      <c r="AY69" s="50"/>
      <c r="AZ69" s="50"/>
      <c r="BA69" s="50" t="s">
        <v>1161</v>
      </c>
      <c r="BB69" s="50" t="s">
        <v>1161</v>
      </c>
      <c r="BC69" s="47"/>
      <c r="BD69" s="47"/>
      <c r="BE69" s="47"/>
      <c r="BF69" s="47"/>
      <c r="BG69" s="47"/>
      <c r="BH69" s="47"/>
      <c r="BI69" s="47"/>
      <c r="BJ69" s="47"/>
      <c r="BK69" s="47"/>
      <c r="BL69" s="47"/>
      <c r="BM69" s="47"/>
      <c r="BN69" s="47"/>
      <c r="BO69" s="47"/>
      <c r="BP69" s="47"/>
      <c r="BQ69" s="425"/>
      <c r="BR69" s="425"/>
      <c r="BS69" s="425"/>
      <c r="BT69" s="425"/>
      <c r="BU69" s="425"/>
      <c r="BV69" s="425"/>
      <c r="BW69" s="425"/>
      <c r="BX69" s="425"/>
      <c r="BY69" s="425"/>
      <c r="BZ69" s="425"/>
      <c r="CA69" s="425"/>
      <c r="CB69" s="425" t="s">
        <v>1161</v>
      </c>
      <c r="CC69" s="425" t="s">
        <v>1161</v>
      </c>
      <c r="CD69" s="425" t="s">
        <v>1161</v>
      </c>
      <c r="CE69" s="425" t="s">
        <v>1161</v>
      </c>
      <c r="CF69" s="425" t="s">
        <v>1161</v>
      </c>
      <c r="CG69" s="425" t="s">
        <v>1161</v>
      </c>
      <c r="CH69" s="425" t="s">
        <v>1161</v>
      </c>
      <c r="CI69" s="425" t="s">
        <v>1161</v>
      </c>
      <c r="CJ69" s="78"/>
      <c r="CK69" s="78"/>
      <c r="CL69" s="78"/>
      <c r="CM69" s="78"/>
      <c r="CN69" s="78"/>
      <c r="CO69" s="78"/>
      <c r="CP69" s="78"/>
      <c r="CQ69" s="78"/>
      <c r="CR69" s="78"/>
      <c r="CS69" s="78"/>
      <c r="CT69" s="78"/>
      <c r="CU69" s="78"/>
      <c r="CV69" s="22"/>
    </row>
    <row r="70" spans="1:100" s="10" customFormat="1" x14ac:dyDescent="0.3">
      <c r="A70" s="143"/>
      <c r="B70" s="143" t="s">
        <v>613</v>
      </c>
      <c r="C70" s="177"/>
      <c r="D70" s="177">
        <v>13</v>
      </c>
      <c r="E70" s="143" t="s">
        <v>521</v>
      </c>
      <c r="F70" s="22"/>
      <c r="G70" s="38"/>
      <c r="H70" s="55">
        <v>40341</v>
      </c>
      <c r="I70" s="22"/>
      <c r="J70" s="22"/>
      <c r="K70" s="22"/>
      <c r="L70" s="47">
        <v>181</v>
      </c>
      <c r="M70" s="47">
        <v>12.1</v>
      </c>
      <c r="N70" s="22"/>
      <c r="O70" s="22"/>
      <c r="P70" s="22"/>
      <c r="Q70" s="22"/>
      <c r="R70" s="22"/>
      <c r="S70" s="22"/>
      <c r="T70" s="22"/>
      <c r="U70" s="47">
        <v>683</v>
      </c>
      <c r="V70" s="47">
        <v>8.74</v>
      </c>
      <c r="W70" s="47"/>
      <c r="X70" s="425"/>
      <c r="Y70" s="425"/>
      <c r="Z70" s="47">
        <v>342</v>
      </c>
      <c r="AA70" s="47"/>
      <c r="AB70" s="47"/>
      <c r="AC70" s="50"/>
      <c r="AD70" s="50"/>
      <c r="AE70" s="50"/>
      <c r="AF70" s="50"/>
      <c r="AG70" s="50"/>
      <c r="AH70" s="425">
        <v>72.02</v>
      </c>
      <c r="AI70" s="50"/>
      <c r="AJ70" s="50"/>
      <c r="AK70" s="50"/>
      <c r="AL70" s="50">
        <v>151.28</v>
      </c>
      <c r="AM70" s="50"/>
      <c r="AN70" s="50"/>
      <c r="AO70" s="50"/>
      <c r="AP70" s="50"/>
      <c r="AQ70" s="50"/>
      <c r="AR70" s="50"/>
      <c r="AS70" s="50"/>
      <c r="AT70" s="50"/>
      <c r="AU70" s="50"/>
      <c r="AV70" s="50"/>
      <c r="AW70" s="50"/>
      <c r="AX70" s="50"/>
      <c r="AY70" s="50"/>
      <c r="AZ70" s="50"/>
      <c r="BA70" s="50"/>
      <c r="BB70" s="50"/>
      <c r="BC70" s="47"/>
      <c r="BD70" s="47"/>
      <c r="BE70" s="47"/>
      <c r="BF70" s="47"/>
      <c r="BG70" s="47"/>
      <c r="BH70" s="47"/>
      <c r="BI70" s="47"/>
      <c r="BJ70" s="47"/>
      <c r="BK70" s="47"/>
      <c r="BL70" s="47"/>
      <c r="BM70" s="47"/>
      <c r="BN70" s="47"/>
      <c r="BO70" s="47"/>
      <c r="BP70" s="47"/>
      <c r="BQ70" s="425"/>
      <c r="BR70" s="425"/>
      <c r="BS70" s="425"/>
      <c r="BT70" s="425"/>
      <c r="BU70" s="425"/>
      <c r="BV70" s="425"/>
      <c r="BW70" s="425"/>
      <c r="BX70" s="425"/>
      <c r="BY70" s="425"/>
      <c r="BZ70" s="425"/>
      <c r="CA70" s="58"/>
      <c r="CB70" s="425">
        <v>122.821235106356</v>
      </c>
      <c r="CC70" s="425">
        <v>-5.9800161008508601</v>
      </c>
      <c r="CD70" s="425">
        <v>80.874014203502099</v>
      </c>
      <c r="CE70" s="425">
        <v>-23.4778869044979</v>
      </c>
      <c r="CF70" s="425">
        <v>0.24256870831960201</v>
      </c>
      <c r="CG70" s="425">
        <v>-1.9386663681874701</v>
      </c>
      <c r="CH70" s="425">
        <v>2.1055013929328301</v>
      </c>
      <c r="CI70" s="425">
        <v>1.16597204574333E-2</v>
      </c>
      <c r="CJ70" s="78"/>
      <c r="CK70" s="78"/>
      <c r="CL70" s="78"/>
      <c r="CM70" s="78"/>
      <c r="CN70" s="78"/>
      <c r="CO70" s="78"/>
      <c r="CP70" s="78"/>
      <c r="CQ70" s="78"/>
      <c r="CR70" s="78"/>
      <c r="CS70" s="78"/>
      <c r="CT70" s="78"/>
      <c r="CU70" s="78"/>
      <c r="CV70" s="22"/>
    </row>
    <row r="71" spans="1:100" s="10" customFormat="1" x14ac:dyDescent="0.3">
      <c r="A71" s="143"/>
      <c r="B71" s="143" t="s">
        <v>614</v>
      </c>
      <c r="C71" s="177"/>
      <c r="D71" s="177">
        <v>13</v>
      </c>
      <c r="E71" s="143" t="s">
        <v>521</v>
      </c>
      <c r="F71" s="22"/>
      <c r="G71" s="38"/>
      <c r="H71" s="55">
        <v>40204</v>
      </c>
      <c r="I71" s="22"/>
      <c r="J71" s="22"/>
      <c r="K71" s="22"/>
      <c r="L71" s="47">
        <v>181</v>
      </c>
      <c r="M71" s="47">
        <v>11.6</v>
      </c>
      <c r="N71" s="22"/>
      <c r="O71" s="22"/>
      <c r="P71" s="22"/>
      <c r="Q71" s="22"/>
      <c r="R71" s="22"/>
      <c r="S71" s="22"/>
      <c r="T71" s="22"/>
      <c r="U71" s="47">
        <v>324</v>
      </c>
      <c r="V71" s="47">
        <v>5.24</v>
      </c>
      <c r="W71" s="47"/>
      <c r="X71" s="425"/>
      <c r="Y71" s="425"/>
      <c r="Z71" s="47">
        <v>65.099999999999994</v>
      </c>
      <c r="AA71" s="47"/>
      <c r="AB71" s="47"/>
      <c r="AC71" s="50"/>
      <c r="AD71" s="50"/>
      <c r="AE71" s="50"/>
      <c r="AF71" s="50"/>
      <c r="AG71" s="50"/>
      <c r="AH71" s="425">
        <v>20.58</v>
      </c>
      <c r="AI71" s="50"/>
      <c r="AJ71" s="50"/>
      <c r="AK71" s="50"/>
      <c r="AL71" s="50"/>
      <c r="AM71" s="50"/>
      <c r="AN71" s="50"/>
      <c r="AO71" s="50"/>
      <c r="AP71" s="50"/>
      <c r="AQ71" s="50"/>
      <c r="AR71" s="50"/>
      <c r="AS71" s="50"/>
      <c r="AT71" s="50"/>
      <c r="AU71" s="50"/>
      <c r="AV71" s="50"/>
      <c r="AW71" s="50"/>
      <c r="AX71" s="50"/>
      <c r="AY71" s="50"/>
      <c r="AZ71" s="50"/>
      <c r="BA71" s="50"/>
      <c r="BB71" s="50"/>
      <c r="BC71" s="47"/>
      <c r="BD71" s="47"/>
      <c r="BE71" s="47"/>
      <c r="BF71" s="47"/>
      <c r="BG71" s="47"/>
      <c r="BH71" s="47"/>
      <c r="BI71" s="47"/>
      <c r="BJ71" s="47"/>
      <c r="BK71" s="47"/>
      <c r="BL71" s="47"/>
      <c r="BM71" s="47"/>
      <c r="BN71" s="47"/>
      <c r="BO71" s="47"/>
      <c r="BP71" s="47"/>
      <c r="BQ71" s="425"/>
      <c r="BR71" s="425"/>
      <c r="BS71" s="425"/>
      <c r="BT71" s="425"/>
      <c r="BU71" s="425"/>
      <c r="BV71" s="425"/>
      <c r="BW71" s="425"/>
      <c r="BX71" s="425"/>
      <c r="BY71" s="425"/>
      <c r="BZ71" s="425"/>
      <c r="CA71" s="58"/>
      <c r="CB71" s="425">
        <v>116.64668588148</v>
      </c>
      <c r="CC71" s="425">
        <v>-6.2200723763222596</v>
      </c>
      <c r="CD71" s="425">
        <v>82.044758997626602</v>
      </c>
      <c r="CE71" s="425">
        <v>-24.474643349993698</v>
      </c>
      <c r="CF71" s="425">
        <v>0.23680777395034799</v>
      </c>
      <c r="CG71" s="425">
        <v>-2.01727474208458</v>
      </c>
      <c r="CH71" s="425">
        <v>2.0811746564467</v>
      </c>
      <c r="CI71" s="425">
        <v>1.20585768742059E-2</v>
      </c>
      <c r="CJ71" s="78"/>
      <c r="CK71" s="78"/>
      <c r="CL71" s="78"/>
      <c r="CM71" s="78"/>
      <c r="CN71" s="78"/>
      <c r="CO71" s="78"/>
      <c r="CP71" s="78"/>
      <c r="CQ71" s="78"/>
      <c r="CR71" s="78"/>
      <c r="CS71" s="78"/>
      <c r="CT71" s="78"/>
      <c r="CU71" s="78"/>
      <c r="CV71" s="22"/>
    </row>
    <row r="72" spans="1:100" s="113" customFormat="1" x14ac:dyDescent="0.3">
      <c r="A72" s="177" t="s">
        <v>74</v>
      </c>
      <c r="B72" s="150" t="s">
        <v>615</v>
      </c>
      <c r="C72" s="18" t="s">
        <v>75</v>
      </c>
      <c r="D72" s="177">
        <v>13</v>
      </c>
      <c r="E72" s="143" t="s">
        <v>521</v>
      </c>
      <c r="F72" s="22"/>
      <c r="G72" s="38">
        <v>1600</v>
      </c>
      <c r="H72" s="56">
        <v>40506.583333333336</v>
      </c>
      <c r="I72" s="22"/>
      <c r="J72" s="22"/>
      <c r="K72" s="47">
        <v>26.6</v>
      </c>
      <c r="L72" s="20"/>
      <c r="M72" s="47"/>
      <c r="N72" s="22"/>
      <c r="O72" s="22"/>
      <c r="P72" s="22"/>
      <c r="Q72" s="22"/>
      <c r="R72" s="22"/>
      <c r="S72" s="22"/>
      <c r="T72" s="22"/>
      <c r="U72" s="83">
        <v>443</v>
      </c>
      <c r="V72" s="47">
        <v>4.47</v>
      </c>
      <c r="W72" s="47"/>
      <c r="X72" s="425">
        <v>-110</v>
      </c>
      <c r="Y72" s="425">
        <v>-74.049900000000008</v>
      </c>
      <c r="Z72" s="47"/>
      <c r="AA72" s="47"/>
      <c r="AB72" s="47"/>
      <c r="AC72" s="50">
        <v>4.0999999999999996</v>
      </c>
      <c r="AD72" s="50">
        <v>0.57999999999999996</v>
      </c>
      <c r="AE72" s="50">
        <v>64</v>
      </c>
      <c r="AF72" s="50">
        <v>18</v>
      </c>
      <c r="AG72" s="50"/>
      <c r="AH72" s="425">
        <v>84.95805</v>
      </c>
      <c r="AI72" s="50"/>
      <c r="AJ72" s="50">
        <v>0.13264999999999999</v>
      </c>
      <c r="AK72" s="50"/>
      <c r="AL72" s="50">
        <v>17</v>
      </c>
      <c r="AM72" s="50">
        <v>40.114400000000003</v>
      </c>
      <c r="AN72" s="50">
        <v>1.6024499999999999</v>
      </c>
      <c r="AO72" s="50"/>
      <c r="AP72" s="50">
        <v>0.22305</v>
      </c>
      <c r="AQ72" s="50"/>
      <c r="AR72" s="50">
        <v>45</v>
      </c>
      <c r="AS72" s="50">
        <v>0.29253186245854845</v>
      </c>
      <c r="AT72" s="50">
        <v>1.2106239999999999</v>
      </c>
      <c r="AU72" s="50"/>
      <c r="AV72" s="50">
        <v>1.65</v>
      </c>
      <c r="AW72" s="50">
        <v>1.9</v>
      </c>
      <c r="AX72" s="50" t="s">
        <v>535</v>
      </c>
      <c r="AY72" s="50">
        <v>0.01</v>
      </c>
      <c r="AZ72" s="50">
        <v>3.6099999999999999E-4</v>
      </c>
      <c r="BA72" s="50"/>
      <c r="BB72" s="50">
        <v>0.30249100000000001</v>
      </c>
      <c r="BC72" s="47">
        <v>0.99</v>
      </c>
      <c r="BD72" s="47"/>
      <c r="BE72" s="47"/>
      <c r="BF72" s="47">
        <v>2.2000000000000002</v>
      </c>
      <c r="BG72" s="47"/>
      <c r="BH72" s="47"/>
      <c r="BI72" s="47"/>
      <c r="BJ72" s="47">
        <v>0.6</v>
      </c>
      <c r="BK72" s="47"/>
      <c r="BL72" s="47"/>
      <c r="BM72" s="47"/>
      <c r="BN72" s="47"/>
      <c r="BO72" s="47"/>
      <c r="BP72" s="47"/>
      <c r="BQ72" s="425"/>
      <c r="BR72" s="425"/>
      <c r="BS72" s="425"/>
      <c r="BT72" s="425"/>
      <c r="BU72" s="425"/>
      <c r="BV72" s="425"/>
      <c r="BW72" s="425"/>
      <c r="BX72" s="425"/>
      <c r="BY72" s="425"/>
      <c r="BZ72" s="425"/>
      <c r="CA72" s="425"/>
      <c r="CB72" s="425">
        <v>110.472136656605</v>
      </c>
      <c r="CC72" s="425">
        <v>-6.4601286517935597</v>
      </c>
      <c r="CD72" s="425">
        <v>83.215503791751104</v>
      </c>
      <c r="CE72" s="425">
        <v>-25.4713997954895</v>
      </c>
      <c r="CF72" s="425">
        <v>0.23104683958109301</v>
      </c>
      <c r="CG72" s="425">
        <v>-2.0958831159816902</v>
      </c>
      <c r="CH72" s="425">
        <v>2.05684791996056</v>
      </c>
      <c r="CI72" s="425">
        <v>1.24574332909784E-2</v>
      </c>
      <c r="CJ72" s="78"/>
      <c r="CK72" s="78"/>
      <c r="CL72" s="78"/>
      <c r="CM72" s="78"/>
      <c r="CN72" s="78"/>
      <c r="CO72" s="78"/>
      <c r="CP72" s="78"/>
      <c r="CQ72" s="78"/>
      <c r="CR72" s="78"/>
      <c r="CS72" s="78"/>
      <c r="CT72" s="78"/>
      <c r="CU72" s="78"/>
      <c r="CV72" s="22"/>
    </row>
    <row r="73" spans="1:100" s="10" customFormat="1" x14ac:dyDescent="0.3">
      <c r="A73" s="143"/>
      <c r="B73" s="143" t="s">
        <v>617</v>
      </c>
      <c r="C73" s="177"/>
      <c r="D73" s="177">
        <v>13</v>
      </c>
      <c r="E73" s="143" t="s">
        <v>521</v>
      </c>
      <c r="F73" s="22"/>
      <c r="G73" s="38"/>
      <c r="H73" s="173" t="s">
        <v>549</v>
      </c>
      <c r="I73" s="22"/>
      <c r="J73" s="22"/>
      <c r="K73" s="47">
        <v>35</v>
      </c>
      <c r="L73" s="20"/>
      <c r="M73" s="47"/>
      <c r="N73" s="22"/>
      <c r="O73" s="22"/>
      <c r="P73" s="22"/>
      <c r="Q73" s="22"/>
      <c r="R73" s="22"/>
      <c r="S73" s="22"/>
      <c r="T73" s="22"/>
      <c r="U73" s="47">
        <v>1218</v>
      </c>
      <c r="V73" s="47">
        <v>4.9000000000000004</v>
      </c>
      <c r="W73" s="47"/>
      <c r="X73" s="425"/>
      <c r="Y73" s="425"/>
      <c r="Z73" s="47"/>
      <c r="AA73" s="47"/>
      <c r="AB73" s="47"/>
      <c r="AC73" s="169" t="s">
        <v>550</v>
      </c>
      <c r="AD73" s="169" t="s">
        <v>535</v>
      </c>
      <c r="AE73" s="50">
        <v>208</v>
      </c>
      <c r="AF73" s="50">
        <v>40</v>
      </c>
      <c r="AG73" s="50"/>
      <c r="AH73" s="50">
        <v>37</v>
      </c>
      <c r="AI73" s="50"/>
      <c r="AJ73" s="50">
        <v>1.55</v>
      </c>
      <c r="AK73" s="50"/>
      <c r="AL73" s="50">
        <v>20</v>
      </c>
      <c r="AM73" s="50">
        <v>38</v>
      </c>
      <c r="AN73" s="50"/>
      <c r="AO73" s="50"/>
      <c r="AP73" s="169" t="s">
        <v>535</v>
      </c>
      <c r="AQ73" s="50"/>
      <c r="AR73" s="50">
        <v>157</v>
      </c>
      <c r="AS73" s="169" t="s">
        <v>535</v>
      </c>
      <c r="AT73" s="50"/>
      <c r="AU73" s="50"/>
      <c r="AV73" s="50"/>
      <c r="AW73" s="50">
        <v>0.1</v>
      </c>
      <c r="AX73" s="169" t="s">
        <v>535</v>
      </c>
      <c r="AY73" s="169" t="s">
        <v>535</v>
      </c>
      <c r="AZ73" s="169" t="s">
        <v>555</v>
      </c>
      <c r="BA73" s="50"/>
      <c r="BB73" s="47">
        <v>1.1459999999999999</v>
      </c>
      <c r="BD73" s="47"/>
      <c r="BE73" s="47"/>
      <c r="BF73" s="161" t="s">
        <v>535</v>
      </c>
      <c r="BG73" s="47"/>
      <c r="BH73" s="47"/>
      <c r="BI73" s="47"/>
      <c r="BJ73" s="47"/>
      <c r="BK73" s="47"/>
      <c r="BL73" s="47"/>
      <c r="BM73" s="47"/>
      <c r="BN73" s="47"/>
      <c r="BO73" s="47"/>
      <c r="BP73" s="47"/>
      <c r="BQ73" s="425"/>
      <c r="BR73" s="425"/>
      <c r="BS73" s="425"/>
      <c r="BT73" s="425"/>
      <c r="BU73" s="425"/>
      <c r="BV73" s="425"/>
      <c r="BW73" s="425"/>
      <c r="BX73" s="425"/>
      <c r="BY73" s="425"/>
      <c r="BZ73" s="425"/>
      <c r="CA73" s="425"/>
      <c r="CB73" s="104">
        <v>104.29758743172999</v>
      </c>
      <c r="CC73" s="104">
        <v>-6.7001849272649601</v>
      </c>
      <c r="CD73" s="104">
        <v>84.386248585875606</v>
      </c>
      <c r="CE73" s="104">
        <v>-26.468156240985302</v>
      </c>
      <c r="CF73" s="104">
        <v>0.225285905211838</v>
      </c>
      <c r="CG73" s="104">
        <v>-2.1744914898787999</v>
      </c>
      <c r="CH73" s="104">
        <v>2.0325211834744201</v>
      </c>
      <c r="CI73" s="104">
        <v>1.2856289707751E-2</v>
      </c>
      <c r="CJ73" s="68"/>
      <c r="CK73" s="68"/>
      <c r="CL73" s="68"/>
      <c r="CM73" s="68"/>
      <c r="CN73" s="78"/>
      <c r="CO73" s="78"/>
      <c r="CP73" s="78"/>
      <c r="CQ73" s="78"/>
      <c r="CR73" s="78"/>
      <c r="CS73" s="78"/>
      <c r="CT73" s="78"/>
      <c r="CU73" s="78"/>
      <c r="CV73" s="22"/>
    </row>
    <row r="74" spans="1:100" s="10" customFormat="1" x14ac:dyDescent="0.3">
      <c r="A74" s="143"/>
      <c r="B74" s="143" t="s">
        <v>618</v>
      </c>
      <c r="C74" s="177"/>
      <c r="D74" s="177">
        <v>13</v>
      </c>
      <c r="E74" s="143" t="s">
        <v>521</v>
      </c>
      <c r="F74" s="22"/>
      <c r="G74" s="38"/>
      <c r="H74" s="173" t="s">
        <v>552</v>
      </c>
      <c r="I74" s="77">
        <v>43334</v>
      </c>
      <c r="J74" s="22"/>
      <c r="K74" s="47">
        <v>56.9</v>
      </c>
      <c r="L74" s="20"/>
      <c r="M74" s="47"/>
      <c r="N74" s="22"/>
      <c r="O74" s="22"/>
      <c r="P74" s="22"/>
      <c r="Q74" s="22"/>
      <c r="R74" s="22"/>
      <c r="S74" s="22"/>
      <c r="T74" s="22"/>
      <c r="U74" s="47">
        <v>2550</v>
      </c>
      <c r="V74" s="47">
        <v>7.4</v>
      </c>
      <c r="W74" s="47"/>
      <c r="X74" s="425"/>
      <c r="Y74" s="425"/>
      <c r="Z74" s="47"/>
      <c r="AA74" s="47"/>
      <c r="AB74" s="47"/>
      <c r="AC74" s="50">
        <v>2.8</v>
      </c>
      <c r="AD74" s="169" t="s">
        <v>535</v>
      </c>
      <c r="AE74" s="50">
        <v>433</v>
      </c>
      <c r="AF74" s="50">
        <v>94</v>
      </c>
      <c r="AG74" s="50"/>
      <c r="AH74" s="50">
        <v>669</v>
      </c>
      <c r="AI74" s="50"/>
      <c r="AJ74" s="50">
        <v>4.95</v>
      </c>
      <c r="AK74" s="50"/>
      <c r="AL74" s="50">
        <v>31</v>
      </c>
      <c r="AM74" s="50">
        <v>69.75</v>
      </c>
      <c r="AN74" s="169" t="s">
        <v>550</v>
      </c>
      <c r="AO74" s="50"/>
      <c r="AP74" s="169" t="s">
        <v>554</v>
      </c>
      <c r="AQ74" s="50"/>
      <c r="AR74" s="50">
        <v>337</v>
      </c>
      <c r="AS74" s="169" t="s">
        <v>554</v>
      </c>
      <c r="AT74" s="50"/>
      <c r="AU74" s="50"/>
      <c r="AV74" s="50">
        <v>0.6</v>
      </c>
      <c r="AW74" s="169" t="s">
        <v>535</v>
      </c>
      <c r="AX74" s="169" t="s">
        <v>555</v>
      </c>
      <c r="AY74" s="169" t="s">
        <v>555</v>
      </c>
      <c r="AZ74" s="50"/>
      <c r="BA74" s="50"/>
      <c r="BB74" s="50"/>
      <c r="BC74" s="47"/>
      <c r="BD74" s="47"/>
      <c r="BE74" s="47"/>
      <c r="BF74" s="161" t="s">
        <v>555</v>
      </c>
      <c r="BG74" s="47"/>
      <c r="BH74" s="47"/>
      <c r="BI74" s="47"/>
      <c r="BJ74" s="47"/>
      <c r="BK74" s="47"/>
      <c r="BL74" s="47"/>
      <c r="BM74" s="47"/>
      <c r="BN74" s="47"/>
      <c r="BO74" s="47"/>
      <c r="BP74" s="47"/>
      <c r="BQ74" s="425"/>
      <c r="BR74" s="425"/>
      <c r="BS74" s="425"/>
      <c r="BT74" s="425"/>
      <c r="BU74" s="425"/>
      <c r="BV74" s="425"/>
      <c r="BW74" s="425"/>
      <c r="BX74" s="425"/>
      <c r="BY74" s="425"/>
      <c r="BZ74" s="425"/>
      <c r="CA74" s="425"/>
      <c r="CB74" s="425">
        <v>98.123038206854503</v>
      </c>
      <c r="CC74" s="425">
        <v>-6.9402412027362601</v>
      </c>
      <c r="CD74" s="425">
        <v>85.556993380000094</v>
      </c>
      <c r="CE74" s="425">
        <v>-27.464912686481199</v>
      </c>
      <c r="CF74" s="425">
        <v>0.21952497084258399</v>
      </c>
      <c r="CG74" s="425">
        <v>-2.2530998637759199</v>
      </c>
      <c r="CH74" s="425">
        <v>2.0081944469882802</v>
      </c>
      <c r="CI74" s="425">
        <v>1.32551461245236E-2</v>
      </c>
      <c r="CJ74" s="78"/>
      <c r="CK74" s="78"/>
      <c r="CL74" s="78"/>
      <c r="CM74" s="78"/>
      <c r="CN74" s="78"/>
      <c r="CO74" s="78"/>
      <c r="CP74" s="78"/>
      <c r="CQ74" s="78"/>
      <c r="CR74" s="78"/>
      <c r="CS74" s="78"/>
      <c r="CT74" s="78"/>
      <c r="CU74" s="78"/>
      <c r="CV74" s="22"/>
    </row>
    <row r="75" spans="1:100" s="10" customFormat="1" x14ac:dyDescent="0.3">
      <c r="A75" s="143"/>
      <c r="B75" s="143" t="s">
        <v>619</v>
      </c>
      <c r="C75" s="177"/>
      <c r="D75" s="177">
        <v>13</v>
      </c>
      <c r="E75" s="143" t="s">
        <v>521</v>
      </c>
      <c r="F75" s="22"/>
      <c r="G75" s="38"/>
      <c r="H75" s="56"/>
      <c r="I75" s="22"/>
      <c r="J75" s="22"/>
      <c r="K75" s="22"/>
      <c r="L75" s="47"/>
      <c r="M75" s="47"/>
      <c r="N75" s="22"/>
      <c r="O75" s="22"/>
      <c r="P75" s="22"/>
      <c r="Q75" s="22"/>
      <c r="R75" s="22"/>
      <c r="S75" s="22"/>
      <c r="T75" s="22"/>
      <c r="U75" s="47"/>
      <c r="V75" s="47"/>
      <c r="W75" s="47"/>
      <c r="X75" s="425"/>
      <c r="Y75" s="425"/>
      <c r="Z75" s="47"/>
      <c r="AA75" s="47"/>
      <c r="AB75" s="47"/>
      <c r="AC75" s="50" t="s">
        <v>1161</v>
      </c>
      <c r="AD75" s="50" t="s">
        <v>1161</v>
      </c>
      <c r="AE75" s="50" t="s">
        <v>1161</v>
      </c>
      <c r="AF75" s="50" t="s">
        <v>1161</v>
      </c>
      <c r="AG75" s="50"/>
      <c r="AH75" s="50" t="s">
        <v>1161</v>
      </c>
      <c r="AI75" s="50"/>
      <c r="AJ75" s="50" t="s">
        <v>1161</v>
      </c>
      <c r="AK75" s="50"/>
      <c r="AL75" s="50" t="s">
        <v>1161</v>
      </c>
      <c r="AM75" s="50" t="s">
        <v>1161</v>
      </c>
      <c r="AN75" s="50"/>
      <c r="AO75" s="50"/>
      <c r="AP75" s="50"/>
      <c r="AQ75" s="50"/>
      <c r="AR75" s="50"/>
      <c r="AS75" s="50"/>
      <c r="AT75" s="50" t="s">
        <v>1161</v>
      </c>
      <c r="AU75" s="50"/>
      <c r="AV75" s="50"/>
      <c r="AW75" s="50" t="s">
        <v>1161</v>
      </c>
      <c r="AX75" s="50"/>
      <c r="AY75" s="50"/>
      <c r="AZ75" s="50"/>
      <c r="BA75" s="50" t="s">
        <v>1161</v>
      </c>
      <c r="BB75" s="50" t="s">
        <v>1161</v>
      </c>
      <c r="BC75" s="47"/>
      <c r="BD75" s="47"/>
      <c r="BE75" s="47"/>
      <c r="BF75" s="47"/>
      <c r="BG75" s="47"/>
      <c r="BH75" s="47"/>
      <c r="BI75" s="47"/>
      <c r="BJ75" s="47"/>
      <c r="BK75" s="47"/>
      <c r="BL75" s="47"/>
      <c r="BM75" s="47"/>
      <c r="BN75" s="47"/>
      <c r="BO75" s="47"/>
      <c r="BP75" s="47"/>
      <c r="BQ75" s="425"/>
      <c r="BR75" s="425"/>
      <c r="BS75" s="425"/>
      <c r="BT75" s="425"/>
      <c r="BU75" s="425"/>
      <c r="BV75" s="425"/>
      <c r="BW75" s="425"/>
      <c r="BX75" s="425"/>
      <c r="BY75" s="425"/>
      <c r="BZ75" s="425"/>
      <c r="CA75" s="425"/>
      <c r="CB75" s="425" t="s">
        <v>1161</v>
      </c>
      <c r="CC75" s="425" t="s">
        <v>1161</v>
      </c>
      <c r="CD75" s="425" t="s">
        <v>1161</v>
      </c>
      <c r="CE75" s="425" t="s">
        <v>1161</v>
      </c>
      <c r="CF75" s="425" t="s">
        <v>1161</v>
      </c>
      <c r="CG75" s="425" t="s">
        <v>1161</v>
      </c>
      <c r="CH75" s="425" t="s">
        <v>1161</v>
      </c>
      <c r="CI75" s="425" t="s">
        <v>1161</v>
      </c>
      <c r="CJ75" s="78"/>
      <c r="CK75" s="78"/>
      <c r="CL75" s="78"/>
      <c r="CM75" s="78"/>
      <c r="CN75" s="78"/>
      <c r="CO75" s="78"/>
      <c r="CP75" s="78"/>
      <c r="CQ75" s="78"/>
      <c r="CR75" s="78"/>
      <c r="CS75" s="78"/>
      <c r="CT75" s="78"/>
      <c r="CU75" s="78"/>
      <c r="CV75" s="22"/>
    </row>
    <row r="76" spans="1:100" s="10" customFormat="1" x14ac:dyDescent="0.3">
      <c r="A76" s="143"/>
      <c r="B76" s="143" t="s">
        <v>620</v>
      </c>
      <c r="C76" s="177"/>
      <c r="D76" s="177">
        <v>13</v>
      </c>
      <c r="E76" s="143" t="s">
        <v>521</v>
      </c>
      <c r="F76" s="22"/>
      <c r="G76" s="38"/>
      <c r="H76" s="56">
        <v>40341</v>
      </c>
      <c r="I76" s="22"/>
      <c r="J76" s="22"/>
      <c r="K76" s="22"/>
      <c r="L76" s="47">
        <v>183</v>
      </c>
      <c r="M76" s="47">
        <v>12.4</v>
      </c>
      <c r="N76" s="22"/>
      <c r="O76" s="22"/>
      <c r="P76" s="22"/>
      <c r="Q76" s="22"/>
      <c r="R76" s="22"/>
      <c r="S76" s="22"/>
      <c r="T76" s="22"/>
      <c r="U76" s="47">
        <v>2290</v>
      </c>
      <c r="V76" s="47">
        <v>6.44</v>
      </c>
      <c r="W76" s="47"/>
      <c r="X76" s="425"/>
      <c r="Y76" s="425"/>
      <c r="Z76" s="47">
        <v>1110</v>
      </c>
      <c r="AA76" s="47"/>
      <c r="AB76" s="47"/>
      <c r="AC76" s="50"/>
      <c r="AD76" s="50"/>
      <c r="AE76" s="50"/>
      <c r="AF76" s="50"/>
      <c r="AG76" s="50"/>
      <c r="AH76" s="50">
        <v>637.85</v>
      </c>
      <c r="AI76" s="50"/>
      <c r="AJ76" s="50"/>
      <c r="AK76" s="50"/>
      <c r="AL76" s="50">
        <v>45.15</v>
      </c>
      <c r="AM76" s="50"/>
      <c r="AN76" s="50"/>
      <c r="AO76" s="50"/>
      <c r="AP76" s="50"/>
      <c r="AQ76" s="50"/>
      <c r="AR76" s="50"/>
      <c r="AS76" s="50"/>
      <c r="AT76" s="50"/>
      <c r="AU76" s="50"/>
      <c r="AV76" s="50"/>
      <c r="AW76" s="50"/>
      <c r="AX76" s="50"/>
      <c r="AY76" s="50"/>
      <c r="AZ76" s="50"/>
      <c r="BA76" s="50"/>
      <c r="BB76" s="50"/>
      <c r="BC76" s="47"/>
      <c r="BD76" s="47"/>
      <c r="BE76" s="47"/>
      <c r="BF76" s="47"/>
      <c r="BG76" s="47"/>
      <c r="BH76" s="47"/>
      <c r="BI76" s="47"/>
      <c r="BJ76" s="47"/>
      <c r="BK76" s="47"/>
      <c r="BL76" s="47"/>
      <c r="BM76" s="47"/>
      <c r="BN76" s="47"/>
      <c r="BO76" s="47"/>
      <c r="BP76" s="47"/>
      <c r="BQ76" s="425"/>
      <c r="BR76" s="425"/>
      <c r="BS76" s="425"/>
      <c r="BT76" s="425"/>
      <c r="BU76" s="425"/>
      <c r="BV76" s="425"/>
      <c r="BW76" s="425"/>
      <c r="BX76" s="425"/>
      <c r="BY76" s="425"/>
      <c r="BZ76" s="425"/>
      <c r="CA76" s="58"/>
      <c r="CB76" s="425">
        <v>85.773939757103605</v>
      </c>
      <c r="CC76" s="425">
        <v>-7.4203537536789597</v>
      </c>
      <c r="CD76" s="425">
        <v>87.898482968249198</v>
      </c>
      <c r="CE76" s="425">
        <v>-29.458425577472799</v>
      </c>
      <c r="CF76" s="425">
        <v>0.20800310210407399</v>
      </c>
      <c r="CG76" s="425">
        <v>-2.4103166115701402</v>
      </c>
      <c r="CH76" s="425">
        <v>1.9595409740160099</v>
      </c>
      <c r="CI76" s="425">
        <v>1.40528589580687E-2</v>
      </c>
      <c r="CJ76" s="78"/>
      <c r="CK76" s="78"/>
      <c r="CL76" s="78"/>
      <c r="CM76" s="78"/>
      <c r="CN76" s="78"/>
      <c r="CO76" s="78"/>
      <c r="CP76" s="78"/>
      <c r="CQ76" s="78"/>
      <c r="CR76" s="78"/>
      <c r="CS76" s="78"/>
      <c r="CT76" s="78"/>
      <c r="CU76" s="78"/>
      <c r="CV76" s="22"/>
    </row>
    <row r="77" spans="1:100" s="10" customFormat="1" x14ac:dyDescent="0.3">
      <c r="A77" s="143"/>
      <c r="B77" s="143" t="s">
        <v>621</v>
      </c>
      <c r="C77" s="177"/>
      <c r="D77" s="177">
        <v>13</v>
      </c>
      <c r="E77" s="143" t="s">
        <v>521</v>
      </c>
      <c r="F77" s="22"/>
      <c r="G77" s="38"/>
      <c r="H77" s="56">
        <v>40205</v>
      </c>
      <c r="I77" s="22"/>
      <c r="J77" s="22"/>
      <c r="K77" s="22"/>
      <c r="L77" s="47">
        <v>184</v>
      </c>
      <c r="M77" s="47">
        <v>12.5</v>
      </c>
      <c r="N77" s="22"/>
      <c r="O77" s="22"/>
      <c r="P77" s="22"/>
      <c r="Q77" s="22"/>
      <c r="R77" s="22"/>
      <c r="S77" s="22"/>
      <c r="T77" s="22"/>
      <c r="U77" s="47">
        <v>1035</v>
      </c>
      <c r="V77" s="47">
        <v>4.88</v>
      </c>
      <c r="W77" s="47"/>
      <c r="X77" s="425"/>
      <c r="Y77" s="425"/>
      <c r="Z77" s="47">
        <v>178.6</v>
      </c>
      <c r="AA77" s="47"/>
      <c r="AB77" s="47"/>
      <c r="AC77" s="50"/>
      <c r="AD77" s="50"/>
      <c r="AE77" s="50"/>
      <c r="AF77" s="50"/>
      <c r="AG77" s="50"/>
      <c r="AH77" s="50">
        <v>281.2</v>
      </c>
      <c r="AI77" s="50"/>
      <c r="AJ77" s="50"/>
      <c r="AK77" s="50"/>
      <c r="AL77" s="50"/>
      <c r="AM77" s="50"/>
      <c r="AN77" s="50"/>
      <c r="AO77" s="50"/>
      <c r="AP77" s="50"/>
      <c r="AQ77" s="50"/>
      <c r="AR77" s="50"/>
      <c r="AS77" s="50"/>
      <c r="AT77" s="50"/>
      <c r="AU77" s="50"/>
      <c r="AV77" s="50"/>
      <c r="AW77" s="50"/>
      <c r="AX77" s="50"/>
      <c r="AY77" s="50"/>
      <c r="AZ77" s="50"/>
      <c r="BA77" s="50"/>
      <c r="BB77" s="50"/>
      <c r="BC77" s="47"/>
      <c r="BD77" s="47"/>
      <c r="BE77" s="47"/>
      <c r="BF77" s="47"/>
      <c r="BG77" s="47"/>
      <c r="BH77" s="47"/>
      <c r="BI77" s="47"/>
      <c r="BJ77" s="47"/>
      <c r="BK77" s="47"/>
      <c r="BL77" s="47"/>
      <c r="BM77" s="47"/>
      <c r="BN77" s="47"/>
      <c r="BO77" s="47"/>
      <c r="BP77" s="47"/>
      <c r="BQ77" s="425"/>
      <c r="BR77" s="425"/>
      <c r="BS77" s="425"/>
      <c r="BT77" s="425"/>
      <c r="BU77" s="425"/>
      <c r="BV77" s="425"/>
      <c r="BW77" s="425"/>
      <c r="BX77" s="425"/>
      <c r="BY77" s="425"/>
      <c r="BZ77" s="425"/>
      <c r="CA77" s="58"/>
      <c r="CB77" s="425">
        <v>79.599390532228497</v>
      </c>
      <c r="CC77" s="425">
        <v>-7.6604100291503601</v>
      </c>
      <c r="CD77" s="425">
        <v>89.0692277623737</v>
      </c>
      <c r="CE77" s="425">
        <v>-30.4551820229687</v>
      </c>
      <c r="CF77" s="425">
        <v>0.20224216773482001</v>
      </c>
      <c r="CG77" s="425">
        <v>-2.4889249854672499</v>
      </c>
      <c r="CH77" s="425">
        <v>1.93521423752987</v>
      </c>
      <c r="CI77" s="425">
        <v>1.44517153748412E-2</v>
      </c>
      <c r="CJ77" s="78">
        <v>-2.0299999999999998</v>
      </c>
      <c r="CK77" s="78"/>
      <c r="CL77" s="78"/>
      <c r="CM77" s="78"/>
      <c r="CN77" s="78"/>
      <c r="CO77" s="78"/>
      <c r="CP77" s="78"/>
      <c r="CQ77" s="78"/>
      <c r="CR77" s="78"/>
      <c r="CS77" s="78"/>
      <c r="CT77" s="78"/>
      <c r="CU77" s="78"/>
      <c r="CV77" s="22"/>
    </row>
    <row r="78" spans="1:100" s="10" customFormat="1" x14ac:dyDescent="0.3">
      <c r="A78" s="150" t="s">
        <v>78</v>
      </c>
      <c r="B78" s="143" t="s">
        <v>622</v>
      </c>
      <c r="C78" s="18" t="s">
        <v>79</v>
      </c>
      <c r="D78" s="18">
        <v>5</v>
      </c>
      <c r="E78" s="143" t="s">
        <v>521</v>
      </c>
      <c r="F78" s="22"/>
      <c r="G78" s="38"/>
      <c r="H78" s="47"/>
      <c r="I78" s="22"/>
      <c r="J78" s="22"/>
      <c r="K78" s="22"/>
      <c r="L78" s="47"/>
      <c r="M78" s="47"/>
      <c r="N78" s="22"/>
      <c r="O78" s="22"/>
      <c r="P78" s="22"/>
      <c r="Q78" s="22"/>
      <c r="R78" s="22"/>
      <c r="S78" s="22"/>
      <c r="T78" s="22"/>
      <c r="U78" s="47"/>
      <c r="V78" s="47"/>
      <c r="W78" s="47"/>
      <c r="X78" s="425"/>
      <c r="Y78" s="425"/>
      <c r="Z78" s="47"/>
      <c r="AA78" s="47"/>
      <c r="AB78" s="47"/>
      <c r="AC78" s="50" t="s">
        <v>1161</v>
      </c>
      <c r="AD78" s="50" t="s">
        <v>1161</v>
      </c>
      <c r="AE78" s="50" t="s">
        <v>1161</v>
      </c>
      <c r="AF78" s="50" t="s">
        <v>1161</v>
      </c>
      <c r="AG78" s="50"/>
      <c r="AH78" s="50" t="s">
        <v>1161</v>
      </c>
      <c r="AI78" s="50"/>
      <c r="AJ78" s="50" t="s">
        <v>1161</v>
      </c>
      <c r="AK78" s="50"/>
      <c r="AL78" s="50" t="s">
        <v>1161</v>
      </c>
      <c r="AM78" s="50" t="s">
        <v>1161</v>
      </c>
      <c r="AN78" s="50"/>
      <c r="AO78" s="50"/>
      <c r="AP78" s="50"/>
      <c r="AQ78" s="50"/>
      <c r="AR78" s="50"/>
      <c r="AS78" s="50"/>
      <c r="AT78" s="50" t="s">
        <v>1161</v>
      </c>
      <c r="AU78" s="50"/>
      <c r="AV78" s="50"/>
      <c r="AW78" s="50" t="s">
        <v>1161</v>
      </c>
      <c r="AX78" s="50"/>
      <c r="AY78" s="50"/>
      <c r="AZ78" s="50"/>
      <c r="BA78" s="50" t="s">
        <v>1161</v>
      </c>
      <c r="BB78" s="50" t="s">
        <v>1161</v>
      </c>
      <c r="BC78" s="47"/>
      <c r="BD78" s="47"/>
      <c r="BE78" s="47"/>
      <c r="BF78" s="47"/>
      <c r="BG78" s="47"/>
      <c r="BH78" s="47"/>
      <c r="BI78" s="47"/>
      <c r="BJ78" s="47"/>
      <c r="BK78" s="47"/>
      <c r="BL78" s="47"/>
      <c r="BM78" s="47"/>
      <c r="BN78" s="47"/>
      <c r="BO78" s="47"/>
      <c r="BP78" s="47"/>
      <c r="BQ78" s="425"/>
      <c r="BR78" s="425"/>
      <c r="BS78" s="425"/>
      <c r="BT78" s="425"/>
      <c r="BU78" s="425"/>
      <c r="BV78" s="425"/>
      <c r="BW78" s="425"/>
      <c r="BX78" s="425"/>
      <c r="BY78" s="425"/>
      <c r="BZ78" s="425"/>
      <c r="CA78" s="425"/>
      <c r="CB78" s="425" t="s">
        <v>1161</v>
      </c>
      <c r="CC78" s="425" t="s">
        <v>1161</v>
      </c>
      <c r="CD78" s="425" t="s">
        <v>1161</v>
      </c>
      <c r="CE78" s="425" t="s">
        <v>1161</v>
      </c>
      <c r="CF78" s="425" t="s">
        <v>1161</v>
      </c>
      <c r="CG78" s="425" t="s">
        <v>1161</v>
      </c>
      <c r="CH78" s="425" t="s">
        <v>1161</v>
      </c>
      <c r="CI78" s="425"/>
      <c r="CJ78" s="78"/>
      <c r="CK78" s="78"/>
      <c r="CL78" s="78"/>
      <c r="CM78" s="78"/>
      <c r="CN78" s="78"/>
      <c r="CO78" s="78"/>
      <c r="CP78" s="78"/>
      <c r="CQ78" s="78"/>
      <c r="CR78" s="78"/>
      <c r="CS78" s="78"/>
      <c r="CT78" s="78"/>
      <c r="CU78" s="78"/>
      <c r="CV78" s="22"/>
    </row>
    <row r="79" spans="1:100" s="10" customFormat="1" x14ac:dyDescent="0.3">
      <c r="A79" s="150"/>
      <c r="B79" s="143" t="s">
        <v>623</v>
      </c>
      <c r="C79" s="177"/>
      <c r="D79" s="18">
        <v>5</v>
      </c>
      <c r="E79" s="143" t="s">
        <v>521</v>
      </c>
      <c r="F79" s="22"/>
      <c r="G79" s="38"/>
      <c r="H79" s="55">
        <v>40212</v>
      </c>
      <c r="I79" s="22"/>
      <c r="J79" s="22"/>
      <c r="K79" s="22"/>
      <c r="L79" s="47">
        <v>162</v>
      </c>
      <c r="M79" s="47">
        <v>53</v>
      </c>
      <c r="N79" s="22"/>
      <c r="O79" s="22"/>
      <c r="P79" s="22"/>
      <c r="Q79" s="22"/>
      <c r="R79" s="22"/>
      <c r="S79" s="22"/>
      <c r="T79" s="22"/>
      <c r="U79" s="47">
        <v>272</v>
      </c>
      <c r="V79" s="47">
        <v>5.07</v>
      </c>
      <c r="W79" s="47"/>
      <c r="X79" s="425"/>
      <c r="Y79" s="425"/>
      <c r="Z79" s="47">
        <v>39.700000000000003</v>
      </c>
      <c r="AA79" s="47"/>
      <c r="AB79" s="47"/>
      <c r="AC79" s="50"/>
      <c r="AD79" s="50"/>
      <c r="AE79" s="50"/>
      <c r="AF79" s="50"/>
      <c r="AG79" s="50"/>
      <c r="AH79" s="50">
        <v>75.44</v>
      </c>
      <c r="AI79" s="50"/>
      <c r="AJ79" s="50"/>
      <c r="AK79" s="50"/>
      <c r="AL79" s="50">
        <v>37.82</v>
      </c>
      <c r="AM79" s="50"/>
      <c r="AN79" s="50"/>
      <c r="AO79" s="50"/>
      <c r="AP79" s="50"/>
      <c r="AQ79" s="50"/>
      <c r="AR79" s="50"/>
      <c r="AS79" s="50"/>
      <c r="AT79" s="50"/>
      <c r="AU79" s="50"/>
      <c r="AV79" s="50"/>
      <c r="AW79" s="50"/>
      <c r="AX79" s="50"/>
      <c r="AY79" s="50"/>
      <c r="AZ79" s="50"/>
      <c r="BA79" s="50"/>
      <c r="BB79" s="50"/>
      <c r="BC79" s="47"/>
      <c r="BD79" s="47"/>
      <c r="BE79" s="47"/>
      <c r="BF79" s="47"/>
      <c r="BG79" s="47"/>
      <c r="BH79" s="47"/>
      <c r="BI79" s="47"/>
      <c r="BJ79" s="47"/>
      <c r="BK79" s="47"/>
      <c r="BL79" s="47"/>
      <c r="BM79" s="47"/>
      <c r="BN79" s="47"/>
      <c r="BO79" s="47"/>
      <c r="BP79" s="47"/>
      <c r="BQ79" s="425"/>
      <c r="BR79" s="425"/>
      <c r="BS79" s="425"/>
      <c r="BT79" s="425"/>
      <c r="BU79" s="425"/>
      <c r="BV79" s="425"/>
      <c r="BW79" s="425"/>
      <c r="BX79" s="425"/>
      <c r="BY79" s="425"/>
      <c r="BZ79" s="425"/>
      <c r="CA79" s="425"/>
      <c r="CB79" s="425">
        <v>67.250292082478595</v>
      </c>
      <c r="CC79" s="425">
        <v>-8.1405225800930605</v>
      </c>
      <c r="CD79" s="425">
        <v>91.410717350622704</v>
      </c>
      <c r="CE79" s="425">
        <v>-32.448694913960303</v>
      </c>
      <c r="CF79" s="425">
        <v>0.19072029899631099</v>
      </c>
      <c r="CG79" s="425">
        <v>-2.6461417332614698</v>
      </c>
      <c r="CH79" s="425">
        <v>1.8865607645575999</v>
      </c>
      <c r="CI79" s="425"/>
      <c r="CJ79" s="78"/>
      <c r="CK79" s="78"/>
      <c r="CL79" s="78"/>
      <c r="CM79" s="78"/>
      <c r="CN79" s="78"/>
      <c r="CO79" s="78"/>
      <c r="CP79" s="78"/>
      <c r="CQ79" s="78"/>
      <c r="CR79" s="78"/>
      <c r="CS79" s="78"/>
      <c r="CT79" s="78"/>
      <c r="CU79" s="78"/>
      <c r="CV79" s="22"/>
    </row>
    <row r="80" spans="1:100" s="10" customFormat="1" x14ac:dyDescent="0.3">
      <c r="A80" s="150" t="s">
        <v>80</v>
      </c>
      <c r="B80" s="143" t="s">
        <v>624</v>
      </c>
      <c r="C80" s="18" t="s">
        <v>81</v>
      </c>
      <c r="D80" s="18"/>
      <c r="E80" s="143" t="s">
        <v>521</v>
      </c>
      <c r="F80" s="22"/>
      <c r="G80" s="38"/>
      <c r="H80" s="55">
        <v>39891</v>
      </c>
      <c r="I80" s="22"/>
      <c r="J80" s="22"/>
      <c r="K80" s="22"/>
      <c r="L80" s="47"/>
      <c r="M80" s="47" t="s">
        <v>1161</v>
      </c>
      <c r="N80" s="22"/>
      <c r="O80" s="22"/>
      <c r="P80" s="22"/>
      <c r="Q80" s="22"/>
      <c r="R80" s="22"/>
      <c r="S80" s="22"/>
      <c r="T80" s="22"/>
      <c r="U80" s="47" t="s">
        <v>1161</v>
      </c>
      <c r="V80" s="47" t="s">
        <v>1161</v>
      </c>
      <c r="W80" s="47"/>
      <c r="X80" s="425"/>
      <c r="Y80" s="425"/>
      <c r="Z80" s="47" t="s">
        <v>1161</v>
      </c>
      <c r="AA80" s="47"/>
      <c r="AB80" s="47"/>
      <c r="AC80" s="50"/>
      <c r="AD80" s="50"/>
      <c r="AE80" s="50"/>
      <c r="AF80" s="50"/>
      <c r="AG80" s="50"/>
      <c r="AH80" s="50" t="s">
        <v>1161</v>
      </c>
      <c r="AI80" s="50"/>
      <c r="AJ80" s="50"/>
      <c r="AK80" s="50"/>
      <c r="AL80" s="50"/>
      <c r="AM80" s="50"/>
      <c r="AN80" s="50"/>
      <c r="AO80" s="50"/>
      <c r="AP80" s="50"/>
      <c r="AQ80" s="50"/>
      <c r="AR80" s="50"/>
      <c r="AS80" s="50"/>
      <c r="AT80" s="50"/>
      <c r="AU80" s="50"/>
      <c r="AV80" s="50"/>
      <c r="AW80" s="50"/>
      <c r="AX80" s="50"/>
      <c r="AY80" s="50"/>
      <c r="AZ80" s="50"/>
      <c r="BA80" s="50"/>
      <c r="BB80" s="50"/>
      <c r="BC80" s="47"/>
      <c r="BD80" s="47"/>
      <c r="BE80" s="47"/>
      <c r="BF80" s="47"/>
      <c r="BG80" s="47"/>
      <c r="BH80" s="47"/>
      <c r="BI80" s="47"/>
      <c r="BJ80" s="47"/>
      <c r="BK80" s="47"/>
      <c r="BL80" s="47"/>
      <c r="BM80" s="47"/>
      <c r="BN80" s="47"/>
      <c r="BO80" s="47"/>
      <c r="BP80" s="47"/>
      <c r="BQ80" s="425"/>
      <c r="BR80" s="425"/>
      <c r="BS80" s="425"/>
      <c r="BT80" s="425"/>
      <c r="BU80" s="425"/>
      <c r="BV80" s="425"/>
      <c r="BW80" s="425"/>
      <c r="BX80" s="425"/>
      <c r="BY80" s="425"/>
      <c r="BZ80" s="425"/>
      <c r="CA80" s="58"/>
      <c r="CB80" s="425" t="s">
        <v>1161</v>
      </c>
      <c r="CC80" s="425" t="s">
        <v>1161</v>
      </c>
      <c r="CD80" s="425" t="s">
        <v>1161</v>
      </c>
      <c r="CE80" s="425" t="s">
        <v>1161</v>
      </c>
      <c r="CF80" s="425" t="s">
        <v>1161</v>
      </c>
      <c r="CG80" s="425" t="s">
        <v>1161</v>
      </c>
      <c r="CH80" s="425" t="s">
        <v>1161</v>
      </c>
      <c r="CI80" s="425"/>
      <c r="CJ80" s="78"/>
      <c r="CK80" s="78"/>
      <c r="CL80" s="78"/>
      <c r="CM80" s="78"/>
      <c r="CN80" s="78"/>
      <c r="CO80" s="78"/>
      <c r="CP80" s="78"/>
      <c r="CQ80" s="78"/>
      <c r="CR80" s="78"/>
      <c r="CS80" s="78"/>
      <c r="CT80" s="78"/>
      <c r="CU80" s="78"/>
      <c r="CV80" s="22"/>
    </row>
    <row r="81" spans="1:101" s="113" customFormat="1" x14ac:dyDescent="0.3">
      <c r="A81" s="150" t="s">
        <v>82</v>
      </c>
      <c r="B81" s="150" t="s">
        <v>625</v>
      </c>
      <c r="C81" s="18" t="s">
        <v>83</v>
      </c>
      <c r="D81" s="177">
        <v>5</v>
      </c>
      <c r="E81" s="150" t="s">
        <v>521</v>
      </c>
      <c r="F81" s="16"/>
      <c r="G81" s="18">
        <v>1825</v>
      </c>
      <c r="H81" s="110">
        <v>40506.404166666667</v>
      </c>
      <c r="I81" s="16"/>
      <c r="J81" s="16"/>
      <c r="K81" s="100">
        <v>27.3</v>
      </c>
      <c r="L81" s="100"/>
      <c r="N81" s="16"/>
      <c r="O81" s="16"/>
      <c r="P81" s="16"/>
      <c r="Q81" s="16"/>
      <c r="R81" s="16"/>
      <c r="S81" s="16"/>
      <c r="T81" s="16"/>
      <c r="U81" s="100">
        <v>9700</v>
      </c>
      <c r="V81" s="100">
        <v>2.7</v>
      </c>
      <c r="W81" s="100"/>
      <c r="X81" s="175">
        <v>243</v>
      </c>
      <c r="Y81" s="58">
        <v>-2950.4489000000003</v>
      </c>
      <c r="Z81" s="100"/>
      <c r="AA81" s="100"/>
      <c r="AB81" s="100"/>
      <c r="AC81" s="52">
        <v>3.2</v>
      </c>
      <c r="AD81" s="52">
        <v>5</v>
      </c>
      <c r="AE81" s="52">
        <v>1637</v>
      </c>
      <c r="AF81" s="52">
        <v>173</v>
      </c>
      <c r="AG81" s="52"/>
      <c r="AH81" s="52">
        <v>1559.1347000000001</v>
      </c>
      <c r="AI81" s="52"/>
      <c r="AJ81" s="52">
        <v>1.8942000000000001</v>
      </c>
      <c r="AK81" s="52"/>
      <c r="AL81" s="52">
        <v>0</v>
      </c>
      <c r="AM81" s="52">
        <v>1608.8571000000002</v>
      </c>
      <c r="AN81" s="52" t="s">
        <v>515</v>
      </c>
      <c r="AO81" s="52"/>
      <c r="AP81" s="52" t="s">
        <v>515</v>
      </c>
      <c r="AQ81" s="52"/>
      <c r="AR81" s="52">
        <v>461</v>
      </c>
      <c r="AS81" s="52" t="s">
        <v>515</v>
      </c>
      <c r="AT81" s="52">
        <v>13.085151</v>
      </c>
      <c r="AU81" s="52"/>
      <c r="AV81" s="52"/>
      <c r="AW81" s="52">
        <v>9.4</v>
      </c>
      <c r="AX81" s="52">
        <v>6.4</v>
      </c>
      <c r="AY81" s="52">
        <v>0.04</v>
      </c>
      <c r="AZ81" s="52">
        <v>7.0199999999999993E-3</v>
      </c>
      <c r="BA81" s="52"/>
      <c r="BB81" s="52">
        <v>2.2019470000000001</v>
      </c>
      <c r="BC81" s="100"/>
      <c r="BD81" s="100"/>
      <c r="BE81" s="100"/>
      <c r="BF81" s="100">
        <v>0.8</v>
      </c>
      <c r="BG81" s="100">
        <v>3.3266246944084563E-3</v>
      </c>
      <c r="BH81" s="100">
        <v>0.12291828277244504</v>
      </c>
      <c r="BI81" s="100">
        <v>0</v>
      </c>
      <c r="BJ81" s="100"/>
      <c r="BK81" s="100"/>
      <c r="BL81" s="100"/>
      <c r="BM81" s="100">
        <v>0.10740024466174418</v>
      </c>
      <c r="BN81" s="100"/>
      <c r="BO81" s="100"/>
      <c r="BP81" s="100"/>
      <c r="BQ81" s="58"/>
      <c r="BR81" s="58"/>
      <c r="BS81" s="58"/>
      <c r="BT81" s="58"/>
      <c r="BU81" s="58"/>
      <c r="BV81" s="58"/>
      <c r="BW81" s="58"/>
      <c r="BX81" s="58"/>
      <c r="BY81" s="58"/>
      <c r="BZ81" s="58"/>
      <c r="CA81" s="58"/>
      <c r="CB81" s="58">
        <v>54.901193632727498</v>
      </c>
      <c r="CC81" s="58">
        <v>-8.6206351310357601</v>
      </c>
      <c r="CD81" s="58">
        <v>93.752206938871694</v>
      </c>
      <c r="CE81" s="58">
        <v>-34.442207804951998</v>
      </c>
      <c r="CF81" s="58">
        <v>0.17919843025780099</v>
      </c>
      <c r="CG81" s="58">
        <v>-2.8033584810556902</v>
      </c>
      <c r="CH81" s="58">
        <v>1.8379072915853301</v>
      </c>
      <c r="CI81" s="58"/>
      <c r="CJ81" s="120"/>
      <c r="CK81" s="120"/>
      <c r="CL81" s="120"/>
      <c r="CM81" s="120"/>
      <c r="CN81" s="120"/>
      <c r="CO81" s="120"/>
      <c r="CP81" s="120"/>
      <c r="CQ81" s="120"/>
      <c r="CR81" s="120"/>
      <c r="CS81" s="120"/>
      <c r="CT81" s="120"/>
      <c r="CU81" s="120"/>
      <c r="CV81" s="16"/>
    </row>
    <row r="82" spans="1:101" s="10" customFormat="1" x14ac:dyDescent="0.3">
      <c r="A82" s="150"/>
      <c r="B82" s="143" t="s">
        <v>626</v>
      </c>
      <c r="C82" s="177"/>
      <c r="D82" s="177">
        <v>5</v>
      </c>
      <c r="E82" s="143" t="s">
        <v>521</v>
      </c>
      <c r="F82" s="22"/>
      <c r="G82" s="38"/>
      <c r="H82" s="56"/>
      <c r="I82" s="22"/>
      <c r="J82" s="22"/>
      <c r="K82" s="22"/>
      <c r="L82" s="47"/>
      <c r="M82" s="47"/>
      <c r="N82" s="22"/>
      <c r="O82" s="22"/>
      <c r="P82" s="22"/>
      <c r="Q82" s="22"/>
      <c r="R82" s="22"/>
      <c r="S82" s="22"/>
      <c r="T82" s="22"/>
      <c r="U82" s="47"/>
      <c r="V82" s="47"/>
      <c r="W82" s="47"/>
      <c r="X82" s="167"/>
      <c r="Y82" s="425"/>
      <c r="Z82" s="47"/>
      <c r="AA82" s="47"/>
      <c r="AB82" s="47"/>
      <c r="AC82" s="50" t="s">
        <v>1161</v>
      </c>
      <c r="AD82" s="50" t="s">
        <v>1161</v>
      </c>
      <c r="AE82" s="50" t="s">
        <v>1161</v>
      </c>
      <c r="AF82" s="50" t="s">
        <v>1161</v>
      </c>
      <c r="AG82" s="50"/>
      <c r="AH82" s="50" t="s">
        <v>1161</v>
      </c>
      <c r="AI82" s="50"/>
      <c r="AJ82" s="50" t="s">
        <v>1161</v>
      </c>
      <c r="AK82" s="50"/>
      <c r="AL82" s="50" t="s">
        <v>1161</v>
      </c>
      <c r="AM82" s="50" t="s">
        <v>1161</v>
      </c>
      <c r="AN82" s="50"/>
      <c r="AO82" s="50"/>
      <c r="AP82" s="50"/>
      <c r="AQ82" s="50"/>
      <c r="AR82" s="50"/>
      <c r="AS82" s="50"/>
      <c r="AT82" s="50" t="s">
        <v>1161</v>
      </c>
      <c r="AU82" s="50"/>
      <c r="AV82" s="50"/>
      <c r="AW82" s="50" t="s">
        <v>1161</v>
      </c>
      <c r="AX82" s="50"/>
      <c r="AY82" s="50"/>
      <c r="AZ82" s="50"/>
      <c r="BA82" s="50" t="s">
        <v>1161</v>
      </c>
      <c r="BB82" s="50" t="s">
        <v>1161</v>
      </c>
      <c r="BC82" s="47"/>
      <c r="BD82" s="47"/>
      <c r="BE82" s="47"/>
      <c r="BF82" s="47"/>
      <c r="BG82" s="47"/>
      <c r="BH82" s="47"/>
      <c r="BI82" s="47"/>
      <c r="BJ82" s="47"/>
      <c r="BK82" s="47"/>
      <c r="BL82" s="47"/>
      <c r="BM82" s="47"/>
      <c r="BN82" s="47"/>
      <c r="BO82" s="47"/>
      <c r="BP82" s="47"/>
      <c r="BQ82" s="425"/>
      <c r="BR82" s="425"/>
      <c r="BS82" s="425"/>
      <c r="BT82" s="425"/>
      <c r="BU82" s="425"/>
      <c r="BV82" s="425"/>
      <c r="BW82" s="425"/>
      <c r="BX82" s="425"/>
      <c r="BY82" s="425"/>
      <c r="BZ82" s="425"/>
      <c r="CA82" s="425"/>
      <c r="CB82" s="425" t="s">
        <v>1161</v>
      </c>
      <c r="CC82" s="425" t="s">
        <v>1161</v>
      </c>
      <c r="CD82" s="425" t="s">
        <v>1161</v>
      </c>
      <c r="CE82" s="425" t="s">
        <v>1161</v>
      </c>
      <c r="CF82" s="425" t="s">
        <v>1161</v>
      </c>
      <c r="CG82" s="425" t="s">
        <v>1161</v>
      </c>
      <c r="CH82" s="425" t="s">
        <v>1161</v>
      </c>
      <c r="CI82" s="425"/>
      <c r="CJ82" s="78"/>
      <c r="CK82" s="78"/>
      <c r="CL82" s="78"/>
      <c r="CM82" s="78"/>
      <c r="CN82" s="78"/>
      <c r="CO82" s="78"/>
      <c r="CP82" s="78"/>
      <c r="CQ82" s="78"/>
      <c r="CR82" s="78"/>
      <c r="CS82" s="78"/>
      <c r="CT82" s="78"/>
      <c r="CU82" s="78"/>
      <c r="CV82" s="22"/>
    </row>
    <row r="83" spans="1:101" s="10" customFormat="1" x14ac:dyDescent="0.3">
      <c r="A83" s="150"/>
      <c r="B83" s="143" t="s">
        <v>627</v>
      </c>
      <c r="C83" s="177"/>
      <c r="D83" s="177">
        <v>5</v>
      </c>
      <c r="E83" s="143" t="s">
        <v>521</v>
      </c>
      <c r="F83" s="22"/>
      <c r="G83" s="38"/>
      <c r="H83" s="56">
        <v>39944</v>
      </c>
      <c r="I83" s="22"/>
      <c r="J83" s="22"/>
      <c r="K83" s="22"/>
      <c r="L83" s="47" t="s">
        <v>1161</v>
      </c>
      <c r="M83" s="47" t="s">
        <v>1161</v>
      </c>
      <c r="N83" s="22"/>
      <c r="O83" s="22"/>
      <c r="P83" s="22"/>
      <c r="Q83" s="22"/>
      <c r="R83" s="22"/>
      <c r="S83" s="22"/>
      <c r="T83" s="22"/>
      <c r="U83" s="47" t="s">
        <v>1161</v>
      </c>
      <c r="V83" s="47" t="s">
        <v>1161</v>
      </c>
      <c r="W83" s="47"/>
      <c r="X83" s="167"/>
      <c r="Y83" s="425"/>
      <c r="Z83" s="47" t="s">
        <v>1161</v>
      </c>
      <c r="AA83" s="47"/>
      <c r="AB83" s="47"/>
      <c r="AC83" s="50"/>
      <c r="AD83" s="50"/>
      <c r="AE83" s="50"/>
      <c r="AF83" s="50"/>
      <c r="AG83" s="50"/>
      <c r="AH83" s="50" t="s">
        <v>1161</v>
      </c>
      <c r="AI83" s="50"/>
      <c r="AJ83" s="50"/>
      <c r="AK83" s="50"/>
      <c r="AL83" s="50"/>
      <c r="AM83" s="50"/>
      <c r="AN83" s="50"/>
      <c r="AO83" s="50"/>
      <c r="AP83" s="50"/>
      <c r="AQ83" s="50"/>
      <c r="AR83" s="50"/>
      <c r="AS83" s="50"/>
      <c r="AT83" s="50"/>
      <c r="AU83" s="50"/>
      <c r="AV83" s="50"/>
      <c r="AW83" s="50"/>
      <c r="AX83" s="50"/>
      <c r="AY83" s="50"/>
      <c r="AZ83" s="50"/>
      <c r="BA83" s="50"/>
      <c r="BB83" s="50"/>
      <c r="BC83" s="47"/>
      <c r="BD83" s="47"/>
      <c r="BE83" s="47"/>
      <c r="BF83" s="47"/>
      <c r="BG83" s="47"/>
      <c r="BH83" s="47"/>
      <c r="BI83" s="47"/>
      <c r="BJ83" s="47"/>
      <c r="BK83" s="47"/>
      <c r="BL83" s="47"/>
      <c r="BM83" s="47"/>
      <c r="BN83" s="47"/>
      <c r="BO83" s="47"/>
      <c r="BP83" s="47"/>
      <c r="BQ83" s="425"/>
      <c r="BR83" s="425"/>
      <c r="BS83" s="425"/>
      <c r="BT83" s="425"/>
      <c r="BU83" s="425"/>
      <c r="BV83" s="425"/>
      <c r="BW83" s="425"/>
      <c r="BX83" s="425"/>
      <c r="BY83" s="425"/>
      <c r="BZ83" s="425"/>
      <c r="CA83" s="425"/>
      <c r="CB83" s="425" t="s">
        <v>1161</v>
      </c>
      <c r="CC83" s="425" t="s">
        <v>1161</v>
      </c>
      <c r="CD83" s="425" t="s">
        <v>1161</v>
      </c>
      <c r="CE83" s="425" t="s">
        <v>1161</v>
      </c>
      <c r="CF83" s="425" t="s">
        <v>1161</v>
      </c>
      <c r="CG83" s="425" t="s">
        <v>1161</v>
      </c>
      <c r="CH83" s="425" t="s">
        <v>1161</v>
      </c>
      <c r="CI83" s="425"/>
      <c r="CJ83" s="78"/>
      <c r="CK83" s="78"/>
      <c r="CL83" s="78"/>
      <c r="CM83" s="78"/>
      <c r="CN83" s="78"/>
      <c r="CO83" s="78"/>
      <c r="CP83" s="78"/>
      <c r="CQ83" s="78"/>
      <c r="CR83" s="78"/>
      <c r="CS83" s="78"/>
      <c r="CT83" s="78"/>
      <c r="CU83" s="78"/>
      <c r="CV83" s="22"/>
    </row>
    <row r="84" spans="1:101" s="10" customFormat="1" x14ac:dyDescent="0.3">
      <c r="A84" s="150"/>
      <c r="B84" s="143" t="s">
        <v>628</v>
      </c>
      <c r="C84" s="177"/>
      <c r="D84" s="177">
        <v>5</v>
      </c>
      <c r="E84" s="143" t="s">
        <v>521</v>
      </c>
      <c r="F84" s="22"/>
      <c r="G84" s="38"/>
      <c r="H84" s="56">
        <v>39877</v>
      </c>
      <c r="I84" s="22"/>
      <c r="J84" s="22"/>
      <c r="K84" s="22"/>
      <c r="L84" s="47"/>
      <c r="M84" s="47" t="s">
        <v>1161</v>
      </c>
      <c r="N84" s="22"/>
      <c r="O84" s="22"/>
      <c r="P84" s="22"/>
      <c r="Q84" s="22"/>
      <c r="R84" s="22"/>
      <c r="S84" s="22"/>
      <c r="T84" s="22"/>
      <c r="U84" s="47" t="s">
        <v>1161</v>
      </c>
      <c r="V84" s="47" t="s">
        <v>1161</v>
      </c>
      <c r="W84" s="47"/>
      <c r="X84" s="167"/>
      <c r="Y84" s="425"/>
      <c r="Z84" s="47" t="s">
        <v>1161</v>
      </c>
      <c r="AA84" s="47"/>
      <c r="AB84" s="47"/>
      <c r="AC84" s="50"/>
      <c r="AD84" s="50"/>
      <c r="AE84" s="50"/>
      <c r="AF84" s="50"/>
      <c r="AG84" s="50"/>
      <c r="AH84" s="50" t="s">
        <v>1161</v>
      </c>
      <c r="AI84" s="50"/>
      <c r="AJ84" s="50"/>
      <c r="AK84" s="50"/>
      <c r="AL84" s="50"/>
      <c r="AM84" s="50"/>
      <c r="AN84" s="50"/>
      <c r="AO84" s="50"/>
      <c r="AP84" s="50"/>
      <c r="AQ84" s="50"/>
      <c r="AR84" s="50"/>
      <c r="AS84" s="50"/>
      <c r="AT84" s="50"/>
      <c r="AU84" s="50"/>
      <c r="AV84" s="50"/>
      <c r="AW84" s="50"/>
      <c r="AX84" s="50"/>
      <c r="AY84" s="50"/>
      <c r="AZ84" s="50"/>
      <c r="BA84" s="50"/>
      <c r="BB84" s="50"/>
      <c r="BC84" s="47"/>
      <c r="BD84" s="47"/>
      <c r="BE84" s="47"/>
      <c r="BF84" s="47"/>
      <c r="BG84" s="47"/>
      <c r="BH84" s="47"/>
      <c r="BI84" s="47"/>
      <c r="BJ84" s="47"/>
      <c r="BK84" s="47"/>
      <c r="BL84" s="47"/>
      <c r="BM84" s="47"/>
      <c r="BN84" s="47"/>
      <c r="BO84" s="47"/>
      <c r="BP84" s="47"/>
      <c r="BQ84" s="425"/>
      <c r="BR84" s="425"/>
      <c r="BS84" s="425"/>
      <c r="BT84" s="425"/>
      <c r="BU84" s="425"/>
      <c r="BV84" s="425"/>
      <c r="BW84" s="425"/>
      <c r="BX84" s="425"/>
      <c r="BY84" s="425"/>
      <c r="BZ84" s="425"/>
      <c r="CA84" s="58"/>
      <c r="CB84" s="425" t="s">
        <v>1161</v>
      </c>
      <c r="CC84" s="425" t="s">
        <v>1161</v>
      </c>
      <c r="CD84" s="425" t="s">
        <v>1161</v>
      </c>
      <c r="CE84" s="425" t="s">
        <v>1161</v>
      </c>
      <c r="CF84" s="425" t="s">
        <v>1161</v>
      </c>
      <c r="CG84" s="425" t="s">
        <v>1161</v>
      </c>
      <c r="CH84" s="425" t="s">
        <v>1161</v>
      </c>
      <c r="CI84" s="425"/>
      <c r="CJ84" s="78"/>
      <c r="CK84" s="78"/>
      <c r="CL84" s="78"/>
      <c r="CM84" s="78"/>
      <c r="CN84" s="78"/>
      <c r="CO84" s="78"/>
      <c r="CP84" s="78"/>
      <c r="CQ84" s="78"/>
      <c r="CR84" s="78"/>
      <c r="CS84" s="78"/>
      <c r="CT84" s="78"/>
      <c r="CU84" s="78"/>
      <c r="CV84" s="22"/>
    </row>
    <row r="85" spans="1:101" s="10" customFormat="1" x14ac:dyDescent="0.3">
      <c r="A85" s="150"/>
      <c r="B85" s="143" t="s">
        <v>629</v>
      </c>
      <c r="C85" s="177"/>
      <c r="D85" s="177">
        <v>5</v>
      </c>
      <c r="E85" s="143" t="s">
        <v>521</v>
      </c>
      <c r="F85" s="22"/>
      <c r="G85" s="38"/>
      <c r="H85" s="56">
        <v>39891</v>
      </c>
      <c r="I85" s="22"/>
      <c r="J85" s="22"/>
      <c r="K85" s="22"/>
      <c r="L85" s="47"/>
      <c r="M85" s="47" t="s">
        <v>1161</v>
      </c>
      <c r="N85" s="22"/>
      <c r="O85" s="22"/>
      <c r="P85" s="22"/>
      <c r="Q85" s="22"/>
      <c r="R85" s="22"/>
      <c r="S85" s="22"/>
      <c r="T85" s="22"/>
      <c r="U85" s="47" t="s">
        <v>1161</v>
      </c>
      <c r="V85" s="47" t="s">
        <v>1161</v>
      </c>
      <c r="W85" s="47"/>
      <c r="X85" s="167"/>
      <c r="Y85" s="425"/>
      <c r="Z85" s="47" t="s">
        <v>1161</v>
      </c>
      <c r="AA85" s="47"/>
      <c r="AB85" s="47"/>
      <c r="AC85" s="50"/>
      <c r="AD85" s="50"/>
      <c r="AE85" s="50"/>
      <c r="AF85" s="50"/>
      <c r="AG85" s="50"/>
      <c r="AH85" s="48"/>
      <c r="AI85" s="50"/>
      <c r="AJ85" s="50"/>
      <c r="AK85" s="50"/>
      <c r="AL85" s="50"/>
      <c r="AM85" s="50"/>
      <c r="AN85" s="50"/>
      <c r="AO85" s="50"/>
      <c r="AP85" s="50"/>
      <c r="AQ85" s="50"/>
      <c r="AR85" s="50"/>
      <c r="AS85" s="50"/>
      <c r="AT85" s="50"/>
      <c r="AU85" s="50"/>
      <c r="AV85" s="50"/>
      <c r="AW85" s="50"/>
      <c r="AX85" s="50"/>
      <c r="AY85" s="50"/>
      <c r="AZ85" s="50"/>
      <c r="BA85" s="50"/>
      <c r="BB85" s="50"/>
      <c r="BC85" s="47"/>
      <c r="BD85" s="47"/>
      <c r="BE85" s="47"/>
      <c r="BF85" s="47"/>
      <c r="BG85" s="47"/>
      <c r="BH85" s="47"/>
      <c r="BI85" s="47"/>
      <c r="BJ85" s="47"/>
      <c r="BK85" s="47"/>
      <c r="BL85" s="47"/>
      <c r="BM85" s="47"/>
      <c r="BN85" s="47"/>
      <c r="BO85" s="47"/>
      <c r="BP85" s="47"/>
      <c r="BQ85" s="425"/>
      <c r="BR85" s="425"/>
      <c r="BS85" s="425"/>
      <c r="BT85" s="425"/>
      <c r="BU85" s="425"/>
      <c r="BV85" s="425"/>
      <c r="BW85" s="425"/>
      <c r="BX85" s="425"/>
      <c r="BY85" s="425"/>
      <c r="BZ85" s="425"/>
      <c r="CA85" s="425"/>
      <c r="CB85" s="425" t="s">
        <v>1161</v>
      </c>
      <c r="CC85" s="425" t="s">
        <v>1161</v>
      </c>
      <c r="CD85" s="425" t="s">
        <v>1161</v>
      </c>
      <c r="CE85" s="425" t="s">
        <v>1161</v>
      </c>
      <c r="CF85" s="425" t="s">
        <v>1161</v>
      </c>
      <c r="CG85" s="425" t="s">
        <v>1161</v>
      </c>
      <c r="CH85" s="425" t="s">
        <v>1161</v>
      </c>
      <c r="CI85" s="425"/>
      <c r="CJ85" s="78"/>
      <c r="CK85" s="78"/>
      <c r="CL85" s="78"/>
      <c r="CM85" s="78"/>
      <c r="CN85" s="78"/>
      <c r="CO85" s="78"/>
      <c r="CP85" s="78"/>
      <c r="CQ85" s="78"/>
      <c r="CR85" s="78"/>
      <c r="CS85" s="78"/>
      <c r="CT85" s="78"/>
      <c r="CU85" s="78"/>
      <c r="CV85" s="22"/>
    </row>
    <row r="86" spans="1:101" s="10" customFormat="1" x14ac:dyDescent="0.3">
      <c r="A86" s="150"/>
      <c r="B86" s="143" t="s">
        <v>630</v>
      </c>
      <c r="C86" s="177"/>
      <c r="D86" s="177">
        <v>5</v>
      </c>
      <c r="E86" s="143" t="s">
        <v>521</v>
      </c>
      <c r="F86" s="22"/>
      <c r="G86" s="38"/>
      <c r="H86" s="56">
        <v>39848</v>
      </c>
      <c r="I86" s="22"/>
      <c r="J86" s="22"/>
      <c r="K86" s="22"/>
      <c r="L86" s="47" t="s">
        <v>1161</v>
      </c>
      <c r="M86" s="47" t="s">
        <v>1161</v>
      </c>
      <c r="N86" s="22"/>
      <c r="O86" s="22"/>
      <c r="P86" s="22"/>
      <c r="Q86" s="22"/>
      <c r="R86" s="22"/>
      <c r="S86" s="22"/>
      <c r="T86" s="22"/>
      <c r="U86" s="47" t="s">
        <v>1161</v>
      </c>
      <c r="V86" s="47" t="s">
        <v>1161</v>
      </c>
      <c r="W86" s="47"/>
      <c r="X86" s="167"/>
      <c r="Y86" s="425"/>
      <c r="Z86" s="47" t="s">
        <v>1161</v>
      </c>
      <c r="AA86" s="47"/>
      <c r="AB86" s="47"/>
      <c r="AC86" s="50"/>
      <c r="AD86" s="50"/>
      <c r="AE86" s="50"/>
      <c r="AF86" s="50"/>
      <c r="AG86" s="50"/>
      <c r="AH86" s="50" t="s">
        <v>1161</v>
      </c>
      <c r="AI86" s="50"/>
      <c r="AJ86" s="50"/>
      <c r="AK86" s="50"/>
      <c r="AL86" s="50"/>
      <c r="AM86" s="50"/>
      <c r="AN86" s="50"/>
      <c r="AO86" s="50"/>
      <c r="AP86" s="50"/>
      <c r="AQ86" s="50"/>
      <c r="AR86" s="50"/>
      <c r="AS86" s="50"/>
      <c r="AT86" s="50"/>
      <c r="AU86" s="50"/>
      <c r="AV86" s="50"/>
      <c r="AW86" s="50"/>
      <c r="AX86" s="50"/>
      <c r="AY86" s="50"/>
      <c r="AZ86" s="50"/>
      <c r="BA86" s="50"/>
      <c r="BB86" s="50"/>
      <c r="BC86" s="47"/>
      <c r="BD86" s="47"/>
      <c r="BE86" s="47"/>
      <c r="BF86" s="47"/>
      <c r="BG86" s="47"/>
      <c r="BH86" s="47"/>
      <c r="BI86" s="47"/>
      <c r="BJ86" s="47"/>
      <c r="BK86" s="47"/>
      <c r="BL86" s="47"/>
      <c r="BM86" s="47"/>
      <c r="BN86" s="47"/>
      <c r="BO86" s="47"/>
      <c r="BP86" s="47"/>
      <c r="BQ86" s="425"/>
      <c r="BR86" s="425"/>
      <c r="BS86" s="425"/>
      <c r="BT86" s="425"/>
      <c r="BU86" s="425"/>
      <c r="BV86" s="425"/>
      <c r="BW86" s="425"/>
      <c r="BX86" s="425"/>
      <c r="BY86" s="425"/>
      <c r="BZ86" s="425"/>
      <c r="CA86" s="425"/>
      <c r="CB86" s="425" t="s">
        <v>1161</v>
      </c>
      <c r="CC86" s="425" t="s">
        <v>1161</v>
      </c>
      <c r="CD86" s="425" t="s">
        <v>1161</v>
      </c>
      <c r="CE86" s="425" t="s">
        <v>1161</v>
      </c>
      <c r="CF86" s="425" t="s">
        <v>1161</v>
      </c>
      <c r="CG86" s="425" t="s">
        <v>1161</v>
      </c>
      <c r="CH86" s="425" t="s">
        <v>1161</v>
      </c>
      <c r="CI86" s="425"/>
      <c r="CJ86" s="78"/>
      <c r="CK86" s="78"/>
      <c r="CL86" s="78"/>
      <c r="CM86" s="78"/>
      <c r="CN86" s="78"/>
      <c r="CO86" s="78"/>
      <c r="CP86" s="78"/>
      <c r="CQ86" s="78"/>
      <c r="CR86" s="78"/>
      <c r="CS86" s="78"/>
      <c r="CT86" s="78"/>
      <c r="CU86" s="22"/>
      <c r="CV86" s="22"/>
    </row>
    <row r="87" spans="1:101" s="10" customFormat="1" x14ac:dyDescent="0.3">
      <c r="A87" s="150"/>
      <c r="B87" s="143" t="s">
        <v>631</v>
      </c>
      <c r="C87" s="177"/>
      <c r="D87" s="177">
        <v>5</v>
      </c>
      <c r="E87" s="143" t="s">
        <v>521</v>
      </c>
      <c r="F87" s="22"/>
      <c r="G87" s="38"/>
      <c r="H87" s="56">
        <v>39854</v>
      </c>
      <c r="I87" s="22"/>
      <c r="J87" s="22"/>
      <c r="K87" s="22"/>
      <c r="L87" s="47" t="s">
        <v>1161</v>
      </c>
      <c r="M87" s="47" t="s">
        <v>1161</v>
      </c>
      <c r="N87" s="22"/>
      <c r="O87" s="22"/>
      <c r="P87" s="22"/>
      <c r="Q87" s="22"/>
      <c r="R87" s="22"/>
      <c r="S87" s="22"/>
      <c r="T87" s="22"/>
      <c r="U87" s="47" t="s">
        <v>1161</v>
      </c>
      <c r="V87" s="47" t="s">
        <v>1161</v>
      </c>
      <c r="W87" s="47"/>
      <c r="X87" s="167"/>
      <c r="Y87" s="425"/>
      <c r="Z87" s="47" t="s">
        <v>1161</v>
      </c>
      <c r="AA87" s="47"/>
      <c r="AB87" s="47"/>
      <c r="AC87" s="50"/>
      <c r="AD87" s="50"/>
      <c r="AE87" s="50"/>
      <c r="AF87" s="50"/>
      <c r="AG87" s="50"/>
      <c r="AH87" s="50"/>
      <c r="AI87" s="50"/>
      <c r="AJ87" s="50"/>
      <c r="AK87" s="50"/>
      <c r="AL87" s="50"/>
      <c r="AM87" s="50"/>
      <c r="AN87" s="50"/>
      <c r="AO87" s="50"/>
      <c r="AP87" s="50"/>
      <c r="AQ87" s="50"/>
      <c r="AR87" s="50"/>
      <c r="AS87" s="50"/>
      <c r="AT87" s="50"/>
      <c r="AU87" s="50"/>
      <c r="AV87" s="50"/>
      <c r="AW87" s="50"/>
      <c r="AX87" s="50"/>
      <c r="AY87" s="50"/>
      <c r="AZ87" s="50"/>
      <c r="BA87" s="50"/>
      <c r="BB87" s="50"/>
      <c r="BC87" s="47"/>
      <c r="BD87" s="47"/>
      <c r="BE87" s="47"/>
      <c r="BF87" s="47"/>
      <c r="BG87" s="47"/>
      <c r="BH87" s="47"/>
      <c r="BI87" s="47"/>
      <c r="BJ87" s="47"/>
      <c r="BK87" s="47"/>
      <c r="BL87" s="47"/>
      <c r="BM87" s="47"/>
      <c r="BN87" s="47"/>
      <c r="BO87" s="47"/>
      <c r="BP87" s="47"/>
      <c r="BQ87" s="425"/>
      <c r="BR87" s="425"/>
      <c r="BS87" s="425"/>
      <c r="BT87" s="425"/>
      <c r="BU87" s="425"/>
      <c r="BV87" s="425"/>
      <c r="BW87" s="425"/>
      <c r="BX87" s="425"/>
      <c r="BY87" s="425"/>
      <c r="BZ87" s="425"/>
      <c r="CA87" s="425"/>
      <c r="CB87" s="425" t="s">
        <v>1161</v>
      </c>
      <c r="CC87" s="425" t="s">
        <v>1161</v>
      </c>
      <c r="CD87" s="425" t="s">
        <v>1161</v>
      </c>
      <c r="CE87" s="425" t="s">
        <v>1161</v>
      </c>
      <c r="CF87" s="425" t="s">
        <v>1161</v>
      </c>
      <c r="CG87" s="425" t="s">
        <v>1161</v>
      </c>
      <c r="CH87" s="425" t="s">
        <v>1161</v>
      </c>
      <c r="CI87" s="425"/>
      <c r="CJ87" s="78"/>
      <c r="CK87" s="78"/>
      <c r="CL87" s="78"/>
      <c r="CM87" s="78"/>
      <c r="CN87" s="78"/>
      <c r="CO87" s="78"/>
      <c r="CP87" s="78"/>
      <c r="CQ87" s="78"/>
      <c r="CR87" s="78"/>
      <c r="CS87" s="78"/>
      <c r="CT87" s="78"/>
      <c r="CU87" s="22"/>
      <c r="CV87" s="22"/>
    </row>
    <row r="88" spans="1:101" s="10" customFormat="1" x14ac:dyDescent="0.3">
      <c r="A88" s="150"/>
      <c r="B88" s="143" t="s">
        <v>632</v>
      </c>
      <c r="C88" s="177"/>
      <c r="D88" s="177">
        <v>5</v>
      </c>
      <c r="E88" s="143" t="s">
        <v>521</v>
      </c>
      <c r="F88" s="22"/>
      <c r="G88" s="38"/>
      <c r="H88" s="56">
        <v>39856</v>
      </c>
      <c r="I88" s="22"/>
      <c r="J88" s="22"/>
      <c r="K88" s="22"/>
      <c r="L88" s="47" t="s">
        <v>1161</v>
      </c>
      <c r="M88" s="47" t="s">
        <v>1161</v>
      </c>
      <c r="N88" s="22"/>
      <c r="O88" s="22"/>
      <c r="P88" s="22"/>
      <c r="Q88" s="22"/>
      <c r="R88" s="22"/>
      <c r="S88" s="22"/>
      <c r="T88" s="22"/>
      <c r="U88" s="47" t="s">
        <v>1161</v>
      </c>
      <c r="V88" s="47" t="s">
        <v>1161</v>
      </c>
      <c r="W88" s="47"/>
      <c r="X88" s="167"/>
      <c r="Y88" s="425"/>
      <c r="Z88" s="47" t="s">
        <v>1161</v>
      </c>
      <c r="AA88" s="47"/>
      <c r="AB88" s="47"/>
      <c r="AC88" s="50"/>
      <c r="AD88" s="50"/>
      <c r="AE88" s="50"/>
      <c r="AF88" s="50"/>
      <c r="AG88" s="50"/>
      <c r="AH88" s="50" t="s">
        <v>1161</v>
      </c>
      <c r="AI88" s="50"/>
      <c r="AJ88" s="50"/>
      <c r="AK88" s="50"/>
      <c r="AL88" s="50"/>
      <c r="AM88" s="50"/>
      <c r="AN88" s="50"/>
      <c r="AO88" s="50"/>
      <c r="AP88" s="50"/>
      <c r="AQ88" s="50"/>
      <c r="AR88" s="50"/>
      <c r="AS88" s="50"/>
      <c r="AT88" s="50"/>
      <c r="AU88" s="50"/>
      <c r="AV88" s="50"/>
      <c r="AW88" s="50"/>
      <c r="AX88" s="50"/>
      <c r="AY88" s="50"/>
      <c r="AZ88" s="50"/>
      <c r="BA88" s="50"/>
      <c r="BB88" s="50"/>
      <c r="BC88" s="47"/>
      <c r="BD88" s="47"/>
      <c r="BE88" s="47"/>
      <c r="BF88" s="47"/>
      <c r="BG88" s="47"/>
      <c r="BH88" s="47"/>
      <c r="BI88" s="47"/>
      <c r="BJ88" s="47"/>
      <c r="BK88" s="47"/>
      <c r="BL88" s="47"/>
      <c r="BM88" s="47"/>
      <c r="BN88" s="47"/>
      <c r="BO88" s="47"/>
      <c r="BP88" s="47"/>
      <c r="BQ88" s="425"/>
      <c r="BR88" s="425"/>
      <c r="BS88" s="425"/>
      <c r="BT88" s="425"/>
      <c r="BU88" s="425"/>
      <c r="BV88" s="425"/>
      <c r="BW88" s="425"/>
      <c r="BX88" s="425"/>
      <c r="BY88" s="425"/>
      <c r="BZ88" s="425"/>
      <c r="CA88" s="425"/>
      <c r="CB88" s="425" t="s">
        <v>1161</v>
      </c>
      <c r="CC88" s="425" t="s">
        <v>1161</v>
      </c>
      <c r="CD88" s="425" t="s">
        <v>1161</v>
      </c>
      <c r="CE88" s="425" t="s">
        <v>1161</v>
      </c>
      <c r="CF88" s="425" t="s">
        <v>1161</v>
      </c>
      <c r="CG88" s="425" t="s">
        <v>1161</v>
      </c>
      <c r="CH88" s="425" t="s">
        <v>1161</v>
      </c>
      <c r="CI88" s="425"/>
      <c r="CJ88" s="78"/>
      <c r="CK88" s="78"/>
      <c r="CL88" s="78"/>
      <c r="CM88" s="78"/>
      <c r="CN88" s="78"/>
      <c r="CO88" s="78"/>
      <c r="CP88" s="78"/>
      <c r="CQ88" s="78"/>
      <c r="CR88" s="78"/>
      <c r="CS88" s="78"/>
      <c r="CT88" s="78"/>
      <c r="CU88" s="22"/>
      <c r="CV88" s="22"/>
    </row>
    <row r="89" spans="1:101" s="10" customFormat="1" x14ac:dyDescent="0.3">
      <c r="A89" s="150"/>
      <c r="B89" s="143" t="s">
        <v>633</v>
      </c>
      <c r="C89" s="177"/>
      <c r="D89" s="177">
        <v>5</v>
      </c>
      <c r="E89" s="143" t="s">
        <v>521</v>
      </c>
      <c r="F89" s="22"/>
      <c r="G89" s="38"/>
      <c r="H89" s="56">
        <v>39858</v>
      </c>
      <c r="I89" s="22"/>
      <c r="J89" s="22"/>
      <c r="K89" s="22"/>
      <c r="L89" s="47" t="s">
        <v>1161</v>
      </c>
      <c r="M89" s="47" t="s">
        <v>1161</v>
      </c>
      <c r="N89" s="22"/>
      <c r="O89" s="22"/>
      <c r="P89" s="22"/>
      <c r="Q89" s="22"/>
      <c r="R89" s="22"/>
      <c r="S89" s="22"/>
      <c r="T89" s="22"/>
      <c r="U89" s="47" t="s">
        <v>1161</v>
      </c>
      <c r="V89" s="47" t="s">
        <v>1161</v>
      </c>
      <c r="W89" s="47"/>
      <c r="X89" s="167"/>
      <c r="Y89" s="425"/>
      <c r="Z89" s="47"/>
      <c r="AA89" s="47"/>
      <c r="AB89" s="47"/>
      <c r="AC89" s="50"/>
      <c r="AD89" s="50"/>
      <c r="AE89" s="50"/>
      <c r="AF89" s="50"/>
      <c r="AG89" s="50"/>
      <c r="AH89" s="50" t="s">
        <v>1161</v>
      </c>
      <c r="AI89" s="50"/>
      <c r="AJ89" s="50"/>
      <c r="AK89" s="50"/>
      <c r="AL89" s="50"/>
      <c r="AM89" s="50"/>
      <c r="AN89" s="50"/>
      <c r="AO89" s="50"/>
      <c r="AP89" s="50"/>
      <c r="AQ89" s="50"/>
      <c r="AR89" s="50"/>
      <c r="AS89" s="50"/>
      <c r="AT89" s="50"/>
      <c r="AU89" s="50"/>
      <c r="AV89" s="50"/>
      <c r="AW89" s="50"/>
      <c r="AX89" s="50"/>
      <c r="AY89" s="50"/>
      <c r="AZ89" s="50"/>
      <c r="BA89" s="50"/>
      <c r="BB89" s="50"/>
      <c r="BC89" s="47"/>
      <c r="BD89" s="47"/>
      <c r="BE89" s="47"/>
      <c r="BF89" s="47"/>
      <c r="BG89" s="47"/>
      <c r="BH89" s="47"/>
      <c r="BI89" s="47"/>
      <c r="BJ89" s="47"/>
      <c r="BK89" s="47"/>
      <c r="BL89" s="47"/>
      <c r="BM89" s="47"/>
      <c r="BN89" s="47"/>
      <c r="BO89" s="47"/>
      <c r="BP89" s="47"/>
      <c r="BQ89" s="425"/>
      <c r="BR89" s="425"/>
      <c r="BS89" s="425"/>
      <c r="BT89" s="425"/>
      <c r="BU89" s="425"/>
      <c r="BV89" s="425"/>
      <c r="BW89" s="425"/>
      <c r="BX89" s="425"/>
      <c r="BY89" s="425"/>
      <c r="BZ89" s="425"/>
      <c r="CA89" s="425"/>
      <c r="CB89" s="425" t="s">
        <v>1161</v>
      </c>
      <c r="CC89" s="425" t="s">
        <v>1161</v>
      </c>
      <c r="CD89" s="425" t="s">
        <v>1161</v>
      </c>
      <c r="CE89" s="425" t="s">
        <v>1161</v>
      </c>
      <c r="CF89" s="425" t="s">
        <v>1161</v>
      </c>
      <c r="CG89" s="425" t="s">
        <v>1161</v>
      </c>
      <c r="CH89" s="425" t="s">
        <v>1161</v>
      </c>
      <c r="CI89" s="425"/>
      <c r="CJ89" s="78">
        <v>-0.64</v>
      </c>
      <c r="CK89" s="78"/>
      <c r="CL89" s="78"/>
      <c r="CM89" s="78"/>
      <c r="CN89" s="78"/>
      <c r="CO89" s="78"/>
      <c r="CP89" s="78"/>
      <c r="CQ89" s="78"/>
      <c r="CR89" s="78"/>
      <c r="CS89" s="78"/>
      <c r="CT89" s="78"/>
      <c r="CU89" s="22"/>
      <c r="CV89" s="22"/>
    </row>
    <row r="90" spans="1:101" s="10" customFormat="1" x14ac:dyDescent="0.3">
      <c r="A90" s="150"/>
      <c r="B90" s="143" t="s">
        <v>634</v>
      </c>
      <c r="C90" s="177"/>
      <c r="D90" s="177">
        <v>5</v>
      </c>
      <c r="E90" s="143" t="s">
        <v>521</v>
      </c>
      <c r="F90" s="22"/>
      <c r="G90" s="38"/>
      <c r="H90" s="56">
        <v>39835</v>
      </c>
      <c r="I90" s="22"/>
      <c r="J90" s="22"/>
      <c r="K90" s="22"/>
      <c r="L90" s="47"/>
      <c r="M90" s="47" t="s">
        <v>1161</v>
      </c>
      <c r="N90" s="22"/>
      <c r="O90" s="22"/>
      <c r="P90" s="22"/>
      <c r="Q90" s="22"/>
      <c r="R90" s="22"/>
      <c r="S90" s="22"/>
      <c r="T90" s="22"/>
      <c r="U90" s="47" t="s">
        <v>1161</v>
      </c>
      <c r="V90" s="47" t="s">
        <v>1161</v>
      </c>
      <c r="W90" s="47"/>
      <c r="X90" s="167"/>
      <c r="Y90" s="425"/>
      <c r="Z90" s="47" t="s">
        <v>1161</v>
      </c>
      <c r="AA90" s="47"/>
      <c r="AB90" s="47"/>
      <c r="AC90" s="50"/>
      <c r="AD90" s="50"/>
      <c r="AE90" s="50"/>
      <c r="AF90" s="50"/>
      <c r="AG90" s="50"/>
      <c r="AH90" s="50" t="s">
        <v>1161</v>
      </c>
      <c r="AI90" s="50"/>
      <c r="AJ90" s="50"/>
      <c r="AK90" s="50"/>
      <c r="AL90" s="50"/>
      <c r="AM90" s="50"/>
      <c r="AN90" s="50"/>
      <c r="AO90" s="50"/>
      <c r="AP90" s="50"/>
      <c r="AQ90" s="50"/>
      <c r="AR90" s="50"/>
      <c r="AS90" s="50"/>
      <c r="AT90" s="50"/>
      <c r="AU90" s="50"/>
      <c r="AV90" s="50"/>
      <c r="AW90" s="50"/>
      <c r="AX90" s="50"/>
      <c r="AY90" s="50"/>
      <c r="AZ90" s="50"/>
      <c r="BA90" s="50"/>
      <c r="BB90" s="50"/>
      <c r="BC90" s="47"/>
      <c r="BD90" s="47"/>
      <c r="BE90" s="47"/>
      <c r="BF90" s="47"/>
      <c r="BG90" s="47"/>
      <c r="BH90" s="47"/>
      <c r="BI90" s="47"/>
      <c r="BJ90" s="47"/>
      <c r="BK90" s="47"/>
      <c r="BL90" s="47"/>
      <c r="BM90" s="47"/>
      <c r="BN90" s="47"/>
      <c r="BO90" s="47"/>
      <c r="BP90" s="47"/>
      <c r="BQ90" s="425"/>
      <c r="BR90" s="425"/>
      <c r="BS90" s="425"/>
      <c r="BT90" s="425"/>
      <c r="BU90" s="425"/>
      <c r="BV90" s="425"/>
      <c r="BW90" s="425"/>
      <c r="BX90" s="425"/>
      <c r="BY90" s="425"/>
      <c r="BZ90" s="425"/>
      <c r="CA90" s="425"/>
      <c r="CB90" s="425" t="s">
        <v>1161</v>
      </c>
      <c r="CC90" s="425" t="s">
        <v>1161</v>
      </c>
      <c r="CD90" s="425" t="s">
        <v>1161</v>
      </c>
      <c r="CE90" s="425" t="s">
        <v>1161</v>
      </c>
      <c r="CF90" s="425" t="s">
        <v>1161</v>
      </c>
      <c r="CG90" s="425" t="s">
        <v>1161</v>
      </c>
      <c r="CH90" s="425" t="s">
        <v>1161</v>
      </c>
      <c r="CI90" s="425"/>
      <c r="CJ90" s="78"/>
      <c r="CK90" s="78"/>
      <c r="CL90" s="78"/>
      <c r="CM90" s="78"/>
      <c r="CN90" s="78"/>
      <c r="CO90" s="78"/>
      <c r="CP90" s="78"/>
      <c r="CQ90" s="78"/>
      <c r="CR90" s="78"/>
      <c r="CS90" s="78"/>
      <c r="CT90" s="78"/>
      <c r="CU90" s="22"/>
      <c r="CV90" s="22"/>
    </row>
    <row r="91" spans="1:101" s="10" customFormat="1" x14ac:dyDescent="0.3">
      <c r="A91" s="150"/>
      <c r="B91" s="143" t="s">
        <v>635</v>
      </c>
      <c r="C91" s="177"/>
      <c r="D91" s="177">
        <v>5</v>
      </c>
      <c r="E91" s="143" t="s">
        <v>521</v>
      </c>
      <c r="F91" s="22"/>
      <c r="G91" s="38"/>
      <c r="H91" s="56">
        <v>40225</v>
      </c>
      <c r="I91" s="22"/>
      <c r="J91" s="22"/>
      <c r="K91" s="22"/>
      <c r="L91" s="47" t="s">
        <v>1161</v>
      </c>
      <c r="M91" s="47" t="s">
        <v>1161</v>
      </c>
      <c r="N91" s="22"/>
      <c r="O91" s="22"/>
      <c r="P91" s="22"/>
      <c r="Q91" s="22"/>
      <c r="R91" s="22"/>
      <c r="S91" s="22"/>
      <c r="T91" s="22"/>
      <c r="U91" s="47" t="s">
        <v>1161</v>
      </c>
      <c r="V91" s="47" t="s">
        <v>1161</v>
      </c>
      <c r="W91" s="47"/>
      <c r="X91" s="167"/>
      <c r="Y91" s="425"/>
      <c r="Z91" s="47" t="s">
        <v>1161</v>
      </c>
      <c r="AA91" s="47"/>
      <c r="AB91" s="47"/>
      <c r="AC91" s="50"/>
      <c r="AD91" s="50"/>
      <c r="AE91" s="50"/>
      <c r="AF91" s="50"/>
      <c r="AG91" s="50"/>
      <c r="AH91" s="50" t="s">
        <v>1161</v>
      </c>
      <c r="AI91" s="50"/>
      <c r="AJ91" s="50"/>
      <c r="AK91" s="50"/>
      <c r="AL91" s="50" t="s">
        <v>1161</v>
      </c>
      <c r="AM91" s="50"/>
      <c r="AN91" s="50"/>
      <c r="AO91" s="50"/>
      <c r="AP91" s="50"/>
      <c r="AQ91" s="50"/>
      <c r="AR91" s="50"/>
      <c r="AS91" s="50"/>
      <c r="AT91" s="50"/>
      <c r="AU91" s="50"/>
      <c r="AV91" s="50"/>
      <c r="AW91" s="50"/>
      <c r="AX91" s="50"/>
      <c r="AY91" s="50"/>
      <c r="AZ91" s="50"/>
      <c r="BA91" s="50"/>
      <c r="BB91" s="50"/>
      <c r="BC91" s="47"/>
      <c r="BD91" s="47"/>
      <c r="BE91" s="47"/>
      <c r="BF91" s="47"/>
      <c r="BG91" s="47"/>
      <c r="BH91" s="47"/>
      <c r="BI91" s="47"/>
      <c r="BJ91" s="47"/>
      <c r="BK91" s="47"/>
      <c r="BL91" s="47"/>
      <c r="BM91" s="47"/>
      <c r="BN91" s="47"/>
      <c r="BO91" s="47"/>
      <c r="BP91" s="47"/>
      <c r="BQ91" s="425"/>
      <c r="BR91" s="425"/>
      <c r="BS91" s="425"/>
      <c r="BT91" s="425"/>
      <c r="BU91" s="425"/>
      <c r="BV91" s="425"/>
      <c r="BW91" s="425"/>
      <c r="BX91" s="425"/>
      <c r="BY91" s="425"/>
      <c r="BZ91" s="425"/>
      <c r="CA91" s="425"/>
      <c r="CB91" s="425" t="s">
        <v>1161</v>
      </c>
      <c r="CC91" s="425" t="s">
        <v>1161</v>
      </c>
      <c r="CD91" s="425" t="s">
        <v>1161</v>
      </c>
      <c r="CE91" s="425" t="s">
        <v>1161</v>
      </c>
      <c r="CF91" s="425" t="s">
        <v>1161</v>
      </c>
      <c r="CG91" s="425" t="s">
        <v>1161</v>
      </c>
      <c r="CH91" s="425" t="s">
        <v>1161</v>
      </c>
      <c r="CI91" s="425"/>
      <c r="CJ91" s="78"/>
      <c r="CK91" s="78"/>
      <c r="CL91" s="78"/>
      <c r="CM91" s="78"/>
      <c r="CN91" s="78"/>
      <c r="CO91" s="78"/>
      <c r="CP91" s="78"/>
      <c r="CQ91" s="78"/>
      <c r="CR91" s="78"/>
      <c r="CS91" s="78"/>
      <c r="CT91" s="78"/>
      <c r="CU91" s="22"/>
      <c r="CV91" s="22"/>
    </row>
    <row r="92" spans="1:101" s="10" customFormat="1" x14ac:dyDescent="0.3">
      <c r="A92" s="150"/>
      <c r="B92" s="143" t="s">
        <v>637</v>
      </c>
      <c r="C92" s="177"/>
      <c r="D92" s="177">
        <v>5</v>
      </c>
      <c r="E92" s="143" t="s">
        <v>521</v>
      </c>
      <c r="F92" s="22"/>
      <c r="G92" s="38"/>
      <c r="H92" s="56">
        <v>40225</v>
      </c>
      <c r="I92" s="22"/>
      <c r="J92" s="22"/>
      <c r="K92" s="22"/>
      <c r="L92" s="47" t="s">
        <v>1161</v>
      </c>
      <c r="M92" s="47" t="s">
        <v>1161</v>
      </c>
      <c r="N92" s="22"/>
      <c r="O92" s="22"/>
      <c r="P92" s="22"/>
      <c r="Q92" s="22"/>
      <c r="R92" s="22"/>
      <c r="S92" s="22"/>
      <c r="T92" s="22"/>
      <c r="U92" s="47" t="s">
        <v>1161</v>
      </c>
      <c r="V92" s="47" t="s">
        <v>1161</v>
      </c>
      <c r="W92" s="47"/>
      <c r="X92" s="167"/>
      <c r="Y92" s="425"/>
      <c r="Z92" s="47" t="s">
        <v>1161</v>
      </c>
      <c r="AA92" s="47"/>
      <c r="AB92" s="47"/>
      <c r="AC92" s="50"/>
      <c r="AD92" s="50"/>
      <c r="AE92" s="50"/>
      <c r="AF92" s="50"/>
      <c r="AG92" s="50"/>
      <c r="AH92" s="50" t="s">
        <v>1161</v>
      </c>
      <c r="AI92" s="50"/>
      <c r="AJ92" s="50"/>
      <c r="AK92" s="50"/>
      <c r="AL92" s="50" t="s">
        <v>1161</v>
      </c>
      <c r="AM92" s="50"/>
      <c r="AN92" s="50"/>
      <c r="AO92" s="50"/>
      <c r="AP92" s="50"/>
      <c r="AQ92" s="50"/>
      <c r="AR92" s="50"/>
      <c r="AS92" s="50"/>
      <c r="AT92" s="50"/>
      <c r="AU92" s="50"/>
      <c r="AV92" s="50"/>
      <c r="AW92" s="50"/>
      <c r="AX92" s="50"/>
      <c r="AY92" s="50"/>
      <c r="AZ92" s="50"/>
      <c r="BA92" s="50"/>
      <c r="BB92" s="50"/>
      <c r="BC92" s="47"/>
      <c r="BD92" s="47"/>
      <c r="BE92" s="47"/>
      <c r="BF92" s="47"/>
      <c r="BG92" s="47"/>
      <c r="BH92" s="47"/>
      <c r="BI92" s="47"/>
      <c r="BJ92" s="47"/>
      <c r="BK92" s="47"/>
      <c r="BL92" s="47"/>
      <c r="BM92" s="47"/>
      <c r="BN92" s="47"/>
      <c r="BO92" s="47"/>
      <c r="BP92" s="47"/>
      <c r="BQ92" s="425"/>
      <c r="BR92" s="425"/>
      <c r="BS92" s="425"/>
      <c r="BT92" s="425"/>
      <c r="BU92" s="425"/>
      <c r="BV92" s="425"/>
      <c r="BW92" s="425"/>
      <c r="BX92" s="425"/>
      <c r="BY92" s="425"/>
      <c r="BZ92" s="425"/>
      <c r="CA92" s="425"/>
      <c r="CB92" s="425" t="s">
        <v>1161</v>
      </c>
      <c r="CC92" s="425" t="s">
        <v>1161</v>
      </c>
      <c r="CD92" s="425" t="s">
        <v>1161</v>
      </c>
      <c r="CE92" s="425" t="s">
        <v>1161</v>
      </c>
      <c r="CF92" s="425" t="s">
        <v>1161</v>
      </c>
      <c r="CG92" s="425" t="s">
        <v>1161</v>
      </c>
      <c r="CH92" s="425" t="s">
        <v>1161</v>
      </c>
      <c r="CI92" s="425"/>
      <c r="CJ92" s="78"/>
      <c r="CK92" s="78"/>
      <c r="CL92" s="78"/>
      <c r="CM92" s="78"/>
      <c r="CN92" s="78"/>
      <c r="CO92" s="78"/>
      <c r="CP92" s="78"/>
      <c r="CQ92" s="78"/>
      <c r="CR92" s="78"/>
      <c r="CS92" s="78"/>
      <c r="CT92" s="78"/>
      <c r="CU92" s="22"/>
      <c r="CV92" s="22"/>
    </row>
    <row r="93" spans="1:101" s="10" customFormat="1" x14ac:dyDescent="0.3">
      <c r="A93" s="150" t="s">
        <v>86</v>
      </c>
      <c r="B93" s="143" t="s">
        <v>639</v>
      </c>
      <c r="C93" s="40" t="s">
        <v>87</v>
      </c>
      <c r="D93" s="40"/>
      <c r="E93" s="143" t="s">
        <v>521</v>
      </c>
      <c r="F93" s="17"/>
      <c r="G93" s="19"/>
      <c r="H93" s="54">
        <v>40004</v>
      </c>
      <c r="I93" s="17"/>
      <c r="J93" s="17"/>
      <c r="K93" s="17"/>
      <c r="L93" s="49" t="s">
        <v>1161</v>
      </c>
      <c r="M93" s="49" t="s">
        <v>1161</v>
      </c>
      <c r="N93" s="17"/>
      <c r="O93" s="17"/>
      <c r="P93" s="17"/>
      <c r="Q93" s="17"/>
      <c r="R93" s="17"/>
      <c r="S93" s="17"/>
      <c r="T93" s="17"/>
      <c r="U93" s="49" t="s">
        <v>1161</v>
      </c>
      <c r="V93" s="49" t="s">
        <v>1161</v>
      </c>
      <c r="W93" s="49"/>
      <c r="X93" s="59"/>
      <c r="Y93" s="59"/>
      <c r="Z93" s="49" t="s">
        <v>1161</v>
      </c>
      <c r="AA93" s="49"/>
      <c r="AB93" s="49"/>
      <c r="AC93" s="53"/>
      <c r="AD93" s="53"/>
      <c r="AE93" s="53"/>
      <c r="AF93" s="53"/>
      <c r="AG93" s="53"/>
      <c r="AH93" s="53" t="s">
        <v>1161</v>
      </c>
      <c r="AI93" s="53"/>
      <c r="AJ93" s="53"/>
      <c r="AK93" s="53"/>
      <c r="AL93" s="53"/>
      <c r="AM93" s="53"/>
      <c r="AN93" s="53"/>
      <c r="AO93" s="53"/>
      <c r="AP93" s="53"/>
      <c r="AQ93" s="53"/>
      <c r="AR93" s="53"/>
      <c r="AS93" s="53"/>
      <c r="AT93" s="53"/>
      <c r="AU93" s="53"/>
      <c r="AV93" s="53"/>
      <c r="AW93" s="53"/>
      <c r="AX93" s="53"/>
      <c r="AY93" s="53"/>
      <c r="AZ93" s="53"/>
      <c r="BA93" s="53"/>
      <c r="BB93" s="53"/>
      <c r="BC93" s="49"/>
      <c r="BD93" s="49"/>
      <c r="BE93" s="49"/>
      <c r="BF93" s="49"/>
      <c r="BG93" s="49"/>
      <c r="BH93" s="49"/>
      <c r="BI93" s="49"/>
      <c r="BJ93" s="49"/>
      <c r="BK93" s="49"/>
      <c r="BL93" s="49"/>
      <c r="BM93" s="49"/>
      <c r="BN93" s="49"/>
      <c r="BO93" s="49"/>
      <c r="BP93" s="49"/>
      <c r="BQ93" s="59"/>
      <c r="BR93" s="59"/>
      <c r="BS93" s="59"/>
      <c r="BT93" s="59"/>
      <c r="BU93" s="59"/>
      <c r="BV93" s="59"/>
      <c r="BW93" s="59"/>
      <c r="BX93" s="59"/>
      <c r="BY93" s="59"/>
      <c r="BZ93" s="59"/>
      <c r="CA93" s="59"/>
      <c r="CB93" s="425" t="s">
        <v>1161</v>
      </c>
      <c r="CC93" s="425" t="s">
        <v>1161</v>
      </c>
      <c r="CD93" s="425" t="s">
        <v>1161</v>
      </c>
      <c r="CE93" s="425" t="s">
        <v>1161</v>
      </c>
      <c r="CF93" s="425" t="s">
        <v>1161</v>
      </c>
      <c r="CG93" s="425" t="s">
        <v>1161</v>
      </c>
      <c r="CH93" s="425" t="s">
        <v>1161</v>
      </c>
      <c r="CI93" s="425"/>
      <c r="CJ93" s="78"/>
      <c r="CK93" s="78"/>
      <c r="CL93" s="78"/>
      <c r="CM93" s="78"/>
      <c r="CN93" s="82"/>
      <c r="CO93" s="82"/>
      <c r="CP93" s="82"/>
      <c r="CQ93" s="82"/>
      <c r="CR93" s="82"/>
      <c r="CS93" s="82"/>
      <c r="CT93" s="82"/>
      <c r="CU93" s="17"/>
      <c r="CV93" s="17"/>
      <c r="CW93" s="45"/>
    </row>
    <row r="94" spans="1:101" s="10" customFormat="1" x14ac:dyDescent="0.3">
      <c r="A94" s="150"/>
      <c r="B94" s="143" t="s">
        <v>640</v>
      </c>
      <c r="C94" s="40"/>
      <c r="D94" s="40"/>
      <c r="E94" s="143" t="s">
        <v>521</v>
      </c>
      <c r="F94" s="17"/>
      <c r="G94" s="19"/>
      <c r="H94" s="54">
        <v>40007</v>
      </c>
      <c r="I94" s="17"/>
      <c r="J94" s="17"/>
      <c r="K94" s="17"/>
      <c r="L94" s="49" t="s">
        <v>1161</v>
      </c>
      <c r="M94" s="49" t="s">
        <v>1161</v>
      </c>
      <c r="N94" s="17"/>
      <c r="O94" s="17"/>
      <c r="P94" s="17"/>
      <c r="Q94" s="17"/>
      <c r="R94" s="17"/>
      <c r="S94" s="17"/>
      <c r="T94" s="17"/>
      <c r="U94" s="49" t="s">
        <v>1161</v>
      </c>
      <c r="V94" s="49" t="s">
        <v>1161</v>
      </c>
      <c r="W94" s="49"/>
      <c r="X94" s="59"/>
      <c r="Y94" s="59"/>
      <c r="Z94" s="49" t="s">
        <v>1161</v>
      </c>
      <c r="AA94" s="49"/>
      <c r="AB94" s="49"/>
      <c r="AC94" s="53"/>
      <c r="AD94" s="53"/>
      <c r="AE94" s="53"/>
      <c r="AF94" s="53"/>
      <c r="AG94" s="53"/>
      <c r="AH94" s="53" t="s">
        <v>1161</v>
      </c>
      <c r="AI94" s="53"/>
      <c r="AJ94" s="53"/>
      <c r="AK94" s="53"/>
      <c r="AL94" s="53"/>
      <c r="AM94" s="53"/>
      <c r="AN94" s="53"/>
      <c r="AO94" s="53"/>
      <c r="AP94" s="53"/>
      <c r="AQ94" s="53"/>
      <c r="AR94" s="53"/>
      <c r="AS94" s="53"/>
      <c r="AT94" s="53"/>
      <c r="AU94" s="53"/>
      <c r="AV94" s="53"/>
      <c r="AW94" s="53"/>
      <c r="AX94" s="53"/>
      <c r="AY94" s="53"/>
      <c r="AZ94" s="53"/>
      <c r="BA94" s="53"/>
      <c r="BB94" s="53"/>
      <c r="BC94" s="49"/>
      <c r="BD94" s="49"/>
      <c r="BE94" s="49"/>
      <c r="BF94" s="49"/>
      <c r="BG94" s="49"/>
      <c r="BH94" s="49"/>
      <c r="BI94" s="49"/>
      <c r="BJ94" s="49"/>
      <c r="BK94" s="49"/>
      <c r="BL94" s="49"/>
      <c r="BM94" s="49"/>
      <c r="BN94" s="49"/>
      <c r="BO94" s="49"/>
      <c r="BP94" s="49"/>
      <c r="BQ94" s="59"/>
      <c r="BR94" s="59"/>
      <c r="BS94" s="59"/>
      <c r="BT94" s="59"/>
      <c r="BU94" s="59"/>
      <c r="BV94" s="59"/>
      <c r="BW94" s="59"/>
      <c r="BX94" s="59"/>
      <c r="BY94" s="59"/>
      <c r="BZ94" s="59"/>
      <c r="CA94" s="59"/>
      <c r="CB94" s="425" t="s">
        <v>1161</v>
      </c>
      <c r="CC94" s="425" t="s">
        <v>1161</v>
      </c>
      <c r="CD94" s="425" t="s">
        <v>1161</v>
      </c>
      <c r="CE94" s="425" t="s">
        <v>1161</v>
      </c>
      <c r="CF94" s="425" t="s">
        <v>1161</v>
      </c>
      <c r="CG94" s="425" t="s">
        <v>1161</v>
      </c>
      <c r="CH94" s="425" t="s">
        <v>1161</v>
      </c>
      <c r="CI94" s="425"/>
      <c r="CJ94" s="78"/>
      <c r="CK94" s="78"/>
      <c r="CL94" s="78"/>
      <c r="CM94" s="78"/>
      <c r="CN94" s="82"/>
      <c r="CO94" s="82"/>
      <c r="CP94" s="82"/>
      <c r="CQ94" s="82"/>
      <c r="CR94" s="82"/>
      <c r="CS94" s="82"/>
      <c r="CT94" s="82"/>
      <c r="CU94" s="17"/>
      <c r="CV94" s="17"/>
    </row>
    <row r="95" spans="1:101" s="10" customFormat="1" x14ac:dyDescent="0.3">
      <c r="A95" s="150"/>
      <c r="B95" s="143" t="s">
        <v>641</v>
      </c>
      <c r="C95" s="40"/>
      <c r="D95" s="40"/>
      <c r="E95" s="143" t="s">
        <v>521</v>
      </c>
      <c r="F95" s="17"/>
      <c r="G95" s="19"/>
      <c r="H95" s="54">
        <v>40011</v>
      </c>
      <c r="I95" s="17"/>
      <c r="J95" s="17"/>
      <c r="K95" s="17"/>
      <c r="L95" s="49" t="s">
        <v>1161</v>
      </c>
      <c r="M95" s="49" t="s">
        <v>1161</v>
      </c>
      <c r="N95" s="17"/>
      <c r="O95" s="17"/>
      <c r="P95" s="17"/>
      <c r="Q95" s="17"/>
      <c r="R95" s="17"/>
      <c r="S95" s="17"/>
      <c r="T95" s="17"/>
      <c r="U95" s="49" t="s">
        <v>1161</v>
      </c>
      <c r="V95" s="49" t="s">
        <v>1161</v>
      </c>
      <c r="W95" s="49"/>
      <c r="X95" s="59"/>
      <c r="Y95" s="59"/>
      <c r="Z95" s="49" t="s">
        <v>1161</v>
      </c>
      <c r="AA95" s="49"/>
      <c r="AB95" s="49"/>
      <c r="AC95" s="49"/>
      <c r="AD95" s="49"/>
      <c r="AE95" s="49"/>
      <c r="AF95" s="49"/>
      <c r="AG95" s="49"/>
      <c r="AH95" s="49" t="s">
        <v>1161</v>
      </c>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9"/>
      <c r="BN95" s="49"/>
      <c r="BO95" s="49"/>
      <c r="BP95" s="49"/>
      <c r="BQ95" s="59"/>
      <c r="BR95" s="59"/>
      <c r="BS95" s="59"/>
      <c r="BT95" s="59"/>
      <c r="BU95" s="59"/>
      <c r="BV95" s="59"/>
      <c r="BW95" s="59"/>
      <c r="BX95" s="59"/>
      <c r="BY95" s="59"/>
      <c r="BZ95" s="59"/>
      <c r="CA95" s="59"/>
      <c r="CB95" s="425" t="s">
        <v>1161</v>
      </c>
      <c r="CC95" s="425" t="s">
        <v>1161</v>
      </c>
      <c r="CD95" s="425" t="s">
        <v>1161</v>
      </c>
      <c r="CE95" s="425" t="s">
        <v>1161</v>
      </c>
      <c r="CF95" s="425" t="s">
        <v>1161</v>
      </c>
      <c r="CG95" s="425" t="s">
        <v>1161</v>
      </c>
      <c r="CH95" s="425" t="s">
        <v>1161</v>
      </c>
      <c r="CI95" s="425"/>
      <c r="CJ95" s="78"/>
      <c r="CK95" s="78"/>
      <c r="CL95" s="78"/>
      <c r="CM95" s="78"/>
      <c r="CN95" s="82"/>
      <c r="CO95" s="82"/>
      <c r="CP95" s="82"/>
      <c r="CQ95" s="82"/>
      <c r="CR95" s="82"/>
      <c r="CS95" s="82"/>
      <c r="CT95" s="82"/>
      <c r="CU95" s="17"/>
      <c r="CV95" s="17"/>
    </row>
    <row r="96" spans="1:101" x14ac:dyDescent="0.3">
      <c r="A96" s="150"/>
      <c r="B96" s="143" t="s">
        <v>642</v>
      </c>
      <c r="C96" s="40"/>
      <c r="D96" s="40"/>
      <c r="E96" s="143" t="s">
        <v>521</v>
      </c>
      <c r="F96" s="17"/>
      <c r="G96" s="19"/>
      <c r="H96" s="54">
        <v>40016</v>
      </c>
      <c r="I96" s="17"/>
      <c r="J96" s="17"/>
      <c r="K96" s="17"/>
      <c r="L96" s="49" t="s">
        <v>1161</v>
      </c>
      <c r="M96" s="49" t="s">
        <v>1161</v>
      </c>
      <c r="N96" s="17"/>
      <c r="O96" s="17"/>
      <c r="P96" s="17"/>
      <c r="Q96" s="17"/>
      <c r="R96" s="17"/>
      <c r="S96" s="17"/>
      <c r="T96" s="17"/>
      <c r="U96" s="49" t="s">
        <v>1161</v>
      </c>
      <c r="V96" s="49" t="s">
        <v>1161</v>
      </c>
      <c r="W96" s="49"/>
      <c r="X96" s="59"/>
      <c r="Y96" s="59"/>
      <c r="Z96" s="49" t="s">
        <v>1161</v>
      </c>
      <c r="AA96" s="49"/>
      <c r="AB96" s="49"/>
      <c r="AC96" s="49"/>
      <c r="AD96" s="49"/>
      <c r="AE96" s="49"/>
      <c r="AF96" s="49"/>
      <c r="AG96" s="49"/>
      <c r="AH96" s="49" t="s">
        <v>1161</v>
      </c>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9"/>
      <c r="BN96" s="49"/>
      <c r="BO96" s="49"/>
      <c r="BP96" s="49"/>
      <c r="BQ96" s="59"/>
      <c r="BR96" s="59"/>
      <c r="BS96" s="59"/>
      <c r="BT96" s="59"/>
      <c r="BU96" s="59"/>
      <c r="BV96" s="59"/>
      <c r="BW96" s="59"/>
      <c r="BX96" s="59"/>
      <c r="BY96" s="59"/>
      <c r="BZ96" s="59"/>
      <c r="CA96" s="59"/>
      <c r="CB96" s="425" t="s">
        <v>1161</v>
      </c>
      <c r="CC96" s="425" t="s">
        <v>1161</v>
      </c>
      <c r="CD96" s="425" t="s">
        <v>1161</v>
      </c>
      <c r="CE96" s="425" t="s">
        <v>1161</v>
      </c>
      <c r="CF96" s="425" t="s">
        <v>1161</v>
      </c>
      <c r="CG96" s="425" t="s">
        <v>1161</v>
      </c>
      <c r="CH96" s="425" t="s">
        <v>1161</v>
      </c>
      <c r="CI96" s="425"/>
      <c r="CJ96" s="78"/>
      <c r="CK96" s="78"/>
      <c r="CL96" s="78"/>
      <c r="CM96" s="78"/>
      <c r="CN96" s="82"/>
      <c r="CO96" s="82"/>
      <c r="CP96" s="82"/>
      <c r="CQ96" s="82"/>
      <c r="CR96" s="82"/>
      <c r="CS96" s="82"/>
      <c r="CT96" s="82"/>
      <c r="CU96" s="17"/>
      <c r="CV96" s="17"/>
      <c r="CW96" s="12"/>
    </row>
    <row r="97" spans="1:100" x14ac:dyDescent="0.3">
      <c r="A97" s="150" t="s">
        <v>88</v>
      </c>
      <c r="B97" s="143" t="s">
        <v>643</v>
      </c>
      <c r="C97" s="40" t="s">
        <v>644</v>
      </c>
      <c r="D97" s="40"/>
      <c r="E97" s="143" t="s">
        <v>521</v>
      </c>
      <c r="F97" s="17"/>
      <c r="G97" s="19"/>
      <c r="H97" s="54">
        <v>40303</v>
      </c>
      <c r="I97" s="17"/>
      <c r="J97" s="17"/>
      <c r="K97" s="17"/>
      <c r="L97" s="49">
        <v>194</v>
      </c>
      <c r="M97" s="49">
        <v>40</v>
      </c>
      <c r="N97" s="17"/>
      <c r="O97" s="17"/>
      <c r="P97" s="17"/>
      <c r="Q97" s="17"/>
      <c r="R97" s="17"/>
      <c r="S97" s="17"/>
      <c r="T97" s="17"/>
      <c r="U97" s="49">
        <v>4140</v>
      </c>
      <c r="V97" s="49">
        <v>3.57</v>
      </c>
      <c r="W97" s="49"/>
      <c r="X97" s="59"/>
      <c r="Y97" s="59"/>
      <c r="Z97" s="49">
        <v>2050</v>
      </c>
      <c r="AA97" s="49"/>
      <c r="AB97" s="49"/>
      <c r="AC97" s="49"/>
      <c r="AD97" s="49"/>
      <c r="AE97" s="49"/>
      <c r="AF97" s="49"/>
      <c r="AG97" s="49"/>
      <c r="AH97" s="49">
        <v>977.35</v>
      </c>
      <c r="AI97" s="49"/>
      <c r="AJ97" s="49"/>
      <c r="AK97" s="49"/>
      <c r="AL97" s="49"/>
      <c r="AM97" s="49"/>
      <c r="AN97" s="49"/>
      <c r="AO97" s="49"/>
      <c r="AP97" s="49"/>
      <c r="AQ97" s="49"/>
      <c r="AR97" s="49"/>
      <c r="AS97" s="49"/>
      <c r="AT97" s="49"/>
      <c r="AU97" s="49"/>
      <c r="AV97" s="49"/>
      <c r="AW97" s="49"/>
      <c r="AX97" s="49"/>
      <c r="AY97" s="49"/>
      <c r="AZ97" s="49"/>
      <c r="BA97" s="49">
        <v>218.28</v>
      </c>
      <c r="BB97" s="49"/>
      <c r="BC97" s="49"/>
      <c r="BD97" s="49"/>
      <c r="BE97" s="49"/>
      <c r="BF97" s="49"/>
      <c r="BG97" s="49"/>
      <c r="BH97" s="49"/>
      <c r="BI97" s="49"/>
      <c r="BJ97" s="49"/>
      <c r="BK97" s="49"/>
      <c r="BL97" s="49"/>
      <c r="BM97" s="49"/>
      <c r="BN97" s="49"/>
      <c r="BO97" s="49"/>
      <c r="BP97" s="49"/>
      <c r="BQ97" s="59"/>
      <c r="BR97" s="59"/>
      <c r="BS97" s="59"/>
      <c r="BT97" s="59"/>
      <c r="BU97" s="59"/>
      <c r="BV97" s="59"/>
      <c r="BW97" s="59"/>
      <c r="BX97" s="59"/>
      <c r="BY97" s="59"/>
      <c r="BZ97" s="59"/>
      <c r="CA97" s="59"/>
      <c r="CB97" s="425">
        <v>-43.891593965275497</v>
      </c>
      <c r="CC97" s="425">
        <v>-12.4615355385773</v>
      </c>
      <c r="CD97" s="425">
        <v>112.484123644864</v>
      </c>
      <c r="CE97" s="425">
        <v>-50.390310932885299</v>
      </c>
      <c r="CF97" s="425">
        <v>8.7023480349727594E-2</v>
      </c>
      <c r="CG97" s="425">
        <v>-4.0610924634094703</v>
      </c>
      <c r="CH97" s="425">
        <v>1.44867950780713</v>
      </c>
      <c r="CI97" s="425"/>
      <c r="CJ97" s="78"/>
      <c r="CK97" s="78"/>
      <c r="CL97" s="78"/>
      <c r="CM97" s="78"/>
      <c r="CN97" s="82"/>
      <c r="CO97" s="82"/>
      <c r="CP97" s="82"/>
      <c r="CQ97" s="82"/>
      <c r="CR97" s="82"/>
      <c r="CS97" s="82"/>
      <c r="CT97" s="82"/>
      <c r="CU97" s="17"/>
      <c r="CV97" s="17"/>
    </row>
    <row r="98" spans="1:100" s="12" customFormat="1" x14ac:dyDescent="0.3">
      <c r="A98" s="150"/>
      <c r="B98" s="143" t="s">
        <v>645</v>
      </c>
      <c r="C98" s="40"/>
      <c r="D98" s="40"/>
      <c r="E98" s="143" t="s">
        <v>521</v>
      </c>
      <c r="F98" s="17"/>
      <c r="G98" s="19"/>
      <c r="H98" s="54">
        <v>40305</v>
      </c>
      <c r="I98" s="17"/>
      <c r="J98" s="17"/>
      <c r="K98" s="17"/>
      <c r="L98" s="49">
        <v>196</v>
      </c>
      <c r="M98" s="49">
        <v>40</v>
      </c>
      <c r="N98" s="17"/>
      <c r="O98" s="17"/>
      <c r="P98" s="17"/>
      <c r="Q98" s="17"/>
      <c r="R98" s="17"/>
      <c r="S98" s="17"/>
      <c r="T98" s="17"/>
      <c r="U98" s="49">
        <v>4140</v>
      </c>
      <c r="V98" s="49">
        <v>3.41</v>
      </c>
      <c r="W98" s="49"/>
      <c r="X98" s="59"/>
      <c r="Y98" s="59"/>
      <c r="Z98" s="49">
        <v>2060</v>
      </c>
      <c r="AA98" s="49"/>
      <c r="AB98" s="49"/>
      <c r="AC98" s="49"/>
      <c r="AD98" s="49"/>
      <c r="AE98" s="49"/>
      <c r="AF98" s="49"/>
      <c r="AG98" s="49"/>
      <c r="AH98" s="49">
        <v>946.49</v>
      </c>
      <c r="AI98" s="49"/>
      <c r="AJ98" s="49"/>
      <c r="AK98" s="49"/>
      <c r="AL98" s="49"/>
      <c r="AM98" s="49"/>
      <c r="AN98" s="49"/>
      <c r="AO98" s="49"/>
      <c r="AP98" s="49"/>
      <c r="AQ98" s="49"/>
      <c r="AR98" s="49"/>
      <c r="AS98" s="49"/>
      <c r="AT98" s="49"/>
      <c r="AU98" s="49"/>
      <c r="AV98" s="49"/>
      <c r="AW98" s="49"/>
      <c r="AX98" s="49"/>
      <c r="AY98" s="49"/>
      <c r="AZ98" s="49"/>
      <c r="BA98" s="49">
        <v>233.24</v>
      </c>
      <c r="BB98" s="49"/>
      <c r="BC98" s="49"/>
      <c r="BD98" s="49"/>
      <c r="BE98" s="49"/>
      <c r="BF98" s="49"/>
      <c r="BG98" s="49"/>
      <c r="BH98" s="49"/>
      <c r="BI98" s="49"/>
      <c r="BJ98" s="49"/>
      <c r="BK98" s="49"/>
      <c r="BL98" s="49"/>
      <c r="BM98" s="49"/>
      <c r="BN98" s="49"/>
      <c r="BO98" s="49"/>
      <c r="BP98" s="49"/>
      <c r="BQ98" s="59"/>
      <c r="BR98" s="59"/>
      <c r="BS98" s="59"/>
      <c r="BT98" s="59"/>
      <c r="BU98" s="59"/>
      <c r="BV98" s="59"/>
      <c r="BW98" s="59"/>
      <c r="BX98" s="59"/>
      <c r="BY98" s="59"/>
      <c r="BZ98" s="59"/>
      <c r="CA98" s="59"/>
      <c r="CB98" s="425">
        <v>-50.066143190150498</v>
      </c>
      <c r="CC98" s="425">
        <v>-12.701591814048699</v>
      </c>
      <c r="CD98" s="425">
        <v>113.654868438989</v>
      </c>
      <c r="CE98" s="425">
        <v>-51.387067378381097</v>
      </c>
      <c r="CF98" s="425">
        <v>8.1262545980472695E-2</v>
      </c>
      <c r="CG98" s="425">
        <v>-4.13970083730658</v>
      </c>
      <c r="CH98" s="425">
        <v>1.424352771321</v>
      </c>
      <c r="CI98" s="425"/>
      <c r="CJ98" s="78"/>
      <c r="CK98" s="78"/>
      <c r="CL98" s="78"/>
      <c r="CM98" s="78"/>
      <c r="CN98" s="82"/>
      <c r="CO98" s="82"/>
      <c r="CP98" s="82"/>
      <c r="CQ98" s="82"/>
      <c r="CR98" s="82"/>
      <c r="CS98" s="82"/>
      <c r="CT98" s="82"/>
      <c r="CU98" s="17"/>
      <c r="CV98" s="17"/>
    </row>
    <row r="99" spans="1:100" s="12" customFormat="1" x14ac:dyDescent="0.3">
      <c r="A99" s="150"/>
      <c r="B99" s="143" t="s">
        <v>646</v>
      </c>
      <c r="C99" s="40"/>
      <c r="D99" s="40"/>
      <c r="E99" s="143" t="s">
        <v>521</v>
      </c>
      <c r="F99" s="17"/>
      <c r="G99" s="19"/>
      <c r="H99" s="54">
        <v>40309</v>
      </c>
      <c r="I99" s="17"/>
      <c r="J99" s="17"/>
      <c r="K99" s="17"/>
      <c r="L99" s="49">
        <v>195</v>
      </c>
      <c r="M99" s="49">
        <v>35</v>
      </c>
      <c r="N99" s="17"/>
      <c r="O99" s="17"/>
      <c r="P99" s="17"/>
      <c r="Q99" s="17"/>
      <c r="R99" s="17"/>
      <c r="S99" s="17"/>
      <c r="T99" s="17"/>
      <c r="U99" s="49">
        <v>4460</v>
      </c>
      <c r="V99" s="49">
        <v>3.56</v>
      </c>
      <c r="W99" s="49"/>
      <c r="X99" s="59"/>
      <c r="Y99" s="59"/>
      <c r="Z99" s="49">
        <v>2230</v>
      </c>
      <c r="AA99" s="49"/>
      <c r="AB99" s="49"/>
      <c r="AC99" s="49"/>
      <c r="AD99" s="49"/>
      <c r="AE99" s="49"/>
      <c r="AF99" s="49"/>
      <c r="AG99" s="49"/>
      <c r="AH99" s="49">
        <v>1011.64</v>
      </c>
      <c r="AI99" s="49"/>
      <c r="AJ99" s="49"/>
      <c r="AK99" s="49"/>
      <c r="AL99" s="49"/>
      <c r="AM99" s="49"/>
      <c r="AN99" s="49"/>
      <c r="AO99" s="49"/>
      <c r="AP99" s="49"/>
      <c r="AQ99" s="49"/>
      <c r="AR99" s="49"/>
      <c r="AS99" s="49"/>
      <c r="AT99" s="49"/>
      <c r="AU99" s="49"/>
      <c r="AV99" s="49"/>
      <c r="AW99" s="49"/>
      <c r="AX99" s="49"/>
      <c r="AY99" s="49"/>
      <c r="AZ99" s="49"/>
      <c r="BA99" s="49">
        <v>188.95</v>
      </c>
      <c r="BB99" s="49"/>
      <c r="BC99" s="49"/>
      <c r="BD99" s="49"/>
      <c r="BE99" s="49"/>
      <c r="BF99" s="49"/>
      <c r="BG99" s="49"/>
      <c r="BH99" s="49"/>
      <c r="BI99" s="49"/>
      <c r="BJ99" s="49"/>
      <c r="BK99" s="49"/>
      <c r="BL99" s="49"/>
      <c r="BM99" s="49"/>
      <c r="BN99" s="49"/>
      <c r="BO99" s="49"/>
      <c r="BP99" s="49"/>
      <c r="BQ99" s="59"/>
      <c r="BR99" s="59"/>
      <c r="BS99" s="59"/>
      <c r="BT99" s="59"/>
      <c r="BU99" s="59"/>
      <c r="BV99" s="59"/>
      <c r="BW99" s="59"/>
      <c r="BX99" s="59"/>
      <c r="BY99" s="59"/>
      <c r="BZ99" s="59"/>
      <c r="CA99" s="59"/>
      <c r="CB99" s="425">
        <v>-56.240692415026402</v>
      </c>
      <c r="CC99" s="425">
        <v>-12.941648089519999</v>
      </c>
      <c r="CD99" s="425">
        <v>114.825613233113</v>
      </c>
      <c r="CE99" s="425">
        <v>-52.383823823876902</v>
      </c>
      <c r="CF99" s="425">
        <v>7.5501611611217698E-2</v>
      </c>
      <c r="CG99" s="425">
        <v>-4.2183092112036897</v>
      </c>
      <c r="CH99" s="425">
        <v>1.4000260348348601</v>
      </c>
      <c r="CI99" s="425"/>
      <c r="CJ99" s="78"/>
      <c r="CK99" s="78"/>
      <c r="CL99" s="78"/>
      <c r="CM99" s="78"/>
      <c r="CN99" s="82"/>
      <c r="CO99" s="82"/>
      <c r="CP99" s="82"/>
      <c r="CQ99" s="82"/>
      <c r="CR99" s="82"/>
      <c r="CS99" s="82"/>
      <c r="CT99" s="82"/>
      <c r="CU99" s="17"/>
      <c r="CV99" s="17"/>
    </row>
    <row r="100" spans="1:100" s="12" customFormat="1" x14ac:dyDescent="0.3">
      <c r="A100" s="150"/>
      <c r="B100" s="143" t="s">
        <v>647</v>
      </c>
      <c r="C100" s="40"/>
      <c r="D100" s="40"/>
      <c r="E100" s="143" t="s">
        <v>521</v>
      </c>
      <c r="F100" s="17"/>
      <c r="G100" s="19"/>
      <c r="H100" s="54">
        <v>40311</v>
      </c>
      <c r="I100" s="17"/>
      <c r="J100" s="17"/>
      <c r="K100" s="17"/>
      <c r="L100" s="49">
        <v>198</v>
      </c>
      <c r="M100" s="49">
        <v>35</v>
      </c>
      <c r="N100" s="17"/>
      <c r="O100" s="17"/>
      <c r="P100" s="17"/>
      <c r="Q100" s="17"/>
      <c r="R100" s="17"/>
      <c r="S100" s="17"/>
      <c r="T100" s="17"/>
      <c r="U100" s="49">
        <v>4410</v>
      </c>
      <c r="V100" s="49">
        <v>3.41</v>
      </c>
      <c r="W100" s="49"/>
      <c r="X100" s="59"/>
      <c r="Y100" s="59"/>
      <c r="Z100" s="49">
        <v>2210</v>
      </c>
      <c r="AA100" s="49"/>
      <c r="AB100" s="49"/>
      <c r="AC100" s="49"/>
      <c r="AD100" s="49"/>
      <c r="AE100" s="49"/>
      <c r="AF100" s="49"/>
      <c r="AG100" s="49"/>
      <c r="AH100" s="49">
        <v>915.62</v>
      </c>
      <c r="AI100" s="49"/>
      <c r="AJ100" s="49"/>
      <c r="AK100" s="49"/>
      <c r="AL100" s="49"/>
      <c r="AM100" s="49"/>
      <c r="AN100" s="49"/>
      <c r="AO100" s="49"/>
      <c r="AP100" s="49"/>
      <c r="AQ100" s="49"/>
      <c r="AR100" s="49"/>
      <c r="AS100" s="49"/>
      <c r="AT100" s="49"/>
      <c r="AU100" s="49"/>
      <c r="AV100" s="49"/>
      <c r="AW100" s="49"/>
      <c r="AX100" s="49"/>
      <c r="AY100" s="49"/>
      <c r="AZ100" s="49"/>
      <c r="BA100" s="49"/>
      <c r="BB100" s="49"/>
      <c r="BC100" s="49"/>
      <c r="BD100" s="49"/>
      <c r="BE100" s="49"/>
      <c r="BF100" s="49"/>
      <c r="BG100" s="49"/>
      <c r="BH100" s="49"/>
      <c r="BI100" s="49"/>
      <c r="BJ100" s="49"/>
      <c r="BK100" s="49"/>
      <c r="BL100" s="49"/>
      <c r="BM100" s="49"/>
      <c r="BN100" s="49"/>
      <c r="BO100" s="49"/>
      <c r="BP100" s="49"/>
      <c r="BQ100" s="59"/>
      <c r="BR100" s="59"/>
      <c r="BS100" s="59"/>
      <c r="BT100" s="59"/>
      <c r="BU100" s="59"/>
      <c r="BV100" s="59"/>
      <c r="BW100" s="59"/>
      <c r="BX100" s="59"/>
      <c r="BY100" s="59"/>
      <c r="BZ100" s="59"/>
      <c r="CA100" s="59"/>
      <c r="CB100" s="425">
        <v>-62.415241639901502</v>
      </c>
      <c r="CC100" s="425">
        <v>-13.181704364991401</v>
      </c>
      <c r="CD100" s="425">
        <v>115.996358027238</v>
      </c>
      <c r="CE100" s="425">
        <v>-53.3805802693728</v>
      </c>
      <c r="CF100" s="425">
        <v>6.9740677241963603E-2</v>
      </c>
      <c r="CG100" s="425">
        <v>-4.2969175851008004</v>
      </c>
      <c r="CH100" s="425">
        <v>1.37569929834872</v>
      </c>
      <c r="CI100" s="425"/>
      <c r="CJ100" s="78"/>
      <c r="CK100" s="78"/>
      <c r="CL100" s="78"/>
      <c r="CM100" s="78"/>
      <c r="CN100" s="82"/>
      <c r="CO100" s="82"/>
      <c r="CP100" s="82"/>
      <c r="CQ100" s="82"/>
      <c r="CR100" s="82"/>
      <c r="CS100" s="82"/>
      <c r="CT100" s="82"/>
      <c r="CU100" s="17"/>
      <c r="CV100" s="17"/>
    </row>
    <row r="101" spans="1:100" s="12" customFormat="1" x14ac:dyDescent="0.3">
      <c r="A101" s="150"/>
      <c r="B101" s="143" t="s">
        <v>648</v>
      </c>
      <c r="C101" s="40"/>
      <c r="D101" s="40"/>
      <c r="E101" s="143" t="s">
        <v>521</v>
      </c>
      <c r="F101" s="17"/>
      <c r="G101" s="19"/>
      <c r="H101" s="54">
        <v>40315</v>
      </c>
      <c r="I101" s="17"/>
      <c r="J101" s="17"/>
      <c r="K101" s="17"/>
      <c r="L101" s="49">
        <v>192</v>
      </c>
      <c r="M101" s="49">
        <v>46</v>
      </c>
      <c r="N101" s="17"/>
      <c r="O101" s="17"/>
      <c r="P101" s="17"/>
      <c r="Q101" s="17"/>
      <c r="R101" s="17"/>
      <c r="S101" s="17"/>
      <c r="T101" s="17"/>
      <c r="U101" s="49">
        <v>4090</v>
      </c>
      <c r="V101" s="49">
        <v>3.42</v>
      </c>
      <c r="W101" s="49"/>
      <c r="X101" s="59"/>
      <c r="Y101" s="59"/>
      <c r="Z101" s="49">
        <v>1990</v>
      </c>
      <c r="AA101" s="49"/>
      <c r="AB101" s="49"/>
      <c r="AC101" s="49"/>
      <c r="AD101" s="49"/>
      <c r="AE101" s="49"/>
      <c r="AF101" s="49"/>
      <c r="AG101" s="49"/>
      <c r="AH101" s="49">
        <v>922.48</v>
      </c>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9"/>
      <c r="BN101" s="49"/>
      <c r="BO101" s="49"/>
      <c r="BP101" s="49"/>
      <c r="BQ101" s="59"/>
      <c r="BR101" s="59"/>
      <c r="BS101" s="59"/>
      <c r="BT101" s="59"/>
      <c r="BU101" s="59"/>
      <c r="BV101" s="59"/>
      <c r="BW101" s="59"/>
      <c r="BX101" s="59"/>
      <c r="BY101" s="59"/>
      <c r="BZ101" s="59"/>
      <c r="CA101" s="59"/>
      <c r="CB101" s="425">
        <v>-68.589790864776504</v>
      </c>
      <c r="CC101" s="425">
        <v>-13.421760640462701</v>
      </c>
      <c r="CD101" s="425">
        <v>117.16710282136199</v>
      </c>
      <c r="CE101" s="425">
        <v>-54.377336714868598</v>
      </c>
      <c r="CF101" s="425">
        <v>6.3979742872708606E-2</v>
      </c>
      <c r="CG101" s="425">
        <v>-4.3755259589979101</v>
      </c>
      <c r="CH101" s="425">
        <v>1.35137256186258</v>
      </c>
      <c r="CI101" s="425"/>
      <c r="CJ101" s="78"/>
      <c r="CK101" s="78"/>
      <c r="CL101" s="78"/>
      <c r="CM101" s="78"/>
      <c r="CN101" s="82"/>
      <c r="CO101" s="82"/>
      <c r="CP101" s="82"/>
      <c r="CQ101" s="82"/>
      <c r="CR101" s="82"/>
      <c r="CS101" s="82"/>
      <c r="CT101" s="82"/>
      <c r="CU101" s="17"/>
      <c r="CV101" s="17"/>
    </row>
    <row r="102" spans="1:100" s="12" customFormat="1" x14ac:dyDescent="0.3">
      <c r="A102" s="150"/>
      <c r="B102" s="143" t="s">
        <v>649</v>
      </c>
      <c r="C102" s="179"/>
      <c r="D102" s="40"/>
      <c r="E102" s="143" t="s">
        <v>521</v>
      </c>
      <c r="F102" s="17"/>
      <c r="G102" s="19"/>
      <c r="H102" s="54">
        <v>40317</v>
      </c>
      <c r="I102" s="17"/>
      <c r="J102" s="17"/>
      <c r="K102" s="17"/>
      <c r="L102" s="49">
        <v>196</v>
      </c>
      <c r="M102" s="49">
        <v>46.5</v>
      </c>
      <c r="N102" s="17"/>
      <c r="O102" s="17"/>
      <c r="P102" s="17"/>
      <c r="Q102" s="17"/>
      <c r="R102" s="17"/>
      <c r="S102" s="17"/>
      <c r="T102" s="17"/>
      <c r="U102" s="49">
        <v>4250</v>
      </c>
      <c r="V102" s="49">
        <v>3.31</v>
      </c>
      <c r="W102" s="49"/>
      <c r="X102" s="59"/>
      <c r="Y102" s="59"/>
      <c r="Z102" s="49">
        <v>2120</v>
      </c>
      <c r="AA102" s="49"/>
      <c r="AB102" s="49"/>
      <c r="AC102" s="49"/>
      <c r="AD102" s="49"/>
      <c r="AE102" s="49"/>
      <c r="AF102" s="49"/>
      <c r="AG102" s="49"/>
      <c r="AH102" s="49">
        <v>915.62</v>
      </c>
      <c r="AI102" s="49"/>
      <c r="AJ102" s="49"/>
      <c r="AK102" s="49"/>
      <c r="AL102" s="49"/>
      <c r="AM102" s="49"/>
      <c r="AN102" s="49"/>
      <c r="AO102" s="49"/>
      <c r="AP102" s="49"/>
      <c r="AQ102" s="49"/>
      <c r="AR102" s="49"/>
      <c r="AS102" s="49"/>
      <c r="AT102" s="49"/>
      <c r="AU102" s="49"/>
      <c r="AV102" s="49"/>
      <c r="AW102" s="49"/>
      <c r="AX102" s="49"/>
      <c r="AY102" s="49"/>
      <c r="AZ102" s="49"/>
      <c r="BA102" s="49">
        <v>274.12</v>
      </c>
      <c r="BB102" s="49"/>
      <c r="BC102" s="49"/>
      <c r="BD102" s="49"/>
      <c r="BE102" s="49"/>
      <c r="BF102" s="49"/>
      <c r="BG102" s="49"/>
      <c r="BH102" s="49"/>
      <c r="BI102" s="49"/>
      <c r="BJ102" s="49"/>
      <c r="BK102" s="49"/>
      <c r="BL102" s="49"/>
      <c r="BM102" s="49"/>
      <c r="BN102" s="49"/>
      <c r="BO102" s="49"/>
      <c r="BP102" s="49"/>
      <c r="BQ102" s="59"/>
      <c r="BR102" s="59"/>
      <c r="BS102" s="59"/>
      <c r="BT102" s="59"/>
      <c r="BU102" s="59"/>
      <c r="BV102" s="59"/>
      <c r="BW102" s="59"/>
      <c r="BX102" s="59"/>
      <c r="BY102" s="59"/>
      <c r="BZ102" s="59"/>
      <c r="CA102" s="59"/>
      <c r="CB102" s="425">
        <v>-74.764340089651498</v>
      </c>
      <c r="CC102" s="425">
        <v>-13.6618169159341</v>
      </c>
      <c r="CD102" s="425">
        <v>118.33784761548699</v>
      </c>
      <c r="CE102" s="425">
        <v>-55.374093160364403</v>
      </c>
      <c r="CF102" s="425">
        <v>5.8218808503453602E-2</v>
      </c>
      <c r="CG102" s="425">
        <v>-4.4541343328950198</v>
      </c>
      <c r="CH102" s="425">
        <v>1.3270458253764501</v>
      </c>
      <c r="CI102" s="425"/>
      <c r="CJ102" s="78"/>
      <c r="CK102" s="78"/>
      <c r="CL102" s="78"/>
      <c r="CM102" s="78"/>
      <c r="CN102" s="82"/>
      <c r="CO102" s="82"/>
      <c r="CP102" s="82"/>
      <c r="CQ102" s="82"/>
      <c r="CR102" s="82"/>
      <c r="CS102" s="82"/>
      <c r="CT102" s="82"/>
      <c r="CU102" s="17"/>
      <c r="CV102" s="17"/>
    </row>
    <row r="103" spans="1:100" s="12" customFormat="1" x14ac:dyDescent="0.3">
      <c r="A103" s="150"/>
      <c r="B103" s="143" t="s">
        <v>650</v>
      </c>
      <c r="C103" s="179"/>
      <c r="D103" s="40"/>
      <c r="E103" s="143" t="s">
        <v>521</v>
      </c>
      <c r="F103" s="17"/>
      <c r="G103" s="19"/>
      <c r="H103" s="54">
        <v>40276</v>
      </c>
      <c r="I103" s="17"/>
      <c r="J103" s="17"/>
      <c r="K103" s="17"/>
      <c r="L103" s="49">
        <v>180</v>
      </c>
      <c r="M103" s="49">
        <v>50</v>
      </c>
      <c r="N103" s="17"/>
      <c r="O103" s="17"/>
      <c r="P103" s="17"/>
      <c r="Q103" s="17"/>
      <c r="R103" s="17"/>
      <c r="S103" s="17"/>
      <c r="T103" s="17"/>
      <c r="U103" s="49">
        <v>102</v>
      </c>
      <c r="V103" s="49">
        <v>4.33</v>
      </c>
      <c r="W103" s="49"/>
      <c r="X103" s="59"/>
      <c r="Y103" s="59"/>
      <c r="Z103" s="49">
        <v>30.8</v>
      </c>
      <c r="AA103" s="49"/>
      <c r="AB103" s="49"/>
      <c r="AC103" s="49"/>
      <c r="AD103" s="49"/>
      <c r="AE103" s="49"/>
      <c r="AF103" s="49"/>
      <c r="AG103" s="49"/>
      <c r="AH103" s="49">
        <v>20.58</v>
      </c>
      <c r="AI103" s="49"/>
      <c r="AJ103" s="49"/>
      <c r="AK103" s="49"/>
      <c r="AL103" s="49">
        <v>0</v>
      </c>
      <c r="AM103" s="49"/>
      <c r="AN103" s="49"/>
      <c r="AO103" s="49"/>
      <c r="AP103" s="49"/>
      <c r="AQ103" s="49"/>
      <c r="AR103" s="49"/>
      <c r="AS103" s="49"/>
      <c r="AT103" s="49"/>
      <c r="AU103" s="49"/>
      <c r="AV103" s="49"/>
      <c r="AW103" s="49"/>
      <c r="AX103" s="49"/>
      <c r="AY103" s="49"/>
      <c r="AZ103" s="49"/>
      <c r="BA103" s="49">
        <v>216.55</v>
      </c>
      <c r="BB103" s="49"/>
      <c r="BC103" s="49"/>
      <c r="BD103" s="49"/>
      <c r="BE103" s="49"/>
      <c r="BF103" s="49"/>
      <c r="BG103" s="49"/>
      <c r="BH103" s="49"/>
      <c r="BI103" s="49"/>
      <c r="BJ103" s="49"/>
      <c r="BK103" s="49"/>
      <c r="BL103" s="49"/>
      <c r="BM103" s="49"/>
      <c r="BN103" s="49"/>
      <c r="BO103" s="49"/>
      <c r="BP103" s="49"/>
      <c r="BQ103" s="59"/>
      <c r="BR103" s="59"/>
      <c r="BS103" s="59"/>
      <c r="BT103" s="59"/>
      <c r="BU103" s="59"/>
      <c r="BV103" s="59"/>
      <c r="BW103" s="59"/>
      <c r="BX103" s="59"/>
      <c r="BY103" s="59"/>
      <c r="BZ103" s="59"/>
      <c r="CA103" s="59"/>
      <c r="CB103" s="425">
        <v>-80.938889314526406</v>
      </c>
      <c r="CC103" s="425"/>
      <c r="CD103" s="425">
        <v>119.50859240961201</v>
      </c>
      <c r="CE103" s="425"/>
      <c r="CF103" s="425"/>
      <c r="CG103" s="425"/>
      <c r="CH103" s="425"/>
      <c r="CI103" s="425"/>
      <c r="CJ103" s="78"/>
      <c r="CK103" s="78"/>
      <c r="CL103" s="78"/>
      <c r="CM103" s="78"/>
      <c r="CN103" s="82"/>
      <c r="CO103" s="82"/>
      <c r="CP103" s="82"/>
      <c r="CQ103" s="82"/>
      <c r="CR103" s="82"/>
      <c r="CS103" s="82"/>
      <c r="CT103" s="82"/>
      <c r="CU103" s="17"/>
      <c r="CV103" s="17"/>
    </row>
    <row r="104" spans="1:100" s="12" customFormat="1" x14ac:dyDescent="0.3">
      <c r="A104" s="150"/>
      <c r="B104" s="143" t="s">
        <v>651</v>
      </c>
      <c r="C104" s="179"/>
      <c r="D104" s="40"/>
      <c r="E104" s="143" t="s">
        <v>521</v>
      </c>
      <c r="F104" s="17"/>
      <c r="G104" s="19"/>
      <c r="H104" s="54">
        <v>40290</v>
      </c>
      <c r="I104" s="17"/>
      <c r="J104" s="17"/>
      <c r="K104" s="17"/>
      <c r="L104" s="49">
        <v>185</v>
      </c>
      <c r="M104" s="49">
        <v>38</v>
      </c>
      <c r="N104" s="17"/>
      <c r="O104" s="17"/>
      <c r="P104" s="17"/>
      <c r="Q104" s="17"/>
      <c r="R104" s="17"/>
      <c r="S104" s="17"/>
      <c r="T104" s="17"/>
      <c r="U104" s="49">
        <v>3460</v>
      </c>
      <c r="V104" s="49">
        <v>3.46</v>
      </c>
      <c r="W104" s="49"/>
      <c r="X104" s="59"/>
      <c r="Y104" s="59"/>
      <c r="Z104" s="49">
        <v>452</v>
      </c>
      <c r="AA104" s="49"/>
      <c r="AB104" s="49"/>
      <c r="AC104" s="49"/>
      <c r="AD104" s="49"/>
      <c r="AE104" s="49"/>
      <c r="AF104" s="49"/>
      <c r="AG104" s="49"/>
      <c r="AH104" s="49">
        <v>973.92</v>
      </c>
      <c r="AI104" s="49"/>
      <c r="AJ104" s="49"/>
      <c r="AK104" s="49"/>
      <c r="AL104" s="49">
        <v>0</v>
      </c>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c r="BO104" s="49"/>
      <c r="BP104" s="49"/>
      <c r="BQ104" s="59"/>
      <c r="BR104" s="59"/>
      <c r="BS104" s="59"/>
      <c r="BT104" s="59"/>
      <c r="BU104" s="59"/>
      <c r="BV104" s="59"/>
      <c r="BW104" s="59"/>
      <c r="BX104" s="59"/>
      <c r="BY104" s="59"/>
      <c r="BZ104" s="59"/>
      <c r="CA104" s="59"/>
      <c r="CB104" s="425">
        <v>-87.113438539402495</v>
      </c>
      <c r="CC104" s="425"/>
      <c r="CD104" s="425">
        <v>120.679337203736</v>
      </c>
      <c r="CE104" s="425"/>
      <c r="CF104" s="425"/>
      <c r="CG104" s="425"/>
      <c r="CH104" s="425"/>
      <c r="CI104" s="425"/>
      <c r="CJ104" s="78"/>
      <c r="CK104" s="78"/>
      <c r="CL104" s="78"/>
      <c r="CM104" s="78"/>
      <c r="CN104" s="82"/>
      <c r="CO104" s="82"/>
      <c r="CP104" s="82"/>
      <c r="CQ104" s="82"/>
      <c r="CR104" s="82"/>
      <c r="CS104" s="82"/>
      <c r="CT104" s="82"/>
      <c r="CU104" s="17"/>
      <c r="CV104" s="17"/>
    </row>
    <row r="105" spans="1:100" s="241" customFormat="1" x14ac:dyDescent="0.3">
      <c r="A105" s="150"/>
      <c r="B105" s="143" t="s">
        <v>652</v>
      </c>
      <c r="C105" s="179"/>
      <c r="D105" s="40"/>
      <c r="E105" s="143" t="s">
        <v>521</v>
      </c>
      <c r="F105" s="17"/>
      <c r="G105" s="19"/>
      <c r="H105" s="54">
        <v>40210</v>
      </c>
      <c r="I105" s="17"/>
      <c r="J105" s="17"/>
      <c r="K105" s="17"/>
      <c r="L105" s="49">
        <v>157</v>
      </c>
      <c r="M105" s="49">
        <v>20.2</v>
      </c>
      <c r="N105" s="17"/>
      <c r="O105" s="17"/>
      <c r="P105" s="17"/>
      <c r="Q105" s="17"/>
      <c r="R105" s="17"/>
      <c r="S105" s="17"/>
      <c r="T105" s="17"/>
      <c r="U105" s="160" t="s">
        <v>562</v>
      </c>
      <c r="V105" s="49">
        <v>4.3600000000000003</v>
      </c>
      <c r="W105" s="49"/>
      <c r="X105" s="59"/>
      <c r="Y105" s="59"/>
      <c r="Z105" s="49">
        <v>626</v>
      </c>
      <c r="AA105" s="49"/>
      <c r="AB105" s="49"/>
      <c r="AC105" s="49"/>
      <c r="AD105" s="49"/>
      <c r="AE105" s="49"/>
      <c r="AF105" s="49"/>
      <c r="AG105" s="49"/>
      <c r="AH105" s="49">
        <v>881.33</v>
      </c>
      <c r="AI105" s="49"/>
      <c r="AJ105" s="49"/>
      <c r="AK105" s="49"/>
      <c r="AL105" s="49">
        <v>13.42</v>
      </c>
      <c r="AM105" s="49"/>
      <c r="AN105" s="49"/>
      <c r="AO105" s="49"/>
      <c r="AP105" s="49"/>
      <c r="AQ105" s="49"/>
      <c r="AR105" s="49"/>
      <c r="AS105" s="49"/>
      <c r="AT105" s="49"/>
      <c r="AU105" s="49"/>
      <c r="AV105" s="49"/>
      <c r="AW105" s="49"/>
      <c r="AX105" s="49"/>
      <c r="AY105" s="49"/>
      <c r="AZ105" s="49"/>
      <c r="BA105" s="49"/>
      <c r="BB105" s="49"/>
      <c r="BC105" s="49"/>
      <c r="BD105" s="49"/>
      <c r="BE105" s="49"/>
      <c r="BF105" s="49"/>
      <c r="BG105" s="49"/>
      <c r="BH105" s="49"/>
      <c r="BI105" s="49"/>
      <c r="BJ105" s="49"/>
      <c r="BK105" s="49"/>
      <c r="BL105" s="49"/>
      <c r="BM105" s="49"/>
      <c r="BN105" s="49"/>
      <c r="BO105" s="49"/>
      <c r="BP105" s="49"/>
      <c r="BQ105" s="59"/>
      <c r="BR105" s="59"/>
      <c r="BS105" s="59"/>
      <c r="BT105" s="59"/>
      <c r="BU105" s="59"/>
      <c r="BV105" s="59"/>
      <c r="BW105" s="59"/>
      <c r="BX105" s="59"/>
      <c r="BY105" s="59"/>
      <c r="BZ105" s="59"/>
      <c r="CA105" s="59"/>
      <c r="CB105" s="425"/>
      <c r="CC105" s="425"/>
      <c r="CD105" s="425"/>
      <c r="CE105" s="425"/>
      <c r="CF105" s="425"/>
      <c r="CG105" s="425"/>
      <c r="CH105" s="425"/>
      <c r="CI105" s="425"/>
      <c r="CJ105" s="78"/>
      <c r="CK105" s="78"/>
      <c r="CL105" s="78"/>
      <c r="CM105" s="78"/>
      <c r="CN105" s="82"/>
      <c r="CO105" s="82"/>
      <c r="CP105" s="82"/>
      <c r="CQ105" s="82"/>
      <c r="CR105" s="82"/>
      <c r="CS105" s="82"/>
      <c r="CT105" s="82"/>
      <c r="CU105" s="17"/>
      <c r="CV105" s="17"/>
    </row>
    <row r="106" spans="1:100" s="241" customFormat="1" x14ac:dyDescent="0.3">
      <c r="A106" s="150"/>
      <c r="B106" s="143" t="s">
        <v>653</v>
      </c>
      <c r="C106" s="179"/>
      <c r="D106" s="40"/>
      <c r="E106" s="143" t="s">
        <v>521</v>
      </c>
      <c r="F106" s="17"/>
      <c r="G106" s="19"/>
      <c r="H106" s="54">
        <v>40203</v>
      </c>
      <c r="I106" s="17"/>
      <c r="J106" s="17"/>
      <c r="K106" s="17"/>
      <c r="L106" s="49">
        <v>148</v>
      </c>
      <c r="M106" s="49">
        <v>24.2</v>
      </c>
      <c r="N106" s="17"/>
      <c r="O106" s="17"/>
      <c r="P106" s="17"/>
      <c r="Q106" s="17"/>
      <c r="R106" s="17"/>
      <c r="S106" s="17"/>
      <c r="T106" s="17"/>
      <c r="U106" s="160" t="s">
        <v>562</v>
      </c>
      <c r="V106" s="49">
        <v>3.87</v>
      </c>
      <c r="W106" s="49"/>
      <c r="X106" s="59"/>
      <c r="Y106" s="59"/>
      <c r="Z106" s="49">
        <v>385</v>
      </c>
      <c r="AA106" s="49"/>
      <c r="AB106" s="49"/>
      <c r="AC106" s="49"/>
      <c r="AD106" s="49"/>
      <c r="AE106" s="49"/>
      <c r="AF106" s="49"/>
      <c r="AG106" s="49"/>
      <c r="AH106" s="49">
        <v>867.71</v>
      </c>
      <c r="AI106" s="49"/>
      <c r="AJ106" s="49"/>
      <c r="AK106" s="49"/>
      <c r="AL106" s="49"/>
      <c r="AM106" s="49"/>
      <c r="AN106" s="49"/>
      <c r="AO106" s="49"/>
      <c r="AP106" s="49"/>
      <c r="AQ106" s="49"/>
      <c r="AR106" s="49"/>
      <c r="AS106" s="49"/>
      <c r="AT106" s="49"/>
      <c r="AU106" s="49"/>
      <c r="AV106" s="49"/>
      <c r="AW106" s="49"/>
      <c r="AX106" s="49"/>
      <c r="AY106" s="49"/>
      <c r="AZ106" s="49"/>
      <c r="BA106" s="49"/>
      <c r="BB106" s="49"/>
      <c r="BC106" s="49"/>
      <c r="BD106" s="49"/>
      <c r="BE106" s="49"/>
      <c r="BF106" s="49"/>
      <c r="BG106" s="49"/>
      <c r="BH106" s="49"/>
      <c r="BI106" s="49"/>
      <c r="BJ106" s="49"/>
      <c r="BK106" s="49"/>
      <c r="BL106" s="49"/>
      <c r="BM106" s="49"/>
      <c r="BN106" s="49"/>
      <c r="BO106" s="49"/>
      <c r="BP106" s="49"/>
      <c r="BQ106" s="59"/>
      <c r="BR106" s="59"/>
      <c r="BS106" s="59"/>
      <c r="BT106" s="59"/>
      <c r="BU106" s="59"/>
      <c r="BV106" s="59"/>
      <c r="BW106" s="59"/>
      <c r="BX106" s="59"/>
      <c r="BY106" s="59"/>
      <c r="BZ106" s="59"/>
      <c r="CA106" s="59"/>
      <c r="CB106" s="425"/>
      <c r="CC106" s="425"/>
      <c r="CD106" s="425"/>
      <c r="CE106" s="425"/>
      <c r="CF106" s="425"/>
      <c r="CG106" s="425"/>
      <c r="CH106" s="425"/>
      <c r="CI106" s="425"/>
      <c r="CJ106" s="78"/>
      <c r="CK106" s="78"/>
      <c r="CL106" s="78"/>
      <c r="CM106" s="78"/>
      <c r="CN106" s="82"/>
      <c r="CO106" s="82"/>
      <c r="CP106" s="82"/>
      <c r="CQ106" s="82"/>
      <c r="CR106" s="82"/>
      <c r="CS106" s="82"/>
      <c r="CT106" s="82"/>
      <c r="CU106" s="17"/>
      <c r="CV106" s="17"/>
    </row>
    <row r="107" spans="1:100" s="241" customFormat="1" x14ac:dyDescent="0.3">
      <c r="A107" s="150"/>
      <c r="B107" s="143" t="s">
        <v>654</v>
      </c>
      <c r="C107" s="179"/>
      <c r="D107" s="40"/>
      <c r="E107" s="143" t="s">
        <v>521</v>
      </c>
      <c r="F107" s="17"/>
      <c r="G107" s="19"/>
      <c r="H107" s="54">
        <v>40206</v>
      </c>
      <c r="I107" s="17"/>
      <c r="J107" s="17"/>
      <c r="K107" s="17"/>
      <c r="L107" s="49">
        <v>150</v>
      </c>
      <c r="M107" s="49">
        <v>20</v>
      </c>
      <c r="N107" s="17"/>
      <c r="O107" s="17"/>
      <c r="P107" s="17"/>
      <c r="Q107" s="17"/>
      <c r="R107" s="17"/>
      <c r="S107" s="17"/>
      <c r="T107" s="17"/>
      <c r="U107" s="160" t="s">
        <v>562</v>
      </c>
      <c r="V107" s="49">
        <v>3.86</v>
      </c>
      <c r="W107" s="49"/>
      <c r="X107" s="59"/>
      <c r="Y107" s="59"/>
      <c r="Z107" s="49">
        <v>988</v>
      </c>
      <c r="AA107" s="49"/>
      <c r="AB107" s="49"/>
      <c r="AC107" s="49"/>
      <c r="AD107" s="49"/>
      <c r="AE107" s="49"/>
      <c r="AF107" s="49"/>
      <c r="AG107" s="49"/>
      <c r="AH107" s="49">
        <v>1028.79</v>
      </c>
      <c r="AI107" s="49"/>
      <c r="AJ107" s="49"/>
      <c r="AK107" s="49"/>
      <c r="AL107" s="49"/>
      <c r="AM107" s="49"/>
      <c r="AN107" s="49"/>
      <c r="AO107" s="49"/>
      <c r="AP107" s="49"/>
      <c r="AQ107" s="49"/>
      <c r="AR107" s="49"/>
      <c r="AS107" s="49"/>
      <c r="AT107" s="49"/>
      <c r="AU107" s="49"/>
      <c r="AV107" s="49"/>
      <c r="AW107" s="49"/>
      <c r="AX107" s="49"/>
      <c r="AY107" s="49"/>
      <c r="AZ107" s="49"/>
      <c r="BA107" s="49"/>
      <c r="BB107" s="49"/>
      <c r="BC107" s="49"/>
      <c r="BD107" s="49"/>
      <c r="BE107" s="49"/>
      <c r="BF107" s="49"/>
      <c r="BG107" s="49"/>
      <c r="BH107" s="49"/>
      <c r="BI107" s="49"/>
      <c r="BJ107" s="49"/>
      <c r="BK107" s="49"/>
      <c r="BL107" s="49"/>
      <c r="BM107" s="49"/>
      <c r="BN107" s="49"/>
      <c r="BO107" s="49"/>
      <c r="BP107" s="49"/>
      <c r="BQ107" s="59"/>
      <c r="BR107" s="59"/>
      <c r="BS107" s="59"/>
      <c r="BT107" s="59"/>
      <c r="BU107" s="59"/>
      <c r="BV107" s="59"/>
      <c r="BW107" s="59"/>
      <c r="BX107" s="59"/>
      <c r="BY107" s="59"/>
      <c r="BZ107" s="59"/>
      <c r="CA107" s="59"/>
      <c r="CB107" s="425"/>
      <c r="CC107" s="425"/>
      <c r="CD107" s="425"/>
      <c r="CE107" s="425"/>
      <c r="CF107" s="425"/>
      <c r="CG107" s="425"/>
      <c r="CH107" s="425"/>
      <c r="CI107" s="425"/>
      <c r="CJ107" s="78"/>
      <c r="CK107" s="78"/>
      <c r="CL107" s="78"/>
      <c r="CM107" s="78"/>
      <c r="CN107" s="82"/>
      <c r="CO107" s="82"/>
      <c r="CP107" s="82"/>
      <c r="CQ107" s="82"/>
      <c r="CR107" s="82"/>
      <c r="CS107" s="82"/>
      <c r="CT107" s="82"/>
      <c r="CU107" s="17"/>
      <c r="CV107" s="17"/>
    </row>
    <row r="108" spans="1:100" s="241" customFormat="1" x14ac:dyDescent="0.3">
      <c r="A108" s="150"/>
      <c r="B108" s="143" t="s">
        <v>655</v>
      </c>
      <c r="C108" s="179"/>
      <c r="D108" s="40"/>
      <c r="E108" s="143" t="s">
        <v>521</v>
      </c>
      <c r="F108" s="17"/>
      <c r="G108" s="19"/>
      <c r="H108" s="180" t="s">
        <v>549</v>
      </c>
      <c r="I108" s="17"/>
      <c r="J108" s="17"/>
      <c r="K108" s="49">
        <v>33.700000000000003</v>
      </c>
      <c r="L108" s="12"/>
      <c r="M108" s="49"/>
      <c r="N108" s="17"/>
      <c r="O108" s="17"/>
      <c r="P108" s="17"/>
      <c r="Q108" s="17"/>
      <c r="R108" s="17"/>
      <c r="S108" s="17"/>
      <c r="T108" s="17"/>
      <c r="U108" s="160">
        <v>4620</v>
      </c>
      <c r="V108" s="49">
        <v>3.2</v>
      </c>
      <c r="W108" s="49"/>
      <c r="X108" s="59"/>
      <c r="Y108" s="59"/>
      <c r="Z108" s="49"/>
      <c r="AA108" s="49"/>
      <c r="AB108" s="49"/>
      <c r="AC108" s="49">
        <v>5.8</v>
      </c>
      <c r="AD108" s="49">
        <v>0.76</v>
      </c>
      <c r="AE108" s="49">
        <v>853</v>
      </c>
      <c r="AF108" s="49">
        <v>124</v>
      </c>
      <c r="AG108" s="49"/>
      <c r="AH108" s="49">
        <v>991</v>
      </c>
      <c r="AI108" s="49"/>
      <c r="AJ108" s="49">
        <v>1.93</v>
      </c>
      <c r="AK108" s="49"/>
      <c r="AL108" s="49"/>
      <c r="AM108" s="49">
        <v>523</v>
      </c>
      <c r="AN108" s="49"/>
      <c r="AO108" s="49"/>
      <c r="AP108" s="160" t="s">
        <v>535</v>
      </c>
      <c r="AQ108" s="49"/>
      <c r="AR108" s="49">
        <v>364</v>
      </c>
      <c r="AS108" s="49">
        <v>2.57</v>
      </c>
      <c r="AT108" s="49"/>
      <c r="AU108" s="49"/>
      <c r="AV108" s="49"/>
      <c r="AW108" s="49">
        <v>9.1</v>
      </c>
      <c r="AX108" s="49">
        <v>1.1000000000000001</v>
      </c>
      <c r="AY108" s="160" t="s">
        <v>535</v>
      </c>
      <c r="AZ108" s="49"/>
      <c r="BA108" s="49"/>
      <c r="BB108" s="49">
        <v>2.2519999999999998</v>
      </c>
      <c r="BC108" s="49">
        <v>1.36</v>
      </c>
      <c r="BD108" s="49"/>
      <c r="BE108" s="49"/>
      <c r="BF108" s="160" t="s">
        <v>535</v>
      </c>
      <c r="BG108" s="49"/>
      <c r="BH108" s="49"/>
      <c r="BI108" s="49"/>
      <c r="BJ108" s="49">
        <v>2.29</v>
      </c>
      <c r="BK108" s="49"/>
      <c r="BL108" s="49"/>
      <c r="BM108" s="49"/>
      <c r="BN108" s="49"/>
      <c r="BO108" s="49"/>
      <c r="BP108" s="49"/>
      <c r="BQ108" s="59"/>
      <c r="BR108" s="59"/>
      <c r="BS108" s="59"/>
      <c r="BT108" s="59"/>
      <c r="BU108" s="59"/>
      <c r="BV108" s="59"/>
      <c r="BW108" s="59"/>
      <c r="BX108" s="59"/>
      <c r="BY108" s="59"/>
      <c r="BZ108" s="59"/>
      <c r="CA108" s="59"/>
      <c r="CB108" s="59"/>
      <c r="CC108" s="59"/>
      <c r="CD108" s="59"/>
      <c r="CE108" s="59"/>
      <c r="CF108" s="59"/>
      <c r="CG108" s="59"/>
      <c r="CH108" s="59"/>
      <c r="CI108" s="59"/>
      <c r="CJ108" s="82"/>
      <c r="CK108" s="82"/>
      <c r="CL108" s="82"/>
      <c r="CM108" s="82"/>
      <c r="CN108" s="82"/>
      <c r="CO108" s="82"/>
      <c r="CP108" s="82"/>
      <c r="CQ108" s="82"/>
      <c r="CR108" s="82"/>
      <c r="CS108" s="82"/>
      <c r="CT108" s="82"/>
      <c r="CU108" s="17"/>
      <c r="CV108" s="17"/>
    </row>
    <row r="109" spans="1:100" s="241" customFormat="1" x14ac:dyDescent="0.3">
      <c r="A109" s="150" t="s">
        <v>90</v>
      </c>
      <c r="B109" s="143" t="s">
        <v>656</v>
      </c>
      <c r="C109" s="40" t="s">
        <v>91</v>
      </c>
      <c r="D109" s="40"/>
      <c r="E109" s="143" t="s">
        <v>521</v>
      </c>
      <c r="F109" s="17"/>
      <c r="G109" s="19"/>
      <c r="H109" s="160" t="s">
        <v>552</v>
      </c>
      <c r="I109" s="77">
        <v>43334</v>
      </c>
      <c r="J109" s="17"/>
      <c r="K109" s="49">
        <v>67.8</v>
      </c>
      <c r="L109" s="49"/>
      <c r="M109" s="17"/>
      <c r="N109" s="17"/>
      <c r="O109" s="17"/>
      <c r="P109" s="17"/>
      <c r="Q109" s="17"/>
      <c r="R109" s="17"/>
      <c r="S109" s="17"/>
      <c r="T109" s="17"/>
      <c r="U109" s="49">
        <v>1962</v>
      </c>
      <c r="V109" s="49">
        <v>8.4</v>
      </c>
      <c r="W109" s="49"/>
      <c r="X109" s="59"/>
      <c r="Y109" s="59"/>
      <c r="Z109" s="49"/>
      <c r="AA109" s="49"/>
      <c r="AB109" s="49"/>
      <c r="AC109" s="49">
        <v>11</v>
      </c>
      <c r="AD109" s="160" t="s">
        <v>535</v>
      </c>
      <c r="AE109" s="49">
        <v>374</v>
      </c>
      <c r="AF109" s="49">
        <v>36</v>
      </c>
      <c r="AG109" s="49"/>
      <c r="AH109" s="49">
        <v>298.43</v>
      </c>
      <c r="AI109" s="49"/>
      <c r="AJ109" s="49"/>
      <c r="AK109" s="49"/>
      <c r="AL109" s="49"/>
      <c r="AM109" s="49">
        <v>123.38</v>
      </c>
      <c r="AN109" s="160" t="s">
        <v>550</v>
      </c>
      <c r="AO109" s="49"/>
      <c r="AP109" s="160" t="s">
        <v>554</v>
      </c>
      <c r="AQ109" s="49"/>
      <c r="AR109" s="49">
        <v>275</v>
      </c>
      <c r="AS109" s="160" t="s">
        <v>554</v>
      </c>
      <c r="AT109" s="49"/>
      <c r="AU109" s="49"/>
      <c r="AV109" s="49">
        <v>1</v>
      </c>
      <c r="AW109" s="160" t="s">
        <v>535</v>
      </c>
      <c r="AX109" s="49">
        <v>7.0000000000000007E-2</v>
      </c>
      <c r="AY109" s="49">
        <v>0.1</v>
      </c>
      <c r="AZ109" s="160" t="s">
        <v>657</v>
      </c>
      <c r="BA109" s="17"/>
      <c r="BB109" s="49"/>
      <c r="BC109" s="49"/>
      <c r="BD109" s="49"/>
      <c r="BE109" s="49"/>
      <c r="BF109" s="160" t="s">
        <v>555</v>
      </c>
      <c r="BG109" s="49"/>
      <c r="BH109" s="49"/>
      <c r="BI109" s="49"/>
      <c r="BJ109" s="49"/>
      <c r="BK109" s="49"/>
      <c r="BL109" s="49"/>
      <c r="BM109" s="49"/>
      <c r="BN109" s="49"/>
      <c r="BO109" s="49"/>
      <c r="BP109" s="49"/>
      <c r="BQ109" s="59"/>
      <c r="BR109" s="59"/>
      <c r="BS109" s="59"/>
      <c r="BT109" s="59"/>
      <c r="BU109" s="59"/>
      <c r="BV109" s="59"/>
      <c r="BW109" s="59"/>
      <c r="BX109" s="59"/>
      <c r="BY109" s="59"/>
      <c r="BZ109" s="59"/>
      <c r="CA109" s="59"/>
      <c r="CB109" s="59"/>
      <c r="CC109" s="59"/>
      <c r="CD109" s="59"/>
      <c r="CE109" s="59"/>
      <c r="CF109" s="59"/>
      <c r="CG109" s="59"/>
      <c r="CH109" s="59"/>
      <c r="CI109" s="59"/>
      <c r="CJ109" s="82"/>
      <c r="CK109" s="82"/>
      <c r="CL109" s="82"/>
      <c r="CM109" s="82"/>
      <c r="CN109" s="82"/>
      <c r="CO109" s="82"/>
      <c r="CP109" s="82"/>
      <c r="CQ109" s="82"/>
      <c r="CR109" s="82"/>
      <c r="CS109" s="82"/>
      <c r="CT109" s="82"/>
      <c r="CU109" s="17"/>
      <c r="CV109" s="17"/>
    </row>
    <row r="110" spans="1:100" s="241" customFormat="1" x14ac:dyDescent="0.3">
      <c r="A110" s="150"/>
      <c r="B110" s="143" t="s">
        <v>658</v>
      </c>
      <c r="C110" s="40"/>
      <c r="D110" s="40"/>
      <c r="E110" s="143" t="s">
        <v>521</v>
      </c>
      <c r="F110" s="17"/>
      <c r="G110" s="19"/>
      <c r="H110" s="180">
        <v>43237</v>
      </c>
      <c r="I110" s="77"/>
      <c r="J110" s="17"/>
      <c r="K110" s="49"/>
      <c r="L110" s="49"/>
      <c r="M110" s="17"/>
      <c r="N110" s="17"/>
      <c r="O110" s="17"/>
      <c r="P110" s="17"/>
      <c r="Q110" s="17"/>
      <c r="R110" s="17"/>
      <c r="S110" s="17"/>
      <c r="T110" s="17"/>
      <c r="U110" s="49"/>
      <c r="V110" s="49"/>
      <c r="W110" s="49"/>
      <c r="X110" s="59"/>
      <c r="Y110" s="59"/>
      <c r="Z110" s="49"/>
      <c r="AA110" s="49"/>
      <c r="AB110" s="49"/>
      <c r="AC110" s="49"/>
      <c r="AD110" s="160"/>
      <c r="AE110" s="49"/>
      <c r="AF110" s="49"/>
      <c r="AG110" s="49"/>
      <c r="AH110" s="49"/>
      <c r="AI110" s="49"/>
      <c r="AJ110" s="49"/>
      <c r="AK110" s="49"/>
      <c r="AL110" s="49"/>
      <c r="AM110" s="49"/>
      <c r="AN110" s="160"/>
      <c r="AO110" s="49"/>
      <c r="AP110" s="160"/>
      <c r="AQ110" s="49"/>
      <c r="AR110" s="49"/>
      <c r="AS110" s="160"/>
      <c r="AT110" s="49"/>
      <c r="AU110" s="49"/>
      <c r="AV110" s="49"/>
      <c r="AW110" s="160"/>
      <c r="AX110" s="49"/>
      <c r="AY110" s="49"/>
      <c r="AZ110" s="160"/>
      <c r="BA110" s="17"/>
      <c r="BB110" s="49"/>
      <c r="BC110" s="49"/>
      <c r="BD110" s="49"/>
      <c r="BE110" s="49"/>
      <c r="BF110" s="160"/>
      <c r="BG110" s="49"/>
      <c r="BH110" s="49"/>
      <c r="BI110" s="49"/>
      <c r="BJ110" s="49"/>
      <c r="BK110" s="49"/>
      <c r="BL110" s="49"/>
      <c r="BM110" s="49"/>
      <c r="BN110" s="49"/>
      <c r="BO110" s="49"/>
      <c r="BP110" s="49"/>
      <c r="BQ110" s="59"/>
      <c r="BR110" s="59"/>
      <c r="BS110" s="59"/>
      <c r="BT110" s="59"/>
      <c r="BU110" s="59"/>
      <c r="BV110" s="59"/>
      <c r="BW110" s="59"/>
      <c r="BX110" s="59"/>
      <c r="BY110" s="59"/>
      <c r="BZ110" s="59"/>
      <c r="CA110" s="59"/>
      <c r="CB110" s="59"/>
      <c r="CC110" s="59"/>
      <c r="CD110" s="59"/>
      <c r="CE110" s="59"/>
      <c r="CF110" s="59"/>
      <c r="CG110" s="59"/>
      <c r="CH110" s="59"/>
      <c r="CI110" s="59"/>
      <c r="CJ110" s="82">
        <v>-3.75</v>
      </c>
      <c r="CK110" s="82"/>
      <c r="CL110" s="82"/>
      <c r="CM110" s="82"/>
      <c r="CN110" s="82"/>
      <c r="CO110" s="82"/>
      <c r="CP110" s="82"/>
      <c r="CQ110" s="82"/>
      <c r="CR110" s="82"/>
      <c r="CS110" s="82">
        <v>7.6</v>
      </c>
      <c r="CT110" s="82"/>
      <c r="CU110" s="17"/>
      <c r="CV110" s="17"/>
    </row>
    <row r="111" spans="1:100" s="241" customFormat="1" x14ac:dyDescent="0.3">
      <c r="A111" s="150" t="s">
        <v>92</v>
      </c>
      <c r="B111" s="143" t="s">
        <v>659</v>
      </c>
      <c r="C111" s="40" t="s">
        <v>93</v>
      </c>
      <c r="D111" s="40"/>
      <c r="E111" s="143" t="s">
        <v>521</v>
      </c>
      <c r="F111" s="17"/>
      <c r="G111" s="19"/>
      <c r="H111" s="160" t="s">
        <v>552</v>
      </c>
      <c r="I111" s="77">
        <v>43334</v>
      </c>
      <c r="J111" s="17"/>
      <c r="K111" s="49">
        <v>50.8</v>
      </c>
      <c r="L111" s="49"/>
      <c r="M111" s="17"/>
      <c r="N111" s="17"/>
      <c r="O111" s="17"/>
      <c r="P111" s="17"/>
      <c r="Q111" s="17"/>
      <c r="R111" s="17"/>
      <c r="S111" s="17"/>
      <c r="T111" s="17"/>
      <c r="U111" s="49">
        <v>1079</v>
      </c>
      <c r="V111" s="49">
        <v>6.2</v>
      </c>
      <c r="W111" s="49"/>
      <c r="X111" s="59"/>
      <c r="Y111" s="59"/>
      <c r="Z111" s="49"/>
      <c r="AA111" s="49"/>
      <c r="AB111" s="49"/>
      <c r="AC111" s="49">
        <v>3.8</v>
      </c>
      <c r="AD111" s="160" t="s">
        <v>535</v>
      </c>
      <c r="AE111" s="49">
        <v>182</v>
      </c>
      <c r="AF111" s="49">
        <v>41</v>
      </c>
      <c r="AG111" s="49"/>
      <c r="AH111" s="49">
        <v>238.97</v>
      </c>
      <c r="AI111" s="49"/>
      <c r="AJ111" s="49"/>
      <c r="AK111" s="49"/>
      <c r="AL111" s="49"/>
      <c r="AM111" s="49">
        <v>55.43</v>
      </c>
      <c r="AN111" s="160" t="s">
        <v>550</v>
      </c>
      <c r="AO111" s="49"/>
      <c r="AP111" s="160" t="s">
        <v>554</v>
      </c>
      <c r="AQ111" s="49"/>
      <c r="AR111" s="49">
        <v>363</v>
      </c>
      <c r="AS111" s="160" t="s">
        <v>554</v>
      </c>
      <c r="AT111" s="49"/>
      <c r="AU111" s="49"/>
      <c r="AV111" s="49">
        <v>1.1000000000000001</v>
      </c>
      <c r="AW111" s="160" t="s">
        <v>535</v>
      </c>
      <c r="AX111" s="160" t="s">
        <v>555</v>
      </c>
      <c r="AY111" s="160" t="s">
        <v>555</v>
      </c>
      <c r="AZ111" s="160" t="s">
        <v>657</v>
      </c>
      <c r="BA111" s="17"/>
      <c r="BB111" s="49"/>
      <c r="BC111" s="49"/>
      <c r="BD111" s="49"/>
      <c r="BE111" s="49"/>
      <c r="BF111" s="160" t="s">
        <v>555</v>
      </c>
      <c r="BG111" s="49"/>
      <c r="BH111" s="49"/>
      <c r="BI111" s="49"/>
      <c r="BJ111" s="49"/>
      <c r="BK111" s="49"/>
      <c r="BL111" s="49"/>
      <c r="BM111" s="49"/>
      <c r="BN111" s="49"/>
      <c r="BO111" s="49"/>
      <c r="BP111" s="49"/>
      <c r="BQ111" s="59"/>
      <c r="BR111" s="59"/>
      <c r="BS111" s="59"/>
      <c r="BT111" s="59"/>
      <c r="BU111" s="59"/>
      <c r="BV111" s="59"/>
      <c r="BW111" s="59"/>
      <c r="BX111" s="59"/>
      <c r="BY111" s="59"/>
      <c r="BZ111" s="59"/>
      <c r="CA111" s="59"/>
      <c r="CB111" s="59"/>
      <c r="CC111" s="59"/>
      <c r="CD111" s="59"/>
      <c r="CE111" s="59"/>
      <c r="CF111" s="59"/>
      <c r="CG111" s="59"/>
      <c r="CH111" s="59"/>
      <c r="CI111" s="59"/>
      <c r="CJ111" s="82"/>
      <c r="CK111" s="82"/>
      <c r="CL111" s="82"/>
      <c r="CM111" s="82"/>
      <c r="CN111" s="82"/>
      <c r="CO111" s="82"/>
      <c r="CP111" s="82"/>
      <c r="CQ111" s="82"/>
      <c r="CR111" s="82"/>
      <c r="CS111" s="82"/>
      <c r="CT111" s="82"/>
      <c r="CU111" s="17"/>
      <c r="CV111" s="17"/>
    </row>
    <row r="112" spans="1:100" s="241" customFormat="1" x14ac:dyDescent="0.3">
      <c r="A112" s="150"/>
      <c r="B112" s="143" t="s">
        <v>660</v>
      </c>
      <c r="C112" s="40"/>
      <c r="D112" s="40"/>
      <c r="E112" s="181" t="s">
        <v>521</v>
      </c>
      <c r="F112" s="17"/>
      <c r="G112" s="19"/>
      <c r="H112" s="180">
        <v>43237</v>
      </c>
      <c r="I112" s="77"/>
      <c r="J112" s="17"/>
      <c r="K112" s="49"/>
      <c r="L112" s="49"/>
      <c r="M112" s="17"/>
      <c r="N112" s="17"/>
      <c r="O112" s="17"/>
      <c r="P112" s="17"/>
      <c r="Q112" s="17"/>
      <c r="R112" s="17"/>
      <c r="S112" s="17"/>
      <c r="T112" s="17"/>
      <c r="U112" s="49"/>
      <c r="V112" s="49"/>
      <c r="W112" s="49"/>
      <c r="X112" s="59"/>
      <c r="Y112" s="59"/>
      <c r="Z112" s="49"/>
      <c r="AA112" s="49"/>
      <c r="AB112" s="49"/>
      <c r="AC112" s="49"/>
      <c r="AD112" s="160"/>
      <c r="AE112" s="49"/>
      <c r="AF112" s="49"/>
      <c r="AG112" s="49"/>
      <c r="AH112" s="49"/>
      <c r="AI112" s="49"/>
      <c r="AJ112" s="49"/>
      <c r="AK112" s="49"/>
      <c r="AL112" s="49"/>
      <c r="AM112" s="49"/>
      <c r="AN112" s="160"/>
      <c r="AO112" s="49"/>
      <c r="AP112" s="160"/>
      <c r="AQ112" s="49"/>
      <c r="AR112" s="49"/>
      <c r="AS112" s="160"/>
      <c r="AT112" s="49"/>
      <c r="AU112" s="49"/>
      <c r="AV112" s="49"/>
      <c r="AW112" s="160"/>
      <c r="AX112" s="160"/>
      <c r="AY112" s="160"/>
      <c r="AZ112" s="160"/>
      <c r="BA112" s="17"/>
      <c r="BB112" s="49"/>
      <c r="BC112" s="49"/>
      <c r="BD112" s="49"/>
      <c r="BE112" s="49"/>
      <c r="BF112" s="160"/>
      <c r="BG112" s="49"/>
      <c r="BH112" s="49"/>
      <c r="BI112" s="49"/>
      <c r="BJ112" s="49"/>
      <c r="BK112" s="49"/>
      <c r="BL112" s="49"/>
      <c r="BM112" s="49"/>
      <c r="BN112" s="49"/>
      <c r="BO112" s="49"/>
      <c r="BP112" s="49"/>
      <c r="BQ112" s="59"/>
      <c r="BR112" s="59"/>
      <c r="BS112" s="59"/>
      <c r="BT112" s="59"/>
      <c r="BU112" s="59"/>
      <c r="BV112" s="59"/>
      <c r="BW112" s="59"/>
      <c r="BX112" s="59"/>
      <c r="BY112" s="59"/>
      <c r="BZ112" s="59"/>
      <c r="CA112" s="59"/>
      <c r="CB112" s="59">
        <v>72.900000000000006</v>
      </c>
      <c r="CC112" s="59"/>
      <c r="CD112" s="59"/>
      <c r="CE112" s="59">
        <v>25.7</v>
      </c>
      <c r="CF112" s="59">
        <v>3.5999999999999997E-2</v>
      </c>
      <c r="CG112" s="59">
        <v>0.214</v>
      </c>
      <c r="CH112" s="59">
        <v>1.4</v>
      </c>
      <c r="CI112" s="59">
        <v>1.1999999999999999E-3</v>
      </c>
      <c r="CJ112" s="82">
        <v>-3.45</v>
      </c>
      <c r="CK112" s="82"/>
      <c r="CL112" s="82"/>
      <c r="CM112" s="82"/>
      <c r="CN112" s="82"/>
      <c r="CO112" s="82"/>
      <c r="CP112" s="82">
        <v>-2.1219999999999999</v>
      </c>
      <c r="CQ112" s="82"/>
      <c r="CR112" s="82"/>
      <c r="CS112" s="82">
        <v>1.8049999999999999</v>
      </c>
      <c r="CT112" s="82">
        <v>2.2000000000000002</v>
      </c>
      <c r="CU112" s="82">
        <v>4.8999999999999998E-3</v>
      </c>
      <c r="CV112" s="17"/>
    </row>
    <row r="113" spans="1:100" s="242" customFormat="1" x14ac:dyDescent="0.3">
      <c r="A113" s="150" t="s">
        <v>94</v>
      </c>
      <c r="B113" s="150" t="s">
        <v>661</v>
      </c>
      <c r="C113" s="18" t="s">
        <v>95</v>
      </c>
      <c r="D113" s="18"/>
      <c r="E113" s="151" t="s">
        <v>98</v>
      </c>
      <c r="F113" s="17"/>
      <c r="G113" s="19">
        <v>0</v>
      </c>
      <c r="H113" s="57">
        <v>40507.590277777781</v>
      </c>
      <c r="I113" s="17"/>
      <c r="J113" s="17"/>
      <c r="K113" s="17">
        <v>85</v>
      </c>
      <c r="L113" s="49"/>
      <c r="M113" s="49"/>
      <c r="N113" s="17"/>
      <c r="O113" s="17"/>
      <c r="P113" s="17"/>
      <c r="Q113" s="17"/>
      <c r="R113" s="17"/>
      <c r="S113" s="17"/>
      <c r="T113" s="17"/>
      <c r="U113" s="84">
        <v>3700</v>
      </c>
      <c r="V113" s="159">
        <v>2.25</v>
      </c>
      <c r="W113" s="49"/>
      <c r="X113" s="59">
        <v>6</v>
      </c>
      <c r="Y113" s="59">
        <v>-5662.4148000000005</v>
      </c>
      <c r="Z113" s="49"/>
      <c r="AA113" s="49"/>
      <c r="AB113" s="49"/>
      <c r="AC113" s="49">
        <v>115</v>
      </c>
      <c r="AD113" s="49">
        <v>37</v>
      </c>
      <c r="AE113" s="49">
        <v>41</v>
      </c>
      <c r="AF113" s="49" t="s">
        <v>514</v>
      </c>
      <c r="AG113" s="49"/>
      <c r="AH113" s="49">
        <v>35.807299999999998</v>
      </c>
      <c r="AI113" s="49"/>
      <c r="AJ113" s="49">
        <v>0.6674500000000001</v>
      </c>
      <c r="AK113" s="49"/>
      <c r="AL113" s="425">
        <v>0</v>
      </c>
      <c r="AM113" s="49">
        <v>2985.6628000000001</v>
      </c>
      <c r="AN113" s="49">
        <v>4.1598500000000005</v>
      </c>
      <c r="AO113" s="49"/>
      <c r="AP113" s="49">
        <v>0.28190000000000004</v>
      </c>
      <c r="AQ113" s="49"/>
      <c r="AR113" s="49">
        <v>173</v>
      </c>
      <c r="AS113" s="49">
        <v>0.11819073265266147</v>
      </c>
      <c r="AT113" s="49">
        <v>0.44942700000000002</v>
      </c>
      <c r="AU113" s="49"/>
      <c r="AV113" s="49">
        <v>57.546999999999997</v>
      </c>
      <c r="AW113" s="49">
        <v>249</v>
      </c>
      <c r="AX113" s="49">
        <v>2</v>
      </c>
      <c r="AY113" s="49">
        <v>7.0000000000000007E-2</v>
      </c>
      <c r="AZ113" s="49">
        <v>1.0460000000000001E-3</v>
      </c>
      <c r="BA113" s="49"/>
      <c r="BB113" s="49">
        <v>4.8441000000000005E-2</v>
      </c>
      <c r="BC113" s="49"/>
      <c r="BD113" s="49"/>
      <c r="BE113" s="49"/>
      <c r="BF113" s="49">
        <v>1.3</v>
      </c>
      <c r="BG113" s="49"/>
      <c r="BH113" s="49"/>
      <c r="BI113" s="49"/>
      <c r="BJ113" s="49"/>
      <c r="BK113" s="49"/>
      <c r="BL113" s="49"/>
      <c r="BM113" s="49"/>
      <c r="BN113" s="49"/>
      <c r="BO113" s="49"/>
      <c r="BP113" s="49"/>
      <c r="BQ113" s="59"/>
      <c r="BR113" s="59"/>
      <c r="BS113" s="59"/>
      <c r="BT113" s="59"/>
      <c r="BU113" s="59"/>
      <c r="BV113" s="59"/>
      <c r="BW113" s="59"/>
      <c r="BX113" s="59"/>
      <c r="BY113" s="59"/>
      <c r="BZ113" s="59"/>
      <c r="CA113" s="59"/>
      <c r="CB113" s="59"/>
      <c r="CC113" s="59"/>
      <c r="CD113" s="59"/>
      <c r="CE113" s="59"/>
      <c r="CF113" s="59"/>
      <c r="CG113" s="59"/>
      <c r="CH113" s="59"/>
      <c r="CI113" s="59"/>
      <c r="CJ113" s="82"/>
      <c r="CK113" s="82"/>
      <c r="CL113" s="82"/>
      <c r="CM113" s="82"/>
      <c r="CN113" s="82"/>
      <c r="CO113" s="82"/>
      <c r="CP113" s="82"/>
      <c r="CQ113" s="82"/>
      <c r="CR113" s="82"/>
      <c r="CS113" s="82"/>
      <c r="CT113" s="82"/>
      <c r="CU113" s="17"/>
      <c r="CV113" s="17"/>
    </row>
    <row r="114" spans="1:100" s="241" customFormat="1" x14ac:dyDescent="0.3">
      <c r="A114" s="150"/>
      <c r="B114" s="143" t="s">
        <v>663</v>
      </c>
      <c r="C114" s="18"/>
      <c r="D114" s="18"/>
      <c r="E114" s="151"/>
      <c r="F114" s="17"/>
      <c r="G114" s="19"/>
      <c r="H114" s="182" t="s">
        <v>549</v>
      </c>
      <c r="I114" s="17"/>
      <c r="J114" s="17"/>
      <c r="K114" s="17">
        <v>81.3</v>
      </c>
      <c r="L114" s="49"/>
      <c r="M114" s="49"/>
      <c r="N114" s="17"/>
      <c r="O114" s="17"/>
      <c r="P114" s="17"/>
      <c r="Q114" s="17"/>
      <c r="R114" s="17"/>
      <c r="S114" s="17"/>
      <c r="T114" s="17"/>
      <c r="U114" s="49">
        <v>3500</v>
      </c>
      <c r="V114" s="159">
        <v>2.2000000000000002</v>
      </c>
      <c r="W114" s="49"/>
      <c r="X114" s="59"/>
      <c r="Y114" s="59"/>
      <c r="Z114" s="49"/>
      <c r="AA114" s="49"/>
      <c r="AB114" s="49"/>
      <c r="AC114" s="49">
        <v>104</v>
      </c>
      <c r="AD114" s="49">
        <v>35</v>
      </c>
      <c r="AE114" s="49">
        <v>33</v>
      </c>
      <c r="AF114" s="160" t="s">
        <v>514</v>
      </c>
      <c r="AG114" s="49"/>
      <c r="AH114" s="49">
        <v>15.34</v>
      </c>
      <c r="AI114" s="49"/>
      <c r="AJ114" s="49">
        <v>0.43</v>
      </c>
      <c r="AK114" s="49"/>
      <c r="AL114" s="425"/>
      <c r="AM114" s="49">
        <v>2127</v>
      </c>
      <c r="AN114" s="49"/>
      <c r="AO114" s="49"/>
      <c r="AP114" s="160" t="s">
        <v>535</v>
      </c>
      <c r="AQ114" s="49"/>
      <c r="AR114" s="49">
        <v>148</v>
      </c>
      <c r="AS114" s="160" t="s">
        <v>535</v>
      </c>
      <c r="AT114" s="49"/>
      <c r="AU114" s="49"/>
      <c r="AV114" s="49"/>
      <c r="AW114" s="49">
        <v>157</v>
      </c>
      <c r="AX114" s="49">
        <v>1.7</v>
      </c>
      <c r="AY114" s="160" t="s">
        <v>535</v>
      </c>
      <c r="AZ114" s="49"/>
      <c r="BA114" s="49"/>
      <c r="BB114" s="49">
        <v>2.1000000000000001E-2</v>
      </c>
      <c r="BC114" s="49">
        <v>4.0000000000000001E-3</v>
      </c>
      <c r="BD114" s="49"/>
      <c r="BE114" s="49"/>
      <c r="BF114" s="49">
        <v>0.6</v>
      </c>
      <c r="BG114" s="49"/>
      <c r="BH114" s="49"/>
      <c r="BI114" s="49"/>
      <c r="BJ114" s="49">
        <v>4.3999999999999997E-2</v>
      </c>
      <c r="BK114" s="49"/>
      <c r="BL114" s="49"/>
      <c r="BM114" s="49"/>
      <c r="BN114" s="49"/>
      <c r="BO114" s="49"/>
      <c r="BP114" s="49"/>
      <c r="BQ114" s="59"/>
      <c r="BR114" s="59"/>
      <c r="BS114" s="59"/>
      <c r="BT114" s="59"/>
      <c r="BU114" s="59"/>
      <c r="BV114" s="59"/>
      <c r="BW114" s="59"/>
      <c r="BX114" s="59"/>
      <c r="BY114" s="59"/>
      <c r="BZ114" s="59"/>
      <c r="CA114" s="59"/>
      <c r="CB114" s="59"/>
      <c r="CC114" s="59"/>
      <c r="CD114" s="59"/>
      <c r="CE114" s="59"/>
      <c r="CF114" s="59"/>
      <c r="CG114" s="59"/>
      <c r="CH114" s="59"/>
      <c r="CI114" s="59"/>
      <c r="CJ114" s="82"/>
      <c r="CK114" s="82"/>
      <c r="CL114" s="82"/>
      <c r="CM114" s="82"/>
      <c r="CN114" s="82"/>
      <c r="CO114" s="82"/>
      <c r="CP114" s="82"/>
      <c r="CQ114" s="82"/>
      <c r="CR114" s="82"/>
      <c r="CS114" s="82"/>
      <c r="CT114" s="82"/>
      <c r="CU114" s="17"/>
      <c r="CV114" s="17"/>
    </row>
    <row r="115" spans="1:100" s="241" customFormat="1" x14ac:dyDescent="0.3">
      <c r="A115" s="150"/>
      <c r="B115" s="143" t="s">
        <v>664</v>
      </c>
      <c r="C115" s="18"/>
      <c r="D115" s="18"/>
      <c r="E115" s="151"/>
      <c r="F115" s="17"/>
      <c r="G115" s="19"/>
      <c r="H115" s="182" t="s">
        <v>665</v>
      </c>
      <c r="I115" s="17"/>
      <c r="J115" s="17"/>
      <c r="K115" s="17">
        <v>65</v>
      </c>
      <c r="L115" s="49"/>
      <c r="M115" s="49"/>
      <c r="N115" s="17"/>
      <c r="O115" s="17"/>
      <c r="P115" s="17"/>
      <c r="Q115" s="17"/>
      <c r="R115" s="17"/>
      <c r="S115" s="17"/>
      <c r="T115" s="17"/>
      <c r="U115" s="49">
        <v>3920</v>
      </c>
      <c r="V115" s="159">
        <v>1.82</v>
      </c>
      <c r="W115" s="49"/>
      <c r="X115" s="59"/>
      <c r="Y115" s="59"/>
      <c r="Z115" s="49"/>
      <c r="AA115" s="49"/>
      <c r="AB115" s="49"/>
      <c r="AC115" s="49">
        <v>150</v>
      </c>
      <c r="AD115" s="49">
        <v>47</v>
      </c>
      <c r="AE115" s="49">
        <v>45</v>
      </c>
      <c r="AF115" s="49">
        <v>23</v>
      </c>
      <c r="AG115" s="49"/>
      <c r="AH115" s="49">
        <v>30.93</v>
      </c>
      <c r="AI115" s="49"/>
      <c r="AJ115" s="49">
        <v>1.69</v>
      </c>
      <c r="AK115" s="49"/>
      <c r="AL115" s="425"/>
      <c r="AM115" s="49">
        <v>4029</v>
      </c>
      <c r="AN115" s="160" t="s">
        <v>657</v>
      </c>
      <c r="AO115" s="49"/>
      <c r="AP115" s="49"/>
      <c r="AQ115" s="49"/>
      <c r="AR115" s="49">
        <v>143</v>
      </c>
      <c r="AS115" s="49"/>
      <c r="AT115" s="49"/>
      <c r="AU115" s="49"/>
      <c r="AV115" s="49"/>
      <c r="AW115" s="49">
        <v>302</v>
      </c>
      <c r="AX115" s="49">
        <v>2.4</v>
      </c>
      <c r="AY115" s="49">
        <v>0.28000000000000003</v>
      </c>
      <c r="AZ115" s="49"/>
      <c r="BA115" s="49"/>
      <c r="BB115" s="49"/>
      <c r="BC115" s="49"/>
      <c r="BD115" s="49"/>
      <c r="BE115" s="49"/>
      <c r="BF115" s="49">
        <v>1</v>
      </c>
      <c r="BG115" s="49"/>
      <c r="BH115" s="49"/>
      <c r="BI115" s="49"/>
      <c r="BJ115" s="49"/>
      <c r="BK115" s="49"/>
      <c r="BL115" s="49"/>
      <c r="BM115" s="49"/>
      <c r="BN115" s="49"/>
      <c r="BO115" s="49"/>
      <c r="BP115" s="49"/>
      <c r="BQ115" s="59"/>
      <c r="BR115" s="59"/>
      <c r="BS115" s="59"/>
      <c r="BT115" s="59"/>
      <c r="BU115" s="59"/>
      <c r="BV115" s="59"/>
      <c r="BW115" s="59"/>
      <c r="BX115" s="59"/>
      <c r="BY115" s="59"/>
      <c r="BZ115" s="59"/>
      <c r="CA115" s="59"/>
      <c r="CB115" s="59"/>
      <c r="CC115" s="59"/>
      <c r="CD115" s="59"/>
      <c r="CE115" s="59"/>
      <c r="CF115" s="59"/>
      <c r="CG115" s="59"/>
      <c r="CH115" s="59"/>
      <c r="CI115" s="59"/>
      <c r="CJ115" s="82"/>
      <c r="CK115" s="82"/>
      <c r="CL115" s="82"/>
      <c r="CM115" s="82"/>
      <c r="CN115" s="82"/>
      <c r="CO115" s="82"/>
      <c r="CP115" s="82"/>
      <c r="CQ115" s="82"/>
      <c r="CR115" s="82"/>
      <c r="CS115" s="82"/>
      <c r="CT115" s="82"/>
      <c r="CU115" s="17"/>
      <c r="CV115" s="17"/>
    </row>
    <row r="116" spans="1:100" s="241" customFormat="1" x14ac:dyDescent="0.3">
      <c r="A116" s="150"/>
      <c r="B116" s="143" t="s">
        <v>666</v>
      </c>
      <c r="C116" s="18"/>
      <c r="D116" s="18"/>
      <c r="E116" s="151"/>
      <c r="F116" s="17"/>
      <c r="G116" s="19"/>
      <c r="H116" s="182" t="s">
        <v>667</v>
      </c>
      <c r="I116" s="17"/>
      <c r="J116" s="17"/>
      <c r="K116" s="17">
        <v>94.6</v>
      </c>
      <c r="L116" s="49"/>
      <c r="M116" s="49"/>
      <c r="N116" s="17"/>
      <c r="O116" s="17"/>
      <c r="P116" s="17"/>
      <c r="Q116" s="17"/>
      <c r="R116" s="17"/>
      <c r="S116" s="17"/>
      <c r="T116" s="17"/>
      <c r="U116" s="49">
        <v>4340</v>
      </c>
      <c r="V116" s="159">
        <v>2.25</v>
      </c>
      <c r="W116" s="49"/>
      <c r="X116" s="59"/>
      <c r="Y116" s="59"/>
      <c r="Z116" s="49"/>
      <c r="AA116" s="49"/>
      <c r="AB116" s="49"/>
      <c r="AC116" s="49"/>
      <c r="AD116" s="49"/>
      <c r="AE116" s="49"/>
      <c r="AF116" s="49"/>
      <c r="AG116" s="49"/>
      <c r="AH116" s="49"/>
      <c r="AI116" s="49"/>
      <c r="AJ116" s="49"/>
      <c r="AK116" s="49"/>
      <c r="AL116" s="425"/>
      <c r="AM116" s="49"/>
      <c r="AN116" s="49"/>
      <c r="AO116" s="49"/>
      <c r="AP116" s="49"/>
      <c r="AQ116" s="49"/>
      <c r="AR116" s="49"/>
      <c r="AS116" s="49"/>
      <c r="AT116" s="49"/>
      <c r="AU116" s="49"/>
      <c r="AV116" s="49"/>
      <c r="AW116" s="49"/>
      <c r="AX116" s="49"/>
      <c r="AY116" s="49"/>
      <c r="AZ116" s="49"/>
      <c r="BA116" s="49"/>
      <c r="BB116" s="49"/>
      <c r="BC116" s="49"/>
      <c r="BD116" s="49"/>
      <c r="BE116" s="49"/>
      <c r="BF116" s="49"/>
      <c r="BG116" s="49"/>
      <c r="BH116" s="49"/>
      <c r="BI116" s="49"/>
      <c r="BJ116" s="49"/>
      <c r="BK116" s="49"/>
      <c r="BL116" s="49"/>
      <c r="BM116" s="49"/>
      <c r="BN116" s="49"/>
      <c r="BO116" s="49"/>
      <c r="BP116" s="49"/>
      <c r="BQ116" s="59"/>
      <c r="BR116" s="59"/>
      <c r="BS116" s="59"/>
      <c r="BT116" s="59"/>
      <c r="BU116" s="59"/>
      <c r="BV116" s="59"/>
      <c r="BW116" s="59"/>
      <c r="BX116" s="59"/>
      <c r="BY116" s="59"/>
      <c r="BZ116" s="59"/>
      <c r="CA116" s="59"/>
      <c r="CB116" s="59"/>
      <c r="CC116" s="59"/>
      <c r="CD116" s="59"/>
      <c r="CE116" s="59"/>
      <c r="CF116" s="59"/>
      <c r="CG116" s="59"/>
      <c r="CH116" s="59"/>
      <c r="CI116" s="59"/>
      <c r="CJ116" s="82"/>
      <c r="CK116" s="82"/>
      <c r="CL116" s="82"/>
      <c r="CM116" s="82"/>
      <c r="CN116" s="82"/>
      <c r="CO116" s="82"/>
      <c r="CP116" s="82"/>
      <c r="CQ116" s="82"/>
      <c r="CR116" s="82"/>
      <c r="CS116" s="82"/>
      <c r="CT116" s="82"/>
      <c r="CU116" s="17"/>
      <c r="CV116" s="17"/>
    </row>
    <row r="117" spans="1:100" s="241" customFormat="1" x14ac:dyDescent="0.3">
      <c r="A117" s="150"/>
      <c r="B117" s="143" t="s">
        <v>668</v>
      </c>
      <c r="C117" s="18"/>
      <c r="D117" s="18"/>
      <c r="E117" s="151"/>
      <c r="F117" s="17"/>
      <c r="G117" s="19"/>
      <c r="H117" s="182" t="s">
        <v>552</v>
      </c>
      <c r="I117" s="77">
        <v>43334</v>
      </c>
      <c r="J117" s="17"/>
      <c r="K117" s="17"/>
      <c r="L117" s="49"/>
      <c r="M117" s="49"/>
      <c r="N117" s="17"/>
      <c r="O117" s="17"/>
      <c r="P117" s="17"/>
      <c r="Q117" s="17"/>
      <c r="R117" s="17"/>
      <c r="S117" s="17"/>
      <c r="T117" s="17"/>
      <c r="U117" s="49"/>
      <c r="V117" s="183"/>
      <c r="W117" s="49"/>
      <c r="X117" s="59"/>
      <c r="Y117" s="59"/>
      <c r="Z117" s="49"/>
      <c r="AA117" s="49"/>
      <c r="AB117" s="49"/>
      <c r="AC117" s="49"/>
      <c r="AD117" s="49"/>
      <c r="AE117" s="49"/>
      <c r="AF117" s="49"/>
      <c r="AG117" s="49"/>
      <c r="AH117" s="49"/>
      <c r="AI117" s="49"/>
      <c r="AJ117" s="49"/>
      <c r="AK117" s="49"/>
      <c r="AL117" s="425"/>
      <c r="AM117" s="49"/>
      <c r="AN117" s="49" t="s">
        <v>550</v>
      </c>
      <c r="AO117" s="49"/>
      <c r="AP117" s="49" t="s">
        <v>554</v>
      </c>
      <c r="AQ117" s="49"/>
      <c r="AR117" s="49"/>
      <c r="AS117" s="49" t="s">
        <v>554</v>
      </c>
      <c r="AT117" s="49"/>
      <c r="AU117" s="49"/>
      <c r="AV117" s="49"/>
      <c r="AW117" s="49"/>
      <c r="AX117" s="49"/>
      <c r="AY117" s="49"/>
      <c r="AZ117" s="49"/>
      <c r="BA117" s="49"/>
      <c r="BB117" s="49"/>
      <c r="BC117" s="49"/>
      <c r="BD117" s="49"/>
      <c r="BE117" s="49"/>
      <c r="BF117" s="49"/>
      <c r="BG117" s="49"/>
      <c r="BH117" s="49"/>
      <c r="BI117" s="49"/>
      <c r="BJ117" s="49"/>
      <c r="BK117" s="49"/>
      <c r="BL117" s="49"/>
      <c r="BM117" s="49"/>
      <c r="BN117" s="49"/>
      <c r="BO117" s="49"/>
      <c r="BP117" s="49"/>
      <c r="BQ117" s="59"/>
      <c r="BR117" s="59"/>
      <c r="BS117" s="59"/>
      <c r="BT117" s="59"/>
      <c r="BU117" s="59"/>
      <c r="BV117" s="59"/>
      <c r="BW117" s="59"/>
      <c r="BX117" s="59"/>
      <c r="BY117" s="59"/>
      <c r="BZ117" s="59"/>
      <c r="CA117" s="59"/>
      <c r="CB117" s="59"/>
      <c r="CC117" s="59"/>
      <c r="CD117" s="59"/>
      <c r="CE117" s="59"/>
      <c r="CF117" s="59"/>
      <c r="CG117" s="59"/>
      <c r="CH117" s="59"/>
      <c r="CI117" s="59"/>
      <c r="CJ117" s="82"/>
      <c r="CK117" s="82"/>
      <c r="CL117" s="82"/>
      <c r="CM117" s="82"/>
      <c r="CN117" s="82"/>
      <c r="CO117" s="82"/>
      <c r="CP117" s="82"/>
      <c r="CQ117" s="82"/>
      <c r="CR117" s="82"/>
      <c r="CS117" s="82"/>
      <c r="CT117" s="82"/>
      <c r="CU117" s="17"/>
      <c r="CV117" s="17"/>
    </row>
    <row r="118" spans="1:100" s="241" customFormat="1" x14ac:dyDescent="0.3">
      <c r="A118" s="150"/>
      <c r="B118" s="143" t="s">
        <v>669</v>
      </c>
      <c r="C118" s="18"/>
      <c r="D118" s="18"/>
      <c r="E118" s="151"/>
      <c r="F118" s="17"/>
      <c r="G118" s="19"/>
      <c r="H118" s="182">
        <v>43447</v>
      </c>
      <c r="I118" s="17"/>
      <c r="J118" s="17"/>
      <c r="K118" s="17"/>
      <c r="L118" s="49"/>
      <c r="M118" s="49"/>
      <c r="N118" s="17"/>
      <c r="O118" s="17"/>
      <c r="P118" s="17"/>
      <c r="Q118" s="17"/>
      <c r="R118" s="17"/>
      <c r="S118" s="17"/>
      <c r="T118" s="17"/>
      <c r="U118" s="49"/>
      <c r="V118" s="183"/>
      <c r="W118" s="49"/>
      <c r="X118" s="59"/>
      <c r="Y118" s="59"/>
      <c r="Z118" s="49"/>
      <c r="AA118" s="49"/>
      <c r="AB118" s="49"/>
      <c r="AC118" s="49"/>
      <c r="AD118" s="49"/>
      <c r="AE118" s="49"/>
      <c r="AF118" s="49"/>
      <c r="AG118" s="49"/>
      <c r="AH118" s="49">
        <v>5.48</v>
      </c>
      <c r="AI118" s="49"/>
      <c r="AJ118" s="49">
        <v>1.19</v>
      </c>
      <c r="AK118" s="49"/>
      <c r="AL118" s="425"/>
      <c r="AM118" s="49">
        <v>5237.24</v>
      </c>
      <c r="AN118" s="49"/>
      <c r="AO118" s="49"/>
      <c r="AP118" s="49">
        <v>7.16</v>
      </c>
      <c r="AQ118" s="49"/>
      <c r="AR118" s="49"/>
      <c r="AS118" s="49"/>
      <c r="AT118" s="49"/>
      <c r="AU118" s="49"/>
      <c r="AV118" s="49"/>
      <c r="AW118" s="49"/>
      <c r="AX118" s="49"/>
      <c r="AY118" s="49"/>
      <c r="AZ118" s="49"/>
      <c r="BA118" s="49"/>
      <c r="BB118" s="49"/>
      <c r="BC118" s="49"/>
      <c r="BD118" s="49"/>
      <c r="BE118" s="49"/>
      <c r="BF118" s="49"/>
      <c r="BG118" s="49"/>
      <c r="BH118" s="49"/>
      <c r="BI118" s="49"/>
      <c r="BJ118" s="49"/>
      <c r="BK118" s="49"/>
      <c r="BL118" s="49"/>
      <c r="BM118" s="49"/>
      <c r="BN118" s="49"/>
      <c r="BO118" s="49"/>
      <c r="BP118" s="49"/>
      <c r="BQ118" s="59"/>
      <c r="BR118" s="59"/>
      <c r="BS118" s="59"/>
      <c r="BT118" s="59"/>
      <c r="BU118" s="59"/>
      <c r="BV118" s="59"/>
      <c r="BW118" s="59"/>
      <c r="BX118" s="59"/>
      <c r="BY118" s="59"/>
      <c r="BZ118" s="59"/>
      <c r="CA118" s="59"/>
      <c r="CB118" s="59"/>
      <c r="CC118" s="59"/>
      <c r="CD118" s="59"/>
      <c r="CE118" s="59"/>
      <c r="CF118" s="59"/>
      <c r="CG118" s="59"/>
      <c r="CH118" s="59"/>
      <c r="CI118" s="59"/>
      <c r="CJ118" s="82"/>
      <c r="CK118" s="82"/>
      <c r="CL118" s="82"/>
      <c r="CM118" s="82"/>
      <c r="CN118" s="82"/>
      <c r="CO118" s="82"/>
      <c r="CP118" s="82"/>
      <c r="CQ118" s="82"/>
      <c r="CR118" s="82"/>
      <c r="CS118" s="82"/>
      <c r="CT118" s="82"/>
      <c r="CU118" s="17"/>
      <c r="CV118" s="17"/>
    </row>
    <row r="119" spans="1:100" s="241" customFormat="1" x14ac:dyDescent="0.3">
      <c r="A119" s="150"/>
      <c r="B119" s="143" t="s">
        <v>670</v>
      </c>
      <c r="C119" s="18"/>
      <c r="D119" s="18"/>
      <c r="E119" s="151"/>
      <c r="F119" s="17"/>
      <c r="G119" s="19"/>
      <c r="H119" s="182">
        <v>43488</v>
      </c>
      <c r="I119" s="17"/>
      <c r="J119" s="17"/>
      <c r="K119" s="17"/>
      <c r="L119" s="49"/>
      <c r="M119" s="49"/>
      <c r="N119" s="17"/>
      <c r="O119" s="17"/>
      <c r="P119" s="17"/>
      <c r="Q119" s="17"/>
      <c r="R119" s="17"/>
      <c r="S119" s="17"/>
      <c r="T119" s="17"/>
      <c r="U119" s="49"/>
      <c r="V119" s="183"/>
      <c r="W119" s="49"/>
      <c r="X119" s="59"/>
      <c r="Y119" s="59"/>
      <c r="Z119" s="49"/>
      <c r="AA119" s="49"/>
      <c r="AB119" s="49"/>
      <c r="AC119" s="49">
        <v>84</v>
      </c>
      <c r="AD119" s="49">
        <v>30</v>
      </c>
      <c r="AE119" s="49">
        <v>53</v>
      </c>
      <c r="AF119" s="49">
        <v>31</v>
      </c>
      <c r="AG119" s="49"/>
      <c r="AH119" s="49"/>
      <c r="AI119" s="49"/>
      <c r="AJ119" s="49"/>
      <c r="AK119" s="49"/>
      <c r="AL119" s="425"/>
      <c r="AM119" s="49"/>
      <c r="AN119" s="49"/>
      <c r="AO119" s="49"/>
      <c r="AP119" s="49"/>
      <c r="AQ119" s="49"/>
      <c r="AR119" s="49">
        <v>204</v>
      </c>
      <c r="AS119" s="49"/>
      <c r="AT119" s="49"/>
      <c r="AU119" s="49"/>
      <c r="AV119" s="49">
        <v>323</v>
      </c>
      <c r="AW119" s="49">
        <v>306</v>
      </c>
      <c r="AX119" s="49">
        <v>1.7</v>
      </c>
      <c r="AY119" s="49">
        <v>0.52</v>
      </c>
      <c r="AZ119" s="49" t="s">
        <v>555</v>
      </c>
      <c r="BA119" s="49"/>
      <c r="BB119" s="49"/>
      <c r="BC119" s="49"/>
      <c r="BD119" s="49"/>
      <c r="BE119" s="49"/>
      <c r="BF119" s="49">
        <v>0.38</v>
      </c>
      <c r="BG119" s="49"/>
      <c r="BH119" s="49"/>
      <c r="BI119" s="49"/>
      <c r="BJ119" s="49"/>
      <c r="BK119" s="49"/>
      <c r="BL119" s="49"/>
      <c r="BM119" s="49"/>
      <c r="BN119" s="49"/>
      <c r="BO119" s="49"/>
      <c r="BP119" s="49"/>
      <c r="BQ119" s="59"/>
      <c r="BR119" s="59"/>
      <c r="BS119" s="59"/>
      <c r="BT119" s="59"/>
      <c r="BU119" s="59"/>
      <c r="BV119" s="59"/>
      <c r="BW119" s="59"/>
      <c r="BX119" s="59"/>
      <c r="BY119" s="59"/>
      <c r="BZ119" s="59"/>
      <c r="CA119" s="59"/>
      <c r="CB119" s="59"/>
      <c r="CC119" s="59"/>
      <c r="CD119" s="59"/>
      <c r="CE119" s="59"/>
      <c r="CF119" s="59"/>
      <c r="CG119" s="59"/>
      <c r="CH119" s="59"/>
      <c r="CI119" s="59"/>
      <c r="CJ119" s="82"/>
      <c r="CK119" s="82"/>
      <c r="CL119" s="82"/>
      <c r="CM119" s="82"/>
      <c r="CN119" s="82"/>
      <c r="CO119" s="82"/>
      <c r="CP119" s="82"/>
      <c r="CQ119" s="82"/>
      <c r="CR119" s="82"/>
      <c r="CS119" s="82"/>
      <c r="CT119" s="82"/>
      <c r="CU119" s="17"/>
      <c r="CV119" s="17"/>
    </row>
    <row r="120" spans="1:100" s="241" customFormat="1" x14ac:dyDescent="0.3">
      <c r="A120" s="150"/>
      <c r="B120" s="143" t="s">
        <v>671</v>
      </c>
      <c r="C120" s="18"/>
      <c r="D120" s="18"/>
      <c r="E120" s="151"/>
      <c r="F120" s="17"/>
      <c r="G120" s="19"/>
      <c r="H120" s="182" t="s">
        <v>672</v>
      </c>
      <c r="I120" s="17"/>
      <c r="J120" s="17"/>
      <c r="K120" s="17"/>
      <c r="L120" s="49"/>
      <c r="M120" s="49"/>
      <c r="N120" s="17"/>
      <c r="O120" s="17"/>
      <c r="P120" s="17"/>
      <c r="Q120" s="17"/>
      <c r="R120" s="17"/>
      <c r="S120" s="17"/>
      <c r="T120" s="17"/>
      <c r="U120" s="49"/>
      <c r="V120" s="183"/>
      <c r="W120" s="49"/>
      <c r="X120" s="59"/>
      <c r="Y120" s="59"/>
      <c r="Z120" s="49"/>
      <c r="AA120" s="49"/>
      <c r="AB120" s="49"/>
      <c r="AC120" s="49"/>
      <c r="AD120" s="49"/>
      <c r="AE120" s="49"/>
      <c r="AF120" s="49"/>
      <c r="AG120" s="49"/>
      <c r="AH120" s="49"/>
      <c r="AI120" s="49"/>
      <c r="AJ120" s="49"/>
      <c r="AK120" s="49"/>
      <c r="AL120" s="425"/>
      <c r="AM120" s="49"/>
      <c r="AN120" s="49"/>
      <c r="AO120" s="49"/>
      <c r="AP120" s="49"/>
      <c r="AQ120" s="49"/>
      <c r="AR120" s="49"/>
      <c r="AS120" s="49"/>
      <c r="AT120" s="49"/>
      <c r="AU120" s="49"/>
      <c r="AV120" s="49"/>
      <c r="AW120" s="49"/>
      <c r="AX120" s="49"/>
      <c r="AY120" s="49"/>
      <c r="AZ120" s="49"/>
      <c r="BA120" s="49"/>
      <c r="BB120" s="49"/>
      <c r="BC120" s="49"/>
      <c r="BD120" s="49"/>
      <c r="BE120" s="49"/>
      <c r="BF120" s="49"/>
      <c r="BG120" s="49"/>
      <c r="BH120" s="49"/>
      <c r="BI120" s="49"/>
      <c r="BJ120" s="49"/>
      <c r="BK120" s="49"/>
      <c r="BL120" s="49"/>
      <c r="BM120" s="49"/>
      <c r="BN120" s="49"/>
      <c r="BO120" s="49"/>
      <c r="BP120" s="49"/>
      <c r="BQ120" s="59"/>
      <c r="BR120" s="59"/>
      <c r="BS120" s="59"/>
      <c r="BT120" s="59"/>
      <c r="BU120" s="59"/>
      <c r="BV120" s="59"/>
      <c r="BW120" s="59"/>
      <c r="BX120" s="59"/>
      <c r="BY120" s="59"/>
      <c r="BZ120" s="59"/>
      <c r="CA120" s="59"/>
      <c r="CB120" s="59"/>
      <c r="CC120" s="59"/>
      <c r="CD120" s="59"/>
      <c r="CE120" s="59"/>
      <c r="CF120" s="59"/>
      <c r="CG120" s="59"/>
      <c r="CH120" s="59"/>
      <c r="CI120" s="59"/>
      <c r="CJ120" s="82">
        <v>-3.82</v>
      </c>
      <c r="CK120" s="82"/>
      <c r="CL120" s="82"/>
      <c r="CM120" s="82"/>
      <c r="CN120" s="82"/>
      <c r="CO120" s="82"/>
      <c r="CP120" s="82"/>
      <c r="CQ120" s="82"/>
      <c r="CR120" s="82"/>
      <c r="CS120" s="82"/>
      <c r="CT120" s="82"/>
      <c r="CU120" s="17"/>
      <c r="CV120" s="17"/>
    </row>
    <row r="121" spans="1:100" s="242" customFormat="1" x14ac:dyDescent="0.3">
      <c r="A121" s="150" t="s">
        <v>99</v>
      </c>
      <c r="B121" s="150" t="s">
        <v>673</v>
      </c>
      <c r="C121" s="18" t="s">
        <v>100</v>
      </c>
      <c r="D121" s="18"/>
      <c r="E121" s="152" t="s">
        <v>98</v>
      </c>
      <c r="F121" s="17"/>
      <c r="G121" s="19">
        <v>0</v>
      </c>
      <c r="H121" s="57">
        <v>40507.614583333336</v>
      </c>
      <c r="I121" s="17"/>
      <c r="J121" s="17"/>
      <c r="K121" s="17">
        <v>53</v>
      </c>
      <c r="L121" s="49"/>
      <c r="M121" s="49"/>
      <c r="N121" s="17"/>
      <c r="O121" s="17"/>
      <c r="P121" s="17"/>
      <c r="Q121" s="17"/>
      <c r="R121" s="17"/>
      <c r="S121" s="17"/>
      <c r="T121" s="17"/>
      <c r="U121" s="84">
        <v>2210</v>
      </c>
      <c r="V121" s="159">
        <v>2.5</v>
      </c>
      <c r="W121" s="49"/>
      <c r="X121" s="59">
        <v>214</v>
      </c>
      <c r="Y121" s="59">
        <v>-1326.9422</v>
      </c>
      <c r="Z121" s="49"/>
      <c r="AA121" s="49"/>
      <c r="AB121" s="49"/>
      <c r="AC121" s="49">
        <v>13</v>
      </c>
      <c r="AD121" s="49">
        <v>4.9000000000000004</v>
      </c>
      <c r="AE121" s="49">
        <v>151</v>
      </c>
      <c r="AF121" s="49">
        <v>18</v>
      </c>
      <c r="AG121" s="49"/>
      <c r="AH121" s="49">
        <v>186.00139999999999</v>
      </c>
      <c r="AI121" s="49"/>
      <c r="AJ121" s="49">
        <v>0.28155000000000002</v>
      </c>
      <c r="AK121" s="49"/>
      <c r="AL121" s="425">
        <v>0</v>
      </c>
      <c r="AM121" s="49">
        <v>672.87040000000002</v>
      </c>
      <c r="AN121" s="49">
        <v>1.6446499999999999</v>
      </c>
      <c r="AO121" s="49"/>
      <c r="AP121" s="49" t="s">
        <v>515</v>
      </c>
      <c r="AQ121" s="49"/>
      <c r="AR121" s="49">
        <v>68</v>
      </c>
      <c r="AS121" s="49">
        <v>0.4543504131028433</v>
      </c>
      <c r="AT121" s="49">
        <v>1.9639899999999999</v>
      </c>
      <c r="AU121" s="49"/>
      <c r="AV121" s="49">
        <v>6.319</v>
      </c>
      <c r="AW121" s="49">
        <v>8.5</v>
      </c>
      <c r="AX121" s="49">
        <v>0.71</v>
      </c>
      <c r="AY121" s="49">
        <v>0.05</v>
      </c>
      <c r="AZ121" s="49">
        <v>5.0000000000000001E-3</v>
      </c>
      <c r="BA121" s="49"/>
      <c r="BB121" s="49">
        <v>0.36022000000000004</v>
      </c>
      <c r="BC121" s="49"/>
      <c r="BD121" s="49"/>
      <c r="BE121" s="49"/>
      <c r="BF121" s="49" t="s">
        <v>535</v>
      </c>
      <c r="BG121" s="49"/>
      <c r="BH121" s="49"/>
      <c r="BI121" s="49"/>
      <c r="BJ121" s="49"/>
      <c r="BK121" s="49"/>
      <c r="BL121" s="49"/>
      <c r="BM121" s="49"/>
      <c r="BN121" s="49"/>
      <c r="BO121" s="49"/>
      <c r="BP121" s="49"/>
      <c r="BQ121" s="59"/>
      <c r="BR121" s="59"/>
      <c r="BS121" s="59"/>
      <c r="BT121" s="59"/>
      <c r="BU121" s="59"/>
      <c r="BV121" s="59"/>
      <c r="BW121" s="59"/>
      <c r="BX121" s="59"/>
      <c r="BY121" s="59"/>
      <c r="BZ121" s="59"/>
      <c r="CA121" s="59"/>
      <c r="CB121" s="59"/>
      <c r="CC121" s="59"/>
      <c r="CD121" s="59"/>
      <c r="CE121" s="59"/>
      <c r="CF121" s="59"/>
      <c r="CG121" s="59"/>
      <c r="CH121" s="59"/>
      <c r="CI121" s="59"/>
      <c r="CJ121" s="82"/>
      <c r="CK121" s="82"/>
      <c r="CL121" s="82"/>
      <c r="CM121" s="82"/>
      <c r="CN121" s="82"/>
      <c r="CO121" s="82"/>
      <c r="CP121" s="82"/>
      <c r="CQ121" s="82"/>
      <c r="CR121" s="82"/>
      <c r="CS121" s="82"/>
      <c r="CT121" s="82"/>
      <c r="CU121" s="17"/>
      <c r="CV121" s="17"/>
    </row>
    <row r="122" spans="1:100" s="241" customFormat="1" x14ac:dyDescent="0.3">
      <c r="A122" s="150"/>
      <c r="B122" s="143" t="s">
        <v>675</v>
      </c>
      <c r="C122" s="18"/>
      <c r="D122" s="18"/>
      <c r="E122" s="152"/>
      <c r="F122" s="17"/>
      <c r="G122" s="19"/>
      <c r="H122" s="182" t="s">
        <v>549</v>
      </c>
      <c r="I122" s="17"/>
      <c r="J122" s="17"/>
      <c r="K122" s="17">
        <v>49.6</v>
      </c>
      <c r="L122" s="49"/>
      <c r="M122" s="49"/>
      <c r="N122" s="17"/>
      <c r="O122" s="17"/>
      <c r="P122" s="17"/>
      <c r="Q122" s="17"/>
      <c r="R122" s="17"/>
      <c r="S122" s="17"/>
      <c r="T122" s="17"/>
      <c r="U122" s="49">
        <v>1600</v>
      </c>
      <c r="V122" s="159">
        <v>2.69</v>
      </c>
      <c r="W122" s="49"/>
      <c r="X122" s="59"/>
      <c r="Y122" s="59"/>
      <c r="Z122" s="49"/>
      <c r="AA122" s="49"/>
      <c r="AB122" s="49"/>
      <c r="AC122" s="49">
        <v>13</v>
      </c>
      <c r="AD122" s="49">
        <v>4.9000000000000004</v>
      </c>
      <c r="AE122" s="49">
        <v>138</v>
      </c>
      <c r="AF122" s="49">
        <v>17</v>
      </c>
      <c r="AG122" s="49"/>
      <c r="AH122" s="49">
        <v>124.34</v>
      </c>
      <c r="AI122" s="49"/>
      <c r="AJ122" s="49">
        <v>0.33</v>
      </c>
      <c r="AK122" s="49"/>
      <c r="AL122" s="425"/>
      <c r="AM122" s="49">
        <v>335</v>
      </c>
      <c r="AN122" s="49"/>
      <c r="AO122" s="49"/>
      <c r="AP122" s="49">
        <v>0.12</v>
      </c>
      <c r="AQ122" s="49"/>
      <c r="AR122" s="49">
        <v>58</v>
      </c>
      <c r="AS122" s="49">
        <v>0.28999999999999998</v>
      </c>
      <c r="AT122" s="49"/>
      <c r="AU122" s="49"/>
      <c r="AV122" s="49"/>
      <c r="AW122" s="49">
        <v>10</v>
      </c>
      <c r="AX122" s="49">
        <v>0.61</v>
      </c>
      <c r="AY122" s="160" t="s">
        <v>535</v>
      </c>
      <c r="AZ122" s="49"/>
      <c r="BA122" s="49"/>
      <c r="BB122" s="49">
        <v>0.45100000000000001</v>
      </c>
      <c r="BC122" s="49">
        <v>5.1999999999999998E-2</v>
      </c>
      <c r="BD122" s="49"/>
      <c r="BE122" s="49"/>
      <c r="BF122" s="160" t="s">
        <v>535</v>
      </c>
      <c r="BG122" s="49"/>
      <c r="BH122" s="49"/>
      <c r="BI122" s="49"/>
      <c r="BJ122" s="49">
        <v>0.184</v>
      </c>
      <c r="BK122" s="49"/>
      <c r="BL122" s="49"/>
      <c r="BM122" s="49"/>
      <c r="BN122" s="49"/>
      <c r="BO122" s="49"/>
      <c r="BP122" s="49"/>
      <c r="BQ122" s="59"/>
      <c r="BR122" s="59"/>
      <c r="BS122" s="59"/>
      <c r="BT122" s="59"/>
      <c r="BU122" s="59"/>
      <c r="BV122" s="59"/>
      <c r="BW122" s="59"/>
      <c r="BX122" s="59"/>
      <c r="BY122" s="59"/>
      <c r="BZ122" s="59"/>
      <c r="CA122" s="59"/>
      <c r="CB122" s="59"/>
      <c r="CC122" s="59"/>
      <c r="CD122" s="59"/>
      <c r="CE122" s="59"/>
      <c r="CF122" s="59"/>
      <c r="CG122" s="59"/>
      <c r="CH122" s="59"/>
      <c r="CI122" s="59"/>
      <c r="CJ122" s="82"/>
      <c r="CK122" s="82"/>
      <c r="CL122" s="82"/>
      <c r="CM122" s="82"/>
      <c r="CN122" s="82"/>
      <c r="CO122" s="82"/>
      <c r="CP122" s="82"/>
      <c r="CQ122" s="82"/>
      <c r="CR122" s="82"/>
      <c r="CS122" s="82"/>
      <c r="CT122" s="82"/>
      <c r="CU122" s="17"/>
      <c r="CV122" s="17"/>
    </row>
    <row r="123" spans="1:100" s="241" customFormat="1" x14ac:dyDescent="0.3">
      <c r="A123" s="150"/>
      <c r="B123" s="143" t="s">
        <v>676</v>
      </c>
      <c r="C123" s="18"/>
      <c r="D123" s="18"/>
      <c r="E123" s="152"/>
      <c r="F123" s="17"/>
      <c r="G123" s="19"/>
      <c r="H123" s="182" t="s">
        <v>665</v>
      </c>
      <c r="I123" s="17"/>
      <c r="J123" s="17"/>
      <c r="K123" s="17"/>
      <c r="L123" s="49"/>
      <c r="M123" s="49"/>
      <c r="N123" s="17"/>
      <c r="O123" s="17"/>
      <c r="P123" s="17"/>
      <c r="Q123" s="17"/>
      <c r="R123" s="17"/>
      <c r="S123" s="17"/>
      <c r="T123" s="17"/>
      <c r="U123" s="49"/>
      <c r="V123" s="183"/>
      <c r="W123" s="49"/>
      <c r="X123" s="59"/>
      <c r="Y123" s="59"/>
      <c r="Z123" s="49"/>
      <c r="AA123" s="49"/>
      <c r="AB123" s="49"/>
      <c r="AC123" s="49"/>
      <c r="AD123" s="49"/>
      <c r="AE123" s="49"/>
      <c r="AF123" s="49"/>
      <c r="AG123" s="49"/>
      <c r="AH123" s="49"/>
      <c r="AI123" s="49"/>
      <c r="AJ123" s="49"/>
      <c r="AK123" s="49"/>
      <c r="AL123" s="425"/>
      <c r="AM123" s="49"/>
      <c r="AN123" s="49"/>
      <c r="AO123" s="49"/>
      <c r="AP123" s="49"/>
      <c r="AQ123" s="49"/>
      <c r="AR123" s="49"/>
      <c r="AS123" s="49"/>
      <c r="AT123" s="49"/>
      <c r="AU123" s="49"/>
      <c r="AV123" s="49"/>
      <c r="AW123" s="49"/>
      <c r="AX123" s="49"/>
      <c r="AY123" s="49"/>
      <c r="AZ123" s="49"/>
      <c r="BA123" s="49"/>
      <c r="BB123" s="49"/>
      <c r="BC123" s="49"/>
      <c r="BD123" s="49"/>
      <c r="BE123" s="49"/>
      <c r="BF123" s="49"/>
      <c r="BG123" s="49"/>
      <c r="BH123" s="49"/>
      <c r="BI123" s="49"/>
      <c r="BJ123" s="49"/>
      <c r="BK123" s="49"/>
      <c r="BL123" s="49"/>
      <c r="BM123" s="49"/>
      <c r="BN123" s="49"/>
      <c r="BO123" s="49"/>
      <c r="BP123" s="49"/>
      <c r="BQ123" s="59"/>
      <c r="BR123" s="59"/>
      <c r="BS123" s="59"/>
      <c r="BT123" s="59"/>
      <c r="BU123" s="59"/>
      <c r="BV123" s="59"/>
      <c r="BW123" s="59"/>
      <c r="BX123" s="59"/>
      <c r="BY123" s="59"/>
      <c r="BZ123" s="59"/>
      <c r="CA123" s="59"/>
      <c r="CB123" s="59"/>
      <c r="CC123" s="59"/>
      <c r="CD123" s="59"/>
      <c r="CE123" s="59"/>
      <c r="CF123" s="59"/>
      <c r="CG123" s="59"/>
      <c r="CH123" s="59"/>
      <c r="CI123" s="59"/>
      <c r="CJ123" s="82"/>
      <c r="CK123" s="82"/>
      <c r="CL123" s="82"/>
      <c r="CM123" s="82"/>
      <c r="CN123" s="82"/>
      <c r="CO123" s="82"/>
      <c r="CP123" s="82"/>
      <c r="CQ123" s="82"/>
      <c r="CR123" s="82"/>
      <c r="CS123" s="82"/>
      <c r="CT123" s="82"/>
      <c r="CU123" s="17"/>
      <c r="CV123" s="17"/>
    </row>
    <row r="124" spans="1:100" s="241" customFormat="1" x14ac:dyDescent="0.3">
      <c r="A124" s="150"/>
      <c r="B124" s="143" t="s">
        <v>677</v>
      </c>
      <c r="C124" s="18"/>
      <c r="D124" s="18"/>
      <c r="E124" s="152"/>
      <c r="F124" s="17"/>
      <c r="G124" s="19"/>
      <c r="H124" s="182" t="s">
        <v>667</v>
      </c>
      <c r="I124" s="17"/>
      <c r="J124" s="17"/>
      <c r="K124" s="17">
        <v>55.2</v>
      </c>
      <c r="L124" s="49"/>
      <c r="M124" s="49"/>
      <c r="N124" s="17"/>
      <c r="O124" s="17"/>
      <c r="P124" s="17"/>
      <c r="Q124" s="17"/>
      <c r="R124" s="17"/>
      <c r="S124" s="17"/>
      <c r="T124" s="17"/>
      <c r="U124" s="49">
        <v>3630</v>
      </c>
      <c r="V124" s="159">
        <v>2.13</v>
      </c>
      <c r="W124" s="49"/>
      <c r="X124" s="59"/>
      <c r="Y124" s="59"/>
      <c r="Z124" s="49"/>
      <c r="AA124" s="49"/>
      <c r="AB124" s="49"/>
      <c r="AC124" s="49">
        <v>15</v>
      </c>
      <c r="AD124" s="49">
        <v>6.2</v>
      </c>
      <c r="AE124" s="49">
        <v>41</v>
      </c>
      <c r="AF124" s="49">
        <v>16</v>
      </c>
      <c r="AG124" s="49"/>
      <c r="AH124" s="49">
        <v>37.587000000000003</v>
      </c>
      <c r="AI124" s="49"/>
      <c r="AJ124" s="49">
        <v>0.15745000000000001</v>
      </c>
      <c r="AK124" s="49"/>
      <c r="AL124" s="425"/>
      <c r="AM124" s="49"/>
      <c r="AN124" s="49"/>
      <c r="AO124" s="49"/>
      <c r="AP124" s="49"/>
      <c r="AQ124" s="49"/>
      <c r="AR124" s="49">
        <v>38</v>
      </c>
      <c r="AS124" s="49"/>
      <c r="AT124" s="49"/>
      <c r="AU124" s="49"/>
      <c r="AV124" s="49"/>
      <c r="AW124" s="49">
        <v>23</v>
      </c>
      <c r="AX124" s="49">
        <v>0.42</v>
      </c>
      <c r="AY124" s="160" t="s">
        <v>535</v>
      </c>
      <c r="AZ124" s="49"/>
      <c r="BA124" s="49"/>
      <c r="BB124" s="49"/>
      <c r="BC124" s="49"/>
      <c r="BD124" s="49"/>
      <c r="BE124" s="49"/>
      <c r="BF124" s="160" t="s">
        <v>535</v>
      </c>
      <c r="BG124" s="49"/>
      <c r="BH124" s="49"/>
      <c r="BI124" s="49"/>
      <c r="BJ124" s="49"/>
      <c r="BK124" s="49"/>
      <c r="BL124" s="49"/>
      <c r="BM124" s="49"/>
      <c r="BN124" s="49"/>
      <c r="BO124" s="49"/>
      <c r="BP124" s="49"/>
      <c r="BQ124" s="59"/>
      <c r="BR124" s="59"/>
      <c r="BS124" s="59"/>
      <c r="BT124" s="59"/>
      <c r="BU124" s="59"/>
      <c r="BV124" s="59"/>
      <c r="BW124" s="59"/>
      <c r="BX124" s="59"/>
      <c r="BY124" s="59"/>
      <c r="BZ124" s="59"/>
      <c r="CA124" s="59"/>
      <c r="CB124" s="59"/>
      <c r="CC124" s="59"/>
      <c r="CD124" s="59"/>
      <c r="CE124" s="59"/>
      <c r="CF124" s="59"/>
      <c r="CG124" s="59"/>
      <c r="CH124" s="59"/>
      <c r="CI124" s="59"/>
      <c r="CJ124" s="82"/>
      <c r="CK124" s="82"/>
      <c r="CL124" s="82"/>
      <c r="CM124" s="82"/>
      <c r="CN124" s="82"/>
      <c r="CO124" s="82"/>
      <c r="CP124" s="82"/>
      <c r="CQ124" s="82"/>
      <c r="CR124" s="82"/>
      <c r="CS124" s="82"/>
      <c r="CT124" s="82"/>
      <c r="CU124" s="17"/>
      <c r="CV124" s="17"/>
    </row>
    <row r="125" spans="1:100" s="241" customFormat="1" x14ac:dyDescent="0.3">
      <c r="A125" s="150"/>
      <c r="B125" s="143" t="s">
        <v>678</v>
      </c>
      <c r="C125" s="18"/>
      <c r="D125" s="18"/>
      <c r="E125" s="152"/>
      <c r="F125" s="17"/>
      <c r="G125" s="19"/>
      <c r="H125" s="182" t="s">
        <v>552</v>
      </c>
      <c r="I125" s="77">
        <v>43334</v>
      </c>
      <c r="J125" s="17"/>
      <c r="K125" s="17"/>
      <c r="L125" s="49"/>
      <c r="M125" s="49"/>
      <c r="N125" s="17"/>
      <c r="O125" s="17"/>
      <c r="P125" s="17"/>
      <c r="Q125" s="17"/>
      <c r="R125" s="17"/>
      <c r="S125" s="17"/>
      <c r="T125" s="17"/>
      <c r="U125" s="49"/>
      <c r="V125" s="183"/>
      <c r="W125" s="49"/>
      <c r="X125" s="59"/>
      <c r="Y125" s="59"/>
      <c r="Z125" s="49"/>
      <c r="AA125" s="49"/>
      <c r="AB125" s="49"/>
      <c r="AC125" s="49">
        <v>6.3</v>
      </c>
      <c r="AD125" s="49">
        <v>2.7</v>
      </c>
      <c r="AE125" s="49">
        <v>4</v>
      </c>
      <c r="AF125" s="49">
        <v>2.9</v>
      </c>
      <c r="AG125" s="49"/>
      <c r="AH125" s="49">
        <v>8.58</v>
      </c>
      <c r="AI125" s="49"/>
      <c r="AJ125" s="49" t="s">
        <v>679</v>
      </c>
      <c r="AK125" s="49"/>
      <c r="AL125" s="425"/>
      <c r="AM125" s="49">
        <v>874.52</v>
      </c>
      <c r="AN125" s="49" t="s">
        <v>550</v>
      </c>
      <c r="AO125" s="49"/>
      <c r="AP125" s="49" t="s">
        <v>554</v>
      </c>
      <c r="AQ125" s="49"/>
      <c r="AR125" s="49">
        <v>57</v>
      </c>
      <c r="AS125" s="49" t="s">
        <v>554</v>
      </c>
      <c r="AT125" s="49"/>
      <c r="AU125" s="49"/>
      <c r="AV125" s="49">
        <v>21</v>
      </c>
      <c r="AW125" s="49">
        <v>8.1999999999999993</v>
      </c>
      <c r="AX125" s="49">
        <v>0.13</v>
      </c>
      <c r="AY125" s="160" t="s">
        <v>555</v>
      </c>
      <c r="AZ125" s="49">
        <v>0.05</v>
      </c>
      <c r="BA125" s="49"/>
      <c r="BB125" s="49"/>
      <c r="BC125" s="49"/>
      <c r="BD125" s="49"/>
      <c r="BE125" s="49"/>
      <c r="BF125" s="160" t="s">
        <v>555</v>
      </c>
      <c r="BG125" s="49"/>
      <c r="BH125" s="49"/>
      <c r="BI125" s="49"/>
      <c r="BJ125" s="49"/>
      <c r="BK125" s="49"/>
      <c r="BL125" s="49"/>
      <c r="BM125" s="49"/>
      <c r="BN125" s="49"/>
      <c r="BO125" s="49"/>
      <c r="BP125" s="49"/>
      <c r="BQ125" s="59"/>
      <c r="BR125" s="59"/>
      <c r="BS125" s="59"/>
      <c r="BT125" s="59"/>
      <c r="BU125" s="59"/>
      <c r="BV125" s="59"/>
      <c r="BW125" s="59"/>
      <c r="BX125" s="59"/>
      <c r="BY125" s="59"/>
      <c r="BZ125" s="59"/>
      <c r="CA125" s="59"/>
      <c r="CB125" s="59"/>
      <c r="CC125" s="59"/>
      <c r="CD125" s="59"/>
      <c r="CE125" s="59"/>
      <c r="CF125" s="59"/>
      <c r="CG125" s="59"/>
      <c r="CH125" s="59"/>
      <c r="CI125" s="59"/>
      <c r="CJ125" s="82"/>
      <c r="CK125" s="82"/>
      <c r="CL125" s="82"/>
      <c r="CM125" s="82"/>
      <c r="CN125" s="82"/>
      <c r="CO125" s="82"/>
      <c r="CP125" s="82"/>
      <c r="CQ125" s="82"/>
      <c r="CR125" s="82"/>
      <c r="CS125" s="82"/>
      <c r="CT125" s="82"/>
      <c r="CU125" s="17"/>
      <c r="CV125" s="17"/>
    </row>
    <row r="126" spans="1:100" s="241" customFormat="1" x14ac:dyDescent="0.3">
      <c r="A126" s="150"/>
      <c r="B126" s="143" t="s">
        <v>680</v>
      </c>
      <c r="C126" s="18"/>
      <c r="D126" s="18"/>
      <c r="E126" s="152"/>
      <c r="F126" s="17"/>
      <c r="G126" s="19"/>
      <c r="H126" s="182">
        <v>43237</v>
      </c>
      <c r="I126" s="77"/>
      <c r="J126" s="17"/>
      <c r="K126" s="17"/>
      <c r="L126" s="49"/>
      <c r="M126" s="49"/>
      <c r="N126" s="17"/>
      <c r="O126" s="17"/>
      <c r="P126" s="17"/>
      <c r="Q126" s="17"/>
      <c r="R126" s="17"/>
      <c r="S126" s="17"/>
      <c r="T126" s="17"/>
      <c r="U126" s="49"/>
      <c r="V126" s="183"/>
      <c r="W126" s="49"/>
      <c r="X126" s="59"/>
      <c r="Y126" s="59"/>
      <c r="Z126" s="49"/>
      <c r="AA126" s="49"/>
      <c r="AB126" s="49"/>
      <c r="AC126" s="49"/>
      <c r="AD126" s="49"/>
      <c r="AE126" s="49"/>
      <c r="AF126" s="49"/>
      <c r="AG126" s="49"/>
      <c r="AH126" s="49"/>
      <c r="AI126" s="49"/>
      <c r="AJ126" s="49"/>
      <c r="AK126" s="49"/>
      <c r="AL126" s="425"/>
      <c r="AM126" s="49"/>
      <c r="AN126" s="49"/>
      <c r="AO126" s="49"/>
      <c r="AP126" s="49"/>
      <c r="AQ126" s="49"/>
      <c r="AR126" s="49"/>
      <c r="AS126" s="49"/>
      <c r="AT126" s="49"/>
      <c r="AU126" s="49"/>
      <c r="AV126" s="49"/>
      <c r="AW126" s="49"/>
      <c r="AX126" s="49"/>
      <c r="AY126" s="160"/>
      <c r="AZ126" s="49"/>
      <c r="BA126" s="49"/>
      <c r="BB126" s="49"/>
      <c r="BC126" s="49"/>
      <c r="BD126" s="49"/>
      <c r="BE126" s="49"/>
      <c r="BF126" s="160"/>
      <c r="BG126" s="49"/>
      <c r="BH126" s="49"/>
      <c r="BI126" s="49"/>
      <c r="BJ126" s="49"/>
      <c r="BK126" s="49"/>
      <c r="BL126" s="49"/>
      <c r="BM126" s="49"/>
      <c r="BN126" s="49"/>
      <c r="BO126" s="49"/>
      <c r="BP126" s="49"/>
      <c r="BQ126" s="59"/>
      <c r="BR126" s="59"/>
      <c r="BS126" s="59"/>
      <c r="BT126" s="59"/>
      <c r="BU126" s="59"/>
      <c r="BV126" s="59"/>
      <c r="BW126" s="59"/>
      <c r="BX126" s="59"/>
      <c r="BY126" s="59"/>
      <c r="BZ126" s="59"/>
      <c r="CA126" s="59"/>
      <c r="CB126" s="59"/>
      <c r="CC126" s="59"/>
      <c r="CD126" s="59"/>
      <c r="CE126" s="59"/>
      <c r="CF126" s="59"/>
      <c r="CG126" s="59"/>
      <c r="CH126" s="59"/>
      <c r="CI126" s="59"/>
      <c r="CJ126" s="82">
        <v>-4.71</v>
      </c>
      <c r="CK126" s="82"/>
      <c r="CL126" s="82"/>
      <c r="CM126" s="82"/>
      <c r="CN126" s="82"/>
      <c r="CO126" s="82"/>
      <c r="CP126" s="82"/>
      <c r="CQ126" s="82"/>
      <c r="CR126" s="82"/>
      <c r="CS126" s="82"/>
      <c r="CT126" s="82"/>
      <c r="CU126" s="17"/>
      <c r="CV126" s="17"/>
    </row>
    <row r="127" spans="1:100" s="241" customFormat="1" x14ac:dyDescent="0.3">
      <c r="A127" s="150"/>
      <c r="B127" s="143" t="s">
        <v>681</v>
      </c>
      <c r="C127" s="18"/>
      <c r="D127" s="18"/>
      <c r="E127" s="152"/>
      <c r="F127" s="17"/>
      <c r="G127" s="19"/>
      <c r="H127" s="182">
        <v>43447</v>
      </c>
      <c r="I127" s="17"/>
      <c r="J127" s="17"/>
      <c r="K127" s="17"/>
      <c r="L127" s="49"/>
      <c r="M127" s="49"/>
      <c r="N127" s="17"/>
      <c r="O127" s="17"/>
      <c r="P127" s="17"/>
      <c r="Q127" s="17"/>
      <c r="R127" s="17"/>
      <c r="S127" s="17"/>
      <c r="T127" s="17"/>
      <c r="U127" s="49"/>
      <c r="V127" s="183"/>
      <c r="W127" s="49"/>
      <c r="X127" s="59"/>
      <c r="Y127" s="59"/>
      <c r="Z127" s="49"/>
      <c r="AA127" s="49"/>
      <c r="AB127" s="49"/>
      <c r="AC127" s="49"/>
      <c r="AD127" s="49"/>
      <c r="AE127" s="49"/>
      <c r="AF127" s="49"/>
      <c r="AG127" s="49"/>
      <c r="AH127" s="49">
        <v>2.82</v>
      </c>
      <c r="AI127" s="49"/>
      <c r="AJ127" s="49">
        <v>0.38</v>
      </c>
      <c r="AK127" s="49"/>
      <c r="AL127" s="425"/>
      <c r="AM127" s="49">
        <v>2596.39</v>
      </c>
      <c r="AN127" s="49">
        <v>1.02</v>
      </c>
      <c r="AO127" s="49"/>
      <c r="AP127" s="49"/>
      <c r="AQ127" s="49"/>
      <c r="AR127" s="49"/>
      <c r="AS127" s="49"/>
      <c r="AT127" s="49"/>
      <c r="AU127" s="49"/>
      <c r="AV127" s="49"/>
      <c r="AW127" s="49"/>
      <c r="AX127" s="49"/>
      <c r="AY127" s="160"/>
      <c r="AZ127" s="49"/>
      <c r="BA127" s="49"/>
      <c r="BB127" s="49"/>
      <c r="BC127" s="49"/>
      <c r="BD127" s="49"/>
      <c r="BE127" s="49"/>
      <c r="BF127" s="160"/>
      <c r="BG127" s="49"/>
      <c r="BH127" s="49"/>
      <c r="BI127" s="49"/>
      <c r="BJ127" s="49"/>
      <c r="BK127" s="49"/>
      <c r="BL127" s="49"/>
      <c r="BM127" s="49"/>
      <c r="BN127" s="49"/>
      <c r="BO127" s="49"/>
      <c r="BP127" s="49"/>
      <c r="BQ127" s="59"/>
      <c r="BR127" s="59"/>
      <c r="BS127" s="59"/>
      <c r="BT127" s="59"/>
      <c r="BU127" s="59"/>
      <c r="BV127" s="59"/>
      <c r="BW127" s="59"/>
      <c r="BX127" s="59"/>
      <c r="BY127" s="59"/>
      <c r="BZ127" s="59"/>
      <c r="CA127" s="59"/>
      <c r="CB127" s="59">
        <v>500</v>
      </c>
      <c r="CC127" s="59">
        <v>20.8</v>
      </c>
      <c r="CD127" s="59"/>
      <c r="CE127" s="59">
        <v>78.099999999999994</v>
      </c>
      <c r="CF127" s="59"/>
      <c r="CG127" s="59">
        <v>9400</v>
      </c>
      <c r="CH127" s="59">
        <v>5</v>
      </c>
      <c r="CI127" s="59">
        <v>5</v>
      </c>
      <c r="CJ127" s="82"/>
      <c r="CK127" s="82"/>
      <c r="CL127" s="82"/>
      <c r="CM127" s="82"/>
      <c r="CN127" s="82"/>
      <c r="CO127" s="82"/>
      <c r="CP127" s="82"/>
      <c r="CQ127" s="82"/>
      <c r="CR127" s="82"/>
      <c r="CS127" s="82"/>
      <c r="CT127" s="82"/>
      <c r="CU127" s="17"/>
      <c r="CV127" s="17"/>
    </row>
    <row r="128" spans="1:100" s="241" customFormat="1" x14ac:dyDescent="0.3">
      <c r="A128" s="150"/>
      <c r="B128" s="143" t="s">
        <v>682</v>
      </c>
      <c r="C128" s="18"/>
      <c r="D128" s="18"/>
      <c r="E128" s="152"/>
      <c r="F128" s="17"/>
      <c r="G128" s="19"/>
      <c r="H128" s="182">
        <v>43488</v>
      </c>
      <c r="I128" s="17"/>
      <c r="J128" s="17"/>
      <c r="K128" s="17"/>
      <c r="L128" s="49"/>
      <c r="M128" s="49"/>
      <c r="N128" s="17"/>
      <c r="O128" s="17"/>
      <c r="P128" s="17"/>
      <c r="Q128" s="17"/>
      <c r="R128" s="17"/>
      <c r="S128" s="17"/>
      <c r="T128" s="17"/>
      <c r="U128" s="49"/>
      <c r="V128" s="183"/>
      <c r="W128" s="49"/>
      <c r="X128" s="59"/>
      <c r="Y128" s="59"/>
      <c r="Z128" s="49"/>
      <c r="AA128" s="49"/>
      <c r="AB128" s="49"/>
      <c r="AC128" s="49">
        <v>8.8000000000000007</v>
      </c>
      <c r="AD128" s="49">
        <v>4.8</v>
      </c>
      <c r="AE128" s="49">
        <v>6</v>
      </c>
      <c r="AF128" s="49">
        <v>7.1</v>
      </c>
      <c r="AG128" s="49"/>
      <c r="AH128" s="49"/>
      <c r="AI128" s="49"/>
      <c r="AJ128" s="49"/>
      <c r="AK128" s="49"/>
      <c r="AL128" s="425"/>
      <c r="AM128" s="49"/>
      <c r="AN128" s="49"/>
      <c r="AO128" s="49"/>
      <c r="AP128" s="49"/>
      <c r="AQ128" s="49"/>
      <c r="AR128" s="49">
        <v>90</v>
      </c>
      <c r="AS128" s="49"/>
      <c r="AT128" s="49"/>
      <c r="AU128" s="49"/>
      <c r="AV128" s="49">
        <v>81</v>
      </c>
      <c r="AW128" s="49">
        <v>41</v>
      </c>
      <c r="AX128" s="49">
        <v>0.32</v>
      </c>
      <c r="AY128" s="160">
        <v>0.09</v>
      </c>
      <c r="AZ128" s="49">
        <v>7.0000000000000007E-2</v>
      </c>
      <c r="BA128" s="49"/>
      <c r="BB128" s="49"/>
      <c r="BC128" s="49"/>
      <c r="BD128" s="49"/>
      <c r="BE128" s="49"/>
      <c r="BF128" s="160">
        <v>0.09</v>
      </c>
      <c r="BG128" s="49"/>
      <c r="BH128" s="49"/>
      <c r="BI128" s="49"/>
      <c r="BJ128" s="49"/>
      <c r="BK128" s="49"/>
      <c r="BL128" s="49"/>
      <c r="BM128" s="49"/>
      <c r="BN128" s="49"/>
      <c r="BO128" s="49"/>
      <c r="BP128" s="49"/>
      <c r="BQ128" s="59"/>
      <c r="BR128" s="59"/>
      <c r="BS128" s="59"/>
      <c r="BT128" s="59"/>
      <c r="BU128" s="59"/>
      <c r="BV128" s="59"/>
      <c r="BW128" s="59"/>
      <c r="BX128" s="59"/>
      <c r="BY128" s="59"/>
      <c r="BZ128" s="59"/>
      <c r="CA128" s="59"/>
      <c r="CB128" s="59"/>
      <c r="CC128" s="59"/>
      <c r="CD128" s="59"/>
      <c r="CE128" s="59"/>
      <c r="CF128" s="59"/>
      <c r="CG128" s="59"/>
      <c r="CH128" s="59"/>
      <c r="CI128" s="59"/>
      <c r="CJ128" s="82"/>
      <c r="CK128" s="82"/>
      <c r="CL128" s="82"/>
      <c r="CM128" s="82"/>
      <c r="CN128" s="82"/>
      <c r="CO128" s="82"/>
      <c r="CP128" s="82"/>
      <c r="CQ128" s="82"/>
      <c r="CR128" s="82"/>
      <c r="CS128" s="82"/>
      <c r="CT128" s="82"/>
      <c r="CU128" s="17"/>
      <c r="CV128" s="17"/>
    </row>
    <row r="129" spans="1:100" s="241" customFormat="1" x14ac:dyDescent="0.3">
      <c r="A129" s="150"/>
      <c r="B129" s="143" t="s">
        <v>683</v>
      </c>
      <c r="C129" s="18"/>
      <c r="D129" s="18"/>
      <c r="E129" s="152"/>
      <c r="F129" s="17"/>
      <c r="G129" s="19"/>
      <c r="H129" s="182" t="s">
        <v>684</v>
      </c>
      <c r="I129" s="17"/>
      <c r="J129" s="17"/>
      <c r="K129" s="17"/>
      <c r="L129" s="49"/>
      <c r="M129" s="49"/>
      <c r="N129" s="17"/>
      <c r="O129" s="17"/>
      <c r="P129" s="17"/>
      <c r="Q129" s="17"/>
      <c r="R129" s="17"/>
      <c r="S129" s="17"/>
      <c r="T129" s="17"/>
      <c r="U129" s="49"/>
      <c r="V129" s="183"/>
      <c r="W129" s="49"/>
      <c r="X129" s="59"/>
      <c r="Y129" s="59"/>
      <c r="Z129" s="49"/>
      <c r="AA129" s="49"/>
      <c r="AB129" s="49"/>
      <c r="AC129" s="49"/>
      <c r="AD129" s="49"/>
      <c r="AE129" s="49"/>
      <c r="AF129" s="49"/>
      <c r="AG129" s="49"/>
      <c r="AH129" s="49"/>
      <c r="AI129" s="49"/>
      <c r="AJ129" s="49"/>
      <c r="AK129" s="49"/>
      <c r="AL129" s="425"/>
      <c r="AM129" s="49"/>
      <c r="AN129" s="49"/>
      <c r="AO129" s="49"/>
      <c r="AP129" s="49"/>
      <c r="AQ129" s="49"/>
      <c r="AR129" s="49"/>
      <c r="AS129" s="49"/>
      <c r="AT129" s="49"/>
      <c r="AU129" s="49"/>
      <c r="AV129" s="49"/>
      <c r="AW129" s="49"/>
      <c r="AX129" s="49"/>
      <c r="AY129" s="160"/>
      <c r="AZ129" s="49"/>
      <c r="BA129" s="49"/>
      <c r="BB129" s="49"/>
      <c r="BC129" s="49"/>
      <c r="BD129" s="49"/>
      <c r="BE129" s="49"/>
      <c r="BF129" s="160"/>
      <c r="BG129" s="49"/>
      <c r="BH129" s="49"/>
      <c r="BI129" s="49"/>
      <c r="BJ129" s="49"/>
      <c r="BK129" s="49"/>
      <c r="BL129" s="49"/>
      <c r="BM129" s="49"/>
      <c r="BN129" s="49"/>
      <c r="BO129" s="49"/>
      <c r="BP129" s="49"/>
      <c r="BQ129" s="59"/>
      <c r="BR129" s="59"/>
      <c r="BS129" s="59"/>
      <c r="BT129" s="59"/>
      <c r="BU129" s="59"/>
      <c r="BV129" s="59"/>
      <c r="BW129" s="59"/>
      <c r="BX129" s="59"/>
      <c r="BY129" s="59"/>
      <c r="BZ129" s="59"/>
      <c r="CA129" s="59"/>
      <c r="CB129" s="59"/>
      <c r="CC129" s="59"/>
      <c r="CD129" s="59"/>
      <c r="CE129" s="59"/>
      <c r="CF129" s="59"/>
      <c r="CG129" s="59"/>
      <c r="CH129" s="59"/>
      <c r="CI129" s="59"/>
      <c r="CJ129" s="82">
        <v>-2.66</v>
      </c>
      <c r="CK129" s="82"/>
      <c r="CL129" s="82"/>
      <c r="CM129" s="82"/>
      <c r="CN129" s="82"/>
      <c r="CO129" s="82"/>
      <c r="CP129" s="82"/>
      <c r="CQ129" s="82"/>
      <c r="CR129" s="82"/>
      <c r="CS129" s="82"/>
      <c r="CT129" s="82"/>
      <c r="CU129" s="17"/>
      <c r="CV129" s="17"/>
    </row>
    <row r="130" spans="1:100" s="241" customFormat="1" x14ac:dyDescent="0.3">
      <c r="A130" s="150" t="s">
        <v>103</v>
      </c>
      <c r="B130" s="152" t="s">
        <v>685</v>
      </c>
      <c r="C130" s="177" t="s">
        <v>104</v>
      </c>
      <c r="D130" s="19"/>
      <c r="E130" s="152" t="s">
        <v>105</v>
      </c>
      <c r="F130" s="17"/>
      <c r="G130" s="19"/>
      <c r="H130" s="160" t="s">
        <v>686</v>
      </c>
      <c r="I130" s="17"/>
      <c r="J130" s="17"/>
      <c r="K130" s="17"/>
      <c r="L130" s="49"/>
      <c r="M130" s="49"/>
      <c r="N130" s="17"/>
      <c r="O130" s="17"/>
      <c r="P130" s="17"/>
      <c r="Q130" s="17"/>
      <c r="R130" s="17"/>
      <c r="S130" s="17"/>
      <c r="T130" s="17"/>
      <c r="U130" s="49"/>
      <c r="V130" s="49"/>
      <c r="W130" s="49"/>
      <c r="X130" s="184"/>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c r="AZ130" s="49"/>
      <c r="BA130" s="49"/>
      <c r="BB130" s="49"/>
      <c r="BC130" s="49"/>
      <c r="BD130" s="49"/>
      <c r="BE130" s="49"/>
      <c r="BF130" s="49"/>
      <c r="BG130" s="49"/>
      <c r="BH130" s="49"/>
      <c r="BI130" s="49"/>
      <c r="BJ130" s="49"/>
      <c r="BK130" s="49"/>
      <c r="BL130" s="49"/>
      <c r="BM130" s="49"/>
      <c r="BN130" s="49"/>
      <c r="BO130" s="49"/>
      <c r="BP130" s="49"/>
      <c r="BQ130" s="59"/>
      <c r="BR130" s="59"/>
      <c r="BS130" s="59"/>
      <c r="BT130" s="59"/>
      <c r="BU130" s="59"/>
      <c r="BV130" s="59"/>
      <c r="BW130" s="59"/>
      <c r="BX130" s="59"/>
      <c r="BY130" s="59"/>
      <c r="BZ130" s="59"/>
      <c r="CA130" s="59"/>
      <c r="CB130" s="59"/>
      <c r="CC130" s="59"/>
      <c r="CD130" s="59"/>
      <c r="CE130" s="59"/>
      <c r="CF130" s="59"/>
      <c r="CG130" s="59"/>
      <c r="CH130" s="59"/>
      <c r="CI130" s="59"/>
      <c r="CJ130" s="82"/>
      <c r="CK130" s="82"/>
      <c r="CL130" s="82"/>
      <c r="CM130" s="82"/>
      <c r="CN130" s="82"/>
      <c r="CO130" s="82"/>
      <c r="CP130" s="82"/>
      <c r="CQ130" s="82"/>
      <c r="CR130" s="82"/>
      <c r="CS130" s="82"/>
      <c r="CT130" s="82"/>
      <c r="CU130" s="17"/>
      <c r="CV130" s="17"/>
    </row>
    <row r="131" spans="1:100" s="241" customFormat="1" x14ac:dyDescent="0.3">
      <c r="A131" s="150"/>
      <c r="B131" s="152" t="s">
        <v>687</v>
      </c>
      <c r="C131" s="143"/>
      <c r="D131" s="19"/>
      <c r="E131" s="152"/>
      <c r="F131" s="17"/>
      <c r="G131" s="19"/>
      <c r="H131" s="182" t="s">
        <v>549</v>
      </c>
      <c r="I131" s="17"/>
      <c r="J131" s="17"/>
      <c r="K131" s="17"/>
      <c r="L131" s="49"/>
      <c r="M131" s="49"/>
      <c r="N131" s="17"/>
      <c r="O131" s="17"/>
      <c r="P131" s="17"/>
      <c r="Q131" s="17"/>
      <c r="R131" s="17"/>
      <c r="S131" s="17"/>
      <c r="T131" s="17"/>
      <c r="U131" s="49">
        <v>529</v>
      </c>
      <c r="V131" s="49">
        <v>5.83</v>
      </c>
      <c r="W131" s="49"/>
      <c r="X131" s="184"/>
      <c r="Y131" s="49"/>
      <c r="Z131" s="49"/>
      <c r="AA131" s="49"/>
      <c r="AB131" s="49"/>
      <c r="AC131" s="49">
        <v>73</v>
      </c>
      <c r="AD131" s="49">
        <v>8.5</v>
      </c>
      <c r="AE131" s="49">
        <v>19</v>
      </c>
      <c r="AF131" s="49">
        <v>12</v>
      </c>
      <c r="AG131" s="49"/>
      <c r="AH131" s="49">
        <v>1.35</v>
      </c>
      <c r="AI131" s="49"/>
      <c r="AJ131" s="49">
        <v>0.03</v>
      </c>
      <c r="AK131" s="49"/>
      <c r="AL131" s="49">
        <v>98.6</v>
      </c>
      <c r="AM131" s="49">
        <v>110</v>
      </c>
      <c r="AN131" s="49"/>
      <c r="AO131" s="49"/>
      <c r="AP131" s="160" t="s">
        <v>535</v>
      </c>
      <c r="AQ131" s="49"/>
      <c r="AR131" s="49">
        <v>93</v>
      </c>
      <c r="AS131" s="49"/>
      <c r="AT131" s="49"/>
      <c r="AU131" s="49"/>
      <c r="AV131" s="49"/>
      <c r="AW131" s="160" t="s">
        <v>535</v>
      </c>
      <c r="AX131" s="49">
        <v>1.1000000000000001</v>
      </c>
      <c r="AY131" s="49">
        <v>0.32</v>
      </c>
      <c r="AZ131" s="49"/>
      <c r="BA131" s="49"/>
      <c r="BB131" s="49">
        <v>8.9999999999999993E-3</v>
      </c>
      <c r="BC131" s="49">
        <v>1E-3</v>
      </c>
      <c r="BD131" s="49"/>
      <c r="BE131" s="49"/>
      <c r="BF131" s="160" t="s">
        <v>535</v>
      </c>
      <c r="BG131" s="49"/>
      <c r="BH131" s="49"/>
      <c r="BI131" s="49"/>
      <c r="BJ131" s="49">
        <v>2E-3</v>
      </c>
      <c r="BK131" s="49"/>
      <c r="BL131" s="49"/>
      <c r="BM131" s="49"/>
      <c r="BN131" s="49"/>
      <c r="BO131" s="49"/>
      <c r="BP131" s="49"/>
      <c r="BQ131" s="59"/>
      <c r="BR131" s="59"/>
      <c r="BS131" s="59"/>
      <c r="BT131" s="59"/>
      <c r="BU131" s="59"/>
      <c r="BV131" s="59"/>
      <c r="BW131" s="59"/>
      <c r="BX131" s="59"/>
      <c r="BY131" s="59"/>
      <c r="BZ131" s="59"/>
      <c r="CA131" s="59"/>
      <c r="CB131" s="59"/>
      <c r="CC131" s="59"/>
      <c r="CD131" s="59"/>
      <c r="CE131" s="59"/>
      <c r="CF131" s="59"/>
      <c r="CG131" s="59"/>
      <c r="CH131" s="59"/>
      <c r="CI131" s="59"/>
      <c r="CJ131" s="82"/>
      <c r="CK131" s="82"/>
      <c r="CL131" s="82"/>
      <c r="CM131" s="82"/>
      <c r="CN131" s="82"/>
      <c r="CO131" s="82"/>
      <c r="CP131" s="82"/>
      <c r="CQ131" s="82"/>
      <c r="CR131" s="82"/>
      <c r="CS131" s="82"/>
      <c r="CT131" s="82"/>
      <c r="CU131" s="17"/>
      <c r="CV131" s="17"/>
    </row>
    <row r="132" spans="1:100" s="241" customFormat="1" x14ac:dyDescent="0.3">
      <c r="A132" s="150"/>
      <c r="B132" s="152" t="s">
        <v>688</v>
      </c>
      <c r="C132" s="177"/>
      <c r="D132" s="19"/>
      <c r="E132" s="152"/>
      <c r="F132" s="17"/>
      <c r="G132" s="19"/>
      <c r="H132" s="182" t="s">
        <v>665</v>
      </c>
      <c r="I132" s="17"/>
      <c r="J132" s="17"/>
      <c r="K132" s="17"/>
      <c r="L132" s="49"/>
      <c r="M132" s="49"/>
      <c r="N132" s="17"/>
      <c r="O132" s="17"/>
      <c r="P132" s="17"/>
      <c r="Q132" s="17"/>
      <c r="R132" s="17"/>
      <c r="S132" s="17"/>
      <c r="T132" s="17"/>
      <c r="U132" s="49">
        <v>21</v>
      </c>
      <c r="V132" s="49">
        <v>6.21</v>
      </c>
      <c r="W132" s="49"/>
      <c r="X132" s="184"/>
      <c r="Y132" s="49"/>
      <c r="Z132" s="49"/>
      <c r="AA132" s="49"/>
      <c r="AB132" s="49"/>
      <c r="AC132" s="49">
        <v>71</v>
      </c>
      <c r="AD132" s="49">
        <v>9</v>
      </c>
      <c r="AE132" s="49">
        <v>21</v>
      </c>
      <c r="AF132" s="49">
        <v>12</v>
      </c>
      <c r="AG132" s="49"/>
      <c r="AH132" s="49">
        <v>0.84</v>
      </c>
      <c r="AI132" s="49"/>
      <c r="AJ132" s="49"/>
      <c r="AK132" s="49"/>
      <c r="AL132" s="49">
        <v>174</v>
      </c>
      <c r="AM132" s="49">
        <v>104</v>
      </c>
      <c r="AN132" s="160" t="s">
        <v>657</v>
      </c>
      <c r="AO132" s="49"/>
      <c r="AP132" s="49"/>
      <c r="AQ132" s="49"/>
      <c r="AR132" s="49">
        <v>95</v>
      </c>
      <c r="AS132" s="49"/>
      <c r="AT132" s="49"/>
      <c r="AU132" s="49"/>
      <c r="AV132" s="49"/>
      <c r="AW132" s="49">
        <v>0.26</v>
      </c>
      <c r="AX132" s="49">
        <v>1.1000000000000001</v>
      </c>
      <c r="AY132" s="49">
        <v>0.33</v>
      </c>
      <c r="AZ132" s="49"/>
      <c r="BA132" s="49"/>
      <c r="BB132" s="49"/>
      <c r="BC132" s="49"/>
      <c r="BD132" s="49"/>
      <c r="BE132" s="49"/>
      <c r="BF132" s="160" t="s">
        <v>535</v>
      </c>
      <c r="BG132" s="49"/>
      <c r="BH132" s="49"/>
      <c r="BI132" s="49"/>
      <c r="BJ132" s="49"/>
      <c r="BK132" s="49"/>
      <c r="BL132" s="49"/>
      <c r="BM132" s="49"/>
      <c r="BN132" s="49"/>
      <c r="BO132" s="49"/>
      <c r="BP132" s="49"/>
      <c r="BQ132" s="59"/>
      <c r="BR132" s="59"/>
      <c r="BS132" s="59"/>
      <c r="BT132" s="59"/>
      <c r="BU132" s="59"/>
      <c r="BV132" s="59"/>
      <c r="BW132" s="59"/>
      <c r="BX132" s="59"/>
      <c r="BY132" s="59"/>
      <c r="BZ132" s="59"/>
      <c r="CA132" s="59"/>
      <c r="CB132" s="59"/>
      <c r="CC132" s="59"/>
      <c r="CD132" s="59"/>
      <c r="CE132" s="59"/>
      <c r="CF132" s="59"/>
      <c r="CG132" s="59"/>
      <c r="CH132" s="59"/>
      <c r="CI132" s="59"/>
      <c r="CJ132" s="82"/>
      <c r="CK132" s="82"/>
      <c r="CL132" s="82"/>
      <c r="CM132" s="82"/>
      <c r="CN132" s="82"/>
      <c r="CO132" s="82"/>
      <c r="CP132" s="82"/>
      <c r="CQ132" s="82"/>
      <c r="CR132" s="82"/>
      <c r="CS132" s="82"/>
      <c r="CT132" s="82"/>
      <c r="CU132" s="17"/>
      <c r="CV132" s="17"/>
    </row>
    <row r="133" spans="1:100" s="241" customFormat="1" x14ac:dyDescent="0.3">
      <c r="A133" s="150"/>
      <c r="B133" s="152" t="s">
        <v>689</v>
      </c>
      <c r="C133" s="177"/>
      <c r="D133" s="19"/>
      <c r="E133" s="152"/>
      <c r="F133" s="17"/>
      <c r="G133" s="19"/>
      <c r="H133" s="182" t="s">
        <v>667</v>
      </c>
      <c r="I133" s="17"/>
      <c r="J133" s="17"/>
      <c r="K133" s="17"/>
      <c r="L133" s="49"/>
      <c r="M133" s="49"/>
      <c r="N133" s="17"/>
      <c r="O133" s="17"/>
      <c r="P133" s="17"/>
      <c r="Q133" s="17"/>
      <c r="R133" s="17"/>
      <c r="S133" s="17"/>
      <c r="T133" s="17"/>
      <c r="U133" s="49">
        <v>605</v>
      </c>
      <c r="V133" s="49">
        <v>6.23</v>
      </c>
      <c r="W133" s="49"/>
      <c r="X133" s="184"/>
      <c r="Y133" s="49"/>
      <c r="Z133" s="49"/>
      <c r="AA133" s="49"/>
      <c r="AB133" s="49"/>
      <c r="AC133" s="49">
        <v>71</v>
      </c>
      <c r="AD133" s="49">
        <v>8.1</v>
      </c>
      <c r="AE133" s="49">
        <v>19</v>
      </c>
      <c r="AF133" s="49">
        <v>12</v>
      </c>
      <c r="AG133" s="49"/>
      <c r="AH133" s="49">
        <v>1.7336</v>
      </c>
      <c r="AI133" s="49"/>
      <c r="AJ133" s="160" t="s">
        <v>535</v>
      </c>
      <c r="AK133" s="49"/>
      <c r="AL133" s="49"/>
      <c r="AM133" s="49">
        <v>97.94</v>
      </c>
      <c r="AN133" s="49"/>
      <c r="AO133" s="49"/>
      <c r="AP133" s="49"/>
      <c r="AQ133" s="49"/>
      <c r="AR133" s="49">
        <v>60</v>
      </c>
      <c r="AS133" s="49"/>
      <c r="AT133" s="49"/>
      <c r="AU133" s="49"/>
      <c r="AV133" s="49"/>
      <c r="AW133" s="160" t="s">
        <v>535</v>
      </c>
      <c r="AX133" s="49">
        <v>1.1000000000000001</v>
      </c>
      <c r="AY133" s="49">
        <v>0.33</v>
      </c>
      <c r="AZ133" s="49"/>
      <c r="BA133" s="49"/>
      <c r="BB133" s="49"/>
      <c r="BC133" s="49"/>
      <c r="BD133" s="49"/>
      <c r="BE133" s="49"/>
      <c r="BF133" s="160" t="s">
        <v>535</v>
      </c>
      <c r="BG133" s="49"/>
      <c r="BH133" s="49"/>
      <c r="BI133" s="49"/>
      <c r="BJ133" s="49"/>
      <c r="BK133" s="49"/>
      <c r="BL133" s="49"/>
      <c r="BM133" s="49"/>
      <c r="BN133" s="49"/>
      <c r="BO133" s="49"/>
      <c r="BP133" s="49"/>
      <c r="BQ133" s="59"/>
      <c r="BR133" s="59"/>
      <c r="BS133" s="59"/>
      <c r="BT133" s="59"/>
      <c r="BU133" s="59"/>
      <c r="BV133" s="59"/>
      <c r="BW133" s="59"/>
      <c r="BX133" s="59"/>
      <c r="BY133" s="59"/>
      <c r="BZ133" s="59"/>
      <c r="CA133" s="59"/>
      <c r="CB133" s="59"/>
      <c r="CC133" s="59"/>
      <c r="CD133" s="59"/>
      <c r="CE133" s="59"/>
      <c r="CF133" s="59"/>
      <c r="CG133" s="59"/>
      <c r="CH133" s="59"/>
      <c r="CI133" s="59"/>
      <c r="CJ133" s="82"/>
      <c r="CK133" s="82"/>
      <c r="CL133" s="82"/>
      <c r="CM133" s="82"/>
      <c r="CN133" s="82"/>
      <c r="CO133" s="82"/>
      <c r="CP133" s="82"/>
      <c r="CQ133" s="82"/>
      <c r="CR133" s="82"/>
      <c r="CS133" s="82"/>
      <c r="CT133" s="82"/>
      <c r="CU133" s="17"/>
      <c r="CV133" s="17"/>
    </row>
    <row r="134" spans="1:100" s="241" customFormat="1" x14ac:dyDescent="0.3">
      <c r="A134" s="150"/>
      <c r="B134" s="152" t="s">
        <v>690</v>
      </c>
      <c r="C134" s="177"/>
      <c r="D134" s="19"/>
      <c r="E134" s="152"/>
      <c r="F134" s="17"/>
      <c r="G134" s="19"/>
      <c r="H134" s="182" t="s">
        <v>552</v>
      </c>
      <c r="I134" s="77">
        <v>43334</v>
      </c>
      <c r="J134" s="17"/>
      <c r="K134" s="17"/>
      <c r="L134" s="49"/>
      <c r="M134" s="49"/>
      <c r="N134" s="17"/>
      <c r="O134" s="17"/>
      <c r="P134" s="17"/>
      <c r="Q134" s="17"/>
      <c r="R134" s="17"/>
      <c r="S134" s="17"/>
      <c r="T134" s="17"/>
      <c r="U134" s="49"/>
      <c r="V134" s="49"/>
      <c r="W134" s="49"/>
      <c r="X134" s="184"/>
      <c r="Y134" s="49"/>
      <c r="Z134" s="49"/>
      <c r="AA134" s="49"/>
      <c r="AB134" s="49"/>
      <c r="AC134" s="49">
        <v>7.6</v>
      </c>
      <c r="AD134" s="49">
        <v>3.2</v>
      </c>
      <c r="AE134" s="49">
        <v>5.4</v>
      </c>
      <c r="AF134" s="49">
        <v>17</v>
      </c>
      <c r="AG134" s="49"/>
      <c r="AH134" s="49">
        <v>13.15</v>
      </c>
      <c r="AI134" s="49"/>
      <c r="AJ134" s="160"/>
      <c r="AK134" s="49"/>
      <c r="AL134" s="49"/>
      <c r="AM134" s="49">
        <v>178.31</v>
      </c>
      <c r="AN134" s="49" t="s">
        <v>550</v>
      </c>
      <c r="AO134" s="49"/>
      <c r="AP134" s="49" t="s">
        <v>554</v>
      </c>
      <c r="AQ134" s="49"/>
      <c r="AR134" s="49">
        <v>45</v>
      </c>
      <c r="AS134" s="49" t="s">
        <v>554</v>
      </c>
      <c r="AT134" s="49"/>
      <c r="AU134" s="49"/>
      <c r="AV134" s="49">
        <v>3.6</v>
      </c>
      <c r="AW134" s="49">
        <v>12</v>
      </c>
      <c r="AX134" s="49">
        <v>0.13</v>
      </c>
      <c r="AY134" s="160" t="s">
        <v>555</v>
      </c>
      <c r="AZ134" s="49"/>
      <c r="BA134" s="49"/>
      <c r="BB134" s="49"/>
      <c r="BC134" s="49"/>
      <c r="BD134" s="49"/>
      <c r="BE134" s="49"/>
      <c r="BF134" s="160" t="s">
        <v>555</v>
      </c>
      <c r="BG134" s="49"/>
      <c r="BH134" s="49"/>
      <c r="BI134" s="49"/>
      <c r="BJ134" s="49"/>
      <c r="BK134" s="49"/>
      <c r="BL134" s="49"/>
      <c r="BM134" s="49"/>
      <c r="BN134" s="49"/>
      <c r="BO134" s="49"/>
      <c r="BP134" s="49"/>
      <c r="BQ134" s="59"/>
      <c r="BR134" s="59"/>
      <c r="BS134" s="59"/>
      <c r="BT134" s="59"/>
      <c r="BU134" s="59"/>
      <c r="BV134" s="59"/>
      <c r="BW134" s="59"/>
      <c r="BX134" s="59"/>
      <c r="BY134" s="59"/>
      <c r="BZ134" s="59"/>
      <c r="CA134" s="59"/>
      <c r="CB134" s="59"/>
      <c r="CC134" s="59"/>
      <c r="CD134" s="59"/>
      <c r="CE134" s="59"/>
      <c r="CF134" s="59"/>
      <c r="CG134" s="59"/>
      <c r="CH134" s="59"/>
      <c r="CI134" s="59"/>
      <c r="CJ134" s="82"/>
      <c r="CK134" s="82"/>
      <c r="CL134" s="82"/>
      <c r="CM134" s="82"/>
      <c r="CN134" s="82"/>
      <c r="CO134" s="82"/>
      <c r="CP134" s="82"/>
      <c r="CQ134" s="82"/>
      <c r="CR134" s="82"/>
      <c r="CS134" s="82"/>
      <c r="CT134" s="82"/>
      <c r="CU134" s="17"/>
      <c r="CV134" s="17"/>
    </row>
    <row r="135" spans="1:100" s="241" customFormat="1" x14ac:dyDescent="0.3">
      <c r="A135" s="150"/>
      <c r="B135" s="152" t="s">
        <v>691</v>
      </c>
      <c r="C135" s="177"/>
      <c r="D135" s="19"/>
      <c r="E135" s="152"/>
      <c r="F135" s="17"/>
      <c r="G135" s="19"/>
      <c r="H135" s="182">
        <v>43447</v>
      </c>
      <c r="I135" s="17"/>
      <c r="J135" s="17"/>
      <c r="K135" s="17"/>
      <c r="L135" s="49"/>
      <c r="M135" s="49"/>
      <c r="N135" s="17"/>
      <c r="O135" s="17"/>
      <c r="P135" s="17"/>
      <c r="Q135" s="17"/>
      <c r="R135" s="17"/>
      <c r="S135" s="17"/>
      <c r="T135" s="17"/>
      <c r="U135" s="49"/>
      <c r="V135" s="49"/>
      <c r="W135" s="49"/>
      <c r="X135" s="184"/>
      <c r="Y135" s="49"/>
      <c r="Z135" s="49"/>
      <c r="AA135" s="49"/>
      <c r="AB135" s="49"/>
      <c r="AC135" s="49"/>
      <c r="AD135" s="49"/>
      <c r="AE135" s="49"/>
      <c r="AF135" s="49"/>
      <c r="AG135" s="49"/>
      <c r="AH135" s="49">
        <v>2.67</v>
      </c>
      <c r="AI135" s="49"/>
      <c r="AJ135" s="160">
        <v>0.32</v>
      </c>
      <c r="AK135" s="49"/>
      <c r="AL135" s="49"/>
      <c r="AM135" s="49">
        <v>2397.4499999999998</v>
      </c>
      <c r="AN135" s="49"/>
      <c r="AO135" s="49"/>
      <c r="AP135" s="49"/>
      <c r="AQ135" s="49"/>
      <c r="AR135" s="49"/>
      <c r="AS135" s="49"/>
      <c r="AT135" s="49"/>
      <c r="AU135" s="49"/>
      <c r="AV135" s="49"/>
      <c r="AW135" s="49"/>
      <c r="AX135" s="49"/>
      <c r="AY135" s="160"/>
      <c r="AZ135" s="49"/>
      <c r="BA135" s="49"/>
      <c r="BB135" s="49"/>
      <c r="BC135" s="49"/>
      <c r="BD135" s="49"/>
      <c r="BE135" s="49"/>
      <c r="BF135" s="160"/>
      <c r="BG135" s="49"/>
      <c r="BH135" s="49"/>
      <c r="BI135" s="49"/>
      <c r="BJ135" s="49"/>
      <c r="BK135" s="49"/>
      <c r="BL135" s="49"/>
      <c r="BM135" s="49"/>
      <c r="BN135" s="49"/>
      <c r="BO135" s="49"/>
      <c r="BP135" s="49"/>
      <c r="BQ135" s="59"/>
      <c r="BR135" s="59"/>
      <c r="BS135" s="59"/>
      <c r="BT135" s="59"/>
      <c r="BU135" s="59"/>
      <c r="BV135" s="59"/>
      <c r="BW135" s="59"/>
      <c r="BX135" s="59"/>
      <c r="BY135" s="59"/>
      <c r="BZ135" s="59"/>
      <c r="CA135" s="59"/>
      <c r="CB135" s="59"/>
      <c r="CC135" s="59"/>
      <c r="CD135" s="59"/>
      <c r="CE135" s="59"/>
      <c r="CF135" s="59"/>
      <c r="CG135" s="59"/>
      <c r="CH135" s="59"/>
      <c r="CI135" s="59"/>
      <c r="CJ135" s="82"/>
      <c r="CK135" s="82"/>
      <c r="CL135" s="82"/>
      <c r="CM135" s="82"/>
      <c r="CN135" s="82"/>
      <c r="CO135" s="82"/>
      <c r="CP135" s="82"/>
      <c r="CQ135" s="82"/>
      <c r="CR135" s="82"/>
      <c r="CS135" s="82"/>
      <c r="CT135" s="82"/>
      <c r="CU135" s="17"/>
      <c r="CV135" s="17"/>
    </row>
    <row r="136" spans="1:100" s="241" customFormat="1" x14ac:dyDescent="0.3">
      <c r="A136" s="150"/>
      <c r="B136" s="152" t="s">
        <v>692</v>
      </c>
      <c r="C136" s="177"/>
      <c r="D136" s="19"/>
      <c r="E136" s="152"/>
      <c r="F136" s="17"/>
      <c r="G136" s="19"/>
      <c r="H136" s="182">
        <v>43488</v>
      </c>
      <c r="I136" s="17"/>
      <c r="J136" s="17"/>
      <c r="K136" s="17"/>
      <c r="L136" s="49"/>
      <c r="M136" s="49"/>
      <c r="N136" s="17"/>
      <c r="O136" s="17"/>
      <c r="P136" s="17"/>
      <c r="Q136" s="17"/>
      <c r="R136" s="17"/>
      <c r="S136" s="17"/>
      <c r="T136" s="17"/>
      <c r="U136" s="49"/>
      <c r="V136" s="49"/>
      <c r="W136" s="49"/>
      <c r="X136" s="184"/>
      <c r="Y136" s="49"/>
      <c r="Z136" s="49"/>
      <c r="AA136" s="49"/>
      <c r="AB136" s="49"/>
      <c r="AC136" s="49">
        <v>5.5</v>
      </c>
      <c r="AD136" s="49">
        <v>3</v>
      </c>
      <c r="AE136" s="49">
        <v>3.3</v>
      </c>
      <c r="AF136" s="49">
        <v>3.7</v>
      </c>
      <c r="AG136" s="49"/>
      <c r="AH136" s="49"/>
      <c r="AI136" s="49"/>
      <c r="AJ136" s="160"/>
      <c r="AK136" s="49"/>
      <c r="AL136" s="49"/>
      <c r="AM136" s="49"/>
      <c r="AN136" s="49"/>
      <c r="AO136" s="49"/>
      <c r="AP136" s="49"/>
      <c r="AQ136" s="49"/>
      <c r="AR136" s="49">
        <v>58</v>
      </c>
      <c r="AS136" s="49"/>
      <c r="AT136" s="49"/>
      <c r="AU136" s="49"/>
      <c r="AV136" s="49">
        <v>57</v>
      </c>
      <c r="AW136" s="49">
        <v>32</v>
      </c>
      <c r="AX136" s="49">
        <v>0.19</v>
      </c>
      <c r="AY136" s="160">
        <v>0.09</v>
      </c>
      <c r="AZ136" s="49">
        <v>0.06</v>
      </c>
      <c r="BA136" s="49"/>
      <c r="BB136" s="49"/>
      <c r="BC136" s="49"/>
      <c r="BD136" s="49"/>
      <c r="BE136" s="49"/>
      <c r="BF136" s="160">
        <v>0.13</v>
      </c>
      <c r="BG136" s="49"/>
      <c r="BH136" s="49"/>
      <c r="BI136" s="49"/>
      <c r="BJ136" s="49"/>
      <c r="BK136" s="49"/>
      <c r="BL136" s="49"/>
      <c r="BM136" s="49"/>
      <c r="BN136" s="49"/>
      <c r="BO136" s="49"/>
      <c r="BP136" s="49"/>
      <c r="BQ136" s="59"/>
      <c r="BR136" s="59"/>
      <c r="BS136" s="59"/>
      <c r="BT136" s="59"/>
      <c r="BU136" s="59"/>
      <c r="BV136" s="59"/>
      <c r="BW136" s="59"/>
      <c r="BX136" s="59"/>
      <c r="BY136" s="59"/>
      <c r="BZ136" s="59"/>
      <c r="CA136" s="59"/>
      <c r="CB136" s="59"/>
      <c r="CC136" s="59"/>
      <c r="CD136" s="59"/>
      <c r="CE136" s="59"/>
      <c r="CF136" s="59"/>
      <c r="CG136" s="59"/>
      <c r="CH136" s="59"/>
      <c r="CI136" s="59"/>
      <c r="CJ136" s="82"/>
      <c r="CK136" s="82"/>
      <c r="CL136" s="82"/>
      <c r="CM136" s="82"/>
      <c r="CN136" s="82"/>
      <c r="CO136" s="82"/>
      <c r="CP136" s="82"/>
      <c r="CQ136" s="82"/>
      <c r="CR136" s="82"/>
      <c r="CS136" s="82"/>
      <c r="CT136" s="82"/>
      <c r="CU136" s="17"/>
      <c r="CV136" s="17"/>
    </row>
    <row r="137" spans="1:100" s="241" customFormat="1" x14ac:dyDescent="0.3">
      <c r="A137" s="150"/>
      <c r="B137" s="152" t="s">
        <v>693</v>
      </c>
      <c r="C137" s="177"/>
      <c r="D137" s="19"/>
      <c r="E137" s="152"/>
      <c r="F137" s="17"/>
      <c r="G137" s="19"/>
      <c r="H137" s="182" t="s">
        <v>672</v>
      </c>
      <c r="I137" s="17"/>
      <c r="J137" s="17"/>
      <c r="K137" s="17"/>
      <c r="L137" s="49"/>
      <c r="M137" s="49"/>
      <c r="N137" s="17"/>
      <c r="O137" s="17"/>
      <c r="P137" s="17"/>
      <c r="Q137" s="17"/>
      <c r="R137" s="17"/>
      <c r="S137" s="17"/>
      <c r="T137" s="17"/>
      <c r="U137" s="49"/>
      <c r="V137" s="49"/>
      <c r="W137" s="49"/>
      <c r="X137" s="184"/>
      <c r="Y137" s="49"/>
      <c r="Z137" s="49"/>
      <c r="AA137" s="49"/>
      <c r="AB137" s="49"/>
      <c r="AC137" s="49"/>
      <c r="AD137" s="49"/>
      <c r="AE137" s="49"/>
      <c r="AF137" s="49"/>
      <c r="AG137" s="49"/>
      <c r="AH137" s="49"/>
      <c r="AI137" s="49"/>
      <c r="AJ137" s="160"/>
      <c r="AK137" s="49"/>
      <c r="AL137" s="49"/>
      <c r="AM137" s="49"/>
      <c r="AN137" s="49"/>
      <c r="AO137" s="49"/>
      <c r="AP137" s="49"/>
      <c r="AQ137" s="49"/>
      <c r="AR137" s="49"/>
      <c r="AS137" s="49"/>
      <c r="AT137" s="49"/>
      <c r="AU137" s="49"/>
      <c r="AV137" s="49"/>
      <c r="AW137" s="49"/>
      <c r="AX137" s="49"/>
      <c r="AY137" s="160"/>
      <c r="AZ137" s="49"/>
      <c r="BA137" s="49"/>
      <c r="BB137" s="49"/>
      <c r="BC137" s="49"/>
      <c r="BD137" s="49"/>
      <c r="BE137" s="49"/>
      <c r="BF137" s="160"/>
      <c r="BG137" s="49"/>
      <c r="BH137" s="49"/>
      <c r="BI137" s="49"/>
      <c r="BJ137" s="49"/>
      <c r="BK137" s="49"/>
      <c r="BL137" s="49"/>
      <c r="BM137" s="49"/>
      <c r="BN137" s="49"/>
      <c r="BO137" s="49"/>
      <c r="BP137" s="49"/>
      <c r="BQ137" s="59"/>
      <c r="BR137" s="59"/>
      <c r="BS137" s="59"/>
      <c r="BT137" s="59"/>
      <c r="BU137" s="59"/>
      <c r="BV137" s="59"/>
      <c r="BW137" s="59"/>
      <c r="BX137" s="59"/>
      <c r="BY137" s="59"/>
      <c r="BZ137" s="59"/>
      <c r="CA137" s="59"/>
      <c r="CB137" s="59"/>
      <c r="CC137" s="59"/>
      <c r="CD137" s="59"/>
      <c r="CE137" s="59"/>
      <c r="CF137" s="59"/>
      <c r="CG137" s="59"/>
      <c r="CH137" s="59"/>
      <c r="CI137" s="59"/>
      <c r="CJ137" s="82">
        <v>-2.0299999999999998</v>
      </c>
      <c r="CK137" s="82"/>
      <c r="CL137" s="82"/>
      <c r="CM137" s="82"/>
      <c r="CN137" s="82"/>
      <c r="CO137" s="82"/>
      <c r="CP137" s="82"/>
      <c r="CQ137" s="82"/>
      <c r="CR137" s="82"/>
      <c r="CS137" s="82"/>
      <c r="CT137" s="82"/>
      <c r="CU137" s="82"/>
      <c r="CV137" s="17"/>
    </row>
    <row r="138" spans="1:100" s="241" customFormat="1" x14ac:dyDescent="0.3">
      <c r="A138" s="150" t="s">
        <v>106</v>
      </c>
      <c r="B138" s="152" t="s">
        <v>694</v>
      </c>
      <c r="C138" s="177" t="s">
        <v>107</v>
      </c>
      <c r="D138" s="17"/>
      <c r="E138" s="152" t="s">
        <v>98</v>
      </c>
      <c r="F138" s="17"/>
      <c r="G138" s="19"/>
      <c r="H138" s="160" t="s">
        <v>686</v>
      </c>
      <c r="I138" s="17"/>
      <c r="J138" s="17"/>
      <c r="K138" s="17"/>
      <c r="L138" s="49"/>
      <c r="M138" s="49"/>
      <c r="N138" s="17"/>
      <c r="O138" s="17"/>
      <c r="P138" s="17"/>
      <c r="Q138" s="17"/>
      <c r="R138" s="17"/>
      <c r="S138" s="17"/>
      <c r="T138" s="17"/>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c r="AZ138" s="49"/>
      <c r="BA138" s="49"/>
      <c r="BB138" s="49"/>
      <c r="BC138" s="49"/>
      <c r="BD138" s="49"/>
      <c r="BE138" s="49"/>
      <c r="BF138" s="49"/>
      <c r="BG138" s="49"/>
      <c r="BH138" s="49"/>
      <c r="BI138" s="49"/>
      <c r="BJ138" s="49"/>
      <c r="BK138" s="49"/>
      <c r="BL138" s="49"/>
      <c r="BM138" s="49"/>
      <c r="BN138" s="49"/>
      <c r="BO138" s="49"/>
      <c r="BP138" s="49"/>
      <c r="BQ138" s="59"/>
      <c r="BR138" s="59"/>
      <c r="BS138" s="59"/>
      <c r="BT138" s="59"/>
      <c r="BU138" s="59"/>
      <c r="BV138" s="59"/>
      <c r="BW138" s="59"/>
      <c r="BX138" s="59"/>
      <c r="BY138" s="59"/>
      <c r="BZ138" s="59"/>
      <c r="CA138" s="59"/>
      <c r="CB138" s="59"/>
      <c r="CC138" s="59"/>
      <c r="CD138" s="59"/>
      <c r="CE138" s="59"/>
      <c r="CF138" s="59"/>
      <c r="CG138" s="59"/>
      <c r="CH138" s="59"/>
      <c r="CI138" s="59"/>
      <c r="CJ138" s="82"/>
      <c r="CK138" s="82"/>
      <c r="CL138" s="82"/>
      <c r="CM138" s="82"/>
      <c r="CN138" s="82"/>
      <c r="CO138" s="82"/>
      <c r="CP138" s="82"/>
      <c r="CQ138" s="82"/>
      <c r="CR138" s="82"/>
      <c r="CS138" s="82"/>
      <c r="CT138" s="82"/>
      <c r="CU138" s="82"/>
      <c r="CV138" s="17"/>
    </row>
    <row r="139" spans="1:100" s="241" customFormat="1" x14ac:dyDescent="0.3">
      <c r="A139" s="150"/>
      <c r="B139" s="152" t="s">
        <v>695</v>
      </c>
      <c r="C139" s="177"/>
      <c r="D139" s="17"/>
      <c r="E139" s="152"/>
      <c r="F139" s="17"/>
      <c r="G139" s="19"/>
      <c r="H139" s="182" t="s">
        <v>549</v>
      </c>
      <c r="I139" s="17"/>
      <c r="J139" s="17"/>
      <c r="K139" s="17"/>
      <c r="L139" s="49"/>
      <c r="M139" s="49"/>
      <c r="N139" s="17"/>
      <c r="O139" s="17"/>
      <c r="P139" s="17"/>
      <c r="Q139" s="17"/>
      <c r="R139" s="17"/>
      <c r="S139" s="17"/>
      <c r="T139" s="17"/>
      <c r="U139" s="49">
        <v>3720</v>
      </c>
      <c r="V139" s="49">
        <v>1.99</v>
      </c>
      <c r="W139" s="49"/>
      <c r="X139" s="49"/>
      <c r="Y139" s="49"/>
      <c r="Z139" s="49"/>
      <c r="AA139" s="49"/>
      <c r="AB139" s="49"/>
      <c r="AC139" s="49">
        <v>2.4</v>
      </c>
      <c r="AD139" s="49">
        <v>1.8</v>
      </c>
      <c r="AE139" s="160" t="s">
        <v>514</v>
      </c>
      <c r="AF139" s="160" t="s">
        <v>514</v>
      </c>
      <c r="AG139" s="49"/>
      <c r="AH139" s="49">
        <v>1.23</v>
      </c>
      <c r="AI139" s="49"/>
      <c r="AJ139" s="49">
        <v>0.12</v>
      </c>
      <c r="AK139" s="49"/>
      <c r="AL139" s="49"/>
      <c r="AM139" s="49">
        <v>1003</v>
      </c>
      <c r="AN139" s="49"/>
      <c r="AO139" s="49"/>
      <c r="AP139" s="49"/>
      <c r="AQ139" s="49"/>
      <c r="AR139" s="49">
        <v>68</v>
      </c>
      <c r="AS139" s="49"/>
      <c r="AT139" s="49"/>
      <c r="AU139" s="49"/>
      <c r="AV139" s="49"/>
      <c r="AW139" s="49">
        <v>4.8</v>
      </c>
      <c r="AX139" s="49">
        <v>0.12</v>
      </c>
      <c r="AY139" s="160" t="s">
        <v>535</v>
      </c>
      <c r="AZ139" s="49"/>
      <c r="BA139" s="49"/>
      <c r="BB139" s="49">
        <v>2E-3</v>
      </c>
      <c r="BC139" s="49">
        <v>0</v>
      </c>
      <c r="BD139" s="49"/>
      <c r="BE139" s="49"/>
      <c r="BF139" s="49">
        <v>0.1</v>
      </c>
      <c r="BG139" s="49"/>
      <c r="BH139" s="49"/>
      <c r="BI139" s="49"/>
      <c r="BJ139" s="49">
        <v>4.0000000000000001E-3</v>
      </c>
      <c r="BK139" s="49"/>
      <c r="BL139" s="49"/>
      <c r="BM139" s="49"/>
      <c r="BN139" s="49"/>
      <c r="BO139" s="49"/>
      <c r="BP139" s="49"/>
      <c r="BQ139" s="59"/>
      <c r="BR139" s="59"/>
      <c r="BS139" s="59"/>
      <c r="BT139" s="59"/>
      <c r="BU139" s="59"/>
      <c r="BV139" s="59"/>
      <c r="BW139" s="59"/>
      <c r="BX139" s="59"/>
      <c r="BY139" s="59"/>
      <c r="BZ139" s="59"/>
      <c r="CA139" s="59"/>
      <c r="CB139" s="59"/>
      <c r="CC139" s="59"/>
      <c r="CD139" s="59"/>
      <c r="CE139" s="59"/>
      <c r="CF139" s="59"/>
      <c r="CG139" s="59"/>
      <c r="CH139" s="59"/>
      <c r="CI139" s="59"/>
      <c r="CJ139" s="82"/>
      <c r="CK139" s="82"/>
      <c r="CL139" s="82"/>
      <c r="CM139" s="82"/>
      <c r="CN139" s="82"/>
      <c r="CO139" s="82"/>
      <c r="CP139" s="82"/>
      <c r="CQ139" s="82"/>
      <c r="CR139" s="82"/>
      <c r="CS139" s="82"/>
      <c r="CT139" s="82"/>
      <c r="CU139" s="82"/>
      <c r="CV139" s="17"/>
    </row>
    <row r="140" spans="1:100" s="241" customFormat="1" x14ac:dyDescent="0.3">
      <c r="A140" s="150"/>
      <c r="B140" s="152" t="s">
        <v>696</v>
      </c>
      <c r="C140" s="177"/>
      <c r="D140" s="17"/>
      <c r="E140" s="152"/>
      <c r="F140" s="17"/>
      <c r="G140" s="19"/>
      <c r="H140" s="182" t="s">
        <v>665</v>
      </c>
      <c r="I140" s="17"/>
      <c r="J140" s="17"/>
      <c r="K140" s="17"/>
      <c r="L140" s="49"/>
      <c r="M140" s="49"/>
      <c r="N140" s="17"/>
      <c r="O140" s="17"/>
      <c r="P140" s="17"/>
      <c r="Q140" s="17"/>
      <c r="R140" s="17"/>
      <c r="S140" s="17"/>
      <c r="T140" s="17"/>
      <c r="U140" s="49">
        <v>5960</v>
      </c>
      <c r="V140" s="49"/>
      <c r="W140" s="49"/>
      <c r="X140" s="49"/>
      <c r="Y140" s="49"/>
      <c r="Z140" s="49"/>
      <c r="AA140" s="49"/>
      <c r="AB140" s="49"/>
      <c r="AC140" s="49">
        <v>8.5</v>
      </c>
      <c r="AD140" s="49">
        <v>8.5</v>
      </c>
      <c r="AE140" s="160" t="s">
        <v>514</v>
      </c>
      <c r="AF140" s="160" t="s">
        <v>514</v>
      </c>
      <c r="AG140" s="49"/>
      <c r="AH140" s="49">
        <v>0.73</v>
      </c>
      <c r="AI140" s="49"/>
      <c r="AJ140" s="49">
        <v>0.75</v>
      </c>
      <c r="AK140" s="49"/>
      <c r="AL140" s="49"/>
      <c r="AM140" s="49">
        <v>1492</v>
      </c>
      <c r="AN140" s="160" t="s">
        <v>657</v>
      </c>
      <c r="AO140" s="49"/>
      <c r="AP140" s="49"/>
      <c r="AQ140" s="49"/>
      <c r="AR140" s="49">
        <v>61</v>
      </c>
      <c r="AS140" s="49"/>
      <c r="AT140" s="49"/>
      <c r="AU140" s="49"/>
      <c r="AV140" s="49"/>
      <c r="AW140" s="49">
        <v>22</v>
      </c>
      <c r="AX140" s="49">
        <v>0.73</v>
      </c>
      <c r="AY140" s="160" t="s">
        <v>535</v>
      </c>
      <c r="AZ140" s="49"/>
      <c r="BA140" s="49"/>
      <c r="BB140" s="49"/>
      <c r="BC140" s="49"/>
      <c r="BD140" s="49"/>
      <c r="BE140" s="49"/>
      <c r="BF140" s="160" t="s">
        <v>535</v>
      </c>
      <c r="BG140" s="49"/>
      <c r="BH140" s="49"/>
      <c r="BI140" s="49"/>
      <c r="BJ140" s="49"/>
      <c r="BK140" s="49"/>
      <c r="BL140" s="49"/>
      <c r="BM140" s="49"/>
      <c r="BN140" s="49"/>
      <c r="BO140" s="49"/>
      <c r="BP140" s="49"/>
      <c r="BQ140" s="59"/>
      <c r="BR140" s="59"/>
      <c r="BS140" s="59"/>
      <c r="BT140" s="59"/>
      <c r="BU140" s="59"/>
      <c r="BV140" s="59"/>
      <c r="BW140" s="59"/>
      <c r="BX140" s="59"/>
      <c r="BY140" s="59"/>
      <c r="BZ140" s="59"/>
      <c r="CA140" s="59"/>
      <c r="CB140" s="59"/>
      <c r="CC140" s="59"/>
      <c r="CD140" s="59"/>
      <c r="CE140" s="59"/>
      <c r="CF140" s="59"/>
      <c r="CG140" s="59"/>
      <c r="CH140" s="59"/>
      <c r="CI140" s="59"/>
      <c r="CJ140" s="82"/>
      <c r="CK140" s="82"/>
      <c r="CL140" s="82"/>
      <c r="CM140" s="82"/>
      <c r="CN140" s="82"/>
      <c r="CO140" s="82"/>
      <c r="CP140" s="82"/>
      <c r="CQ140" s="82"/>
      <c r="CR140" s="82"/>
      <c r="CS140" s="82"/>
      <c r="CT140" s="82"/>
      <c r="CU140" s="82"/>
      <c r="CV140" s="17"/>
    </row>
    <row r="141" spans="1:100" s="241" customFormat="1" x14ac:dyDescent="0.3">
      <c r="A141" s="150"/>
      <c r="B141" s="152" t="s">
        <v>697</v>
      </c>
      <c r="C141" s="177"/>
      <c r="D141" s="17"/>
      <c r="E141" s="152"/>
      <c r="F141" s="17"/>
      <c r="G141" s="19"/>
      <c r="H141" s="182" t="s">
        <v>667</v>
      </c>
      <c r="I141" s="17"/>
      <c r="J141" s="17"/>
      <c r="K141" s="17"/>
      <c r="L141" s="49"/>
      <c r="M141" s="49"/>
      <c r="N141" s="17"/>
      <c r="O141" s="17"/>
      <c r="P141" s="17"/>
      <c r="Q141" s="17"/>
      <c r="R141" s="17"/>
      <c r="S141" s="17"/>
      <c r="T141" s="17"/>
      <c r="U141" s="49">
        <v>10960</v>
      </c>
      <c r="V141" s="49">
        <v>1.68</v>
      </c>
      <c r="W141" s="49"/>
      <c r="X141" s="49"/>
      <c r="Y141" s="49"/>
      <c r="Z141" s="49"/>
      <c r="AA141" s="49"/>
      <c r="AB141" s="49"/>
      <c r="AC141" s="49">
        <v>8.8000000000000007</v>
      </c>
      <c r="AD141" s="49">
        <v>5.0999999999999996</v>
      </c>
      <c r="AE141" s="160" t="s">
        <v>514</v>
      </c>
      <c r="AF141" s="160" t="s">
        <v>514</v>
      </c>
      <c r="AG141" s="49"/>
      <c r="AH141" s="49">
        <v>3.2252999999999998</v>
      </c>
      <c r="AI141" s="49"/>
      <c r="AJ141" s="49">
        <v>2.7865000000000002</v>
      </c>
      <c r="AK141" s="49"/>
      <c r="AL141" s="49"/>
      <c r="AM141" s="49">
        <v>3313</v>
      </c>
      <c r="AN141" s="49"/>
      <c r="AO141" s="49"/>
      <c r="AP141" s="49"/>
      <c r="AQ141" s="49"/>
      <c r="AR141" s="49">
        <v>71</v>
      </c>
      <c r="AS141" s="49"/>
      <c r="AT141" s="49"/>
      <c r="AU141" s="49"/>
      <c r="AV141" s="49"/>
      <c r="AW141" s="49">
        <v>32</v>
      </c>
      <c r="AX141" s="49">
        <v>0.35</v>
      </c>
      <c r="AY141" s="160" t="s">
        <v>535</v>
      </c>
      <c r="AZ141" s="49"/>
      <c r="BA141" s="49"/>
      <c r="BB141" s="49"/>
      <c r="BC141" s="49"/>
      <c r="BD141" s="49"/>
      <c r="BE141" s="49"/>
      <c r="BF141" s="160" t="s">
        <v>535</v>
      </c>
      <c r="BG141" s="49"/>
      <c r="BH141" s="49"/>
      <c r="BI141" s="49"/>
      <c r="BJ141" s="49"/>
      <c r="BK141" s="49"/>
      <c r="BL141" s="49"/>
      <c r="BM141" s="49"/>
      <c r="BN141" s="49"/>
      <c r="BO141" s="49"/>
      <c r="BP141" s="49"/>
      <c r="BQ141" s="59"/>
      <c r="BR141" s="59"/>
      <c r="BS141" s="59"/>
      <c r="BT141" s="59"/>
      <c r="BU141" s="59"/>
      <c r="BV141" s="59"/>
      <c r="BW141" s="59"/>
      <c r="BX141" s="59"/>
      <c r="BY141" s="59"/>
      <c r="BZ141" s="59"/>
      <c r="CA141" s="59"/>
      <c r="CB141" s="59"/>
      <c r="CC141" s="59"/>
      <c r="CD141" s="59"/>
      <c r="CE141" s="59"/>
      <c r="CF141" s="59"/>
      <c r="CG141" s="59"/>
      <c r="CH141" s="59"/>
      <c r="CI141" s="59"/>
      <c r="CJ141" s="82"/>
      <c r="CK141" s="82"/>
      <c r="CL141" s="82"/>
      <c r="CM141" s="82"/>
      <c r="CN141" s="82"/>
      <c r="CO141" s="82"/>
      <c r="CP141" s="82"/>
      <c r="CQ141" s="82"/>
      <c r="CR141" s="82"/>
      <c r="CS141" s="82"/>
      <c r="CT141" s="82"/>
      <c r="CU141" s="82"/>
      <c r="CV141" s="17"/>
    </row>
    <row r="142" spans="1:100" s="241" customFormat="1" x14ac:dyDescent="0.3">
      <c r="A142" s="150"/>
      <c r="B142" s="152" t="s">
        <v>698</v>
      </c>
      <c r="C142" s="177"/>
      <c r="D142" s="17"/>
      <c r="E142" s="152"/>
      <c r="F142" s="17"/>
      <c r="G142" s="19"/>
      <c r="H142" s="182" t="s">
        <v>552</v>
      </c>
      <c r="I142" s="77">
        <v>43334</v>
      </c>
      <c r="J142" s="17"/>
      <c r="K142" s="17"/>
      <c r="L142" s="49"/>
      <c r="M142" s="49"/>
      <c r="N142" s="17"/>
      <c r="O142" s="17"/>
      <c r="P142" s="17"/>
      <c r="Q142" s="17"/>
      <c r="R142" s="17"/>
      <c r="S142" s="17"/>
      <c r="T142" s="17"/>
      <c r="U142" s="49"/>
      <c r="V142" s="49"/>
      <c r="W142" s="49"/>
      <c r="X142" s="49"/>
      <c r="Y142" s="49"/>
      <c r="Z142" s="49"/>
      <c r="AA142" s="49"/>
      <c r="AB142" s="49"/>
      <c r="AC142" s="49">
        <v>6.6</v>
      </c>
      <c r="AD142" s="49">
        <v>3.9</v>
      </c>
      <c r="AE142" s="49">
        <v>2.7</v>
      </c>
      <c r="AF142" s="49">
        <v>1.5</v>
      </c>
      <c r="AG142" s="49"/>
      <c r="AH142" s="49">
        <v>5.01</v>
      </c>
      <c r="AI142" s="49"/>
      <c r="AJ142" s="49"/>
      <c r="AK142" s="49"/>
      <c r="AL142" s="49"/>
      <c r="AM142" s="49">
        <v>504.95</v>
      </c>
      <c r="AN142" s="49" t="s">
        <v>550</v>
      </c>
      <c r="AO142" s="49"/>
      <c r="AP142" s="49" t="s">
        <v>554</v>
      </c>
      <c r="AQ142" s="49"/>
      <c r="AR142" s="49">
        <v>42</v>
      </c>
      <c r="AS142" s="49" t="s">
        <v>554</v>
      </c>
      <c r="AT142" s="49"/>
      <c r="AU142" s="49"/>
      <c r="AV142" s="49">
        <v>27</v>
      </c>
      <c r="AW142" s="49">
        <v>7</v>
      </c>
      <c r="AX142" s="49">
        <v>0.18</v>
      </c>
      <c r="AY142" s="160" t="s">
        <v>555</v>
      </c>
      <c r="AZ142" s="49"/>
      <c r="BA142" s="49"/>
      <c r="BB142" s="49"/>
      <c r="BC142" s="49"/>
      <c r="BD142" s="49"/>
      <c r="BE142" s="49"/>
      <c r="BF142" s="160" t="s">
        <v>555</v>
      </c>
      <c r="BG142" s="49"/>
      <c r="BH142" s="49"/>
      <c r="BI142" s="49"/>
      <c r="BJ142" s="49"/>
      <c r="BK142" s="49"/>
      <c r="BL142" s="49"/>
      <c r="BM142" s="49"/>
      <c r="BN142" s="49"/>
      <c r="BO142" s="49"/>
      <c r="BP142" s="49"/>
      <c r="BQ142" s="59"/>
      <c r="BR142" s="59"/>
      <c r="BS142" s="59"/>
      <c r="BT142" s="59"/>
      <c r="BU142" s="59"/>
      <c r="BV142" s="59"/>
      <c r="BW142" s="59"/>
      <c r="BX142" s="59"/>
      <c r="BY142" s="59"/>
      <c r="BZ142" s="59"/>
      <c r="CA142" s="59"/>
      <c r="CB142" s="59"/>
      <c r="CC142" s="59"/>
      <c r="CD142" s="59"/>
      <c r="CE142" s="59"/>
      <c r="CF142" s="59"/>
      <c r="CG142" s="59"/>
      <c r="CH142" s="59"/>
      <c r="CI142" s="59"/>
      <c r="CJ142" s="82"/>
      <c r="CK142" s="82"/>
      <c r="CL142" s="82"/>
      <c r="CM142" s="82"/>
      <c r="CN142" s="82"/>
      <c r="CO142" s="82"/>
      <c r="CP142" s="82"/>
      <c r="CQ142" s="82"/>
      <c r="CR142" s="82"/>
      <c r="CS142" s="82"/>
      <c r="CT142" s="82"/>
      <c r="CU142" s="82"/>
      <c r="CV142" s="17"/>
    </row>
    <row r="143" spans="1:100" s="241" customFormat="1" x14ac:dyDescent="0.3">
      <c r="A143" s="150"/>
      <c r="B143" s="152" t="s">
        <v>699</v>
      </c>
      <c r="C143" s="177"/>
      <c r="D143" s="17"/>
      <c r="E143" s="152"/>
      <c r="F143" s="17"/>
      <c r="G143" s="19"/>
      <c r="H143" s="182">
        <v>43237</v>
      </c>
      <c r="I143" s="77"/>
      <c r="J143" s="17"/>
      <c r="K143" s="17"/>
      <c r="L143" s="49"/>
      <c r="M143" s="49"/>
      <c r="N143" s="17"/>
      <c r="O143" s="17"/>
      <c r="P143" s="17"/>
      <c r="Q143" s="17"/>
      <c r="R143" s="17"/>
      <c r="S143" s="17"/>
      <c r="T143" s="17"/>
      <c r="U143" s="49"/>
      <c r="V143" s="49"/>
      <c r="W143" s="49"/>
      <c r="X143" s="49"/>
      <c r="Y143" s="49"/>
      <c r="Z143" s="49"/>
      <c r="AA143" s="49"/>
      <c r="AB143" s="49"/>
      <c r="AC143" s="49"/>
      <c r="AD143" s="49"/>
      <c r="AE143" s="49"/>
      <c r="AF143" s="49"/>
      <c r="AG143" s="49"/>
      <c r="AH143" s="49"/>
      <c r="AI143" s="49"/>
      <c r="AJ143" s="49"/>
      <c r="AK143" s="49"/>
      <c r="AL143" s="49"/>
      <c r="AM143" s="49"/>
      <c r="AN143" s="49"/>
      <c r="AO143" s="49"/>
      <c r="AP143" s="49"/>
      <c r="AQ143" s="49"/>
      <c r="AR143" s="49"/>
      <c r="AS143" s="49"/>
      <c r="AT143" s="49"/>
      <c r="AU143" s="49"/>
      <c r="AV143" s="49"/>
      <c r="AW143" s="49"/>
      <c r="AX143" s="49"/>
      <c r="AY143" s="160"/>
      <c r="AZ143" s="49"/>
      <c r="BA143" s="49"/>
      <c r="BB143" s="49"/>
      <c r="BC143" s="49"/>
      <c r="BD143" s="49"/>
      <c r="BE143" s="49"/>
      <c r="BF143" s="160"/>
      <c r="BG143" s="49"/>
      <c r="BH143" s="49"/>
      <c r="BI143" s="49"/>
      <c r="BJ143" s="49"/>
      <c r="BK143" s="49"/>
      <c r="BL143" s="49"/>
      <c r="BM143" s="49"/>
      <c r="BN143" s="49"/>
      <c r="BO143" s="49"/>
      <c r="BP143" s="49"/>
      <c r="BQ143" s="59"/>
      <c r="BR143" s="59"/>
      <c r="BS143" s="59"/>
      <c r="BT143" s="59"/>
      <c r="BU143" s="59"/>
      <c r="BV143" s="59"/>
      <c r="BW143" s="59"/>
      <c r="BX143" s="59"/>
      <c r="BY143" s="59"/>
      <c r="BZ143" s="59"/>
      <c r="CA143" s="59"/>
      <c r="CB143" s="59">
        <v>99.5</v>
      </c>
      <c r="CC143" s="59"/>
      <c r="CD143" s="59"/>
      <c r="CE143" s="59"/>
      <c r="CF143" s="59">
        <v>7.0000000000000007E-2</v>
      </c>
      <c r="CG143" s="59">
        <v>6.3E-2</v>
      </c>
      <c r="CH143" s="59">
        <v>0.36</v>
      </c>
      <c r="CI143" s="59">
        <v>1E-4</v>
      </c>
      <c r="CJ143" s="82">
        <v>-8.24</v>
      </c>
      <c r="CK143" s="82"/>
      <c r="CL143" s="82"/>
      <c r="CM143" s="82"/>
      <c r="CN143" s="82"/>
      <c r="CO143" s="82"/>
      <c r="CP143" s="82">
        <v>-1.2350000000000001</v>
      </c>
      <c r="CQ143" s="82"/>
      <c r="CR143" s="82"/>
      <c r="CS143" s="82">
        <v>5.74</v>
      </c>
      <c r="CT143" s="82">
        <v>2.2999999999999998</v>
      </c>
      <c r="CU143" s="82">
        <v>9.9000000000000008E-3</v>
      </c>
      <c r="CV143" s="17"/>
    </row>
    <row r="144" spans="1:100" s="241" customFormat="1" x14ac:dyDescent="0.3">
      <c r="A144" s="150"/>
      <c r="B144" s="152" t="s">
        <v>700</v>
      </c>
      <c r="C144" s="177"/>
      <c r="D144" s="17"/>
      <c r="E144" s="152"/>
      <c r="F144" s="17"/>
      <c r="G144" s="19"/>
      <c r="H144" s="182">
        <v>43447</v>
      </c>
      <c r="I144" s="17"/>
      <c r="J144" s="17"/>
      <c r="K144" s="17"/>
      <c r="L144" s="49"/>
      <c r="M144" s="49"/>
      <c r="N144" s="17"/>
      <c r="O144" s="17"/>
      <c r="P144" s="17"/>
      <c r="Q144" s="17"/>
      <c r="R144" s="17"/>
      <c r="S144" s="17"/>
      <c r="T144" s="17"/>
      <c r="U144" s="49"/>
      <c r="V144" s="49"/>
      <c r="W144" s="49"/>
      <c r="X144" s="49"/>
      <c r="Y144" s="49"/>
      <c r="Z144" s="49"/>
      <c r="AA144" s="49"/>
      <c r="AB144" s="49"/>
      <c r="AC144" s="49"/>
      <c r="AD144" s="49"/>
      <c r="AE144" s="49"/>
      <c r="AF144" s="49"/>
      <c r="AG144" s="49"/>
      <c r="AH144" s="49">
        <v>3.01</v>
      </c>
      <c r="AI144" s="49"/>
      <c r="AJ144" s="49">
        <v>0.39</v>
      </c>
      <c r="AK144" s="49"/>
      <c r="AL144" s="49"/>
      <c r="AM144" s="49">
        <v>1014.92</v>
      </c>
      <c r="AN144" s="49"/>
      <c r="AO144" s="49"/>
      <c r="AP144" s="49"/>
      <c r="AQ144" s="49"/>
      <c r="AR144" s="49"/>
      <c r="AS144" s="49">
        <v>1.4</v>
      </c>
      <c r="AT144" s="49"/>
      <c r="AU144" s="49"/>
      <c r="AV144" s="49"/>
      <c r="AW144" s="49"/>
      <c r="AX144" s="49"/>
      <c r="AY144" s="160"/>
      <c r="AZ144" s="49"/>
      <c r="BA144" s="49"/>
      <c r="BB144" s="49"/>
      <c r="BC144" s="49"/>
      <c r="BD144" s="49"/>
      <c r="BE144" s="49"/>
      <c r="BF144" s="160"/>
      <c r="BG144" s="49"/>
      <c r="BH144" s="49"/>
      <c r="BI144" s="49"/>
      <c r="BJ144" s="49"/>
      <c r="BK144" s="49"/>
      <c r="BL144" s="49"/>
      <c r="BM144" s="49"/>
      <c r="BN144" s="49"/>
      <c r="BO144" s="49"/>
      <c r="BP144" s="49"/>
      <c r="BQ144" s="59"/>
      <c r="BR144" s="59"/>
      <c r="BS144" s="59"/>
      <c r="BT144" s="59"/>
      <c r="BU144" s="59"/>
      <c r="BV144" s="59"/>
      <c r="BW144" s="59"/>
      <c r="BX144" s="59"/>
      <c r="BY144" s="59"/>
      <c r="BZ144" s="59"/>
      <c r="CA144" s="59"/>
      <c r="CB144" s="59"/>
      <c r="CC144" s="59"/>
      <c r="CD144" s="59"/>
      <c r="CE144" s="59"/>
      <c r="CF144" s="59"/>
      <c r="CG144" s="59"/>
      <c r="CH144" s="59"/>
      <c r="CI144" s="59"/>
      <c r="CJ144" s="82"/>
      <c r="CK144" s="82"/>
      <c r="CL144" s="82"/>
      <c r="CM144" s="82"/>
      <c r="CN144" s="82"/>
      <c r="CO144" s="82"/>
      <c r="CP144" s="82"/>
      <c r="CQ144" s="82"/>
      <c r="CR144" s="82"/>
      <c r="CS144" s="82"/>
      <c r="CT144" s="82"/>
      <c r="CU144" s="82"/>
      <c r="CV144" s="17"/>
    </row>
    <row r="145" spans="1:100" s="241" customFormat="1" x14ac:dyDescent="0.3">
      <c r="A145" s="150"/>
      <c r="B145" s="152" t="s">
        <v>701</v>
      </c>
      <c r="C145" s="177"/>
      <c r="D145" s="17"/>
      <c r="E145" s="152"/>
      <c r="F145" s="17"/>
      <c r="G145" s="19"/>
      <c r="H145" s="182">
        <v>43488</v>
      </c>
      <c r="I145" s="17"/>
      <c r="J145" s="17"/>
      <c r="K145" s="17"/>
      <c r="L145" s="49"/>
      <c r="M145" s="49"/>
      <c r="N145" s="17"/>
      <c r="O145" s="17"/>
      <c r="P145" s="17"/>
      <c r="Q145" s="17"/>
      <c r="R145" s="17"/>
      <c r="S145" s="17"/>
      <c r="T145" s="17"/>
      <c r="U145" s="49"/>
      <c r="V145" s="49"/>
      <c r="W145" s="49"/>
      <c r="X145" s="49"/>
      <c r="Y145" s="49"/>
      <c r="Z145" s="49"/>
      <c r="AA145" s="49"/>
      <c r="AB145" s="49"/>
      <c r="AC145" s="49">
        <v>8.5</v>
      </c>
      <c r="AD145" s="49">
        <v>6</v>
      </c>
      <c r="AE145" s="49">
        <v>3.5</v>
      </c>
      <c r="AF145" s="49">
        <v>2.4</v>
      </c>
      <c r="AG145" s="49"/>
      <c r="AH145" s="49"/>
      <c r="AI145" s="49"/>
      <c r="AJ145" s="49"/>
      <c r="AK145" s="49"/>
      <c r="AL145" s="49"/>
      <c r="AM145" s="49"/>
      <c r="AN145" s="49"/>
      <c r="AO145" s="49"/>
      <c r="AP145" s="49"/>
      <c r="AQ145" s="49"/>
      <c r="AR145" s="49">
        <v>61</v>
      </c>
      <c r="AS145" s="49"/>
      <c r="AT145" s="49"/>
      <c r="AU145" s="49"/>
      <c r="AV145" s="49">
        <v>59</v>
      </c>
      <c r="AW145" s="49">
        <v>17</v>
      </c>
      <c r="AX145" s="49">
        <v>0.42</v>
      </c>
      <c r="AY145" s="160" t="s">
        <v>555</v>
      </c>
      <c r="AZ145" s="49" t="s">
        <v>555</v>
      </c>
      <c r="BA145" s="49"/>
      <c r="BB145" s="49"/>
      <c r="BC145" s="49"/>
      <c r="BD145" s="49"/>
      <c r="BE145" s="49"/>
      <c r="BF145" s="160" t="s">
        <v>555</v>
      </c>
      <c r="BG145" s="49"/>
      <c r="BH145" s="49"/>
      <c r="BI145" s="49"/>
      <c r="BJ145" s="49"/>
      <c r="BK145" s="49"/>
      <c r="BL145" s="49"/>
      <c r="BM145" s="49"/>
      <c r="BN145" s="49"/>
      <c r="BO145" s="49"/>
      <c r="BP145" s="49"/>
      <c r="BQ145" s="59"/>
      <c r="BR145" s="59"/>
      <c r="BS145" s="59"/>
      <c r="BT145" s="59"/>
      <c r="BU145" s="59"/>
      <c r="BV145" s="59"/>
      <c r="BW145" s="59"/>
      <c r="BX145" s="59"/>
      <c r="BY145" s="59"/>
      <c r="BZ145" s="59"/>
      <c r="CA145" s="59"/>
      <c r="CB145" s="59"/>
      <c r="CC145" s="59"/>
      <c r="CD145" s="59"/>
      <c r="CE145" s="59"/>
      <c r="CF145" s="59"/>
      <c r="CG145" s="59"/>
      <c r="CH145" s="59"/>
      <c r="CI145" s="59"/>
      <c r="CJ145" s="82"/>
      <c r="CK145" s="82"/>
      <c r="CL145" s="82"/>
      <c r="CM145" s="82"/>
      <c r="CN145" s="82"/>
      <c r="CO145" s="82"/>
      <c r="CP145" s="82"/>
      <c r="CQ145" s="82"/>
      <c r="CR145" s="82"/>
      <c r="CS145" s="82"/>
      <c r="CT145" s="82"/>
      <c r="CU145" s="82"/>
      <c r="CV145" s="17"/>
    </row>
    <row r="146" spans="1:100" s="241" customFormat="1" x14ac:dyDescent="0.3">
      <c r="A146" s="150"/>
      <c r="B146" s="152" t="s">
        <v>702</v>
      </c>
      <c r="C146" s="177"/>
      <c r="D146" s="17"/>
      <c r="E146" s="152"/>
      <c r="F146" s="17"/>
      <c r="G146" s="19"/>
      <c r="H146" s="182" t="s">
        <v>672</v>
      </c>
      <c r="I146" s="17"/>
      <c r="J146" s="17"/>
      <c r="K146" s="17"/>
      <c r="L146" s="49"/>
      <c r="M146" s="49"/>
      <c r="N146" s="17"/>
      <c r="O146" s="17"/>
      <c r="P146" s="17"/>
      <c r="Q146" s="17"/>
      <c r="R146" s="17"/>
      <c r="S146" s="17"/>
      <c r="T146" s="17"/>
      <c r="U146" s="49"/>
      <c r="V146" s="49"/>
      <c r="W146" s="49"/>
      <c r="X146" s="49"/>
      <c r="Y146" s="49"/>
      <c r="Z146" s="49"/>
      <c r="AA146" s="49"/>
      <c r="AB146" s="49"/>
      <c r="AC146" s="49"/>
      <c r="AD146" s="49"/>
      <c r="AE146" s="49"/>
      <c r="AF146" s="49"/>
      <c r="AG146" s="49"/>
      <c r="AH146" s="49"/>
      <c r="AI146" s="49"/>
      <c r="AJ146" s="49"/>
      <c r="AK146" s="49"/>
      <c r="AL146" s="49"/>
      <c r="AM146" s="49"/>
      <c r="AN146" s="49"/>
      <c r="AO146" s="49"/>
      <c r="AP146" s="49"/>
      <c r="AQ146" s="49"/>
      <c r="AR146" s="49"/>
      <c r="AS146" s="49"/>
      <c r="AT146" s="49"/>
      <c r="AU146" s="49"/>
      <c r="AV146" s="49"/>
      <c r="AW146" s="49"/>
      <c r="AX146" s="49"/>
      <c r="AY146" s="160"/>
      <c r="AZ146" s="49"/>
      <c r="BA146" s="49"/>
      <c r="BB146" s="49"/>
      <c r="BC146" s="49"/>
      <c r="BD146" s="49"/>
      <c r="BE146" s="49"/>
      <c r="BF146" s="160"/>
      <c r="BG146" s="49"/>
      <c r="BH146" s="49"/>
      <c r="BI146" s="49"/>
      <c r="BJ146" s="49"/>
      <c r="BK146" s="49"/>
      <c r="BL146" s="49"/>
      <c r="BM146" s="49"/>
      <c r="BN146" s="49"/>
      <c r="BO146" s="49"/>
      <c r="BP146" s="49"/>
      <c r="BQ146" s="59"/>
      <c r="BR146" s="59"/>
      <c r="BS146" s="59"/>
      <c r="BT146" s="59"/>
      <c r="BU146" s="59"/>
      <c r="BV146" s="59"/>
      <c r="BW146" s="59"/>
      <c r="BX146" s="59"/>
      <c r="BY146" s="59"/>
      <c r="BZ146" s="59"/>
      <c r="CA146" s="59"/>
      <c r="CB146" s="59"/>
      <c r="CC146" s="59"/>
      <c r="CD146" s="59"/>
      <c r="CE146" s="59"/>
      <c r="CF146" s="59"/>
      <c r="CG146" s="59"/>
      <c r="CH146" s="59"/>
      <c r="CI146" s="59"/>
      <c r="CJ146" s="82">
        <v>-7</v>
      </c>
      <c r="CK146" s="82"/>
      <c r="CL146" s="82"/>
      <c r="CM146" s="82"/>
      <c r="CN146" s="82"/>
      <c r="CO146" s="82"/>
      <c r="CP146" s="82"/>
      <c r="CQ146" s="82"/>
      <c r="CR146" s="82"/>
      <c r="CS146" s="82"/>
      <c r="CT146" s="82"/>
      <c r="CU146" s="82"/>
      <c r="CV146" s="17"/>
    </row>
    <row r="147" spans="1:100" s="241" customFormat="1" x14ac:dyDescent="0.3">
      <c r="A147" s="150" t="s">
        <v>108</v>
      </c>
      <c r="B147" s="152" t="s">
        <v>703</v>
      </c>
      <c r="C147" s="177" t="s">
        <v>109</v>
      </c>
      <c r="D147" s="17"/>
      <c r="E147" s="152" t="s">
        <v>105</v>
      </c>
      <c r="F147" s="17"/>
      <c r="G147" s="19"/>
      <c r="H147" s="160" t="s">
        <v>686</v>
      </c>
      <c r="I147" s="17"/>
      <c r="J147" s="17"/>
      <c r="K147" s="17"/>
      <c r="L147" s="17"/>
      <c r="M147" s="17"/>
      <c r="N147" s="17"/>
      <c r="O147" s="17"/>
      <c r="P147" s="17"/>
      <c r="Q147" s="17"/>
      <c r="R147" s="17"/>
      <c r="S147" s="17"/>
      <c r="T147" s="17"/>
      <c r="U147" s="49"/>
      <c r="V147" s="49"/>
      <c r="W147" s="49"/>
      <c r="X147" s="49"/>
      <c r="Y147" s="49"/>
      <c r="Z147" s="49"/>
      <c r="AA147" s="49"/>
      <c r="AB147" s="49"/>
      <c r="AC147" s="49"/>
      <c r="AD147" s="49"/>
      <c r="AE147" s="49"/>
      <c r="AF147" s="49"/>
      <c r="AG147" s="49"/>
      <c r="AH147" s="49"/>
      <c r="AI147" s="49"/>
      <c r="AJ147" s="49"/>
      <c r="AK147" s="49"/>
      <c r="AL147" s="49"/>
      <c r="AM147" s="49"/>
      <c r="AN147" s="49"/>
      <c r="AO147" s="49"/>
      <c r="AP147" s="49"/>
      <c r="AQ147" s="49"/>
      <c r="AR147" s="49"/>
      <c r="AS147" s="49"/>
      <c r="AT147" s="49"/>
      <c r="AU147" s="49"/>
      <c r="AV147" s="49"/>
      <c r="AW147" s="49"/>
      <c r="AX147" s="49"/>
      <c r="AY147" s="49"/>
      <c r="AZ147" s="49"/>
      <c r="BA147" s="49"/>
      <c r="BB147" s="49"/>
      <c r="BC147" s="49"/>
      <c r="BD147" s="49"/>
      <c r="BE147" s="49"/>
      <c r="BF147" s="49"/>
      <c r="BG147" s="49"/>
      <c r="BH147" s="49"/>
      <c r="BI147" s="49"/>
      <c r="BJ147" s="49"/>
      <c r="BK147" s="49"/>
      <c r="BL147" s="49"/>
      <c r="BM147" s="49"/>
      <c r="BN147" s="49"/>
      <c r="BO147" s="49"/>
      <c r="BP147" s="49"/>
      <c r="BQ147" s="59"/>
      <c r="BR147" s="59"/>
      <c r="BS147" s="59"/>
      <c r="BT147" s="59"/>
      <c r="BU147" s="59"/>
      <c r="BV147" s="59"/>
      <c r="BW147" s="59"/>
      <c r="BX147" s="59"/>
      <c r="BY147" s="59"/>
      <c r="BZ147" s="59"/>
      <c r="CA147" s="59"/>
      <c r="CB147" s="59"/>
      <c r="CC147" s="59"/>
      <c r="CD147" s="59"/>
      <c r="CE147" s="59"/>
      <c r="CF147" s="59"/>
      <c r="CG147" s="59"/>
      <c r="CH147" s="59"/>
      <c r="CI147" s="59"/>
      <c r="CJ147" s="82"/>
      <c r="CK147" s="82"/>
      <c r="CL147" s="82"/>
      <c r="CM147" s="82"/>
      <c r="CN147" s="82"/>
      <c r="CO147" s="82"/>
      <c r="CP147" s="82"/>
      <c r="CQ147" s="82"/>
      <c r="CR147" s="82"/>
      <c r="CS147" s="82"/>
      <c r="CT147" s="82"/>
      <c r="CU147" s="82"/>
      <c r="CV147" s="17"/>
    </row>
    <row r="148" spans="1:100" s="241" customFormat="1" x14ac:dyDescent="0.3">
      <c r="A148" s="150"/>
      <c r="B148" s="152" t="s">
        <v>704</v>
      </c>
      <c r="C148" s="177"/>
      <c r="D148" s="17"/>
      <c r="E148" s="152"/>
      <c r="F148" s="17"/>
      <c r="G148" s="19"/>
      <c r="H148" s="182" t="s">
        <v>549</v>
      </c>
      <c r="I148" s="17"/>
      <c r="J148" s="17"/>
      <c r="K148" s="17"/>
      <c r="L148" s="17"/>
      <c r="M148" s="17"/>
      <c r="N148" s="17"/>
      <c r="O148" s="17"/>
      <c r="P148" s="17"/>
      <c r="Q148" s="17"/>
      <c r="R148" s="17"/>
      <c r="S148" s="17"/>
      <c r="T148" s="17"/>
      <c r="U148" s="49">
        <v>1127</v>
      </c>
      <c r="V148" s="49">
        <v>6.52</v>
      </c>
      <c r="W148" s="49"/>
      <c r="X148" s="49"/>
      <c r="Y148" s="49"/>
      <c r="Z148" s="49"/>
      <c r="AA148" s="49"/>
      <c r="AB148" s="49"/>
      <c r="AC148" s="49">
        <v>78</v>
      </c>
      <c r="AD148" s="49">
        <v>40</v>
      </c>
      <c r="AE148" s="49">
        <v>98</v>
      </c>
      <c r="AF148" s="49">
        <v>17</v>
      </c>
      <c r="AG148" s="49"/>
      <c r="AH148" s="49">
        <v>120.44</v>
      </c>
      <c r="AI148" s="49"/>
      <c r="AJ148" s="49">
        <v>0.3</v>
      </c>
      <c r="AK148" s="49"/>
      <c r="AL148" s="49">
        <v>185.6</v>
      </c>
      <c r="AM148" s="49">
        <v>103</v>
      </c>
      <c r="AN148" s="49"/>
      <c r="AO148" s="49"/>
      <c r="AP148" s="49"/>
      <c r="AQ148" s="49"/>
      <c r="AR148" s="49">
        <v>67</v>
      </c>
      <c r="AS148" s="49">
        <v>0.25</v>
      </c>
      <c r="AT148" s="49"/>
      <c r="AU148" s="49"/>
      <c r="AV148" s="49"/>
      <c r="AW148" s="49">
        <v>0.75</v>
      </c>
      <c r="AX148" s="49">
        <v>0.55000000000000004</v>
      </c>
      <c r="AY148" s="49">
        <v>0.18</v>
      </c>
      <c r="AZ148" s="49"/>
      <c r="BA148" s="49"/>
      <c r="BB148" s="49">
        <v>0.108</v>
      </c>
      <c r="BC148" s="49">
        <v>2E-3</v>
      </c>
      <c r="BD148" s="49"/>
      <c r="BE148" s="49"/>
      <c r="BF148" s="160" t="s">
        <v>535</v>
      </c>
      <c r="BG148" s="49"/>
      <c r="BH148" s="49"/>
      <c r="BI148" s="49"/>
      <c r="BJ148" s="49">
        <v>1.7000000000000001E-2</v>
      </c>
      <c r="BK148" s="49"/>
      <c r="BL148" s="49"/>
      <c r="BM148" s="49"/>
      <c r="BN148" s="49"/>
      <c r="BO148" s="49"/>
      <c r="BP148" s="49"/>
      <c r="BQ148" s="59"/>
      <c r="BR148" s="59"/>
      <c r="BS148" s="59"/>
      <c r="BT148" s="59"/>
      <c r="BU148" s="59"/>
      <c r="BV148" s="59"/>
      <c r="BW148" s="59"/>
      <c r="BX148" s="59"/>
      <c r="BY148" s="59"/>
      <c r="BZ148" s="59"/>
      <c r="CA148" s="59"/>
      <c r="CB148" s="59"/>
      <c r="CC148" s="59"/>
      <c r="CD148" s="59"/>
      <c r="CE148" s="59"/>
      <c r="CF148" s="59"/>
      <c r="CG148" s="59"/>
      <c r="CH148" s="59"/>
      <c r="CI148" s="59"/>
      <c r="CJ148" s="82"/>
      <c r="CK148" s="82"/>
      <c r="CL148" s="82"/>
      <c r="CM148" s="82"/>
      <c r="CN148" s="82"/>
      <c r="CO148" s="82"/>
      <c r="CP148" s="82"/>
      <c r="CQ148" s="82"/>
      <c r="CR148" s="82"/>
      <c r="CS148" s="82"/>
      <c r="CT148" s="82"/>
      <c r="CU148" s="82"/>
      <c r="CV148" s="17"/>
    </row>
    <row r="149" spans="1:100" s="241" customFormat="1" x14ac:dyDescent="0.3">
      <c r="A149" s="150"/>
      <c r="B149" s="152" t="s">
        <v>705</v>
      </c>
      <c r="C149" s="177"/>
      <c r="D149" s="17"/>
      <c r="E149" s="152"/>
      <c r="F149" s="17"/>
      <c r="G149" s="19"/>
      <c r="H149" s="182" t="s">
        <v>665</v>
      </c>
      <c r="I149" s="17"/>
      <c r="J149" s="17"/>
      <c r="K149" s="17"/>
      <c r="L149" s="17"/>
      <c r="M149" s="17"/>
      <c r="N149" s="17"/>
      <c r="O149" s="17"/>
      <c r="P149" s="17"/>
      <c r="Q149" s="17"/>
      <c r="R149" s="17"/>
      <c r="S149" s="17"/>
      <c r="T149" s="17"/>
      <c r="U149" s="49"/>
      <c r="V149" s="49"/>
      <c r="W149" s="49"/>
      <c r="X149" s="49"/>
      <c r="Y149" s="49"/>
      <c r="Z149" s="49"/>
      <c r="AA149" s="49"/>
      <c r="AB149" s="49"/>
      <c r="AC149" s="49"/>
      <c r="AD149" s="49"/>
      <c r="AE149" s="49"/>
      <c r="AF149" s="49"/>
      <c r="AG149" s="49"/>
      <c r="AH149" s="49"/>
      <c r="AI149" s="49"/>
      <c r="AJ149" s="49"/>
      <c r="AK149" s="49"/>
      <c r="AL149" s="49"/>
      <c r="AM149" s="49"/>
      <c r="AN149" s="49"/>
      <c r="AO149" s="49"/>
      <c r="AP149" s="49"/>
      <c r="AQ149" s="49"/>
      <c r="AR149" s="49"/>
      <c r="AS149" s="49"/>
      <c r="AT149" s="49"/>
      <c r="AU149" s="49"/>
      <c r="AV149" s="49"/>
      <c r="AW149" s="49"/>
      <c r="AX149" s="49"/>
      <c r="AY149" s="49"/>
      <c r="AZ149" s="49"/>
      <c r="BA149" s="49"/>
      <c r="BB149" s="49"/>
      <c r="BC149" s="49"/>
      <c r="BD149" s="49"/>
      <c r="BE149" s="49"/>
      <c r="BF149" s="49"/>
      <c r="BG149" s="49"/>
      <c r="BH149" s="49"/>
      <c r="BI149" s="49"/>
      <c r="BJ149" s="49"/>
      <c r="BK149" s="49"/>
      <c r="BL149" s="49"/>
      <c r="BM149" s="49"/>
      <c r="BN149" s="49"/>
      <c r="BO149" s="49"/>
      <c r="BP149" s="49"/>
      <c r="BQ149" s="59"/>
      <c r="BR149" s="59"/>
      <c r="BS149" s="59"/>
      <c r="BT149" s="59"/>
      <c r="BU149" s="59"/>
      <c r="BV149" s="59"/>
      <c r="BW149" s="59"/>
      <c r="BX149" s="59"/>
      <c r="BY149" s="59"/>
      <c r="BZ149" s="59"/>
      <c r="CA149" s="59"/>
      <c r="CB149" s="59"/>
      <c r="CC149" s="59"/>
      <c r="CD149" s="59"/>
      <c r="CE149" s="59"/>
      <c r="CF149" s="59"/>
      <c r="CG149" s="59"/>
      <c r="CH149" s="59"/>
      <c r="CI149" s="59"/>
      <c r="CJ149" s="82"/>
      <c r="CK149" s="82"/>
      <c r="CL149" s="82"/>
      <c r="CM149" s="82"/>
      <c r="CN149" s="82"/>
      <c r="CO149" s="82"/>
      <c r="CP149" s="82"/>
      <c r="CQ149" s="82"/>
      <c r="CR149" s="82"/>
      <c r="CS149" s="82"/>
      <c r="CT149" s="82"/>
      <c r="CU149" s="82"/>
      <c r="CV149" s="17"/>
    </row>
    <row r="150" spans="1:100" s="241" customFormat="1" x14ac:dyDescent="0.3">
      <c r="A150" s="150"/>
      <c r="B150" s="152" t="s">
        <v>706</v>
      </c>
      <c r="C150" s="177"/>
      <c r="D150" s="17"/>
      <c r="E150" s="152"/>
      <c r="F150" s="17"/>
      <c r="G150" s="19"/>
      <c r="H150" s="182" t="s">
        <v>667</v>
      </c>
      <c r="I150" s="17"/>
      <c r="J150" s="17"/>
      <c r="K150" s="17"/>
      <c r="L150" s="17"/>
      <c r="M150" s="17"/>
      <c r="N150" s="17"/>
      <c r="O150" s="17"/>
      <c r="P150" s="17"/>
      <c r="Q150" s="17"/>
      <c r="R150" s="17"/>
      <c r="S150" s="17"/>
      <c r="T150" s="17"/>
      <c r="U150" s="49">
        <v>1185</v>
      </c>
      <c r="V150" s="49">
        <v>6.62</v>
      </c>
      <c r="W150" s="49"/>
      <c r="X150" s="49"/>
      <c r="Y150" s="49"/>
      <c r="Z150" s="49"/>
      <c r="AA150" s="49"/>
      <c r="AB150" s="49"/>
      <c r="AC150" s="49">
        <v>76</v>
      </c>
      <c r="AD150" s="49">
        <v>38</v>
      </c>
      <c r="AE150" s="49">
        <v>98</v>
      </c>
      <c r="AF150" s="49">
        <v>22</v>
      </c>
      <c r="AG150" s="49"/>
      <c r="AH150" s="49">
        <v>124.45950000000001</v>
      </c>
      <c r="AI150" s="49"/>
      <c r="AJ150" s="49">
        <v>0.28825000000000001</v>
      </c>
      <c r="AK150" s="49"/>
      <c r="AL150" s="49"/>
      <c r="AM150" s="49">
        <v>101.7</v>
      </c>
      <c r="AN150" s="49"/>
      <c r="AO150" s="49"/>
      <c r="AP150" s="49"/>
      <c r="AQ150" s="49"/>
      <c r="AR150" s="49">
        <v>66</v>
      </c>
      <c r="AS150" s="49">
        <v>0.27979999999999999</v>
      </c>
      <c r="AT150" s="49"/>
      <c r="AU150" s="49"/>
      <c r="AV150" s="49"/>
      <c r="AW150" s="160" t="s">
        <v>535</v>
      </c>
      <c r="AX150" s="49">
        <v>0.55000000000000004</v>
      </c>
      <c r="AY150" s="49">
        <v>0.19</v>
      </c>
      <c r="AZ150" s="49"/>
      <c r="BA150" s="49"/>
      <c r="BB150" s="49"/>
      <c r="BC150" s="49"/>
      <c r="BD150" s="49"/>
      <c r="BE150" s="49"/>
      <c r="BF150" s="160" t="s">
        <v>535</v>
      </c>
      <c r="BG150" s="49"/>
      <c r="BH150" s="49"/>
      <c r="BI150" s="49"/>
      <c r="BJ150" s="49"/>
      <c r="BK150" s="49"/>
      <c r="BL150" s="49"/>
      <c r="BM150" s="49"/>
      <c r="BN150" s="49"/>
      <c r="BO150" s="49"/>
      <c r="BP150" s="49"/>
      <c r="BQ150" s="59"/>
      <c r="BR150" s="59"/>
      <c r="BS150" s="59"/>
      <c r="BT150" s="59"/>
      <c r="BU150" s="59"/>
      <c r="BV150" s="59"/>
      <c r="BW150" s="59"/>
      <c r="BX150" s="59"/>
      <c r="BY150" s="59"/>
      <c r="BZ150" s="59"/>
      <c r="CA150" s="59"/>
      <c r="CB150" s="59"/>
      <c r="CC150" s="59"/>
      <c r="CD150" s="59"/>
      <c r="CE150" s="59"/>
      <c r="CF150" s="59"/>
      <c r="CG150" s="59"/>
      <c r="CH150" s="59"/>
      <c r="CI150" s="59"/>
      <c r="CJ150" s="82"/>
      <c r="CK150" s="82"/>
      <c r="CL150" s="82"/>
      <c r="CM150" s="82"/>
      <c r="CN150" s="82"/>
      <c r="CO150" s="82"/>
      <c r="CP150" s="82"/>
      <c r="CQ150" s="82"/>
      <c r="CR150" s="82"/>
      <c r="CS150" s="82"/>
      <c r="CT150" s="82"/>
      <c r="CU150" s="82"/>
      <c r="CV150" s="17"/>
    </row>
    <row r="151" spans="1:100" s="241" customFormat="1" x14ac:dyDescent="0.3">
      <c r="A151" s="150"/>
      <c r="B151" s="152" t="s">
        <v>707</v>
      </c>
      <c r="C151" s="177"/>
      <c r="D151" s="17"/>
      <c r="E151" s="152"/>
      <c r="F151" s="17"/>
      <c r="G151" s="19"/>
      <c r="H151" s="182" t="s">
        <v>552</v>
      </c>
      <c r="I151" s="17"/>
      <c r="J151" s="17"/>
      <c r="K151" s="17"/>
      <c r="L151" s="17"/>
      <c r="M151" s="17"/>
      <c r="N151" s="17"/>
      <c r="O151" s="17"/>
      <c r="P151" s="17"/>
      <c r="Q151" s="17"/>
      <c r="R151" s="17"/>
      <c r="S151" s="17"/>
      <c r="T151" s="17"/>
      <c r="U151" s="49"/>
      <c r="V151" s="49"/>
      <c r="W151" s="49"/>
      <c r="X151" s="49"/>
      <c r="Y151" s="49"/>
      <c r="Z151" s="49"/>
      <c r="AA151" s="49"/>
      <c r="AB151" s="49"/>
      <c r="AC151" s="49"/>
      <c r="AD151" s="49"/>
      <c r="AE151" s="49"/>
      <c r="AF151" s="49"/>
      <c r="AG151" s="49"/>
      <c r="AH151" s="49"/>
      <c r="AI151" s="49"/>
      <c r="AJ151" s="49"/>
      <c r="AK151" s="49"/>
      <c r="AL151" s="49"/>
      <c r="AM151" s="49"/>
      <c r="AN151" s="49"/>
      <c r="AO151" s="49"/>
      <c r="AP151" s="49"/>
      <c r="AQ151" s="49"/>
      <c r="AR151" s="49"/>
      <c r="AS151" s="49"/>
      <c r="AT151" s="49"/>
      <c r="AU151" s="49"/>
      <c r="AV151" s="49"/>
      <c r="AW151" s="49"/>
      <c r="AX151" s="49"/>
      <c r="AY151" s="49"/>
      <c r="AZ151" s="49"/>
      <c r="BA151" s="49"/>
      <c r="BB151" s="49"/>
      <c r="BC151" s="49"/>
      <c r="BD151" s="49"/>
      <c r="BE151" s="49"/>
      <c r="BF151" s="49"/>
      <c r="BG151" s="49"/>
      <c r="BH151" s="49"/>
      <c r="BI151" s="49"/>
      <c r="BJ151" s="49"/>
      <c r="BK151" s="49"/>
      <c r="BL151" s="49"/>
      <c r="BM151" s="49"/>
      <c r="BN151" s="49"/>
      <c r="BO151" s="49"/>
      <c r="BP151" s="49"/>
      <c r="BQ151" s="59"/>
      <c r="BR151" s="59"/>
      <c r="BS151" s="59"/>
      <c r="BT151" s="59"/>
      <c r="BU151" s="59"/>
      <c r="BV151" s="59"/>
      <c r="BW151" s="59"/>
      <c r="BX151" s="59"/>
      <c r="BY151" s="59"/>
      <c r="BZ151" s="59"/>
      <c r="CA151" s="59"/>
      <c r="CB151" s="59"/>
      <c r="CC151" s="59"/>
      <c r="CD151" s="59"/>
      <c r="CE151" s="59"/>
      <c r="CF151" s="59"/>
      <c r="CG151" s="59"/>
      <c r="CH151" s="59"/>
      <c r="CI151" s="59"/>
      <c r="CJ151" s="82"/>
      <c r="CK151" s="82"/>
      <c r="CL151" s="82"/>
      <c r="CM151" s="82"/>
      <c r="CN151" s="82"/>
      <c r="CO151" s="82"/>
      <c r="CP151" s="82"/>
      <c r="CQ151" s="82"/>
      <c r="CR151" s="82"/>
      <c r="CS151" s="82"/>
      <c r="CT151" s="82"/>
      <c r="CU151" s="82"/>
      <c r="CV151" s="17"/>
    </row>
    <row r="152" spans="1:100" s="241" customFormat="1" x14ac:dyDescent="0.3">
      <c r="A152" s="150" t="s">
        <v>110</v>
      </c>
      <c r="B152" s="152" t="s">
        <v>708</v>
      </c>
      <c r="C152" s="177" t="s">
        <v>111</v>
      </c>
      <c r="D152" s="17"/>
      <c r="E152" s="152" t="s">
        <v>105</v>
      </c>
      <c r="F152" s="17"/>
      <c r="G152" s="19"/>
      <c r="H152" s="160" t="s">
        <v>686</v>
      </c>
      <c r="I152" s="17"/>
      <c r="J152" s="17"/>
      <c r="K152" s="17"/>
      <c r="L152" s="17"/>
      <c r="M152" s="17"/>
      <c r="N152" s="17"/>
      <c r="O152" s="17"/>
      <c r="P152" s="17"/>
      <c r="Q152" s="17"/>
      <c r="R152" s="17"/>
      <c r="S152" s="17"/>
      <c r="T152" s="17"/>
      <c r="U152" s="49"/>
      <c r="V152" s="49"/>
      <c r="W152" s="49"/>
      <c r="X152" s="49"/>
      <c r="Y152" s="49"/>
      <c r="Z152" s="49"/>
      <c r="AA152" s="49"/>
      <c r="AB152" s="49"/>
      <c r="AC152" s="49"/>
      <c r="AD152" s="49"/>
      <c r="AE152" s="49"/>
      <c r="AF152" s="49"/>
      <c r="AG152" s="49"/>
      <c r="AH152" s="49"/>
      <c r="AI152" s="49"/>
      <c r="AJ152" s="49"/>
      <c r="AK152" s="49"/>
      <c r="AL152" s="49"/>
      <c r="AM152" s="49"/>
      <c r="AN152" s="49"/>
      <c r="AO152" s="49"/>
      <c r="AP152" s="49"/>
      <c r="AQ152" s="49"/>
      <c r="AR152" s="49"/>
      <c r="AS152" s="49"/>
      <c r="AT152" s="49"/>
      <c r="AU152" s="49"/>
      <c r="AV152" s="49"/>
      <c r="AW152" s="49"/>
      <c r="AX152" s="49"/>
      <c r="AY152" s="49"/>
      <c r="AZ152" s="49"/>
      <c r="BA152" s="49"/>
      <c r="BB152" s="49"/>
      <c r="BC152" s="49"/>
      <c r="BD152" s="49"/>
      <c r="BE152" s="49"/>
      <c r="BF152" s="49"/>
      <c r="BG152" s="49"/>
      <c r="BH152" s="49"/>
      <c r="BI152" s="49"/>
      <c r="BJ152" s="49"/>
      <c r="BK152" s="49"/>
      <c r="BL152" s="49"/>
      <c r="BM152" s="49"/>
      <c r="BN152" s="49"/>
      <c r="BO152" s="49"/>
      <c r="BP152" s="49"/>
      <c r="BQ152" s="59"/>
      <c r="BR152" s="59"/>
      <c r="BS152" s="59"/>
      <c r="BT152" s="59"/>
      <c r="BU152" s="59"/>
      <c r="BV152" s="59"/>
      <c r="BW152" s="59"/>
      <c r="BX152" s="59"/>
      <c r="BY152" s="59"/>
      <c r="BZ152" s="59"/>
      <c r="CA152" s="59"/>
      <c r="CB152" s="59"/>
      <c r="CC152" s="59"/>
      <c r="CD152" s="59"/>
      <c r="CE152" s="59"/>
      <c r="CF152" s="59"/>
      <c r="CG152" s="59"/>
      <c r="CH152" s="59"/>
      <c r="CI152" s="59"/>
      <c r="CJ152" s="82"/>
      <c r="CK152" s="82"/>
      <c r="CL152" s="82"/>
      <c r="CM152" s="82"/>
      <c r="CN152" s="82"/>
      <c r="CO152" s="82"/>
      <c r="CP152" s="82"/>
      <c r="CQ152" s="82"/>
      <c r="CR152" s="82"/>
      <c r="CS152" s="82"/>
      <c r="CT152" s="82"/>
      <c r="CU152" s="82"/>
      <c r="CV152" s="17"/>
    </row>
    <row r="153" spans="1:100" s="241" customFormat="1" x14ac:dyDescent="0.3">
      <c r="A153" s="150"/>
      <c r="B153" s="152" t="s">
        <v>709</v>
      </c>
      <c r="C153" s="177"/>
      <c r="D153" s="17"/>
      <c r="E153" s="152"/>
      <c r="F153" s="17"/>
      <c r="G153" s="19"/>
      <c r="H153" s="182" t="s">
        <v>549</v>
      </c>
      <c r="I153" s="17"/>
      <c r="J153" s="17"/>
      <c r="K153" s="17"/>
      <c r="L153" s="17"/>
      <c r="M153" s="17"/>
      <c r="N153" s="17"/>
      <c r="O153" s="17"/>
      <c r="P153" s="17"/>
      <c r="Q153" s="17"/>
      <c r="R153" s="17"/>
      <c r="S153" s="17"/>
      <c r="T153" s="17"/>
      <c r="U153" s="49">
        <v>422</v>
      </c>
      <c r="V153" s="49">
        <v>6.94</v>
      </c>
      <c r="W153" s="49"/>
      <c r="X153" s="49"/>
      <c r="Y153" s="49"/>
      <c r="Z153" s="49"/>
      <c r="AA153" s="49"/>
      <c r="AB153" s="49"/>
      <c r="AC153" s="49">
        <v>11</v>
      </c>
      <c r="AD153" s="49">
        <v>5.0999999999999996</v>
      </c>
      <c r="AE153" s="49">
        <v>77</v>
      </c>
      <c r="AF153" s="160" t="s">
        <v>514</v>
      </c>
      <c r="AG153" s="49"/>
      <c r="AH153" s="49">
        <v>19.78</v>
      </c>
      <c r="AI153" s="49"/>
      <c r="AJ153" s="49">
        <v>1.22</v>
      </c>
      <c r="AK153" s="49"/>
      <c r="AL153" s="49">
        <v>104.4</v>
      </c>
      <c r="AM153" s="49">
        <v>7</v>
      </c>
      <c r="AN153" s="49"/>
      <c r="AO153" s="49"/>
      <c r="AP153" s="49"/>
      <c r="AQ153" s="49"/>
      <c r="AR153" s="49">
        <v>60</v>
      </c>
      <c r="AS153" s="160" t="s">
        <v>535</v>
      </c>
      <c r="AT153" s="49"/>
      <c r="AU153" s="49"/>
      <c r="AV153" s="49"/>
      <c r="AW153" s="49">
        <v>0.35</v>
      </c>
      <c r="AX153" s="49">
        <v>0.38</v>
      </c>
      <c r="AY153" s="160" t="s">
        <v>535</v>
      </c>
      <c r="AZ153" s="49"/>
      <c r="BA153" s="49"/>
      <c r="BB153" s="49">
        <v>0.114</v>
      </c>
      <c r="BC153" s="49">
        <v>1E-3</v>
      </c>
      <c r="BD153" s="49"/>
      <c r="BE153" s="49"/>
      <c r="BF153" s="160" t="s">
        <v>535</v>
      </c>
      <c r="BG153" s="49"/>
      <c r="BH153" s="49"/>
      <c r="BI153" s="49"/>
      <c r="BJ153" s="49">
        <v>2E-3</v>
      </c>
      <c r="BK153" s="49"/>
      <c r="BL153" s="49"/>
      <c r="BM153" s="49"/>
      <c r="BN153" s="49"/>
      <c r="BO153" s="49"/>
      <c r="BP153" s="49"/>
      <c r="BQ153" s="59"/>
      <c r="BR153" s="59"/>
      <c r="BS153" s="59"/>
      <c r="BT153" s="59"/>
      <c r="BU153" s="59"/>
      <c r="BV153" s="59"/>
      <c r="BW153" s="59"/>
      <c r="BX153" s="59"/>
      <c r="BY153" s="59"/>
      <c r="BZ153" s="59"/>
      <c r="CA153" s="59"/>
      <c r="CB153" s="59"/>
      <c r="CC153" s="59"/>
      <c r="CD153" s="59"/>
      <c r="CE153" s="59"/>
      <c r="CF153" s="59"/>
      <c r="CG153" s="59"/>
      <c r="CH153" s="59"/>
      <c r="CI153" s="59"/>
      <c r="CJ153" s="82"/>
      <c r="CK153" s="82"/>
      <c r="CL153" s="82"/>
      <c r="CM153" s="82"/>
      <c r="CN153" s="82"/>
      <c r="CO153" s="82"/>
      <c r="CP153" s="82"/>
      <c r="CQ153" s="82"/>
      <c r="CR153" s="82"/>
      <c r="CS153" s="82"/>
      <c r="CT153" s="82"/>
      <c r="CU153" s="82"/>
      <c r="CV153" s="17"/>
    </row>
    <row r="154" spans="1:100" s="241" customFormat="1" x14ac:dyDescent="0.3">
      <c r="A154" s="150"/>
      <c r="B154" s="152" t="s">
        <v>710</v>
      </c>
      <c r="C154" s="177"/>
      <c r="D154" s="17"/>
      <c r="E154" s="152"/>
      <c r="F154" s="17"/>
      <c r="G154" s="19"/>
      <c r="H154" s="182" t="s">
        <v>665</v>
      </c>
      <c r="I154" s="17"/>
      <c r="J154" s="17"/>
      <c r="K154" s="17"/>
      <c r="L154" s="17"/>
      <c r="M154" s="17"/>
      <c r="N154" s="17"/>
      <c r="O154" s="17"/>
      <c r="P154" s="17"/>
      <c r="Q154" s="17"/>
      <c r="R154" s="17"/>
      <c r="S154" s="17"/>
      <c r="T154" s="17"/>
      <c r="U154" s="49">
        <v>429</v>
      </c>
      <c r="V154" s="49"/>
      <c r="W154" s="49"/>
      <c r="X154" s="49"/>
      <c r="Y154" s="49"/>
      <c r="Z154" s="49"/>
      <c r="AA154" s="49"/>
      <c r="AB154" s="49"/>
      <c r="AC154" s="49"/>
      <c r="AD154" s="49"/>
      <c r="AE154" s="49"/>
      <c r="AF154" s="49"/>
      <c r="AG154" s="49"/>
      <c r="AH154" s="49"/>
      <c r="AI154" s="49"/>
      <c r="AJ154" s="49"/>
      <c r="AK154" s="49"/>
      <c r="AL154" s="49"/>
      <c r="AM154" s="49"/>
      <c r="AN154" s="49"/>
      <c r="AO154" s="49"/>
      <c r="AP154" s="49"/>
      <c r="AQ154" s="49"/>
      <c r="AR154" s="49"/>
      <c r="AS154" s="49"/>
      <c r="AT154" s="49"/>
      <c r="AU154" s="49"/>
      <c r="AV154" s="49"/>
      <c r="AW154" s="49"/>
      <c r="AX154" s="49"/>
      <c r="AY154" s="49"/>
      <c r="AZ154" s="49"/>
      <c r="BA154" s="49"/>
      <c r="BB154" s="49"/>
      <c r="BC154" s="49"/>
      <c r="BD154" s="49"/>
      <c r="BE154" s="49"/>
      <c r="BF154" s="49"/>
      <c r="BG154" s="49"/>
      <c r="BH154" s="49"/>
      <c r="BI154" s="49"/>
      <c r="BJ154" s="49"/>
      <c r="BK154" s="49"/>
      <c r="BL154" s="49"/>
      <c r="BM154" s="49"/>
      <c r="BN154" s="49"/>
      <c r="BO154" s="49"/>
      <c r="BP154" s="49"/>
      <c r="BQ154" s="59"/>
      <c r="BR154" s="59"/>
      <c r="BS154" s="59"/>
      <c r="BT154" s="59"/>
      <c r="BU154" s="59"/>
      <c r="BV154" s="59"/>
      <c r="BW154" s="59"/>
      <c r="BX154" s="59"/>
      <c r="BY154" s="59"/>
      <c r="BZ154" s="59"/>
      <c r="CA154" s="59"/>
      <c r="CB154" s="59"/>
      <c r="CC154" s="59"/>
      <c r="CD154" s="59"/>
      <c r="CE154" s="59"/>
      <c r="CF154" s="59"/>
      <c r="CG154" s="59"/>
      <c r="CH154" s="59"/>
      <c r="CI154" s="59"/>
      <c r="CJ154" s="82"/>
      <c r="CK154" s="82"/>
      <c r="CL154" s="82"/>
      <c r="CM154" s="82"/>
      <c r="CN154" s="82"/>
      <c r="CO154" s="82"/>
      <c r="CP154" s="82"/>
      <c r="CQ154" s="82"/>
      <c r="CR154" s="82"/>
      <c r="CS154" s="82"/>
      <c r="CT154" s="82"/>
      <c r="CU154" s="82"/>
      <c r="CV154" s="17"/>
    </row>
    <row r="155" spans="1:100" s="241" customFormat="1" x14ac:dyDescent="0.3">
      <c r="A155" s="150"/>
      <c r="B155" s="152" t="s">
        <v>711</v>
      </c>
      <c r="C155" s="177"/>
      <c r="D155" s="17"/>
      <c r="E155" s="152"/>
      <c r="F155" s="17"/>
      <c r="G155" s="19"/>
      <c r="H155" s="182" t="s">
        <v>667</v>
      </c>
      <c r="I155" s="17"/>
      <c r="J155" s="17"/>
      <c r="K155" s="17"/>
      <c r="L155" s="17"/>
      <c r="M155" s="17"/>
      <c r="N155" s="17"/>
      <c r="O155" s="17"/>
      <c r="P155" s="17"/>
      <c r="Q155" s="17"/>
      <c r="R155" s="17"/>
      <c r="S155" s="17"/>
      <c r="T155" s="17"/>
      <c r="U155" s="49">
        <v>452</v>
      </c>
      <c r="V155" s="49">
        <v>7.01</v>
      </c>
      <c r="W155" s="49"/>
      <c r="X155" s="49"/>
      <c r="Y155" s="49"/>
      <c r="Z155" s="49"/>
      <c r="AA155" s="49"/>
      <c r="AB155" s="49"/>
      <c r="AC155" s="49">
        <v>11</v>
      </c>
      <c r="AD155" s="49">
        <v>5.3</v>
      </c>
      <c r="AE155" s="49">
        <v>78</v>
      </c>
      <c r="AF155" s="160" t="s">
        <v>514</v>
      </c>
      <c r="AG155" s="49"/>
      <c r="AH155" s="49">
        <v>21.311699999999998</v>
      </c>
      <c r="AI155" s="49"/>
      <c r="AJ155" s="49">
        <v>1.1577</v>
      </c>
      <c r="AK155" s="49"/>
      <c r="AL155" s="49"/>
      <c r="AM155" s="49">
        <v>6.734</v>
      </c>
      <c r="AN155" s="49"/>
      <c r="AO155" s="49"/>
      <c r="AP155" s="49"/>
      <c r="AQ155" s="49"/>
      <c r="AR155" s="49">
        <v>55</v>
      </c>
      <c r="AS155" s="49"/>
      <c r="AT155" s="49"/>
      <c r="AU155" s="49"/>
      <c r="AV155" s="49"/>
      <c r="AW155" s="49">
        <v>0.22</v>
      </c>
      <c r="AX155" s="49">
        <v>0.4</v>
      </c>
      <c r="AY155" s="160" t="s">
        <v>535</v>
      </c>
      <c r="AZ155" s="49"/>
      <c r="BA155" s="49"/>
      <c r="BB155" s="49"/>
      <c r="BC155" s="49"/>
      <c r="BD155" s="49"/>
      <c r="BE155" s="49"/>
      <c r="BF155" s="160" t="s">
        <v>535</v>
      </c>
      <c r="BG155" s="49"/>
      <c r="BH155" s="49"/>
      <c r="BI155" s="49"/>
      <c r="BJ155" s="49"/>
      <c r="BK155" s="49"/>
      <c r="BL155" s="49"/>
      <c r="BM155" s="49"/>
      <c r="BN155" s="49"/>
      <c r="BO155" s="49"/>
      <c r="BP155" s="49"/>
      <c r="BQ155" s="59"/>
      <c r="BR155" s="59"/>
      <c r="BS155" s="59"/>
      <c r="BT155" s="59"/>
      <c r="BU155" s="59"/>
      <c r="BV155" s="59"/>
      <c r="BW155" s="59"/>
      <c r="BX155" s="59"/>
      <c r="BY155" s="59"/>
      <c r="BZ155" s="59"/>
      <c r="CA155" s="59"/>
      <c r="CB155" s="59"/>
      <c r="CC155" s="59"/>
      <c r="CD155" s="59"/>
      <c r="CE155" s="59"/>
      <c r="CF155" s="59"/>
      <c r="CG155" s="59"/>
      <c r="CH155" s="59"/>
      <c r="CI155" s="59"/>
      <c r="CJ155" s="82"/>
      <c r="CK155" s="82"/>
      <c r="CL155" s="82"/>
      <c r="CM155" s="82"/>
      <c r="CN155" s="82"/>
      <c r="CO155" s="82"/>
      <c r="CP155" s="82"/>
      <c r="CQ155" s="82"/>
      <c r="CR155" s="82"/>
      <c r="CS155" s="82"/>
      <c r="CT155" s="82"/>
      <c r="CU155" s="82"/>
      <c r="CV155" s="17"/>
    </row>
    <row r="156" spans="1:100" s="241" customFormat="1" x14ac:dyDescent="0.3">
      <c r="A156" s="150"/>
      <c r="B156" s="152" t="s">
        <v>712</v>
      </c>
      <c r="C156" s="177"/>
      <c r="D156" s="17"/>
      <c r="E156" s="152"/>
      <c r="F156" s="17"/>
      <c r="G156" s="19"/>
      <c r="H156" s="182" t="s">
        <v>552</v>
      </c>
      <c r="I156" s="17"/>
      <c r="J156" s="17"/>
      <c r="K156" s="17"/>
      <c r="L156" s="17"/>
      <c r="M156" s="17"/>
      <c r="N156" s="17"/>
      <c r="O156" s="17"/>
      <c r="P156" s="17"/>
      <c r="Q156" s="17"/>
      <c r="R156" s="17"/>
      <c r="S156" s="17"/>
      <c r="T156" s="17"/>
      <c r="U156" s="49"/>
      <c r="V156" s="49"/>
      <c r="W156" s="49"/>
      <c r="X156" s="49"/>
      <c r="Y156" s="49"/>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c r="BH156" s="49"/>
      <c r="BI156" s="49"/>
      <c r="BJ156" s="49"/>
      <c r="BK156" s="49"/>
      <c r="BL156" s="49"/>
      <c r="BM156" s="49"/>
      <c r="BN156" s="49"/>
      <c r="BO156" s="49"/>
      <c r="BP156" s="49"/>
      <c r="BQ156" s="59"/>
      <c r="BR156" s="59"/>
      <c r="BS156" s="59"/>
      <c r="BT156" s="59"/>
      <c r="BU156" s="59"/>
      <c r="BV156" s="59"/>
      <c r="BW156" s="59"/>
      <c r="BX156" s="59"/>
      <c r="BY156" s="59"/>
      <c r="BZ156" s="59"/>
      <c r="CA156" s="59"/>
      <c r="CB156" s="59"/>
      <c r="CC156" s="59"/>
      <c r="CD156" s="59"/>
      <c r="CE156" s="59"/>
      <c r="CF156" s="59"/>
      <c r="CG156" s="59"/>
      <c r="CH156" s="59"/>
      <c r="CI156" s="59"/>
      <c r="CJ156" s="82"/>
      <c r="CK156" s="82"/>
      <c r="CL156" s="82"/>
      <c r="CM156" s="82"/>
      <c r="CN156" s="82"/>
      <c r="CO156" s="82"/>
      <c r="CP156" s="82"/>
      <c r="CQ156" s="82"/>
      <c r="CR156" s="82"/>
      <c r="CS156" s="82"/>
      <c r="CT156" s="82"/>
      <c r="CU156" s="82"/>
      <c r="CV156" s="17"/>
    </row>
    <row r="157" spans="1:100" s="241" customFormat="1" x14ac:dyDescent="0.3">
      <c r="A157" s="150" t="s">
        <v>112</v>
      </c>
      <c r="B157" s="152" t="s">
        <v>713</v>
      </c>
      <c r="C157" s="177" t="s">
        <v>113</v>
      </c>
      <c r="D157" s="17"/>
      <c r="E157" s="152" t="s">
        <v>105</v>
      </c>
      <c r="F157" s="17"/>
      <c r="G157" s="19"/>
      <c r="H157" s="160" t="s">
        <v>686</v>
      </c>
      <c r="I157" s="17"/>
      <c r="J157" s="17"/>
      <c r="K157" s="17"/>
      <c r="L157" s="17"/>
      <c r="M157" s="17"/>
      <c r="N157" s="17"/>
      <c r="O157" s="17"/>
      <c r="P157" s="17"/>
      <c r="Q157" s="17"/>
      <c r="R157" s="17"/>
      <c r="S157" s="17"/>
      <c r="T157" s="17"/>
      <c r="U157" s="49"/>
      <c r="V157" s="49"/>
      <c r="W157" s="49"/>
      <c r="X157" s="49"/>
      <c r="Y157" s="49"/>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c r="BH157" s="49"/>
      <c r="BI157" s="49"/>
      <c r="BJ157" s="49"/>
      <c r="BK157" s="49"/>
      <c r="BL157" s="49"/>
      <c r="BM157" s="49"/>
      <c r="BN157" s="49"/>
      <c r="BO157" s="49"/>
      <c r="BP157" s="49"/>
      <c r="BQ157" s="59"/>
      <c r="BR157" s="59"/>
      <c r="BS157" s="59"/>
      <c r="BT157" s="59"/>
      <c r="BU157" s="59"/>
      <c r="BV157" s="59"/>
      <c r="BW157" s="59"/>
      <c r="BX157" s="59"/>
      <c r="BY157" s="59"/>
      <c r="BZ157" s="59"/>
      <c r="CA157" s="59"/>
      <c r="CB157" s="59"/>
      <c r="CC157" s="59"/>
      <c r="CD157" s="59"/>
      <c r="CE157" s="59"/>
      <c r="CF157" s="59"/>
      <c r="CG157" s="59"/>
      <c r="CH157" s="59"/>
      <c r="CI157" s="59"/>
      <c r="CJ157" s="82"/>
      <c r="CK157" s="82"/>
      <c r="CL157" s="82"/>
      <c r="CM157" s="82"/>
      <c r="CN157" s="82"/>
      <c r="CO157" s="82"/>
      <c r="CP157" s="82"/>
      <c r="CQ157" s="82"/>
      <c r="CR157" s="82"/>
      <c r="CS157" s="82"/>
      <c r="CT157" s="82"/>
      <c r="CU157" s="82"/>
      <c r="CV157" s="17"/>
    </row>
    <row r="158" spans="1:100" s="241" customFormat="1" x14ac:dyDescent="0.3">
      <c r="A158" s="150"/>
      <c r="B158" s="152" t="s">
        <v>714</v>
      </c>
      <c r="C158" s="177"/>
      <c r="D158" s="17"/>
      <c r="E158" s="152"/>
      <c r="F158" s="17"/>
      <c r="G158" s="19"/>
      <c r="H158" s="182" t="s">
        <v>549</v>
      </c>
      <c r="I158" s="17"/>
      <c r="J158" s="17"/>
      <c r="K158" s="17"/>
      <c r="L158" s="17"/>
      <c r="M158" s="17"/>
      <c r="N158" s="17"/>
      <c r="O158" s="17"/>
      <c r="P158" s="17"/>
      <c r="Q158" s="17"/>
      <c r="R158" s="17"/>
      <c r="S158" s="17"/>
      <c r="T158" s="17"/>
      <c r="U158" s="49">
        <v>1067</v>
      </c>
      <c r="V158" s="49">
        <v>6.93</v>
      </c>
      <c r="W158" s="49"/>
      <c r="X158" s="49"/>
      <c r="Y158" s="49"/>
      <c r="Z158" s="49"/>
      <c r="AA158" s="49"/>
      <c r="AB158" s="49"/>
      <c r="AC158" s="49">
        <v>72</v>
      </c>
      <c r="AD158" s="49">
        <v>41</v>
      </c>
      <c r="AE158" s="49">
        <v>92</v>
      </c>
      <c r="AF158" s="49">
        <v>18</v>
      </c>
      <c r="AG158" s="49"/>
      <c r="AH158" s="49">
        <v>86.66</v>
      </c>
      <c r="AI158" s="49"/>
      <c r="AJ158" s="49">
        <v>0.24</v>
      </c>
      <c r="AK158" s="49"/>
      <c r="AL158" s="49">
        <v>208.8</v>
      </c>
      <c r="AM158" s="49">
        <v>90</v>
      </c>
      <c r="AN158" s="49"/>
      <c r="AO158" s="49"/>
      <c r="AP158" s="160" t="s">
        <v>535</v>
      </c>
      <c r="AQ158" s="49"/>
      <c r="AR158" s="49">
        <v>72</v>
      </c>
      <c r="AS158" s="49">
        <v>0.18</v>
      </c>
      <c r="AT158" s="49"/>
      <c r="AU158" s="49"/>
      <c r="AV158" s="49"/>
      <c r="AW158" s="49">
        <v>0.13</v>
      </c>
      <c r="AX158" s="49">
        <v>1.1000000000000001</v>
      </c>
      <c r="AY158" s="49">
        <v>0.17</v>
      </c>
      <c r="AZ158" s="49"/>
      <c r="BA158" s="49"/>
      <c r="BB158" s="49">
        <v>0.104</v>
      </c>
      <c r="BC158" s="49">
        <v>5.0000000000000001E-3</v>
      </c>
      <c r="BD158" s="49"/>
      <c r="BE158" s="49"/>
      <c r="BF158" s="160" t="s">
        <v>535</v>
      </c>
      <c r="BG158" s="49"/>
      <c r="BH158" s="49"/>
      <c r="BI158" s="49"/>
      <c r="BJ158" s="49">
        <v>8.0000000000000002E-3</v>
      </c>
      <c r="BK158" s="49"/>
      <c r="BL158" s="49"/>
      <c r="BM158" s="49"/>
      <c r="BN158" s="49"/>
      <c r="BO158" s="49"/>
      <c r="BP158" s="49"/>
      <c r="BQ158" s="59"/>
      <c r="BR158" s="59"/>
      <c r="BS158" s="59"/>
      <c r="BT158" s="59"/>
      <c r="BU158" s="59"/>
      <c r="BV158" s="59"/>
      <c r="BW158" s="59"/>
      <c r="BX158" s="59"/>
      <c r="BY158" s="59"/>
      <c r="BZ158" s="59"/>
      <c r="CA158" s="59"/>
      <c r="CB158" s="59"/>
      <c r="CC158" s="59"/>
      <c r="CD158" s="59"/>
      <c r="CE158" s="59"/>
      <c r="CF158" s="59"/>
      <c r="CG158" s="59"/>
      <c r="CH158" s="59"/>
      <c r="CI158" s="59"/>
      <c r="CJ158" s="82"/>
      <c r="CK158" s="82"/>
      <c r="CL158" s="82"/>
      <c r="CM158" s="82"/>
      <c r="CN158" s="82"/>
      <c r="CO158" s="82"/>
      <c r="CP158" s="82"/>
      <c r="CQ158" s="82"/>
      <c r="CR158" s="82"/>
      <c r="CS158" s="82"/>
      <c r="CT158" s="82"/>
      <c r="CU158" s="82"/>
      <c r="CV158" s="17"/>
    </row>
    <row r="159" spans="1:100" s="241" customFormat="1" x14ac:dyDescent="0.3">
      <c r="A159" s="150"/>
      <c r="B159" s="152" t="s">
        <v>715</v>
      </c>
      <c r="C159" s="177"/>
      <c r="D159" s="17"/>
      <c r="E159" s="152"/>
      <c r="F159" s="17"/>
      <c r="G159" s="19"/>
      <c r="H159" s="182" t="s">
        <v>665</v>
      </c>
      <c r="I159" s="17"/>
      <c r="J159" s="17"/>
      <c r="K159" s="17"/>
      <c r="L159" s="17"/>
      <c r="M159" s="17"/>
      <c r="N159" s="17"/>
      <c r="O159" s="17"/>
      <c r="P159" s="17"/>
      <c r="Q159" s="17"/>
      <c r="R159" s="17"/>
      <c r="S159" s="17"/>
      <c r="T159" s="17"/>
      <c r="U159" s="49"/>
      <c r="V159" s="49"/>
      <c r="W159" s="49"/>
      <c r="X159" s="49"/>
      <c r="Y159" s="49"/>
      <c r="Z159" s="49"/>
      <c r="AA159" s="49"/>
      <c r="AB159" s="49"/>
      <c r="AC159" s="49"/>
      <c r="AD159" s="49"/>
      <c r="AE159" s="49"/>
      <c r="AF159" s="49"/>
      <c r="AG159" s="49"/>
      <c r="AH159" s="49"/>
      <c r="AI159" s="49"/>
      <c r="AJ159" s="49"/>
      <c r="AK159" s="49"/>
      <c r="AL159" s="49"/>
      <c r="AM159" s="49"/>
      <c r="AN159" s="49"/>
      <c r="AO159" s="49"/>
      <c r="AP159" s="49"/>
      <c r="AQ159" s="49"/>
      <c r="AR159" s="49"/>
      <c r="AS159" s="49"/>
      <c r="AT159" s="49"/>
      <c r="AU159" s="49"/>
      <c r="AV159" s="49"/>
      <c r="AW159" s="49"/>
      <c r="AX159" s="49"/>
      <c r="AY159" s="49"/>
      <c r="AZ159" s="49"/>
      <c r="BA159" s="49"/>
      <c r="BB159" s="49"/>
      <c r="BC159" s="49"/>
      <c r="BD159" s="49"/>
      <c r="BE159" s="49"/>
      <c r="BF159" s="49"/>
      <c r="BG159" s="49"/>
      <c r="BH159" s="49"/>
      <c r="BI159" s="49"/>
      <c r="BJ159" s="49"/>
      <c r="BK159" s="49"/>
      <c r="BL159" s="49"/>
      <c r="BM159" s="49"/>
      <c r="BN159" s="49"/>
      <c r="BO159" s="49"/>
      <c r="BP159" s="49"/>
      <c r="BQ159" s="59"/>
      <c r="BR159" s="59"/>
      <c r="BS159" s="59"/>
      <c r="BT159" s="59"/>
      <c r="BU159" s="59"/>
      <c r="BV159" s="59"/>
      <c r="BW159" s="59"/>
      <c r="BX159" s="59"/>
      <c r="BY159" s="59"/>
      <c r="BZ159" s="59"/>
      <c r="CA159" s="59"/>
      <c r="CB159" s="59"/>
      <c r="CC159" s="59"/>
      <c r="CD159" s="59"/>
      <c r="CE159" s="59"/>
      <c r="CF159" s="59"/>
      <c r="CG159" s="59"/>
      <c r="CH159" s="59"/>
      <c r="CI159" s="59"/>
      <c r="CJ159" s="82"/>
      <c r="CK159" s="82"/>
      <c r="CL159" s="82"/>
      <c r="CM159" s="82"/>
      <c r="CN159" s="82"/>
      <c r="CO159" s="82"/>
      <c r="CP159" s="82"/>
      <c r="CQ159" s="82"/>
      <c r="CR159" s="82"/>
      <c r="CS159" s="82"/>
      <c r="CT159" s="82"/>
      <c r="CU159" s="82"/>
      <c r="CV159" s="17"/>
    </row>
    <row r="160" spans="1:100" s="241" customFormat="1" x14ac:dyDescent="0.3">
      <c r="A160" s="150"/>
      <c r="B160" s="152" t="s">
        <v>716</v>
      </c>
      <c r="C160" s="177"/>
      <c r="D160" s="17"/>
      <c r="E160" s="152"/>
      <c r="F160" s="17"/>
      <c r="G160" s="19"/>
      <c r="H160" s="182" t="s">
        <v>667</v>
      </c>
      <c r="I160" s="17"/>
      <c r="J160" s="17"/>
      <c r="K160" s="17"/>
      <c r="L160" s="17"/>
      <c r="M160" s="17"/>
      <c r="N160" s="17"/>
      <c r="O160" s="17"/>
      <c r="P160" s="17"/>
      <c r="Q160" s="17"/>
      <c r="R160" s="17"/>
      <c r="S160" s="17"/>
      <c r="T160" s="17"/>
      <c r="U160" s="49">
        <v>1095</v>
      </c>
      <c r="V160" s="49">
        <v>6.6</v>
      </c>
      <c r="W160" s="49"/>
      <c r="X160" s="49"/>
      <c r="Y160" s="49"/>
      <c r="Z160" s="49"/>
      <c r="AA160" s="49"/>
      <c r="AB160" s="49"/>
      <c r="AC160" s="49">
        <v>70</v>
      </c>
      <c r="AD160" s="49">
        <v>39</v>
      </c>
      <c r="AE160" s="49">
        <v>88</v>
      </c>
      <c r="AF160" s="49">
        <v>26</v>
      </c>
      <c r="AG160" s="49"/>
      <c r="AH160" s="49">
        <v>91.882599999999996</v>
      </c>
      <c r="AI160" s="49"/>
      <c r="AJ160" s="49">
        <v>0.25490000000000002</v>
      </c>
      <c r="AK160" s="49"/>
      <c r="AL160" s="49"/>
      <c r="AM160" s="49">
        <v>89.21</v>
      </c>
      <c r="AN160" s="49"/>
      <c r="AO160" s="49"/>
      <c r="AP160" s="49"/>
      <c r="AQ160" s="49"/>
      <c r="AR160" s="49">
        <v>68</v>
      </c>
      <c r="AS160" s="49">
        <v>0.19950000000000001</v>
      </c>
      <c r="AT160" s="49"/>
      <c r="AU160" s="49"/>
      <c r="AV160" s="49"/>
      <c r="AW160" s="160" t="s">
        <v>535</v>
      </c>
      <c r="AX160" s="160" t="s">
        <v>535</v>
      </c>
      <c r="AY160" s="49">
        <v>0.16</v>
      </c>
      <c r="AZ160" s="49"/>
      <c r="BA160" s="49"/>
      <c r="BB160" s="49"/>
      <c r="BC160" s="49"/>
      <c r="BD160" s="49"/>
      <c r="BE160" s="49"/>
      <c r="BF160" s="160" t="s">
        <v>535</v>
      </c>
      <c r="BG160" s="49"/>
      <c r="BH160" s="49"/>
      <c r="BI160" s="49"/>
      <c r="BJ160" s="49"/>
      <c r="BK160" s="49"/>
      <c r="BL160" s="49"/>
      <c r="BM160" s="49"/>
      <c r="BN160" s="49"/>
      <c r="BO160" s="49"/>
      <c r="BP160" s="49"/>
      <c r="BQ160" s="59"/>
      <c r="BR160" s="59"/>
      <c r="BS160" s="59"/>
      <c r="BT160" s="59"/>
      <c r="BU160" s="59"/>
      <c r="BV160" s="59"/>
      <c r="BW160" s="59"/>
      <c r="BX160" s="59"/>
      <c r="BY160" s="59"/>
      <c r="BZ160" s="59"/>
      <c r="CA160" s="59"/>
      <c r="CB160" s="59"/>
      <c r="CC160" s="59"/>
      <c r="CD160" s="59"/>
      <c r="CE160" s="59"/>
      <c r="CF160" s="59"/>
      <c r="CG160" s="59"/>
      <c r="CH160" s="59"/>
      <c r="CI160" s="59"/>
      <c r="CJ160" s="82"/>
      <c r="CK160" s="82"/>
      <c r="CL160" s="82"/>
      <c r="CM160" s="82"/>
      <c r="CN160" s="82"/>
      <c r="CO160" s="82"/>
      <c r="CP160" s="82"/>
      <c r="CQ160" s="82"/>
      <c r="CR160" s="82"/>
      <c r="CS160" s="82"/>
      <c r="CT160" s="82"/>
      <c r="CU160" s="82"/>
      <c r="CV160" s="17"/>
    </row>
    <row r="161" spans="1:100" s="241" customFormat="1" x14ac:dyDescent="0.3">
      <c r="A161" s="150"/>
      <c r="B161" s="152" t="s">
        <v>717</v>
      </c>
      <c r="C161" s="177"/>
      <c r="D161" s="17"/>
      <c r="E161" s="152"/>
      <c r="F161" s="17"/>
      <c r="G161" s="19"/>
      <c r="H161" s="182" t="s">
        <v>552</v>
      </c>
      <c r="I161" s="17"/>
      <c r="J161" s="17"/>
      <c r="K161" s="17"/>
      <c r="L161" s="17"/>
      <c r="M161" s="17"/>
      <c r="N161" s="17"/>
      <c r="O161" s="17"/>
      <c r="P161" s="17"/>
      <c r="Q161" s="17"/>
      <c r="R161" s="17"/>
      <c r="S161" s="17"/>
      <c r="T161" s="17"/>
      <c r="U161" s="49"/>
      <c r="V161" s="49"/>
      <c r="W161" s="49"/>
      <c r="X161" s="49"/>
      <c r="Y161" s="49"/>
      <c r="Z161" s="49"/>
      <c r="AA161" s="49"/>
      <c r="AB161" s="49"/>
      <c r="AC161" s="49"/>
      <c r="AD161" s="49"/>
      <c r="AE161" s="49"/>
      <c r="AF161" s="49"/>
      <c r="AG161" s="49"/>
      <c r="AH161" s="49"/>
      <c r="AI161" s="49"/>
      <c r="AJ161" s="49"/>
      <c r="AK161" s="49"/>
      <c r="AL161" s="49"/>
      <c r="AM161" s="49"/>
      <c r="AN161" s="49"/>
      <c r="AO161" s="49"/>
      <c r="AP161" s="49"/>
      <c r="AQ161" s="49"/>
      <c r="AR161" s="49"/>
      <c r="AS161" s="49"/>
      <c r="AT161" s="49"/>
      <c r="AU161" s="49"/>
      <c r="AV161" s="49"/>
      <c r="AW161" s="49"/>
      <c r="AX161" s="49"/>
      <c r="AY161" s="49"/>
      <c r="AZ161" s="49"/>
      <c r="BA161" s="49"/>
      <c r="BB161" s="49"/>
      <c r="BC161" s="49"/>
      <c r="BD161" s="49"/>
      <c r="BE161" s="49"/>
      <c r="BF161" s="49"/>
      <c r="BG161" s="49"/>
      <c r="BH161" s="49"/>
      <c r="BI161" s="49"/>
      <c r="BJ161" s="49"/>
      <c r="BK161" s="49"/>
      <c r="BL161" s="49"/>
      <c r="BM161" s="49"/>
      <c r="BN161" s="49"/>
      <c r="BO161" s="49"/>
      <c r="BP161" s="49"/>
      <c r="BQ161" s="59"/>
      <c r="BR161" s="59"/>
      <c r="BS161" s="59"/>
      <c r="BT161" s="59"/>
      <c r="BU161" s="59"/>
      <c r="BV161" s="59"/>
      <c r="BW161" s="59"/>
      <c r="BX161" s="59"/>
      <c r="BY161" s="59"/>
      <c r="BZ161" s="59"/>
      <c r="CA161" s="59"/>
      <c r="CB161" s="59"/>
      <c r="CC161" s="59"/>
      <c r="CD161" s="59"/>
      <c r="CE161" s="59"/>
      <c r="CF161" s="59"/>
      <c r="CG161" s="59"/>
      <c r="CH161" s="59"/>
      <c r="CI161" s="59"/>
      <c r="CJ161" s="82"/>
      <c r="CK161" s="82"/>
      <c r="CL161" s="82"/>
      <c r="CM161" s="82"/>
      <c r="CN161" s="82"/>
      <c r="CO161" s="82"/>
      <c r="CP161" s="82"/>
      <c r="CQ161" s="82"/>
      <c r="CR161" s="82"/>
      <c r="CS161" s="82"/>
      <c r="CT161" s="82"/>
      <c r="CU161" s="82"/>
      <c r="CV161" s="17"/>
    </row>
    <row r="162" spans="1:100" s="241" customFormat="1" x14ac:dyDescent="0.3">
      <c r="A162" s="150" t="s">
        <v>114</v>
      </c>
      <c r="B162" s="152" t="s">
        <v>718</v>
      </c>
      <c r="C162" s="177" t="s">
        <v>115</v>
      </c>
      <c r="D162" s="17"/>
      <c r="E162" s="152" t="s">
        <v>105</v>
      </c>
      <c r="F162" s="17"/>
      <c r="G162" s="19"/>
      <c r="H162" s="160" t="s">
        <v>686</v>
      </c>
      <c r="I162" s="17"/>
      <c r="J162" s="17"/>
      <c r="K162" s="17"/>
      <c r="L162" s="17"/>
      <c r="M162" s="17"/>
      <c r="N162" s="17"/>
      <c r="O162" s="17"/>
      <c r="P162" s="17"/>
      <c r="Q162" s="17"/>
      <c r="R162" s="17"/>
      <c r="S162" s="17"/>
      <c r="T162" s="17"/>
      <c r="U162" s="49"/>
      <c r="V162" s="49"/>
      <c r="W162" s="49"/>
      <c r="X162" s="49"/>
      <c r="Y162" s="49"/>
      <c r="Z162" s="49"/>
      <c r="AA162" s="49"/>
      <c r="AB162" s="49"/>
      <c r="AC162" s="49"/>
      <c r="AD162" s="49"/>
      <c r="AE162" s="49"/>
      <c r="AF162" s="49"/>
      <c r="AG162" s="49"/>
      <c r="AH162" s="49"/>
      <c r="AI162" s="49"/>
      <c r="AJ162" s="49"/>
      <c r="AK162" s="49"/>
      <c r="AL162" s="49"/>
      <c r="AM162" s="49"/>
      <c r="AN162" s="49"/>
      <c r="AO162" s="49"/>
      <c r="AP162" s="49"/>
      <c r="AQ162" s="49"/>
      <c r="AR162" s="49"/>
      <c r="AS162" s="49"/>
      <c r="AT162" s="49"/>
      <c r="AU162" s="49"/>
      <c r="AV162" s="49"/>
      <c r="AW162" s="49"/>
      <c r="AX162" s="49"/>
      <c r="AY162" s="49"/>
      <c r="AZ162" s="49"/>
      <c r="BA162" s="49"/>
      <c r="BB162" s="49"/>
      <c r="BC162" s="49"/>
      <c r="BD162" s="49"/>
      <c r="BE162" s="49"/>
      <c r="BF162" s="49"/>
      <c r="BG162" s="49"/>
      <c r="BH162" s="49"/>
      <c r="BI162" s="49"/>
      <c r="BJ162" s="49"/>
      <c r="BK162" s="49"/>
      <c r="BL162" s="49"/>
      <c r="BM162" s="49"/>
      <c r="BN162" s="49"/>
      <c r="BO162" s="49"/>
      <c r="BP162" s="49"/>
      <c r="BQ162" s="59"/>
      <c r="BR162" s="59"/>
      <c r="BS162" s="59"/>
      <c r="BT162" s="59"/>
      <c r="BU162" s="59"/>
      <c r="BV162" s="59"/>
      <c r="BW162" s="59"/>
      <c r="BX162" s="59"/>
      <c r="BY162" s="59"/>
      <c r="BZ162" s="59"/>
      <c r="CA162" s="59"/>
      <c r="CB162" s="59"/>
      <c r="CC162" s="59"/>
      <c r="CD162" s="59"/>
      <c r="CE162" s="59"/>
      <c r="CF162" s="59"/>
      <c r="CG162" s="59"/>
      <c r="CH162" s="59"/>
      <c r="CI162" s="59"/>
      <c r="CJ162" s="82"/>
      <c r="CK162" s="82"/>
      <c r="CL162" s="82"/>
      <c r="CM162" s="82"/>
      <c r="CN162" s="82"/>
      <c r="CO162" s="82"/>
      <c r="CP162" s="82"/>
      <c r="CQ162" s="82"/>
      <c r="CR162" s="82"/>
      <c r="CS162" s="82"/>
      <c r="CT162" s="82"/>
      <c r="CU162" s="82"/>
      <c r="CV162" s="17"/>
    </row>
    <row r="163" spans="1:100" s="241" customFormat="1" x14ac:dyDescent="0.3">
      <c r="A163" s="150"/>
      <c r="B163" s="152" t="s">
        <v>719</v>
      </c>
      <c r="C163" s="177"/>
      <c r="D163" s="17"/>
      <c r="E163" s="152"/>
      <c r="F163" s="17"/>
      <c r="G163" s="19"/>
      <c r="H163" s="182" t="s">
        <v>549</v>
      </c>
      <c r="I163" s="17"/>
      <c r="J163" s="17"/>
      <c r="K163" s="17"/>
      <c r="L163" s="17"/>
      <c r="M163" s="17"/>
      <c r="N163" s="17"/>
      <c r="O163" s="17"/>
      <c r="P163" s="17"/>
      <c r="Q163" s="17"/>
      <c r="R163" s="17"/>
      <c r="S163" s="17"/>
      <c r="T163" s="17"/>
      <c r="U163" s="49">
        <v>1416</v>
      </c>
      <c r="V163" s="49">
        <v>7</v>
      </c>
      <c r="W163" s="49"/>
      <c r="X163" s="49"/>
      <c r="Y163" s="49"/>
      <c r="Z163" s="49"/>
      <c r="AA163" s="49"/>
      <c r="AB163" s="49"/>
      <c r="AC163" s="49">
        <v>99</v>
      </c>
      <c r="AD163" s="49">
        <v>54</v>
      </c>
      <c r="AE163" s="49">
        <v>129</v>
      </c>
      <c r="AF163" s="49">
        <v>29</v>
      </c>
      <c r="AG163" s="49"/>
      <c r="AH163" s="49">
        <v>147.03</v>
      </c>
      <c r="AI163" s="49"/>
      <c r="AJ163" s="49">
        <v>0.12</v>
      </c>
      <c r="AK163" s="49"/>
      <c r="AL163" s="49">
        <v>255.2</v>
      </c>
      <c r="AM163" s="49">
        <v>118</v>
      </c>
      <c r="AN163" s="49"/>
      <c r="AO163" s="49"/>
      <c r="AP163" s="49">
        <v>0.52</v>
      </c>
      <c r="AQ163" s="49"/>
      <c r="AR163" s="49">
        <v>82</v>
      </c>
      <c r="AS163" s="49">
        <v>0.31</v>
      </c>
      <c r="AT163" s="49"/>
      <c r="AU163" s="49"/>
      <c r="AV163" s="49"/>
      <c r="AW163" s="160" t="s">
        <v>535</v>
      </c>
      <c r="AX163" s="49">
        <v>0.78</v>
      </c>
      <c r="AY163" s="49">
        <v>0.25</v>
      </c>
      <c r="AZ163" s="49"/>
      <c r="BA163" s="49"/>
      <c r="BB163" s="49">
        <v>0.113</v>
      </c>
      <c r="BC163" s="49">
        <v>7.0000000000000001E-3</v>
      </c>
      <c r="BD163" s="49"/>
      <c r="BE163" s="49"/>
      <c r="BF163" s="160" t="s">
        <v>535</v>
      </c>
      <c r="BG163" s="49"/>
      <c r="BH163" s="49"/>
      <c r="BI163" s="49"/>
      <c r="BJ163" s="49">
        <v>1.4E-2</v>
      </c>
      <c r="BK163" s="49"/>
      <c r="BL163" s="49"/>
      <c r="BM163" s="49"/>
      <c r="BN163" s="49"/>
      <c r="BO163" s="49"/>
      <c r="BP163" s="49"/>
      <c r="BQ163" s="59"/>
      <c r="BR163" s="59"/>
      <c r="BS163" s="59"/>
      <c r="BT163" s="59"/>
      <c r="BU163" s="59"/>
      <c r="BV163" s="59"/>
      <c r="BW163" s="59"/>
      <c r="BX163" s="59"/>
      <c r="BY163" s="59"/>
      <c r="BZ163" s="59"/>
      <c r="CA163" s="59"/>
      <c r="CB163" s="59"/>
      <c r="CC163" s="59"/>
      <c r="CD163" s="59"/>
      <c r="CE163" s="59"/>
      <c r="CF163" s="59"/>
      <c r="CG163" s="59"/>
      <c r="CH163" s="59"/>
      <c r="CI163" s="59"/>
      <c r="CJ163" s="82"/>
      <c r="CK163" s="82"/>
      <c r="CL163" s="82"/>
      <c r="CM163" s="82"/>
      <c r="CN163" s="82"/>
      <c r="CO163" s="82"/>
      <c r="CP163" s="82"/>
      <c r="CQ163" s="82"/>
      <c r="CR163" s="82"/>
      <c r="CS163" s="82"/>
      <c r="CT163" s="82"/>
      <c r="CU163" s="82"/>
      <c r="CV163" s="17"/>
    </row>
    <row r="164" spans="1:100" s="241" customFormat="1" x14ac:dyDescent="0.3">
      <c r="A164" s="150"/>
      <c r="B164" s="152" t="s">
        <v>720</v>
      </c>
      <c r="C164" s="177"/>
      <c r="D164" s="17"/>
      <c r="E164" s="152"/>
      <c r="F164" s="17"/>
      <c r="G164" s="19"/>
      <c r="H164" s="182" t="s">
        <v>665</v>
      </c>
      <c r="I164" s="17"/>
      <c r="J164" s="17"/>
      <c r="K164" s="17"/>
      <c r="L164" s="17"/>
      <c r="M164" s="17"/>
      <c r="N164" s="17"/>
      <c r="O164" s="17"/>
      <c r="P164" s="17"/>
      <c r="Q164" s="17"/>
      <c r="R164" s="17"/>
      <c r="S164" s="17"/>
      <c r="T164" s="17"/>
      <c r="U164" s="49"/>
      <c r="V164" s="49"/>
      <c r="W164" s="49"/>
      <c r="X164" s="49"/>
      <c r="Y164" s="49"/>
      <c r="Z164" s="49"/>
      <c r="AA164" s="49"/>
      <c r="AB164" s="49"/>
      <c r="AC164" s="49"/>
      <c r="AD164" s="49"/>
      <c r="AE164" s="49"/>
      <c r="AF164" s="49"/>
      <c r="AG164" s="49"/>
      <c r="AH164" s="49"/>
      <c r="AI164" s="49"/>
      <c r="AJ164" s="49"/>
      <c r="AK164" s="49"/>
      <c r="AL164" s="49"/>
      <c r="AM164" s="49"/>
      <c r="AN164" s="49"/>
      <c r="AO164" s="49"/>
      <c r="AP164" s="49"/>
      <c r="AQ164" s="49"/>
      <c r="AR164" s="49"/>
      <c r="AS164" s="49"/>
      <c r="AT164" s="49"/>
      <c r="AU164" s="49"/>
      <c r="AV164" s="49"/>
      <c r="AW164" s="49"/>
      <c r="AX164" s="49"/>
      <c r="AY164" s="49"/>
      <c r="AZ164" s="49"/>
      <c r="BA164" s="49"/>
      <c r="BB164" s="49"/>
      <c r="BC164" s="49"/>
      <c r="BD164" s="49"/>
      <c r="BE164" s="49"/>
      <c r="BF164" s="49"/>
      <c r="BG164" s="49"/>
      <c r="BH164" s="49"/>
      <c r="BI164" s="49"/>
      <c r="BJ164" s="49"/>
      <c r="BK164" s="49"/>
      <c r="BL164" s="49"/>
      <c r="BM164" s="49"/>
      <c r="BN164" s="49"/>
      <c r="BO164" s="49"/>
      <c r="BP164" s="49"/>
      <c r="BQ164" s="59"/>
      <c r="BR164" s="59"/>
      <c r="BS164" s="59"/>
      <c r="BT164" s="59"/>
      <c r="BU164" s="59"/>
      <c r="BV164" s="59"/>
      <c r="BW164" s="59"/>
      <c r="BX164" s="59"/>
      <c r="BY164" s="59"/>
      <c r="BZ164" s="59"/>
      <c r="CA164" s="59"/>
      <c r="CB164" s="59"/>
      <c r="CC164" s="59"/>
      <c r="CD164" s="59"/>
      <c r="CE164" s="59"/>
      <c r="CF164" s="59"/>
      <c r="CG164" s="59"/>
      <c r="CH164" s="59"/>
      <c r="CI164" s="59"/>
      <c r="CJ164" s="82"/>
      <c r="CK164" s="82"/>
      <c r="CL164" s="82"/>
      <c r="CM164" s="82"/>
      <c r="CN164" s="82"/>
      <c r="CO164" s="82"/>
      <c r="CP164" s="82"/>
      <c r="CQ164" s="82"/>
      <c r="CR164" s="82"/>
      <c r="CS164" s="82"/>
      <c r="CT164" s="82"/>
      <c r="CU164" s="82"/>
      <c r="CV164" s="17"/>
    </row>
    <row r="165" spans="1:100" s="241" customFormat="1" x14ac:dyDescent="0.3">
      <c r="A165" s="150"/>
      <c r="B165" s="152" t="s">
        <v>721</v>
      </c>
      <c r="C165" s="177"/>
      <c r="D165" s="17"/>
      <c r="E165" s="152"/>
      <c r="F165" s="17"/>
      <c r="G165" s="19"/>
      <c r="H165" s="182" t="s">
        <v>667</v>
      </c>
      <c r="I165" s="17"/>
      <c r="J165" s="17"/>
      <c r="K165" s="17"/>
      <c r="L165" s="17"/>
      <c r="M165" s="17"/>
      <c r="N165" s="17"/>
      <c r="O165" s="17"/>
      <c r="P165" s="17"/>
      <c r="Q165" s="17"/>
      <c r="R165" s="17"/>
      <c r="S165" s="17"/>
      <c r="T165" s="17"/>
      <c r="U165" s="49"/>
      <c r="V165" s="49"/>
      <c r="W165" s="49"/>
      <c r="X165" s="49"/>
      <c r="Y165" s="49"/>
      <c r="Z165" s="49"/>
      <c r="AA165" s="49"/>
      <c r="AB165" s="49"/>
      <c r="AC165" s="49"/>
      <c r="AD165" s="49"/>
      <c r="AE165" s="49"/>
      <c r="AF165" s="49"/>
      <c r="AG165" s="49"/>
      <c r="AH165" s="49"/>
      <c r="AI165" s="49"/>
      <c r="AJ165" s="49"/>
      <c r="AK165" s="49"/>
      <c r="AL165" s="49"/>
      <c r="AM165" s="49"/>
      <c r="AN165" s="49"/>
      <c r="AO165" s="49"/>
      <c r="AP165" s="49"/>
      <c r="AQ165" s="49"/>
      <c r="AR165" s="49"/>
      <c r="AS165" s="49"/>
      <c r="AT165" s="49"/>
      <c r="AU165" s="49"/>
      <c r="AV165" s="49"/>
      <c r="AW165" s="49"/>
      <c r="AX165" s="49"/>
      <c r="AY165" s="49"/>
      <c r="AZ165" s="49"/>
      <c r="BA165" s="49"/>
      <c r="BB165" s="49"/>
      <c r="BC165" s="49"/>
      <c r="BD165" s="49"/>
      <c r="BE165" s="49"/>
      <c r="BF165" s="49"/>
      <c r="BG165" s="49"/>
      <c r="BH165" s="49"/>
      <c r="BI165" s="49"/>
      <c r="BJ165" s="49"/>
      <c r="BK165" s="49"/>
      <c r="BL165" s="49"/>
      <c r="BM165" s="49"/>
      <c r="BN165" s="49"/>
      <c r="BO165" s="49"/>
      <c r="BP165" s="49"/>
      <c r="BQ165" s="59"/>
      <c r="BR165" s="59"/>
      <c r="BS165" s="59"/>
      <c r="BT165" s="59"/>
      <c r="BU165" s="59"/>
      <c r="BV165" s="59"/>
      <c r="BW165" s="59"/>
      <c r="BX165" s="59"/>
      <c r="BY165" s="59"/>
      <c r="BZ165" s="59"/>
      <c r="CA165" s="59"/>
      <c r="CB165" s="59"/>
      <c r="CC165" s="59"/>
      <c r="CD165" s="59"/>
      <c r="CE165" s="59"/>
      <c r="CF165" s="59"/>
      <c r="CG165" s="59"/>
      <c r="CH165" s="59"/>
      <c r="CI165" s="59"/>
      <c r="CJ165" s="82"/>
      <c r="CK165" s="82"/>
      <c r="CL165" s="82"/>
      <c r="CM165" s="82"/>
      <c r="CN165" s="82"/>
      <c r="CO165" s="82"/>
      <c r="CP165" s="82"/>
      <c r="CQ165" s="82"/>
      <c r="CR165" s="82"/>
      <c r="CS165" s="82"/>
      <c r="CT165" s="82"/>
      <c r="CU165" s="82"/>
      <c r="CV165" s="17"/>
    </row>
    <row r="166" spans="1:100" s="241" customFormat="1" x14ac:dyDescent="0.3">
      <c r="A166" s="150"/>
      <c r="B166" s="152" t="s">
        <v>722</v>
      </c>
      <c r="C166" s="177"/>
      <c r="D166" s="17"/>
      <c r="E166" s="152"/>
      <c r="F166" s="17"/>
      <c r="G166" s="19"/>
      <c r="H166" s="182" t="s">
        <v>552</v>
      </c>
      <c r="I166" s="17"/>
      <c r="J166" s="17"/>
      <c r="K166" s="17"/>
      <c r="L166" s="17"/>
      <c r="M166" s="17"/>
      <c r="N166" s="17"/>
      <c r="O166" s="17"/>
      <c r="P166" s="17"/>
      <c r="Q166" s="17"/>
      <c r="R166" s="17"/>
      <c r="S166" s="17"/>
      <c r="T166" s="17"/>
      <c r="U166" s="49"/>
      <c r="V166" s="49"/>
      <c r="W166" s="49"/>
      <c r="X166" s="49"/>
      <c r="Y166" s="49"/>
      <c r="Z166" s="49"/>
      <c r="AA166" s="49"/>
      <c r="AB166" s="49"/>
      <c r="AC166" s="49"/>
      <c r="AD166" s="49"/>
      <c r="AE166" s="49"/>
      <c r="AF166" s="49"/>
      <c r="AG166" s="49"/>
      <c r="AH166" s="49"/>
      <c r="AI166" s="49"/>
      <c r="AJ166" s="49"/>
      <c r="AK166" s="49"/>
      <c r="AL166" s="49"/>
      <c r="AM166" s="49"/>
      <c r="AN166" s="49"/>
      <c r="AO166" s="49"/>
      <c r="AP166" s="49"/>
      <c r="AQ166" s="49"/>
      <c r="AR166" s="49"/>
      <c r="AS166" s="49"/>
      <c r="AT166" s="49"/>
      <c r="AU166" s="49"/>
      <c r="AV166" s="49"/>
      <c r="AW166" s="49"/>
      <c r="AX166" s="49"/>
      <c r="AY166" s="49"/>
      <c r="AZ166" s="49"/>
      <c r="BA166" s="49"/>
      <c r="BB166" s="49"/>
      <c r="BC166" s="49"/>
      <c r="BD166" s="49"/>
      <c r="BE166" s="49"/>
      <c r="BF166" s="49"/>
      <c r="BG166" s="49"/>
      <c r="BH166" s="49"/>
      <c r="BI166" s="49"/>
      <c r="BJ166" s="49"/>
      <c r="BK166" s="49"/>
      <c r="BL166" s="49"/>
      <c r="BM166" s="49"/>
      <c r="BN166" s="49"/>
      <c r="BO166" s="49"/>
      <c r="BP166" s="49"/>
      <c r="BQ166" s="59"/>
      <c r="BR166" s="59"/>
      <c r="BS166" s="59"/>
      <c r="BT166" s="59"/>
      <c r="BU166" s="59"/>
      <c r="BV166" s="59"/>
      <c r="BW166" s="59"/>
      <c r="BX166" s="59"/>
      <c r="BY166" s="59"/>
      <c r="BZ166" s="59"/>
      <c r="CA166" s="59"/>
      <c r="CB166" s="59"/>
      <c r="CC166" s="59"/>
      <c r="CD166" s="59"/>
      <c r="CE166" s="59"/>
      <c r="CF166" s="59"/>
      <c r="CG166" s="59"/>
      <c r="CH166" s="59"/>
      <c r="CI166" s="59"/>
      <c r="CJ166" s="82"/>
      <c r="CK166" s="82"/>
      <c r="CL166" s="82"/>
      <c r="CM166" s="82"/>
      <c r="CN166" s="82"/>
      <c r="CO166" s="82"/>
      <c r="CP166" s="82"/>
      <c r="CQ166" s="82"/>
      <c r="CR166" s="82"/>
      <c r="CS166" s="82"/>
      <c r="CT166" s="82"/>
      <c r="CU166" s="82"/>
      <c r="CV166" s="17"/>
    </row>
    <row r="167" spans="1:100" s="241" customFormat="1" x14ac:dyDescent="0.3">
      <c r="A167" s="150" t="s">
        <v>116</v>
      </c>
      <c r="B167" s="152" t="s">
        <v>723</v>
      </c>
      <c r="C167" s="177" t="s">
        <v>117</v>
      </c>
      <c r="D167" s="17"/>
      <c r="E167" s="152" t="s">
        <v>98</v>
      </c>
      <c r="F167" s="17"/>
      <c r="G167" s="19"/>
      <c r="H167" s="160" t="s">
        <v>686</v>
      </c>
      <c r="I167" s="17"/>
      <c r="J167" s="17"/>
      <c r="K167" s="17"/>
      <c r="L167" s="17"/>
      <c r="M167" s="17"/>
      <c r="N167" s="17"/>
      <c r="O167" s="17"/>
      <c r="P167" s="17"/>
      <c r="Q167" s="17"/>
      <c r="R167" s="17"/>
      <c r="S167" s="17"/>
      <c r="T167" s="17"/>
      <c r="U167" s="49"/>
      <c r="V167" s="49"/>
      <c r="W167" s="49"/>
      <c r="X167" s="49"/>
      <c r="Y167" s="49"/>
      <c r="Z167" s="49"/>
      <c r="AA167" s="49"/>
      <c r="AB167" s="49"/>
      <c r="AC167" s="49"/>
      <c r="AD167" s="49"/>
      <c r="AE167" s="49"/>
      <c r="AF167" s="49"/>
      <c r="AG167" s="49"/>
      <c r="AH167" s="49"/>
      <c r="AI167" s="49"/>
      <c r="AJ167" s="49"/>
      <c r="AK167" s="49"/>
      <c r="AL167" s="49"/>
      <c r="AM167" s="49"/>
      <c r="AN167" s="49"/>
      <c r="AO167" s="49"/>
      <c r="AP167" s="49"/>
      <c r="AQ167" s="49"/>
      <c r="AR167" s="49"/>
      <c r="AS167" s="49"/>
      <c r="AT167" s="49"/>
      <c r="AU167" s="49"/>
      <c r="AV167" s="49"/>
      <c r="AW167" s="49"/>
      <c r="AX167" s="49"/>
      <c r="AY167" s="49"/>
      <c r="AZ167" s="49"/>
      <c r="BA167" s="49"/>
      <c r="BB167" s="49"/>
      <c r="BC167" s="49"/>
      <c r="BD167" s="49"/>
      <c r="BE167" s="49"/>
      <c r="BF167" s="49"/>
      <c r="BG167" s="49"/>
      <c r="BH167" s="49"/>
      <c r="BI167" s="49"/>
      <c r="BJ167" s="49"/>
      <c r="BK167" s="49"/>
      <c r="BL167" s="49"/>
      <c r="BM167" s="49"/>
      <c r="BN167" s="49"/>
      <c r="BO167" s="49"/>
      <c r="BP167" s="49"/>
      <c r="BQ167" s="59"/>
      <c r="BR167" s="59"/>
      <c r="BS167" s="59"/>
      <c r="BT167" s="59"/>
      <c r="BU167" s="59"/>
      <c r="BV167" s="59"/>
      <c r="BW167" s="59"/>
      <c r="BX167" s="59"/>
      <c r="BY167" s="59"/>
      <c r="BZ167" s="59"/>
      <c r="CA167" s="59"/>
      <c r="CB167" s="59"/>
      <c r="CC167" s="59"/>
      <c r="CD167" s="59"/>
      <c r="CE167" s="59"/>
      <c r="CF167" s="59"/>
      <c r="CG167" s="59"/>
      <c r="CH167" s="59"/>
      <c r="CI167" s="59"/>
      <c r="CJ167" s="82"/>
      <c r="CK167" s="82"/>
      <c r="CL167" s="82"/>
      <c r="CM167" s="82"/>
      <c r="CN167" s="82"/>
      <c r="CO167" s="82"/>
      <c r="CP167" s="82"/>
      <c r="CQ167" s="82"/>
      <c r="CR167" s="82"/>
      <c r="CS167" s="82"/>
      <c r="CT167" s="82"/>
      <c r="CU167" s="82"/>
      <c r="CV167" s="17"/>
    </row>
    <row r="168" spans="1:100" s="241" customFormat="1" x14ac:dyDescent="0.3">
      <c r="A168" s="150"/>
      <c r="B168" s="152" t="s">
        <v>724</v>
      </c>
      <c r="C168" s="177"/>
      <c r="D168" s="17"/>
      <c r="E168" s="152"/>
      <c r="F168" s="17"/>
      <c r="G168" s="19"/>
      <c r="H168" s="182" t="s">
        <v>549</v>
      </c>
      <c r="I168" s="17"/>
      <c r="J168" s="17"/>
      <c r="K168" s="17"/>
      <c r="L168" s="17"/>
      <c r="M168" s="17"/>
      <c r="N168" s="17"/>
      <c r="O168" s="17"/>
      <c r="P168" s="17"/>
      <c r="Q168" s="17"/>
      <c r="R168" s="17"/>
      <c r="S168" s="17"/>
      <c r="T168" s="17"/>
      <c r="U168" s="49"/>
      <c r="V168" s="49"/>
      <c r="W168" s="49"/>
      <c r="X168" s="49"/>
      <c r="Y168" s="49"/>
      <c r="Z168" s="49"/>
      <c r="AA168" s="49"/>
      <c r="AB168" s="49"/>
      <c r="AC168" s="49"/>
      <c r="AD168" s="49"/>
      <c r="AE168" s="49"/>
      <c r="AF168" s="49"/>
      <c r="AG168" s="49"/>
      <c r="AH168" s="49"/>
      <c r="AI168" s="49"/>
      <c r="AJ168" s="49"/>
      <c r="AK168" s="49"/>
      <c r="AL168" s="49"/>
      <c r="AM168" s="49"/>
      <c r="AN168" s="49"/>
      <c r="AO168" s="49"/>
      <c r="AP168" s="49"/>
      <c r="AQ168" s="49"/>
      <c r="AR168" s="49"/>
      <c r="AS168" s="49"/>
      <c r="AT168" s="49"/>
      <c r="AU168" s="49"/>
      <c r="AV168" s="49"/>
      <c r="AW168" s="49"/>
      <c r="AX168" s="49"/>
      <c r="AY168" s="49"/>
      <c r="AZ168" s="49"/>
      <c r="BA168" s="49"/>
      <c r="BB168" s="49"/>
      <c r="BC168" s="49"/>
      <c r="BD168" s="49"/>
      <c r="BE168" s="49"/>
      <c r="BF168" s="49"/>
      <c r="BG168" s="49"/>
      <c r="BH168" s="49"/>
      <c r="BI168" s="49"/>
      <c r="BJ168" s="49"/>
      <c r="BK168" s="49"/>
      <c r="BL168" s="49"/>
      <c r="BM168" s="49"/>
      <c r="BN168" s="49"/>
      <c r="BO168" s="49"/>
      <c r="BP168" s="49"/>
      <c r="BQ168" s="59"/>
      <c r="BR168" s="59"/>
      <c r="BS168" s="59"/>
      <c r="BT168" s="59"/>
      <c r="BU168" s="59"/>
      <c r="BV168" s="59"/>
      <c r="BW168" s="59"/>
      <c r="BX168" s="59"/>
      <c r="BY168" s="59"/>
      <c r="BZ168" s="59"/>
      <c r="CA168" s="59"/>
      <c r="CB168" s="59"/>
      <c r="CC168" s="59"/>
      <c r="CD168" s="59"/>
      <c r="CE168" s="59"/>
      <c r="CF168" s="59"/>
      <c r="CG168" s="59"/>
      <c r="CH168" s="59"/>
      <c r="CI168" s="59"/>
      <c r="CJ168" s="82"/>
      <c r="CK168" s="82"/>
      <c r="CL168" s="82"/>
      <c r="CM168" s="82"/>
      <c r="CN168" s="82"/>
      <c r="CO168" s="82"/>
      <c r="CP168" s="82"/>
      <c r="CQ168" s="82"/>
      <c r="CR168" s="82"/>
      <c r="CS168" s="82"/>
      <c r="CT168" s="82"/>
      <c r="CU168" s="82"/>
      <c r="CV168" s="17"/>
    </row>
    <row r="169" spans="1:100" s="241" customFormat="1" x14ac:dyDescent="0.3">
      <c r="A169" s="150"/>
      <c r="B169" s="152" t="s">
        <v>725</v>
      </c>
      <c r="C169" s="177"/>
      <c r="D169" s="17"/>
      <c r="E169" s="152"/>
      <c r="F169" s="17"/>
      <c r="G169" s="19"/>
      <c r="H169" s="182" t="s">
        <v>665</v>
      </c>
      <c r="I169" s="17"/>
      <c r="J169" s="17"/>
      <c r="K169" s="17"/>
      <c r="L169" s="17"/>
      <c r="M169" s="17"/>
      <c r="N169" s="17"/>
      <c r="O169" s="17"/>
      <c r="P169" s="17"/>
      <c r="Q169" s="17"/>
      <c r="R169" s="17"/>
      <c r="S169" s="17"/>
      <c r="T169" s="17"/>
      <c r="U169" s="49">
        <v>2440</v>
      </c>
      <c r="V169" s="49">
        <v>2.2599999999999998</v>
      </c>
      <c r="W169" s="49"/>
      <c r="X169" s="49"/>
      <c r="Y169" s="49"/>
      <c r="Z169" s="49"/>
      <c r="AA169" s="49"/>
      <c r="AB169" s="49"/>
      <c r="AC169" s="49">
        <v>19</v>
      </c>
      <c r="AD169" s="49">
        <v>10</v>
      </c>
      <c r="AE169" s="160" t="s">
        <v>514</v>
      </c>
      <c r="AF169" s="160" t="s">
        <v>514</v>
      </c>
      <c r="AG169" s="49"/>
      <c r="AH169" s="49">
        <v>1.02</v>
      </c>
      <c r="AI169" s="49"/>
      <c r="AJ169" s="49">
        <v>0.7</v>
      </c>
      <c r="AK169" s="49"/>
      <c r="AL169" s="49"/>
      <c r="AM169" s="49">
        <v>881</v>
      </c>
      <c r="AN169" s="160" t="s">
        <v>657</v>
      </c>
      <c r="AO169" s="49"/>
      <c r="AP169" s="49"/>
      <c r="AQ169" s="49"/>
      <c r="AR169" s="49">
        <v>72</v>
      </c>
      <c r="AS169" s="49"/>
      <c r="AT169" s="49"/>
      <c r="AU169" s="49"/>
      <c r="AV169" s="49"/>
      <c r="AW169" s="49">
        <v>16</v>
      </c>
      <c r="AX169" s="49">
        <v>0.56999999999999995</v>
      </c>
      <c r="AY169" s="160" t="s">
        <v>535</v>
      </c>
      <c r="AZ169" s="49"/>
      <c r="BA169" s="49"/>
      <c r="BB169" s="49"/>
      <c r="BC169" s="49"/>
      <c r="BD169" s="49"/>
      <c r="BE169" s="49"/>
      <c r="BF169" s="160" t="s">
        <v>535</v>
      </c>
      <c r="BG169" s="49"/>
      <c r="BH169" s="49"/>
      <c r="BI169" s="49"/>
      <c r="BJ169" s="49"/>
      <c r="BK169" s="49"/>
      <c r="BL169" s="49"/>
      <c r="BM169" s="49"/>
      <c r="BN169" s="49"/>
      <c r="BO169" s="49"/>
      <c r="BP169" s="49"/>
      <c r="BQ169" s="59"/>
      <c r="BR169" s="59"/>
      <c r="BS169" s="59"/>
      <c r="BT169" s="59"/>
      <c r="BU169" s="59"/>
      <c r="BV169" s="59"/>
      <c r="BW169" s="59"/>
      <c r="BX169" s="59"/>
      <c r="BY169" s="59"/>
      <c r="BZ169" s="59"/>
      <c r="CA169" s="59"/>
      <c r="CB169" s="59"/>
      <c r="CC169" s="59"/>
      <c r="CD169" s="59"/>
      <c r="CE169" s="59"/>
      <c r="CF169" s="59"/>
      <c r="CG169" s="59"/>
      <c r="CH169" s="59"/>
      <c r="CI169" s="59"/>
      <c r="CJ169" s="82"/>
      <c r="CK169" s="82"/>
      <c r="CL169" s="82"/>
      <c r="CM169" s="82"/>
      <c r="CN169" s="82"/>
      <c r="CO169" s="82"/>
      <c r="CP169" s="82"/>
      <c r="CQ169" s="82"/>
      <c r="CR169" s="82"/>
      <c r="CS169" s="82"/>
      <c r="CT169" s="82"/>
      <c r="CU169" s="82"/>
      <c r="CV169" s="17"/>
    </row>
    <row r="170" spans="1:100" s="241" customFormat="1" x14ac:dyDescent="0.3">
      <c r="A170" s="150"/>
      <c r="B170" s="152" t="s">
        <v>726</v>
      </c>
      <c r="C170" s="177"/>
      <c r="D170" s="17"/>
      <c r="E170" s="152"/>
      <c r="F170" s="17"/>
      <c r="G170" s="19"/>
      <c r="H170" s="182" t="s">
        <v>667</v>
      </c>
      <c r="I170" s="17"/>
      <c r="J170" s="17"/>
      <c r="K170" s="17"/>
      <c r="L170" s="17"/>
      <c r="M170" s="17"/>
      <c r="N170" s="17"/>
      <c r="O170" s="17"/>
      <c r="P170" s="17"/>
      <c r="Q170" s="17"/>
      <c r="R170" s="17"/>
      <c r="S170" s="17"/>
      <c r="T170" s="17"/>
      <c r="U170" s="49">
        <v>13230</v>
      </c>
      <c r="V170" s="49">
        <v>1.65</v>
      </c>
      <c r="W170" s="49"/>
      <c r="X170" s="49"/>
      <c r="Y170" s="49"/>
      <c r="Z170" s="49"/>
      <c r="AA170" s="49"/>
      <c r="AB170" s="49"/>
      <c r="AC170" s="49">
        <v>36</v>
      </c>
      <c r="AD170" s="49">
        <v>23</v>
      </c>
      <c r="AE170" s="49">
        <v>15</v>
      </c>
      <c r="AF170" s="49">
        <v>13</v>
      </c>
      <c r="AG170" s="49"/>
      <c r="AH170" s="49">
        <v>2.1154000000000002</v>
      </c>
      <c r="AI170" s="49"/>
      <c r="AJ170" s="49">
        <v>0.20230000000000001</v>
      </c>
      <c r="AK170" s="49"/>
      <c r="AL170" s="49"/>
      <c r="AM170" s="49">
        <v>5089</v>
      </c>
      <c r="AN170" s="49"/>
      <c r="AO170" s="49"/>
      <c r="AP170" s="49"/>
      <c r="AQ170" s="49"/>
      <c r="AR170" s="49">
        <v>173</v>
      </c>
      <c r="AS170" s="49"/>
      <c r="AT170" s="49"/>
      <c r="AU170" s="49"/>
      <c r="AV170" s="49"/>
      <c r="AW170" s="49">
        <v>106</v>
      </c>
      <c r="AX170" s="49">
        <v>1.8</v>
      </c>
      <c r="AY170" s="49">
        <v>0.26</v>
      </c>
      <c r="AZ170" s="49"/>
      <c r="BA170" s="49"/>
      <c r="BB170" s="49"/>
      <c r="BC170" s="49"/>
      <c r="BD170" s="49"/>
      <c r="BE170" s="49"/>
      <c r="BF170" s="49">
        <v>0.16</v>
      </c>
      <c r="BG170" s="49"/>
      <c r="BH170" s="49"/>
      <c r="BI170" s="49"/>
      <c r="BJ170" s="49"/>
      <c r="BK170" s="49"/>
      <c r="BL170" s="49"/>
      <c r="BM170" s="49"/>
      <c r="BN170" s="49"/>
      <c r="BO170" s="49"/>
      <c r="BP170" s="49"/>
      <c r="BQ170" s="59"/>
      <c r="BR170" s="59"/>
      <c r="BS170" s="59"/>
      <c r="BT170" s="59"/>
      <c r="BU170" s="59"/>
      <c r="BV170" s="59"/>
      <c r="BW170" s="59"/>
      <c r="BX170" s="59"/>
      <c r="BY170" s="59"/>
      <c r="BZ170" s="59"/>
      <c r="CA170" s="59"/>
      <c r="CB170" s="59"/>
      <c r="CC170" s="59"/>
      <c r="CD170" s="59"/>
      <c r="CE170" s="59"/>
      <c r="CF170" s="59"/>
      <c r="CG170" s="59"/>
      <c r="CH170" s="59"/>
      <c r="CI170" s="59"/>
      <c r="CJ170" s="82"/>
      <c r="CK170" s="82"/>
      <c r="CL170" s="82"/>
      <c r="CM170" s="82"/>
      <c r="CN170" s="82"/>
      <c r="CO170" s="82"/>
      <c r="CP170" s="82"/>
      <c r="CQ170" s="82"/>
      <c r="CR170" s="82"/>
      <c r="CS170" s="82"/>
      <c r="CT170" s="82"/>
      <c r="CU170" s="82"/>
      <c r="CV170" s="17"/>
    </row>
    <row r="171" spans="1:100" s="241" customFormat="1" x14ac:dyDescent="0.3">
      <c r="A171" s="150"/>
      <c r="B171" s="152" t="s">
        <v>727</v>
      </c>
      <c r="C171" s="177"/>
      <c r="D171" s="17"/>
      <c r="E171" s="152"/>
      <c r="F171" s="17"/>
      <c r="G171" s="19"/>
      <c r="H171" s="182" t="s">
        <v>552</v>
      </c>
      <c r="I171" s="77">
        <v>43334</v>
      </c>
      <c r="J171" s="17"/>
      <c r="K171" s="17"/>
      <c r="L171" s="17"/>
      <c r="M171" s="17"/>
      <c r="N171" s="17"/>
      <c r="O171" s="17"/>
      <c r="P171" s="17"/>
      <c r="Q171" s="17"/>
      <c r="R171" s="17"/>
      <c r="S171" s="17"/>
      <c r="T171" s="17"/>
      <c r="U171" s="49"/>
      <c r="V171" s="49"/>
      <c r="W171" s="49"/>
      <c r="X171" s="49"/>
      <c r="Y171" s="49"/>
      <c r="Z171" s="49"/>
      <c r="AA171" s="49"/>
      <c r="AB171" s="49"/>
      <c r="AC171" s="49">
        <v>17</v>
      </c>
      <c r="AD171" s="49">
        <v>8.6</v>
      </c>
      <c r="AE171" s="49">
        <v>9.1</v>
      </c>
      <c r="AF171" s="49">
        <v>3.4</v>
      </c>
      <c r="AG171" s="49"/>
      <c r="AH171" s="49">
        <v>8.66</v>
      </c>
      <c r="AI171" s="49"/>
      <c r="AJ171" s="49"/>
      <c r="AK171" s="49"/>
      <c r="AL171" s="49"/>
      <c r="AM171" s="49">
        <v>813.59</v>
      </c>
      <c r="AN171" s="49" t="s">
        <v>550</v>
      </c>
      <c r="AO171" s="49"/>
      <c r="AP171" s="49" t="s">
        <v>554</v>
      </c>
      <c r="AQ171" s="49"/>
      <c r="AR171" s="49">
        <v>72</v>
      </c>
      <c r="AS171" s="49" t="s">
        <v>554</v>
      </c>
      <c r="AT171" s="49"/>
      <c r="AU171" s="49"/>
      <c r="AV171" s="49">
        <v>44</v>
      </c>
      <c r="AW171" s="49">
        <v>23</v>
      </c>
      <c r="AX171" s="49">
        <v>0.5</v>
      </c>
      <c r="AY171" s="49">
        <v>0.08</v>
      </c>
      <c r="AZ171" s="49"/>
      <c r="BA171" s="49"/>
      <c r="BB171" s="49"/>
      <c r="BC171" s="49"/>
      <c r="BD171" s="49"/>
      <c r="BE171" s="49"/>
      <c r="BF171" s="160" t="s">
        <v>555</v>
      </c>
      <c r="BG171" s="49"/>
      <c r="BH171" s="49"/>
      <c r="BI171" s="49"/>
      <c r="BJ171" s="49"/>
      <c r="BK171" s="49"/>
      <c r="BL171" s="49"/>
      <c r="BM171" s="49"/>
      <c r="BN171" s="49"/>
      <c r="BO171" s="49"/>
      <c r="BP171" s="49"/>
      <c r="BQ171" s="59"/>
      <c r="BR171" s="59"/>
      <c r="BS171" s="59"/>
      <c r="BT171" s="59"/>
      <c r="BU171" s="59"/>
      <c r="BV171" s="59"/>
      <c r="BW171" s="59"/>
      <c r="BX171" s="59"/>
      <c r="BY171" s="59"/>
      <c r="BZ171" s="59"/>
      <c r="CA171" s="59"/>
      <c r="CB171" s="59"/>
      <c r="CC171" s="59"/>
      <c r="CD171" s="59"/>
      <c r="CE171" s="59"/>
      <c r="CF171" s="59"/>
      <c r="CG171" s="59"/>
      <c r="CH171" s="59"/>
      <c r="CI171" s="59"/>
      <c r="CJ171" s="82"/>
      <c r="CK171" s="82"/>
      <c r="CL171" s="82"/>
      <c r="CM171" s="82"/>
      <c r="CN171" s="82"/>
      <c r="CO171" s="82"/>
      <c r="CP171" s="82"/>
      <c r="CQ171" s="82"/>
      <c r="CR171" s="82"/>
      <c r="CS171" s="82"/>
      <c r="CT171" s="82"/>
      <c r="CU171" s="82"/>
      <c r="CV171" s="17"/>
    </row>
    <row r="172" spans="1:100" s="241" customFormat="1" x14ac:dyDescent="0.3">
      <c r="A172" s="150"/>
      <c r="B172" s="152" t="s">
        <v>728</v>
      </c>
      <c r="C172" s="177"/>
      <c r="D172" s="17"/>
      <c r="E172" s="152"/>
      <c r="F172" s="17"/>
      <c r="G172" s="19"/>
      <c r="H172" s="182">
        <v>43237</v>
      </c>
      <c r="I172" s="77"/>
      <c r="J172" s="17"/>
      <c r="K172" s="17"/>
      <c r="L172" s="17"/>
      <c r="M172" s="17"/>
      <c r="N172" s="17"/>
      <c r="O172" s="17"/>
      <c r="P172" s="17"/>
      <c r="Q172" s="17"/>
      <c r="R172" s="17"/>
      <c r="S172" s="17"/>
      <c r="T172" s="17"/>
      <c r="U172" s="49"/>
      <c r="V172" s="49"/>
      <c r="W172" s="49"/>
      <c r="X172" s="49"/>
      <c r="Y172" s="49"/>
      <c r="Z172" s="49"/>
      <c r="AA172" s="49"/>
      <c r="AB172" s="49"/>
      <c r="AC172" s="49"/>
      <c r="AD172" s="49"/>
      <c r="AE172" s="49"/>
      <c r="AF172" s="49"/>
      <c r="AG172" s="49"/>
      <c r="AH172" s="49"/>
      <c r="AI172" s="49"/>
      <c r="AJ172" s="49"/>
      <c r="AK172" s="49"/>
      <c r="AL172" s="49"/>
      <c r="AM172" s="49"/>
      <c r="AN172" s="49"/>
      <c r="AO172" s="49"/>
      <c r="AP172" s="49"/>
      <c r="AQ172" s="49"/>
      <c r="AR172" s="49"/>
      <c r="AS172" s="49"/>
      <c r="AT172" s="49"/>
      <c r="AU172" s="49"/>
      <c r="AV172" s="49"/>
      <c r="AW172" s="49"/>
      <c r="AX172" s="49"/>
      <c r="AY172" s="49"/>
      <c r="AZ172" s="49"/>
      <c r="BA172" s="49"/>
      <c r="BB172" s="49"/>
      <c r="BC172" s="49"/>
      <c r="BD172" s="49"/>
      <c r="BE172" s="49"/>
      <c r="BF172" s="160"/>
      <c r="BG172" s="49"/>
      <c r="BH172" s="49"/>
      <c r="BI172" s="49"/>
      <c r="BJ172" s="49"/>
      <c r="BK172" s="49"/>
      <c r="BL172" s="49"/>
      <c r="BM172" s="49"/>
      <c r="BN172" s="49"/>
      <c r="BO172" s="49"/>
      <c r="BP172" s="49"/>
      <c r="BQ172" s="59"/>
      <c r="BR172" s="59"/>
      <c r="BS172" s="59"/>
      <c r="BT172" s="59"/>
      <c r="BU172" s="59"/>
      <c r="BV172" s="59"/>
      <c r="BW172" s="59"/>
      <c r="BX172" s="59"/>
      <c r="BY172" s="59"/>
      <c r="BZ172" s="59"/>
      <c r="CA172" s="59"/>
      <c r="CB172" s="59">
        <v>99.8</v>
      </c>
      <c r="CC172" s="59"/>
      <c r="CD172" s="59"/>
      <c r="CE172" s="59"/>
      <c r="CF172" s="59">
        <v>0.16</v>
      </c>
      <c r="CG172" s="59">
        <v>0.27</v>
      </c>
      <c r="CH172" s="59">
        <v>0.18</v>
      </c>
      <c r="CI172" s="59">
        <v>0</v>
      </c>
      <c r="CJ172" s="82">
        <v>-6.7</v>
      </c>
      <c r="CK172" s="82"/>
      <c r="CL172" s="82"/>
      <c r="CM172" s="82"/>
      <c r="CN172" s="82"/>
      <c r="CO172" s="82"/>
      <c r="CP172" s="82">
        <v>-4.6980000000000004</v>
      </c>
      <c r="CQ172" s="82"/>
      <c r="CR172" s="82"/>
      <c r="CS172" s="82">
        <v>4.46</v>
      </c>
      <c r="CT172" s="82">
        <v>0.79</v>
      </c>
      <c r="CU172" s="82">
        <v>1.5E-3</v>
      </c>
      <c r="CV172" s="17"/>
    </row>
    <row r="173" spans="1:100" s="241" customFormat="1" x14ac:dyDescent="0.3">
      <c r="A173" s="150"/>
      <c r="B173" s="152" t="s">
        <v>729</v>
      </c>
      <c r="C173" s="177"/>
      <c r="D173" s="17"/>
      <c r="E173" s="152"/>
      <c r="F173" s="17"/>
      <c r="G173" s="19"/>
      <c r="H173" s="182">
        <v>43447</v>
      </c>
      <c r="I173" s="17"/>
      <c r="J173" s="17"/>
      <c r="K173" s="17"/>
      <c r="L173" s="17"/>
      <c r="M173" s="17"/>
      <c r="N173" s="17"/>
      <c r="O173" s="17"/>
      <c r="P173" s="17"/>
      <c r="Q173" s="17"/>
      <c r="R173" s="17"/>
      <c r="S173" s="17"/>
      <c r="T173" s="17"/>
      <c r="U173" s="49"/>
      <c r="V173" s="49"/>
      <c r="W173" s="49"/>
      <c r="X173" s="49"/>
      <c r="Y173" s="49"/>
      <c r="Z173" s="49"/>
      <c r="AA173" s="49"/>
      <c r="AB173" s="49"/>
      <c r="AC173" s="49"/>
      <c r="AD173" s="49"/>
      <c r="AE173" s="49"/>
      <c r="AF173" s="49"/>
      <c r="AG173" s="49"/>
      <c r="AH173" s="49">
        <v>3.31</v>
      </c>
      <c r="AI173" s="49"/>
      <c r="AJ173" s="49">
        <v>0.62</v>
      </c>
      <c r="AK173" s="49"/>
      <c r="AL173" s="49"/>
      <c r="AM173" s="49">
        <v>3602.61</v>
      </c>
      <c r="AN173" s="49">
        <v>1.59</v>
      </c>
      <c r="AO173" s="49"/>
      <c r="AP173" s="49">
        <v>6.76</v>
      </c>
      <c r="AQ173" s="49"/>
      <c r="AR173" s="49"/>
      <c r="AS173" s="49"/>
      <c r="AT173" s="49"/>
      <c r="AU173" s="49"/>
      <c r="AV173" s="49"/>
      <c r="AW173" s="49"/>
      <c r="AX173" s="49"/>
      <c r="AY173" s="49"/>
      <c r="AZ173" s="49"/>
      <c r="BA173" s="49"/>
      <c r="BB173" s="49"/>
      <c r="BC173" s="49"/>
      <c r="BD173" s="49"/>
      <c r="BE173" s="49"/>
      <c r="BF173" s="160"/>
      <c r="BG173" s="49"/>
      <c r="BH173" s="49"/>
      <c r="BI173" s="49"/>
      <c r="BJ173" s="49"/>
      <c r="BK173" s="49"/>
      <c r="BL173" s="49"/>
      <c r="BM173" s="49"/>
      <c r="BN173" s="49"/>
      <c r="BO173" s="49"/>
      <c r="BP173" s="49"/>
      <c r="BQ173" s="59"/>
      <c r="BR173" s="59"/>
      <c r="BS173" s="59"/>
      <c r="BT173" s="59"/>
      <c r="BU173" s="59"/>
      <c r="BV173" s="59"/>
      <c r="BW173" s="59"/>
      <c r="BX173" s="59"/>
      <c r="BY173" s="59"/>
      <c r="BZ173" s="59"/>
      <c r="CA173" s="59"/>
      <c r="CB173" s="59">
        <v>450</v>
      </c>
      <c r="CC173" s="59">
        <v>20.9</v>
      </c>
      <c r="CD173" s="59"/>
      <c r="CE173" s="59">
        <v>77.900000000000006</v>
      </c>
      <c r="CF173" s="59"/>
      <c r="CG173" s="59">
        <v>9600</v>
      </c>
      <c r="CH173" s="59">
        <v>5</v>
      </c>
      <c r="CI173" s="59">
        <v>6</v>
      </c>
      <c r="CJ173" s="82"/>
      <c r="CK173" s="82"/>
      <c r="CL173" s="82"/>
      <c r="CM173" s="82"/>
      <c r="CN173" s="82"/>
      <c r="CO173" s="82"/>
      <c r="CP173" s="82"/>
      <c r="CQ173" s="82"/>
      <c r="CR173" s="82"/>
      <c r="CS173" s="82"/>
      <c r="CT173" s="82"/>
      <c r="CU173" s="82"/>
      <c r="CV173" s="17"/>
    </row>
    <row r="174" spans="1:100" s="241" customFormat="1" x14ac:dyDescent="0.3">
      <c r="A174" s="150"/>
      <c r="B174" s="152" t="s">
        <v>730</v>
      </c>
      <c r="C174" s="177"/>
      <c r="D174" s="17"/>
      <c r="E174" s="152"/>
      <c r="F174" s="17"/>
      <c r="G174" s="19"/>
      <c r="H174" s="182">
        <v>43488</v>
      </c>
      <c r="I174" s="17"/>
      <c r="J174" s="17"/>
      <c r="K174" s="17"/>
      <c r="L174" s="17"/>
      <c r="M174" s="17"/>
      <c r="N174" s="17"/>
      <c r="O174" s="17"/>
      <c r="P174" s="17"/>
      <c r="Q174" s="17"/>
      <c r="R174" s="17"/>
      <c r="S174" s="17"/>
      <c r="T174" s="17"/>
      <c r="U174" s="49"/>
      <c r="V174" s="49"/>
      <c r="W174" s="49"/>
      <c r="X174" s="49"/>
      <c r="Y174" s="49"/>
      <c r="Z174" s="49"/>
      <c r="AA174" s="49"/>
      <c r="AB174" s="49"/>
      <c r="AC174" s="49">
        <v>26</v>
      </c>
      <c r="AD174" s="49">
        <v>15</v>
      </c>
      <c r="AE174" s="49">
        <v>7.8</v>
      </c>
      <c r="AF174" s="49">
        <v>7.6</v>
      </c>
      <c r="AG174" s="49"/>
      <c r="AH174" s="49"/>
      <c r="AI174" s="49"/>
      <c r="AJ174" s="49"/>
      <c r="AK174" s="49"/>
      <c r="AL174" s="49"/>
      <c r="AM174" s="49"/>
      <c r="AN174" s="49"/>
      <c r="AO174" s="49"/>
      <c r="AP174" s="49"/>
      <c r="AQ174" s="49"/>
      <c r="AR174" s="49">
        <v>122</v>
      </c>
      <c r="AS174" s="49"/>
      <c r="AT174" s="49"/>
      <c r="AU174" s="49"/>
      <c r="AV174" s="49">
        <v>225</v>
      </c>
      <c r="AW174" s="49">
        <v>210</v>
      </c>
      <c r="AX174" s="49">
        <v>1.9</v>
      </c>
      <c r="AY174" s="49">
        <v>0.15</v>
      </c>
      <c r="AZ174" s="49">
        <v>0.06</v>
      </c>
      <c r="BA174" s="49"/>
      <c r="BB174" s="49"/>
      <c r="BC174" s="49"/>
      <c r="BD174" s="49"/>
      <c r="BE174" s="49"/>
      <c r="BF174" s="160">
        <v>0.2</v>
      </c>
      <c r="BG174" s="49"/>
      <c r="BH174" s="49"/>
      <c r="BI174" s="49"/>
      <c r="BJ174" s="49"/>
      <c r="BK174" s="49"/>
      <c r="BL174" s="49"/>
      <c r="BM174" s="49"/>
      <c r="BN174" s="49"/>
      <c r="BO174" s="49"/>
      <c r="BP174" s="49"/>
      <c r="BQ174" s="59"/>
      <c r="BR174" s="59"/>
      <c r="BS174" s="59"/>
      <c r="BT174" s="59"/>
      <c r="BU174" s="59"/>
      <c r="BV174" s="59"/>
      <c r="BW174" s="59"/>
      <c r="BX174" s="59"/>
      <c r="BY174" s="59"/>
      <c r="BZ174" s="59"/>
      <c r="CA174" s="59"/>
      <c r="CB174" s="59"/>
      <c r="CC174" s="59"/>
      <c r="CD174" s="59"/>
      <c r="CE174" s="59"/>
      <c r="CF174" s="59"/>
      <c r="CG174" s="59"/>
      <c r="CH174" s="59"/>
      <c r="CI174" s="59"/>
      <c r="CJ174" s="82"/>
      <c r="CK174" s="82"/>
      <c r="CL174" s="82"/>
      <c r="CM174" s="82"/>
      <c r="CN174" s="82"/>
      <c r="CO174" s="82"/>
      <c r="CP174" s="82"/>
      <c r="CQ174" s="82"/>
      <c r="CR174" s="82"/>
      <c r="CS174" s="82"/>
      <c r="CT174" s="82"/>
      <c r="CU174" s="82"/>
      <c r="CV174" s="17"/>
    </row>
    <row r="175" spans="1:100" s="241" customFormat="1" x14ac:dyDescent="0.3">
      <c r="A175" s="150"/>
      <c r="B175" s="152" t="s">
        <v>731</v>
      </c>
      <c r="C175" s="177"/>
      <c r="D175" s="17"/>
      <c r="E175" s="152"/>
      <c r="F175" s="17"/>
      <c r="G175" s="19"/>
      <c r="H175" s="182" t="s">
        <v>672</v>
      </c>
      <c r="I175" s="17"/>
      <c r="J175" s="17"/>
      <c r="K175" s="17"/>
      <c r="L175" s="17"/>
      <c r="M175" s="17"/>
      <c r="N175" s="17"/>
      <c r="O175" s="17"/>
      <c r="P175" s="17"/>
      <c r="Q175" s="17"/>
      <c r="R175" s="17"/>
      <c r="S175" s="17"/>
      <c r="T175" s="17"/>
      <c r="U175" s="49"/>
      <c r="V175" s="49"/>
      <c r="W175" s="49"/>
      <c r="X175" s="49"/>
      <c r="Y175" s="49"/>
      <c r="Z175" s="49"/>
      <c r="AA175" s="49"/>
      <c r="AB175" s="49"/>
      <c r="AC175" s="49"/>
      <c r="AD175" s="49"/>
      <c r="AE175" s="49"/>
      <c r="AF175" s="49"/>
      <c r="AG175" s="49"/>
      <c r="AH175" s="49"/>
      <c r="AI175" s="49"/>
      <c r="AJ175" s="49"/>
      <c r="AK175" s="49"/>
      <c r="AL175" s="49"/>
      <c r="AM175" s="49"/>
      <c r="AN175" s="49"/>
      <c r="AO175" s="49"/>
      <c r="AP175" s="49"/>
      <c r="AQ175" s="49"/>
      <c r="AR175" s="49"/>
      <c r="AS175" s="49"/>
      <c r="AT175" s="49"/>
      <c r="AU175" s="49"/>
      <c r="AV175" s="49"/>
      <c r="AW175" s="49"/>
      <c r="AX175" s="49"/>
      <c r="AY175" s="49"/>
      <c r="AZ175" s="49"/>
      <c r="BA175" s="49"/>
      <c r="BB175" s="49"/>
      <c r="BC175" s="49"/>
      <c r="BD175" s="49"/>
      <c r="BE175" s="49"/>
      <c r="BF175" s="160"/>
      <c r="BG175" s="49"/>
      <c r="BH175" s="49"/>
      <c r="BI175" s="49"/>
      <c r="BJ175" s="49"/>
      <c r="BK175" s="49"/>
      <c r="BL175" s="49"/>
      <c r="BM175" s="49"/>
      <c r="BN175" s="49"/>
      <c r="BO175" s="49"/>
      <c r="BP175" s="49"/>
      <c r="BQ175" s="59"/>
      <c r="BR175" s="59"/>
      <c r="BS175" s="59"/>
      <c r="BT175" s="59"/>
      <c r="BU175" s="59"/>
      <c r="BV175" s="59"/>
      <c r="BW175" s="59"/>
      <c r="BX175" s="59"/>
      <c r="BY175" s="59"/>
      <c r="BZ175" s="59"/>
      <c r="CA175" s="59"/>
      <c r="CB175" s="59"/>
      <c r="CC175" s="59"/>
      <c r="CD175" s="59"/>
      <c r="CE175" s="59"/>
      <c r="CF175" s="59"/>
      <c r="CG175" s="59"/>
      <c r="CH175" s="59"/>
      <c r="CI175" s="59"/>
      <c r="CJ175" s="82">
        <v>-2.91</v>
      </c>
      <c r="CK175" s="82"/>
      <c r="CL175" s="82"/>
      <c r="CM175" s="82"/>
      <c r="CN175" s="82"/>
      <c r="CO175" s="82"/>
      <c r="CP175" s="82"/>
      <c r="CQ175" s="82"/>
      <c r="CR175" s="82"/>
      <c r="CS175" s="82"/>
      <c r="CT175" s="82"/>
      <c r="CU175" s="82"/>
      <c r="CV175" s="17"/>
    </row>
    <row r="176" spans="1:100" s="241" customFormat="1" x14ac:dyDescent="0.3">
      <c r="A176" s="150" t="s">
        <v>118</v>
      </c>
      <c r="B176" s="152" t="s">
        <v>732</v>
      </c>
      <c r="C176" s="177" t="s">
        <v>119</v>
      </c>
      <c r="D176" s="17"/>
      <c r="E176" s="152" t="s">
        <v>98</v>
      </c>
      <c r="F176" s="17"/>
      <c r="G176" s="19"/>
      <c r="H176" s="160" t="s">
        <v>686</v>
      </c>
      <c r="I176" s="17"/>
      <c r="J176" s="17"/>
      <c r="K176" s="17"/>
      <c r="L176" s="17"/>
      <c r="M176" s="17"/>
      <c r="N176" s="17"/>
      <c r="O176" s="17"/>
      <c r="P176" s="17"/>
      <c r="Q176" s="17"/>
      <c r="R176" s="17"/>
      <c r="S176" s="17"/>
      <c r="T176" s="17"/>
      <c r="U176" s="49"/>
      <c r="V176" s="49"/>
      <c r="W176" s="49"/>
      <c r="X176" s="49"/>
      <c r="Y176" s="49"/>
      <c r="Z176" s="49"/>
      <c r="AA176" s="49"/>
      <c r="AB176" s="49"/>
      <c r="AC176" s="49"/>
      <c r="AD176" s="49"/>
      <c r="AE176" s="49"/>
      <c r="AF176" s="49"/>
      <c r="AG176" s="49"/>
      <c r="AH176" s="49"/>
      <c r="AI176" s="49"/>
      <c r="AJ176" s="49"/>
      <c r="AK176" s="49"/>
      <c r="AL176" s="49"/>
      <c r="AM176" s="49"/>
      <c r="AN176" s="49"/>
      <c r="AO176" s="49"/>
      <c r="AP176" s="49"/>
      <c r="AQ176" s="49"/>
      <c r="AR176" s="49"/>
      <c r="AS176" s="49"/>
      <c r="AT176" s="49"/>
      <c r="AU176" s="49"/>
      <c r="AV176" s="49"/>
      <c r="AW176" s="49"/>
      <c r="AX176" s="49"/>
      <c r="AY176" s="49"/>
      <c r="AZ176" s="49"/>
      <c r="BA176" s="49"/>
      <c r="BB176" s="49"/>
      <c r="BC176" s="49"/>
      <c r="BD176" s="49"/>
      <c r="BE176" s="49"/>
      <c r="BF176" s="49"/>
      <c r="BG176" s="49"/>
      <c r="BH176" s="49"/>
      <c r="BI176" s="49"/>
      <c r="BJ176" s="49"/>
      <c r="BK176" s="49"/>
      <c r="BL176" s="49"/>
      <c r="BM176" s="49"/>
      <c r="BN176" s="49"/>
      <c r="BO176" s="49"/>
      <c r="BP176" s="49"/>
      <c r="BQ176" s="59"/>
      <c r="BR176" s="59"/>
      <c r="BS176" s="59"/>
      <c r="BT176" s="59"/>
      <c r="BU176" s="59"/>
      <c r="BV176" s="59"/>
      <c r="BW176" s="59"/>
      <c r="BX176" s="59"/>
      <c r="BY176" s="59"/>
      <c r="BZ176" s="59"/>
      <c r="CA176" s="59"/>
      <c r="CB176" s="59"/>
      <c r="CC176" s="59"/>
      <c r="CD176" s="59"/>
      <c r="CE176" s="59"/>
      <c r="CF176" s="59"/>
      <c r="CG176" s="59"/>
      <c r="CH176" s="59"/>
      <c r="CI176" s="59"/>
      <c r="CJ176" s="82"/>
      <c r="CK176" s="82"/>
      <c r="CL176" s="82"/>
      <c r="CM176" s="82"/>
      <c r="CN176" s="82"/>
      <c r="CO176" s="82"/>
      <c r="CP176" s="82"/>
      <c r="CQ176" s="82"/>
      <c r="CR176" s="82"/>
      <c r="CS176" s="82"/>
      <c r="CT176" s="82"/>
      <c r="CU176" s="82"/>
      <c r="CV176" s="17"/>
    </row>
    <row r="177" spans="1:100" s="241" customFormat="1" x14ac:dyDescent="0.3">
      <c r="A177" s="150"/>
      <c r="B177" s="152" t="s">
        <v>733</v>
      </c>
      <c r="C177" s="177"/>
      <c r="D177" s="17"/>
      <c r="E177" s="152"/>
      <c r="F177" s="17"/>
      <c r="G177" s="19"/>
      <c r="H177" s="182" t="s">
        <v>549</v>
      </c>
      <c r="I177" s="17"/>
      <c r="J177" s="17"/>
      <c r="K177" s="17"/>
      <c r="L177" s="17"/>
      <c r="M177" s="17"/>
      <c r="N177" s="17"/>
      <c r="O177" s="17"/>
      <c r="P177" s="17"/>
      <c r="Q177" s="17"/>
      <c r="R177" s="17"/>
      <c r="S177" s="17"/>
      <c r="T177" s="17"/>
      <c r="U177" s="49"/>
      <c r="V177" s="49"/>
      <c r="W177" s="49"/>
      <c r="X177" s="49"/>
      <c r="Y177" s="49"/>
      <c r="Z177" s="49"/>
      <c r="AA177" s="49"/>
      <c r="AB177" s="49"/>
      <c r="AC177" s="49"/>
      <c r="AD177" s="49"/>
      <c r="AE177" s="49"/>
      <c r="AF177" s="49"/>
      <c r="AG177" s="49"/>
      <c r="AH177" s="49"/>
      <c r="AI177" s="49"/>
      <c r="AJ177" s="49"/>
      <c r="AK177" s="49"/>
      <c r="AL177" s="49"/>
      <c r="AM177" s="49"/>
      <c r="AN177" s="49"/>
      <c r="AO177" s="49"/>
      <c r="AP177" s="49"/>
      <c r="AQ177" s="49"/>
      <c r="AR177" s="49"/>
      <c r="AS177" s="49"/>
      <c r="AT177" s="49"/>
      <c r="AU177" s="49"/>
      <c r="AV177" s="49"/>
      <c r="AW177" s="49"/>
      <c r="AX177" s="49"/>
      <c r="AY177" s="49"/>
      <c r="AZ177" s="49"/>
      <c r="BA177" s="49"/>
      <c r="BB177" s="49"/>
      <c r="BC177" s="49"/>
      <c r="BD177" s="49"/>
      <c r="BE177" s="49"/>
      <c r="BF177" s="49"/>
      <c r="BG177" s="49"/>
      <c r="BH177" s="49"/>
      <c r="BI177" s="49"/>
      <c r="BJ177" s="49"/>
      <c r="BK177" s="49"/>
      <c r="BL177" s="49"/>
      <c r="BM177" s="49"/>
      <c r="BN177" s="49"/>
      <c r="BO177" s="49"/>
      <c r="BP177" s="49"/>
      <c r="BQ177" s="59"/>
      <c r="BR177" s="59"/>
      <c r="BS177" s="59"/>
      <c r="BT177" s="59"/>
      <c r="BU177" s="59"/>
      <c r="BV177" s="59"/>
      <c r="BW177" s="59"/>
      <c r="BX177" s="59"/>
      <c r="BY177" s="59"/>
      <c r="BZ177" s="59"/>
      <c r="CA177" s="59"/>
      <c r="CB177" s="59"/>
      <c r="CC177" s="59"/>
      <c r="CD177" s="59"/>
      <c r="CE177" s="59"/>
      <c r="CF177" s="59"/>
      <c r="CG177" s="59"/>
      <c r="CH177" s="59"/>
      <c r="CI177" s="59"/>
      <c r="CJ177" s="82"/>
      <c r="CK177" s="82"/>
      <c r="CL177" s="82"/>
      <c r="CM177" s="82"/>
      <c r="CN177" s="82"/>
      <c r="CO177" s="82"/>
      <c r="CP177" s="82"/>
      <c r="CQ177" s="82"/>
      <c r="CR177" s="82"/>
      <c r="CS177" s="82"/>
      <c r="CT177" s="82"/>
      <c r="CU177" s="82"/>
      <c r="CV177" s="17"/>
    </row>
    <row r="178" spans="1:100" s="241" customFormat="1" x14ac:dyDescent="0.3">
      <c r="A178" s="150"/>
      <c r="B178" s="152" t="s">
        <v>734</v>
      </c>
      <c r="C178" s="177"/>
      <c r="D178" s="17"/>
      <c r="E178" s="152"/>
      <c r="F178" s="17"/>
      <c r="G178" s="19"/>
      <c r="H178" s="182" t="s">
        <v>665</v>
      </c>
      <c r="I178" s="17"/>
      <c r="J178" s="17"/>
      <c r="K178" s="17"/>
      <c r="L178" s="17"/>
      <c r="M178" s="17"/>
      <c r="N178" s="17"/>
      <c r="O178" s="17"/>
      <c r="P178" s="17"/>
      <c r="Q178" s="17"/>
      <c r="R178" s="17"/>
      <c r="S178" s="17"/>
      <c r="T178" s="17"/>
      <c r="U178" s="49">
        <v>733</v>
      </c>
      <c r="V178" s="49">
        <v>2.0499999999999998</v>
      </c>
      <c r="W178" s="49"/>
      <c r="X178" s="49"/>
      <c r="Y178" s="49"/>
      <c r="Z178" s="49"/>
      <c r="AA178" s="49"/>
      <c r="AB178" s="49"/>
      <c r="AC178" s="49">
        <v>38</v>
      </c>
      <c r="AD178" s="49">
        <v>29</v>
      </c>
      <c r="AE178" s="49">
        <v>32</v>
      </c>
      <c r="AF178" s="49">
        <v>31</v>
      </c>
      <c r="AG178" s="49"/>
      <c r="AH178" s="49">
        <v>33.49</v>
      </c>
      <c r="AI178" s="49"/>
      <c r="AJ178" s="49">
        <v>1</v>
      </c>
      <c r="AK178" s="49"/>
      <c r="AL178" s="49"/>
      <c r="AM178" s="49">
        <v>2077</v>
      </c>
      <c r="AN178" s="49"/>
      <c r="AO178" s="49"/>
      <c r="AP178" s="49"/>
      <c r="AQ178" s="49"/>
      <c r="AR178" s="49">
        <v>168</v>
      </c>
      <c r="AS178" s="49"/>
      <c r="AT178" s="49"/>
      <c r="AU178" s="49"/>
      <c r="AV178" s="49"/>
      <c r="AW178" s="49">
        <v>218</v>
      </c>
      <c r="AX178" s="49">
        <v>1.5</v>
      </c>
      <c r="AY178" s="160" t="s">
        <v>535</v>
      </c>
      <c r="AZ178" s="49"/>
      <c r="BA178" s="49"/>
      <c r="BB178" s="49"/>
      <c r="BC178" s="49"/>
      <c r="BD178" s="49"/>
      <c r="BE178" s="49"/>
      <c r="BF178" s="49">
        <v>1</v>
      </c>
      <c r="BG178" s="49"/>
      <c r="BH178" s="49"/>
      <c r="BI178" s="49"/>
      <c r="BJ178" s="49"/>
      <c r="BK178" s="49"/>
      <c r="BL178" s="49"/>
      <c r="BM178" s="49"/>
      <c r="BN178" s="49"/>
      <c r="BO178" s="49"/>
      <c r="BP178" s="49"/>
      <c r="BQ178" s="59"/>
      <c r="BR178" s="59"/>
      <c r="BS178" s="59"/>
      <c r="BT178" s="59"/>
      <c r="BU178" s="59"/>
      <c r="BV178" s="59"/>
      <c r="BW178" s="59"/>
      <c r="BX178" s="59"/>
      <c r="BY178" s="59"/>
      <c r="BZ178" s="59"/>
      <c r="CA178" s="59"/>
      <c r="CB178" s="59"/>
      <c r="CC178" s="59"/>
      <c r="CD178" s="59"/>
      <c r="CE178" s="59"/>
      <c r="CF178" s="59"/>
      <c r="CG178" s="59"/>
      <c r="CH178" s="59"/>
      <c r="CI178" s="59"/>
      <c r="CJ178" s="82"/>
      <c r="CK178" s="82"/>
      <c r="CL178" s="82"/>
      <c r="CM178" s="82"/>
      <c r="CN178" s="82"/>
      <c r="CO178" s="82"/>
      <c r="CP178" s="82"/>
      <c r="CQ178" s="82"/>
      <c r="CR178" s="82"/>
      <c r="CS178" s="82"/>
      <c r="CT178" s="82"/>
      <c r="CU178" s="82"/>
      <c r="CV178" s="17"/>
    </row>
    <row r="179" spans="1:100" s="241" customFormat="1" x14ac:dyDescent="0.3">
      <c r="A179" s="150"/>
      <c r="B179" s="152" t="s">
        <v>735</v>
      </c>
      <c r="C179" s="177"/>
      <c r="D179" s="17"/>
      <c r="E179" s="152"/>
      <c r="F179" s="17"/>
      <c r="G179" s="19"/>
      <c r="H179" s="182" t="s">
        <v>667</v>
      </c>
      <c r="I179" s="17"/>
      <c r="J179" s="17"/>
      <c r="K179" s="17"/>
      <c r="L179" s="17"/>
      <c r="M179" s="17"/>
      <c r="N179" s="17"/>
      <c r="O179" s="17"/>
      <c r="P179" s="17"/>
      <c r="Q179" s="17"/>
      <c r="R179" s="17"/>
      <c r="S179" s="17"/>
      <c r="T179" s="17"/>
      <c r="U179" s="49">
        <v>1848</v>
      </c>
      <c r="V179" s="49">
        <v>3.29</v>
      </c>
      <c r="W179" s="49"/>
      <c r="X179" s="49"/>
      <c r="Y179" s="49"/>
      <c r="Z179" s="49"/>
      <c r="AA179" s="49"/>
      <c r="AB179" s="49"/>
      <c r="AC179" s="49">
        <v>86</v>
      </c>
      <c r="AD179" s="49">
        <v>38</v>
      </c>
      <c r="AE179" s="49">
        <v>60</v>
      </c>
      <c r="AF179" s="49">
        <v>14</v>
      </c>
      <c r="AG179" s="49"/>
      <c r="AH179" s="49">
        <v>5.8198499999999997</v>
      </c>
      <c r="AI179" s="49"/>
      <c r="AJ179" s="49">
        <v>0.2364</v>
      </c>
      <c r="AK179" s="49"/>
      <c r="AL179" s="49"/>
      <c r="AM179" s="49">
        <v>957.2</v>
      </c>
      <c r="AN179" s="49"/>
      <c r="AO179" s="49"/>
      <c r="AP179" s="49"/>
      <c r="AQ179" s="49"/>
      <c r="AR179" s="49">
        <v>98</v>
      </c>
      <c r="AS179" s="49"/>
      <c r="AT179" s="97"/>
      <c r="AU179" s="49"/>
      <c r="AV179" s="49"/>
      <c r="AW179" s="49">
        <v>179</v>
      </c>
      <c r="AX179" s="49">
        <v>6.2</v>
      </c>
      <c r="AY179" s="49">
        <v>0.24</v>
      </c>
      <c r="AZ179" s="49"/>
      <c r="BA179" s="49"/>
      <c r="BB179" s="49"/>
      <c r="BC179" s="49"/>
      <c r="BD179" s="49"/>
      <c r="BE179" s="49"/>
      <c r="BF179" s="49">
        <v>0.17</v>
      </c>
      <c r="BG179" s="49"/>
      <c r="BH179" s="49"/>
      <c r="BI179" s="49"/>
      <c r="BJ179" s="49"/>
      <c r="BK179" s="49"/>
      <c r="BL179" s="49"/>
      <c r="BM179" s="49"/>
      <c r="BN179" s="49"/>
      <c r="BO179" s="49"/>
      <c r="BP179" s="49"/>
      <c r="BQ179" s="59"/>
      <c r="BR179" s="59"/>
      <c r="BS179" s="59"/>
      <c r="BT179" s="59"/>
      <c r="BU179" s="59"/>
      <c r="BV179" s="59"/>
      <c r="BW179" s="59"/>
      <c r="BX179" s="59"/>
      <c r="BY179" s="59"/>
      <c r="BZ179" s="59"/>
      <c r="CA179" s="59"/>
      <c r="CB179" s="59"/>
      <c r="CC179" s="59"/>
      <c r="CD179" s="59"/>
      <c r="CE179" s="59"/>
      <c r="CF179" s="59"/>
      <c r="CG179" s="59"/>
      <c r="CH179" s="59"/>
      <c r="CI179" s="59"/>
      <c r="CJ179" s="82"/>
      <c r="CK179" s="82"/>
      <c r="CL179" s="82"/>
      <c r="CM179" s="82"/>
      <c r="CN179" s="82"/>
      <c r="CO179" s="82"/>
      <c r="CP179" s="82"/>
      <c r="CQ179" s="82"/>
      <c r="CR179" s="82"/>
      <c r="CS179" s="82"/>
      <c r="CT179" s="82"/>
      <c r="CU179" s="82"/>
      <c r="CV179" s="17"/>
    </row>
    <row r="180" spans="1:100" s="241" customFormat="1" x14ac:dyDescent="0.3">
      <c r="A180" s="150"/>
      <c r="B180" s="152" t="s">
        <v>736</v>
      </c>
      <c r="C180" s="177"/>
      <c r="D180" s="17"/>
      <c r="E180" s="152"/>
      <c r="F180" s="17"/>
      <c r="G180" s="19"/>
      <c r="H180" s="182" t="s">
        <v>552</v>
      </c>
      <c r="I180" s="77">
        <v>43334</v>
      </c>
      <c r="J180" s="17"/>
      <c r="K180" s="17"/>
      <c r="L180" s="17"/>
      <c r="M180" s="17"/>
      <c r="N180" s="17"/>
      <c r="O180" s="17"/>
      <c r="P180" s="17"/>
      <c r="Q180" s="17"/>
      <c r="R180" s="17"/>
      <c r="S180" s="17"/>
      <c r="T180" s="17"/>
      <c r="U180" s="49"/>
      <c r="V180" s="49"/>
      <c r="W180" s="49"/>
      <c r="X180" s="49"/>
      <c r="Y180" s="49"/>
      <c r="Z180" s="49"/>
      <c r="AA180" s="49"/>
      <c r="AB180" s="49"/>
      <c r="AC180" s="49">
        <v>105</v>
      </c>
      <c r="AD180" s="49">
        <v>51</v>
      </c>
      <c r="AE180" s="49">
        <v>64</v>
      </c>
      <c r="AF180" s="49">
        <v>18</v>
      </c>
      <c r="AG180" s="49"/>
      <c r="AH180" s="49">
        <v>19.66</v>
      </c>
      <c r="AI180" s="49"/>
      <c r="AJ180" s="49"/>
      <c r="AK180" s="49"/>
      <c r="AL180" s="49"/>
      <c r="AM180" s="49">
        <v>2796.8</v>
      </c>
      <c r="AN180" s="49">
        <v>15.41</v>
      </c>
      <c r="AO180" s="49"/>
      <c r="AP180" s="49" t="s">
        <v>554</v>
      </c>
      <c r="AQ180" s="49"/>
      <c r="AR180" s="49">
        <v>161</v>
      </c>
      <c r="AS180" s="17"/>
      <c r="AT180" s="420">
        <v>1480.57</v>
      </c>
      <c r="AU180" s="49"/>
      <c r="AV180" s="49"/>
      <c r="AW180" s="49">
        <v>382</v>
      </c>
      <c r="AX180" s="49">
        <v>6.8</v>
      </c>
      <c r="AY180" s="49">
        <v>0.31</v>
      </c>
      <c r="AZ180" s="49"/>
      <c r="BA180" s="49"/>
      <c r="BB180" s="49"/>
      <c r="BC180" s="49"/>
      <c r="BD180" s="49"/>
      <c r="BE180" s="49"/>
      <c r="BF180" s="49">
        <v>0.25</v>
      </c>
      <c r="BG180" s="49"/>
      <c r="BH180" s="49"/>
      <c r="BI180" s="49"/>
      <c r="BJ180" s="49"/>
      <c r="BK180" s="49"/>
      <c r="BL180" s="49"/>
      <c r="BM180" s="49"/>
      <c r="BN180" s="49"/>
      <c r="BO180" s="49"/>
      <c r="BP180" s="49"/>
      <c r="BQ180" s="59"/>
      <c r="BR180" s="59"/>
      <c r="BS180" s="59"/>
      <c r="BT180" s="59"/>
      <c r="BU180" s="59"/>
      <c r="BV180" s="59"/>
      <c r="BW180" s="59"/>
      <c r="BX180" s="59"/>
      <c r="BY180" s="59"/>
      <c r="BZ180" s="59"/>
      <c r="CA180" s="59"/>
      <c r="CB180" s="59"/>
      <c r="CC180" s="59"/>
      <c r="CD180" s="59"/>
      <c r="CE180" s="59"/>
      <c r="CF180" s="59"/>
      <c r="CG180" s="59"/>
      <c r="CH180" s="59"/>
      <c r="CI180" s="59"/>
      <c r="CJ180" s="82"/>
      <c r="CK180" s="82"/>
      <c r="CL180" s="82"/>
      <c r="CM180" s="82"/>
      <c r="CN180" s="82"/>
      <c r="CO180" s="82"/>
      <c r="CP180" s="82"/>
      <c r="CQ180" s="82"/>
      <c r="CR180" s="82"/>
      <c r="CS180" s="82"/>
      <c r="CT180" s="82"/>
      <c r="CU180" s="82"/>
      <c r="CV180" s="17"/>
    </row>
    <row r="181" spans="1:100" s="241" customFormat="1" x14ac:dyDescent="0.3">
      <c r="A181" s="150"/>
      <c r="B181" s="152" t="s">
        <v>737</v>
      </c>
      <c r="C181" s="177"/>
      <c r="D181" s="17"/>
      <c r="E181" s="152"/>
      <c r="F181" s="17"/>
      <c r="G181" s="19"/>
      <c r="H181" s="182">
        <v>43447</v>
      </c>
      <c r="I181" s="17"/>
      <c r="J181" s="17"/>
      <c r="K181" s="17"/>
      <c r="L181" s="17"/>
      <c r="M181" s="17"/>
      <c r="N181" s="17"/>
      <c r="O181" s="17"/>
      <c r="P181" s="17"/>
      <c r="Q181" s="17"/>
      <c r="R181" s="17"/>
      <c r="S181" s="17"/>
      <c r="T181" s="17"/>
      <c r="U181" s="49"/>
      <c r="V181" s="49"/>
      <c r="W181" s="49"/>
      <c r="X181" s="49"/>
      <c r="Y181" s="49"/>
      <c r="Z181" s="49"/>
      <c r="AA181" s="49"/>
      <c r="AB181" s="49"/>
      <c r="AC181" s="49"/>
      <c r="AD181" s="49"/>
      <c r="AE181" s="49"/>
      <c r="AF181" s="49"/>
      <c r="AG181" s="49"/>
      <c r="AH181" s="49">
        <v>7.76</v>
      </c>
      <c r="AI181" s="49"/>
      <c r="AJ181" s="49">
        <v>0.36</v>
      </c>
      <c r="AK181" s="49"/>
      <c r="AL181" s="49"/>
      <c r="AM181" s="49">
        <v>1886.98</v>
      </c>
      <c r="AN181" s="49">
        <v>0.9</v>
      </c>
      <c r="AO181" s="49"/>
      <c r="AP181" s="49"/>
      <c r="AQ181" s="49"/>
      <c r="AR181" s="49"/>
      <c r="AS181" s="49">
        <v>0.57999999999999996</v>
      </c>
      <c r="AT181" s="49"/>
      <c r="AU181" s="49"/>
      <c r="AV181" s="49"/>
      <c r="AW181" s="49"/>
      <c r="AX181" s="49"/>
      <c r="AY181" s="49"/>
      <c r="AZ181" s="49"/>
      <c r="BA181" s="49"/>
      <c r="BB181" s="49"/>
      <c r="BC181" s="49"/>
      <c r="BD181" s="49"/>
      <c r="BE181" s="49"/>
      <c r="BF181" s="49"/>
      <c r="BG181" s="49"/>
      <c r="BH181" s="49"/>
      <c r="BI181" s="49"/>
      <c r="BJ181" s="49"/>
      <c r="BK181" s="49"/>
      <c r="BL181" s="49"/>
      <c r="BM181" s="49"/>
      <c r="BN181" s="49"/>
      <c r="BO181" s="49"/>
      <c r="BP181" s="49"/>
      <c r="BQ181" s="59"/>
      <c r="BR181" s="59"/>
      <c r="BS181" s="59"/>
      <c r="BT181" s="59"/>
      <c r="BU181" s="59"/>
      <c r="BV181" s="59"/>
      <c r="BW181" s="59"/>
      <c r="BX181" s="59"/>
      <c r="BY181" s="59"/>
      <c r="BZ181" s="59"/>
      <c r="CA181" s="59"/>
      <c r="CB181" s="59">
        <v>4500</v>
      </c>
      <c r="CC181" s="59">
        <v>20.8</v>
      </c>
      <c r="CD181" s="59"/>
      <c r="CE181" s="59">
        <v>78.099999999999994</v>
      </c>
      <c r="CF181" s="59"/>
      <c r="CG181" s="59">
        <v>9500</v>
      </c>
      <c r="CH181" s="59">
        <v>15</v>
      </c>
      <c r="CI181" s="59">
        <v>5</v>
      </c>
      <c r="CJ181" s="82"/>
      <c r="CK181" s="82"/>
      <c r="CL181" s="82"/>
      <c r="CM181" s="82"/>
      <c r="CN181" s="82"/>
      <c r="CO181" s="82"/>
      <c r="CP181" s="82"/>
      <c r="CQ181" s="82"/>
      <c r="CR181" s="82"/>
      <c r="CS181" s="82"/>
      <c r="CT181" s="82"/>
      <c r="CU181" s="82"/>
      <c r="CV181" s="17"/>
    </row>
    <row r="182" spans="1:100" s="241" customFormat="1" x14ac:dyDescent="0.3">
      <c r="A182" s="150"/>
      <c r="B182" s="152" t="s">
        <v>738</v>
      </c>
      <c r="C182" s="177"/>
      <c r="D182" s="17"/>
      <c r="E182" s="152"/>
      <c r="F182" s="17"/>
      <c r="G182" s="19"/>
      <c r="H182" s="182">
        <v>43488</v>
      </c>
      <c r="I182" s="17"/>
      <c r="J182" s="17"/>
      <c r="K182" s="17"/>
      <c r="L182" s="17"/>
      <c r="M182" s="17"/>
      <c r="N182" s="17"/>
      <c r="O182" s="17"/>
      <c r="P182" s="17"/>
      <c r="Q182" s="17"/>
      <c r="R182" s="17"/>
      <c r="S182" s="17"/>
      <c r="T182" s="17"/>
      <c r="U182" s="49"/>
      <c r="V182" s="49"/>
      <c r="W182" s="49"/>
      <c r="X182" s="49"/>
      <c r="Y182" s="49"/>
      <c r="Z182" s="49"/>
      <c r="AA182" s="49"/>
      <c r="AB182" s="49"/>
      <c r="AC182" s="49">
        <v>106</v>
      </c>
      <c r="AD182" s="49">
        <v>46</v>
      </c>
      <c r="AE182" s="49">
        <v>69</v>
      </c>
      <c r="AF182" s="49">
        <v>18</v>
      </c>
      <c r="AG182" s="49"/>
      <c r="AH182" s="49"/>
      <c r="AI182" s="49"/>
      <c r="AJ182" s="49"/>
      <c r="AK182" s="49"/>
      <c r="AL182" s="49"/>
      <c r="AM182" s="49"/>
      <c r="AN182" s="49"/>
      <c r="AO182" s="49"/>
      <c r="AP182" s="49"/>
      <c r="AQ182" s="49"/>
      <c r="AR182" s="49">
        <v>122</v>
      </c>
      <c r="AS182" s="49"/>
      <c r="AT182" s="49"/>
      <c r="AU182" s="49"/>
      <c r="AV182" s="49">
        <v>21</v>
      </c>
      <c r="AW182" s="49">
        <v>239</v>
      </c>
      <c r="AX182" s="49">
        <v>8.9</v>
      </c>
      <c r="AY182" s="49">
        <v>0.34</v>
      </c>
      <c r="AZ182" s="49">
        <v>0.08</v>
      </c>
      <c r="BA182" s="49"/>
      <c r="BB182" s="49"/>
      <c r="BC182" s="49"/>
      <c r="BD182" s="49"/>
      <c r="BE182" s="49"/>
      <c r="BF182" s="49">
        <v>0.14000000000000001</v>
      </c>
      <c r="BG182" s="49"/>
      <c r="BH182" s="49"/>
      <c r="BI182" s="49"/>
      <c r="BJ182" s="49"/>
      <c r="BK182" s="49"/>
      <c r="BL182" s="49"/>
      <c r="BM182" s="49"/>
      <c r="BN182" s="49"/>
      <c r="BO182" s="49"/>
      <c r="BP182" s="49"/>
      <c r="BQ182" s="59"/>
      <c r="BR182" s="59"/>
      <c r="BS182" s="59"/>
      <c r="BT182" s="59"/>
      <c r="BU182" s="59"/>
      <c r="BV182" s="59"/>
      <c r="BW182" s="59"/>
      <c r="BX182" s="59"/>
      <c r="BY182" s="59"/>
      <c r="BZ182" s="59"/>
      <c r="CA182" s="59"/>
      <c r="CB182" s="59"/>
      <c r="CC182" s="59"/>
      <c r="CD182" s="59"/>
      <c r="CE182" s="59"/>
      <c r="CF182" s="59"/>
      <c r="CG182" s="59"/>
      <c r="CH182" s="59"/>
      <c r="CI182" s="59"/>
      <c r="CJ182" s="82"/>
      <c r="CK182" s="82"/>
      <c r="CL182" s="82"/>
      <c r="CM182" s="82"/>
      <c r="CN182" s="82"/>
      <c r="CO182" s="82"/>
      <c r="CP182" s="82"/>
      <c r="CQ182" s="82"/>
      <c r="CR182" s="82"/>
      <c r="CS182" s="82"/>
      <c r="CT182" s="82"/>
      <c r="CU182" s="82"/>
      <c r="CV182" s="17"/>
    </row>
    <row r="183" spans="1:100" s="241" customFormat="1" x14ac:dyDescent="0.3">
      <c r="A183" s="150"/>
      <c r="B183" s="152" t="s">
        <v>739</v>
      </c>
      <c r="C183" s="177"/>
      <c r="D183" s="17"/>
      <c r="E183" s="152"/>
      <c r="F183" s="17"/>
      <c r="G183" s="19"/>
      <c r="H183" s="182" t="s">
        <v>672</v>
      </c>
      <c r="I183" s="17"/>
      <c r="J183" s="17"/>
      <c r="K183" s="17"/>
      <c r="L183" s="17"/>
      <c r="M183" s="17"/>
      <c r="N183" s="17"/>
      <c r="O183" s="17"/>
      <c r="P183" s="17"/>
      <c r="Q183" s="17"/>
      <c r="R183" s="17"/>
      <c r="S183" s="17"/>
      <c r="T183" s="17"/>
      <c r="U183" s="49"/>
      <c r="V183" s="49"/>
      <c r="W183" s="49"/>
      <c r="X183" s="49"/>
      <c r="Y183" s="49"/>
      <c r="Z183" s="49"/>
      <c r="AA183" s="49"/>
      <c r="AB183" s="49"/>
      <c r="AC183" s="49"/>
      <c r="AD183" s="49"/>
      <c r="AE183" s="49"/>
      <c r="AF183" s="49"/>
      <c r="AG183" s="49"/>
      <c r="AH183" s="49"/>
      <c r="AI183" s="49"/>
      <c r="AJ183" s="49"/>
      <c r="AK183" s="49"/>
      <c r="AL183" s="49"/>
      <c r="AM183" s="49"/>
      <c r="AN183" s="49"/>
      <c r="AO183" s="49"/>
      <c r="AP183" s="49"/>
      <c r="AQ183" s="49"/>
      <c r="AR183" s="49"/>
      <c r="AS183" s="49"/>
      <c r="AT183" s="49"/>
      <c r="AU183" s="49"/>
      <c r="AV183" s="49"/>
      <c r="AW183" s="49"/>
      <c r="AX183" s="49"/>
      <c r="AY183" s="49"/>
      <c r="AZ183" s="49"/>
      <c r="BA183" s="49"/>
      <c r="BB183" s="49"/>
      <c r="BC183" s="49"/>
      <c r="BD183" s="49"/>
      <c r="BE183" s="49"/>
      <c r="BF183" s="49"/>
      <c r="BG183" s="49"/>
      <c r="BH183" s="49"/>
      <c r="BI183" s="49"/>
      <c r="BJ183" s="49"/>
      <c r="BK183" s="49"/>
      <c r="BL183" s="49"/>
      <c r="BM183" s="49"/>
      <c r="BN183" s="49"/>
      <c r="BO183" s="49"/>
      <c r="BP183" s="49"/>
      <c r="BQ183" s="59"/>
      <c r="BR183" s="59"/>
      <c r="BS183" s="59"/>
      <c r="BT183" s="59"/>
      <c r="BU183" s="59"/>
      <c r="BV183" s="59"/>
      <c r="BW183" s="59"/>
      <c r="BX183" s="59"/>
      <c r="BY183" s="59"/>
      <c r="BZ183" s="59"/>
      <c r="CA183" s="59"/>
      <c r="CB183" s="59"/>
      <c r="CC183" s="59"/>
      <c r="CD183" s="59"/>
      <c r="CE183" s="59"/>
      <c r="CF183" s="59"/>
      <c r="CG183" s="59"/>
      <c r="CH183" s="59"/>
      <c r="CI183" s="59"/>
      <c r="CJ183" s="82">
        <v>-3.84</v>
      </c>
      <c r="CK183" s="82"/>
      <c r="CL183" s="82"/>
      <c r="CM183" s="82"/>
      <c r="CN183" s="82"/>
      <c r="CO183" s="82"/>
      <c r="CP183" s="82"/>
      <c r="CQ183" s="82"/>
      <c r="CR183" s="82"/>
      <c r="CS183" s="82"/>
      <c r="CT183" s="82"/>
      <c r="CU183" s="82"/>
      <c r="CV183" s="17"/>
    </row>
    <row r="184" spans="1:100" s="241" customFormat="1" x14ac:dyDescent="0.3">
      <c r="A184" s="150" t="s">
        <v>120</v>
      </c>
      <c r="B184" s="152" t="s">
        <v>740</v>
      </c>
      <c r="C184" s="177" t="s">
        <v>121</v>
      </c>
      <c r="D184" s="17"/>
      <c r="E184" s="152" t="s">
        <v>105</v>
      </c>
      <c r="F184" s="17"/>
      <c r="G184" s="19"/>
      <c r="H184" s="160" t="s">
        <v>686</v>
      </c>
      <c r="I184" s="17"/>
      <c r="J184" s="17"/>
      <c r="K184" s="17"/>
      <c r="L184" s="17"/>
      <c r="M184" s="17"/>
      <c r="N184" s="17"/>
      <c r="O184" s="17"/>
      <c r="P184" s="17"/>
      <c r="Q184" s="17"/>
      <c r="R184" s="17"/>
      <c r="S184" s="17"/>
      <c r="T184" s="17"/>
      <c r="U184" s="49"/>
      <c r="V184" s="49"/>
      <c r="W184" s="49"/>
      <c r="X184" s="49"/>
      <c r="Y184" s="49"/>
      <c r="Z184" s="49"/>
      <c r="AA184" s="49"/>
      <c r="AB184" s="49"/>
      <c r="AC184" s="49"/>
      <c r="AD184" s="49"/>
      <c r="AE184" s="49"/>
      <c r="AF184" s="49"/>
      <c r="AG184" s="49"/>
      <c r="AH184" s="49"/>
      <c r="AI184" s="49"/>
      <c r="AJ184" s="49"/>
      <c r="AK184" s="49"/>
      <c r="AL184" s="49"/>
      <c r="AM184" s="49"/>
      <c r="AN184" s="49"/>
      <c r="AO184" s="49"/>
      <c r="AP184" s="49"/>
      <c r="AQ184" s="49"/>
      <c r="AR184" s="49"/>
      <c r="AS184" s="49"/>
      <c r="AT184" s="49"/>
      <c r="AU184" s="49"/>
      <c r="AV184" s="49"/>
      <c r="AW184" s="49"/>
      <c r="AX184" s="49"/>
      <c r="AY184" s="49"/>
      <c r="AZ184" s="49"/>
      <c r="BA184" s="49"/>
      <c r="BB184" s="49"/>
      <c r="BC184" s="49"/>
      <c r="BD184" s="49"/>
      <c r="BE184" s="49"/>
      <c r="BF184" s="49"/>
      <c r="BG184" s="49"/>
      <c r="BH184" s="49"/>
      <c r="BI184" s="49"/>
      <c r="BJ184" s="49"/>
      <c r="BK184" s="49"/>
      <c r="BL184" s="49"/>
      <c r="BM184" s="49"/>
      <c r="BN184" s="49"/>
      <c r="BO184" s="49"/>
      <c r="BP184" s="49"/>
      <c r="BQ184" s="59"/>
      <c r="BR184" s="59"/>
      <c r="BS184" s="59"/>
      <c r="BT184" s="59"/>
      <c r="BU184" s="59"/>
      <c r="BV184" s="59"/>
      <c r="BW184" s="59"/>
      <c r="BX184" s="59"/>
      <c r="BY184" s="59"/>
      <c r="BZ184" s="59"/>
      <c r="CA184" s="59"/>
      <c r="CB184" s="59"/>
      <c r="CC184" s="59"/>
      <c r="CD184" s="59"/>
      <c r="CE184" s="59"/>
      <c r="CF184" s="59"/>
      <c r="CG184" s="59"/>
      <c r="CH184" s="59"/>
      <c r="CI184" s="59"/>
      <c r="CJ184" s="82"/>
      <c r="CK184" s="82"/>
      <c r="CL184" s="82"/>
      <c r="CM184" s="82"/>
      <c r="CN184" s="82"/>
      <c r="CO184" s="82"/>
      <c r="CP184" s="82"/>
      <c r="CQ184" s="82"/>
      <c r="CR184" s="82"/>
      <c r="CS184" s="82"/>
      <c r="CT184" s="82"/>
      <c r="CU184" s="82"/>
      <c r="CV184" s="17"/>
    </row>
    <row r="185" spans="1:100" s="241" customFormat="1" x14ac:dyDescent="0.3">
      <c r="A185" s="150"/>
      <c r="B185" s="152" t="s">
        <v>741</v>
      </c>
      <c r="C185" s="177"/>
      <c r="D185" s="17"/>
      <c r="E185" s="152"/>
      <c r="F185" s="17"/>
      <c r="G185" s="19"/>
      <c r="H185" s="182" t="s">
        <v>549</v>
      </c>
      <c r="I185" s="17"/>
      <c r="J185" s="17"/>
      <c r="K185" s="17"/>
      <c r="L185" s="17"/>
      <c r="M185" s="17"/>
      <c r="N185" s="17"/>
      <c r="O185" s="17"/>
      <c r="P185" s="17"/>
      <c r="Q185" s="17"/>
      <c r="R185" s="17"/>
      <c r="S185" s="17"/>
      <c r="T185" s="17"/>
      <c r="U185" s="49"/>
      <c r="V185" s="49"/>
      <c r="W185" s="49"/>
      <c r="X185" s="49"/>
      <c r="Y185" s="49"/>
      <c r="Z185" s="49"/>
      <c r="AA185" s="49"/>
      <c r="AB185" s="49"/>
      <c r="AC185" s="49"/>
      <c r="AD185" s="49"/>
      <c r="AE185" s="49"/>
      <c r="AF185" s="49"/>
      <c r="AG185" s="49"/>
      <c r="AH185" s="49"/>
      <c r="AI185" s="49"/>
      <c r="AJ185" s="49"/>
      <c r="AK185" s="49"/>
      <c r="AL185" s="49"/>
      <c r="AM185" s="49"/>
      <c r="AN185" s="49"/>
      <c r="AO185" s="49"/>
      <c r="AP185" s="49"/>
      <c r="AQ185" s="49"/>
      <c r="AR185" s="49"/>
      <c r="AS185" s="49"/>
      <c r="AT185" s="49"/>
      <c r="AU185" s="49"/>
      <c r="AV185" s="49"/>
      <c r="AW185" s="49"/>
      <c r="AX185" s="49"/>
      <c r="AY185" s="49"/>
      <c r="AZ185" s="49"/>
      <c r="BA185" s="49"/>
      <c r="BB185" s="49"/>
      <c r="BC185" s="49"/>
      <c r="BD185" s="49"/>
      <c r="BE185" s="49"/>
      <c r="BF185" s="49"/>
      <c r="BG185" s="49"/>
      <c r="BH185" s="49"/>
      <c r="BI185" s="49"/>
      <c r="BJ185" s="49"/>
      <c r="BK185" s="49"/>
      <c r="BL185" s="49"/>
      <c r="BM185" s="49"/>
      <c r="BN185" s="49"/>
      <c r="BO185" s="49"/>
      <c r="BP185" s="49"/>
      <c r="BQ185" s="59"/>
      <c r="BR185" s="59"/>
      <c r="BS185" s="59"/>
      <c r="BT185" s="59"/>
      <c r="BU185" s="59"/>
      <c r="BV185" s="59"/>
      <c r="BW185" s="59"/>
      <c r="BX185" s="59"/>
      <c r="BY185" s="59"/>
      <c r="BZ185" s="59"/>
      <c r="CA185" s="59"/>
      <c r="CB185" s="59"/>
      <c r="CC185" s="59"/>
      <c r="CD185" s="59"/>
      <c r="CE185" s="59"/>
      <c r="CF185" s="59"/>
      <c r="CG185" s="59"/>
      <c r="CH185" s="59"/>
      <c r="CI185" s="59"/>
      <c r="CJ185" s="82"/>
      <c r="CK185" s="82"/>
      <c r="CL185" s="82"/>
      <c r="CM185" s="82"/>
      <c r="CN185" s="82"/>
      <c r="CO185" s="82"/>
      <c r="CP185" s="82"/>
      <c r="CQ185" s="82"/>
      <c r="CR185" s="82"/>
      <c r="CS185" s="82"/>
      <c r="CT185" s="82"/>
      <c r="CU185" s="82"/>
      <c r="CV185" s="17"/>
    </row>
    <row r="186" spans="1:100" s="241" customFormat="1" x14ac:dyDescent="0.3">
      <c r="A186" s="150"/>
      <c r="B186" s="152" t="s">
        <v>742</v>
      </c>
      <c r="C186" s="177"/>
      <c r="D186" s="17"/>
      <c r="E186" s="152"/>
      <c r="F186" s="17"/>
      <c r="G186" s="19"/>
      <c r="H186" s="182" t="s">
        <v>665</v>
      </c>
      <c r="I186" s="17"/>
      <c r="J186" s="17"/>
      <c r="K186" s="17"/>
      <c r="L186" s="17"/>
      <c r="M186" s="17"/>
      <c r="N186" s="17"/>
      <c r="O186" s="17"/>
      <c r="P186" s="17"/>
      <c r="Q186" s="17"/>
      <c r="R186" s="17"/>
      <c r="S186" s="17"/>
      <c r="T186" s="17"/>
      <c r="U186" s="49">
        <v>397</v>
      </c>
      <c r="V186" s="49">
        <v>6.44</v>
      </c>
      <c r="W186" s="49"/>
      <c r="X186" s="49"/>
      <c r="Y186" s="49"/>
      <c r="Z186" s="49"/>
      <c r="AA186" s="49"/>
      <c r="AB186" s="49"/>
      <c r="AC186" s="49">
        <v>47</v>
      </c>
      <c r="AD186" s="49">
        <v>4</v>
      </c>
      <c r="AE186" s="49">
        <v>30</v>
      </c>
      <c r="AF186" s="49">
        <v>11</v>
      </c>
      <c r="AG186" s="49"/>
      <c r="AH186" s="49">
        <v>0.59</v>
      </c>
      <c r="AI186" s="49"/>
      <c r="AJ186" s="49"/>
      <c r="AK186" s="49"/>
      <c r="AL186" s="49"/>
      <c r="AM186" s="49">
        <v>87</v>
      </c>
      <c r="AN186" s="160" t="s">
        <v>657</v>
      </c>
      <c r="AO186" s="49"/>
      <c r="AP186" s="49"/>
      <c r="AQ186" s="49"/>
      <c r="AR186" s="49">
        <v>83</v>
      </c>
      <c r="AS186" s="49"/>
      <c r="AT186" s="49"/>
      <c r="AU186" s="49"/>
      <c r="AV186" s="49"/>
      <c r="AW186" s="160" t="s">
        <v>535</v>
      </c>
      <c r="AX186" s="160" t="s">
        <v>535</v>
      </c>
      <c r="AY186" s="49">
        <v>0.38</v>
      </c>
      <c r="AZ186" s="49"/>
      <c r="BA186" s="49"/>
      <c r="BB186" s="49"/>
      <c r="BC186" s="49"/>
      <c r="BD186" s="49"/>
      <c r="BE186" s="49"/>
      <c r="BF186" s="160" t="s">
        <v>535</v>
      </c>
      <c r="BG186" s="49"/>
      <c r="BH186" s="49"/>
      <c r="BI186" s="49"/>
      <c r="BJ186" s="49"/>
      <c r="BK186" s="49"/>
      <c r="BL186" s="49"/>
      <c r="BM186" s="49"/>
      <c r="BN186" s="49"/>
      <c r="BO186" s="49"/>
      <c r="BP186" s="49"/>
      <c r="BQ186" s="59"/>
      <c r="BR186" s="59"/>
      <c r="BS186" s="59"/>
      <c r="BT186" s="59"/>
      <c r="BU186" s="59"/>
      <c r="BV186" s="59"/>
      <c r="BW186" s="59"/>
      <c r="BX186" s="59"/>
      <c r="BY186" s="59"/>
      <c r="BZ186" s="59"/>
      <c r="CA186" s="59"/>
      <c r="CB186" s="59"/>
      <c r="CC186" s="59"/>
      <c r="CD186" s="59"/>
      <c r="CE186" s="59"/>
      <c r="CF186" s="59"/>
      <c r="CG186" s="59"/>
      <c r="CH186" s="59"/>
      <c r="CI186" s="59"/>
      <c r="CJ186" s="82"/>
      <c r="CK186" s="82"/>
      <c r="CL186" s="82"/>
      <c r="CM186" s="82"/>
      <c r="CN186" s="82"/>
      <c r="CO186" s="82"/>
      <c r="CP186" s="82"/>
      <c r="CQ186" s="82"/>
      <c r="CR186" s="82"/>
      <c r="CS186" s="82"/>
      <c r="CT186" s="82"/>
      <c r="CU186" s="82"/>
      <c r="CV186" s="17"/>
    </row>
    <row r="187" spans="1:100" s="241" customFormat="1" x14ac:dyDescent="0.3">
      <c r="A187" s="150"/>
      <c r="B187" s="152" t="s">
        <v>743</v>
      </c>
      <c r="C187" s="177"/>
      <c r="D187" s="17"/>
      <c r="E187" s="152"/>
      <c r="F187" s="17"/>
      <c r="G187" s="19"/>
      <c r="H187" s="182" t="s">
        <v>667</v>
      </c>
      <c r="I187" s="17"/>
      <c r="J187" s="17"/>
      <c r="K187" s="17"/>
      <c r="L187" s="17"/>
      <c r="M187" s="17"/>
      <c r="N187" s="17"/>
      <c r="O187" s="17"/>
      <c r="P187" s="17"/>
      <c r="Q187" s="17"/>
      <c r="R187" s="17"/>
      <c r="S187" s="17"/>
      <c r="T187" s="17"/>
      <c r="U187" s="49">
        <v>522</v>
      </c>
      <c r="V187" s="49">
        <v>5.16</v>
      </c>
      <c r="W187" s="49"/>
      <c r="X187" s="49"/>
      <c r="Y187" s="49"/>
      <c r="Z187" s="49"/>
      <c r="AA187" s="49"/>
      <c r="AB187" s="49"/>
      <c r="AC187" s="49">
        <v>46</v>
      </c>
      <c r="AD187" s="49">
        <v>12</v>
      </c>
      <c r="AE187" s="49">
        <v>27</v>
      </c>
      <c r="AF187" s="160" t="s">
        <v>514</v>
      </c>
      <c r="AG187" s="49"/>
      <c r="AH187" s="49">
        <v>6.5308999999999999</v>
      </c>
      <c r="AI187" s="49"/>
      <c r="AJ187" s="160" t="s">
        <v>535</v>
      </c>
      <c r="AK187" s="49"/>
      <c r="AL187" s="49"/>
      <c r="AM187" s="49">
        <v>214.8</v>
      </c>
      <c r="AN187" s="49"/>
      <c r="AO187" s="49"/>
      <c r="AP187" s="49">
        <v>0.16619999999999999</v>
      </c>
      <c r="AQ187" s="49"/>
      <c r="AR187" s="49">
        <v>28</v>
      </c>
      <c r="AS187" s="49"/>
      <c r="AT187" s="49"/>
      <c r="AU187" s="49"/>
      <c r="AV187" s="49"/>
      <c r="AW187" s="49">
        <v>4.0999999999999996</v>
      </c>
      <c r="AX187" s="49">
        <v>0.87</v>
      </c>
      <c r="AY187" s="49">
        <v>0.19</v>
      </c>
      <c r="AZ187" s="49"/>
      <c r="BA187" s="49"/>
      <c r="BB187" s="49"/>
      <c r="BC187" s="49"/>
      <c r="BD187" s="49"/>
      <c r="BE187" s="49"/>
      <c r="BF187" s="160" t="s">
        <v>535</v>
      </c>
      <c r="BG187" s="49"/>
      <c r="BH187" s="49"/>
      <c r="BI187" s="49"/>
      <c r="BJ187" s="49"/>
      <c r="BK187" s="49"/>
      <c r="BL187" s="49"/>
      <c r="BM187" s="49"/>
      <c r="BN187" s="49"/>
      <c r="BO187" s="49"/>
      <c r="BP187" s="49"/>
      <c r="BQ187" s="59"/>
      <c r="BR187" s="59"/>
      <c r="BS187" s="59"/>
      <c r="BT187" s="59"/>
      <c r="BU187" s="59"/>
      <c r="BV187" s="59"/>
      <c r="BW187" s="59"/>
      <c r="BX187" s="59"/>
      <c r="BY187" s="59"/>
      <c r="BZ187" s="59"/>
      <c r="CA187" s="59"/>
      <c r="CB187" s="59"/>
      <c r="CC187" s="59"/>
      <c r="CD187" s="59"/>
      <c r="CE187" s="59"/>
      <c r="CF187" s="59"/>
      <c r="CG187" s="59"/>
      <c r="CH187" s="59"/>
      <c r="CI187" s="59"/>
      <c r="CJ187" s="82"/>
      <c r="CK187" s="82"/>
      <c r="CL187" s="82"/>
      <c r="CM187" s="82"/>
      <c r="CN187" s="82"/>
      <c r="CO187" s="82"/>
      <c r="CP187" s="82"/>
      <c r="CQ187" s="82"/>
      <c r="CR187" s="82"/>
      <c r="CS187" s="82"/>
      <c r="CT187" s="82"/>
      <c r="CU187" s="82"/>
      <c r="CV187" s="17"/>
    </row>
    <row r="188" spans="1:100" s="241" customFormat="1" x14ac:dyDescent="0.3">
      <c r="A188" s="150"/>
      <c r="B188" s="152" t="s">
        <v>744</v>
      </c>
      <c r="C188" s="177"/>
      <c r="D188" s="17"/>
      <c r="E188" s="152"/>
      <c r="F188" s="17"/>
      <c r="G188" s="19"/>
      <c r="H188" s="182" t="s">
        <v>552</v>
      </c>
      <c r="I188" s="77">
        <v>43334</v>
      </c>
      <c r="J188" s="17"/>
      <c r="K188" s="17"/>
      <c r="L188" s="17"/>
      <c r="M188" s="17"/>
      <c r="N188" s="17"/>
      <c r="O188" s="17"/>
      <c r="P188" s="17"/>
      <c r="Q188" s="17"/>
      <c r="R188" s="17"/>
      <c r="S188" s="17"/>
      <c r="T188" s="17"/>
      <c r="U188" s="49"/>
      <c r="V188" s="49"/>
      <c r="W188" s="49"/>
      <c r="X188" s="49"/>
      <c r="Y188" s="49"/>
      <c r="Z188" s="49"/>
      <c r="AA188" s="49"/>
      <c r="AB188" s="49"/>
      <c r="AC188" s="49">
        <v>12</v>
      </c>
      <c r="AD188" s="49">
        <v>4.3</v>
      </c>
      <c r="AE188" s="49">
        <v>5.2</v>
      </c>
      <c r="AF188" s="49">
        <v>3.2</v>
      </c>
      <c r="AG188" s="49"/>
      <c r="AH188" s="49">
        <v>2.4900000000000002</v>
      </c>
      <c r="AI188" s="49"/>
      <c r="AJ188" s="160">
        <v>0.51</v>
      </c>
      <c r="AK188" s="49"/>
      <c r="AL188" s="49"/>
      <c r="AM188" s="49">
        <v>215.05</v>
      </c>
      <c r="AN188" s="49" t="s">
        <v>550</v>
      </c>
      <c r="AO188" s="49"/>
      <c r="AP188" s="49" t="s">
        <v>554</v>
      </c>
      <c r="AQ188" s="49"/>
      <c r="AR188" s="49">
        <v>41</v>
      </c>
      <c r="AS188" s="49" t="s">
        <v>554</v>
      </c>
      <c r="AT188" s="49"/>
      <c r="AU188" s="49"/>
      <c r="AV188" s="49">
        <v>6.8</v>
      </c>
      <c r="AW188" s="49">
        <v>5.3</v>
      </c>
      <c r="AX188" s="49">
        <v>0.28999999999999998</v>
      </c>
      <c r="AY188" s="49">
        <v>7.0000000000000007E-2</v>
      </c>
      <c r="AZ188" s="49"/>
      <c r="BA188" s="49"/>
      <c r="BB188" s="49"/>
      <c r="BC188" s="49"/>
      <c r="BD188" s="49"/>
      <c r="BE188" s="49"/>
      <c r="BF188" s="49">
        <v>7.0000000000000007E-2</v>
      </c>
      <c r="BG188" s="49"/>
      <c r="BH188" s="49"/>
      <c r="BI188" s="49"/>
      <c r="BJ188" s="49"/>
      <c r="BK188" s="49"/>
      <c r="BL188" s="49"/>
      <c r="BM188" s="49"/>
      <c r="BN188" s="49"/>
      <c r="BO188" s="49"/>
      <c r="BP188" s="49"/>
      <c r="BQ188" s="59"/>
      <c r="BR188" s="59"/>
      <c r="BS188" s="59"/>
      <c r="BT188" s="59"/>
      <c r="BU188" s="59"/>
      <c r="BV188" s="59"/>
      <c r="BW188" s="59"/>
      <c r="BX188" s="59"/>
      <c r="BY188" s="59"/>
      <c r="BZ188" s="59"/>
      <c r="CA188" s="59"/>
      <c r="CB188" s="59"/>
      <c r="CC188" s="59"/>
      <c r="CD188" s="59"/>
      <c r="CE188" s="59"/>
      <c r="CF188" s="59"/>
      <c r="CG188" s="59"/>
      <c r="CH188" s="59"/>
      <c r="CI188" s="59"/>
      <c r="CJ188" s="82"/>
      <c r="CK188" s="82"/>
      <c r="CL188" s="82"/>
      <c r="CM188" s="82"/>
      <c r="CN188" s="82"/>
      <c r="CO188" s="82"/>
      <c r="CP188" s="82"/>
      <c r="CQ188" s="82"/>
      <c r="CR188" s="82"/>
      <c r="CS188" s="82"/>
      <c r="CT188" s="82"/>
      <c r="CU188" s="82"/>
      <c r="CV188" s="17"/>
    </row>
    <row r="189" spans="1:100" s="241" customFormat="1" x14ac:dyDescent="0.3">
      <c r="A189" s="150"/>
      <c r="B189" s="152" t="s">
        <v>745</v>
      </c>
      <c r="C189" s="177"/>
      <c r="D189" s="17"/>
      <c r="E189" s="152"/>
      <c r="F189" s="17"/>
      <c r="G189" s="19"/>
      <c r="H189" s="182">
        <v>43237</v>
      </c>
      <c r="I189" s="77"/>
      <c r="J189" s="17"/>
      <c r="K189" s="17"/>
      <c r="L189" s="17"/>
      <c r="M189" s="17"/>
      <c r="N189" s="17"/>
      <c r="O189" s="17"/>
      <c r="P189" s="17"/>
      <c r="Q189" s="17"/>
      <c r="R189" s="17"/>
      <c r="S189" s="17"/>
      <c r="T189" s="17"/>
      <c r="U189" s="49"/>
      <c r="V189" s="49"/>
      <c r="W189" s="49"/>
      <c r="X189" s="49"/>
      <c r="Y189" s="49"/>
      <c r="Z189" s="49"/>
      <c r="AA189" s="49"/>
      <c r="AB189" s="49"/>
      <c r="AC189" s="49"/>
      <c r="AD189" s="49"/>
      <c r="AE189" s="49"/>
      <c r="AF189" s="49"/>
      <c r="AG189" s="49"/>
      <c r="AH189" s="49"/>
      <c r="AI189" s="49"/>
      <c r="AJ189" s="160"/>
      <c r="AK189" s="49"/>
      <c r="AL189" s="49"/>
      <c r="AM189" s="49"/>
      <c r="AN189" s="49"/>
      <c r="AO189" s="49"/>
      <c r="AP189" s="49"/>
      <c r="AQ189" s="49"/>
      <c r="AR189" s="49"/>
      <c r="AS189" s="49"/>
      <c r="AT189" s="49"/>
      <c r="AU189" s="49"/>
      <c r="AV189" s="49"/>
      <c r="AW189" s="49"/>
      <c r="AX189" s="49"/>
      <c r="AY189" s="49"/>
      <c r="AZ189" s="49"/>
      <c r="BA189" s="49"/>
      <c r="BB189" s="49"/>
      <c r="BC189" s="49"/>
      <c r="BD189" s="49"/>
      <c r="BE189" s="49"/>
      <c r="BF189" s="49"/>
      <c r="BG189" s="49"/>
      <c r="BH189" s="49"/>
      <c r="BI189" s="49"/>
      <c r="BJ189" s="49"/>
      <c r="BK189" s="49"/>
      <c r="BL189" s="49"/>
      <c r="BM189" s="49"/>
      <c r="BN189" s="49"/>
      <c r="BO189" s="49"/>
      <c r="BP189" s="49"/>
      <c r="BQ189" s="59"/>
      <c r="BR189" s="59"/>
      <c r="BS189" s="59"/>
      <c r="BT189" s="59"/>
      <c r="BU189" s="59"/>
      <c r="BV189" s="59"/>
      <c r="BW189" s="59"/>
      <c r="BX189" s="59"/>
      <c r="BY189" s="59"/>
      <c r="BZ189" s="59"/>
      <c r="CA189" s="59"/>
      <c r="CB189" s="59">
        <v>99.9</v>
      </c>
      <c r="CC189" s="59"/>
      <c r="CD189" s="59"/>
      <c r="CE189" s="59"/>
      <c r="CF189" s="59"/>
      <c r="CG189" s="59">
        <v>3.1E-2</v>
      </c>
      <c r="CH189" s="59">
        <v>7.5999999999999998E-2</v>
      </c>
      <c r="CI189" s="59">
        <v>0</v>
      </c>
      <c r="CJ189" s="82">
        <v>-7.46</v>
      </c>
      <c r="CK189" s="82"/>
      <c r="CL189" s="82"/>
      <c r="CM189" s="82"/>
      <c r="CN189" s="82"/>
      <c r="CO189" s="82"/>
      <c r="CP189" s="82">
        <v>-1.4470000000000001</v>
      </c>
      <c r="CQ189" s="82"/>
      <c r="CR189" s="82"/>
      <c r="CS189" s="82">
        <v>3.05</v>
      </c>
      <c r="CT189" s="82">
        <v>7.9</v>
      </c>
      <c r="CU189" s="82">
        <v>1.2999999999999999E-2</v>
      </c>
      <c r="CV189" s="17"/>
    </row>
    <row r="190" spans="1:100" s="241" customFormat="1" x14ac:dyDescent="0.3">
      <c r="A190" s="150"/>
      <c r="B190" s="152" t="s">
        <v>746</v>
      </c>
      <c r="C190" s="177"/>
      <c r="D190" s="17"/>
      <c r="E190" s="152"/>
      <c r="F190" s="17"/>
      <c r="G190" s="19"/>
      <c r="H190" s="182">
        <v>43447</v>
      </c>
      <c r="I190" s="17"/>
      <c r="J190" s="17"/>
      <c r="K190" s="17"/>
      <c r="L190" s="17"/>
      <c r="M190" s="17"/>
      <c r="N190" s="17"/>
      <c r="O190" s="17"/>
      <c r="P190" s="17"/>
      <c r="Q190" s="17"/>
      <c r="R190" s="17"/>
      <c r="S190" s="17"/>
      <c r="T190" s="17"/>
      <c r="U190" s="49"/>
      <c r="V190" s="49"/>
      <c r="W190" s="49"/>
      <c r="X190" s="49"/>
      <c r="Y190" s="49"/>
      <c r="Z190" s="49"/>
      <c r="AA190" s="49"/>
      <c r="AB190" s="49"/>
      <c r="AC190" s="49"/>
      <c r="AD190" s="49"/>
      <c r="AE190" s="49"/>
      <c r="AF190" s="49"/>
      <c r="AG190" s="49"/>
      <c r="AH190" s="49">
        <v>3.14</v>
      </c>
      <c r="AI190" s="49"/>
      <c r="AJ190" s="160">
        <v>0.36</v>
      </c>
      <c r="AK190" s="49"/>
      <c r="AL190" s="49"/>
      <c r="AM190" s="49">
        <v>360.94</v>
      </c>
      <c r="AN190" s="49"/>
      <c r="AO190" s="49"/>
      <c r="AP190" s="49"/>
      <c r="AQ190" s="49"/>
      <c r="AR190" s="49"/>
      <c r="AS190" s="49"/>
      <c r="AT190" s="49"/>
      <c r="AU190" s="49"/>
      <c r="AV190" s="49"/>
      <c r="AW190" s="49"/>
      <c r="AX190" s="49"/>
      <c r="AY190" s="49"/>
      <c r="AZ190" s="49"/>
      <c r="BA190" s="49"/>
      <c r="BB190" s="49"/>
      <c r="BC190" s="49"/>
      <c r="BD190" s="49"/>
      <c r="BE190" s="49"/>
      <c r="BF190" s="49"/>
      <c r="BG190" s="49"/>
      <c r="BH190" s="49"/>
      <c r="BI190" s="49"/>
      <c r="BJ190" s="49"/>
      <c r="BK190" s="49"/>
      <c r="BL190" s="49"/>
      <c r="BM190" s="49"/>
      <c r="BN190" s="49"/>
      <c r="BO190" s="49"/>
      <c r="BP190" s="49"/>
      <c r="BQ190" s="59"/>
      <c r="BR190" s="59"/>
      <c r="BS190" s="59"/>
      <c r="BT190" s="59"/>
      <c r="BU190" s="59"/>
      <c r="BV190" s="59"/>
      <c r="BW190" s="59"/>
      <c r="BX190" s="59"/>
      <c r="BY190" s="59"/>
      <c r="BZ190" s="59"/>
      <c r="CA190" s="59"/>
      <c r="CB190" s="59"/>
      <c r="CC190" s="59"/>
      <c r="CD190" s="59"/>
      <c r="CE190" s="59"/>
      <c r="CF190" s="59"/>
      <c r="CG190" s="59"/>
      <c r="CH190" s="59"/>
      <c r="CI190" s="59"/>
      <c r="CJ190" s="82"/>
      <c r="CK190" s="82"/>
      <c r="CL190" s="82"/>
      <c r="CM190" s="82"/>
      <c r="CN190" s="82"/>
      <c r="CO190" s="82"/>
      <c r="CP190" s="82"/>
      <c r="CQ190" s="82"/>
      <c r="CR190" s="82"/>
      <c r="CS190" s="82"/>
      <c r="CT190" s="82"/>
      <c r="CU190" s="82"/>
      <c r="CV190" s="17"/>
    </row>
    <row r="191" spans="1:100" s="241" customFormat="1" x14ac:dyDescent="0.3">
      <c r="A191" s="150"/>
      <c r="B191" s="152" t="s">
        <v>747</v>
      </c>
      <c r="C191" s="177"/>
      <c r="D191" s="17"/>
      <c r="E191" s="152"/>
      <c r="F191" s="17"/>
      <c r="G191" s="19"/>
      <c r="H191" s="182">
        <v>43488</v>
      </c>
      <c r="I191" s="17"/>
      <c r="J191" s="17"/>
      <c r="K191" s="17"/>
      <c r="L191" s="17"/>
      <c r="M191" s="17"/>
      <c r="N191" s="17"/>
      <c r="O191" s="17"/>
      <c r="P191" s="17"/>
      <c r="Q191" s="17"/>
      <c r="R191" s="17"/>
      <c r="S191" s="17"/>
      <c r="T191" s="17"/>
      <c r="U191" s="49"/>
      <c r="V191" s="49"/>
      <c r="W191" s="49"/>
      <c r="X191" s="49"/>
      <c r="Y191" s="49"/>
      <c r="Z191" s="49"/>
      <c r="AA191" s="49"/>
      <c r="AB191" s="49"/>
      <c r="AC191" s="49">
        <v>22</v>
      </c>
      <c r="AD191" s="49">
        <v>7.8</v>
      </c>
      <c r="AE191" s="49">
        <v>7.9</v>
      </c>
      <c r="AF191" s="49">
        <v>4.3</v>
      </c>
      <c r="AG191" s="49"/>
      <c r="AH191" s="49"/>
      <c r="AI191" s="49"/>
      <c r="AJ191" s="160"/>
      <c r="AK191" s="49"/>
      <c r="AL191" s="49"/>
      <c r="AM191" s="49"/>
      <c r="AN191" s="49"/>
      <c r="AO191" s="49"/>
      <c r="AP191" s="49"/>
      <c r="AQ191" s="49"/>
      <c r="AR191" s="49">
        <v>52</v>
      </c>
      <c r="AS191" s="49"/>
      <c r="AT191" s="49"/>
      <c r="AU191" s="49"/>
      <c r="AV191" s="49">
        <v>12</v>
      </c>
      <c r="AW191" s="49">
        <v>40</v>
      </c>
      <c r="AX191" s="49">
        <v>0.78</v>
      </c>
      <c r="AY191" s="49">
        <v>0.11</v>
      </c>
      <c r="AZ191" s="49">
        <v>0.08</v>
      </c>
      <c r="BA191" s="49"/>
      <c r="BB191" s="49"/>
      <c r="BC191" s="49"/>
      <c r="BD191" s="49"/>
      <c r="BE191" s="49"/>
      <c r="BF191" s="49">
        <v>0.12</v>
      </c>
      <c r="BG191" s="49"/>
      <c r="BH191" s="49"/>
      <c r="BI191" s="49"/>
      <c r="BJ191" s="49"/>
      <c r="BK191" s="49"/>
      <c r="BL191" s="49"/>
      <c r="BM191" s="49"/>
      <c r="BN191" s="49"/>
      <c r="BO191" s="49"/>
      <c r="BP191" s="49"/>
      <c r="BQ191" s="59"/>
      <c r="BR191" s="59"/>
      <c r="BS191" s="59"/>
      <c r="BT191" s="59"/>
      <c r="BU191" s="59"/>
      <c r="BV191" s="59"/>
      <c r="BW191" s="59"/>
      <c r="BX191" s="59"/>
      <c r="BY191" s="59"/>
      <c r="BZ191" s="59"/>
      <c r="CA191" s="59"/>
      <c r="CB191" s="59"/>
      <c r="CC191" s="59"/>
      <c r="CD191" s="59"/>
      <c r="CE191" s="59"/>
      <c r="CF191" s="59"/>
      <c r="CG191" s="59"/>
      <c r="CH191" s="59"/>
      <c r="CI191" s="59"/>
      <c r="CJ191" s="82"/>
      <c r="CK191" s="82"/>
      <c r="CL191" s="82"/>
      <c r="CM191" s="82"/>
      <c r="CN191" s="82"/>
      <c r="CO191" s="82"/>
      <c r="CP191" s="82"/>
      <c r="CQ191" s="82"/>
      <c r="CR191" s="82"/>
      <c r="CS191" s="82"/>
      <c r="CT191" s="82"/>
      <c r="CU191" s="82"/>
      <c r="CV191" s="17"/>
    </row>
    <row r="192" spans="1:100" s="241" customFormat="1" x14ac:dyDescent="0.3">
      <c r="A192" s="150"/>
      <c r="B192" s="152" t="s">
        <v>748</v>
      </c>
      <c r="C192" s="177"/>
      <c r="D192" s="17"/>
      <c r="E192" s="152"/>
      <c r="F192" s="17"/>
      <c r="G192" s="19"/>
      <c r="H192" s="182" t="s">
        <v>672</v>
      </c>
      <c r="I192" s="17"/>
      <c r="J192" s="17"/>
      <c r="K192" s="17"/>
      <c r="L192" s="17"/>
      <c r="M192" s="17"/>
      <c r="N192" s="17"/>
      <c r="O192" s="17"/>
      <c r="P192" s="17"/>
      <c r="Q192" s="17"/>
      <c r="R192" s="17"/>
      <c r="S192" s="17"/>
      <c r="T192" s="17"/>
      <c r="U192" s="49"/>
      <c r="V192" s="49"/>
      <c r="W192" s="49"/>
      <c r="X192" s="49"/>
      <c r="Y192" s="49"/>
      <c r="Z192" s="49"/>
      <c r="AA192" s="49"/>
      <c r="AB192" s="49"/>
      <c r="AC192" s="49"/>
      <c r="AD192" s="49"/>
      <c r="AE192" s="49"/>
      <c r="AF192" s="49"/>
      <c r="AG192" s="49"/>
      <c r="AH192" s="49"/>
      <c r="AI192" s="49"/>
      <c r="AJ192" s="160"/>
      <c r="AK192" s="49"/>
      <c r="AL192" s="49"/>
      <c r="AM192" s="49"/>
      <c r="AN192" s="49"/>
      <c r="AO192" s="49"/>
      <c r="AP192" s="49"/>
      <c r="AQ192" s="49"/>
      <c r="AR192" s="49"/>
      <c r="AS192" s="49"/>
      <c r="AT192" s="49"/>
      <c r="AU192" s="49"/>
      <c r="AV192" s="49"/>
      <c r="AW192" s="49"/>
      <c r="AX192" s="49"/>
      <c r="AY192" s="49"/>
      <c r="AZ192" s="49"/>
      <c r="BA192" s="49"/>
      <c r="BB192" s="49"/>
      <c r="BC192" s="49"/>
      <c r="BD192" s="49"/>
      <c r="BE192" s="49"/>
      <c r="BF192" s="49"/>
      <c r="BG192" s="49"/>
      <c r="BH192" s="49"/>
      <c r="BI192" s="49"/>
      <c r="BJ192" s="49"/>
      <c r="BK192" s="49"/>
      <c r="BL192" s="49"/>
      <c r="BM192" s="49"/>
      <c r="BN192" s="49"/>
      <c r="BO192" s="49"/>
      <c r="BP192" s="49"/>
      <c r="BQ192" s="59"/>
      <c r="BR192" s="59"/>
      <c r="BS192" s="59"/>
      <c r="BT192" s="59"/>
      <c r="BU192" s="59"/>
      <c r="BV192" s="59"/>
      <c r="BW192" s="59"/>
      <c r="BX192" s="59"/>
      <c r="BY192" s="59"/>
      <c r="BZ192" s="59"/>
      <c r="CA192" s="59"/>
      <c r="CB192" s="59"/>
      <c r="CC192" s="59"/>
      <c r="CD192" s="59"/>
      <c r="CE192" s="59"/>
      <c r="CF192" s="59"/>
      <c r="CG192" s="59"/>
      <c r="CH192" s="59"/>
      <c r="CI192" s="59"/>
      <c r="CJ192" s="82">
        <v>-5.4</v>
      </c>
      <c r="CK192" s="82"/>
      <c r="CL192" s="82"/>
      <c r="CM192" s="82"/>
      <c r="CN192" s="82"/>
      <c r="CO192" s="82"/>
      <c r="CP192" s="82"/>
      <c r="CQ192" s="82"/>
      <c r="CR192" s="82"/>
      <c r="CS192" s="82"/>
      <c r="CT192" s="82"/>
      <c r="CU192" s="82"/>
      <c r="CV192" s="17"/>
    </row>
    <row r="193" spans="1:100" s="241" customFormat="1" x14ac:dyDescent="0.3">
      <c r="A193" s="150" t="s">
        <v>122</v>
      </c>
      <c r="B193" s="152" t="s">
        <v>749</v>
      </c>
      <c r="C193" s="177" t="s">
        <v>123</v>
      </c>
      <c r="D193" s="17"/>
      <c r="E193" s="152" t="s">
        <v>98</v>
      </c>
      <c r="F193" s="17"/>
      <c r="G193" s="19"/>
      <c r="H193" s="160" t="s">
        <v>686</v>
      </c>
      <c r="I193" s="17"/>
      <c r="J193" s="17"/>
      <c r="K193" s="17"/>
      <c r="L193" s="17"/>
      <c r="M193" s="17"/>
      <c r="N193" s="17"/>
      <c r="O193" s="17"/>
      <c r="P193" s="17"/>
      <c r="Q193" s="17"/>
      <c r="R193" s="17"/>
      <c r="S193" s="17"/>
      <c r="T193" s="17"/>
      <c r="U193" s="49"/>
      <c r="V193" s="49"/>
      <c r="W193" s="49"/>
      <c r="X193" s="49"/>
      <c r="Y193" s="49"/>
      <c r="Z193" s="49"/>
      <c r="AA193" s="49"/>
      <c r="AB193" s="49"/>
      <c r="AC193" s="49"/>
      <c r="AD193" s="49"/>
      <c r="AE193" s="49"/>
      <c r="AF193" s="49"/>
      <c r="AG193" s="49"/>
      <c r="AH193" s="49"/>
      <c r="AI193" s="49"/>
      <c r="AJ193" s="49"/>
      <c r="AK193" s="49"/>
      <c r="AL193" s="49"/>
      <c r="AM193" s="49"/>
      <c r="AN193" s="49"/>
      <c r="AO193" s="49"/>
      <c r="AP193" s="49"/>
      <c r="AQ193" s="49"/>
      <c r="AR193" s="49"/>
      <c r="AS193" s="49"/>
      <c r="AT193" s="49"/>
      <c r="AU193" s="49"/>
      <c r="AV193" s="49"/>
      <c r="AW193" s="49"/>
      <c r="AX193" s="49"/>
      <c r="AY193" s="49"/>
      <c r="AZ193" s="49"/>
      <c r="BA193" s="49"/>
      <c r="BB193" s="49"/>
      <c r="BC193" s="49"/>
      <c r="BD193" s="49"/>
      <c r="BE193" s="49"/>
      <c r="BF193" s="49"/>
      <c r="BG193" s="49"/>
      <c r="BH193" s="49"/>
      <c r="BI193" s="49"/>
      <c r="BJ193" s="49"/>
      <c r="BK193" s="49"/>
      <c r="BL193" s="49"/>
      <c r="BM193" s="49"/>
      <c r="BN193" s="49"/>
      <c r="BO193" s="49"/>
      <c r="BP193" s="49"/>
      <c r="BQ193" s="59"/>
      <c r="BR193" s="59"/>
      <c r="BS193" s="59"/>
      <c r="BT193" s="59"/>
      <c r="BU193" s="59"/>
      <c r="BV193" s="59"/>
      <c r="BW193" s="59"/>
      <c r="BX193" s="59"/>
      <c r="BY193" s="59"/>
      <c r="BZ193" s="59"/>
      <c r="CA193" s="59"/>
      <c r="CB193" s="59"/>
      <c r="CC193" s="59"/>
      <c r="CD193" s="59"/>
      <c r="CE193" s="59"/>
      <c r="CF193" s="59"/>
      <c r="CG193" s="59"/>
      <c r="CH193" s="59"/>
      <c r="CI193" s="59"/>
      <c r="CJ193" s="82"/>
      <c r="CK193" s="82"/>
      <c r="CL193" s="82"/>
      <c r="CM193" s="82"/>
      <c r="CN193" s="82"/>
      <c r="CO193" s="82"/>
      <c r="CP193" s="82"/>
      <c r="CQ193" s="82"/>
      <c r="CR193" s="82"/>
      <c r="CS193" s="82"/>
      <c r="CT193" s="82"/>
      <c r="CU193" s="82"/>
      <c r="CV193" s="17"/>
    </row>
    <row r="194" spans="1:100" s="241" customFormat="1" x14ac:dyDescent="0.3">
      <c r="A194" s="150"/>
      <c r="B194" s="152" t="s">
        <v>750</v>
      </c>
      <c r="C194" s="177"/>
      <c r="D194" s="17"/>
      <c r="E194" s="152"/>
      <c r="F194" s="17"/>
      <c r="G194" s="19"/>
      <c r="H194" s="182" t="s">
        <v>549</v>
      </c>
      <c r="I194" s="17"/>
      <c r="J194" s="17"/>
      <c r="K194" s="17"/>
      <c r="L194" s="17"/>
      <c r="M194" s="17"/>
      <c r="N194" s="17"/>
      <c r="O194" s="17"/>
      <c r="P194" s="17"/>
      <c r="Q194" s="17"/>
      <c r="R194" s="17"/>
      <c r="S194" s="17"/>
      <c r="T194" s="17"/>
      <c r="U194" s="49"/>
      <c r="V194" s="49"/>
      <c r="W194" s="49"/>
      <c r="X194" s="49"/>
      <c r="Y194" s="49"/>
      <c r="Z194" s="49"/>
      <c r="AA194" s="49"/>
      <c r="AB194" s="49"/>
      <c r="AC194" s="49"/>
      <c r="AD194" s="49"/>
      <c r="AE194" s="49"/>
      <c r="AF194" s="49"/>
      <c r="AG194" s="49"/>
      <c r="AH194" s="49"/>
      <c r="AI194" s="49"/>
      <c r="AJ194" s="49"/>
      <c r="AK194" s="49"/>
      <c r="AL194" s="49"/>
      <c r="AM194" s="49"/>
      <c r="AN194" s="49"/>
      <c r="AO194" s="49"/>
      <c r="AP194" s="49"/>
      <c r="AQ194" s="49"/>
      <c r="AR194" s="49"/>
      <c r="AS194" s="49"/>
      <c r="AT194" s="49"/>
      <c r="AU194" s="49"/>
      <c r="AV194" s="49"/>
      <c r="AW194" s="49"/>
      <c r="AX194" s="49"/>
      <c r="AY194" s="49"/>
      <c r="AZ194" s="49"/>
      <c r="BA194" s="49"/>
      <c r="BB194" s="49"/>
      <c r="BC194" s="49"/>
      <c r="BD194" s="49"/>
      <c r="BE194" s="49"/>
      <c r="BF194" s="49"/>
      <c r="BG194" s="49"/>
      <c r="BH194" s="49"/>
      <c r="BI194" s="49"/>
      <c r="BJ194" s="49"/>
      <c r="BK194" s="49"/>
      <c r="BL194" s="49"/>
      <c r="BM194" s="49"/>
      <c r="BN194" s="49"/>
      <c r="BO194" s="49"/>
      <c r="BP194" s="49"/>
      <c r="BQ194" s="59"/>
      <c r="BR194" s="59"/>
      <c r="BS194" s="59"/>
      <c r="BT194" s="59"/>
      <c r="BU194" s="59"/>
      <c r="BV194" s="59"/>
      <c r="BW194" s="59"/>
      <c r="BX194" s="59"/>
      <c r="BY194" s="59"/>
      <c r="BZ194" s="59"/>
      <c r="CA194" s="59"/>
      <c r="CB194" s="59"/>
      <c r="CC194" s="59"/>
      <c r="CD194" s="59"/>
      <c r="CE194" s="59"/>
      <c r="CF194" s="59"/>
      <c r="CG194" s="59"/>
      <c r="CH194" s="59"/>
      <c r="CI194" s="59"/>
      <c r="CJ194" s="82"/>
      <c r="CK194" s="82"/>
      <c r="CL194" s="82"/>
      <c r="CM194" s="82"/>
      <c r="CN194" s="82"/>
      <c r="CO194" s="82"/>
      <c r="CP194" s="82"/>
      <c r="CQ194" s="82"/>
      <c r="CR194" s="82"/>
      <c r="CS194" s="82"/>
      <c r="CT194" s="82"/>
      <c r="CU194" s="82"/>
      <c r="CV194" s="17"/>
    </row>
    <row r="195" spans="1:100" s="241" customFormat="1" x14ac:dyDescent="0.3">
      <c r="A195" s="150"/>
      <c r="B195" s="152" t="s">
        <v>751</v>
      </c>
      <c r="C195" s="177"/>
      <c r="D195" s="17"/>
      <c r="E195" s="152"/>
      <c r="F195" s="17"/>
      <c r="G195" s="19"/>
      <c r="H195" s="182" t="s">
        <v>665</v>
      </c>
      <c r="I195" s="17"/>
      <c r="J195" s="17"/>
      <c r="K195" s="17"/>
      <c r="L195" s="17"/>
      <c r="M195" s="17"/>
      <c r="N195" s="17"/>
      <c r="O195" s="17"/>
      <c r="P195" s="17"/>
      <c r="Q195" s="17"/>
      <c r="R195" s="17"/>
      <c r="S195" s="17"/>
      <c r="T195" s="17"/>
      <c r="U195" s="49"/>
      <c r="V195" s="49">
        <v>2.6</v>
      </c>
      <c r="W195" s="49"/>
      <c r="X195" s="49"/>
      <c r="Y195" s="49"/>
      <c r="Z195" s="49"/>
      <c r="AA195" s="49"/>
      <c r="AB195" s="49"/>
      <c r="AC195" s="49"/>
      <c r="AD195" s="49"/>
      <c r="AE195" s="49"/>
      <c r="AF195" s="49"/>
      <c r="AG195" s="49"/>
      <c r="AH195" s="49"/>
      <c r="AI195" s="49"/>
      <c r="AJ195" s="49"/>
      <c r="AK195" s="49"/>
      <c r="AL195" s="49"/>
      <c r="AM195" s="49">
        <v>535</v>
      </c>
      <c r="AN195" s="49"/>
      <c r="AO195" s="49"/>
      <c r="AP195" s="49"/>
      <c r="AQ195" s="49"/>
      <c r="AR195" s="49"/>
      <c r="AS195" s="49"/>
      <c r="AT195" s="49"/>
      <c r="AU195" s="49"/>
      <c r="AV195" s="49"/>
      <c r="AW195" s="49"/>
      <c r="AX195" s="49"/>
      <c r="AY195" s="49"/>
      <c r="AZ195" s="49"/>
      <c r="BA195" s="49"/>
      <c r="BB195" s="49"/>
      <c r="BC195" s="49"/>
      <c r="BD195" s="49"/>
      <c r="BE195" s="49"/>
      <c r="BF195" s="49"/>
      <c r="BG195" s="49"/>
      <c r="BH195" s="49"/>
      <c r="BI195" s="49"/>
      <c r="BJ195" s="49"/>
      <c r="BK195" s="49"/>
      <c r="BL195" s="49"/>
      <c r="BM195" s="49"/>
      <c r="BN195" s="49"/>
      <c r="BO195" s="49"/>
      <c r="BP195" s="49"/>
      <c r="BQ195" s="59"/>
      <c r="BR195" s="59"/>
      <c r="BS195" s="59"/>
      <c r="BT195" s="59"/>
      <c r="BU195" s="59"/>
      <c r="BV195" s="59"/>
      <c r="BW195" s="59"/>
      <c r="BX195" s="59"/>
      <c r="BY195" s="59"/>
      <c r="BZ195" s="59"/>
      <c r="CA195" s="59"/>
      <c r="CB195" s="59"/>
      <c r="CC195" s="59"/>
      <c r="CD195" s="59"/>
      <c r="CE195" s="59"/>
      <c r="CF195" s="59"/>
      <c r="CG195" s="59"/>
      <c r="CH195" s="59"/>
      <c r="CI195" s="59"/>
      <c r="CJ195" s="82"/>
      <c r="CK195" s="82"/>
      <c r="CL195" s="82"/>
      <c r="CM195" s="82"/>
      <c r="CN195" s="82"/>
      <c r="CO195" s="82"/>
      <c r="CP195" s="82"/>
      <c r="CQ195" s="82"/>
      <c r="CR195" s="82"/>
      <c r="CS195" s="82"/>
      <c r="CT195" s="82"/>
      <c r="CU195" s="82"/>
      <c r="CV195" s="17"/>
    </row>
    <row r="196" spans="1:100" s="241" customFormat="1" x14ac:dyDescent="0.3">
      <c r="A196" s="150"/>
      <c r="B196" s="152" t="s">
        <v>752</v>
      </c>
      <c r="C196" s="177"/>
      <c r="D196" s="17"/>
      <c r="E196" s="152"/>
      <c r="F196" s="17"/>
      <c r="G196" s="19"/>
      <c r="H196" s="182" t="s">
        <v>667</v>
      </c>
      <c r="I196" s="17"/>
      <c r="J196" s="17"/>
      <c r="K196" s="17"/>
      <c r="L196" s="17"/>
      <c r="M196" s="17"/>
      <c r="N196" s="17"/>
      <c r="O196" s="17"/>
      <c r="P196" s="17"/>
      <c r="Q196" s="17"/>
      <c r="R196" s="17"/>
      <c r="S196" s="17"/>
      <c r="T196" s="17"/>
      <c r="U196" s="49">
        <v>2250</v>
      </c>
      <c r="V196" s="49">
        <v>2.7</v>
      </c>
      <c r="W196" s="49"/>
      <c r="X196" s="49"/>
      <c r="Y196" s="49"/>
      <c r="Z196" s="49"/>
      <c r="AA196" s="49"/>
      <c r="AB196" s="49"/>
      <c r="AC196" s="49">
        <v>17</v>
      </c>
      <c r="AD196" s="49">
        <v>6.3</v>
      </c>
      <c r="AE196" s="49">
        <v>45</v>
      </c>
      <c r="AF196" s="49">
        <v>12</v>
      </c>
      <c r="AG196" s="49"/>
      <c r="AH196" s="49">
        <v>43.253549999999997</v>
      </c>
      <c r="AI196" s="49"/>
      <c r="AJ196" s="49">
        <v>0.2074</v>
      </c>
      <c r="AK196" s="49"/>
      <c r="AL196" s="49"/>
      <c r="AM196" s="49"/>
      <c r="AN196" s="49"/>
      <c r="AO196" s="49"/>
      <c r="AP196" s="49"/>
      <c r="AQ196" s="49"/>
      <c r="AR196" s="49">
        <v>42</v>
      </c>
      <c r="AS196" s="49"/>
      <c r="AT196" s="49"/>
      <c r="AU196" s="49"/>
      <c r="AV196" s="49"/>
      <c r="AW196" s="49">
        <v>12</v>
      </c>
      <c r="AX196" s="49">
        <v>0.42</v>
      </c>
      <c r="AY196" s="160" t="s">
        <v>535</v>
      </c>
      <c r="AZ196" s="49"/>
      <c r="BA196" s="49"/>
      <c r="BB196" s="49"/>
      <c r="BC196" s="49"/>
      <c r="BD196" s="49"/>
      <c r="BE196" s="49"/>
      <c r="BF196" s="160" t="s">
        <v>535</v>
      </c>
      <c r="BG196" s="49"/>
      <c r="BH196" s="49"/>
      <c r="BI196" s="49"/>
      <c r="BJ196" s="49"/>
      <c r="BK196" s="49"/>
      <c r="BL196" s="49"/>
      <c r="BM196" s="49"/>
      <c r="BN196" s="49"/>
      <c r="BO196" s="49"/>
      <c r="BP196" s="49"/>
      <c r="BQ196" s="49"/>
      <c r="BR196" s="49"/>
      <c r="BS196" s="49"/>
      <c r="BT196" s="49"/>
      <c r="BU196" s="49"/>
      <c r="BV196" s="49"/>
      <c r="BW196" s="49"/>
      <c r="BX196" s="49"/>
      <c r="BY196" s="49"/>
      <c r="BZ196" s="49"/>
      <c r="CA196" s="59"/>
      <c r="CB196" s="59"/>
      <c r="CC196" s="59"/>
      <c r="CD196" s="59"/>
      <c r="CE196" s="59"/>
      <c r="CF196" s="59"/>
      <c r="CG196" s="59"/>
      <c r="CH196" s="59"/>
      <c r="CI196" s="59"/>
      <c r="CJ196" s="82"/>
      <c r="CK196" s="82"/>
      <c r="CL196" s="82"/>
      <c r="CM196" s="82"/>
      <c r="CN196" s="82"/>
      <c r="CO196" s="82"/>
      <c r="CP196" s="82"/>
      <c r="CQ196" s="82"/>
      <c r="CR196" s="82"/>
      <c r="CS196" s="82"/>
      <c r="CT196" s="82"/>
      <c r="CU196" s="82"/>
      <c r="CV196" s="17"/>
    </row>
    <row r="197" spans="1:100" s="241" customFormat="1" x14ac:dyDescent="0.3">
      <c r="A197" s="150"/>
      <c r="B197" s="152" t="s">
        <v>753</v>
      </c>
      <c r="C197" s="177"/>
      <c r="D197" s="17"/>
      <c r="E197" s="152"/>
      <c r="F197" s="17"/>
      <c r="G197" s="19"/>
      <c r="H197" s="182" t="s">
        <v>552</v>
      </c>
      <c r="I197" s="17"/>
      <c r="J197" s="17"/>
      <c r="K197" s="17"/>
      <c r="L197" s="17"/>
      <c r="M197" s="17"/>
      <c r="N197" s="17"/>
      <c r="O197" s="17"/>
      <c r="P197" s="17"/>
      <c r="Q197" s="17"/>
      <c r="R197" s="17"/>
      <c r="S197" s="17"/>
      <c r="T197" s="17"/>
      <c r="U197" s="49"/>
      <c r="V197" s="49"/>
      <c r="W197" s="49"/>
      <c r="X197" s="49"/>
      <c r="Y197" s="49"/>
      <c r="Z197" s="49"/>
      <c r="AA197" s="49"/>
      <c r="AB197" s="49"/>
      <c r="AC197" s="49"/>
      <c r="AD197" s="49"/>
      <c r="AE197" s="49"/>
      <c r="AF197" s="49"/>
      <c r="AG197" s="49"/>
      <c r="AH197" s="49"/>
      <c r="AI197" s="49"/>
      <c r="AJ197" s="49"/>
      <c r="AK197" s="49"/>
      <c r="AL197" s="49"/>
      <c r="AM197" s="49"/>
      <c r="AN197" s="49"/>
      <c r="AO197" s="49"/>
      <c r="AP197" s="49"/>
      <c r="AQ197" s="49"/>
      <c r="AR197" s="49"/>
      <c r="AS197" s="49"/>
      <c r="AT197" s="49"/>
      <c r="AU197" s="49"/>
      <c r="AV197" s="49"/>
      <c r="AW197" s="49"/>
      <c r="AX197" s="49"/>
      <c r="AY197" s="49"/>
      <c r="AZ197" s="49"/>
      <c r="BA197" s="49"/>
      <c r="BB197" s="49"/>
      <c r="BC197" s="49"/>
      <c r="BD197" s="49"/>
      <c r="BE197" s="49"/>
      <c r="BF197" s="49"/>
      <c r="BG197" s="49"/>
      <c r="BH197" s="49"/>
      <c r="BI197" s="49"/>
      <c r="BJ197" s="49"/>
      <c r="BK197" s="49"/>
      <c r="BL197" s="49"/>
      <c r="BM197" s="49"/>
      <c r="BN197" s="49"/>
      <c r="BO197" s="49"/>
      <c r="BP197" s="49"/>
      <c r="BQ197" s="49"/>
      <c r="BR197" s="49"/>
      <c r="BS197" s="49"/>
      <c r="BT197" s="49"/>
      <c r="BU197" s="49"/>
      <c r="BV197" s="49"/>
      <c r="BW197" s="49"/>
      <c r="BX197" s="49"/>
      <c r="BY197" s="49"/>
      <c r="BZ197" s="49"/>
      <c r="CA197" s="59"/>
      <c r="CB197" s="59"/>
      <c r="CC197" s="59"/>
      <c r="CD197" s="59"/>
      <c r="CE197" s="59"/>
      <c r="CF197" s="59"/>
      <c r="CG197" s="59"/>
      <c r="CH197" s="59"/>
      <c r="CI197" s="59"/>
      <c r="CJ197" s="82"/>
      <c r="CK197" s="82"/>
      <c r="CL197" s="82"/>
      <c r="CM197" s="82"/>
      <c r="CN197" s="82"/>
      <c r="CO197" s="82"/>
      <c r="CP197" s="82"/>
      <c r="CQ197" s="82"/>
      <c r="CR197" s="82"/>
      <c r="CS197" s="82"/>
      <c r="CT197" s="82"/>
      <c r="CU197" s="82"/>
      <c r="CV197" s="17"/>
    </row>
    <row r="198" spans="1:100" s="241" customFormat="1" x14ac:dyDescent="0.3">
      <c r="A198" s="150"/>
      <c r="B198" s="152" t="s">
        <v>754</v>
      </c>
      <c r="C198" s="177"/>
      <c r="D198" s="17"/>
      <c r="E198" s="152"/>
      <c r="F198" s="17"/>
      <c r="G198" s="19"/>
      <c r="H198" s="182" t="s">
        <v>755</v>
      </c>
      <c r="I198" s="17"/>
      <c r="J198" s="17"/>
      <c r="K198" s="17"/>
      <c r="L198" s="17"/>
      <c r="M198" s="17"/>
      <c r="N198" s="17"/>
      <c r="O198" s="17"/>
      <c r="P198" s="17"/>
      <c r="Q198" s="17"/>
      <c r="R198" s="17"/>
      <c r="S198" s="17"/>
      <c r="T198" s="17"/>
      <c r="U198" s="49"/>
      <c r="V198" s="49"/>
      <c r="W198" s="49"/>
      <c r="X198" s="49"/>
      <c r="Y198" s="49"/>
      <c r="Z198" s="49"/>
      <c r="AA198" s="49"/>
      <c r="AB198" s="49"/>
      <c r="AC198" s="49"/>
      <c r="AD198" s="49"/>
      <c r="AE198" s="49"/>
      <c r="AF198" s="49"/>
      <c r="AG198" s="49"/>
      <c r="AH198" s="49"/>
      <c r="AI198" s="49"/>
      <c r="AJ198" s="49"/>
      <c r="AK198" s="49"/>
      <c r="AL198" s="49"/>
      <c r="AM198" s="49"/>
      <c r="AN198" s="49"/>
      <c r="AO198" s="49"/>
      <c r="AP198" s="49"/>
      <c r="AQ198" s="49"/>
      <c r="AR198" s="49"/>
      <c r="AS198" s="49"/>
      <c r="AT198" s="49"/>
      <c r="AU198" s="49"/>
      <c r="AV198" s="49"/>
      <c r="AW198" s="49"/>
      <c r="AX198" s="49"/>
      <c r="AY198" s="49"/>
      <c r="AZ198" s="49"/>
      <c r="BA198" s="49"/>
      <c r="BB198" s="49"/>
      <c r="BC198" s="49"/>
      <c r="BD198" s="49"/>
      <c r="BE198" s="49"/>
      <c r="BF198" s="49"/>
      <c r="BG198" s="49"/>
      <c r="BH198" s="49"/>
      <c r="BI198" s="49"/>
      <c r="BJ198" s="49"/>
      <c r="BK198" s="49"/>
      <c r="BL198" s="49"/>
      <c r="BM198" s="49"/>
      <c r="BN198" s="49"/>
      <c r="BO198" s="49"/>
      <c r="BP198" s="49"/>
      <c r="BQ198" s="49"/>
      <c r="BR198" s="49"/>
      <c r="BS198" s="49"/>
      <c r="BT198" s="49"/>
      <c r="BU198" s="49"/>
      <c r="BV198" s="49"/>
      <c r="BW198" s="49"/>
      <c r="BX198" s="49"/>
      <c r="BY198" s="49"/>
      <c r="BZ198" s="49"/>
      <c r="CA198" s="59"/>
      <c r="CB198" s="59">
        <v>550</v>
      </c>
      <c r="CC198" s="59">
        <v>20.6</v>
      </c>
      <c r="CD198" s="59"/>
      <c r="CE198" s="59">
        <v>77.900000000000006</v>
      </c>
      <c r="CF198" s="59"/>
      <c r="CG198" s="59">
        <v>9600</v>
      </c>
      <c r="CH198" s="59">
        <v>5</v>
      </c>
      <c r="CI198" s="59">
        <v>5</v>
      </c>
      <c r="CJ198" s="82"/>
      <c r="CK198" s="82"/>
      <c r="CL198" s="82"/>
      <c r="CM198" s="82"/>
      <c r="CN198" s="82"/>
      <c r="CO198" s="82"/>
      <c r="CP198" s="82"/>
      <c r="CQ198" s="82"/>
      <c r="CR198" s="82"/>
      <c r="CS198" s="82"/>
      <c r="CT198" s="82"/>
      <c r="CU198" s="82"/>
      <c r="CV198" s="17"/>
    </row>
    <row r="199" spans="1:100" s="241" customFormat="1" x14ac:dyDescent="0.3">
      <c r="A199" s="150" t="s">
        <v>124</v>
      </c>
      <c r="B199" s="152" t="s">
        <v>756</v>
      </c>
      <c r="C199" s="177" t="s">
        <v>125</v>
      </c>
      <c r="D199" s="17"/>
      <c r="E199" s="152" t="s">
        <v>98</v>
      </c>
      <c r="F199" s="17"/>
      <c r="G199" s="19"/>
      <c r="H199" s="160" t="s">
        <v>686</v>
      </c>
      <c r="I199" s="17"/>
      <c r="J199" s="17"/>
      <c r="K199" s="17"/>
      <c r="L199" s="17"/>
      <c r="M199" s="17"/>
      <c r="N199" s="17"/>
      <c r="O199" s="17"/>
      <c r="P199" s="17"/>
      <c r="Q199" s="17"/>
      <c r="R199" s="17"/>
      <c r="S199" s="17"/>
      <c r="T199" s="17"/>
      <c r="U199" s="49"/>
      <c r="V199" s="49"/>
      <c r="W199" s="49"/>
      <c r="X199" s="49"/>
      <c r="Y199" s="49"/>
      <c r="Z199" s="49"/>
      <c r="AA199" s="49"/>
      <c r="AB199" s="49"/>
      <c r="AC199" s="49"/>
      <c r="AD199" s="49"/>
      <c r="AE199" s="49"/>
      <c r="AF199" s="49"/>
      <c r="AG199" s="49"/>
      <c r="AH199" s="49"/>
      <c r="AI199" s="49"/>
      <c r="AJ199" s="49"/>
      <c r="AK199" s="49"/>
      <c r="AL199" s="49"/>
      <c r="AM199" s="49"/>
      <c r="AN199" s="49"/>
      <c r="AO199" s="49"/>
      <c r="AP199" s="49"/>
      <c r="AQ199" s="49"/>
      <c r="AR199" s="49"/>
      <c r="AS199" s="49"/>
      <c r="AT199" s="49"/>
      <c r="AU199" s="49"/>
      <c r="AV199" s="49"/>
      <c r="AW199" s="49"/>
      <c r="AX199" s="49"/>
      <c r="AY199" s="49"/>
      <c r="AZ199" s="49"/>
      <c r="BA199" s="49"/>
      <c r="BB199" s="49"/>
      <c r="BC199" s="49"/>
      <c r="BD199" s="49"/>
      <c r="BE199" s="49"/>
      <c r="BF199" s="49"/>
      <c r="BG199" s="49"/>
      <c r="BH199" s="49"/>
      <c r="BI199" s="49"/>
      <c r="BJ199" s="49"/>
      <c r="BK199" s="49"/>
      <c r="BL199" s="49"/>
      <c r="BM199" s="49"/>
      <c r="BN199" s="49"/>
      <c r="BO199" s="49"/>
      <c r="BP199" s="49"/>
      <c r="BQ199" s="49"/>
      <c r="BR199" s="49"/>
      <c r="BS199" s="49"/>
      <c r="BT199" s="49"/>
      <c r="BU199" s="49"/>
      <c r="BV199" s="49"/>
      <c r="BW199" s="49"/>
      <c r="BX199" s="49"/>
      <c r="BY199" s="49"/>
      <c r="BZ199" s="49"/>
      <c r="CA199" s="59"/>
      <c r="CB199" s="59"/>
      <c r="CC199" s="59"/>
      <c r="CD199" s="59"/>
      <c r="CE199" s="59"/>
      <c r="CF199" s="59"/>
      <c r="CG199" s="59"/>
      <c r="CH199" s="59"/>
      <c r="CI199" s="59"/>
      <c r="CJ199" s="82"/>
      <c r="CK199" s="82"/>
      <c r="CL199" s="82"/>
      <c r="CM199" s="82"/>
      <c r="CN199" s="82"/>
      <c r="CO199" s="82"/>
      <c r="CP199" s="82"/>
      <c r="CQ199" s="82"/>
      <c r="CR199" s="82"/>
      <c r="CS199" s="82"/>
      <c r="CT199" s="82"/>
      <c r="CU199" s="82"/>
      <c r="CV199" s="17"/>
    </row>
    <row r="200" spans="1:100" s="241" customFormat="1" x14ac:dyDescent="0.3">
      <c r="A200" s="150"/>
      <c r="B200" s="152" t="s">
        <v>757</v>
      </c>
      <c r="C200" s="177"/>
      <c r="D200" s="17"/>
      <c r="E200" s="152"/>
      <c r="F200" s="17"/>
      <c r="G200" s="19"/>
      <c r="H200" s="182" t="s">
        <v>549</v>
      </c>
      <c r="I200" s="17"/>
      <c r="J200" s="17"/>
      <c r="K200" s="17"/>
      <c r="L200" s="17"/>
      <c r="M200" s="17"/>
      <c r="N200" s="17"/>
      <c r="O200" s="17"/>
      <c r="P200" s="17"/>
      <c r="Q200" s="17"/>
      <c r="R200" s="17"/>
      <c r="S200" s="17"/>
      <c r="T200" s="17"/>
      <c r="U200" s="49"/>
      <c r="V200" s="49"/>
      <c r="W200" s="49"/>
      <c r="X200" s="49"/>
      <c r="Y200" s="49"/>
      <c r="Z200" s="49"/>
      <c r="AA200" s="49"/>
      <c r="AB200" s="49"/>
      <c r="AC200" s="49"/>
      <c r="AD200" s="49"/>
      <c r="AE200" s="49"/>
      <c r="AF200" s="49"/>
      <c r="AG200" s="49"/>
      <c r="AH200" s="49"/>
      <c r="AI200" s="49"/>
      <c r="AJ200" s="49"/>
      <c r="AK200" s="49"/>
      <c r="AL200" s="49"/>
      <c r="AM200" s="49"/>
      <c r="AN200" s="49"/>
      <c r="AO200" s="49"/>
      <c r="AP200" s="49"/>
      <c r="AQ200" s="49"/>
      <c r="AR200" s="49"/>
      <c r="AS200" s="49"/>
      <c r="AT200" s="49"/>
      <c r="AU200" s="49"/>
      <c r="AV200" s="49"/>
      <c r="AW200" s="49"/>
      <c r="AX200" s="49"/>
      <c r="AY200" s="49"/>
      <c r="AZ200" s="49"/>
      <c r="BA200" s="49"/>
      <c r="BB200" s="49"/>
      <c r="BC200" s="49"/>
      <c r="BD200" s="49"/>
      <c r="BE200" s="49"/>
      <c r="BF200" s="49"/>
      <c r="BG200" s="49"/>
      <c r="BH200" s="49"/>
      <c r="BI200" s="49"/>
      <c r="BJ200" s="49"/>
      <c r="BK200" s="49"/>
      <c r="BL200" s="49"/>
      <c r="BM200" s="49"/>
      <c r="BN200" s="49"/>
      <c r="BO200" s="49"/>
      <c r="BP200" s="49"/>
      <c r="BQ200" s="49"/>
      <c r="BR200" s="49"/>
      <c r="BS200" s="49"/>
      <c r="BT200" s="49"/>
      <c r="BU200" s="49"/>
      <c r="BV200" s="49"/>
      <c r="BW200" s="49"/>
      <c r="BX200" s="49"/>
      <c r="BY200" s="49"/>
      <c r="BZ200" s="49"/>
      <c r="CA200" s="59"/>
      <c r="CB200" s="59"/>
      <c r="CC200" s="59"/>
      <c r="CD200" s="59"/>
      <c r="CE200" s="59"/>
      <c r="CF200" s="59"/>
      <c r="CG200" s="59"/>
      <c r="CH200" s="59"/>
      <c r="CI200" s="59"/>
      <c r="CJ200" s="82"/>
      <c r="CK200" s="82"/>
      <c r="CL200" s="82"/>
      <c r="CM200" s="82"/>
      <c r="CN200" s="82"/>
      <c r="CO200" s="82"/>
      <c r="CP200" s="82"/>
      <c r="CQ200" s="82"/>
      <c r="CR200" s="82"/>
      <c r="CS200" s="82"/>
      <c r="CT200" s="82"/>
      <c r="CU200" s="82"/>
      <c r="CV200" s="17"/>
    </row>
    <row r="201" spans="1:100" s="241" customFormat="1" x14ac:dyDescent="0.3">
      <c r="A201" s="150"/>
      <c r="B201" s="152" t="s">
        <v>758</v>
      </c>
      <c r="C201" s="177"/>
      <c r="D201" s="17"/>
      <c r="E201" s="152"/>
      <c r="F201" s="17"/>
      <c r="G201" s="19"/>
      <c r="H201" s="182" t="s">
        <v>665</v>
      </c>
      <c r="I201" s="17"/>
      <c r="J201" s="17"/>
      <c r="K201" s="17"/>
      <c r="L201" s="17"/>
      <c r="M201" s="17"/>
      <c r="N201" s="17"/>
      <c r="O201" s="17"/>
      <c r="P201" s="17"/>
      <c r="Q201" s="17"/>
      <c r="R201" s="17"/>
      <c r="S201" s="17"/>
      <c r="T201" s="17"/>
      <c r="U201" s="49"/>
      <c r="V201" s="49"/>
      <c r="W201" s="49"/>
      <c r="X201" s="49"/>
      <c r="Y201" s="49"/>
      <c r="Z201" s="49"/>
      <c r="AA201" s="49"/>
      <c r="AB201" s="49"/>
      <c r="AC201" s="49"/>
      <c r="AD201" s="49"/>
      <c r="AE201" s="49"/>
      <c r="AF201" s="49"/>
      <c r="AG201" s="49"/>
      <c r="AH201" s="49"/>
      <c r="AI201" s="49"/>
      <c r="AJ201" s="49"/>
      <c r="AK201" s="49"/>
      <c r="AL201" s="49"/>
      <c r="AM201" s="49"/>
      <c r="AN201" s="49"/>
      <c r="AO201" s="49"/>
      <c r="AP201" s="49"/>
      <c r="AQ201" s="49"/>
      <c r="AR201" s="49"/>
      <c r="AS201" s="49"/>
      <c r="AT201" s="49"/>
      <c r="AU201" s="49"/>
      <c r="AV201" s="49"/>
      <c r="AW201" s="49"/>
      <c r="AX201" s="49"/>
      <c r="AY201" s="49"/>
      <c r="AZ201" s="49"/>
      <c r="BA201" s="49"/>
      <c r="BB201" s="49"/>
      <c r="BC201" s="49"/>
      <c r="BD201" s="49"/>
      <c r="BE201" s="49"/>
      <c r="BF201" s="49"/>
      <c r="BG201" s="49"/>
      <c r="BH201" s="49"/>
      <c r="BI201" s="49"/>
      <c r="BJ201" s="49"/>
      <c r="BK201" s="49"/>
      <c r="BL201" s="49"/>
      <c r="BM201" s="49"/>
      <c r="BN201" s="49"/>
      <c r="BO201" s="49"/>
      <c r="BP201" s="49"/>
      <c r="BQ201" s="49"/>
      <c r="BR201" s="49"/>
      <c r="BS201" s="49"/>
      <c r="BT201" s="49"/>
      <c r="BU201" s="49"/>
      <c r="BV201" s="49"/>
      <c r="BW201" s="49"/>
      <c r="BX201" s="49"/>
      <c r="BY201" s="49"/>
      <c r="BZ201" s="49"/>
      <c r="CA201" s="59"/>
      <c r="CB201" s="59"/>
      <c r="CC201" s="59"/>
      <c r="CD201" s="59"/>
      <c r="CE201" s="59"/>
      <c r="CF201" s="59"/>
      <c r="CG201" s="59"/>
      <c r="CH201" s="59"/>
      <c r="CI201" s="59"/>
      <c r="CJ201" s="82"/>
      <c r="CK201" s="82"/>
      <c r="CL201" s="82"/>
      <c r="CM201" s="82"/>
      <c r="CN201" s="82"/>
      <c r="CO201" s="82"/>
      <c r="CP201" s="82"/>
      <c r="CQ201" s="82"/>
      <c r="CR201" s="82"/>
      <c r="CS201" s="82"/>
      <c r="CT201" s="82"/>
      <c r="CU201" s="82"/>
      <c r="CV201" s="17"/>
    </row>
    <row r="202" spans="1:100" s="241" customFormat="1" x14ac:dyDescent="0.3">
      <c r="A202" s="150"/>
      <c r="B202" s="152" t="s">
        <v>759</v>
      </c>
      <c r="C202" s="177"/>
      <c r="D202" s="17"/>
      <c r="E202" s="152"/>
      <c r="F202" s="17"/>
      <c r="G202" s="19"/>
      <c r="H202" s="182" t="s">
        <v>667</v>
      </c>
      <c r="I202" s="17"/>
      <c r="J202" s="17"/>
      <c r="K202" s="17"/>
      <c r="L202" s="17"/>
      <c r="M202" s="17"/>
      <c r="N202" s="17"/>
      <c r="O202" s="17"/>
      <c r="P202" s="17"/>
      <c r="Q202" s="17"/>
      <c r="R202" s="17"/>
      <c r="S202" s="17"/>
      <c r="T202" s="17"/>
      <c r="U202" s="49">
        <v>4640</v>
      </c>
      <c r="V202" s="49">
        <v>2.41</v>
      </c>
      <c r="W202" s="49"/>
      <c r="X202" s="49"/>
      <c r="Y202" s="49"/>
      <c r="Z202" s="49"/>
      <c r="AA202" s="49"/>
      <c r="AB202" s="49"/>
      <c r="AC202" s="49">
        <v>149</v>
      </c>
      <c r="AD202" s="49">
        <v>81</v>
      </c>
      <c r="AE202" s="49">
        <v>22</v>
      </c>
      <c r="AF202" s="160" t="s">
        <v>514</v>
      </c>
      <c r="AG202" s="49"/>
      <c r="AH202" s="49">
        <v>1.4905999999999999</v>
      </c>
      <c r="AI202" s="49"/>
      <c r="AJ202" s="49">
        <v>0.35880000000000001</v>
      </c>
      <c r="AK202" s="49"/>
      <c r="AL202" s="49"/>
      <c r="AM202" s="49">
        <v>3236</v>
      </c>
      <c r="AN202" s="49"/>
      <c r="AO202" s="49"/>
      <c r="AP202" s="49"/>
      <c r="AQ202" s="49"/>
      <c r="AR202" s="49">
        <v>124</v>
      </c>
      <c r="AS202" s="49"/>
      <c r="AT202" s="49"/>
      <c r="AU202" s="49"/>
      <c r="AV202" s="49"/>
      <c r="AW202" s="160" t="s">
        <v>514</v>
      </c>
      <c r="AX202" s="49">
        <v>7</v>
      </c>
      <c r="AY202" s="49">
        <v>0.46</v>
      </c>
      <c r="AZ202" s="49"/>
      <c r="BA202" s="49"/>
      <c r="BB202" s="49"/>
      <c r="BC202" s="49"/>
      <c r="BD202" s="49"/>
      <c r="BE202" s="49"/>
      <c r="BF202" s="49">
        <v>0.41</v>
      </c>
      <c r="BG202" s="49"/>
      <c r="BH202" s="49"/>
      <c r="BI202" s="49"/>
      <c r="BJ202" s="49"/>
      <c r="BK202" s="49"/>
      <c r="BL202" s="49"/>
      <c r="BM202" s="49"/>
      <c r="BN202" s="49"/>
      <c r="BO202" s="49"/>
      <c r="BP202" s="49"/>
      <c r="BQ202" s="49"/>
      <c r="BR202" s="49"/>
      <c r="BS202" s="49"/>
      <c r="BT202" s="49"/>
      <c r="BU202" s="49"/>
      <c r="BV202" s="49"/>
      <c r="BW202" s="49"/>
      <c r="BX202" s="49"/>
      <c r="BY202" s="49"/>
      <c r="BZ202" s="49"/>
      <c r="CA202" s="59"/>
      <c r="CB202" s="59"/>
      <c r="CC202" s="59"/>
      <c r="CD202" s="59"/>
      <c r="CE202" s="59"/>
      <c r="CF202" s="59"/>
      <c r="CG202" s="59"/>
      <c r="CH202" s="59"/>
      <c r="CI202" s="59"/>
      <c r="CJ202" s="82"/>
      <c r="CK202" s="82"/>
      <c r="CL202" s="82"/>
      <c r="CM202" s="82"/>
      <c r="CN202" s="82"/>
      <c r="CO202" s="82"/>
      <c r="CP202" s="82"/>
      <c r="CQ202" s="82"/>
      <c r="CR202" s="82"/>
      <c r="CS202" s="82"/>
      <c r="CT202" s="82"/>
      <c r="CU202" s="82"/>
      <c r="CV202" s="17"/>
    </row>
    <row r="203" spans="1:100" s="241" customFormat="1" x14ac:dyDescent="0.3">
      <c r="A203" s="150"/>
      <c r="B203" s="152" t="s">
        <v>760</v>
      </c>
      <c r="C203" s="177"/>
      <c r="D203" s="17"/>
      <c r="E203" s="152"/>
      <c r="F203" s="17"/>
      <c r="G203" s="19"/>
      <c r="H203" s="182" t="s">
        <v>552</v>
      </c>
      <c r="I203" s="77">
        <v>43334</v>
      </c>
      <c r="J203" s="17"/>
      <c r="K203" s="17"/>
      <c r="L203" s="17"/>
      <c r="M203" s="17"/>
      <c r="N203" s="17"/>
      <c r="O203" s="17"/>
      <c r="P203" s="17"/>
      <c r="Q203" s="17"/>
      <c r="R203" s="17"/>
      <c r="S203" s="17"/>
      <c r="T203" s="17"/>
      <c r="U203" s="49"/>
      <c r="V203" s="49"/>
      <c r="W203" s="49"/>
      <c r="X203" s="49"/>
      <c r="Y203" s="49"/>
      <c r="Z203" s="49"/>
      <c r="AA203" s="49"/>
      <c r="AB203" s="49"/>
      <c r="AC203" s="49">
        <v>1.5</v>
      </c>
      <c r="AD203" s="49">
        <v>1.8</v>
      </c>
      <c r="AE203" s="49">
        <v>0.78</v>
      </c>
      <c r="AF203" s="49">
        <v>0.9</v>
      </c>
      <c r="AG203" s="49"/>
      <c r="AH203" s="49">
        <v>19.89</v>
      </c>
      <c r="AI203" s="49"/>
      <c r="AJ203" s="49" t="s">
        <v>679</v>
      </c>
      <c r="AK203" s="49"/>
      <c r="AL203" s="49"/>
      <c r="AM203" s="49">
        <v>2205.5100000000002</v>
      </c>
      <c r="AN203" s="49" t="s">
        <v>550</v>
      </c>
      <c r="AO203" s="49"/>
      <c r="AP203" s="49" t="s">
        <v>554</v>
      </c>
      <c r="AQ203" s="49"/>
      <c r="AR203" s="49">
        <v>137</v>
      </c>
      <c r="AS203" s="49" t="s">
        <v>554</v>
      </c>
      <c r="AT203" s="49"/>
      <c r="AU203" s="49"/>
      <c r="AV203" s="49"/>
      <c r="AW203" s="49">
        <v>0.9</v>
      </c>
      <c r="AX203" s="49">
        <v>0.08</v>
      </c>
      <c r="AY203" s="160" t="s">
        <v>555</v>
      </c>
      <c r="AZ203" s="49"/>
      <c r="BA203" s="49"/>
      <c r="BB203" s="49"/>
      <c r="BC203" s="49"/>
      <c r="BD203" s="49"/>
      <c r="BE203" s="49"/>
      <c r="BF203" s="49">
        <v>0.05</v>
      </c>
      <c r="BG203" s="49"/>
      <c r="BH203" s="49"/>
      <c r="BI203" s="49"/>
      <c r="BJ203" s="49"/>
      <c r="BK203" s="49"/>
      <c r="BL203" s="49"/>
      <c r="BM203" s="49"/>
      <c r="BN203" s="49"/>
      <c r="BO203" s="49"/>
      <c r="BP203" s="49"/>
      <c r="BQ203" s="49"/>
      <c r="BR203" s="49"/>
      <c r="BS203" s="49"/>
      <c r="BT203" s="49"/>
      <c r="BU203" s="49"/>
      <c r="BV203" s="49"/>
      <c r="BW203" s="49"/>
      <c r="BX203" s="49"/>
      <c r="BY203" s="49"/>
      <c r="BZ203" s="49"/>
      <c r="CA203" s="59"/>
      <c r="CB203" s="59"/>
      <c r="CC203" s="59"/>
      <c r="CD203" s="59"/>
      <c r="CE203" s="59"/>
      <c r="CF203" s="59"/>
      <c r="CG203" s="59"/>
      <c r="CH203" s="59"/>
      <c r="CI203" s="59"/>
      <c r="CJ203" s="82"/>
      <c r="CK203" s="82"/>
      <c r="CL203" s="82"/>
      <c r="CM203" s="82"/>
      <c r="CN203" s="82"/>
      <c r="CO203" s="82"/>
      <c r="CP203" s="82"/>
      <c r="CQ203" s="82"/>
      <c r="CR203" s="82"/>
      <c r="CS203" s="82"/>
      <c r="CT203" s="82"/>
      <c r="CU203" s="82"/>
      <c r="CV203" s="17"/>
    </row>
    <row r="204" spans="1:100" s="241" customFormat="1" x14ac:dyDescent="0.3">
      <c r="A204" s="150"/>
      <c r="B204" s="152" t="s">
        <v>761</v>
      </c>
      <c r="C204" s="177"/>
      <c r="D204" s="17"/>
      <c r="E204" s="152"/>
      <c r="F204" s="17"/>
      <c r="G204" s="19"/>
      <c r="H204" s="182">
        <v>43447</v>
      </c>
      <c r="I204" s="17"/>
      <c r="J204" s="17"/>
      <c r="K204" s="17"/>
      <c r="L204" s="17"/>
      <c r="M204" s="17"/>
      <c r="N204" s="17"/>
      <c r="O204" s="17"/>
      <c r="P204" s="17"/>
      <c r="Q204" s="17"/>
      <c r="R204" s="17"/>
      <c r="S204" s="17"/>
      <c r="T204" s="17"/>
      <c r="U204" s="49"/>
      <c r="V204" s="49"/>
      <c r="W204" s="49"/>
      <c r="X204" s="49"/>
      <c r="Y204" s="49"/>
      <c r="Z204" s="49"/>
      <c r="AA204" s="49"/>
      <c r="AB204" s="49"/>
      <c r="AC204" s="49"/>
      <c r="AD204" s="49"/>
      <c r="AE204" s="49"/>
      <c r="AF204" s="49"/>
      <c r="AG204" s="49"/>
      <c r="AH204" s="49">
        <v>4.76</v>
      </c>
      <c r="AI204" s="49"/>
      <c r="AJ204" s="49">
        <v>0.72</v>
      </c>
      <c r="AK204" s="49"/>
      <c r="AL204" s="49"/>
      <c r="AM204" s="49">
        <v>3698.99</v>
      </c>
      <c r="AN204" s="49">
        <v>0.99</v>
      </c>
      <c r="AO204" s="49"/>
      <c r="AP204" s="49">
        <v>5.57</v>
      </c>
      <c r="AQ204" s="49"/>
      <c r="AR204" s="49"/>
      <c r="AS204" s="49"/>
      <c r="AT204" s="49"/>
      <c r="AU204" s="49"/>
      <c r="AV204" s="49"/>
      <c r="AW204" s="49"/>
      <c r="AX204" s="49"/>
      <c r="AY204" s="160"/>
      <c r="AZ204" s="49"/>
      <c r="BA204" s="49"/>
      <c r="BB204" s="49"/>
      <c r="BC204" s="49"/>
      <c r="BD204" s="49"/>
      <c r="BE204" s="49"/>
      <c r="BF204" s="49"/>
      <c r="BG204" s="49"/>
      <c r="BH204" s="49"/>
      <c r="BI204" s="49"/>
      <c r="BJ204" s="49"/>
      <c r="BK204" s="49"/>
      <c r="BL204" s="49"/>
      <c r="BM204" s="49"/>
      <c r="BN204" s="49"/>
      <c r="BO204" s="49"/>
      <c r="BP204" s="49"/>
      <c r="BQ204" s="49"/>
      <c r="BR204" s="49"/>
      <c r="BS204" s="49"/>
      <c r="BT204" s="49"/>
      <c r="BU204" s="49"/>
      <c r="BV204" s="49"/>
      <c r="BW204" s="49"/>
      <c r="BX204" s="49"/>
      <c r="BY204" s="49"/>
      <c r="BZ204" s="49"/>
      <c r="CA204" s="59"/>
      <c r="CB204" s="59">
        <v>650</v>
      </c>
      <c r="CC204" s="59">
        <v>20.8</v>
      </c>
      <c r="CD204" s="59"/>
      <c r="CE204" s="59">
        <v>77.900000000000006</v>
      </c>
      <c r="CF204" s="59"/>
      <c r="CG204" s="59">
        <v>9300</v>
      </c>
      <c r="CH204" s="59"/>
      <c r="CI204" s="59">
        <v>5</v>
      </c>
      <c r="CJ204" s="82"/>
      <c r="CK204" s="82"/>
      <c r="CL204" s="82"/>
      <c r="CM204" s="82"/>
      <c r="CN204" s="82"/>
      <c r="CO204" s="82"/>
      <c r="CP204" s="82"/>
      <c r="CQ204" s="82"/>
      <c r="CR204" s="82"/>
      <c r="CS204" s="82"/>
      <c r="CT204" s="82"/>
      <c r="CU204" s="82"/>
      <c r="CV204" s="17"/>
    </row>
    <row r="205" spans="1:100" s="241" customFormat="1" x14ac:dyDescent="0.3">
      <c r="A205" s="150"/>
      <c r="B205" s="152" t="s">
        <v>762</v>
      </c>
      <c r="C205" s="177"/>
      <c r="D205" s="17"/>
      <c r="E205" s="152"/>
      <c r="F205" s="17"/>
      <c r="G205" s="19"/>
      <c r="H205" s="182">
        <v>43488</v>
      </c>
      <c r="I205" s="17"/>
      <c r="J205" s="17"/>
      <c r="K205" s="17"/>
      <c r="L205" s="17"/>
      <c r="M205" s="17"/>
      <c r="N205" s="17"/>
      <c r="O205" s="17"/>
      <c r="P205" s="17"/>
      <c r="Q205" s="17"/>
      <c r="R205" s="17"/>
      <c r="S205" s="17"/>
      <c r="T205" s="17"/>
      <c r="U205" s="49"/>
      <c r="V205" s="49"/>
      <c r="W205" s="49"/>
      <c r="X205" s="49"/>
      <c r="Y205" s="49"/>
      <c r="Z205" s="49"/>
      <c r="AA205" s="49"/>
      <c r="AB205" s="49"/>
      <c r="AC205" s="49">
        <v>6.3</v>
      </c>
      <c r="AD205" s="49">
        <v>24</v>
      </c>
      <c r="AE205" s="49">
        <v>2.4</v>
      </c>
      <c r="AF205" s="49">
        <v>1.8</v>
      </c>
      <c r="AG205" s="49"/>
      <c r="AH205" s="49"/>
      <c r="AI205" s="49"/>
      <c r="AJ205" s="49"/>
      <c r="AK205" s="49"/>
      <c r="AL205" s="49"/>
      <c r="AM205" s="49"/>
      <c r="AN205" s="49"/>
      <c r="AO205" s="49"/>
      <c r="AP205" s="49"/>
      <c r="AQ205" s="49"/>
      <c r="AR205" s="49">
        <v>215</v>
      </c>
      <c r="AS205" s="49"/>
      <c r="AT205" s="49"/>
      <c r="AU205" s="49"/>
      <c r="AV205" s="49">
        <v>202</v>
      </c>
      <c r="AW205" s="49">
        <v>265</v>
      </c>
      <c r="AX205" s="49">
        <v>1</v>
      </c>
      <c r="AY205" s="160">
        <v>7.0000000000000007E-2</v>
      </c>
      <c r="AZ205" s="49">
        <v>0.08</v>
      </c>
      <c r="BA205" s="49"/>
      <c r="BB205" s="49"/>
      <c r="BC205" s="49"/>
      <c r="BD205" s="49"/>
      <c r="BE205" s="49"/>
      <c r="BF205" s="49">
        <v>0.15</v>
      </c>
      <c r="BG205" s="49"/>
      <c r="BH205" s="49"/>
      <c r="BI205" s="49"/>
      <c r="BJ205" s="49"/>
      <c r="BK205" s="49"/>
      <c r="BL205" s="49"/>
      <c r="BM205" s="49"/>
      <c r="BN205" s="49"/>
      <c r="BO205" s="49"/>
      <c r="BP205" s="49"/>
      <c r="BQ205" s="49"/>
      <c r="BR205" s="49"/>
      <c r="BS205" s="49"/>
      <c r="BT205" s="49"/>
      <c r="BU205" s="49"/>
      <c r="BV205" s="49"/>
      <c r="BW205" s="49"/>
      <c r="BX205" s="49"/>
      <c r="BY205" s="49"/>
      <c r="BZ205" s="49"/>
      <c r="CA205" s="59"/>
      <c r="CB205" s="59"/>
      <c r="CC205" s="59"/>
      <c r="CD205" s="59"/>
      <c r="CE205" s="59"/>
      <c r="CF205" s="59"/>
      <c r="CG205" s="59"/>
      <c r="CH205" s="59"/>
      <c r="CI205" s="59"/>
      <c r="CJ205" s="82"/>
      <c r="CK205" s="82"/>
      <c r="CL205" s="82"/>
      <c r="CM205" s="82"/>
      <c r="CN205" s="82"/>
      <c r="CO205" s="82"/>
      <c r="CP205" s="82"/>
      <c r="CQ205" s="82"/>
      <c r="CR205" s="82"/>
      <c r="CS205" s="82"/>
      <c r="CT205" s="82"/>
      <c r="CU205" s="82"/>
      <c r="CV205" s="17"/>
    </row>
    <row r="206" spans="1:100" s="241" customFormat="1" x14ac:dyDescent="0.3">
      <c r="A206" s="150"/>
      <c r="B206" s="152" t="s">
        <v>763</v>
      </c>
      <c r="C206" s="177"/>
      <c r="D206" s="17"/>
      <c r="E206" s="152"/>
      <c r="F206" s="17"/>
      <c r="G206" s="19"/>
      <c r="H206" s="182" t="s">
        <v>672</v>
      </c>
      <c r="I206" s="17"/>
      <c r="J206" s="17"/>
      <c r="K206" s="17"/>
      <c r="L206" s="17"/>
      <c r="M206" s="17"/>
      <c r="N206" s="17"/>
      <c r="O206" s="17"/>
      <c r="P206" s="17"/>
      <c r="Q206" s="17"/>
      <c r="R206" s="17"/>
      <c r="S206" s="17"/>
      <c r="T206" s="17"/>
      <c r="U206" s="49"/>
      <c r="V206" s="49"/>
      <c r="W206" s="49"/>
      <c r="X206" s="49"/>
      <c r="Y206" s="49"/>
      <c r="Z206" s="49"/>
      <c r="AA206" s="49"/>
      <c r="AB206" s="49"/>
      <c r="AC206" s="49"/>
      <c r="AD206" s="49"/>
      <c r="AE206" s="49"/>
      <c r="AF206" s="49"/>
      <c r="AG206" s="49"/>
      <c r="AH206" s="49"/>
      <c r="AI206" s="49"/>
      <c r="AJ206" s="49"/>
      <c r="AK206" s="49"/>
      <c r="AL206" s="49"/>
      <c r="AM206" s="49"/>
      <c r="AN206" s="49"/>
      <c r="AO206" s="49"/>
      <c r="AP206" s="49"/>
      <c r="AQ206" s="49"/>
      <c r="AR206" s="49"/>
      <c r="AS206" s="49"/>
      <c r="AT206" s="49"/>
      <c r="AU206" s="49"/>
      <c r="AV206" s="49"/>
      <c r="AW206" s="49"/>
      <c r="AX206" s="49"/>
      <c r="AY206" s="160"/>
      <c r="AZ206" s="49"/>
      <c r="BA206" s="49"/>
      <c r="BB206" s="49"/>
      <c r="BC206" s="49"/>
      <c r="BD206" s="49"/>
      <c r="BE206" s="49"/>
      <c r="BF206" s="49"/>
      <c r="BG206" s="49"/>
      <c r="BH206" s="49"/>
      <c r="BI206" s="49"/>
      <c r="BJ206" s="49"/>
      <c r="BK206" s="49"/>
      <c r="BL206" s="49"/>
      <c r="BM206" s="49"/>
      <c r="BN206" s="49"/>
      <c r="BO206" s="49"/>
      <c r="BP206" s="49"/>
      <c r="BQ206" s="49"/>
      <c r="BR206" s="49"/>
      <c r="BS206" s="49"/>
      <c r="BT206" s="49"/>
      <c r="BU206" s="49"/>
      <c r="BV206" s="49"/>
      <c r="BW206" s="49"/>
      <c r="BX206" s="49"/>
      <c r="BY206" s="49"/>
      <c r="BZ206" s="49"/>
      <c r="CA206" s="59"/>
      <c r="CB206" s="59"/>
      <c r="CC206" s="59"/>
      <c r="CD206" s="59"/>
      <c r="CE206" s="59"/>
      <c r="CF206" s="59"/>
      <c r="CG206" s="59"/>
      <c r="CH206" s="59"/>
      <c r="CI206" s="59"/>
      <c r="CJ206" s="82">
        <v>2.4900000000000002</v>
      </c>
      <c r="CK206" s="82"/>
      <c r="CL206" s="82"/>
      <c r="CM206" s="82"/>
      <c r="CN206" s="82"/>
      <c r="CO206" s="82"/>
      <c r="CP206" s="82"/>
      <c r="CQ206" s="82"/>
      <c r="CR206" s="82"/>
      <c r="CS206" s="82"/>
      <c r="CT206" s="82"/>
      <c r="CU206" s="82"/>
      <c r="CV206" s="17"/>
    </row>
    <row r="207" spans="1:100" s="241" customFormat="1" x14ac:dyDescent="0.3">
      <c r="A207" s="150" t="s">
        <v>126</v>
      </c>
      <c r="B207" s="152" t="s">
        <v>764</v>
      </c>
      <c r="C207" s="177" t="s">
        <v>127</v>
      </c>
      <c r="D207" s="17"/>
      <c r="E207" s="152" t="s">
        <v>105</v>
      </c>
      <c r="F207" s="17"/>
      <c r="G207" s="19"/>
      <c r="H207" s="160" t="s">
        <v>686</v>
      </c>
      <c r="I207" s="17"/>
      <c r="J207" s="17"/>
      <c r="K207" s="17"/>
      <c r="L207" s="17"/>
      <c r="M207" s="17"/>
      <c r="N207" s="17"/>
      <c r="O207" s="17"/>
      <c r="P207" s="17"/>
      <c r="Q207" s="17"/>
      <c r="R207" s="17"/>
      <c r="S207" s="17"/>
      <c r="T207" s="17"/>
      <c r="U207" s="49"/>
      <c r="V207" s="49"/>
      <c r="W207" s="49"/>
      <c r="X207" s="49"/>
      <c r="Y207" s="49"/>
      <c r="Z207" s="49"/>
      <c r="AA207" s="49"/>
      <c r="AB207" s="49"/>
      <c r="AC207" s="49"/>
      <c r="AD207" s="49"/>
      <c r="AE207" s="49"/>
      <c r="AF207" s="49"/>
      <c r="AG207" s="49"/>
      <c r="AH207" s="49"/>
      <c r="AI207" s="49"/>
      <c r="AJ207" s="49"/>
      <c r="AK207" s="49"/>
      <c r="AL207" s="49"/>
      <c r="AM207" s="49"/>
      <c r="AN207" s="49"/>
      <c r="AO207" s="49"/>
      <c r="AP207" s="49"/>
      <c r="AQ207" s="49"/>
      <c r="AR207" s="49"/>
      <c r="AS207" s="49"/>
      <c r="AT207" s="49"/>
      <c r="AU207" s="49"/>
      <c r="AV207" s="49"/>
      <c r="AW207" s="49"/>
      <c r="AX207" s="49"/>
      <c r="AY207" s="49"/>
      <c r="AZ207" s="49"/>
      <c r="BA207" s="49"/>
      <c r="BB207" s="49"/>
      <c r="BC207" s="49"/>
      <c r="BD207" s="49"/>
      <c r="BE207" s="49"/>
      <c r="BF207" s="49"/>
      <c r="BG207" s="49"/>
      <c r="BH207" s="49"/>
      <c r="BI207" s="49"/>
      <c r="BJ207" s="49"/>
      <c r="BK207" s="49"/>
      <c r="BL207" s="49"/>
      <c r="BM207" s="49"/>
      <c r="BN207" s="49"/>
      <c r="BO207" s="49"/>
      <c r="BP207" s="49"/>
      <c r="BQ207" s="49"/>
      <c r="BR207" s="49"/>
      <c r="BS207" s="49"/>
      <c r="BT207" s="49"/>
      <c r="BU207" s="49"/>
      <c r="BV207" s="49"/>
      <c r="BW207" s="49"/>
      <c r="BX207" s="49"/>
      <c r="BY207" s="49"/>
      <c r="BZ207" s="49"/>
      <c r="CA207" s="59"/>
      <c r="CB207" s="59"/>
      <c r="CC207" s="59"/>
      <c r="CD207" s="59"/>
      <c r="CE207" s="59"/>
      <c r="CF207" s="59"/>
      <c r="CG207" s="59"/>
      <c r="CH207" s="59"/>
      <c r="CI207" s="59"/>
      <c r="CJ207" s="82"/>
      <c r="CK207" s="82"/>
      <c r="CL207" s="82"/>
      <c r="CM207" s="82"/>
      <c r="CN207" s="82"/>
      <c r="CO207" s="82"/>
      <c r="CP207" s="82"/>
      <c r="CQ207" s="82"/>
      <c r="CR207" s="82"/>
      <c r="CS207" s="82"/>
      <c r="CT207" s="82"/>
      <c r="CU207" s="82"/>
      <c r="CV207" s="17"/>
    </row>
    <row r="208" spans="1:100" s="241" customFormat="1" x14ac:dyDescent="0.3">
      <c r="A208" s="17"/>
      <c r="B208" s="152" t="s">
        <v>765</v>
      </c>
      <c r="C208" s="17"/>
      <c r="D208" s="17"/>
      <c r="E208" s="17"/>
      <c r="F208" s="17"/>
      <c r="G208" s="19"/>
      <c r="H208" s="182" t="s">
        <v>549</v>
      </c>
      <c r="I208" s="17"/>
      <c r="J208" s="17"/>
      <c r="K208" s="17"/>
      <c r="L208" s="17"/>
      <c r="M208" s="17"/>
      <c r="N208" s="17"/>
      <c r="O208" s="17"/>
      <c r="P208" s="17"/>
      <c r="Q208" s="17"/>
      <c r="R208" s="17"/>
      <c r="S208" s="17"/>
      <c r="T208" s="17"/>
      <c r="U208" s="49"/>
      <c r="V208" s="49"/>
      <c r="W208" s="49"/>
      <c r="X208" s="49"/>
      <c r="Y208" s="49"/>
      <c r="Z208" s="49"/>
      <c r="AA208" s="49"/>
      <c r="AB208" s="49"/>
      <c r="AC208" s="49"/>
      <c r="AD208" s="49"/>
      <c r="AE208" s="49"/>
      <c r="AF208" s="49"/>
      <c r="AG208" s="49"/>
      <c r="AH208" s="49"/>
      <c r="AI208" s="49"/>
      <c r="AJ208" s="49"/>
      <c r="AK208" s="49"/>
      <c r="AL208" s="49"/>
      <c r="AM208" s="49"/>
      <c r="AN208" s="49"/>
      <c r="AO208" s="49"/>
      <c r="AP208" s="49"/>
      <c r="AQ208" s="49"/>
      <c r="AR208" s="49"/>
      <c r="AS208" s="49"/>
      <c r="AT208" s="49"/>
      <c r="AU208" s="49"/>
      <c r="AV208" s="49"/>
      <c r="AW208" s="49"/>
      <c r="AX208" s="49"/>
      <c r="AY208" s="49"/>
      <c r="AZ208" s="49"/>
      <c r="BA208" s="49"/>
      <c r="BB208" s="49"/>
      <c r="BC208" s="49"/>
      <c r="BD208" s="49"/>
      <c r="BE208" s="49"/>
      <c r="BF208" s="49"/>
      <c r="BG208" s="49"/>
      <c r="BH208" s="49"/>
      <c r="BI208" s="49"/>
      <c r="BJ208" s="49"/>
      <c r="BK208" s="49"/>
      <c r="BL208" s="49"/>
      <c r="BM208" s="49"/>
      <c r="BN208" s="49"/>
      <c r="BO208" s="49"/>
      <c r="BP208" s="49"/>
      <c r="BQ208" s="49"/>
      <c r="BR208" s="49"/>
      <c r="BS208" s="49"/>
      <c r="BT208" s="49"/>
      <c r="BU208" s="49"/>
      <c r="BV208" s="49"/>
      <c r="BW208" s="49"/>
      <c r="BX208" s="49"/>
      <c r="BY208" s="49"/>
      <c r="BZ208" s="49"/>
      <c r="CA208" s="59"/>
      <c r="CB208" s="59"/>
      <c r="CC208" s="59"/>
      <c r="CD208" s="59"/>
      <c r="CE208" s="59"/>
      <c r="CF208" s="59"/>
      <c r="CG208" s="59"/>
      <c r="CH208" s="59"/>
      <c r="CI208" s="59"/>
      <c r="CJ208" s="82"/>
      <c r="CK208" s="82"/>
      <c r="CL208" s="82"/>
      <c r="CM208" s="82"/>
      <c r="CN208" s="82"/>
      <c r="CO208" s="82"/>
      <c r="CP208" s="82"/>
      <c r="CQ208" s="82"/>
      <c r="CR208" s="82"/>
      <c r="CS208" s="82"/>
      <c r="CT208" s="82"/>
      <c r="CU208" s="82"/>
      <c r="CV208" s="17"/>
    </row>
    <row r="209" spans="1:100" s="241" customFormat="1" x14ac:dyDescent="0.3">
      <c r="A209" s="17"/>
      <c r="B209" s="152" t="s">
        <v>766</v>
      </c>
      <c r="C209" s="17"/>
      <c r="D209" s="17"/>
      <c r="E209" s="17"/>
      <c r="F209" s="17"/>
      <c r="G209" s="19"/>
      <c r="H209" s="182" t="s">
        <v>665</v>
      </c>
      <c r="I209" s="17"/>
      <c r="J209" s="17"/>
      <c r="K209" s="17"/>
      <c r="L209" s="17"/>
      <c r="M209" s="17"/>
      <c r="N209" s="17"/>
      <c r="O209" s="17"/>
      <c r="P209" s="17"/>
      <c r="Q209" s="17"/>
      <c r="R209" s="17"/>
      <c r="S209" s="17"/>
      <c r="T209" s="17"/>
      <c r="U209" s="49"/>
      <c r="V209" s="49"/>
      <c r="W209" s="49"/>
      <c r="X209" s="49"/>
      <c r="Y209" s="49"/>
      <c r="Z209" s="49"/>
      <c r="AA209" s="49"/>
      <c r="AB209" s="49"/>
      <c r="AC209" s="49"/>
      <c r="AD209" s="49"/>
      <c r="AE209" s="49"/>
      <c r="AF209" s="49"/>
      <c r="AG209" s="49"/>
      <c r="AH209" s="49"/>
      <c r="AI209" s="49"/>
      <c r="AJ209" s="49"/>
      <c r="AK209" s="49"/>
      <c r="AL209" s="49"/>
      <c r="AM209" s="49"/>
      <c r="AN209" s="49"/>
      <c r="AO209" s="49"/>
      <c r="AP209" s="49"/>
      <c r="AQ209" s="49"/>
      <c r="AR209" s="49"/>
      <c r="AS209" s="49"/>
      <c r="AT209" s="49"/>
      <c r="AU209" s="49"/>
      <c r="AV209" s="49"/>
      <c r="AW209" s="49"/>
      <c r="AX209" s="49"/>
      <c r="AY209" s="49"/>
      <c r="AZ209" s="49"/>
      <c r="BA209" s="49"/>
      <c r="BB209" s="49"/>
      <c r="BC209" s="49"/>
      <c r="BD209" s="49"/>
      <c r="BE209" s="49"/>
      <c r="BF209" s="49"/>
      <c r="BG209" s="49"/>
      <c r="BH209" s="49"/>
      <c r="BI209" s="49"/>
      <c r="BJ209" s="49"/>
      <c r="BK209" s="49"/>
      <c r="BL209" s="49"/>
      <c r="BM209" s="49"/>
      <c r="BN209" s="49"/>
      <c r="BO209" s="49"/>
      <c r="BP209" s="49"/>
      <c r="BQ209" s="49"/>
      <c r="BR209" s="49"/>
      <c r="BS209" s="49"/>
      <c r="BT209" s="49"/>
      <c r="BU209" s="49"/>
      <c r="BV209" s="49"/>
      <c r="BW209" s="49"/>
      <c r="BX209" s="49"/>
      <c r="BY209" s="49"/>
      <c r="BZ209" s="49"/>
      <c r="CA209" s="59"/>
      <c r="CB209" s="59"/>
      <c r="CC209" s="59"/>
      <c r="CD209" s="59"/>
      <c r="CE209" s="59"/>
      <c r="CF209" s="59"/>
      <c r="CG209" s="59"/>
      <c r="CH209" s="59"/>
      <c r="CI209" s="59"/>
      <c r="CJ209" s="82"/>
      <c r="CK209" s="82"/>
      <c r="CL209" s="82"/>
      <c r="CM209" s="82"/>
      <c r="CN209" s="82"/>
      <c r="CO209" s="82"/>
      <c r="CP209" s="82"/>
      <c r="CQ209" s="82"/>
      <c r="CR209" s="82"/>
      <c r="CS209" s="82"/>
      <c r="CT209" s="82"/>
      <c r="CU209" s="82"/>
      <c r="CV209" s="17"/>
    </row>
    <row r="210" spans="1:100" s="241" customFormat="1" x14ac:dyDescent="0.3">
      <c r="A210" s="17"/>
      <c r="B210" s="152" t="s">
        <v>767</v>
      </c>
      <c r="C210" s="17"/>
      <c r="D210" s="17"/>
      <c r="E210" s="17"/>
      <c r="F210" s="17"/>
      <c r="G210" s="19"/>
      <c r="H210" s="182" t="s">
        <v>667</v>
      </c>
      <c r="I210" s="17"/>
      <c r="J210" s="17"/>
      <c r="K210" s="17"/>
      <c r="L210" s="17"/>
      <c r="M210" s="17"/>
      <c r="N210" s="17"/>
      <c r="O210" s="17"/>
      <c r="P210" s="17"/>
      <c r="Q210" s="17"/>
      <c r="R210" s="17"/>
      <c r="S210" s="17"/>
      <c r="T210" s="17"/>
      <c r="U210" s="49">
        <v>1228</v>
      </c>
      <c r="V210" s="49">
        <v>6.71</v>
      </c>
      <c r="W210" s="49"/>
      <c r="X210" s="49"/>
      <c r="Y210" s="49"/>
      <c r="Z210" s="49"/>
      <c r="AA210" s="49"/>
      <c r="AB210" s="49"/>
      <c r="AC210" s="49">
        <v>77</v>
      </c>
      <c r="AD210" s="49">
        <v>41</v>
      </c>
      <c r="AE210" s="49">
        <v>106</v>
      </c>
      <c r="AF210" s="49">
        <v>23</v>
      </c>
      <c r="AG210" s="49"/>
      <c r="AH210" s="49">
        <v>121.3048</v>
      </c>
      <c r="AI210" s="49"/>
      <c r="AJ210" s="49">
        <v>0.23824999999999999</v>
      </c>
      <c r="AK210" s="49"/>
      <c r="AL210" s="49"/>
      <c r="AM210" s="49">
        <v>80.27</v>
      </c>
      <c r="AN210" s="49"/>
      <c r="AO210" s="49"/>
      <c r="AP210" s="49"/>
      <c r="AQ210" s="49"/>
      <c r="AR210" s="49">
        <v>73</v>
      </c>
      <c r="AS210" s="49">
        <v>0.27279999999999999</v>
      </c>
      <c r="AT210" s="49"/>
      <c r="AU210" s="49"/>
      <c r="AV210" s="49"/>
      <c r="AW210" s="160" t="s">
        <v>535</v>
      </c>
      <c r="AX210" s="49">
        <v>0.76</v>
      </c>
      <c r="AY210" s="49">
        <v>0.18</v>
      </c>
      <c r="AZ210" s="49"/>
      <c r="BA210" s="49"/>
      <c r="BB210" s="49"/>
      <c r="BC210" s="49"/>
      <c r="BD210" s="49"/>
      <c r="BE210" s="49"/>
      <c r="BF210" s="160" t="s">
        <v>535</v>
      </c>
      <c r="BG210" s="49"/>
      <c r="BH210" s="49"/>
      <c r="BI210" s="49"/>
      <c r="BJ210" s="49"/>
      <c r="BK210" s="49"/>
      <c r="BL210" s="49"/>
      <c r="BM210" s="49"/>
      <c r="BN210" s="49"/>
      <c r="BO210" s="49"/>
      <c r="BP210" s="49"/>
      <c r="BQ210" s="49"/>
      <c r="BR210" s="49"/>
      <c r="BS210" s="49"/>
      <c r="BT210" s="49"/>
      <c r="BU210" s="49"/>
      <c r="BV210" s="49"/>
      <c r="BW210" s="49"/>
      <c r="BX210" s="49"/>
      <c r="BY210" s="49"/>
      <c r="BZ210" s="49"/>
      <c r="CA210" s="59"/>
      <c r="CB210" s="59"/>
      <c r="CC210" s="59"/>
      <c r="CD210" s="59"/>
      <c r="CE210" s="59"/>
      <c r="CF210" s="59"/>
      <c r="CG210" s="59"/>
      <c r="CH210" s="59"/>
      <c r="CI210" s="59"/>
      <c r="CJ210" s="82"/>
      <c r="CK210" s="82"/>
      <c r="CL210" s="82"/>
      <c r="CM210" s="82"/>
      <c r="CN210" s="82"/>
      <c r="CO210" s="82"/>
      <c r="CP210" s="82"/>
      <c r="CQ210" s="82"/>
      <c r="CR210" s="82"/>
      <c r="CS210" s="82"/>
      <c r="CT210" s="82"/>
      <c r="CU210" s="82"/>
      <c r="CV210" s="17"/>
    </row>
    <row r="211" spans="1:100" s="241" customFormat="1" x14ac:dyDescent="0.3">
      <c r="A211" s="17"/>
      <c r="B211" s="152" t="s">
        <v>768</v>
      </c>
      <c r="C211" s="17"/>
      <c r="D211" s="17"/>
      <c r="E211" s="17"/>
      <c r="F211" s="17"/>
      <c r="G211" s="17"/>
      <c r="H211" s="182" t="s">
        <v>552</v>
      </c>
      <c r="I211" s="17"/>
      <c r="J211" s="17"/>
      <c r="K211" s="17"/>
      <c r="L211" s="17"/>
      <c r="M211" s="17"/>
      <c r="N211" s="17"/>
      <c r="O211" s="17"/>
      <c r="P211" s="17"/>
      <c r="Q211" s="17"/>
      <c r="R211" s="17"/>
      <c r="S211" s="17"/>
      <c r="T211" s="17"/>
      <c r="U211" s="49"/>
      <c r="V211" s="49"/>
      <c r="W211" s="49"/>
      <c r="X211" s="49"/>
      <c r="Y211" s="49"/>
      <c r="Z211" s="49"/>
      <c r="AA211" s="49"/>
      <c r="AB211" s="49"/>
      <c r="AC211" s="49"/>
      <c r="AD211" s="49"/>
      <c r="AE211" s="49"/>
      <c r="AF211" s="49"/>
      <c r="AG211" s="49"/>
      <c r="AH211" s="49"/>
      <c r="AI211" s="49"/>
      <c r="AJ211" s="49"/>
      <c r="AK211" s="49"/>
      <c r="AL211" s="49"/>
      <c r="AM211" s="49"/>
      <c r="AN211" s="49"/>
      <c r="AO211" s="49"/>
      <c r="AP211" s="49"/>
      <c r="AQ211" s="49"/>
      <c r="AR211" s="49"/>
      <c r="AS211" s="59"/>
      <c r="AT211" s="59"/>
      <c r="AU211" s="59"/>
      <c r="AV211" s="59"/>
      <c r="AW211" s="59"/>
      <c r="AX211" s="59"/>
      <c r="AY211" s="59"/>
      <c r="AZ211" s="59"/>
      <c r="BA211" s="59"/>
      <c r="BB211" s="59"/>
      <c r="BC211" s="49"/>
      <c r="BD211" s="49"/>
      <c r="BE211" s="49"/>
      <c r="BF211" s="49"/>
      <c r="BG211" s="49"/>
      <c r="BH211" s="49"/>
      <c r="BI211" s="49"/>
      <c r="BJ211" s="49"/>
      <c r="BK211" s="49"/>
      <c r="BL211" s="49"/>
      <c r="BM211" s="49"/>
      <c r="BN211" s="49"/>
      <c r="BO211" s="49"/>
      <c r="BP211" s="49"/>
      <c r="BQ211" s="49"/>
      <c r="BR211" s="49"/>
      <c r="BS211" s="49"/>
      <c r="BT211" s="49"/>
      <c r="BU211" s="49"/>
      <c r="BV211" s="49"/>
      <c r="BW211" s="49"/>
      <c r="BX211" s="49"/>
      <c r="BY211" s="49"/>
      <c r="BZ211" s="49"/>
      <c r="CA211" s="59"/>
      <c r="CB211" s="59"/>
      <c r="CC211" s="59"/>
      <c r="CD211" s="59"/>
      <c r="CE211" s="59"/>
      <c r="CF211" s="59"/>
      <c r="CG211" s="59"/>
      <c r="CH211" s="59"/>
      <c r="CI211" s="59"/>
      <c r="CJ211" s="82"/>
      <c r="CK211" s="82"/>
      <c r="CL211" s="82"/>
      <c r="CM211" s="82"/>
      <c r="CN211" s="82"/>
      <c r="CO211" s="82"/>
      <c r="CP211" s="82"/>
      <c r="CQ211" s="82"/>
      <c r="CR211" s="82"/>
      <c r="CS211" s="82"/>
      <c r="CT211" s="82"/>
      <c r="CU211" s="82"/>
      <c r="CV211" s="17"/>
    </row>
    <row r="212" spans="1:100" s="241" customFormat="1" x14ac:dyDescent="0.3">
      <c r="A212" s="17" t="s">
        <v>128</v>
      </c>
      <c r="B212" s="17" t="s">
        <v>769</v>
      </c>
      <c r="C212" s="17" t="s">
        <v>129</v>
      </c>
      <c r="D212" s="17"/>
      <c r="E212" s="17" t="s">
        <v>770</v>
      </c>
      <c r="F212" s="17"/>
      <c r="G212" s="17"/>
      <c r="H212" s="17"/>
      <c r="I212" s="17"/>
      <c r="J212" s="17"/>
      <c r="K212" s="49">
        <v>46.9</v>
      </c>
      <c r="L212" s="49"/>
      <c r="M212" s="49"/>
      <c r="N212" s="49"/>
      <c r="O212" s="49"/>
      <c r="P212" s="49"/>
      <c r="Q212" s="49"/>
      <c r="R212" s="49"/>
      <c r="S212" s="49"/>
      <c r="T212" s="49"/>
      <c r="U212" s="49">
        <v>2580</v>
      </c>
      <c r="V212" s="49">
        <v>6.44</v>
      </c>
      <c r="W212" s="49"/>
      <c r="X212" s="49"/>
      <c r="Y212" s="49"/>
      <c r="Z212" s="49"/>
      <c r="AA212" s="49"/>
      <c r="AB212" s="49"/>
      <c r="AC212" s="49">
        <v>591</v>
      </c>
      <c r="AD212" s="49">
        <v>151</v>
      </c>
      <c r="AE212" s="49">
        <v>104</v>
      </c>
      <c r="AF212" s="49">
        <v>37</v>
      </c>
      <c r="AG212" s="49"/>
      <c r="AH212" s="49">
        <v>112.6272</v>
      </c>
      <c r="AI212" s="49"/>
      <c r="AJ212" s="49">
        <v>1.0538500000000002</v>
      </c>
      <c r="AK212" s="49"/>
      <c r="AL212" s="49">
        <v>1872.7</v>
      </c>
      <c r="AM212" s="49">
        <v>987.98114999999996</v>
      </c>
      <c r="AN212" s="49" t="s">
        <v>515</v>
      </c>
      <c r="AO212" s="49"/>
      <c r="AP212" s="49" t="s">
        <v>515</v>
      </c>
      <c r="AQ212" s="49"/>
      <c r="AR212" s="49">
        <v>28</v>
      </c>
      <c r="AS212" s="59" t="s">
        <v>515</v>
      </c>
      <c r="AT212" s="59">
        <v>0.86287700000000001</v>
      </c>
      <c r="AU212" s="59"/>
      <c r="AV212" s="59">
        <v>5.5269999999999998E-3</v>
      </c>
      <c r="AW212" s="59" t="s">
        <v>657</v>
      </c>
      <c r="AX212" s="59">
        <v>0.1</v>
      </c>
      <c r="AY212" s="59">
        <v>3.1</v>
      </c>
      <c r="AZ212" s="59">
        <v>6.6379999999999998E-3</v>
      </c>
      <c r="BA212" s="59"/>
      <c r="BB212" s="59">
        <v>0.40226699999999999</v>
      </c>
      <c r="BC212" s="49"/>
      <c r="BD212" s="49"/>
      <c r="BE212" s="49"/>
      <c r="BF212" s="49" t="s">
        <v>771</v>
      </c>
      <c r="BG212" s="49"/>
      <c r="BH212" s="49"/>
      <c r="BI212" s="49"/>
      <c r="BJ212" s="49"/>
      <c r="BK212" s="49"/>
      <c r="BL212" s="49"/>
      <c r="BM212" s="49"/>
      <c r="BN212" s="49"/>
      <c r="BO212" s="49"/>
      <c r="BP212" s="49"/>
      <c r="BQ212" s="49"/>
      <c r="BR212" s="49"/>
      <c r="BS212" s="49"/>
      <c r="BT212" s="49"/>
      <c r="BU212" s="49"/>
      <c r="BV212" s="49"/>
      <c r="BW212" s="49"/>
      <c r="BX212" s="49"/>
      <c r="BY212" s="49"/>
      <c r="BZ212" s="49"/>
      <c r="CA212" s="59"/>
      <c r="CB212" s="59"/>
      <c r="CC212" s="59"/>
      <c r="CD212" s="59"/>
      <c r="CE212" s="59"/>
      <c r="CF212" s="59"/>
      <c r="CG212" s="59"/>
      <c r="CH212" s="59"/>
      <c r="CI212" s="59"/>
      <c r="CJ212" s="82"/>
      <c r="CK212" s="82"/>
      <c r="CL212" s="82"/>
      <c r="CM212" s="82"/>
      <c r="CN212" s="82"/>
      <c r="CO212" s="82"/>
      <c r="CP212" s="82"/>
      <c r="CQ212" s="82"/>
      <c r="CR212" s="82"/>
      <c r="CS212" s="82"/>
      <c r="CT212" s="82"/>
      <c r="CU212" s="82"/>
      <c r="CV212" s="17"/>
    </row>
    <row r="213" spans="1:100" s="241" customFormat="1" x14ac:dyDescent="0.3">
      <c r="A213" s="17" t="s">
        <v>130</v>
      </c>
      <c r="B213" s="17" t="s">
        <v>773</v>
      </c>
      <c r="C213" s="17" t="s">
        <v>131</v>
      </c>
      <c r="D213" s="17"/>
      <c r="E213" s="17" t="s">
        <v>770</v>
      </c>
      <c r="F213" s="17"/>
      <c r="G213" s="17"/>
      <c r="H213" s="17"/>
      <c r="I213" s="17"/>
      <c r="J213" s="17"/>
      <c r="K213" s="49">
        <v>50.1</v>
      </c>
      <c r="L213" s="49"/>
      <c r="M213" s="49"/>
      <c r="N213" s="49"/>
      <c r="O213" s="49"/>
      <c r="P213" s="49"/>
      <c r="Q213" s="49"/>
      <c r="R213" s="49"/>
      <c r="S213" s="49"/>
      <c r="T213" s="49"/>
      <c r="U213" s="49">
        <v>2500</v>
      </c>
      <c r="V213" s="49">
        <v>6.41</v>
      </c>
      <c r="W213" s="49"/>
      <c r="X213" s="49"/>
      <c r="Y213" s="49"/>
      <c r="Z213" s="49"/>
      <c r="AA213" s="49"/>
      <c r="AB213" s="49"/>
      <c r="AC213" s="49">
        <v>632</v>
      </c>
      <c r="AD213" s="49">
        <v>165</v>
      </c>
      <c r="AE213" s="49">
        <v>112</v>
      </c>
      <c r="AF213" s="49">
        <v>39</v>
      </c>
      <c r="AG213" s="49"/>
      <c r="AH213" s="49">
        <v>118.6097</v>
      </c>
      <c r="AI213" s="49"/>
      <c r="AJ213" s="49">
        <v>0.83505000000000007</v>
      </c>
      <c r="AK213" s="49"/>
      <c r="AL213" s="49">
        <v>1409.1</v>
      </c>
      <c r="AM213" s="49">
        <v>1077.3092000000001</v>
      </c>
      <c r="AN213" s="49" t="s">
        <v>515</v>
      </c>
      <c r="AO213" s="49"/>
      <c r="AP213" s="49" t="s">
        <v>515</v>
      </c>
      <c r="AQ213" s="49"/>
      <c r="AR213" s="49">
        <v>29</v>
      </c>
      <c r="AS213" s="59" t="s">
        <v>515</v>
      </c>
      <c r="AT213" s="59">
        <v>1.409975</v>
      </c>
      <c r="AU213" s="59"/>
      <c r="AV213" s="59">
        <v>1.5429999999999999E-2</v>
      </c>
      <c r="AW213" s="59" t="s">
        <v>657</v>
      </c>
      <c r="AX213" s="59" t="s">
        <v>771</v>
      </c>
      <c r="AY213" s="59">
        <v>3.3</v>
      </c>
      <c r="AZ213" s="59">
        <v>4.5039999999999993E-3</v>
      </c>
      <c r="BA213" s="59"/>
      <c r="BB213" s="59">
        <v>0.54471900000000006</v>
      </c>
      <c r="BC213" s="49"/>
      <c r="BD213" s="49"/>
      <c r="BE213" s="49"/>
      <c r="BF213" s="49" t="s">
        <v>771</v>
      </c>
      <c r="BG213" s="49"/>
      <c r="BH213" s="49"/>
      <c r="BI213" s="49"/>
      <c r="BJ213" s="49"/>
      <c r="BK213" s="49"/>
      <c r="BL213" s="49"/>
      <c r="BM213" s="49"/>
      <c r="BN213" s="49"/>
      <c r="BO213" s="49"/>
      <c r="BP213" s="49"/>
      <c r="BQ213" s="49"/>
      <c r="BR213" s="49"/>
      <c r="BS213" s="49"/>
      <c r="BT213" s="49"/>
      <c r="BU213" s="49"/>
      <c r="BV213" s="49"/>
      <c r="BW213" s="49"/>
      <c r="BX213" s="49"/>
      <c r="BY213" s="49"/>
      <c r="BZ213" s="49"/>
      <c r="CA213" s="59"/>
      <c r="CB213" s="59"/>
      <c r="CC213" s="59"/>
      <c r="CD213" s="59"/>
      <c r="CE213" s="59"/>
      <c r="CF213" s="59"/>
      <c r="CG213" s="59"/>
      <c r="CH213" s="59"/>
      <c r="CI213" s="59"/>
      <c r="CJ213" s="82"/>
      <c r="CK213" s="82"/>
      <c r="CL213" s="82"/>
      <c r="CM213" s="82"/>
      <c r="CN213" s="82"/>
      <c r="CO213" s="82"/>
      <c r="CP213" s="82"/>
      <c r="CQ213" s="82"/>
      <c r="CR213" s="82"/>
      <c r="CS213" s="82"/>
      <c r="CT213" s="82"/>
      <c r="CU213" s="82"/>
      <c r="CV213" s="17"/>
    </row>
    <row r="214" spans="1:100" s="241" customFormat="1" x14ac:dyDescent="0.3">
      <c r="A214" s="17" t="s">
        <v>132</v>
      </c>
      <c r="B214" s="17" t="s">
        <v>774</v>
      </c>
      <c r="C214" s="17" t="s">
        <v>133</v>
      </c>
      <c r="D214" s="17"/>
      <c r="E214" s="17" t="s">
        <v>770</v>
      </c>
      <c r="F214" s="17"/>
      <c r="G214" s="17"/>
      <c r="H214" s="17"/>
      <c r="I214" s="17"/>
      <c r="J214" s="17"/>
      <c r="K214" s="49">
        <v>49</v>
      </c>
      <c r="L214" s="49"/>
      <c r="M214" s="49"/>
      <c r="N214" s="49"/>
      <c r="O214" s="49"/>
      <c r="P214" s="49"/>
      <c r="Q214" s="49"/>
      <c r="R214" s="49"/>
      <c r="S214" s="49"/>
      <c r="T214" s="49"/>
      <c r="U214" s="49"/>
      <c r="V214" s="49">
        <v>6.24</v>
      </c>
      <c r="W214" s="49"/>
      <c r="X214" s="49"/>
      <c r="Y214" s="49"/>
      <c r="Z214" s="49"/>
      <c r="AA214" s="49"/>
      <c r="AB214" s="49"/>
      <c r="AC214" s="49">
        <v>272</v>
      </c>
      <c r="AD214" s="49">
        <v>62</v>
      </c>
      <c r="AE214" s="49">
        <v>114</v>
      </c>
      <c r="AF214" s="49">
        <v>51</v>
      </c>
      <c r="AG214" s="49"/>
      <c r="AH214" s="49">
        <v>61.580950000000001</v>
      </c>
      <c r="AI214" s="49"/>
      <c r="AJ214" s="49">
        <v>0.46179999999999999</v>
      </c>
      <c r="AK214" s="49"/>
      <c r="AL214" s="49">
        <v>1256.5999999999999</v>
      </c>
      <c r="AM214" s="49">
        <v>95.330950000000001</v>
      </c>
      <c r="AN214" s="49" t="s">
        <v>775</v>
      </c>
      <c r="AO214" s="49"/>
      <c r="AP214" s="49" t="s">
        <v>515</v>
      </c>
      <c r="AQ214" s="49"/>
      <c r="AR214" s="49">
        <v>75</v>
      </c>
      <c r="AS214" s="59">
        <v>0.17730000000000001</v>
      </c>
      <c r="AT214" s="59">
        <v>1.090452</v>
      </c>
      <c r="AU214" s="59"/>
      <c r="AV214" s="59">
        <v>7.3556999999999997E-2</v>
      </c>
      <c r="AW214" s="59" t="s">
        <v>657</v>
      </c>
      <c r="AX214" s="59">
        <v>1.4</v>
      </c>
      <c r="AY214" s="59">
        <v>2</v>
      </c>
      <c r="AZ214" s="59">
        <v>2.8504000000000002E-2</v>
      </c>
      <c r="BA214" s="59"/>
      <c r="BB214" s="59">
        <v>0.43418900000000005</v>
      </c>
      <c r="BC214" s="49"/>
      <c r="BD214" s="49"/>
      <c r="BE214" s="49"/>
      <c r="BF214" s="49" t="s">
        <v>771</v>
      </c>
      <c r="BG214" s="49"/>
      <c r="BH214" s="49"/>
      <c r="BI214" s="49"/>
      <c r="BJ214" s="49"/>
      <c r="BK214" s="49"/>
      <c r="BL214" s="49"/>
      <c r="BM214" s="49"/>
      <c r="BN214" s="49"/>
      <c r="BO214" s="49"/>
      <c r="BP214" s="49"/>
      <c r="BQ214" s="49"/>
      <c r="BR214" s="49"/>
      <c r="BS214" s="49"/>
      <c r="BT214" s="49"/>
      <c r="BU214" s="49"/>
      <c r="BV214" s="49"/>
      <c r="BW214" s="49"/>
      <c r="BX214" s="49"/>
      <c r="BY214" s="49"/>
      <c r="BZ214" s="49"/>
      <c r="CA214" s="59"/>
      <c r="CB214" s="59"/>
      <c r="CC214" s="59"/>
      <c r="CD214" s="59"/>
      <c r="CE214" s="59"/>
      <c r="CF214" s="59"/>
      <c r="CG214" s="59"/>
      <c r="CH214" s="59"/>
      <c r="CI214" s="59"/>
      <c r="CJ214" s="82"/>
      <c r="CK214" s="82"/>
      <c r="CL214" s="82"/>
      <c r="CM214" s="82"/>
      <c r="CN214" s="82"/>
      <c r="CO214" s="82"/>
      <c r="CP214" s="82"/>
      <c r="CQ214" s="82"/>
      <c r="CR214" s="82"/>
      <c r="CS214" s="82"/>
      <c r="CT214" s="82"/>
      <c r="CU214" s="82"/>
      <c r="CV214" s="17"/>
    </row>
    <row r="215" spans="1:100" s="241" customFormat="1" x14ac:dyDescent="0.3">
      <c r="A215" s="17" t="s">
        <v>134</v>
      </c>
      <c r="B215" s="17" t="s">
        <v>777</v>
      </c>
      <c r="C215" s="17" t="s">
        <v>135</v>
      </c>
      <c r="D215" s="17"/>
      <c r="E215" s="17" t="s">
        <v>770</v>
      </c>
      <c r="F215" s="17"/>
      <c r="G215" s="17"/>
      <c r="H215" s="17"/>
      <c r="I215" s="17"/>
      <c r="J215" s="17"/>
      <c r="K215" s="49">
        <v>40</v>
      </c>
      <c r="L215" s="49"/>
      <c r="M215" s="49"/>
      <c r="N215" s="49"/>
      <c r="O215" s="49"/>
      <c r="P215" s="49"/>
      <c r="Q215" s="49"/>
      <c r="R215" s="49"/>
      <c r="S215" s="49"/>
      <c r="T215" s="49"/>
      <c r="U215" s="49">
        <v>1511</v>
      </c>
      <c r="V215" s="49"/>
      <c r="W215" s="49"/>
      <c r="X215" s="49"/>
      <c r="Y215" s="49"/>
      <c r="Z215" s="49"/>
      <c r="AA215" s="49"/>
      <c r="AB215" s="49"/>
      <c r="AC215" s="49">
        <v>391</v>
      </c>
      <c r="AD215" s="49">
        <v>90</v>
      </c>
      <c r="AE215" s="49">
        <v>115</v>
      </c>
      <c r="AF215" s="49">
        <v>47</v>
      </c>
      <c r="AG215" s="49"/>
      <c r="AH215" s="49">
        <v>65.214500000000001</v>
      </c>
      <c r="AI215" s="49"/>
      <c r="AJ215" s="49">
        <v>0.3251</v>
      </c>
      <c r="AK215" s="49"/>
      <c r="AL215" s="49"/>
      <c r="AM215" s="49">
        <v>79.551000000000002</v>
      </c>
      <c r="AN215" s="49" t="s">
        <v>515</v>
      </c>
      <c r="AO215" s="49"/>
      <c r="AP215" s="49" t="s">
        <v>515</v>
      </c>
      <c r="AQ215" s="49"/>
      <c r="AR215" s="49">
        <v>45</v>
      </c>
      <c r="AS215" s="59">
        <v>0.22904653165614072</v>
      </c>
      <c r="AT215" s="59"/>
      <c r="AU215" s="59"/>
      <c r="AV215" s="59"/>
      <c r="AW215" s="59" t="s">
        <v>657</v>
      </c>
      <c r="AX215" s="59">
        <v>0.16</v>
      </c>
      <c r="AY215" s="59">
        <v>3.3</v>
      </c>
      <c r="AZ215" s="59"/>
      <c r="BA215" s="59"/>
      <c r="BB215" s="59"/>
      <c r="BC215" s="49"/>
      <c r="BD215" s="49"/>
      <c r="BE215" s="49"/>
      <c r="BF215" s="49" t="s">
        <v>771</v>
      </c>
      <c r="BG215" s="49"/>
      <c r="BH215" s="49"/>
      <c r="BI215" s="49"/>
      <c r="BJ215" s="49"/>
      <c r="BK215" s="49"/>
      <c r="BL215" s="49"/>
      <c r="BM215" s="49"/>
      <c r="BN215" s="49"/>
      <c r="BO215" s="49"/>
      <c r="BP215" s="49"/>
      <c r="BQ215" s="49"/>
      <c r="BR215" s="49"/>
      <c r="BS215" s="49"/>
      <c r="BT215" s="49"/>
      <c r="BU215" s="49"/>
      <c r="BV215" s="49"/>
      <c r="BW215" s="49"/>
      <c r="BX215" s="49"/>
      <c r="BY215" s="49"/>
      <c r="BZ215" s="49"/>
      <c r="CA215" s="59"/>
      <c r="CB215" s="59"/>
      <c r="CC215" s="59"/>
      <c r="CD215" s="59"/>
      <c r="CE215" s="59"/>
      <c r="CF215" s="59"/>
      <c r="CG215" s="59"/>
      <c r="CH215" s="59"/>
      <c r="CI215" s="59"/>
      <c r="CJ215" s="82"/>
      <c r="CK215" s="82"/>
      <c r="CL215" s="82"/>
      <c r="CM215" s="82"/>
      <c r="CN215" s="82"/>
      <c r="CO215" s="82"/>
      <c r="CP215" s="82"/>
      <c r="CQ215" s="82"/>
      <c r="CR215" s="82"/>
      <c r="CS215" s="82"/>
      <c r="CT215" s="82"/>
      <c r="CU215" s="82"/>
      <c r="CV215" s="17"/>
    </row>
    <row r="216" spans="1:100" s="241" customFormat="1" x14ac:dyDescent="0.3">
      <c r="A216" s="17" t="s">
        <v>136</v>
      </c>
      <c r="B216" s="17" t="s">
        <v>779</v>
      </c>
      <c r="C216" s="17" t="s">
        <v>135</v>
      </c>
      <c r="D216" s="17"/>
      <c r="E216" s="17" t="s">
        <v>770</v>
      </c>
      <c r="F216" s="17"/>
      <c r="G216" s="17"/>
      <c r="H216" s="17"/>
      <c r="I216" s="17"/>
      <c r="J216" s="17"/>
      <c r="K216" s="49">
        <v>37.299999999999997</v>
      </c>
      <c r="L216" s="49"/>
      <c r="M216" s="49"/>
      <c r="N216" s="49"/>
      <c r="O216" s="49"/>
      <c r="P216" s="49"/>
      <c r="Q216" s="49"/>
      <c r="R216" s="49"/>
      <c r="S216" s="49"/>
      <c r="T216" s="49"/>
      <c r="U216" s="49">
        <v>454</v>
      </c>
      <c r="V216" s="49">
        <v>5.7</v>
      </c>
      <c r="W216" s="49"/>
      <c r="X216" s="49"/>
      <c r="Y216" s="49"/>
      <c r="Z216" s="49"/>
      <c r="AA216" s="49"/>
      <c r="AB216" s="49"/>
      <c r="AC216" s="49">
        <v>52</v>
      </c>
      <c r="AD216" s="49">
        <v>20</v>
      </c>
      <c r="AE216" s="49">
        <v>19</v>
      </c>
      <c r="AF216" s="49">
        <v>13</v>
      </c>
      <c r="AG216" s="49"/>
      <c r="AH216" s="49">
        <v>2.6728999999999998</v>
      </c>
      <c r="AI216" s="49"/>
      <c r="AJ216" s="49">
        <v>9.1999999999999998E-2</v>
      </c>
      <c r="AK216" s="49"/>
      <c r="AL216" s="49">
        <v>323.3</v>
      </c>
      <c r="AM216" s="49">
        <v>7.7875499999999995</v>
      </c>
      <c r="AN216" s="49" t="s">
        <v>775</v>
      </c>
      <c r="AO216" s="49"/>
      <c r="AP216" s="49" t="s">
        <v>515</v>
      </c>
      <c r="AQ216" s="49"/>
      <c r="AR216" s="49">
        <v>72</v>
      </c>
      <c r="AS216" s="59" t="s">
        <v>515</v>
      </c>
      <c r="AT216" s="59">
        <v>3.6353999999999997E-2</v>
      </c>
      <c r="AU216" s="59"/>
      <c r="AV216" s="59">
        <v>5.7499999999999999E-3</v>
      </c>
      <c r="AW216" s="59">
        <v>6.1</v>
      </c>
      <c r="AX216" s="59">
        <v>0.43</v>
      </c>
      <c r="AY216" s="59">
        <v>0.31</v>
      </c>
      <c r="AZ216" s="59">
        <v>8.4489999999999999E-3</v>
      </c>
      <c r="BA216" s="59"/>
      <c r="BB216" s="59">
        <v>1.8386E-2</v>
      </c>
      <c r="BC216" s="49"/>
      <c r="BD216" s="49"/>
      <c r="BE216" s="49"/>
      <c r="BF216" s="49" t="s">
        <v>771</v>
      </c>
      <c r="BG216" s="49"/>
      <c r="BH216" s="49"/>
      <c r="BI216" s="49"/>
      <c r="BJ216" s="49"/>
      <c r="BK216" s="49"/>
      <c r="BL216" s="49"/>
      <c r="BM216" s="49"/>
      <c r="BN216" s="49"/>
      <c r="BO216" s="49"/>
      <c r="BP216" s="49"/>
      <c r="BQ216" s="49"/>
      <c r="BR216" s="49"/>
      <c r="BS216" s="49"/>
      <c r="BT216" s="49"/>
      <c r="BU216" s="49"/>
      <c r="BV216" s="49"/>
      <c r="BW216" s="49"/>
      <c r="BX216" s="49"/>
      <c r="BY216" s="49"/>
      <c r="BZ216" s="49"/>
      <c r="CA216" s="59"/>
      <c r="CB216" s="59"/>
      <c r="CC216" s="59"/>
      <c r="CD216" s="59"/>
      <c r="CE216" s="59"/>
      <c r="CF216" s="59"/>
      <c r="CG216" s="59"/>
      <c r="CH216" s="59"/>
      <c r="CI216" s="59"/>
      <c r="CJ216" s="82"/>
      <c r="CK216" s="82"/>
      <c r="CL216" s="82"/>
      <c r="CM216" s="82"/>
      <c r="CN216" s="82"/>
      <c r="CO216" s="82"/>
      <c r="CP216" s="82"/>
      <c r="CQ216" s="82"/>
      <c r="CR216" s="82"/>
      <c r="CS216" s="82"/>
      <c r="CT216" s="82"/>
      <c r="CU216" s="82"/>
      <c r="CV216" s="17"/>
    </row>
    <row r="217" spans="1:100" s="241" customFormat="1" x14ac:dyDescent="0.3">
      <c r="A217" s="17" t="s">
        <v>137</v>
      </c>
      <c r="B217" s="17" t="s">
        <v>781</v>
      </c>
      <c r="C217" s="17" t="s">
        <v>138</v>
      </c>
      <c r="D217" s="17"/>
      <c r="E217" s="17" t="s">
        <v>770</v>
      </c>
      <c r="F217" s="17"/>
      <c r="G217" s="17"/>
      <c r="H217" s="17"/>
      <c r="I217" s="17"/>
      <c r="J217" s="17"/>
      <c r="K217" s="49">
        <v>34</v>
      </c>
      <c r="L217" s="49"/>
      <c r="M217" s="49"/>
      <c r="N217" s="49"/>
      <c r="O217" s="49"/>
      <c r="P217" s="49"/>
      <c r="Q217" s="49"/>
      <c r="R217" s="49"/>
      <c r="S217" s="49"/>
      <c r="T217" s="49"/>
      <c r="U217" s="49">
        <v>735</v>
      </c>
      <c r="V217" s="49">
        <v>6.08</v>
      </c>
      <c r="W217" s="49"/>
      <c r="X217" s="49"/>
      <c r="Y217" s="49"/>
      <c r="Z217" s="49"/>
      <c r="AA217" s="49"/>
      <c r="AB217" s="49"/>
      <c r="AC217" s="49">
        <v>87</v>
      </c>
      <c r="AD217" s="49">
        <v>34</v>
      </c>
      <c r="AE217" s="49">
        <v>25</v>
      </c>
      <c r="AF217" s="49">
        <v>37</v>
      </c>
      <c r="AG217" s="49"/>
      <c r="AH217" s="49">
        <v>22.875599999999999</v>
      </c>
      <c r="AI217" s="49"/>
      <c r="AJ217" s="49">
        <v>9.9599999999999994E-2</v>
      </c>
      <c r="AK217" s="49"/>
      <c r="AL217" s="49">
        <v>567.29999999999995</v>
      </c>
      <c r="AM217" s="49">
        <v>6.3774999999999995</v>
      </c>
      <c r="AN217" s="49" t="s">
        <v>515</v>
      </c>
      <c r="AO217" s="49"/>
      <c r="AP217" s="49" t="s">
        <v>515</v>
      </c>
      <c r="AQ217" s="49"/>
      <c r="AR217" s="49">
        <v>62</v>
      </c>
      <c r="AS217" s="59" t="s">
        <v>515</v>
      </c>
      <c r="AT217" s="59">
        <v>2.8684999999999999E-2</v>
      </c>
      <c r="AU217" s="59"/>
      <c r="AV217" s="59">
        <v>7.9647999999999997E-2</v>
      </c>
      <c r="AW217" s="59">
        <v>6.8</v>
      </c>
      <c r="AX217" s="59">
        <v>0.88</v>
      </c>
      <c r="AY217" s="59">
        <v>0.44</v>
      </c>
      <c r="AZ217" s="59">
        <v>1.3587999999999999E-2</v>
      </c>
      <c r="BA217" s="59"/>
      <c r="BB217" s="59">
        <v>2.6185E-2</v>
      </c>
      <c r="BC217" s="49"/>
      <c r="BD217" s="49"/>
      <c r="BE217" s="49"/>
      <c r="BF217" s="49" t="s">
        <v>771</v>
      </c>
      <c r="BG217" s="49"/>
      <c r="BH217" s="49"/>
      <c r="BI217" s="49"/>
      <c r="BJ217" s="49"/>
      <c r="BK217" s="49"/>
      <c r="BL217" s="49"/>
      <c r="BM217" s="49"/>
      <c r="BN217" s="49"/>
      <c r="BO217" s="49"/>
      <c r="BP217" s="49"/>
      <c r="BQ217" s="49"/>
      <c r="BR217" s="49"/>
      <c r="BS217" s="49"/>
      <c r="BT217" s="49"/>
      <c r="BU217" s="49"/>
      <c r="BV217" s="49"/>
      <c r="BW217" s="49"/>
      <c r="BX217" s="49"/>
      <c r="BY217" s="49"/>
      <c r="BZ217" s="49"/>
      <c r="CA217" s="59"/>
      <c r="CB217" s="59"/>
      <c r="CC217" s="59"/>
      <c r="CD217" s="59"/>
      <c r="CE217" s="59"/>
      <c r="CF217" s="59"/>
      <c r="CG217" s="59"/>
      <c r="CH217" s="59"/>
      <c r="CI217" s="59"/>
      <c r="CJ217" s="82"/>
      <c r="CK217" s="82"/>
      <c r="CL217" s="82"/>
      <c r="CM217" s="82"/>
      <c r="CN217" s="82"/>
      <c r="CO217" s="82"/>
      <c r="CP217" s="82"/>
      <c r="CQ217" s="82"/>
      <c r="CR217" s="82"/>
      <c r="CS217" s="82"/>
      <c r="CT217" s="82"/>
      <c r="CU217" s="82"/>
      <c r="CV217" s="17"/>
    </row>
    <row r="218" spans="1:100" s="241" customFormat="1" x14ac:dyDescent="0.3">
      <c r="A218" s="17" t="s">
        <v>139</v>
      </c>
      <c r="B218" s="17" t="s">
        <v>783</v>
      </c>
      <c r="C218" s="17" t="s">
        <v>140</v>
      </c>
      <c r="D218" s="17"/>
      <c r="E218" s="17" t="s">
        <v>770</v>
      </c>
      <c r="F218" s="17"/>
      <c r="G218" s="17"/>
      <c r="H218" s="17"/>
      <c r="I218" s="17"/>
      <c r="J218" s="17"/>
      <c r="K218" s="49">
        <v>44.2</v>
      </c>
      <c r="L218" s="49"/>
      <c r="M218" s="49"/>
      <c r="N218" s="49"/>
      <c r="O218" s="49"/>
      <c r="P218" s="49"/>
      <c r="Q218" s="49"/>
      <c r="R218" s="49"/>
      <c r="S218" s="49"/>
      <c r="T218" s="49"/>
      <c r="U218" s="49">
        <v>2410</v>
      </c>
      <c r="V218" s="49">
        <v>5.86</v>
      </c>
      <c r="W218" s="49"/>
      <c r="X218" s="49"/>
      <c r="Y218" s="49"/>
      <c r="Z218" s="49"/>
      <c r="AA218" s="49"/>
      <c r="AB218" s="49"/>
      <c r="AC218" s="49">
        <v>25</v>
      </c>
      <c r="AD218" s="49">
        <v>7.2</v>
      </c>
      <c r="AE218" s="49">
        <v>73</v>
      </c>
      <c r="AF218" s="49">
        <v>17</v>
      </c>
      <c r="AG218" s="49"/>
      <c r="AH218" s="49">
        <v>323.21904999999998</v>
      </c>
      <c r="AI218" s="49"/>
      <c r="AJ218" s="49">
        <v>0.25139999999999996</v>
      </c>
      <c r="AK218" s="49"/>
      <c r="AL218" s="49">
        <v>292.8</v>
      </c>
      <c r="AM218" s="49" t="s">
        <v>784</v>
      </c>
      <c r="AN218" s="49" t="s">
        <v>515</v>
      </c>
      <c r="AO218" s="49"/>
      <c r="AP218" s="49" t="s">
        <v>515</v>
      </c>
      <c r="AQ218" s="49"/>
      <c r="AR218" s="49">
        <v>80</v>
      </c>
      <c r="AS218" s="59" t="s">
        <v>515</v>
      </c>
      <c r="AT218" s="59">
        <v>0.22969100000000001</v>
      </c>
      <c r="AU218" s="59"/>
      <c r="AV218" s="59">
        <v>6.2676999999999997E-2</v>
      </c>
      <c r="AW218" s="59">
        <v>4.3</v>
      </c>
      <c r="AX218" s="59">
        <v>0.8</v>
      </c>
      <c r="AY218" s="59">
        <v>0.19</v>
      </c>
      <c r="AZ218" s="59">
        <v>1.5332999999999999E-2</v>
      </c>
      <c r="BA218" s="59"/>
      <c r="BB218" s="59">
        <v>0.108196</v>
      </c>
      <c r="BC218" s="49"/>
      <c r="BD218" s="49"/>
      <c r="BE218" s="49"/>
      <c r="BF218" s="49" t="s">
        <v>771</v>
      </c>
      <c r="BG218" s="49"/>
      <c r="BH218" s="49"/>
      <c r="BI218" s="49"/>
      <c r="BJ218" s="49"/>
      <c r="BK218" s="49"/>
      <c r="BL218" s="49"/>
      <c r="BM218" s="49"/>
      <c r="BN218" s="49"/>
      <c r="BO218" s="49"/>
      <c r="BP218" s="49"/>
      <c r="BQ218" s="49"/>
      <c r="BR218" s="49"/>
      <c r="BS218" s="49"/>
      <c r="BT218" s="49"/>
      <c r="BU218" s="49"/>
      <c r="BV218" s="49"/>
      <c r="BW218" s="49"/>
      <c r="BX218" s="49"/>
      <c r="BY218" s="49"/>
      <c r="BZ218" s="49"/>
      <c r="CA218" s="49"/>
      <c r="CB218" s="49"/>
      <c r="CC218" s="49"/>
      <c r="CD218" s="59"/>
      <c r="CE218" s="59"/>
      <c r="CF218" s="59"/>
      <c r="CG218" s="59"/>
      <c r="CH218" s="59"/>
      <c r="CI218" s="59"/>
      <c r="CJ218" s="82"/>
      <c r="CK218" s="82"/>
      <c r="CL218" s="82"/>
      <c r="CM218" s="82"/>
      <c r="CN218" s="82"/>
      <c r="CO218" s="82"/>
      <c r="CP218" s="82"/>
      <c r="CQ218" s="82"/>
      <c r="CR218" s="82"/>
      <c r="CS218" s="82"/>
      <c r="CT218" s="82"/>
      <c r="CU218" s="82"/>
      <c r="CV218" s="17"/>
    </row>
    <row r="219" spans="1:100" s="241" customFormat="1" x14ac:dyDescent="0.3">
      <c r="A219" s="17" t="s">
        <v>141</v>
      </c>
      <c r="B219" s="17" t="s">
        <v>786</v>
      </c>
      <c r="C219" s="17" t="s">
        <v>142</v>
      </c>
      <c r="D219" s="17"/>
      <c r="E219" s="17" t="s">
        <v>770</v>
      </c>
      <c r="F219" s="17"/>
      <c r="G219" s="17"/>
      <c r="H219" s="17"/>
      <c r="I219" s="17"/>
      <c r="J219" s="17"/>
      <c r="K219" s="49">
        <v>61.2</v>
      </c>
      <c r="L219" s="49"/>
      <c r="M219" s="49"/>
      <c r="N219" s="49"/>
      <c r="O219" s="49"/>
      <c r="P219" s="49"/>
      <c r="Q219" s="49"/>
      <c r="R219" s="49"/>
      <c r="S219" s="49"/>
      <c r="T219" s="49"/>
      <c r="U219" s="49">
        <v>847</v>
      </c>
      <c r="V219" s="49">
        <v>7.39</v>
      </c>
      <c r="W219" s="49"/>
      <c r="X219" s="49"/>
      <c r="Y219" s="49"/>
      <c r="Z219" s="49"/>
      <c r="AA219" s="49"/>
      <c r="AB219" s="49"/>
      <c r="AC219" s="49">
        <v>38</v>
      </c>
      <c r="AD219" s="49">
        <v>5.3</v>
      </c>
      <c r="AE219" s="49">
        <v>11</v>
      </c>
      <c r="AF219" s="49" t="s">
        <v>514</v>
      </c>
      <c r="AG219" s="49"/>
      <c r="AH219" s="49">
        <v>18.300550000000001</v>
      </c>
      <c r="AI219" s="49"/>
      <c r="AJ219" s="49">
        <v>0.26854999999999996</v>
      </c>
      <c r="AK219" s="49"/>
      <c r="AL219" s="49">
        <v>530.70000000000005</v>
      </c>
      <c r="AM219" s="49">
        <v>87.5291</v>
      </c>
      <c r="AN219" s="49">
        <v>0.38719999999999999</v>
      </c>
      <c r="AO219" s="49"/>
      <c r="AP219" s="49" t="s">
        <v>515</v>
      </c>
      <c r="AQ219" s="49"/>
      <c r="AR219" s="49">
        <v>30</v>
      </c>
      <c r="AS219" s="59" t="s">
        <v>515</v>
      </c>
      <c r="AT219" s="59">
        <v>0.289412</v>
      </c>
      <c r="AU219" s="59"/>
      <c r="AV219" s="59">
        <v>1.3336000000000001E-2</v>
      </c>
      <c r="AW219" s="59">
        <v>13</v>
      </c>
      <c r="AX219" s="59">
        <v>11</v>
      </c>
      <c r="AY219" s="59">
        <v>0.16</v>
      </c>
      <c r="AZ219" s="59">
        <v>3.8704999999999996E-2</v>
      </c>
      <c r="BA219" s="59"/>
      <c r="BB219" s="59">
        <v>0.19205</v>
      </c>
      <c r="BC219" s="49"/>
      <c r="BD219" s="49"/>
      <c r="BE219" s="49"/>
      <c r="BF219" s="49" t="s">
        <v>771</v>
      </c>
      <c r="BG219" s="49"/>
      <c r="BH219" s="49"/>
      <c r="BI219" s="49"/>
      <c r="BJ219" s="49"/>
      <c r="BK219" s="49"/>
      <c r="BL219" s="49"/>
      <c r="BM219" s="49"/>
      <c r="BN219" s="49"/>
      <c r="BO219" s="49"/>
      <c r="BP219" s="49"/>
      <c r="BQ219" s="49"/>
      <c r="BR219" s="49"/>
      <c r="BS219" s="49"/>
      <c r="BT219" s="49"/>
      <c r="BU219" s="49"/>
      <c r="BV219" s="49"/>
      <c r="BW219" s="49"/>
      <c r="BX219" s="49"/>
      <c r="BY219" s="49"/>
      <c r="BZ219" s="49"/>
      <c r="CA219" s="49"/>
      <c r="CB219" s="49"/>
      <c r="CC219" s="49"/>
      <c r="CD219" s="59"/>
      <c r="CE219" s="59"/>
      <c r="CF219" s="59"/>
      <c r="CG219" s="59"/>
      <c r="CH219" s="59"/>
      <c r="CI219" s="59"/>
      <c r="CJ219" s="82"/>
      <c r="CK219" s="82"/>
      <c r="CL219" s="82"/>
      <c r="CM219" s="82"/>
      <c r="CN219" s="82"/>
      <c r="CO219" s="82"/>
      <c r="CP219" s="82"/>
      <c r="CQ219" s="82"/>
      <c r="CR219" s="82"/>
      <c r="CS219" s="82"/>
      <c r="CT219" s="82"/>
      <c r="CU219" s="82"/>
      <c r="CV219" s="17"/>
    </row>
    <row r="220" spans="1:100" s="241" customFormat="1" x14ac:dyDescent="0.3">
      <c r="A220" s="17" t="s">
        <v>143</v>
      </c>
      <c r="B220" s="17" t="s">
        <v>788</v>
      </c>
      <c r="C220" s="17" t="s">
        <v>144</v>
      </c>
      <c r="D220" s="17"/>
      <c r="E220" s="17" t="s">
        <v>770</v>
      </c>
      <c r="F220" s="17"/>
      <c r="G220" s="17"/>
      <c r="H220" s="17"/>
      <c r="I220" s="17"/>
      <c r="J220" s="17"/>
      <c r="K220" s="49">
        <v>61.4</v>
      </c>
      <c r="L220" s="49"/>
      <c r="M220" s="49"/>
      <c r="N220" s="49"/>
      <c r="O220" s="49"/>
      <c r="P220" s="49"/>
      <c r="Q220" s="49"/>
      <c r="R220" s="49"/>
      <c r="S220" s="49"/>
      <c r="T220" s="49"/>
      <c r="U220" s="49">
        <v>1955</v>
      </c>
      <c r="V220" s="49">
        <v>6.62</v>
      </c>
      <c r="W220" s="49"/>
      <c r="X220" s="49"/>
      <c r="Y220" s="49"/>
      <c r="Z220" s="49"/>
      <c r="AA220" s="49"/>
      <c r="AB220" s="49"/>
      <c r="AC220" s="49">
        <v>406</v>
      </c>
      <c r="AD220" s="49">
        <v>92</v>
      </c>
      <c r="AE220" s="49">
        <v>113</v>
      </c>
      <c r="AF220" s="49">
        <v>46</v>
      </c>
      <c r="AG220" s="49"/>
      <c r="AH220" s="49">
        <v>75.411049999999989</v>
      </c>
      <c r="AI220" s="49"/>
      <c r="AJ220" s="49">
        <v>0.73164999999999991</v>
      </c>
      <c r="AK220" s="49"/>
      <c r="AL220" s="49">
        <v>1244.4000000000001</v>
      </c>
      <c r="AM220" s="49">
        <v>501.96665000000002</v>
      </c>
      <c r="AN220" s="49" t="s">
        <v>553</v>
      </c>
      <c r="AO220" s="49"/>
      <c r="AP220" s="49" t="s">
        <v>515</v>
      </c>
      <c r="AQ220" s="49"/>
      <c r="AR220" s="49">
        <v>46</v>
      </c>
      <c r="AS220" s="59" t="s">
        <v>784</v>
      </c>
      <c r="AT220" s="59">
        <v>2.7973220000000003</v>
      </c>
      <c r="AU220" s="59"/>
      <c r="AV220" s="59">
        <v>1.5857E-2</v>
      </c>
      <c r="AW220" s="59" t="s">
        <v>657</v>
      </c>
      <c r="AX220" s="59">
        <v>0.22</v>
      </c>
      <c r="AY220" s="59">
        <v>3.4</v>
      </c>
      <c r="AZ220" s="59">
        <v>7.7000000000000002E-3</v>
      </c>
      <c r="BA220" s="59"/>
      <c r="BB220" s="59">
        <v>0.73900399999999999</v>
      </c>
      <c r="BC220" s="49"/>
      <c r="BD220" s="49"/>
      <c r="BE220" s="49"/>
      <c r="BF220" s="49" t="s">
        <v>771</v>
      </c>
      <c r="BG220" s="49"/>
      <c r="BH220" s="49"/>
      <c r="BI220" s="49"/>
      <c r="BJ220" s="49"/>
      <c r="BK220" s="49"/>
      <c r="BL220" s="49"/>
      <c r="BM220" s="49"/>
      <c r="BN220" s="49"/>
      <c r="BO220" s="49"/>
      <c r="BP220" s="49"/>
      <c r="BQ220" s="49"/>
      <c r="BR220" s="49"/>
      <c r="BS220" s="49"/>
      <c r="BT220" s="49"/>
      <c r="BU220" s="49"/>
      <c r="BV220" s="49"/>
      <c r="BW220" s="49"/>
      <c r="BX220" s="49"/>
      <c r="BY220" s="49"/>
      <c r="BZ220" s="49"/>
      <c r="CA220" s="49"/>
      <c r="CB220" s="49"/>
      <c r="CC220" s="49"/>
      <c r="CD220" s="59"/>
      <c r="CE220" s="59"/>
      <c r="CF220" s="59"/>
      <c r="CG220" s="59"/>
      <c r="CH220" s="59"/>
      <c r="CI220" s="59"/>
      <c r="CJ220" s="82"/>
      <c r="CK220" s="82"/>
      <c r="CL220" s="82"/>
      <c r="CM220" s="82"/>
      <c r="CN220" s="82"/>
      <c r="CO220" s="82"/>
      <c r="CP220" s="82"/>
      <c r="CQ220" s="82"/>
      <c r="CR220" s="82"/>
      <c r="CS220" s="82"/>
      <c r="CT220" s="82"/>
      <c r="CU220" s="82"/>
      <c r="CV220" s="17"/>
    </row>
    <row r="221" spans="1:100" s="241" customFormat="1" x14ac:dyDescent="0.3">
      <c r="A221" s="17" t="s">
        <v>145</v>
      </c>
      <c r="B221" s="17" t="s">
        <v>790</v>
      </c>
      <c r="C221" s="17" t="s">
        <v>146</v>
      </c>
      <c r="D221" s="17"/>
      <c r="E221" s="17" t="s">
        <v>770</v>
      </c>
      <c r="F221" s="17"/>
      <c r="G221" s="17"/>
      <c r="H221" s="17"/>
      <c r="I221" s="17"/>
      <c r="J221" s="17"/>
      <c r="K221" s="49">
        <v>57.3</v>
      </c>
      <c r="L221" s="49"/>
      <c r="M221" s="49"/>
      <c r="N221" s="49"/>
      <c r="O221" s="49"/>
      <c r="P221" s="49"/>
      <c r="Q221" s="49"/>
      <c r="R221" s="49"/>
      <c r="S221" s="49"/>
      <c r="T221" s="49"/>
      <c r="U221" s="49">
        <v>1575</v>
      </c>
      <c r="V221" s="49">
        <v>7.5</v>
      </c>
      <c r="W221" s="49"/>
      <c r="X221" s="49"/>
      <c r="Y221" s="49"/>
      <c r="Z221" s="49"/>
      <c r="AA221" s="49"/>
      <c r="AB221" s="49"/>
      <c r="AC221" s="49">
        <v>350</v>
      </c>
      <c r="AD221" s="49">
        <v>91</v>
      </c>
      <c r="AE221" s="49">
        <v>116</v>
      </c>
      <c r="AF221" s="49">
        <v>47</v>
      </c>
      <c r="AG221" s="49"/>
      <c r="AH221" s="49">
        <v>77.869499999999988</v>
      </c>
      <c r="AI221" s="49"/>
      <c r="AJ221" s="49">
        <v>0.36554999999999999</v>
      </c>
      <c r="AK221" s="49"/>
      <c r="AL221" s="49">
        <v>988.2</v>
      </c>
      <c r="AM221" s="49">
        <v>516.04455000000007</v>
      </c>
      <c r="AN221" s="49" t="s">
        <v>515</v>
      </c>
      <c r="AO221" s="49"/>
      <c r="AP221" s="49" t="s">
        <v>515</v>
      </c>
      <c r="AQ221" s="49"/>
      <c r="AR221" s="49">
        <v>46</v>
      </c>
      <c r="AS221" s="59" t="s">
        <v>515</v>
      </c>
      <c r="AT221" s="59">
        <v>0.89036800000000005</v>
      </c>
      <c r="AU221" s="59"/>
      <c r="AV221" s="59">
        <v>7.7069999999999994E-3</v>
      </c>
      <c r="AW221" s="59" t="s">
        <v>657</v>
      </c>
      <c r="AX221" s="59">
        <v>0.14000000000000001</v>
      </c>
      <c r="AY221" s="59">
        <v>3.1</v>
      </c>
      <c r="AZ221" s="59">
        <v>8.5009999999999999E-3</v>
      </c>
      <c r="BA221" s="59"/>
      <c r="BB221" s="59">
        <v>0.47256400000000004</v>
      </c>
      <c r="BC221" s="49"/>
      <c r="BD221" s="49"/>
      <c r="BE221" s="49"/>
      <c r="BF221" s="49" t="s">
        <v>771</v>
      </c>
      <c r="BG221" s="49"/>
      <c r="BH221" s="49"/>
      <c r="BI221" s="49"/>
      <c r="BJ221" s="49"/>
      <c r="BK221" s="49"/>
      <c r="BL221" s="49"/>
      <c r="BM221" s="49"/>
      <c r="BN221" s="49"/>
      <c r="BO221" s="49"/>
      <c r="BP221" s="49"/>
      <c r="BQ221" s="49"/>
      <c r="BR221" s="49"/>
      <c r="BS221" s="49"/>
      <c r="BT221" s="49"/>
      <c r="BU221" s="49"/>
      <c r="BV221" s="49"/>
      <c r="BW221" s="49"/>
      <c r="BX221" s="49"/>
      <c r="BY221" s="49"/>
      <c r="BZ221" s="49"/>
      <c r="CA221" s="49"/>
      <c r="CB221" s="49"/>
      <c r="CC221" s="49"/>
      <c r="CD221" s="59"/>
      <c r="CE221" s="59"/>
      <c r="CF221" s="59"/>
      <c r="CG221" s="59"/>
      <c r="CH221" s="59"/>
      <c r="CI221" s="59"/>
      <c r="CJ221" s="82"/>
      <c r="CK221" s="82"/>
      <c r="CL221" s="82"/>
      <c r="CM221" s="82"/>
      <c r="CN221" s="82"/>
      <c r="CO221" s="82"/>
      <c r="CP221" s="82"/>
      <c r="CQ221" s="82"/>
      <c r="CR221" s="82"/>
      <c r="CS221" s="82"/>
      <c r="CT221" s="82"/>
      <c r="CU221" s="82"/>
      <c r="CV221" s="17"/>
    </row>
    <row r="222" spans="1:100" s="241" customFormat="1" x14ac:dyDescent="0.3">
      <c r="A222" s="17" t="s">
        <v>147</v>
      </c>
      <c r="B222" s="17" t="s">
        <v>792</v>
      </c>
      <c r="C222" s="17" t="s">
        <v>148</v>
      </c>
      <c r="D222" s="17"/>
      <c r="E222" s="17" t="s">
        <v>770</v>
      </c>
      <c r="F222" s="17"/>
      <c r="G222" s="17"/>
      <c r="H222" s="17"/>
      <c r="I222" s="17"/>
      <c r="J222" s="17"/>
      <c r="K222" s="49">
        <v>61.3</v>
      </c>
      <c r="L222" s="49"/>
      <c r="M222" s="49"/>
      <c r="N222" s="49"/>
      <c r="O222" s="49"/>
      <c r="P222" s="49"/>
      <c r="Q222" s="49"/>
      <c r="R222" s="49"/>
      <c r="S222" s="49"/>
      <c r="T222" s="49"/>
      <c r="U222" s="49">
        <v>2020</v>
      </c>
      <c r="V222" s="49">
        <v>6.36</v>
      </c>
      <c r="W222" s="49"/>
      <c r="X222" s="49"/>
      <c r="Y222" s="49"/>
      <c r="Z222" s="49"/>
      <c r="AA222" s="49"/>
      <c r="AB222" s="49"/>
      <c r="AC222" s="49">
        <v>61</v>
      </c>
      <c r="AD222" s="49">
        <v>50</v>
      </c>
      <c r="AE222" s="49">
        <v>79</v>
      </c>
      <c r="AF222" s="49">
        <v>29</v>
      </c>
      <c r="AG222" s="49"/>
      <c r="AH222" s="49">
        <v>77.322249999999997</v>
      </c>
      <c r="AI222" s="49"/>
      <c r="AJ222" s="49">
        <v>0.88749999999999996</v>
      </c>
      <c r="AK222" s="49"/>
      <c r="AL222" s="49">
        <v>1146.8</v>
      </c>
      <c r="AM222" s="49">
        <v>527.06835000000001</v>
      </c>
      <c r="AN222" s="49" t="s">
        <v>515</v>
      </c>
      <c r="AO222" s="49"/>
      <c r="AP222" s="49" t="s">
        <v>515</v>
      </c>
      <c r="AQ222" s="49"/>
      <c r="AR222" s="49">
        <v>86</v>
      </c>
      <c r="AS222" s="59" t="s">
        <v>515</v>
      </c>
      <c r="AT222" s="59">
        <v>2.7228970000000001</v>
      </c>
      <c r="AU222" s="59"/>
      <c r="AV222" s="59">
        <v>5.1472000000000004E-2</v>
      </c>
      <c r="AW222" s="59" t="s">
        <v>657</v>
      </c>
      <c r="AX222" s="59" t="s">
        <v>771</v>
      </c>
      <c r="AY222" s="59">
        <v>0.19</v>
      </c>
      <c r="AZ222" s="59">
        <v>7.5810000000000001E-3</v>
      </c>
      <c r="BA222" s="59"/>
      <c r="BB222" s="59">
        <v>0.74402699999999999</v>
      </c>
      <c r="BC222" s="49"/>
      <c r="BD222" s="49"/>
      <c r="BE222" s="49"/>
      <c r="BF222" s="49" t="s">
        <v>771</v>
      </c>
      <c r="BG222" s="49"/>
      <c r="BH222" s="49"/>
      <c r="BI222" s="49"/>
      <c r="BJ222" s="49"/>
      <c r="BK222" s="49"/>
      <c r="BL222" s="49"/>
      <c r="BM222" s="49"/>
      <c r="BN222" s="49"/>
      <c r="BO222" s="49"/>
      <c r="BP222" s="49"/>
      <c r="BQ222" s="49"/>
      <c r="BR222" s="49"/>
      <c r="BS222" s="49"/>
      <c r="BT222" s="49"/>
      <c r="BU222" s="49"/>
      <c r="BV222" s="49"/>
      <c r="BW222" s="49"/>
      <c r="BX222" s="49"/>
      <c r="BY222" s="49"/>
      <c r="BZ222" s="49"/>
      <c r="CA222" s="49"/>
      <c r="CB222" s="49"/>
      <c r="CC222" s="49"/>
      <c r="CD222" s="59"/>
      <c r="CE222" s="59"/>
      <c r="CF222" s="59"/>
      <c r="CG222" s="59"/>
      <c r="CH222" s="59"/>
      <c r="CI222" s="59"/>
      <c r="CJ222" s="82"/>
      <c r="CK222" s="82"/>
      <c r="CL222" s="82"/>
      <c r="CM222" s="82"/>
      <c r="CN222" s="82"/>
      <c r="CO222" s="82"/>
      <c r="CP222" s="82"/>
      <c r="CQ222" s="82"/>
      <c r="CR222" s="82"/>
      <c r="CS222" s="82"/>
      <c r="CT222" s="82"/>
      <c r="CU222" s="82"/>
      <c r="CV222" s="17"/>
    </row>
    <row r="223" spans="1:100" s="241" customFormat="1" x14ac:dyDescent="0.3">
      <c r="A223" s="17" t="s">
        <v>149</v>
      </c>
      <c r="B223" s="17" t="s">
        <v>794</v>
      </c>
      <c r="C223" s="17" t="s">
        <v>150</v>
      </c>
      <c r="D223" s="17"/>
      <c r="E223" s="17" t="s">
        <v>770</v>
      </c>
      <c r="F223" s="17"/>
      <c r="G223" s="17"/>
      <c r="H223" s="17"/>
      <c r="I223" s="17"/>
      <c r="J223" s="17"/>
      <c r="K223" s="49">
        <v>49.8</v>
      </c>
      <c r="L223" s="49"/>
      <c r="M223" s="49"/>
      <c r="N223" s="49"/>
      <c r="O223" s="49"/>
      <c r="P223" s="49"/>
      <c r="Q223" s="49"/>
      <c r="R223" s="49"/>
      <c r="S223" s="49"/>
      <c r="T223" s="49"/>
      <c r="U223" s="49">
        <v>1839</v>
      </c>
      <c r="V223" s="49">
        <v>6.02</v>
      </c>
      <c r="W223" s="49"/>
      <c r="X223" s="49"/>
      <c r="Y223" s="49"/>
      <c r="Z223" s="49"/>
      <c r="AA223" s="49"/>
      <c r="AB223" s="49"/>
      <c r="AC223" s="49">
        <v>316</v>
      </c>
      <c r="AD223" s="49">
        <v>88</v>
      </c>
      <c r="AE223" s="49">
        <v>111</v>
      </c>
      <c r="AF223" s="49">
        <v>44</v>
      </c>
      <c r="AG223" s="49"/>
      <c r="AH223" s="49">
        <v>73.860950000000003</v>
      </c>
      <c r="AI223" s="49"/>
      <c r="AJ223" s="49">
        <v>0.79580000000000006</v>
      </c>
      <c r="AK223" s="49"/>
      <c r="AL223" s="49">
        <v>939.4</v>
      </c>
      <c r="AM223" s="49">
        <v>528.08854999999994</v>
      </c>
      <c r="AN223" s="49" t="s">
        <v>515</v>
      </c>
      <c r="AO223" s="49"/>
      <c r="AP223" s="49" t="s">
        <v>515</v>
      </c>
      <c r="AQ223" s="49"/>
      <c r="AR223" s="49">
        <v>45</v>
      </c>
      <c r="AS223" s="59" t="s">
        <v>784</v>
      </c>
      <c r="AT223" s="59">
        <v>2.0230169999999998</v>
      </c>
      <c r="AU223" s="59"/>
      <c r="AV223" s="59">
        <v>7.5750000000000001E-3</v>
      </c>
      <c r="AW223" s="59" t="s">
        <v>657</v>
      </c>
      <c r="AX223" s="59">
        <v>0.13</v>
      </c>
      <c r="AY223" s="59">
        <v>3</v>
      </c>
      <c r="AZ223" s="59">
        <v>7.5690000000000002E-3</v>
      </c>
      <c r="BA223" s="59"/>
      <c r="BB223" s="59">
        <v>0.76819000000000004</v>
      </c>
      <c r="BC223" s="49"/>
      <c r="BD223" s="49"/>
      <c r="BE223" s="49"/>
      <c r="BF223" s="49" t="s">
        <v>771</v>
      </c>
      <c r="BG223" s="49"/>
      <c r="BH223" s="49"/>
      <c r="BI223" s="49"/>
      <c r="BJ223" s="49"/>
      <c r="BK223" s="49"/>
      <c r="BL223" s="49"/>
      <c r="BM223" s="49"/>
      <c r="BN223" s="49"/>
      <c r="BO223" s="49"/>
      <c r="BP223" s="49"/>
      <c r="BQ223" s="49"/>
      <c r="BR223" s="49"/>
      <c r="BS223" s="49"/>
      <c r="BT223" s="49"/>
      <c r="BU223" s="49"/>
      <c r="BV223" s="49"/>
      <c r="BW223" s="49"/>
      <c r="BX223" s="49"/>
      <c r="BY223" s="49"/>
      <c r="BZ223" s="49"/>
      <c r="CA223" s="49"/>
      <c r="CB223" s="49"/>
      <c r="CC223" s="49"/>
      <c r="CD223" s="59"/>
      <c r="CE223" s="59"/>
      <c r="CF223" s="59"/>
      <c r="CG223" s="59"/>
      <c r="CH223" s="59"/>
      <c r="CI223" s="59"/>
      <c r="CJ223" s="82"/>
      <c r="CK223" s="82"/>
      <c r="CL223" s="82"/>
      <c r="CM223" s="82"/>
      <c r="CN223" s="82"/>
      <c r="CO223" s="82"/>
      <c r="CP223" s="82"/>
      <c r="CQ223" s="82"/>
      <c r="CR223" s="82"/>
      <c r="CS223" s="82"/>
      <c r="CT223" s="82"/>
      <c r="CU223" s="82"/>
      <c r="CV223" s="17"/>
    </row>
    <row r="224" spans="1:100" s="241" customFormat="1" x14ac:dyDescent="0.3">
      <c r="A224" s="17" t="s">
        <v>151</v>
      </c>
      <c r="B224" s="17" t="s">
        <v>796</v>
      </c>
      <c r="C224" s="17" t="s">
        <v>152</v>
      </c>
      <c r="D224" s="17"/>
      <c r="E224" s="17" t="s">
        <v>770</v>
      </c>
      <c r="F224" s="17"/>
      <c r="G224" s="17"/>
      <c r="H224" s="17"/>
      <c r="I224" s="17"/>
      <c r="J224" s="17"/>
      <c r="K224" s="49">
        <v>43.4</v>
      </c>
      <c r="L224" s="49"/>
      <c r="M224" s="49"/>
      <c r="N224" s="49"/>
      <c r="O224" s="49"/>
      <c r="P224" s="49"/>
      <c r="Q224" s="49"/>
      <c r="R224" s="49"/>
      <c r="S224" s="49"/>
      <c r="T224" s="49"/>
      <c r="U224" s="49">
        <v>627</v>
      </c>
      <c r="V224" s="49">
        <v>5.96</v>
      </c>
      <c r="W224" s="49"/>
      <c r="X224" s="49"/>
      <c r="Y224" s="49"/>
      <c r="Z224" s="49"/>
      <c r="AA224" s="49"/>
      <c r="AB224" s="49"/>
      <c r="AC224" s="49">
        <v>59</v>
      </c>
      <c r="AD224" s="49">
        <v>11</v>
      </c>
      <c r="AE224" s="49">
        <v>71</v>
      </c>
      <c r="AF224" s="49" t="s">
        <v>514</v>
      </c>
      <c r="AG224" s="49"/>
      <c r="AH224" s="49">
        <v>18.777549999999998</v>
      </c>
      <c r="AI224" s="49"/>
      <c r="AJ224" s="49">
        <v>0.58604999999999996</v>
      </c>
      <c r="AK224" s="49"/>
      <c r="AL224" s="49">
        <v>366</v>
      </c>
      <c r="AM224" s="49">
        <v>15.372949999999999</v>
      </c>
      <c r="AN224" s="49" t="s">
        <v>515</v>
      </c>
      <c r="AO224" s="49"/>
      <c r="AP224" s="49" t="s">
        <v>515</v>
      </c>
      <c r="AQ224" s="49"/>
      <c r="AR224" s="49">
        <v>81</v>
      </c>
      <c r="AS224" s="59" t="s">
        <v>797</v>
      </c>
      <c r="AT224" s="59">
        <v>0.70031100000000002</v>
      </c>
      <c r="AU224" s="59"/>
      <c r="AV224" s="59">
        <v>2.9719999999999998E-3</v>
      </c>
      <c r="AW224" s="59">
        <v>4.2</v>
      </c>
      <c r="AX224" s="59">
        <v>0.7</v>
      </c>
      <c r="AY224" s="59">
        <v>0.38</v>
      </c>
      <c r="AZ224" s="59">
        <v>8.8179999999999994E-3</v>
      </c>
      <c r="BA224" s="59"/>
      <c r="BB224" s="59">
        <v>0.30324699999999999</v>
      </c>
      <c r="BC224" s="49"/>
      <c r="BD224" s="49"/>
      <c r="BE224" s="49"/>
      <c r="BF224" s="49" t="s">
        <v>771</v>
      </c>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82"/>
      <c r="CE224" s="82"/>
      <c r="CF224" s="82"/>
      <c r="CG224" s="82"/>
      <c r="CH224" s="82"/>
      <c r="CI224" s="82"/>
      <c r="CJ224" s="82"/>
      <c r="CK224" s="82"/>
      <c r="CL224" s="82"/>
      <c r="CM224" s="82"/>
      <c r="CN224" s="82"/>
      <c r="CO224" s="82"/>
      <c r="CP224" s="82"/>
      <c r="CQ224" s="82"/>
      <c r="CR224" s="82"/>
      <c r="CS224" s="82"/>
      <c r="CT224" s="82"/>
      <c r="CU224" s="82"/>
      <c r="CV224" s="17"/>
    </row>
    <row r="225" spans="1:100" s="241" customFormat="1" x14ac:dyDescent="0.3">
      <c r="A225" s="17" t="s">
        <v>153</v>
      </c>
      <c r="B225" s="17" t="s">
        <v>799</v>
      </c>
      <c r="C225" s="17" t="s">
        <v>154</v>
      </c>
      <c r="D225" s="17"/>
      <c r="E225" s="17" t="s">
        <v>770</v>
      </c>
      <c r="F225" s="17"/>
      <c r="G225" s="17"/>
      <c r="H225" s="17"/>
      <c r="I225" s="17"/>
      <c r="J225" s="17"/>
      <c r="K225" s="49">
        <v>45</v>
      </c>
      <c r="L225" s="49"/>
      <c r="M225" s="49"/>
      <c r="N225" s="49"/>
      <c r="O225" s="49"/>
      <c r="P225" s="49"/>
      <c r="Q225" s="49"/>
      <c r="R225" s="49"/>
      <c r="S225" s="49"/>
      <c r="T225" s="49"/>
      <c r="U225" s="49">
        <v>1589</v>
      </c>
      <c r="V225" s="49">
        <v>6.95</v>
      </c>
      <c r="W225" s="49"/>
      <c r="X225" s="49"/>
      <c r="Y225" s="49"/>
      <c r="Z225" s="49"/>
      <c r="AA225" s="49"/>
      <c r="AB225" s="49"/>
      <c r="AC225" s="49">
        <v>253</v>
      </c>
      <c r="AD225" s="49">
        <v>74</v>
      </c>
      <c r="AE225" s="49">
        <v>110</v>
      </c>
      <c r="AF225" s="49">
        <v>48</v>
      </c>
      <c r="AG225" s="49"/>
      <c r="AH225" s="49">
        <v>66.479050000000001</v>
      </c>
      <c r="AI225" s="49"/>
      <c r="AJ225" s="49">
        <v>0.66064999999999996</v>
      </c>
      <c r="AK225" s="49"/>
      <c r="AL225" s="49">
        <v>744.2</v>
      </c>
      <c r="AM225" s="49">
        <v>436.87729999999999</v>
      </c>
      <c r="AN225" s="49" t="s">
        <v>515</v>
      </c>
      <c r="AO225" s="49"/>
      <c r="AP225" s="49">
        <v>0.61535000000000006</v>
      </c>
      <c r="AQ225" s="49"/>
      <c r="AR225" s="49">
        <v>42</v>
      </c>
      <c r="AS225" s="59" t="s">
        <v>784</v>
      </c>
      <c r="AT225" s="59">
        <v>1.0147680000000001</v>
      </c>
      <c r="AU225" s="59"/>
      <c r="AV225" s="59">
        <v>6.0099999999999997E-3</v>
      </c>
      <c r="AW225" s="59" t="s">
        <v>657</v>
      </c>
      <c r="AX225" s="59">
        <v>0.13</v>
      </c>
      <c r="AY225" s="59">
        <v>2.2999999999999998</v>
      </c>
      <c r="AZ225" s="59">
        <v>7.6790000000000001E-3</v>
      </c>
      <c r="BA225" s="59"/>
      <c r="BB225" s="59">
        <v>0.39414499999999997</v>
      </c>
      <c r="BC225" s="49"/>
      <c r="BD225" s="49"/>
      <c r="BE225" s="49"/>
      <c r="BF225" s="49" t="s">
        <v>771</v>
      </c>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82"/>
      <c r="CE225" s="82"/>
      <c r="CF225" s="82"/>
      <c r="CG225" s="82"/>
      <c r="CH225" s="82"/>
      <c r="CI225" s="82"/>
      <c r="CJ225" s="82"/>
      <c r="CK225" s="82"/>
      <c r="CL225" s="82"/>
      <c r="CM225" s="82"/>
      <c r="CN225" s="82"/>
      <c r="CO225" s="82"/>
      <c r="CP225" s="82"/>
      <c r="CQ225" s="82"/>
      <c r="CR225" s="82"/>
      <c r="CS225" s="82"/>
      <c r="CT225" s="82"/>
      <c r="CU225" s="82"/>
      <c r="CV225" s="17"/>
    </row>
    <row r="226" spans="1:100" s="241" customFormat="1" x14ac:dyDescent="0.3">
      <c r="A226" s="17" t="s">
        <v>155</v>
      </c>
      <c r="B226" s="17" t="s">
        <v>801</v>
      </c>
      <c r="C226" s="17" t="s">
        <v>156</v>
      </c>
      <c r="D226" s="17"/>
      <c r="E226" s="17" t="s">
        <v>770</v>
      </c>
      <c r="F226" s="17"/>
      <c r="G226" s="17"/>
      <c r="H226" s="17"/>
      <c r="I226" s="17"/>
      <c r="J226" s="17"/>
      <c r="K226" s="49">
        <v>45.9</v>
      </c>
      <c r="L226" s="49"/>
      <c r="M226" s="49"/>
      <c r="N226" s="49"/>
      <c r="O226" s="49"/>
      <c r="P226" s="49"/>
      <c r="Q226" s="49"/>
      <c r="R226" s="49"/>
      <c r="S226" s="49"/>
      <c r="T226" s="49"/>
      <c r="U226" s="49">
        <v>1528</v>
      </c>
      <c r="V226" s="49">
        <v>6.95</v>
      </c>
      <c r="W226" s="49"/>
      <c r="X226" s="49"/>
      <c r="Y226" s="49"/>
      <c r="Z226" s="49"/>
      <c r="AA226" s="49"/>
      <c r="AB226" s="49"/>
      <c r="AC226" s="49">
        <v>246</v>
      </c>
      <c r="AD226" s="49">
        <v>72</v>
      </c>
      <c r="AE226" s="49">
        <v>112</v>
      </c>
      <c r="AF226" s="49">
        <v>86</v>
      </c>
      <c r="AG226" s="49"/>
      <c r="AH226" s="49">
        <v>80.368750000000006</v>
      </c>
      <c r="AI226" s="49"/>
      <c r="AJ226" s="49">
        <v>0.61765000000000003</v>
      </c>
      <c r="AK226" s="49"/>
      <c r="AL226" s="49">
        <v>768.6</v>
      </c>
      <c r="AM226" s="49">
        <v>417.14840000000004</v>
      </c>
      <c r="AN226" s="49" t="s">
        <v>515</v>
      </c>
      <c r="AO226" s="49"/>
      <c r="AP226" s="49" t="s">
        <v>515</v>
      </c>
      <c r="AQ226" s="49"/>
      <c r="AR226" s="49">
        <v>42</v>
      </c>
      <c r="AS226" s="59">
        <v>0.17038219635680357</v>
      </c>
      <c r="AT226" s="59">
        <v>1.054176</v>
      </c>
      <c r="AU226" s="59"/>
      <c r="AV226" s="59">
        <v>2.5935E-2</v>
      </c>
      <c r="AW226" s="59" t="s">
        <v>657</v>
      </c>
      <c r="AX226" s="59">
        <v>0.12</v>
      </c>
      <c r="AY226" s="59">
        <v>2.2999999999999998</v>
      </c>
      <c r="AZ226" s="59">
        <v>7.8379999999999995E-3</v>
      </c>
      <c r="BA226" s="59"/>
      <c r="BB226" s="59">
        <v>0.39737499999999998</v>
      </c>
      <c r="BC226" s="49"/>
      <c r="BD226" s="49"/>
      <c r="BE226" s="49"/>
      <c r="BF226" s="49" t="s">
        <v>771</v>
      </c>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82"/>
      <c r="CE226" s="82"/>
      <c r="CF226" s="82"/>
      <c r="CG226" s="82"/>
      <c r="CH226" s="82"/>
      <c r="CI226" s="82"/>
      <c r="CJ226" s="82"/>
      <c r="CK226" s="82"/>
      <c r="CL226" s="82"/>
      <c r="CM226" s="82"/>
      <c r="CN226" s="82"/>
      <c r="CO226" s="82"/>
      <c r="CP226" s="82"/>
      <c r="CQ226" s="82"/>
      <c r="CR226" s="82"/>
      <c r="CS226" s="82"/>
      <c r="CT226" s="82"/>
      <c r="CU226" s="82"/>
      <c r="CV226" s="17"/>
    </row>
    <row r="227" spans="1:100" s="241" customFormat="1" x14ac:dyDescent="0.3">
      <c r="A227" s="17" t="s">
        <v>157</v>
      </c>
      <c r="B227" s="17" t="s">
        <v>803</v>
      </c>
      <c r="C227" s="17" t="s">
        <v>158</v>
      </c>
      <c r="D227" s="17"/>
      <c r="E227" s="17" t="s">
        <v>770</v>
      </c>
      <c r="F227" s="17"/>
      <c r="G227" s="17"/>
      <c r="H227" s="17"/>
      <c r="I227" s="17"/>
      <c r="J227" s="17"/>
      <c r="K227" s="49">
        <v>38</v>
      </c>
      <c r="L227" s="49"/>
      <c r="M227" s="49"/>
      <c r="N227" s="49"/>
      <c r="O227" s="49"/>
      <c r="P227" s="49"/>
      <c r="Q227" s="49"/>
      <c r="R227" s="49"/>
      <c r="S227" s="49"/>
      <c r="T227" s="49"/>
      <c r="U227" s="49"/>
      <c r="V227" s="49">
        <v>6.34</v>
      </c>
      <c r="W227" s="49"/>
      <c r="X227" s="49"/>
      <c r="Y227" s="49"/>
      <c r="Z227" s="49"/>
      <c r="AA227" s="49"/>
      <c r="AB227" s="49"/>
      <c r="AC227" s="49">
        <v>407</v>
      </c>
      <c r="AD227" s="49">
        <v>95</v>
      </c>
      <c r="AE227" s="49">
        <v>69</v>
      </c>
      <c r="AF227" s="49">
        <v>147</v>
      </c>
      <c r="AG227" s="49"/>
      <c r="AH227" s="49">
        <v>74.371000000000009</v>
      </c>
      <c r="AI227" s="49"/>
      <c r="AJ227" s="49">
        <v>1.1522000000000001</v>
      </c>
      <c r="AK227" s="49"/>
      <c r="AL227" s="49">
        <v>921.1</v>
      </c>
      <c r="AM227" s="49">
        <v>533.09739999999999</v>
      </c>
      <c r="AN227" s="49" t="s">
        <v>775</v>
      </c>
      <c r="AO227" s="49"/>
      <c r="AP227" s="49" t="s">
        <v>515</v>
      </c>
      <c r="AQ227" s="49"/>
      <c r="AR227" s="49">
        <v>46</v>
      </c>
      <c r="AS227" s="59">
        <v>0.20585000000000001</v>
      </c>
      <c r="AT227" s="59">
        <v>0.86287700000000001</v>
      </c>
      <c r="AU227" s="59"/>
      <c r="AV227" s="59">
        <v>5.5269999999999998E-3</v>
      </c>
      <c r="AW227" s="59">
        <v>1.2</v>
      </c>
      <c r="AX227" s="59">
        <v>0.28999999999999998</v>
      </c>
      <c r="AY227" s="59">
        <v>1.6</v>
      </c>
      <c r="AZ227" s="59">
        <v>6.6379999999999998E-3</v>
      </c>
      <c r="BA227" s="59"/>
      <c r="BB227" s="59">
        <v>0.40226699999999999</v>
      </c>
      <c r="BC227" s="49"/>
      <c r="BD227" s="49"/>
      <c r="BE227" s="49"/>
      <c r="BF227" s="49" t="s">
        <v>771</v>
      </c>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82"/>
      <c r="CE227" s="82"/>
      <c r="CF227" s="82"/>
      <c r="CG227" s="82"/>
      <c r="CH227" s="82"/>
      <c r="CI227" s="82"/>
      <c r="CJ227" s="82"/>
      <c r="CK227" s="82"/>
      <c r="CL227" s="82"/>
      <c r="CM227" s="82"/>
      <c r="CN227" s="82"/>
      <c r="CO227" s="82"/>
      <c r="CP227" s="82"/>
      <c r="CQ227" s="82"/>
      <c r="CR227" s="82"/>
      <c r="CS227" s="82"/>
      <c r="CT227" s="82"/>
      <c r="CU227" s="82"/>
      <c r="CV227" s="17"/>
    </row>
    <row r="228" spans="1:100" s="241" customFormat="1" x14ac:dyDescent="0.3">
      <c r="A228" s="17"/>
      <c r="B228" s="17" t="s">
        <v>805</v>
      </c>
      <c r="C228" s="17"/>
      <c r="D228" s="17"/>
      <c r="E228" s="17" t="s">
        <v>770</v>
      </c>
      <c r="F228" s="17"/>
      <c r="G228" s="17"/>
      <c r="H228" s="17"/>
      <c r="I228" s="17"/>
      <c r="J228" s="17"/>
      <c r="K228" s="49"/>
      <c r="L228" s="49"/>
      <c r="M228" s="49"/>
      <c r="N228" s="49"/>
      <c r="O228" s="49"/>
      <c r="P228" s="49"/>
      <c r="Q228" s="49"/>
      <c r="R228" s="49"/>
      <c r="S228" s="49"/>
      <c r="T228" s="49"/>
      <c r="U228" s="49"/>
      <c r="V228" s="49">
        <v>6.34</v>
      </c>
      <c r="W228" s="49"/>
      <c r="X228" s="49"/>
      <c r="Y228" s="49"/>
      <c r="Z228" s="49"/>
      <c r="AA228" s="49"/>
      <c r="AB228" s="49"/>
      <c r="AC228" s="49">
        <v>393</v>
      </c>
      <c r="AD228" s="49">
        <v>92</v>
      </c>
      <c r="AE228" s="49">
        <v>69</v>
      </c>
      <c r="AF228" s="49">
        <v>40</v>
      </c>
      <c r="AG228" s="49"/>
      <c r="AH228" s="49"/>
      <c r="AI228" s="49"/>
      <c r="AJ228" s="49"/>
      <c r="AK228" s="49"/>
      <c r="AL228" s="49">
        <v>994.3</v>
      </c>
      <c r="AM228" s="49"/>
      <c r="AN228" s="49"/>
      <c r="AO228" s="49"/>
      <c r="AP228" s="49"/>
      <c r="AQ228" s="49"/>
      <c r="AR228" s="49">
        <v>46</v>
      </c>
      <c r="AS228" s="59"/>
      <c r="AT228" s="59">
        <v>0.821959</v>
      </c>
      <c r="AU228" s="59"/>
      <c r="AV228" s="59">
        <v>3.8940000000000003E-3</v>
      </c>
      <c r="AW228" s="59">
        <v>1.1000000000000001</v>
      </c>
      <c r="AX228" s="59">
        <v>0.3</v>
      </c>
      <c r="AY228" s="59">
        <v>1.5</v>
      </c>
      <c r="AZ228" s="59">
        <v>6.6879999999999995E-3</v>
      </c>
      <c r="BA228" s="59"/>
      <c r="BB228" s="59">
        <v>0.38992200000000005</v>
      </c>
      <c r="BC228" s="49"/>
      <c r="BD228" s="49"/>
      <c r="BE228" s="49"/>
      <c r="BF228" s="49" t="s">
        <v>771</v>
      </c>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82"/>
      <c r="CE228" s="82"/>
      <c r="CF228" s="82"/>
      <c r="CG228" s="82"/>
      <c r="CH228" s="82"/>
      <c r="CI228" s="82"/>
      <c r="CJ228" s="82"/>
      <c r="CK228" s="82"/>
      <c r="CL228" s="82"/>
      <c r="CM228" s="82"/>
      <c r="CN228" s="82"/>
      <c r="CO228" s="82"/>
      <c r="CP228" s="82"/>
      <c r="CQ228" s="82"/>
      <c r="CR228" s="82"/>
      <c r="CS228" s="82"/>
      <c r="CT228" s="82"/>
      <c r="CU228" s="82"/>
      <c r="CV228" s="17"/>
    </row>
    <row r="229" spans="1:100" s="241" customFormat="1" x14ac:dyDescent="0.3">
      <c r="A229" s="17" t="s">
        <v>159</v>
      </c>
      <c r="B229" s="17" t="s">
        <v>806</v>
      </c>
      <c r="C229" s="17" t="s">
        <v>160</v>
      </c>
      <c r="D229" s="17"/>
      <c r="E229" s="17" t="s">
        <v>770</v>
      </c>
      <c r="F229" s="17"/>
      <c r="G229" s="17"/>
      <c r="H229" s="17"/>
      <c r="I229" s="17"/>
      <c r="J229" s="17"/>
      <c r="K229" s="49">
        <v>38.799999999999997</v>
      </c>
      <c r="L229" s="49"/>
      <c r="M229" s="49"/>
      <c r="N229" s="49"/>
      <c r="O229" s="49"/>
      <c r="P229" s="49"/>
      <c r="Q229" s="49"/>
      <c r="R229" s="49"/>
      <c r="S229" s="49"/>
      <c r="T229" s="49"/>
      <c r="U229" s="49">
        <v>177</v>
      </c>
      <c r="V229" s="49">
        <v>6.92</v>
      </c>
      <c r="W229" s="49"/>
      <c r="X229" s="49"/>
      <c r="Y229" s="49"/>
      <c r="Z229" s="49"/>
      <c r="AA229" s="49"/>
      <c r="AB229" s="49"/>
      <c r="AC229" s="49">
        <v>13</v>
      </c>
      <c r="AD229" s="49">
        <v>6.4</v>
      </c>
      <c r="AE229" s="49" t="s">
        <v>514</v>
      </c>
      <c r="AF229" s="49">
        <v>53</v>
      </c>
      <c r="AG229" s="49"/>
      <c r="AH229" s="49">
        <v>1.4424999999999999</v>
      </c>
      <c r="AI229" s="49"/>
      <c r="AJ229" s="49">
        <v>0.63765000000000005</v>
      </c>
      <c r="AK229" s="49"/>
      <c r="AL229" s="49">
        <v>91.5</v>
      </c>
      <c r="AM229" s="49">
        <v>9.6150500000000001</v>
      </c>
      <c r="AN229" s="49" t="s">
        <v>553</v>
      </c>
      <c r="AO229" s="49"/>
      <c r="AP229" s="49" t="s">
        <v>515</v>
      </c>
      <c r="AQ229" s="49"/>
      <c r="AR229" s="49">
        <v>56</v>
      </c>
      <c r="AS229" s="59" t="s">
        <v>515</v>
      </c>
      <c r="AT229" s="59">
        <v>4.8420999999999999E-2</v>
      </c>
      <c r="AU229" s="59"/>
      <c r="AV229" s="59">
        <v>1.1476E-2</v>
      </c>
      <c r="AW229" s="59" t="s">
        <v>657</v>
      </c>
      <c r="AX229" s="59" t="s">
        <v>771</v>
      </c>
      <c r="AY229" s="59" t="s">
        <v>771</v>
      </c>
      <c r="AZ229" s="59">
        <v>6.7900000000000002E-4</v>
      </c>
      <c r="BA229" s="59"/>
      <c r="BB229" s="59">
        <v>1.297E-3</v>
      </c>
      <c r="BC229" s="49"/>
      <c r="BD229" s="49"/>
      <c r="BE229" s="49"/>
      <c r="BF229" s="49">
        <v>0.28999999999999998</v>
      </c>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82"/>
      <c r="CE229" s="82"/>
      <c r="CF229" s="82"/>
      <c r="CG229" s="82"/>
      <c r="CH229" s="82"/>
      <c r="CI229" s="82"/>
      <c r="CJ229" s="82"/>
      <c r="CK229" s="82"/>
      <c r="CL229" s="82"/>
      <c r="CM229" s="82"/>
      <c r="CN229" s="82"/>
      <c r="CO229" s="82"/>
      <c r="CP229" s="82"/>
      <c r="CQ229" s="82"/>
      <c r="CR229" s="82"/>
      <c r="CS229" s="82"/>
      <c r="CT229" s="82"/>
      <c r="CU229" s="82"/>
      <c r="CV229" s="17"/>
    </row>
    <row r="230" spans="1:100" s="241" customFormat="1" x14ac:dyDescent="0.3">
      <c r="A230" s="17" t="s">
        <v>161</v>
      </c>
      <c r="B230" s="17" t="s">
        <v>808</v>
      </c>
      <c r="C230" s="17" t="s">
        <v>162</v>
      </c>
      <c r="D230" s="17"/>
      <c r="E230" s="17" t="s">
        <v>770</v>
      </c>
      <c r="F230" s="17"/>
      <c r="G230" s="17"/>
      <c r="H230" s="17"/>
      <c r="I230" s="17"/>
      <c r="J230" s="17"/>
      <c r="K230" s="49">
        <v>25.6</v>
      </c>
      <c r="L230" s="49"/>
      <c r="M230" s="49"/>
      <c r="N230" s="49"/>
      <c r="O230" s="49"/>
      <c r="P230" s="49"/>
      <c r="Q230" s="49"/>
      <c r="R230" s="49"/>
      <c r="S230" s="49"/>
      <c r="T230" s="49"/>
      <c r="U230" s="49">
        <v>3600</v>
      </c>
      <c r="V230" s="49">
        <v>5.24</v>
      </c>
      <c r="W230" s="49"/>
      <c r="X230" s="49"/>
      <c r="Y230" s="49"/>
      <c r="Z230" s="49"/>
      <c r="AA230" s="49"/>
      <c r="AB230" s="49"/>
      <c r="AC230" s="49">
        <v>6.8</v>
      </c>
      <c r="AD230" s="49">
        <v>2.2999999999999998</v>
      </c>
      <c r="AE230" s="49" t="s">
        <v>514</v>
      </c>
      <c r="AF230" s="49">
        <v>15</v>
      </c>
      <c r="AG230" s="49"/>
      <c r="AH230" s="49">
        <v>0.86454999999999993</v>
      </c>
      <c r="AI230" s="49"/>
      <c r="AJ230" s="49" t="s">
        <v>797</v>
      </c>
      <c r="AK230" s="49"/>
      <c r="AL230" s="49">
        <v>91.5</v>
      </c>
      <c r="AM230" s="49">
        <v>752.22940000000006</v>
      </c>
      <c r="AN230" s="49" t="s">
        <v>553</v>
      </c>
      <c r="AO230" s="49"/>
      <c r="AP230" s="49" t="s">
        <v>515</v>
      </c>
      <c r="AQ230" s="49"/>
      <c r="AR230" s="49">
        <v>22</v>
      </c>
      <c r="AS230" s="59" t="s">
        <v>515</v>
      </c>
      <c r="AT230" s="59">
        <v>6.4406000000000005E-2</v>
      </c>
      <c r="AU230" s="59"/>
      <c r="AV230" s="59">
        <v>0.161857</v>
      </c>
      <c r="AW230" s="59">
        <v>10</v>
      </c>
      <c r="AX230" s="59">
        <v>0.41</v>
      </c>
      <c r="AY230" s="59" t="s">
        <v>771</v>
      </c>
      <c r="AZ230" s="59">
        <v>1.9494000000000001E-2</v>
      </c>
      <c r="BA230" s="59"/>
      <c r="BB230" s="59">
        <v>3.0760000000000003E-2</v>
      </c>
      <c r="BC230" s="49"/>
      <c r="BD230" s="49"/>
      <c r="BE230" s="49"/>
      <c r="BF230" s="49">
        <v>0.11</v>
      </c>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82"/>
      <c r="CE230" s="82"/>
      <c r="CF230" s="82"/>
      <c r="CG230" s="82"/>
      <c r="CH230" s="82"/>
      <c r="CI230" s="82"/>
      <c r="CJ230" s="82"/>
      <c r="CK230" s="82"/>
      <c r="CL230" s="82"/>
      <c r="CM230" s="82"/>
      <c r="CN230" s="82"/>
      <c r="CO230" s="82"/>
      <c r="CP230" s="82"/>
      <c r="CQ230" s="82"/>
      <c r="CR230" s="82"/>
      <c r="CS230" s="82"/>
      <c r="CT230" s="82"/>
      <c r="CU230" s="82"/>
      <c r="CV230" s="17"/>
    </row>
    <row r="231" spans="1:100" s="241" customFormat="1" x14ac:dyDescent="0.3">
      <c r="A231" s="17" t="s">
        <v>163</v>
      </c>
      <c r="B231" s="17" t="s">
        <v>810</v>
      </c>
      <c r="C231" s="17" t="s">
        <v>164</v>
      </c>
      <c r="D231" s="17"/>
      <c r="E231" s="17" t="s">
        <v>770</v>
      </c>
      <c r="F231" s="17"/>
      <c r="G231" s="17"/>
      <c r="H231" s="17"/>
      <c r="I231" s="17"/>
      <c r="J231" s="17"/>
      <c r="K231" s="49">
        <v>22.8</v>
      </c>
      <c r="L231" s="49"/>
      <c r="M231" s="49"/>
      <c r="N231" s="49"/>
      <c r="O231" s="49"/>
      <c r="P231" s="49"/>
      <c r="Q231" s="49"/>
      <c r="R231" s="49"/>
      <c r="S231" s="49"/>
      <c r="T231" s="49"/>
      <c r="U231" s="49"/>
      <c r="V231" s="49">
        <v>2.02</v>
      </c>
      <c r="W231" s="49"/>
      <c r="X231" s="49"/>
      <c r="Y231" s="49"/>
      <c r="Z231" s="49"/>
      <c r="AA231" s="49"/>
      <c r="AB231" s="49"/>
      <c r="AC231" s="49">
        <v>393</v>
      </c>
      <c r="AD231" s="49">
        <v>92</v>
      </c>
      <c r="AE231" s="49">
        <v>69</v>
      </c>
      <c r="AF231" s="49">
        <v>40</v>
      </c>
      <c r="AG231" s="49"/>
      <c r="AH231" s="49"/>
      <c r="AI231" s="49"/>
      <c r="AJ231" s="49"/>
      <c r="AK231" s="49"/>
      <c r="AL231" s="49"/>
      <c r="AM231" s="49"/>
      <c r="AN231" s="49"/>
      <c r="AO231" s="49"/>
      <c r="AP231" s="49"/>
      <c r="AQ231" s="49"/>
      <c r="AR231" s="49">
        <v>46</v>
      </c>
      <c r="AS231" s="59"/>
      <c r="AT231" s="59"/>
      <c r="AU231" s="59"/>
      <c r="AV231" s="59"/>
      <c r="AW231" s="59">
        <v>1.1000000000000001</v>
      </c>
      <c r="AX231" s="59">
        <v>0.3</v>
      </c>
      <c r="AY231" s="59">
        <v>1.5</v>
      </c>
      <c r="AZ231" s="59"/>
      <c r="BA231" s="59"/>
      <c r="BB231" s="59"/>
      <c r="BC231" s="49"/>
      <c r="BD231" s="49"/>
      <c r="BE231" s="49"/>
      <c r="BF231" s="49" t="s">
        <v>771</v>
      </c>
      <c r="BG231" s="17"/>
      <c r="BH231" s="17"/>
      <c r="BI231" s="17"/>
      <c r="BJ231" s="17"/>
      <c r="BK231" s="17"/>
      <c r="BL231" s="17"/>
      <c r="BM231" s="17"/>
      <c r="BN231" s="17"/>
      <c r="BO231" s="17"/>
      <c r="BP231" s="17"/>
      <c r="BQ231" s="17"/>
      <c r="BR231" s="17"/>
      <c r="BS231" s="17"/>
      <c r="BT231" s="17"/>
      <c r="BU231" s="17"/>
      <c r="BV231" s="17"/>
      <c r="BW231" s="17"/>
      <c r="BX231" s="17"/>
      <c r="BY231" s="17"/>
      <c r="BZ231" s="17"/>
      <c r="CA231" s="17"/>
      <c r="CB231" s="17"/>
      <c r="CC231" s="17"/>
      <c r="CD231" s="82"/>
      <c r="CE231" s="82"/>
      <c r="CF231" s="82"/>
      <c r="CG231" s="82"/>
      <c r="CH231" s="82"/>
      <c r="CI231" s="82"/>
      <c r="CJ231" s="82"/>
      <c r="CK231" s="82"/>
      <c r="CL231" s="82"/>
      <c r="CM231" s="82"/>
      <c r="CN231" s="82"/>
      <c r="CO231" s="82"/>
      <c r="CP231" s="82"/>
      <c r="CQ231" s="82"/>
      <c r="CR231" s="82"/>
      <c r="CS231" s="82"/>
      <c r="CT231" s="82"/>
      <c r="CU231" s="82"/>
      <c r="CV231" s="17"/>
    </row>
    <row r="232" spans="1:100" s="241" customFormat="1" x14ac:dyDescent="0.3">
      <c r="A232" s="17" t="s">
        <v>165</v>
      </c>
      <c r="B232" s="17" t="s">
        <v>812</v>
      </c>
      <c r="C232" s="17" t="s">
        <v>166</v>
      </c>
      <c r="D232" s="17"/>
      <c r="E232" s="17" t="s">
        <v>770</v>
      </c>
      <c r="F232" s="17"/>
      <c r="G232" s="17"/>
      <c r="H232" s="17"/>
      <c r="I232" s="17"/>
      <c r="J232" s="17"/>
      <c r="K232" s="49">
        <v>88.4</v>
      </c>
      <c r="L232" s="49"/>
      <c r="M232" s="49"/>
      <c r="N232" s="49"/>
      <c r="O232" s="49"/>
      <c r="P232" s="49"/>
      <c r="Q232" s="49"/>
      <c r="R232" s="49"/>
      <c r="S232" s="49"/>
      <c r="T232" s="49"/>
      <c r="U232" s="49"/>
      <c r="V232" s="49">
        <v>3.02</v>
      </c>
      <c r="W232" s="49"/>
      <c r="X232" s="49"/>
      <c r="Y232" s="49"/>
      <c r="Z232" s="49"/>
      <c r="AA232" s="49"/>
      <c r="AB232" s="49"/>
      <c r="AC232" s="49">
        <v>253</v>
      </c>
      <c r="AD232" s="49">
        <v>74</v>
      </c>
      <c r="AE232" s="49">
        <v>110</v>
      </c>
      <c r="AF232" s="49">
        <v>48</v>
      </c>
      <c r="AG232" s="49"/>
      <c r="AH232" s="49">
        <v>12.267250000000001</v>
      </c>
      <c r="AI232" s="49"/>
      <c r="AJ232" s="49">
        <v>0.1512</v>
      </c>
      <c r="AK232" s="49"/>
      <c r="AL232" s="49"/>
      <c r="AM232" s="49">
        <v>460.03235000000001</v>
      </c>
      <c r="AN232" s="49">
        <v>0.24340000000000001</v>
      </c>
      <c r="AO232" s="49"/>
      <c r="AP232" s="49">
        <v>3.7292000000000001</v>
      </c>
      <c r="AQ232" s="49"/>
      <c r="AR232" s="49">
        <v>42</v>
      </c>
      <c r="AS232" s="59" t="s">
        <v>515</v>
      </c>
      <c r="AT232" s="59"/>
      <c r="AU232" s="59"/>
      <c r="AV232" s="59"/>
      <c r="AW232" s="59" t="s">
        <v>657</v>
      </c>
      <c r="AX232" s="59">
        <v>0.13</v>
      </c>
      <c r="AY232" s="59">
        <v>2.2999999999999998</v>
      </c>
      <c r="AZ232" s="59"/>
      <c r="BA232" s="59"/>
      <c r="BB232" s="59"/>
      <c r="BC232" s="49"/>
      <c r="BD232" s="49"/>
      <c r="BE232" s="49"/>
      <c r="BF232" s="49" t="s">
        <v>771</v>
      </c>
      <c r="BG232" s="17"/>
      <c r="BH232" s="17"/>
      <c r="BI232" s="17"/>
      <c r="BJ232" s="17"/>
      <c r="BK232" s="17"/>
      <c r="BL232" s="17"/>
      <c r="BM232" s="17"/>
      <c r="BN232" s="17"/>
      <c r="BO232" s="17"/>
      <c r="BP232" s="17"/>
      <c r="BQ232" s="17"/>
      <c r="BR232" s="17"/>
      <c r="BS232" s="17"/>
      <c r="BT232" s="17"/>
      <c r="BU232" s="17"/>
      <c r="BV232" s="17"/>
      <c r="BW232" s="17"/>
      <c r="BX232" s="17"/>
      <c r="BY232" s="17"/>
      <c r="BZ232" s="17"/>
      <c r="CA232" s="17"/>
      <c r="CB232" s="17"/>
      <c r="CC232" s="17"/>
      <c r="CD232" s="82"/>
      <c r="CE232" s="82"/>
      <c r="CF232" s="82"/>
      <c r="CG232" s="82"/>
      <c r="CH232" s="82"/>
      <c r="CI232" s="82"/>
      <c r="CJ232" s="82"/>
      <c r="CK232" s="82"/>
      <c r="CL232" s="82"/>
      <c r="CM232" s="82"/>
      <c r="CN232" s="82"/>
      <c r="CO232" s="82"/>
      <c r="CP232" s="82"/>
      <c r="CQ232" s="82"/>
      <c r="CR232" s="82"/>
      <c r="CS232" s="82"/>
      <c r="CT232" s="82"/>
      <c r="CU232" s="82"/>
      <c r="CV232" s="17"/>
    </row>
    <row r="233" spans="1:100" s="241" customFormat="1" x14ac:dyDescent="0.3">
      <c r="A233" s="17" t="s">
        <v>167</v>
      </c>
      <c r="B233" s="17" t="s">
        <v>814</v>
      </c>
      <c r="C233" s="17" t="s">
        <v>168</v>
      </c>
      <c r="D233" s="17"/>
      <c r="E233" s="17" t="s">
        <v>770</v>
      </c>
      <c r="F233" s="17"/>
      <c r="G233" s="17"/>
      <c r="H233" s="17"/>
      <c r="I233" s="17"/>
      <c r="J233" s="17"/>
      <c r="K233" s="49">
        <v>45</v>
      </c>
      <c r="L233" s="49"/>
      <c r="M233" s="49"/>
      <c r="N233" s="49"/>
      <c r="O233" s="49"/>
      <c r="P233" s="49"/>
      <c r="Q233" s="49"/>
      <c r="R233" s="49"/>
      <c r="S233" s="49"/>
      <c r="T233" s="49"/>
      <c r="U233" s="49"/>
      <c r="V233" s="49">
        <v>6.44</v>
      </c>
      <c r="W233" s="49"/>
      <c r="X233" s="49"/>
      <c r="Y233" s="49"/>
      <c r="Z233" s="49"/>
      <c r="AA233" s="49"/>
      <c r="AB233" s="49"/>
      <c r="AC233" s="49">
        <v>673</v>
      </c>
      <c r="AD233" s="49">
        <v>149</v>
      </c>
      <c r="AE233" s="49">
        <v>92</v>
      </c>
      <c r="AF233" s="49">
        <v>28</v>
      </c>
      <c r="AG233" s="49"/>
      <c r="AH233" s="49">
        <v>113.62615</v>
      </c>
      <c r="AI233" s="49"/>
      <c r="AJ233" s="49">
        <v>1.1522000000000001</v>
      </c>
      <c r="AK233" s="49"/>
      <c r="AL233" s="49">
        <v>1531.1</v>
      </c>
      <c r="AM233" s="49">
        <v>950.18565000000001</v>
      </c>
      <c r="AN233" s="49" t="s">
        <v>515</v>
      </c>
      <c r="AO233" s="49"/>
      <c r="AP233" s="49" t="s">
        <v>515</v>
      </c>
      <c r="AQ233" s="49"/>
      <c r="AR233" s="49">
        <v>39</v>
      </c>
      <c r="AS233" s="59">
        <v>0.42670000000000002</v>
      </c>
      <c r="AT233" s="59">
        <v>1.4048940000000001</v>
      </c>
      <c r="AU233" s="59"/>
      <c r="AV233" s="59">
        <v>0.11964100000000001</v>
      </c>
      <c r="AW233" s="59" t="s">
        <v>657</v>
      </c>
      <c r="AX233" s="59" t="s">
        <v>771</v>
      </c>
      <c r="AY233" s="59">
        <v>1.6</v>
      </c>
      <c r="AZ233" s="59">
        <v>4.8139999999999997E-3</v>
      </c>
      <c r="BA233" s="59"/>
      <c r="BB233" s="59">
        <v>0.52637199999999995</v>
      </c>
      <c r="BC233" s="49"/>
      <c r="BD233" s="49"/>
      <c r="BE233" s="49"/>
      <c r="BF233" s="49" t="s">
        <v>771</v>
      </c>
      <c r="BG233" s="17"/>
      <c r="BH233" s="17"/>
      <c r="BI233" s="17"/>
      <c r="BJ233" s="17"/>
      <c r="BK233" s="17"/>
      <c r="BL233" s="17"/>
      <c r="BM233" s="17"/>
      <c r="BN233" s="17"/>
      <c r="BO233" s="17"/>
      <c r="BP233" s="17"/>
      <c r="BQ233" s="17"/>
      <c r="BR233" s="17"/>
      <c r="BS233" s="17"/>
      <c r="BT233" s="17"/>
      <c r="BU233" s="17"/>
      <c r="BV233" s="17"/>
      <c r="BW233" s="17"/>
      <c r="BX233" s="17"/>
      <c r="BY233" s="17"/>
      <c r="BZ233" s="17"/>
      <c r="CA233" s="17"/>
      <c r="CB233" s="17"/>
      <c r="CC233" s="17"/>
      <c r="CD233" s="82"/>
      <c r="CE233" s="82"/>
      <c r="CF233" s="82"/>
      <c r="CG233" s="82"/>
      <c r="CH233" s="82"/>
      <c r="CI233" s="82"/>
      <c r="CJ233" s="82"/>
      <c r="CK233" s="82"/>
      <c r="CL233" s="82"/>
      <c r="CM233" s="82"/>
      <c r="CN233" s="82"/>
      <c r="CO233" s="82"/>
      <c r="CP233" s="82"/>
      <c r="CQ233" s="82"/>
      <c r="CR233" s="82"/>
      <c r="CS233" s="82"/>
      <c r="CT233" s="82"/>
      <c r="CU233" s="82"/>
      <c r="CV233" s="17"/>
    </row>
    <row r="234" spans="1:100" s="241" customFormat="1" x14ac:dyDescent="0.3">
      <c r="A234" s="17" t="s">
        <v>169</v>
      </c>
      <c r="B234" s="17" t="s">
        <v>816</v>
      </c>
      <c r="C234" s="82" t="s">
        <v>170</v>
      </c>
      <c r="D234" s="17" t="s">
        <v>817</v>
      </c>
      <c r="E234" s="17"/>
      <c r="F234" s="17"/>
      <c r="G234" s="17"/>
      <c r="H234" s="77">
        <v>34564</v>
      </c>
      <c r="I234" s="17"/>
      <c r="J234" s="17"/>
      <c r="K234" s="17">
        <v>100</v>
      </c>
      <c r="L234" s="17">
        <v>100</v>
      </c>
      <c r="M234" s="17"/>
      <c r="N234" s="17"/>
      <c r="O234" s="17"/>
      <c r="P234" s="17"/>
      <c r="Q234" s="17"/>
      <c r="R234" s="17"/>
      <c r="S234" s="17"/>
      <c r="T234" s="17"/>
      <c r="U234" s="17"/>
      <c r="V234" s="17">
        <v>6.03</v>
      </c>
      <c r="W234" s="17"/>
      <c r="X234" s="17"/>
      <c r="Y234" s="17"/>
      <c r="Z234" s="17"/>
      <c r="AA234" s="17"/>
      <c r="AB234" s="17"/>
      <c r="AC234" s="17">
        <v>198</v>
      </c>
      <c r="AD234" s="17">
        <v>125</v>
      </c>
      <c r="AE234" s="17">
        <v>3265</v>
      </c>
      <c r="AF234" s="17">
        <v>248</v>
      </c>
      <c r="AG234" s="17"/>
      <c r="AH234" s="17"/>
      <c r="AI234" s="17"/>
      <c r="AJ234" s="17"/>
      <c r="AK234" s="17"/>
      <c r="AL234" s="17">
        <v>2</v>
      </c>
      <c r="AM234" s="17">
        <v>380</v>
      </c>
      <c r="AN234" s="17"/>
      <c r="AO234" s="17"/>
      <c r="AP234" s="17"/>
      <c r="AQ234" s="17"/>
      <c r="AR234" s="17"/>
      <c r="AS234" s="17"/>
      <c r="AT234" s="17">
        <v>4.5999999999999996</v>
      </c>
      <c r="AU234" s="17"/>
      <c r="AV234" s="17"/>
      <c r="AW234" s="17"/>
      <c r="AX234" s="17"/>
      <c r="AY234" s="17"/>
      <c r="AZ234" s="17"/>
      <c r="BA234" s="17">
        <v>199</v>
      </c>
      <c r="BB234" s="17">
        <v>2.9</v>
      </c>
      <c r="BC234" s="17"/>
      <c r="BD234" s="17"/>
      <c r="BE234" s="17"/>
      <c r="BF234" s="17"/>
      <c r="BG234" s="17"/>
      <c r="BH234" s="17"/>
      <c r="BI234" s="17"/>
      <c r="BJ234" s="17"/>
      <c r="BK234" s="17"/>
      <c r="BL234" s="17"/>
      <c r="BM234" s="17"/>
      <c r="BN234" s="17"/>
      <c r="BO234" s="17"/>
      <c r="BP234" s="17"/>
      <c r="BQ234" s="17"/>
      <c r="BR234" s="17"/>
      <c r="BS234" s="17"/>
      <c r="BT234" s="17"/>
      <c r="BU234" s="17"/>
      <c r="BV234" s="17"/>
      <c r="BW234" s="17"/>
      <c r="BX234" s="17"/>
      <c r="BY234" s="17"/>
      <c r="BZ234" s="17"/>
      <c r="CA234" s="17"/>
      <c r="CB234" s="17"/>
      <c r="CC234" s="17"/>
      <c r="CD234" s="82"/>
      <c r="CE234" s="82"/>
      <c r="CF234" s="82"/>
      <c r="CG234" s="82"/>
      <c r="CH234" s="82"/>
      <c r="CI234" s="82"/>
      <c r="CJ234" s="82"/>
      <c r="CK234" s="82"/>
      <c r="CL234" s="82"/>
      <c r="CM234" s="82"/>
      <c r="CN234" s="82"/>
      <c r="CO234" s="82"/>
      <c r="CP234" s="82"/>
      <c r="CQ234" s="82"/>
      <c r="CR234" s="82"/>
      <c r="CS234" s="82"/>
      <c r="CT234" s="82"/>
      <c r="CU234" s="82"/>
      <c r="CV234" s="17"/>
    </row>
    <row r="235" spans="1:100" s="241" customFormat="1" x14ac:dyDescent="0.3">
      <c r="A235" s="17" t="s">
        <v>171</v>
      </c>
      <c r="B235" s="17" t="s">
        <v>818</v>
      </c>
      <c r="C235" s="82" t="s">
        <v>172</v>
      </c>
      <c r="D235" s="17" t="s">
        <v>819</v>
      </c>
      <c r="E235" s="17"/>
      <c r="F235" s="17"/>
      <c r="G235" s="17"/>
      <c r="H235" s="77">
        <v>34595</v>
      </c>
      <c r="I235" s="17"/>
      <c r="J235" s="17"/>
      <c r="K235" s="17">
        <v>59</v>
      </c>
      <c r="L235" s="17">
        <v>59</v>
      </c>
      <c r="M235" s="17"/>
      <c r="N235" s="17"/>
      <c r="O235" s="17"/>
      <c r="P235" s="17"/>
      <c r="Q235" s="17"/>
      <c r="R235" s="17"/>
      <c r="S235" s="17"/>
      <c r="T235" s="17"/>
      <c r="U235" s="17"/>
      <c r="V235" s="17">
        <v>2.1</v>
      </c>
      <c r="W235" s="17"/>
      <c r="X235" s="17"/>
      <c r="Y235" s="17"/>
      <c r="Z235" s="17"/>
      <c r="AA235" s="17"/>
      <c r="AB235" s="17"/>
      <c r="AC235" s="17">
        <v>17</v>
      </c>
      <c r="AD235" s="17">
        <v>9.6</v>
      </c>
      <c r="AE235" s="17">
        <v>16</v>
      </c>
      <c r="AF235" s="17">
        <v>12</v>
      </c>
      <c r="AG235" s="17"/>
      <c r="AH235" s="17"/>
      <c r="AI235" s="17"/>
      <c r="AJ235" s="17"/>
      <c r="AK235" s="17"/>
      <c r="AL235" s="17"/>
      <c r="AM235" s="17">
        <v>690</v>
      </c>
      <c r="AN235" s="17"/>
      <c r="AO235" s="17"/>
      <c r="AP235" s="17"/>
      <c r="AQ235" s="17"/>
      <c r="AR235" s="17"/>
      <c r="AS235" s="17"/>
      <c r="AT235" s="17">
        <v>0.21</v>
      </c>
      <c r="AU235" s="17"/>
      <c r="AV235" s="17"/>
      <c r="AW235" s="17"/>
      <c r="AX235" s="17"/>
      <c r="AY235" s="17"/>
      <c r="AZ235" s="17"/>
      <c r="BA235" s="17">
        <v>208</v>
      </c>
      <c r="BB235" s="17">
        <v>0.1</v>
      </c>
      <c r="BC235" s="17"/>
      <c r="BD235" s="17"/>
      <c r="BE235" s="17"/>
      <c r="BF235" s="17"/>
      <c r="BG235" s="17"/>
      <c r="BH235" s="17"/>
      <c r="BI235" s="17"/>
      <c r="BJ235" s="17"/>
      <c r="BK235" s="17"/>
      <c r="BL235" s="17"/>
      <c r="BM235" s="17"/>
      <c r="BN235" s="17"/>
      <c r="BO235" s="17"/>
      <c r="BP235" s="17"/>
      <c r="BQ235" s="17"/>
      <c r="BR235" s="17"/>
      <c r="BS235" s="17"/>
      <c r="BT235" s="17"/>
      <c r="BU235" s="17"/>
      <c r="BV235" s="17"/>
      <c r="BW235" s="17"/>
      <c r="BX235" s="17"/>
      <c r="BY235" s="17"/>
      <c r="BZ235" s="17"/>
      <c r="CA235" s="17"/>
      <c r="CB235" s="17"/>
      <c r="CC235" s="17"/>
      <c r="CD235" s="82"/>
      <c r="CE235" s="82"/>
      <c r="CF235" s="82"/>
      <c r="CG235" s="82"/>
      <c r="CH235" s="82"/>
      <c r="CI235" s="82"/>
      <c r="CJ235" s="82"/>
      <c r="CK235" s="82"/>
      <c r="CL235" s="82"/>
      <c r="CM235" s="82"/>
      <c r="CN235" s="82"/>
      <c r="CO235" s="82"/>
      <c r="CP235" s="82"/>
      <c r="CQ235" s="82"/>
      <c r="CR235" s="82"/>
      <c r="CS235" s="82"/>
      <c r="CT235" s="82"/>
      <c r="CU235" s="82"/>
      <c r="CV235" s="17"/>
    </row>
    <row r="236" spans="1:100" s="241" customFormat="1" x14ac:dyDescent="0.3">
      <c r="A236" s="17" t="s">
        <v>173</v>
      </c>
      <c r="B236" s="17" t="s">
        <v>820</v>
      </c>
      <c r="C236" s="82" t="s">
        <v>170</v>
      </c>
      <c r="D236" s="17" t="s">
        <v>817</v>
      </c>
      <c r="E236" s="17"/>
      <c r="F236" s="17"/>
      <c r="G236" s="17"/>
      <c r="H236" s="17">
        <v>1987</v>
      </c>
      <c r="I236" s="17"/>
      <c r="J236" s="17"/>
      <c r="K236" s="17">
        <v>100</v>
      </c>
      <c r="L236" s="17">
        <v>100</v>
      </c>
      <c r="M236" s="17"/>
      <c r="N236" s="17"/>
      <c r="O236" s="17"/>
      <c r="P236" s="17"/>
      <c r="Q236" s="17"/>
      <c r="R236" s="17"/>
      <c r="S236" s="17"/>
      <c r="T236" s="17"/>
      <c r="U236" s="17"/>
      <c r="V236" s="17">
        <v>6</v>
      </c>
      <c r="W236" s="17"/>
      <c r="X236" s="17"/>
      <c r="Y236" s="17"/>
      <c r="Z236" s="17"/>
      <c r="AA236" s="17"/>
      <c r="AB236" s="17"/>
      <c r="AC236" s="17">
        <v>155</v>
      </c>
      <c r="AD236" s="17">
        <v>153</v>
      </c>
      <c r="AE236" s="17">
        <v>3444</v>
      </c>
      <c r="AF236" s="17">
        <v>231</v>
      </c>
      <c r="AG236" s="17"/>
      <c r="AH236" s="17"/>
      <c r="AI236" s="17"/>
      <c r="AJ236" s="17">
        <v>12.2</v>
      </c>
      <c r="AK236" s="17"/>
      <c r="AL236" s="17">
        <v>3</v>
      </c>
      <c r="AM236" s="17">
        <v>373</v>
      </c>
      <c r="AN236" s="17"/>
      <c r="AO236" s="17"/>
      <c r="AP236" s="17"/>
      <c r="AQ236" s="17"/>
      <c r="AR236" s="17"/>
      <c r="AS236" s="17"/>
      <c r="AT236" s="17">
        <v>2.1</v>
      </c>
      <c r="AU236" s="17"/>
      <c r="AV236" s="17"/>
      <c r="AW236" s="17"/>
      <c r="AX236" s="17"/>
      <c r="AY236" s="17"/>
      <c r="AZ236" s="17"/>
      <c r="BA236" s="17">
        <v>178</v>
      </c>
      <c r="BB236" s="17">
        <v>2.8</v>
      </c>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82"/>
      <c r="CE236" s="82"/>
      <c r="CF236" s="82"/>
      <c r="CG236" s="82"/>
      <c r="CH236" s="82"/>
      <c r="CI236" s="82"/>
      <c r="CJ236" s="82"/>
      <c r="CK236" s="82"/>
      <c r="CL236" s="82"/>
      <c r="CM236" s="82"/>
      <c r="CN236" s="82"/>
      <c r="CO236" s="82"/>
      <c r="CP236" s="82"/>
      <c r="CQ236" s="82"/>
      <c r="CR236" s="82"/>
      <c r="CS236" s="82"/>
      <c r="CT236" s="82"/>
      <c r="CU236" s="82"/>
      <c r="CV236" s="17"/>
    </row>
    <row r="237" spans="1:100" s="241" customFormat="1" x14ac:dyDescent="0.3">
      <c r="A237" s="17" t="s">
        <v>174</v>
      </c>
      <c r="B237" s="17" t="s">
        <v>821</v>
      </c>
      <c r="C237" s="82" t="s">
        <v>170</v>
      </c>
      <c r="D237" s="17" t="s">
        <v>817</v>
      </c>
      <c r="E237" s="17"/>
      <c r="F237" s="17"/>
      <c r="G237" s="17"/>
      <c r="H237" s="17">
        <v>1981</v>
      </c>
      <c r="I237" s="17"/>
      <c r="J237" s="17"/>
      <c r="K237" s="17">
        <v>98</v>
      </c>
      <c r="L237" s="17">
        <v>98</v>
      </c>
      <c r="M237" s="17"/>
      <c r="N237" s="17"/>
      <c r="O237" s="17"/>
      <c r="P237" s="17"/>
      <c r="Q237" s="17"/>
      <c r="R237" s="17"/>
      <c r="S237" s="17"/>
      <c r="T237" s="17"/>
      <c r="U237" s="17"/>
      <c r="V237" s="17">
        <v>6.9</v>
      </c>
      <c r="W237" s="17"/>
      <c r="X237" s="17"/>
      <c r="Y237" s="17"/>
      <c r="Z237" s="17"/>
      <c r="AA237" s="17"/>
      <c r="AB237" s="17"/>
      <c r="AC237" s="17">
        <v>224</v>
      </c>
      <c r="AD237" s="17">
        <v>226</v>
      </c>
      <c r="AE237" s="17">
        <v>3413</v>
      </c>
      <c r="AF237" s="17">
        <v>251</v>
      </c>
      <c r="AG237" s="17"/>
      <c r="AH237" s="17"/>
      <c r="AI237" s="17"/>
      <c r="AJ237" s="17"/>
      <c r="AK237" s="17"/>
      <c r="AL237" s="17">
        <v>52</v>
      </c>
      <c r="AM237" s="17">
        <v>498</v>
      </c>
      <c r="AN237" s="17"/>
      <c r="AO237" s="17"/>
      <c r="AP237" s="17"/>
      <c r="AQ237" s="17"/>
      <c r="AR237" s="17"/>
      <c r="AS237" s="17"/>
      <c r="AT237" s="17">
        <v>3.85</v>
      </c>
      <c r="AU237" s="17"/>
      <c r="AV237" s="17"/>
      <c r="AW237" s="17"/>
      <c r="AX237" s="17"/>
      <c r="AY237" s="17"/>
      <c r="AZ237" s="17"/>
      <c r="BA237" s="17">
        <v>143</v>
      </c>
      <c r="BB237" s="17">
        <v>7.5</v>
      </c>
      <c r="BC237" s="17"/>
      <c r="BD237" s="17"/>
      <c r="BE237" s="17"/>
      <c r="BF237" s="17"/>
      <c r="BG237" s="17"/>
      <c r="BH237" s="17"/>
      <c r="BI237" s="17"/>
      <c r="BJ237" s="17"/>
      <c r="BK237" s="17"/>
      <c r="BL237" s="17"/>
      <c r="BM237" s="17"/>
      <c r="BN237" s="17"/>
      <c r="BO237" s="17"/>
      <c r="BP237" s="17"/>
      <c r="BQ237" s="17"/>
      <c r="BR237" s="17"/>
      <c r="BS237" s="17"/>
      <c r="BT237" s="17"/>
      <c r="BU237" s="17"/>
      <c r="BV237" s="17"/>
      <c r="BW237" s="17"/>
      <c r="BX237" s="17"/>
      <c r="BY237" s="17"/>
      <c r="BZ237" s="17"/>
      <c r="CA237" s="17"/>
      <c r="CB237" s="17"/>
      <c r="CC237" s="17"/>
      <c r="CD237" s="82"/>
      <c r="CE237" s="82"/>
      <c r="CF237" s="82"/>
      <c r="CG237" s="82"/>
      <c r="CH237" s="82"/>
      <c r="CI237" s="82"/>
      <c r="CJ237" s="82"/>
      <c r="CK237" s="82"/>
      <c r="CL237" s="82"/>
      <c r="CM237" s="82"/>
      <c r="CN237" s="82"/>
      <c r="CO237" s="82"/>
      <c r="CP237" s="82"/>
      <c r="CQ237" s="82"/>
      <c r="CR237" s="82"/>
      <c r="CS237" s="82"/>
      <c r="CT237" s="82"/>
      <c r="CU237" s="82"/>
      <c r="CV237" s="17"/>
    </row>
    <row r="238" spans="1:100" s="241" customFormat="1" x14ac:dyDescent="0.3">
      <c r="A238" s="17" t="s">
        <v>175</v>
      </c>
      <c r="B238" s="17" t="s">
        <v>822</v>
      </c>
      <c r="C238" s="82" t="s">
        <v>172</v>
      </c>
      <c r="D238" s="17" t="s">
        <v>823</v>
      </c>
      <c r="E238" s="17"/>
      <c r="F238" s="17"/>
      <c r="G238" s="17"/>
      <c r="H238" s="17">
        <v>1981</v>
      </c>
      <c r="I238" s="17"/>
      <c r="J238" s="17"/>
      <c r="K238" s="17">
        <v>85</v>
      </c>
      <c r="L238" s="17">
        <v>85</v>
      </c>
      <c r="M238" s="17"/>
      <c r="N238" s="17"/>
      <c r="O238" s="17"/>
      <c r="P238" s="17"/>
      <c r="Q238" s="17"/>
      <c r="R238" s="17"/>
      <c r="S238" s="17"/>
      <c r="T238" s="17"/>
      <c r="U238" s="17"/>
      <c r="V238" s="17">
        <v>3.45</v>
      </c>
      <c r="W238" s="17"/>
      <c r="X238" s="17"/>
      <c r="Y238" s="17"/>
      <c r="Z238" s="17"/>
      <c r="AA238" s="17"/>
      <c r="AB238" s="17"/>
      <c r="AC238" s="17"/>
      <c r="AD238" s="17">
        <v>2.93</v>
      </c>
      <c r="AE238" s="17">
        <v>11</v>
      </c>
      <c r="AF238" s="17">
        <v>3.4</v>
      </c>
      <c r="AG238" s="17"/>
      <c r="AH238" s="17"/>
      <c r="AI238" s="17"/>
      <c r="AJ238" s="17"/>
      <c r="AK238" s="17"/>
      <c r="AL238" s="17"/>
      <c r="AM238" s="17">
        <v>91</v>
      </c>
      <c r="AN238" s="17"/>
      <c r="AO238" s="17"/>
      <c r="AP238" s="17"/>
      <c r="AQ238" s="17"/>
      <c r="AR238" s="17"/>
      <c r="AS238" s="17"/>
      <c r="AT238" s="17"/>
      <c r="AU238" s="17"/>
      <c r="AV238" s="17"/>
      <c r="AW238" s="17"/>
      <c r="AX238" s="17"/>
      <c r="AY238" s="17"/>
      <c r="AZ238" s="17"/>
      <c r="BA238" s="17">
        <v>94</v>
      </c>
      <c r="BB238" s="17">
        <v>0.13</v>
      </c>
      <c r="BC238" s="17"/>
      <c r="BD238" s="17"/>
      <c r="BE238" s="17"/>
      <c r="BF238" s="17"/>
      <c r="BG238" s="17"/>
      <c r="BH238" s="17"/>
      <c r="BI238" s="17"/>
      <c r="BJ238" s="17"/>
      <c r="BK238" s="17"/>
      <c r="BL238" s="17"/>
      <c r="BM238" s="17"/>
      <c r="BN238" s="17"/>
      <c r="BO238" s="17"/>
      <c r="BP238" s="17"/>
      <c r="BQ238" s="17"/>
      <c r="BR238" s="17"/>
      <c r="BS238" s="17"/>
      <c r="BT238" s="17"/>
      <c r="BU238" s="17"/>
      <c r="BV238" s="17"/>
      <c r="BW238" s="17"/>
      <c r="BX238" s="17"/>
      <c r="BY238" s="17"/>
      <c r="BZ238" s="17"/>
      <c r="CA238" s="17"/>
      <c r="CB238" s="17"/>
      <c r="CC238" s="17"/>
      <c r="CD238" s="82"/>
      <c r="CE238" s="82"/>
      <c r="CF238" s="82"/>
      <c r="CG238" s="82"/>
      <c r="CH238" s="82"/>
      <c r="CI238" s="82"/>
      <c r="CJ238" s="82"/>
      <c r="CK238" s="82"/>
      <c r="CL238" s="82"/>
      <c r="CM238" s="82"/>
      <c r="CN238" s="82"/>
      <c r="CO238" s="82"/>
      <c r="CP238" s="82"/>
      <c r="CQ238" s="82"/>
      <c r="CR238" s="82"/>
      <c r="CS238" s="82"/>
      <c r="CT238" s="82"/>
      <c r="CU238" s="82"/>
      <c r="CV238" s="17"/>
    </row>
    <row r="239" spans="1:100" s="241" customFormat="1" x14ac:dyDescent="0.3">
      <c r="A239" s="17" t="s">
        <v>176</v>
      </c>
      <c r="B239" s="17" t="s">
        <v>824</v>
      </c>
      <c r="C239" s="82" t="s">
        <v>177</v>
      </c>
      <c r="D239" s="17" t="s">
        <v>825</v>
      </c>
      <c r="E239" s="17"/>
      <c r="F239" s="17"/>
      <c r="G239" s="17"/>
      <c r="H239" s="77">
        <v>41018</v>
      </c>
      <c r="I239" s="17"/>
      <c r="J239" s="17"/>
      <c r="K239" s="17">
        <v>65</v>
      </c>
      <c r="L239" s="17">
        <v>65</v>
      </c>
      <c r="M239" s="17"/>
      <c r="N239" s="17"/>
      <c r="O239" s="17"/>
      <c r="P239" s="17"/>
      <c r="Q239" s="17"/>
      <c r="R239" s="17"/>
      <c r="S239" s="17"/>
      <c r="T239" s="17"/>
      <c r="U239" s="17"/>
      <c r="V239" s="17">
        <v>7.65</v>
      </c>
      <c r="W239" s="17"/>
      <c r="X239" s="17"/>
      <c r="Y239" s="17"/>
      <c r="Z239" s="17"/>
      <c r="AA239" s="17"/>
      <c r="AB239" s="17"/>
      <c r="AC239" s="17">
        <v>158</v>
      </c>
      <c r="AD239" s="17">
        <v>22</v>
      </c>
      <c r="AE239" s="17">
        <v>292</v>
      </c>
      <c r="AF239" s="17">
        <v>32</v>
      </c>
      <c r="AG239" s="17"/>
      <c r="AH239" s="17"/>
      <c r="AI239" s="17"/>
      <c r="AJ239" s="17"/>
      <c r="AK239" s="17"/>
      <c r="AL239" s="17">
        <v>489</v>
      </c>
      <c r="AM239" s="17">
        <v>19</v>
      </c>
      <c r="AN239" s="17"/>
      <c r="AO239" s="17"/>
      <c r="AP239" s="17"/>
      <c r="AQ239" s="17"/>
      <c r="AR239" s="17"/>
      <c r="AS239" s="17">
        <v>2</v>
      </c>
      <c r="AT239" s="17">
        <v>0.7</v>
      </c>
      <c r="AU239" s="17"/>
      <c r="AV239" s="17"/>
      <c r="AW239" s="17"/>
      <c r="AX239" s="17"/>
      <c r="AY239" s="17"/>
      <c r="AZ239" s="17"/>
      <c r="BA239" s="17">
        <v>164</v>
      </c>
      <c r="BB239" s="17">
        <v>0.14000000000000001</v>
      </c>
      <c r="BC239" s="17"/>
      <c r="BD239" s="17"/>
      <c r="BE239" s="17"/>
      <c r="BF239" s="17"/>
      <c r="BG239" s="17"/>
      <c r="BH239" s="17"/>
      <c r="BI239" s="17"/>
      <c r="BJ239" s="17"/>
      <c r="BK239" s="17"/>
      <c r="BL239" s="17"/>
      <c r="BM239" s="17"/>
      <c r="BN239" s="17"/>
      <c r="BO239" s="17"/>
      <c r="BP239" s="17"/>
      <c r="BQ239" s="17"/>
      <c r="BR239" s="17"/>
      <c r="BS239" s="17"/>
      <c r="BT239" s="17"/>
      <c r="BU239" s="17"/>
      <c r="BV239" s="17"/>
      <c r="BW239" s="17"/>
      <c r="BX239" s="17"/>
      <c r="BY239" s="17"/>
      <c r="BZ239" s="17"/>
      <c r="CA239" s="17"/>
      <c r="CB239" s="17"/>
      <c r="CC239" s="17"/>
      <c r="CD239" s="82"/>
      <c r="CE239" s="82"/>
      <c r="CF239" s="82"/>
      <c r="CG239" s="82"/>
      <c r="CH239" s="82"/>
      <c r="CI239" s="82"/>
      <c r="CJ239" s="82"/>
      <c r="CK239" s="82"/>
      <c r="CL239" s="82"/>
      <c r="CM239" s="82"/>
      <c r="CN239" s="82"/>
      <c r="CO239" s="82"/>
      <c r="CP239" s="82"/>
      <c r="CQ239" s="82"/>
      <c r="CR239" s="82"/>
      <c r="CS239" s="82"/>
      <c r="CT239" s="82"/>
      <c r="CU239" s="82"/>
      <c r="CV239" s="17"/>
    </row>
    <row r="240" spans="1:100" s="241" customFormat="1" x14ac:dyDescent="0.3">
      <c r="A240" s="17" t="s">
        <v>178</v>
      </c>
      <c r="B240" s="17" t="s">
        <v>826</v>
      </c>
      <c r="C240" s="82" t="s">
        <v>170</v>
      </c>
      <c r="D240" s="17" t="s">
        <v>827</v>
      </c>
      <c r="E240" s="17"/>
      <c r="F240" s="17"/>
      <c r="G240" s="17"/>
      <c r="H240" s="77">
        <v>41018</v>
      </c>
      <c r="I240" s="17"/>
      <c r="J240" s="17"/>
      <c r="K240" s="17">
        <v>98</v>
      </c>
      <c r="L240" s="17">
        <v>98</v>
      </c>
      <c r="M240" s="17"/>
      <c r="N240" s="17"/>
      <c r="O240" s="17"/>
      <c r="P240" s="17"/>
      <c r="Q240" s="17"/>
      <c r="R240" s="17"/>
      <c r="S240" s="17"/>
      <c r="T240" s="17"/>
      <c r="U240" s="17"/>
      <c r="V240" s="17">
        <v>7.04</v>
      </c>
      <c r="W240" s="17"/>
      <c r="X240" s="17"/>
      <c r="Y240" s="17"/>
      <c r="Z240" s="17"/>
      <c r="AA240" s="17"/>
      <c r="AB240" s="17"/>
      <c r="AC240" s="17">
        <v>219</v>
      </c>
      <c r="AD240" s="17">
        <v>162</v>
      </c>
      <c r="AE240" s="17">
        <v>3529</v>
      </c>
      <c r="AF240" s="17">
        <v>290</v>
      </c>
      <c r="AG240" s="17"/>
      <c r="AH240" s="17"/>
      <c r="AI240" s="17"/>
      <c r="AJ240" s="17"/>
      <c r="AK240" s="17"/>
      <c r="AL240" s="17">
        <v>20</v>
      </c>
      <c r="AM240" s="17">
        <v>483</v>
      </c>
      <c r="AN240" s="17"/>
      <c r="AO240" s="17"/>
      <c r="AP240" s="17"/>
      <c r="AQ240" s="17"/>
      <c r="AR240" s="17"/>
      <c r="AS240" s="17">
        <v>22</v>
      </c>
      <c r="AT240" s="17">
        <v>4.5</v>
      </c>
      <c r="AU240" s="17"/>
      <c r="AV240" s="17"/>
      <c r="AW240" s="17"/>
      <c r="AX240" s="17"/>
      <c r="AY240" s="17"/>
      <c r="AZ240" s="17"/>
      <c r="BA240" s="17">
        <v>177</v>
      </c>
      <c r="BB240" s="17">
        <v>3.8</v>
      </c>
      <c r="BC240" s="17"/>
      <c r="BD240" s="17"/>
      <c r="BE240" s="17"/>
      <c r="BF240" s="17"/>
      <c r="BG240" s="17"/>
      <c r="BH240" s="17"/>
      <c r="BI240" s="17"/>
      <c r="BJ240" s="17"/>
      <c r="BK240" s="17"/>
      <c r="BL240" s="17"/>
      <c r="BM240" s="17"/>
      <c r="BN240" s="17"/>
      <c r="BO240" s="17"/>
      <c r="BP240" s="17"/>
      <c r="BQ240" s="17"/>
      <c r="BR240" s="17"/>
      <c r="BS240" s="17"/>
      <c r="BT240" s="17"/>
      <c r="BU240" s="17"/>
      <c r="BV240" s="17"/>
      <c r="BW240" s="17"/>
      <c r="BX240" s="17"/>
      <c r="BY240" s="17"/>
      <c r="BZ240" s="17"/>
      <c r="CA240" s="17"/>
      <c r="CB240" s="17"/>
      <c r="CC240" s="17"/>
      <c r="CD240" s="82"/>
      <c r="CE240" s="82"/>
      <c r="CF240" s="82"/>
      <c r="CG240" s="82"/>
      <c r="CH240" s="82"/>
      <c r="CI240" s="82"/>
      <c r="CJ240" s="82"/>
      <c r="CK240" s="82"/>
      <c r="CL240" s="82"/>
      <c r="CM240" s="82"/>
      <c r="CN240" s="82"/>
      <c r="CO240" s="82"/>
      <c r="CP240" s="82"/>
      <c r="CQ240" s="82"/>
      <c r="CR240" s="82"/>
      <c r="CS240" s="82"/>
      <c r="CT240" s="82"/>
      <c r="CU240" s="82"/>
      <c r="CV240" s="17"/>
    </row>
    <row r="241" spans="1:100" s="241" customFormat="1" x14ac:dyDescent="0.3">
      <c r="A241" s="17" t="s">
        <v>179</v>
      </c>
      <c r="B241" s="17" t="s">
        <v>828</v>
      </c>
      <c r="C241" s="82" t="s">
        <v>170</v>
      </c>
      <c r="D241" s="17" t="s">
        <v>827</v>
      </c>
      <c r="E241" s="17"/>
      <c r="F241" s="17"/>
      <c r="G241" s="17"/>
      <c r="H241" s="77">
        <v>41018</v>
      </c>
      <c r="I241" s="17"/>
      <c r="J241" s="17"/>
      <c r="K241" s="17">
        <v>98</v>
      </c>
      <c r="L241" s="17">
        <v>98</v>
      </c>
      <c r="M241" s="17"/>
      <c r="N241" s="17"/>
      <c r="O241" s="17"/>
      <c r="P241" s="17"/>
      <c r="Q241" s="17"/>
      <c r="R241" s="17"/>
      <c r="S241" s="17"/>
      <c r="T241" s="17"/>
      <c r="U241" s="17"/>
      <c r="V241" s="17">
        <v>7.18</v>
      </c>
      <c r="W241" s="17"/>
      <c r="X241" s="17"/>
      <c r="Y241" s="17"/>
      <c r="Z241" s="17"/>
      <c r="AA241" s="17"/>
      <c r="AB241" s="17"/>
      <c r="AC241" s="17">
        <v>248</v>
      </c>
      <c r="AD241" s="17">
        <v>249</v>
      </c>
      <c r="AE241" s="17">
        <v>4508</v>
      </c>
      <c r="AF241" s="17">
        <v>314</v>
      </c>
      <c r="AG241" s="17"/>
      <c r="AH241" s="17"/>
      <c r="AI241" s="17"/>
      <c r="AJ241" s="17"/>
      <c r="AK241" s="17"/>
      <c r="AL241" s="17">
        <v>20</v>
      </c>
      <c r="AM241" s="17">
        <v>662</v>
      </c>
      <c r="AN241" s="17"/>
      <c r="AO241" s="17"/>
      <c r="AP241" s="17"/>
      <c r="AQ241" s="17"/>
      <c r="AR241" s="17"/>
      <c r="AS241" s="17">
        <v>30</v>
      </c>
      <c r="AT241" s="17">
        <v>4.4000000000000004</v>
      </c>
      <c r="AU241" s="17"/>
      <c r="AV241" s="17"/>
      <c r="AW241" s="17"/>
      <c r="AX241" s="17"/>
      <c r="AY241" s="17"/>
      <c r="AZ241" s="17"/>
      <c r="BA241" s="17">
        <v>160</v>
      </c>
      <c r="BB241" s="17">
        <v>3.6</v>
      </c>
      <c r="BC241" s="17"/>
      <c r="BD241" s="17"/>
      <c r="BE241" s="17"/>
      <c r="BF241" s="17"/>
      <c r="BG241" s="17"/>
      <c r="BH241" s="17"/>
      <c r="BI241" s="17"/>
      <c r="BJ241" s="17"/>
      <c r="BK241" s="17"/>
      <c r="BL241" s="17"/>
      <c r="BM241" s="17"/>
      <c r="BN241" s="17"/>
      <c r="BO241" s="17"/>
      <c r="BP241" s="17"/>
      <c r="BQ241" s="17"/>
      <c r="BR241" s="17"/>
      <c r="BS241" s="17"/>
      <c r="BT241" s="17"/>
      <c r="BU241" s="17"/>
      <c r="BV241" s="17"/>
      <c r="BW241" s="17"/>
      <c r="BX241" s="17"/>
      <c r="BY241" s="17"/>
      <c r="BZ241" s="17"/>
      <c r="CA241" s="17"/>
      <c r="CB241" s="17"/>
      <c r="CC241" s="17"/>
      <c r="CD241" s="82"/>
      <c r="CE241" s="82"/>
      <c r="CF241" s="82"/>
      <c r="CG241" s="82"/>
      <c r="CH241" s="82"/>
      <c r="CI241" s="82"/>
      <c r="CJ241" s="82"/>
      <c r="CK241" s="82"/>
      <c r="CL241" s="82"/>
      <c r="CM241" s="82"/>
      <c r="CN241" s="82"/>
      <c r="CO241" s="82"/>
      <c r="CP241" s="82"/>
      <c r="CQ241" s="82"/>
      <c r="CR241" s="82"/>
      <c r="CS241" s="82"/>
      <c r="CT241" s="82"/>
      <c r="CU241" s="82"/>
      <c r="CV241" s="17"/>
    </row>
    <row r="242" spans="1:100" s="241" customFormat="1" x14ac:dyDescent="0.3">
      <c r="A242" s="17" t="s">
        <v>180</v>
      </c>
      <c r="B242" s="17" t="s">
        <v>829</v>
      </c>
      <c r="C242" s="82" t="s">
        <v>181</v>
      </c>
      <c r="D242" s="17" t="s">
        <v>830</v>
      </c>
      <c r="E242" s="17"/>
      <c r="F242" s="17"/>
      <c r="G242" s="17"/>
      <c r="H242" s="77">
        <v>41018</v>
      </c>
      <c r="I242" s="17"/>
      <c r="J242" s="17"/>
      <c r="K242" s="17">
        <v>56</v>
      </c>
      <c r="L242" s="17">
        <v>56</v>
      </c>
      <c r="M242" s="17"/>
      <c r="N242" s="17"/>
      <c r="O242" s="17"/>
      <c r="P242" s="17"/>
      <c r="Q242" s="17"/>
      <c r="R242" s="17"/>
      <c r="S242" s="17"/>
      <c r="T242" s="17"/>
      <c r="U242" s="412" t="s">
        <v>833</v>
      </c>
      <c r="V242" s="17">
        <v>7.93</v>
      </c>
      <c r="W242" s="17"/>
      <c r="X242" s="17"/>
      <c r="Y242" s="17"/>
      <c r="Z242" s="17"/>
      <c r="AA242" s="17"/>
      <c r="AB242" s="17"/>
      <c r="AC242" s="17">
        <v>170</v>
      </c>
      <c r="AD242" s="17">
        <v>167</v>
      </c>
      <c r="AE242" s="17">
        <v>1698</v>
      </c>
      <c r="AF242" s="17">
        <v>112</v>
      </c>
      <c r="AG242" s="17"/>
      <c r="AH242" s="17"/>
      <c r="AI242" s="17"/>
      <c r="AJ242" s="17"/>
      <c r="AK242" s="17"/>
      <c r="AL242" s="17">
        <v>221</v>
      </c>
      <c r="AM242" s="17">
        <v>374</v>
      </c>
      <c r="AN242" s="17"/>
      <c r="AO242" s="17"/>
      <c r="AP242" s="17"/>
      <c r="AQ242" s="17"/>
      <c r="AR242" s="17"/>
      <c r="AS242" s="17">
        <v>12.7</v>
      </c>
      <c r="AT242" s="17">
        <v>1.7</v>
      </c>
      <c r="AU242" s="17"/>
      <c r="AV242" s="17"/>
      <c r="AW242" s="17"/>
      <c r="AX242" s="17"/>
      <c r="AY242" s="17"/>
      <c r="AZ242" s="17"/>
      <c r="BA242" s="17">
        <v>73</v>
      </c>
      <c r="BB242" s="17">
        <v>1.3</v>
      </c>
      <c r="BC242" s="17"/>
      <c r="BD242" s="17"/>
      <c r="BE242" s="17"/>
      <c r="BF242" s="17"/>
      <c r="BG242" s="17"/>
      <c r="BH242" s="17"/>
      <c r="BI242" s="17"/>
      <c r="BJ242" s="17"/>
      <c r="BK242" s="17"/>
      <c r="BL242" s="17"/>
      <c r="BM242" s="17"/>
      <c r="BN242" s="17"/>
      <c r="BO242" s="17"/>
      <c r="BP242" s="17"/>
      <c r="BQ242" s="17"/>
      <c r="BR242" s="17"/>
      <c r="BS242" s="17"/>
      <c r="BT242" s="17"/>
      <c r="BU242" s="17"/>
      <c r="BV242" s="17"/>
      <c r="BW242" s="17"/>
      <c r="BX242" s="17"/>
      <c r="BY242" s="17"/>
      <c r="BZ242" s="17"/>
      <c r="CA242" s="17"/>
      <c r="CB242" s="17"/>
      <c r="CC242" s="17"/>
      <c r="CD242" s="82"/>
      <c r="CE242" s="82"/>
      <c r="CF242" s="82"/>
      <c r="CG242" s="82"/>
      <c r="CH242" s="82"/>
      <c r="CI242" s="82"/>
      <c r="CJ242" s="82"/>
      <c r="CK242" s="82"/>
      <c r="CL242" s="82"/>
      <c r="CM242" s="82"/>
      <c r="CN242" s="82"/>
      <c r="CO242" s="82"/>
      <c r="CP242" s="82"/>
      <c r="CQ242" s="82"/>
      <c r="CR242" s="82"/>
      <c r="CS242" s="82"/>
      <c r="CT242" s="82"/>
      <c r="CU242" s="82"/>
      <c r="CV242" s="17"/>
    </row>
    <row r="243" spans="1:100" s="241" customFormat="1" x14ac:dyDescent="0.3">
      <c r="A243" s="17" t="s">
        <v>182</v>
      </c>
      <c r="B243" s="17" t="s">
        <v>831</v>
      </c>
      <c r="C243" s="153" t="s">
        <v>183</v>
      </c>
      <c r="D243" s="82" t="s">
        <v>832</v>
      </c>
      <c r="E243" s="17"/>
      <c r="F243" s="17"/>
      <c r="G243" s="17"/>
      <c r="H243" s="17"/>
      <c r="I243" s="17"/>
      <c r="J243" s="17"/>
      <c r="K243" s="187">
        <v>62</v>
      </c>
      <c r="L243" s="17"/>
      <c r="M243" s="17"/>
      <c r="N243" s="17"/>
      <c r="O243" s="17"/>
      <c r="P243" s="17"/>
      <c r="Q243" s="17"/>
      <c r="R243" s="17"/>
      <c r="S243" s="17"/>
      <c r="T243" s="82"/>
      <c r="U243" s="410">
        <v>12</v>
      </c>
      <c r="V243" s="154">
        <v>5.8</v>
      </c>
      <c r="W243" s="17"/>
      <c r="X243" s="17"/>
      <c r="Y243" s="17"/>
      <c r="Z243" s="188">
        <v>2300</v>
      </c>
      <c r="AA243" s="17"/>
      <c r="AB243" s="17"/>
      <c r="AC243" s="189">
        <v>19.399999999999999</v>
      </c>
      <c r="AD243" s="189">
        <v>4.42</v>
      </c>
      <c r="AE243" s="189">
        <v>5.36</v>
      </c>
      <c r="AF243" s="189">
        <v>1.73</v>
      </c>
      <c r="AG243" s="17"/>
      <c r="AH243" s="190">
        <v>0.8</v>
      </c>
      <c r="AI243" s="191">
        <v>27</v>
      </c>
      <c r="AJ243" s="189">
        <v>0.09</v>
      </c>
      <c r="AK243" s="192" t="s">
        <v>553</v>
      </c>
      <c r="AL243" s="190" t="s">
        <v>553</v>
      </c>
      <c r="AM243" s="190">
        <v>111</v>
      </c>
      <c r="AN243" s="17"/>
      <c r="AO243" s="17"/>
      <c r="AP243" s="17"/>
      <c r="AQ243" s="17"/>
      <c r="AR243" s="17"/>
      <c r="AS243" s="17"/>
      <c r="AT243" s="189">
        <v>0.19049323000000001</v>
      </c>
      <c r="AU243" s="17"/>
      <c r="AV243" s="17"/>
      <c r="AW243" s="17"/>
      <c r="AX243" s="193" t="s">
        <v>834</v>
      </c>
      <c r="AY243" s="17"/>
      <c r="AZ243" s="17"/>
      <c r="BA243" s="17"/>
      <c r="BB243" s="193" t="s">
        <v>835</v>
      </c>
      <c r="BC243" s="17"/>
      <c r="BD243" s="17"/>
      <c r="BE243" s="17"/>
      <c r="BF243" s="17"/>
      <c r="BG243" s="17"/>
      <c r="BH243" s="17"/>
      <c r="BI243" s="17"/>
      <c r="BJ243" s="194">
        <v>3.0999999999999999E-3</v>
      </c>
      <c r="BK243" s="17"/>
      <c r="BL243" s="17"/>
      <c r="BM243" s="17"/>
      <c r="BN243" s="192" t="s">
        <v>836</v>
      </c>
      <c r="BO243" s="192"/>
      <c r="BP243" s="192"/>
      <c r="BQ243" s="192"/>
      <c r="BR243" s="192"/>
      <c r="BS243" s="192"/>
      <c r="BT243" s="192"/>
      <c r="BU243" s="192"/>
      <c r="BV243" s="192"/>
      <c r="BW243" s="192"/>
      <c r="BX243" s="17"/>
      <c r="BY243" s="17"/>
      <c r="BZ243" s="17"/>
      <c r="CA243" s="17"/>
      <c r="CB243" s="17"/>
      <c r="CC243" s="17"/>
      <c r="CD243" s="82"/>
      <c r="CE243" s="82"/>
      <c r="CF243" s="82"/>
      <c r="CG243" s="82"/>
      <c r="CH243" s="82"/>
      <c r="CI243" s="82"/>
      <c r="CJ243" s="413">
        <v>-6.08</v>
      </c>
      <c r="CK243" s="413">
        <v>-47.6</v>
      </c>
      <c r="CL243" s="82"/>
      <c r="CM243" s="82"/>
      <c r="CN243" s="82"/>
      <c r="CO243" s="82"/>
      <c r="CP243" s="82"/>
      <c r="CQ243" s="82"/>
      <c r="CR243" s="82"/>
      <c r="CS243" s="82"/>
      <c r="CT243" s="82"/>
      <c r="CU243" s="82"/>
      <c r="CV243" s="17"/>
    </row>
    <row r="244" spans="1:100" s="241" customFormat="1" x14ac:dyDescent="0.3">
      <c r="A244" s="17" t="s">
        <v>185</v>
      </c>
      <c r="B244" s="17" t="s">
        <v>837</v>
      </c>
      <c r="C244" s="153" t="s">
        <v>186</v>
      </c>
      <c r="D244" s="82" t="s">
        <v>832</v>
      </c>
      <c r="E244" s="17"/>
      <c r="F244" s="17"/>
      <c r="G244" s="17"/>
      <c r="H244" s="17"/>
      <c r="I244" s="17"/>
      <c r="J244" s="17"/>
      <c r="K244" s="187">
        <v>48</v>
      </c>
      <c r="L244" s="17"/>
      <c r="M244" s="17"/>
      <c r="N244" s="17"/>
      <c r="O244" s="17"/>
      <c r="P244" s="17"/>
      <c r="Q244" s="17"/>
      <c r="R244" s="17"/>
      <c r="S244" s="17"/>
      <c r="T244" s="17"/>
      <c r="U244" s="410">
        <v>20</v>
      </c>
      <c r="V244" s="154">
        <v>6</v>
      </c>
      <c r="W244" s="17"/>
      <c r="X244" s="17"/>
      <c r="Y244" s="17"/>
      <c r="Z244" s="188">
        <v>8600</v>
      </c>
      <c r="AA244" s="17"/>
      <c r="AB244" s="17"/>
      <c r="AC244" s="189">
        <v>34.700000000000003</v>
      </c>
      <c r="AD244" s="189">
        <v>49.4</v>
      </c>
      <c r="AE244" s="189">
        <v>65.5</v>
      </c>
      <c r="AF244" s="189">
        <v>20.2</v>
      </c>
      <c r="AG244" s="17"/>
      <c r="AH244" s="190">
        <v>140</v>
      </c>
      <c r="AI244" s="191">
        <v>60</v>
      </c>
      <c r="AJ244" s="189">
        <v>0.14000000000000001</v>
      </c>
      <c r="AK244" s="192" t="s">
        <v>553</v>
      </c>
      <c r="AL244" s="190">
        <v>210</v>
      </c>
      <c r="AM244" s="190">
        <v>223</v>
      </c>
      <c r="AN244" s="17"/>
      <c r="AO244" s="17"/>
      <c r="AP244" s="17"/>
      <c r="AQ244" s="17"/>
      <c r="AR244" s="17"/>
      <c r="AS244" s="17"/>
      <c r="AT244" s="189">
        <v>1.5</v>
      </c>
      <c r="AU244" s="17"/>
      <c r="AV244" s="17"/>
      <c r="AW244" s="17"/>
      <c r="AX244" s="193" t="s">
        <v>834</v>
      </c>
      <c r="AY244" s="17"/>
      <c r="AZ244" s="17"/>
      <c r="BA244" s="17"/>
      <c r="BB244" s="193">
        <v>8.9806385000000002E-2</v>
      </c>
      <c r="BC244" s="17"/>
      <c r="BD244" s="17"/>
      <c r="BE244" s="17"/>
      <c r="BF244" s="17"/>
      <c r="BG244" s="17"/>
      <c r="BH244" s="17"/>
      <c r="BI244" s="17"/>
      <c r="BJ244" s="194">
        <v>0.17799999999999999</v>
      </c>
      <c r="BK244" s="17"/>
      <c r="BL244" s="17"/>
      <c r="BM244" s="17"/>
      <c r="BN244" s="192" t="s">
        <v>836</v>
      </c>
      <c r="BO244" s="192"/>
      <c r="BP244" s="192"/>
      <c r="BQ244" s="192"/>
      <c r="BR244" s="192"/>
      <c r="BS244" s="192"/>
      <c r="BT244" s="192"/>
      <c r="BU244" s="192"/>
      <c r="BV244" s="192"/>
      <c r="BW244" s="192"/>
      <c r="BX244" s="17"/>
      <c r="BY244" s="17"/>
      <c r="BZ244" s="17"/>
      <c r="CA244" s="17"/>
      <c r="CB244" s="17"/>
      <c r="CC244" s="17"/>
      <c r="CD244" s="82"/>
      <c r="CE244" s="82"/>
      <c r="CF244" s="82"/>
      <c r="CG244" s="82"/>
      <c r="CH244" s="82"/>
      <c r="CI244" s="82"/>
      <c r="CJ244" s="413">
        <v>-7.65</v>
      </c>
      <c r="CK244" s="413">
        <v>-56.5</v>
      </c>
      <c r="CL244" s="82"/>
      <c r="CM244" s="82"/>
      <c r="CN244" s="82"/>
      <c r="CO244" s="82"/>
      <c r="CP244" s="82"/>
      <c r="CQ244" s="82"/>
      <c r="CR244" s="82"/>
      <c r="CS244" s="82"/>
      <c r="CT244" s="82"/>
      <c r="CU244" s="82"/>
      <c r="CV244" s="17"/>
    </row>
    <row r="245" spans="1:100" s="241" customFormat="1" x14ac:dyDescent="0.3">
      <c r="A245" s="17" t="s">
        <v>188</v>
      </c>
      <c r="B245" s="17" t="s">
        <v>838</v>
      </c>
      <c r="C245" s="153" t="s">
        <v>189</v>
      </c>
      <c r="D245" s="82" t="s">
        <v>832</v>
      </c>
      <c r="E245" s="17"/>
      <c r="F245" s="17"/>
      <c r="G245" s="17"/>
      <c r="H245" s="17"/>
      <c r="I245" s="17"/>
      <c r="J245" s="17"/>
      <c r="K245" s="187">
        <v>44</v>
      </c>
      <c r="L245" s="17"/>
      <c r="M245" s="17"/>
      <c r="N245" s="17"/>
      <c r="O245" s="17"/>
      <c r="P245" s="17"/>
      <c r="Q245" s="17"/>
      <c r="R245" s="17"/>
      <c r="S245" s="17"/>
      <c r="T245" s="17"/>
      <c r="U245" s="410">
        <v>10</v>
      </c>
      <c r="V245" s="154">
        <v>5.5</v>
      </c>
      <c r="W245" s="17"/>
      <c r="X245" s="17"/>
      <c r="Y245" s="17"/>
      <c r="Z245" s="188">
        <v>1500</v>
      </c>
      <c r="AA245" s="17"/>
      <c r="AB245" s="17"/>
      <c r="AC245" s="189">
        <v>134</v>
      </c>
      <c r="AD245" s="189">
        <v>85.7</v>
      </c>
      <c r="AE245" s="189">
        <v>110</v>
      </c>
      <c r="AF245" s="189">
        <v>25</v>
      </c>
      <c r="AG245" s="17"/>
      <c r="AH245" s="191">
        <v>56.3</v>
      </c>
      <c r="AI245" s="191" t="s">
        <v>839</v>
      </c>
      <c r="AJ245" s="189">
        <v>7.0000000000000007E-2</v>
      </c>
      <c r="AK245" s="192" t="s">
        <v>553</v>
      </c>
      <c r="AL245" s="190">
        <v>914</v>
      </c>
      <c r="AM245" s="190" t="s">
        <v>840</v>
      </c>
      <c r="AN245" s="17"/>
      <c r="AO245" s="17"/>
      <c r="AP245" s="17"/>
      <c r="AQ245" s="17"/>
      <c r="AR245" s="17"/>
      <c r="AS245" s="17"/>
      <c r="AT245" s="189">
        <v>1.8</v>
      </c>
      <c r="AU245" s="17"/>
      <c r="AV245" s="17"/>
      <c r="AW245" s="17"/>
      <c r="AX245" s="193">
        <v>0.1</v>
      </c>
      <c r="AY245" s="17"/>
      <c r="AZ245" s="17"/>
      <c r="BA245" s="17"/>
      <c r="BB245" s="193">
        <v>0.12</v>
      </c>
      <c r="BC245" s="17"/>
      <c r="BD245" s="17"/>
      <c r="BE245" s="17"/>
      <c r="BF245" s="17"/>
      <c r="BG245" s="17"/>
      <c r="BH245" s="17"/>
      <c r="BI245" s="17"/>
      <c r="BJ245" s="194">
        <v>1.8E-3</v>
      </c>
      <c r="BK245" s="17"/>
      <c r="BL245" s="17"/>
      <c r="BM245" s="17"/>
      <c r="BN245" s="192" t="s">
        <v>836</v>
      </c>
      <c r="BO245" s="192"/>
      <c r="BP245" s="192"/>
      <c r="BQ245" s="192"/>
      <c r="BR245" s="192"/>
      <c r="BS245" s="192"/>
      <c r="BT245" s="192"/>
      <c r="BU245" s="192"/>
      <c r="BV245" s="192"/>
      <c r="BW245" s="192"/>
      <c r="BX245" s="17"/>
      <c r="BY245" s="17"/>
      <c r="BZ245" s="17"/>
      <c r="CA245" s="17"/>
      <c r="CB245" s="17"/>
      <c r="CC245" s="17"/>
      <c r="CD245" s="82"/>
      <c r="CE245" s="82"/>
      <c r="CF245" s="82"/>
      <c r="CG245" s="82"/>
      <c r="CH245" s="82"/>
      <c r="CI245" s="82"/>
      <c r="CJ245" s="413">
        <v>-8.0299999999999994</v>
      </c>
      <c r="CK245" s="413">
        <v>-49.9</v>
      </c>
      <c r="CL245" s="82"/>
      <c r="CM245" s="82"/>
      <c r="CN245" s="82"/>
      <c r="CO245" s="82"/>
      <c r="CP245" s="82"/>
      <c r="CQ245" s="82"/>
      <c r="CR245" s="82"/>
      <c r="CS245" s="82"/>
      <c r="CT245" s="82"/>
      <c r="CU245" s="82"/>
      <c r="CV245" s="17"/>
    </row>
    <row r="246" spans="1:100" s="241" customFormat="1" x14ac:dyDescent="0.3">
      <c r="A246" s="17" t="s">
        <v>191</v>
      </c>
      <c r="B246" s="17" t="s">
        <v>841</v>
      </c>
      <c r="C246" s="153" t="s">
        <v>192</v>
      </c>
      <c r="D246" s="82" t="s">
        <v>832</v>
      </c>
      <c r="E246" s="17"/>
      <c r="F246" s="17"/>
      <c r="G246" s="17"/>
      <c r="H246" s="17"/>
      <c r="I246" s="17"/>
      <c r="J246" s="17"/>
      <c r="K246" s="187">
        <v>62</v>
      </c>
      <c r="L246" s="17"/>
      <c r="M246" s="17"/>
      <c r="N246" s="17"/>
      <c r="O246" s="17"/>
      <c r="P246" s="17"/>
      <c r="Q246" s="17"/>
      <c r="R246" s="17"/>
      <c r="S246" s="17"/>
      <c r="T246" s="17"/>
      <c r="U246" s="410">
        <v>20</v>
      </c>
      <c r="V246" s="154">
        <v>1.8</v>
      </c>
      <c r="W246" s="17"/>
      <c r="X246" s="17"/>
      <c r="Y246" s="17"/>
      <c r="Z246" s="188">
        <v>1000</v>
      </c>
      <c r="AA246" s="17"/>
      <c r="AB246" s="17"/>
      <c r="AC246" s="189">
        <v>44.9</v>
      </c>
      <c r="AD246" s="189">
        <v>8.27</v>
      </c>
      <c r="AE246" s="189">
        <v>25.3</v>
      </c>
      <c r="AF246" s="189">
        <v>14.4</v>
      </c>
      <c r="AG246" s="17"/>
      <c r="AH246" s="191">
        <v>11.1</v>
      </c>
      <c r="AI246" s="191">
        <v>591</v>
      </c>
      <c r="AJ246" s="189" t="s">
        <v>842</v>
      </c>
      <c r="AK246" s="192" t="s">
        <v>553</v>
      </c>
      <c r="AL246" s="190" t="s">
        <v>553</v>
      </c>
      <c r="AM246" s="190">
        <v>1770</v>
      </c>
      <c r="AN246" s="17"/>
      <c r="AO246" s="17"/>
      <c r="AP246" s="17"/>
      <c r="AQ246" s="17"/>
      <c r="AR246" s="17"/>
      <c r="AS246" s="17"/>
      <c r="AT246" s="189">
        <v>3.6</v>
      </c>
      <c r="AU246" s="17"/>
      <c r="AV246" s="17"/>
      <c r="AW246" s="17"/>
      <c r="AX246" s="193">
        <v>0.95</v>
      </c>
      <c r="AY246" s="17"/>
      <c r="AZ246" s="17"/>
      <c r="BA246" s="17"/>
      <c r="BB246" s="193">
        <v>0.02</v>
      </c>
      <c r="BC246" s="17"/>
      <c r="BD246" s="17"/>
      <c r="BE246" s="17"/>
      <c r="BF246" s="17"/>
      <c r="BG246" s="17"/>
      <c r="BH246" s="17"/>
      <c r="BI246" s="17"/>
      <c r="BJ246" s="194">
        <v>2.3999999999999998E-3</v>
      </c>
      <c r="BK246" s="17"/>
      <c r="BL246" s="17"/>
      <c r="BM246" s="17"/>
      <c r="BN246" s="192" t="s">
        <v>836</v>
      </c>
      <c r="BO246" s="192"/>
      <c r="BP246" s="192"/>
      <c r="BQ246" s="192"/>
      <c r="BR246" s="192"/>
      <c r="BS246" s="192"/>
      <c r="BT246" s="192"/>
      <c r="BU246" s="192"/>
      <c r="BV246" s="192"/>
      <c r="BW246" s="192"/>
      <c r="BX246" s="17"/>
      <c r="BY246" s="17"/>
      <c r="BZ246" s="17"/>
      <c r="CA246" s="17"/>
      <c r="CB246" s="17"/>
      <c r="CC246" s="17"/>
      <c r="CD246" s="82"/>
      <c r="CE246" s="82"/>
      <c r="CF246" s="82"/>
      <c r="CG246" s="82"/>
      <c r="CH246" s="82"/>
      <c r="CI246" s="82"/>
      <c r="CJ246" s="413">
        <v>-0.4</v>
      </c>
      <c r="CK246" s="413">
        <v>-22.1</v>
      </c>
      <c r="CL246" s="82"/>
      <c r="CM246" s="82"/>
      <c r="CN246" s="82"/>
      <c r="CO246" s="82"/>
      <c r="CP246" s="82"/>
      <c r="CQ246" s="82"/>
      <c r="CR246" s="82"/>
      <c r="CS246" s="82"/>
      <c r="CT246" s="82"/>
      <c r="CU246" s="82"/>
      <c r="CV246" s="17"/>
    </row>
    <row r="247" spans="1:100" s="241" customFormat="1" x14ac:dyDescent="0.3">
      <c r="A247" s="17" t="s">
        <v>194</v>
      </c>
      <c r="B247" s="17" t="s">
        <v>843</v>
      </c>
      <c r="C247" s="153" t="s">
        <v>195</v>
      </c>
      <c r="D247" s="82" t="s">
        <v>832</v>
      </c>
      <c r="E247" s="17"/>
      <c r="F247" s="17"/>
      <c r="G247" s="17"/>
      <c r="H247" s="17"/>
      <c r="I247" s="17"/>
      <c r="J247" s="17"/>
      <c r="K247" s="187">
        <v>32.799999999999997</v>
      </c>
      <c r="L247" s="17"/>
      <c r="M247" s="17"/>
      <c r="N247" s="17"/>
      <c r="O247" s="17"/>
      <c r="P247" s="17"/>
      <c r="Q247" s="17"/>
      <c r="R247" s="17"/>
      <c r="S247" s="17"/>
      <c r="T247" s="17"/>
      <c r="U247" s="410">
        <v>2.8</v>
      </c>
      <c r="V247" s="154">
        <v>1.9</v>
      </c>
      <c r="W247" s="17"/>
      <c r="X247" s="17"/>
      <c r="Y247" s="17"/>
      <c r="Z247" s="188">
        <v>1410</v>
      </c>
      <c r="AA247" s="17"/>
      <c r="AB247" s="17"/>
      <c r="AC247" s="189">
        <v>5.64</v>
      </c>
      <c r="AD247" s="189">
        <v>1.85</v>
      </c>
      <c r="AE247" s="189">
        <v>59.9</v>
      </c>
      <c r="AF247" s="189">
        <v>39.1</v>
      </c>
      <c r="AG247" s="17"/>
      <c r="AH247" s="191">
        <v>323</v>
      </c>
      <c r="AI247" s="191">
        <v>113</v>
      </c>
      <c r="AJ247" s="189" t="s">
        <v>842</v>
      </c>
      <c r="AK247" s="192" t="s">
        <v>553</v>
      </c>
      <c r="AL247" s="190" t="s">
        <v>553</v>
      </c>
      <c r="AM247" s="190">
        <v>346</v>
      </c>
      <c r="AN247" s="17"/>
      <c r="AO247" s="17"/>
      <c r="AP247" s="17"/>
      <c r="AQ247" s="17"/>
      <c r="AR247" s="17"/>
      <c r="AS247" s="17"/>
      <c r="AT247" s="189" t="s">
        <v>844</v>
      </c>
      <c r="AU247" s="17"/>
      <c r="AV247" s="17"/>
      <c r="AW247" s="17"/>
      <c r="AX247" s="193">
        <v>0.18</v>
      </c>
      <c r="AY247" s="17"/>
      <c r="AZ247" s="17"/>
      <c r="BA247" s="17"/>
      <c r="BB247" s="193" t="s">
        <v>835</v>
      </c>
      <c r="BC247" s="17"/>
      <c r="BD247" s="17"/>
      <c r="BE247" s="17"/>
      <c r="BF247" s="17"/>
      <c r="BG247" s="17"/>
      <c r="BH247" s="17"/>
      <c r="BI247" s="17"/>
      <c r="BJ247" s="194">
        <v>1.9E-3</v>
      </c>
      <c r="BK247" s="17"/>
      <c r="BL247" s="17"/>
      <c r="BM247" s="17"/>
      <c r="BN247" s="192" t="s">
        <v>836</v>
      </c>
      <c r="BO247" s="192"/>
      <c r="BP247" s="192"/>
      <c r="BQ247" s="192"/>
      <c r="BR247" s="192"/>
      <c r="BS247" s="192"/>
      <c r="BT247" s="192"/>
      <c r="BU247" s="192"/>
      <c r="BV247" s="192"/>
      <c r="BW247" s="192"/>
      <c r="BX247" s="17"/>
      <c r="BY247" s="17"/>
      <c r="BZ247" s="17"/>
      <c r="CA247" s="17"/>
      <c r="CB247" s="17"/>
      <c r="CC247" s="17"/>
      <c r="CD247" s="82"/>
      <c r="CE247" s="82"/>
      <c r="CF247" s="82"/>
      <c r="CG247" s="82"/>
      <c r="CH247" s="82"/>
      <c r="CI247" s="82"/>
      <c r="CJ247" s="414">
        <v>-7.94</v>
      </c>
      <c r="CK247" s="414">
        <v>-51.5</v>
      </c>
      <c r="CL247" s="82"/>
      <c r="CM247" s="82"/>
      <c r="CN247" s="82"/>
      <c r="CO247" s="82"/>
      <c r="CP247" s="82"/>
      <c r="CQ247" s="82"/>
      <c r="CR247" s="82"/>
      <c r="CS247" s="82"/>
      <c r="CT247" s="82"/>
      <c r="CU247" s="82"/>
      <c r="CV247" s="17"/>
    </row>
    <row r="248" spans="1:100" s="241" customFormat="1" x14ac:dyDescent="0.3">
      <c r="A248" s="17" t="s">
        <v>197</v>
      </c>
      <c r="B248" s="17" t="s">
        <v>845</v>
      </c>
      <c r="C248" s="153" t="s">
        <v>198</v>
      </c>
      <c r="D248" s="82" t="s">
        <v>832</v>
      </c>
      <c r="E248" s="17"/>
      <c r="F248" s="17"/>
      <c r="G248" s="17"/>
      <c r="H248" s="17"/>
      <c r="I248" s="17"/>
      <c r="J248" s="17"/>
      <c r="K248" s="187">
        <v>31</v>
      </c>
      <c r="L248" s="17"/>
      <c r="M248" s="17"/>
      <c r="N248" s="17"/>
      <c r="O248" s="17"/>
      <c r="P248" s="17"/>
      <c r="Q248" s="17"/>
      <c r="R248" s="17"/>
      <c r="S248" s="17"/>
      <c r="T248" s="17"/>
      <c r="U248" s="410">
        <v>15.3</v>
      </c>
      <c r="V248" s="154">
        <v>4.3</v>
      </c>
      <c r="W248" s="17"/>
      <c r="X248" s="17"/>
      <c r="Y248" s="17"/>
      <c r="Z248" s="188">
        <v>950</v>
      </c>
      <c r="AA248" s="17"/>
      <c r="AB248" s="17"/>
      <c r="AC248" s="189">
        <v>3.33</v>
      </c>
      <c r="AD248" s="189">
        <v>1.1499999999999999</v>
      </c>
      <c r="AE248" s="189">
        <v>33.5</v>
      </c>
      <c r="AF248" s="189">
        <v>18</v>
      </c>
      <c r="AG248" s="17"/>
      <c r="AH248" s="191">
        <v>351</v>
      </c>
      <c r="AI248" s="191">
        <v>108</v>
      </c>
      <c r="AJ248" s="189" t="s">
        <v>842</v>
      </c>
      <c r="AK248" s="192" t="s">
        <v>553</v>
      </c>
      <c r="AL248" s="190" t="s">
        <v>553</v>
      </c>
      <c r="AM248" s="190">
        <v>328</v>
      </c>
      <c r="AN248" s="17"/>
      <c r="AO248" s="17"/>
      <c r="AP248" s="17"/>
      <c r="AQ248" s="17"/>
      <c r="AR248" s="17"/>
      <c r="AS248" s="17"/>
      <c r="AT248" s="189" t="s">
        <v>844</v>
      </c>
      <c r="AU248" s="17"/>
      <c r="AV248" s="17"/>
      <c r="AW248" s="17"/>
      <c r="AX248" s="193">
        <v>0.11</v>
      </c>
      <c r="AY248" s="17"/>
      <c r="AZ248" s="17"/>
      <c r="BA248" s="17"/>
      <c r="BB248" s="193" t="s">
        <v>835</v>
      </c>
      <c r="BC248" s="17"/>
      <c r="BD248" s="17"/>
      <c r="BE248" s="17"/>
      <c r="BF248" s="17"/>
      <c r="BG248" s="17"/>
      <c r="BH248" s="17"/>
      <c r="BI248" s="17"/>
      <c r="BJ248" s="194">
        <v>1E-3</v>
      </c>
      <c r="BK248" s="17"/>
      <c r="BL248" s="17"/>
      <c r="BM248" s="17"/>
      <c r="BN248" s="192" t="s">
        <v>836</v>
      </c>
      <c r="BO248" s="192"/>
      <c r="BP248" s="192"/>
      <c r="BQ248" s="192"/>
      <c r="BR248" s="192"/>
      <c r="BS248" s="192"/>
      <c r="BT248" s="192"/>
      <c r="BU248" s="192"/>
      <c r="BV248" s="192"/>
      <c r="BW248" s="192"/>
      <c r="BX248" s="17"/>
      <c r="BY248" s="17"/>
      <c r="BZ248" s="17"/>
      <c r="CA248" s="17"/>
      <c r="CB248" s="17"/>
      <c r="CC248" s="17"/>
      <c r="CD248" s="82"/>
      <c r="CE248" s="82"/>
      <c r="CF248" s="82"/>
      <c r="CG248" s="82"/>
      <c r="CH248" s="82"/>
      <c r="CI248" s="82"/>
      <c r="CJ248" s="414">
        <v>-7.6</v>
      </c>
      <c r="CK248" s="414">
        <v>-48.1</v>
      </c>
      <c r="CL248" s="82"/>
      <c r="CM248" s="82"/>
      <c r="CN248" s="82"/>
      <c r="CO248" s="82"/>
      <c r="CP248" s="82"/>
      <c r="CQ248" s="82"/>
      <c r="CR248" s="82"/>
      <c r="CS248" s="82"/>
      <c r="CT248" s="82"/>
      <c r="CU248" s="82"/>
      <c r="CV248" s="17"/>
    </row>
    <row r="249" spans="1:100" s="241" customFormat="1" x14ac:dyDescent="0.3">
      <c r="A249" s="17" t="s">
        <v>200</v>
      </c>
      <c r="B249" s="17" t="s">
        <v>846</v>
      </c>
      <c r="C249" s="153" t="s">
        <v>201</v>
      </c>
      <c r="D249" s="82" t="s">
        <v>832</v>
      </c>
      <c r="E249" s="17"/>
      <c r="F249" s="17"/>
      <c r="G249" s="17"/>
      <c r="H249" s="17"/>
      <c r="I249" s="17"/>
      <c r="J249" s="17"/>
      <c r="K249" s="187">
        <v>71.3</v>
      </c>
      <c r="L249" s="17"/>
      <c r="M249" s="17"/>
      <c r="N249" s="17"/>
      <c r="O249" s="17"/>
      <c r="P249" s="17"/>
      <c r="Q249" s="17"/>
      <c r="R249" s="17"/>
      <c r="S249" s="17"/>
      <c r="T249" s="17"/>
      <c r="U249" s="411">
        <v>0.79</v>
      </c>
      <c r="V249" s="154">
        <v>6.1</v>
      </c>
      <c r="W249" s="17"/>
      <c r="X249" s="17"/>
      <c r="Y249" s="17"/>
      <c r="Z249" s="188">
        <v>535</v>
      </c>
      <c r="AA249" s="17"/>
      <c r="AB249" s="17"/>
      <c r="AC249" s="196">
        <v>49.2</v>
      </c>
      <c r="AD249" s="196">
        <v>19.2</v>
      </c>
      <c r="AE249" s="196">
        <v>74.900000000000006</v>
      </c>
      <c r="AF249" s="196">
        <v>17.5</v>
      </c>
      <c r="AG249" s="17"/>
      <c r="AH249" s="197">
        <v>38.9</v>
      </c>
      <c r="AI249" s="198">
        <v>19.5</v>
      </c>
      <c r="AJ249" s="196">
        <v>0.17</v>
      </c>
      <c r="AK249" s="199" t="s">
        <v>553</v>
      </c>
      <c r="AL249" s="197">
        <v>266</v>
      </c>
      <c r="AM249" s="197">
        <v>55</v>
      </c>
      <c r="AN249" s="17"/>
      <c r="AO249" s="17"/>
      <c r="AP249" s="17"/>
      <c r="AQ249" s="17"/>
      <c r="AR249" s="17"/>
      <c r="AS249" s="17"/>
      <c r="AT249" s="196">
        <v>1.4</v>
      </c>
      <c r="AU249" s="17"/>
      <c r="AV249" s="17"/>
      <c r="AW249" s="17"/>
      <c r="AX249" s="200">
        <v>1.1200000000000001</v>
      </c>
      <c r="AY249" s="17"/>
      <c r="AZ249" s="17"/>
      <c r="BA249" s="17"/>
      <c r="BB249" s="200">
        <v>4.7E-2</v>
      </c>
      <c r="BC249" s="17"/>
      <c r="BD249" s="17"/>
      <c r="BE249" s="17"/>
      <c r="BF249" s="17"/>
      <c r="BG249" s="17"/>
      <c r="BH249" s="17"/>
      <c r="BI249" s="17"/>
      <c r="BJ249" s="201">
        <v>3.73E-2</v>
      </c>
      <c r="BK249" s="17"/>
      <c r="BL249" s="17"/>
      <c r="BM249" s="17"/>
      <c r="BN249" s="199" t="s">
        <v>836</v>
      </c>
      <c r="BO249" s="199"/>
      <c r="BP249" s="199"/>
      <c r="BQ249" s="199"/>
      <c r="BR249" s="199"/>
      <c r="BS249" s="199"/>
      <c r="BT249" s="199"/>
      <c r="BU249" s="199"/>
      <c r="BV249" s="199"/>
      <c r="BW249" s="199"/>
      <c r="BX249" s="17"/>
      <c r="BY249" s="17"/>
      <c r="BZ249" s="17"/>
      <c r="CA249" s="17"/>
      <c r="CB249" s="17"/>
      <c r="CC249" s="17"/>
      <c r="CD249" s="82"/>
      <c r="CE249" s="82"/>
      <c r="CF249" s="82"/>
      <c r="CG249" s="82"/>
      <c r="CH249" s="82"/>
      <c r="CI249" s="82"/>
      <c r="CJ249" s="414">
        <v>-2.95</v>
      </c>
      <c r="CK249" s="414">
        <v>-39.700000000000003</v>
      </c>
      <c r="CL249" s="82"/>
      <c r="CM249" s="82"/>
      <c r="CN249" s="82"/>
      <c r="CO249" s="82"/>
      <c r="CP249" s="82"/>
      <c r="CQ249" s="82"/>
      <c r="CR249" s="82"/>
      <c r="CS249" s="82"/>
      <c r="CT249" s="82"/>
      <c r="CU249" s="82"/>
      <c r="CV249" s="17"/>
    </row>
    <row r="250" spans="1:100" s="241" customFormat="1" x14ac:dyDescent="0.3">
      <c r="A250" s="17" t="s">
        <v>203</v>
      </c>
      <c r="B250" s="17" t="s">
        <v>847</v>
      </c>
      <c r="C250" s="153" t="s">
        <v>204</v>
      </c>
      <c r="D250" s="82" t="s">
        <v>832</v>
      </c>
      <c r="E250" s="17"/>
      <c r="F250" s="17"/>
      <c r="G250" s="17"/>
      <c r="H250" s="17"/>
      <c r="I250" s="17"/>
      <c r="J250" s="17"/>
      <c r="K250" s="187">
        <v>92.2</v>
      </c>
      <c r="L250" s="17"/>
      <c r="M250" s="17"/>
      <c r="N250" s="17"/>
      <c r="O250" s="17"/>
      <c r="P250" s="17"/>
      <c r="Q250" s="17"/>
      <c r="R250" s="17"/>
      <c r="S250" s="17"/>
      <c r="T250" s="17"/>
      <c r="U250" s="411">
        <v>1.2</v>
      </c>
      <c r="V250" s="154">
        <v>2</v>
      </c>
      <c r="W250" s="17"/>
      <c r="X250" s="17"/>
      <c r="Y250" s="17"/>
      <c r="Z250" s="188">
        <v>4800</v>
      </c>
      <c r="AA250" s="17"/>
      <c r="AB250" s="17"/>
      <c r="AC250" s="196">
        <v>44.6</v>
      </c>
      <c r="AD250" s="196">
        <v>25.7</v>
      </c>
      <c r="AE250" s="196">
        <v>16.899999999999999</v>
      </c>
      <c r="AF250" s="196">
        <v>6.18</v>
      </c>
      <c r="AG250" s="17"/>
      <c r="AH250" s="197">
        <v>1.2</v>
      </c>
      <c r="AI250" s="198">
        <v>740</v>
      </c>
      <c r="AJ250" s="196" t="s">
        <v>842</v>
      </c>
      <c r="AK250" s="199" t="s">
        <v>553</v>
      </c>
      <c r="AL250" s="199" t="s">
        <v>553</v>
      </c>
      <c r="AM250" s="197">
        <v>2490</v>
      </c>
      <c r="AN250" s="17"/>
      <c r="AO250" s="17"/>
      <c r="AP250" s="17"/>
      <c r="AQ250" s="17"/>
      <c r="AR250" s="17"/>
      <c r="AS250" s="17"/>
      <c r="AT250" s="196" t="s">
        <v>844</v>
      </c>
      <c r="AU250" s="17"/>
      <c r="AV250" s="17"/>
      <c r="AW250" s="17"/>
      <c r="AX250" s="200">
        <v>1.19</v>
      </c>
      <c r="AY250" s="17"/>
      <c r="AZ250" s="17"/>
      <c r="BA250" s="17"/>
      <c r="BB250" s="200">
        <v>3.4000000000000002E-2</v>
      </c>
      <c r="BC250" s="17"/>
      <c r="BD250" s="17"/>
      <c r="BE250" s="17"/>
      <c r="BF250" s="17"/>
      <c r="BG250" s="17"/>
      <c r="BH250" s="17"/>
      <c r="BI250" s="17"/>
      <c r="BJ250" s="201">
        <v>1.72E-2</v>
      </c>
      <c r="BK250" s="17"/>
      <c r="BL250" s="17"/>
      <c r="BM250" s="17"/>
      <c r="BN250" s="199" t="s">
        <v>836</v>
      </c>
      <c r="BO250" s="199"/>
      <c r="BP250" s="199"/>
      <c r="BQ250" s="199"/>
      <c r="BR250" s="199"/>
      <c r="BS250" s="199"/>
      <c r="BT250" s="199"/>
      <c r="BU250" s="199"/>
      <c r="BV250" s="199"/>
      <c r="BW250" s="199"/>
      <c r="BX250" s="17"/>
      <c r="BY250" s="17"/>
      <c r="BZ250" s="17"/>
      <c r="CA250" s="17"/>
      <c r="CB250" s="17"/>
      <c r="CC250" s="17"/>
      <c r="CD250" s="82"/>
      <c r="CE250" s="82"/>
      <c r="CF250" s="82"/>
      <c r="CG250" s="82"/>
      <c r="CH250" s="82"/>
      <c r="CI250" s="82"/>
      <c r="CJ250" s="414">
        <v>-6.72</v>
      </c>
      <c r="CK250" s="414">
        <v>-13.8</v>
      </c>
      <c r="CL250" s="82"/>
      <c r="CM250" s="82"/>
      <c r="CN250" s="82"/>
      <c r="CO250" s="82"/>
      <c r="CP250" s="82"/>
      <c r="CQ250" s="82"/>
      <c r="CR250" s="82"/>
      <c r="CS250" s="82"/>
      <c r="CT250" s="82"/>
      <c r="CU250" s="82"/>
      <c r="CV250" s="17"/>
    </row>
    <row r="251" spans="1:100" s="241" customFormat="1" x14ac:dyDescent="0.3">
      <c r="A251" s="17" t="s">
        <v>206</v>
      </c>
      <c r="B251" s="17" t="s">
        <v>848</v>
      </c>
      <c r="C251" s="153" t="s">
        <v>207</v>
      </c>
      <c r="D251" s="82" t="s">
        <v>832</v>
      </c>
      <c r="E251" s="17"/>
      <c r="F251" s="17"/>
      <c r="G251" s="17"/>
      <c r="H251" s="17"/>
      <c r="I251" s="17"/>
      <c r="J251" s="17"/>
      <c r="K251" s="187">
        <v>38</v>
      </c>
      <c r="L251" s="17"/>
      <c r="M251" s="17"/>
      <c r="N251" s="17"/>
      <c r="O251" s="17"/>
      <c r="P251" s="17"/>
      <c r="Q251" s="17"/>
      <c r="R251" s="17"/>
      <c r="S251" s="17"/>
      <c r="T251" s="17"/>
      <c r="U251" s="411">
        <v>0.82099999999999995</v>
      </c>
      <c r="V251" s="154">
        <v>7.55</v>
      </c>
      <c r="W251" s="17"/>
      <c r="X251" s="17"/>
      <c r="Y251" s="17"/>
      <c r="Z251" s="188">
        <v>530</v>
      </c>
      <c r="AA251" s="17"/>
      <c r="AB251" s="17"/>
      <c r="AC251" s="196">
        <v>45.9</v>
      </c>
      <c r="AD251" s="196">
        <v>32</v>
      </c>
      <c r="AE251" s="196">
        <v>48.9</v>
      </c>
      <c r="AF251" s="196">
        <v>17.2</v>
      </c>
      <c r="AG251" s="17"/>
      <c r="AH251" s="197">
        <v>77.099999999999994</v>
      </c>
      <c r="AI251" s="198">
        <v>37.4</v>
      </c>
      <c r="AJ251" s="196">
        <v>0.15</v>
      </c>
      <c r="AK251" s="199" t="s">
        <v>553</v>
      </c>
      <c r="AL251" s="197">
        <v>132</v>
      </c>
      <c r="AM251" s="197">
        <v>113</v>
      </c>
      <c r="AN251" s="17"/>
      <c r="AO251" s="17"/>
      <c r="AP251" s="17"/>
      <c r="AQ251" s="17"/>
      <c r="AR251" s="17"/>
      <c r="AS251" s="17"/>
      <c r="AT251" s="196">
        <v>1.9</v>
      </c>
      <c r="AU251" s="17"/>
      <c r="AV251" s="17"/>
      <c r="AW251" s="17"/>
      <c r="AX251" s="200">
        <v>1E-3</v>
      </c>
      <c r="AY251" s="17"/>
      <c r="AZ251" s="17"/>
      <c r="BA251" s="17"/>
      <c r="BB251" s="200">
        <v>6.8000000000000005E-2</v>
      </c>
      <c r="BC251" s="17"/>
      <c r="BD251" s="17"/>
      <c r="BE251" s="17"/>
      <c r="BF251" s="17"/>
      <c r="BG251" s="17"/>
      <c r="BH251" s="17"/>
      <c r="BI251" s="17"/>
      <c r="BJ251" s="201">
        <v>0.13400000000000001</v>
      </c>
      <c r="BK251" s="17"/>
      <c r="BL251" s="17"/>
      <c r="BM251" s="17"/>
      <c r="BN251" s="199" t="s">
        <v>836</v>
      </c>
      <c r="BO251" s="199"/>
      <c r="BP251" s="199"/>
      <c r="BQ251" s="199"/>
      <c r="BR251" s="199"/>
      <c r="BS251" s="199"/>
      <c r="BT251" s="199"/>
      <c r="BU251" s="199"/>
      <c r="BV251" s="199"/>
      <c r="BW251" s="199"/>
      <c r="BX251" s="17"/>
      <c r="BY251" s="17"/>
      <c r="BZ251" s="17"/>
      <c r="CA251" s="17"/>
      <c r="CB251" s="17"/>
      <c r="CC251" s="17"/>
      <c r="CD251" s="82"/>
      <c r="CE251" s="82"/>
      <c r="CF251" s="82"/>
      <c r="CG251" s="82"/>
      <c r="CH251" s="82"/>
      <c r="CI251" s="82"/>
      <c r="CJ251" s="414">
        <v>-5.88</v>
      </c>
      <c r="CK251" s="414">
        <v>-42.6</v>
      </c>
      <c r="CL251" s="82"/>
      <c r="CM251" s="82"/>
      <c r="CN251" s="82"/>
      <c r="CO251" s="82"/>
      <c r="CP251" s="82"/>
      <c r="CQ251" s="82"/>
      <c r="CR251" s="82"/>
      <c r="CS251" s="82"/>
      <c r="CT251" s="82"/>
      <c r="CU251" s="82"/>
      <c r="CV251" s="17"/>
    </row>
    <row r="252" spans="1:100" s="241" customFormat="1" x14ac:dyDescent="0.3">
      <c r="A252" s="17" t="s">
        <v>209</v>
      </c>
      <c r="B252" s="17" t="s">
        <v>849</v>
      </c>
      <c r="C252" s="153" t="s">
        <v>210</v>
      </c>
      <c r="D252" s="82" t="s">
        <v>832</v>
      </c>
      <c r="E252" s="17"/>
      <c r="F252" s="17"/>
      <c r="G252" s="17"/>
      <c r="H252" s="17"/>
      <c r="I252" s="17"/>
      <c r="J252" s="17"/>
      <c r="K252" s="187">
        <v>41</v>
      </c>
      <c r="L252" s="17"/>
      <c r="M252" s="17"/>
      <c r="N252" s="17"/>
      <c r="O252" s="17"/>
      <c r="P252" s="17"/>
      <c r="Q252" s="17"/>
      <c r="R252" s="17"/>
      <c r="S252" s="17"/>
      <c r="T252" s="17"/>
      <c r="U252" s="411">
        <v>1.9</v>
      </c>
      <c r="V252" s="154">
        <v>6.2</v>
      </c>
      <c r="W252" s="17"/>
      <c r="X252" s="17"/>
      <c r="Y252" s="17"/>
      <c r="Z252" s="188">
        <v>1240</v>
      </c>
      <c r="AA252" s="17"/>
      <c r="AB252" s="17"/>
      <c r="AC252" s="196">
        <v>232</v>
      </c>
      <c r="AD252" s="196">
        <v>113</v>
      </c>
      <c r="AE252" s="196">
        <v>137</v>
      </c>
      <c r="AF252" s="196">
        <v>37.5</v>
      </c>
      <c r="AG252" s="17"/>
      <c r="AH252" s="202">
        <v>186</v>
      </c>
      <c r="AI252" s="198">
        <v>162</v>
      </c>
      <c r="AJ252" s="203">
        <v>0.12</v>
      </c>
      <c r="AK252" s="202" t="s">
        <v>553</v>
      </c>
      <c r="AL252" s="202">
        <v>297</v>
      </c>
      <c r="AM252" s="202">
        <v>526</v>
      </c>
      <c r="AN252" s="17"/>
      <c r="AO252" s="17"/>
      <c r="AP252" s="17"/>
      <c r="AQ252" s="17"/>
      <c r="AR252" s="17"/>
      <c r="AS252" s="17"/>
      <c r="AT252" s="196">
        <v>8.4</v>
      </c>
      <c r="AU252" s="17"/>
      <c r="AV252" s="17"/>
      <c r="AW252" s="17"/>
      <c r="AX252" s="200">
        <v>1.24</v>
      </c>
      <c r="AY252" s="17"/>
      <c r="AZ252" s="17"/>
      <c r="BA252" s="17"/>
      <c r="BB252" s="200">
        <v>0.2</v>
      </c>
      <c r="BC252" s="17"/>
      <c r="BD252" s="17"/>
      <c r="BE252" s="17"/>
      <c r="BF252" s="17"/>
      <c r="BG252" s="17"/>
      <c r="BH252" s="17"/>
      <c r="BI252" s="17"/>
      <c r="BJ252" s="201">
        <v>1.4500000000000001E-2</v>
      </c>
      <c r="BK252" s="17"/>
      <c r="BL252" s="17"/>
      <c r="BM252" s="17"/>
      <c r="BN252" s="199" t="s">
        <v>836</v>
      </c>
      <c r="BO252" s="199"/>
      <c r="BP252" s="199"/>
      <c r="BQ252" s="199"/>
      <c r="BR252" s="199"/>
      <c r="BS252" s="199"/>
      <c r="BT252" s="199"/>
      <c r="BU252" s="199"/>
      <c r="BV252" s="199"/>
      <c r="BW252" s="199"/>
      <c r="BX252" s="17"/>
      <c r="BY252" s="17"/>
      <c r="BZ252" s="17"/>
      <c r="CA252" s="17"/>
      <c r="CB252" s="17"/>
      <c r="CC252" s="17"/>
      <c r="CD252" s="82"/>
      <c r="CE252" s="82"/>
      <c r="CF252" s="82"/>
      <c r="CG252" s="82"/>
      <c r="CH252" s="82"/>
      <c r="CI252" s="82"/>
      <c r="CJ252" s="414">
        <v>-3.53</v>
      </c>
      <c r="CK252" s="414">
        <v>-46.2</v>
      </c>
      <c r="CL252" s="82"/>
      <c r="CM252" s="82"/>
      <c r="CN252" s="82"/>
      <c r="CO252" s="82"/>
      <c r="CP252" s="82"/>
      <c r="CQ252" s="82"/>
      <c r="CR252" s="82"/>
      <c r="CS252" s="82"/>
      <c r="CT252" s="82"/>
      <c r="CU252" s="82"/>
      <c r="CV252" s="17"/>
    </row>
    <row r="253" spans="1:100" s="241" customFormat="1" x14ac:dyDescent="0.3">
      <c r="A253" s="17" t="s">
        <v>212</v>
      </c>
      <c r="B253" s="17" t="s">
        <v>850</v>
      </c>
      <c r="C253" s="153" t="s">
        <v>213</v>
      </c>
      <c r="D253" s="82" t="s">
        <v>832</v>
      </c>
      <c r="E253" s="17"/>
      <c r="F253" s="17"/>
      <c r="G253" s="17"/>
      <c r="H253" s="17"/>
      <c r="I253" s="17"/>
      <c r="J253" s="17"/>
      <c r="K253" s="187">
        <v>54</v>
      </c>
      <c r="L253" s="17"/>
      <c r="M253" s="17"/>
      <c r="N253" s="17"/>
      <c r="O253" s="17"/>
      <c r="P253" s="17"/>
      <c r="Q253" s="17"/>
      <c r="R253" s="17"/>
      <c r="S253" s="17"/>
      <c r="T253" s="17"/>
      <c r="U253" s="411">
        <v>0.49</v>
      </c>
      <c r="V253" s="154">
        <v>6.1</v>
      </c>
      <c r="W253" s="17"/>
      <c r="X253" s="17"/>
      <c r="Y253" s="17"/>
      <c r="Z253" s="188">
        <v>432</v>
      </c>
      <c r="AA253" s="17"/>
      <c r="AB253" s="17"/>
      <c r="AC253" s="196">
        <v>80.599999999999994</v>
      </c>
      <c r="AD253" s="196">
        <v>20.100000000000001</v>
      </c>
      <c r="AE253" s="196">
        <v>56.7</v>
      </c>
      <c r="AF253" s="196">
        <v>26.4</v>
      </c>
      <c r="AG253" s="17"/>
      <c r="AH253" s="197">
        <v>1.9</v>
      </c>
      <c r="AI253" s="198">
        <v>43.9</v>
      </c>
      <c r="AJ253" s="196">
        <v>0.33</v>
      </c>
      <c r="AK253" s="199" t="s">
        <v>553</v>
      </c>
      <c r="AL253" s="197">
        <v>205</v>
      </c>
      <c r="AM253" s="197">
        <v>140</v>
      </c>
      <c r="AN253" s="17"/>
      <c r="AO253" s="17"/>
      <c r="AP253" s="17"/>
      <c r="AQ253" s="17"/>
      <c r="AR253" s="17"/>
      <c r="AS253" s="17"/>
      <c r="AT253" s="196">
        <v>0.5</v>
      </c>
      <c r="AU253" s="17"/>
      <c r="AV253" s="17"/>
      <c r="AW253" s="17"/>
      <c r="AX253" s="200">
        <v>0.34399999999999997</v>
      </c>
      <c r="AY253" s="17"/>
      <c r="AZ253" s="17"/>
      <c r="BA253" s="17"/>
      <c r="BB253" s="200">
        <v>1.2E-2</v>
      </c>
      <c r="BC253" s="17"/>
      <c r="BD253" s="17"/>
      <c r="BE253" s="17"/>
      <c r="BF253" s="17"/>
      <c r="BG253" s="17"/>
      <c r="BH253" s="17"/>
      <c r="BI253" s="17"/>
      <c r="BJ253" s="201">
        <v>5.3E-3</v>
      </c>
      <c r="BK253" s="17"/>
      <c r="BL253" s="17"/>
      <c r="BM253" s="17"/>
      <c r="BN253" s="199" t="s">
        <v>836</v>
      </c>
      <c r="BO253" s="199"/>
      <c r="BP253" s="199"/>
      <c r="BQ253" s="199"/>
      <c r="BR253" s="199"/>
      <c r="BS253" s="199"/>
      <c r="BT253" s="199"/>
      <c r="BU253" s="199"/>
      <c r="BV253" s="199"/>
      <c r="BW253" s="199"/>
      <c r="BX253" s="17"/>
      <c r="BY253" s="17"/>
      <c r="BZ253" s="17"/>
      <c r="CA253" s="17"/>
      <c r="CB253" s="17"/>
      <c r="CC253" s="17"/>
      <c r="CD253" s="82"/>
      <c r="CE253" s="82"/>
      <c r="CF253" s="82"/>
      <c r="CG253" s="82"/>
      <c r="CH253" s="82"/>
      <c r="CI253" s="82"/>
      <c r="CJ253" s="414">
        <v>-6.14</v>
      </c>
      <c r="CK253" s="414">
        <v>-56.7</v>
      </c>
      <c r="CL253" s="82"/>
      <c r="CM253" s="82"/>
      <c r="CN253" s="82"/>
      <c r="CO253" s="82"/>
      <c r="CP253" s="82"/>
      <c r="CQ253" s="82"/>
      <c r="CR253" s="82"/>
      <c r="CS253" s="82"/>
      <c r="CT253" s="82"/>
      <c r="CU253" s="82"/>
      <c r="CV253" s="17"/>
    </row>
    <row r="254" spans="1:100" s="241" customFormat="1" x14ac:dyDescent="0.3">
      <c r="A254" s="17" t="s">
        <v>215</v>
      </c>
      <c r="B254" s="17" t="s">
        <v>851</v>
      </c>
      <c r="C254" s="153" t="s">
        <v>216</v>
      </c>
      <c r="D254" s="82" t="s">
        <v>832</v>
      </c>
      <c r="E254" s="17"/>
      <c r="F254" s="17"/>
      <c r="G254" s="17"/>
      <c r="H254" s="17"/>
      <c r="I254" s="17"/>
      <c r="J254" s="17"/>
      <c r="K254" s="187">
        <v>68</v>
      </c>
      <c r="L254" s="17"/>
      <c r="M254" s="17"/>
      <c r="N254" s="17"/>
      <c r="O254" s="17"/>
      <c r="P254" s="17"/>
      <c r="Q254" s="17"/>
      <c r="R254" s="17"/>
      <c r="S254" s="17"/>
      <c r="T254" s="17"/>
      <c r="U254" s="411">
        <v>0.51800000000000002</v>
      </c>
      <c r="V254" s="154">
        <v>6.85</v>
      </c>
      <c r="W254" s="17"/>
      <c r="X254" s="17"/>
      <c r="Y254" s="17"/>
      <c r="Z254" s="188">
        <v>587</v>
      </c>
      <c r="AA254" s="17"/>
      <c r="AB254" s="17"/>
      <c r="AC254" s="196">
        <v>21.3</v>
      </c>
      <c r="AD254" s="196">
        <v>2.36</v>
      </c>
      <c r="AE254" s="196">
        <v>4.0199999999999996</v>
      </c>
      <c r="AF254" s="196">
        <v>2.15</v>
      </c>
      <c r="AG254" s="17"/>
      <c r="AH254" s="197">
        <v>0.8</v>
      </c>
      <c r="AI254" s="198">
        <v>43.6</v>
      </c>
      <c r="AJ254" s="196">
        <v>0.24</v>
      </c>
      <c r="AK254" s="199" t="s">
        <v>553</v>
      </c>
      <c r="AL254" s="199" t="s">
        <v>553</v>
      </c>
      <c r="AM254" s="197">
        <v>153</v>
      </c>
      <c r="AN254" s="17"/>
      <c r="AO254" s="17"/>
      <c r="AP254" s="17"/>
      <c r="AQ254" s="17"/>
      <c r="AR254" s="17"/>
      <c r="AS254" s="17"/>
      <c r="AT254" s="196" t="s">
        <v>844</v>
      </c>
      <c r="AU254" s="17"/>
      <c r="AV254" s="17"/>
      <c r="AW254" s="17"/>
      <c r="AX254" s="200">
        <v>6.2E-2</v>
      </c>
      <c r="AY254" s="17"/>
      <c r="AZ254" s="17"/>
      <c r="BA254" s="17"/>
      <c r="BB254" s="200">
        <v>2E-3</v>
      </c>
      <c r="BC254" s="17"/>
      <c r="BD254" s="17"/>
      <c r="BE254" s="17"/>
      <c r="BF254" s="17"/>
      <c r="BG254" s="17"/>
      <c r="BH254" s="17"/>
      <c r="BI254" s="17"/>
      <c r="BJ254" s="201">
        <v>8.9999999999999998E-4</v>
      </c>
      <c r="BK254" s="17"/>
      <c r="BL254" s="17"/>
      <c r="BM254" s="17"/>
      <c r="BN254" s="199" t="s">
        <v>836</v>
      </c>
      <c r="BO254" s="199"/>
      <c r="BP254" s="199"/>
      <c r="BQ254" s="199"/>
      <c r="BR254" s="199"/>
      <c r="BS254" s="199"/>
      <c r="BT254" s="199"/>
      <c r="BU254" s="199"/>
      <c r="BV254" s="199"/>
      <c r="BW254" s="199"/>
      <c r="BX254" s="17"/>
      <c r="BY254" s="17"/>
      <c r="BZ254" s="17"/>
      <c r="CA254" s="17"/>
      <c r="CB254" s="17"/>
      <c r="CC254" s="17"/>
      <c r="CD254" s="82"/>
      <c r="CE254" s="82"/>
      <c r="CF254" s="82"/>
      <c r="CG254" s="82"/>
      <c r="CH254" s="82"/>
      <c r="CI254" s="82"/>
      <c r="CJ254" s="414">
        <v>-5.42</v>
      </c>
      <c r="CK254" s="414">
        <v>-61</v>
      </c>
      <c r="CL254" s="82"/>
      <c r="CM254" s="82"/>
      <c r="CN254" s="82"/>
      <c r="CO254" s="82"/>
      <c r="CP254" s="82"/>
      <c r="CQ254" s="82"/>
      <c r="CR254" s="82"/>
      <c r="CS254" s="82"/>
      <c r="CT254" s="82"/>
      <c r="CU254" s="82"/>
      <c r="CV254" s="17"/>
    </row>
    <row r="255" spans="1:100" s="241" customFormat="1" x14ac:dyDescent="0.3">
      <c r="A255" s="17" t="s">
        <v>218</v>
      </c>
      <c r="B255" s="17" t="s">
        <v>852</v>
      </c>
      <c r="C255" s="153" t="s">
        <v>219</v>
      </c>
      <c r="D255" s="82" t="s">
        <v>832</v>
      </c>
      <c r="E255" s="17"/>
      <c r="F255" s="17"/>
      <c r="G255" s="17"/>
      <c r="H255" s="17"/>
      <c r="I255" s="17"/>
      <c r="J255" s="17"/>
      <c r="K255" s="187">
        <v>38</v>
      </c>
      <c r="L255" s="17"/>
      <c r="M255" s="17"/>
      <c r="N255" s="17"/>
      <c r="O255" s="17"/>
      <c r="P255" s="17"/>
      <c r="Q255" s="17"/>
      <c r="R255" s="17"/>
      <c r="S255" s="17"/>
      <c r="T255" s="17"/>
      <c r="U255" s="411">
        <v>0.13200000000000001</v>
      </c>
      <c r="V255" s="154">
        <v>6</v>
      </c>
      <c r="W255" s="17"/>
      <c r="X255" s="17"/>
      <c r="Y255" s="17"/>
      <c r="Z255" s="188">
        <v>354</v>
      </c>
      <c r="AA255" s="17"/>
      <c r="AB255" s="17"/>
      <c r="AC255" s="196">
        <v>40.6</v>
      </c>
      <c r="AD255" s="196">
        <v>26</v>
      </c>
      <c r="AE255" s="196">
        <v>73.8</v>
      </c>
      <c r="AF255" s="196">
        <v>22.3</v>
      </c>
      <c r="AG255" s="17"/>
      <c r="AH255" s="197">
        <v>1.8</v>
      </c>
      <c r="AI255" s="198">
        <v>27.7</v>
      </c>
      <c r="AJ255" s="196">
        <v>0.1</v>
      </c>
      <c r="AK255" s="199" t="s">
        <v>553</v>
      </c>
      <c r="AL255" s="197">
        <v>364</v>
      </c>
      <c r="AM255" s="197">
        <v>94</v>
      </c>
      <c r="AN255" s="17"/>
      <c r="AO255" s="17"/>
      <c r="AP255" s="17"/>
      <c r="AQ255" s="17"/>
      <c r="AR255" s="17"/>
      <c r="AS255" s="17"/>
      <c r="AT255" s="196">
        <v>0.8</v>
      </c>
      <c r="AU255" s="17"/>
      <c r="AV255" s="17"/>
      <c r="AW255" s="17"/>
      <c r="AX255" s="200">
        <v>0.42799999999999999</v>
      </c>
      <c r="AY255" s="17"/>
      <c r="AZ255" s="17"/>
      <c r="BA255" s="17"/>
      <c r="BB255" s="200">
        <v>5.5E-2</v>
      </c>
      <c r="BC255" s="17"/>
      <c r="BD255" s="17"/>
      <c r="BE255" s="17"/>
      <c r="BF255" s="17"/>
      <c r="BG255" s="17"/>
      <c r="BH255" s="17"/>
      <c r="BI255" s="17"/>
      <c r="BJ255" s="201">
        <v>2.9000000000000001E-2</v>
      </c>
      <c r="BK255" s="17"/>
      <c r="BL255" s="17"/>
      <c r="BM255" s="17"/>
      <c r="BN255" s="199" t="s">
        <v>836</v>
      </c>
      <c r="BO255" s="199"/>
      <c r="BP255" s="199"/>
      <c r="BQ255" s="199"/>
      <c r="BR255" s="199"/>
      <c r="BS255" s="199"/>
      <c r="BT255" s="199"/>
      <c r="BU255" s="199"/>
      <c r="BV255" s="199"/>
      <c r="BW255" s="199"/>
      <c r="BX255" s="17"/>
      <c r="BY255" s="17"/>
      <c r="BZ255" s="17"/>
      <c r="CA255" s="17"/>
      <c r="CB255" s="17"/>
      <c r="CC255" s="17"/>
      <c r="CD255" s="82"/>
      <c r="CE255" s="82"/>
      <c r="CF255" s="82"/>
      <c r="CG255" s="82"/>
      <c r="CH255" s="82"/>
      <c r="CI255" s="82"/>
      <c r="CJ255" s="414">
        <v>-6.11</v>
      </c>
      <c r="CK255" s="414">
        <v>-57.2</v>
      </c>
      <c r="CL255" s="82"/>
      <c r="CM255" s="82"/>
      <c r="CN255" s="82"/>
      <c r="CO255" s="82"/>
      <c r="CP255" s="82"/>
      <c r="CQ255" s="82"/>
      <c r="CR255" s="82"/>
      <c r="CS255" s="82"/>
      <c r="CT255" s="82"/>
      <c r="CU255" s="82"/>
      <c r="CV255" s="17"/>
    </row>
    <row r="256" spans="1:100" s="241" customFormat="1" x14ac:dyDescent="0.3">
      <c r="A256" s="17" t="s">
        <v>221</v>
      </c>
      <c r="B256" s="17" t="s">
        <v>853</v>
      </c>
      <c r="C256" s="153" t="s">
        <v>222</v>
      </c>
      <c r="D256" s="82" t="s">
        <v>832</v>
      </c>
      <c r="E256" s="17"/>
      <c r="F256" s="17"/>
      <c r="G256" s="17"/>
      <c r="H256" s="17"/>
      <c r="I256" s="17"/>
      <c r="J256" s="17"/>
      <c r="K256" s="187">
        <v>42</v>
      </c>
      <c r="L256" s="17"/>
      <c r="M256" s="17"/>
      <c r="N256" s="17"/>
      <c r="O256" s="17"/>
      <c r="P256" s="17"/>
      <c r="Q256" s="17"/>
      <c r="R256" s="17"/>
      <c r="S256" s="17"/>
      <c r="T256" s="17"/>
      <c r="U256" s="411">
        <v>0.67500000000000004</v>
      </c>
      <c r="V256" s="154">
        <v>5.7</v>
      </c>
      <c r="W256" s="17"/>
      <c r="X256" s="17"/>
      <c r="Y256" s="17"/>
      <c r="Z256" s="188">
        <v>784</v>
      </c>
      <c r="AA256" s="17"/>
      <c r="AB256" s="17"/>
      <c r="AC256" s="196">
        <v>60.5</v>
      </c>
      <c r="AD256" s="196">
        <v>29.9</v>
      </c>
      <c r="AE256" s="196">
        <v>60.6</v>
      </c>
      <c r="AF256" s="196">
        <v>24</v>
      </c>
      <c r="AG256" s="17"/>
      <c r="AH256" s="197">
        <v>9.8000000000000007</v>
      </c>
      <c r="AI256" s="198">
        <v>68.5</v>
      </c>
      <c r="AJ256" s="196">
        <v>7.0000000000000007E-2</v>
      </c>
      <c r="AK256" s="199" t="s">
        <v>553</v>
      </c>
      <c r="AL256" s="197">
        <v>218</v>
      </c>
      <c r="AM256" s="197">
        <v>222</v>
      </c>
      <c r="AN256" s="17"/>
      <c r="AO256" s="17"/>
      <c r="AP256" s="17"/>
      <c r="AQ256" s="17"/>
      <c r="AR256" s="17"/>
      <c r="AS256" s="17"/>
      <c r="AT256" s="196">
        <v>4.8</v>
      </c>
      <c r="AU256" s="17"/>
      <c r="AV256" s="17"/>
      <c r="AW256" s="17"/>
      <c r="AX256" s="200">
        <v>0.35</v>
      </c>
      <c r="AY256" s="17"/>
      <c r="AZ256" s="17"/>
      <c r="BA256" s="17"/>
      <c r="BB256" s="200">
        <v>6.3E-2</v>
      </c>
      <c r="BC256" s="17"/>
      <c r="BD256" s="17"/>
      <c r="BE256" s="17"/>
      <c r="BF256" s="17"/>
      <c r="BG256" s="17"/>
      <c r="BH256" s="17"/>
      <c r="BI256" s="17"/>
      <c r="BJ256" s="201">
        <v>1.37E-2</v>
      </c>
      <c r="BK256" s="17"/>
      <c r="BL256" s="17"/>
      <c r="BM256" s="17"/>
      <c r="BN256" s="199" t="s">
        <v>836</v>
      </c>
      <c r="BO256" s="199"/>
      <c r="BP256" s="199"/>
      <c r="BQ256" s="199"/>
      <c r="BR256" s="199"/>
      <c r="BS256" s="199"/>
      <c r="BT256" s="199"/>
      <c r="BU256" s="199"/>
      <c r="BV256" s="199"/>
      <c r="BW256" s="199"/>
      <c r="BX256" s="17"/>
      <c r="BY256" s="17"/>
      <c r="BZ256" s="17"/>
      <c r="CA256" s="17"/>
      <c r="CB256" s="17"/>
      <c r="CC256" s="17"/>
      <c r="CD256" s="82"/>
      <c r="CE256" s="82"/>
      <c r="CF256" s="82"/>
      <c r="CG256" s="82"/>
      <c r="CH256" s="82"/>
      <c r="CI256" s="82"/>
      <c r="CJ256" s="414">
        <v>-6.59</v>
      </c>
      <c r="CK256" s="414">
        <v>-51</v>
      </c>
      <c r="CL256" s="82"/>
      <c r="CM256" s="82"/>
      <c r="CN256" s="82"/>
      <c r="CO256" s="82"/>
      <c r="CP256" s="82"/>
      <c r="CQ256" s="82"/>
      <c r="CR256" s="82"/>
      <c r="CS256" s="82"/>
      <c r="CT256" s="82"/>
      <c r="CU256" s="82"/>
      <c r="CV256" s="17"/>
    </row>
    <row r="257" spans="1:100" s="241" customFormat="1" x14ac:dyDescent="0.3">
      <c r="A257" s="17" t="s">
        <v>224</v>
      </c>
      <c r="B257" s="17" t="s">
        <v>854</v>
      </c>
      <c r="C257" s="155" t="s">
        <v>225</v>
      </c>
      <c r="D257" s="82" t="s">
        <v>832</v>
      </c>
      <c r="E257" s="17"/>
      <c r="F257" s="17"/>
      <c r="G257" s="17"/>
      <c r="H257" s="17"/>
      <c r="I257" s="17"/>
      <c r="J257" s="17"/>
      <c r="K257" s="187">
        <v>28.8</v>
      </c>
      <c r="L257" s="17"/>
      <c r="M257" s="17"/>
      <c r="N257" s="17"/>
      <c r="O257" s="17"/>
      <c r="P257" s="17"/>
      <c r="Q257" s="17"/>
      <c r="R257" s="17"/>
      <c r="S257" s="17"/>
      <c r="T257" s="17"/>
      <c r="U257" s="17"/>
      <c r="V257" s="154">
        <v>7.75</v>
      </c>
      <c r="W257" s="17"/>
      <c r="X257" s="17"/>
      <c r="Y257" s="17"/>
      <c r="Z257" s="153"/>
      <c r="AA257" s="17"/>
      <c r="AB257" s="17"/>
      <c r="AC257" s="195">
        <v>34.299999999999997</v>
      </c>
      <c r="AD257" s="195">
        <v>30.9</v>
      </c>
      <c r="AE257" s="195">
        <v>3910</v>
      </c>
      <c r="AF257" s="195">
        <v>83.6</v>
      </c>
      <c r="AG257" s="17"/>
      <c r="AH257" s="202">
        <v>4630</v>
      </c>
      <c r="AI257" s="17"/>
      <c r="AJ257" s="195">
        <v>1.26</v>
      </c>
      <c r="AK257" s="17"/>
      <c r="AL257" s="204">
        <v>2620</v>
      </c>
      <c r="AM257" s="204" t="s">
        <v>840</v>
      </c>
      <c r="AN257" s="17"/>
      <c r="AO257" s="17"/>
      <c r="AP257" s="17"/>
      <c r="AQ257" s="17"/>
      <c r="AR257" s="17"/>
      <c r="AS257" s="17"/>
      <c r="AT257" s="195">
        <v>142</v>
      </c>
      <c r="AU257" s="17"/>
      <c r="AV257" s="17"/>
      <c r="AW257" s="87">
        <v>0.18</v>
      </c>
      <c r="AX257" s="204"/>
      <c r="AY257" s="17"/>
      <c r="AZ257" s="17"/>
      <c r="BA257" s="205">
        <v>23.5</v>
      </c>
      <c r="BB257" s="206">
        <v>2.82</v>
      </c>
      <c r="BC257" s="88">
        <v>0.189</v>
      </c>
      <c r="BD257" s="87">
        <v>0.34</v>
      </c>
      <c r="BE257" s="17"/>
      <c r="BF257" s="17"/>
      <c r="BG257" s="17"/>
      <c r="BH257" s="17"/>
      <c r="BI257" s="17"/>
      <c r="BJ257" s="207">
        <v>7.1000000000000004E-3</v>
      </c>
      <c r="BK257" s="17"/>
      <c r="BL257" s="17"/>
      <c r="BM257" s="17"/>
      <c r="BN257" s="17"/>
      <c r="BO257" s="17"/>
      <c r="BP257" s="17"/>
      <c r="BQ257" s="17"/>
      <c r="BR257" s="17"/>
      <c r="BS257" s="17"/>
      <c r="BT257" s="17"/>
      <c r="BU257" s="17"/>
      <c r="BV257" s="17"/>
      <c r="BW257" s="17"/>
      <c r="BX257" s="17"/>
      <c r="BY257" s="17"/>
      <c r="BZ257" s="17"/>
      <c r="CA257" s="17"/>
      <c r="CB257" s="17"/>
      <c r="CC257" s="17"/>
      <c r="CD257" s="82"/>
      <c r="CE257" s="82"/>
      <c r="CF257" s="82"/>
      <c r="CG257" s="82"/>
      <c r="CH257" s="82"/>
      <c r="CI257" s="82"/>
      <c r="CJ257" s="105">
        <v>2.64</v>
      </c>
      <c r="CK257" s="105">
        <v>-24.2</v>
      </c>
      <c r="CL257" s="82"/>
      <c r="CM257" s="82"/>
      <c r="CN257" s="82"/>
      <c r="CO257" s="82"/>
      <c r="CP257" s="82"/>
      <c r="CQ257" s="82"/>
      <c r="CR257" s="82"/>
      <c r="CS257" s="82"/>
      <c r="CT257" s="82"/>
      <c r="CU257" s="82"/>
      <c r="CV257" s="17"/>
    </row>
    <row r="258" spans="1:100" s="241" customFormat="1" x14ac:dyDescent="0.3">
      <c r="A258" s="17" t="s">
        <v>227</v>
      </c>
      <c r="B258" s="17" t="s">
        <v>855</v>
      </c>
      <c r="C258" s="155" t="s">
        <v>228</v>
      </c>
      <c r="D258" s="82" t="s">
        <v>832</v>
      </c>
      <c r="E258" s="17"/>
      <c r="F258" s="17"/>
      <c r="G258" s="17"/>
      <c r="H258" s="17"/>
      <c r="I258" s="17"/>
      <c r="J258" s="17"/>
      <c r="K258" s="187">
        <v>21.9</v>
      </c>
      <c r="L258" s="17"/>
      <c r="M258" s="17"/>
      <c r="N258" s="17"/>
      <c r="O258" s="17"/>
      <c r="P258" s="17"/>
      <c r="Q258" s="17"/>
      <c r="R258" s="17"/>
      <c r="S258" s="17"/>
      <c r="T258" s="17"/>
      <c r="U258" s="17"/>
      <c r="V258" s="154">
        <v>8.11</v>
      </c>
      <c r="W258" s="17"/>
      <c r="X258" s="17"/>
      <c r="Y258" s="17"/>
      <c r="Z258" s="153"/>
      <c r="AA258" s="17"/>
      <c r="AB258" s="17"/>
      <c r="AC258" s="195">
        <v>5.61</v>
      </c>
      <c r="AD258" s="195">
        <v>4.8099999999999996</v>
      </c>
      <c r="AE258" s="195">
        <v>6.5</v>
      </c>
      <c r="AF258" s="195">
        <v>2.89</v>
      </c>
      <c r="AG258" s="17"/>
      <c r="AH258" s="204">
        <v>0.9</v>
      </c>
      <c r="AI258" s="17"/>
      <c r="AJ258" s="195">
        <v>0.33</v>
      </c>
      <c r="AK258" s="17"/>
      <c r="AL258" s="204">
        <v>42</v>
      </c>
      <c r="AM258" s="204">
        <v>9</v>
      </c>
      <c r="AN258" s="17"/>
      <c r="AO258" s="17"/>
      <c r="AP258" s="17"/>
      <c r="AQ258" s="17"/>
      <c r="AR258" s="17"/>
      <c r="AS258" s="17"/>
      <c r="AT258" s="195">
        <v>0.61</v>
      </c>
      <c r="AU258" s="17"/>
      <c r="AV258" s="17"/>
      <c r="AW258" s="87">
        <v>0.192</v>
      </c>
      <c r="AX258" s="204"/>
      <c r="AY258" s="17"/>
      <c r="AZ258" s="17"/>
      <c r="BA258" s="205">
        <v>55.6</v>
      </c>
      <c r="BB258" s="206">
        <v>5.0000000000000001E-3</v>
      </c>
      <c r="BC258" s="88">
        <v>1E-3</v>
      </c>
      <c r="BD258" s="87">
        <v>1.4999999999999999E-2</v>
      </c>
      <c r="BE258" s="17"/>
      <c r="BF258" s="17"/>
      <c r="BG258" s="17"/>
      <c r="BH258" s="17"/>
      <c r="BI258" s="17"/>
      <c r="BJ258" s="207">
        <v>1.5E-3</v>
      </c>
      <c r="BK258" s="17"/>
      <c r="BL258" s="17"/>
      <c r="BM258" s="17"/>
      <c r="BN258" s="17"/>
      <c r="BO258" s="17"/>
      <c r="BP258" s="17"/>
      <c r="BQ258" s="17"/>
      <c r="BR258" s="17"/>
      <c r="BS258" s="17"/>
      <c r="BT258" s="17"/>
      <c r="BU258" s="17"/>
      <c r="BV258" s="17"/>
      <c r="BW258" s="17"/>
      <c r="BX258" s="17"/>
      <c r="BY258" s="17"/>
      <c r="BZ258" s="17"/>
      <c r="CA258" s="17"/>
      <c r="CB258" s="17"/>
      <c r="CC258" s="17"/>
      <c r="CD258" s="82"/>
      <c r="CE258" s="82"/>
      <c r="CF258" s="82"/>
      <c r="CG258" s="82"/>
      <c r="CH258" s="82"/>
      <c r="CI258" s="82"/>
      <c r="CJ258" s="105">
        <v>-9.43</v>
      </c>
      <c r="CK258" s="105">
        <v>-62.1</v>
      </c>
      <c r="CL258" s="82"/>
      <c r="CM258" s="82"/>
      <c r="CN258" s="82"/>
      <c r="CO258" s="82"/>
      <c r="CP258" s="82"/>
      <c r="CQ258" s="82"/>
      <c r="CR258" s="82"/>
      <c r="CS258" s="82"/>
      <c r="CT258" s="82"/>
      <c r="CU258" s="82"/>
      <c r="CV258" s="17"/>
    </row>
    <row r="259" spans="1:100" s="241" customFormat="1" x14ac:dyDescent="0.3">
      <c r="A259" s="17" t="s">
        <v>230</v>
      </c>
      <c r="B259" s="17" t="s">
        <v>856</v>
      </c>
      <c r="C259" s="155" t="s">
        <v>231</v>
      </c>
      <c r="D259" s="82" t="s">
        <v>832</v>
      </c>
      <c r="E259" s="17"/>
      <c r="F259" s="17"/>
      <c r="G259" s="17"/>
      <c r="H259" s="17"/>
      <c r="I259" s="17"/>
      <c r="J259" s="17"/>
      <c r="K259" s="187">
        <v>25.5</v>
      </c>
      <c r="L259" s="17"/>
      <c r="M259" s="17"/>
      <c r="N259" s="17"/>
      <c r="O259" s="17"/>
      <c r="P259" s="17"/>
      <c r="Q259" s="17"/>
      <c r="R259" s="17"/>
      <c r="S259" s="17"/>
      <c r="T259" s="17"/>
      <c r="U259" s="17"/>
      <c r="V259" s="154">
        <v>7.08</v>
      </c>
      <c r="W259" s="17"/>
      <c r="X259" s="17"/>
      <c r="Y259" s="17"/>
      <c r="Z259" s="153"/>
      <c r="AA259" s="17"/>
      <c r="AB259" s="17"/>
      <c r="AC259" s="195">
        <v>25.4</v>
      </c>
      <c r="AD259" s="195">
        <v>14</v>
      </c>
      <c r="AE259" s="195">
        <v>8.49</v>
      </c>
      <c r="AF259" s="195">
        <v>3.4</v>
      </c>
      <c r="AG259" s="17"/>
      <c r="AH259" s="204">
        <v>1</v>
      </c>
      <c r="AI259" s="17"/>
      <c r="AJ259" s="195">
        <v>0.08</v>
      </c>
      <c r="AK259" s="17"/>
      <c r="AL259" s="204">
        <v>123</v>
      </c>
      <c r="AM259" s="204">
        <v>16</v>
      </c>
      <c r="AN259" s="17"/>
      <c r="AO259" s="17"/>
      <c r="AP259" s="17"/>
      <c r="AQ259" s="17"/>
      <c r="AR259" s="17"/>
      <c r="AS259" s="17"/>
      <c r="AT259" s="195">
        <v>0.54</v>
      </c>
      <c r="AU259" s="17"/>
      <c r="AV259" s="17"/>
      <c r="AW259" s="87">
        <v>0.01</v>
      </c>
      <c r="AX259" s="204"/>
      <c r="AY259" s="17"/>
      <c r="AZ259" s="17"/>
      <c r="BA259" s="205">
        <v>54.5</v>
      </c>
      <c r="BB259" s="206">
        <v>8.9999999999999993E-3</v>
      </c>
      <c r="BC259" s="88">
        <v>3.0000000000000001E-3</v>
      </c>
      <c r="BD259" s="87">
        <v>1.4999999999999999E-2</v>
      </c>
      <c r="BE259" s="17"/>
      <c r="BF259" s="17"/>
      <c r="BG259" s="17"/>
      <c r="BH259" s="17"/>
      <c r="BI259" s="17"/>
      <c r="BJ259" s="207">
        <v>5.0000000000000001E-4</v>
      </c>
      <c r="BK259" s="17"/>
      <c r="BL259" s="17"/>
      <c r="BM259" s="17"/>
      <c r="BN259" s="17"/>
      <c r="BO259" s="17"/>
      <c r="BP259" s="17"/>
      <c r="BQ259" s="17"/>
      <c r="BR259" s="17"/>
      <c r="BS259" s="17"/>
      <c r="BT259" s="17"/>
      <c r="BU259" s="17"/>
      <c r="BV259" s="17"/>
      <c r="BW259" s="17"/>
      <c r="BX259" s="17"/>
      <c r="BY259" s="17"/>
      <c r="BZ259" s="17"/>
      <c r="CA259" s="17"/>
      <c r="CB259" s="17"/>
      <c r="CC259" s="17"/>
      <c r="CD259" s="82"/>
      <c r="CE259" s="82"/>
      <c r="CF259" s="82"/>
      <c r="CG259" s="82"/>
      <c r="CH259" s="82"/>
      <c r="CI259" s="82"/>
      <c r="CJ259" s="105">
        <v>-6.92</v>
      </c>
      <c r="CK259" s="105">
        <v>-51.9</v>
      </c>
      <c r="CL259" s="82"/>
      <c r="CM259" s="82"/>
      <c r="CN259" s="82"/>
      <c r="CO259" s="82"/>
      <c r="CP259" s="82"/>
      <c r="CQ259" s="82"/>
      <c r="CR259" s="82"/>
      <c r="CS259" s="82"/>
      <c r="CT259" s="82"/>
      <c r="CU259" s="82"/>
      <c r="CV259" s="17"/>
    </row>
    <row r="260" spans="1:100" s="241" customFormat="1" x14ac:dyDescent="0.3">
      <c r="A260" s="17" t="s">
        <v>233</v>
      </c>
      <c r="B260" s="17" t="s">
        <v>857</v>
      </c>
      <c r="C260" s="153" t="s">
        <v>234</v>
      </c>
      <c r="D260" s="82" t="s">
        <v>832</v>
      </c>
      <c r="E260" s="17"/>
      <c r="F260" s="17"/>
      <c r="G260" s="17"/>
      <c r="H260" s="17"/>
      <c r="I260" s="17"/>
      <c r="J260" s="17"/>
      <c r="K260" s="187">
        <v>29.1</v>
      </c>
      <c r="L260" s="17"/>
      <c r="M260" s="17"/>
      <c r="N260" s="17"/>
      <c r="O260" s="17"/>
      <c r="P260" s="17"/>
      <c r="Q260" s="17"/>
      <c r="R260" s="17"/>
      <c r="S260" s="17"/>
      <c r="T260" s="17"/>
      <c r="U260" s="17"/>
      <c r="V260" s="154">
        <v>6.47</v>
      </c>
      <c r="W260" s="17"/>
      <c r="X260" s="17"/>
      <c r="Y260" s="17"/>
      <c r="Z260" s="153"/>
      <c r="AA260" s="17"/>
      <c r="AB260" s="17"/>
      <c r="AC260" s="195">
        <v>36.4</v>
      </c>
      <c r="AD260" s="195">
        <v>17.8</v>
      </c>
      <c r="AE260" s="195">
        <v>15.1</v>
      </c>
      <c r="AF260" s="195">
        <v>4.18</v>
      </c>
      <c r="AG260" s="17"/>
      <c r="AH260" s="204">
        <v>1.4</v>
      </c>
      <c r="AI260" s="17"/>
      <c r="AJ260" s="195">
        <v>0.09</v>
      </c>
      <c r="AK260" s="17"/>
      <c r="AL260" s="204">
        <v>185</v>
      </c>
      <c r="AM260" s="204">
        <v>6</v>
      </c>
      <c r="AN260" s="17"/>
      <c r="AO260" s="17"/>
      <c r="AP260" s="17"/>
      <c r="AQ260" s="17"/>
      <c r="AR260" s="17"/>
      <c r="AS260" s="17"/>
      <c r="AT260" s="195">
        <v>0.39</v>
      </c>
      <c r="AU260" s="17"/>
      <c r="AV260" s="17"/>
      <c r="AW260" s="87">
        <v>2.57</v>
      </c>
      <c r="AX260" s="204"/>
      <c r="AY260" s="17"/>
      <c r="AZ260" s="17"/>
      <c r="BA260" s="205">
        <v>82.7</v>
      </c>
      <c r="BB260" s="206">
        <v>1.9E-2</v>
      </c>
      <c r="BC260" s="88">
        <v>6.0000000000000001E-3</v>
      </c>
      <c r="BD260" s="87">
        <v>2.1000000000000001E-2</v>
      </c>
      <c r="BE260" s="17"/>
      <c r="BF260" s="17"/>
      <c r="BG260" s="17"/>
      <c r="BH260" s="17"/>
      <c r="BI260" s="17"/>
      <c r="BJ260" s="207">
        <v>5.0000000000000001E-4</v>
      </c>
      <c r="BK260" s="17"/>
      <c r="BL260" s="17"/>
      <c r="BM260" s="17"/>
      <c r="BN260" s="17"/>
      <c r="BO260" s="17"/>
      <c r="BP260" s="17"/>
      <c r="BQ260" s="17"/>
      <c r="BR260" s="17"/>
      <c r="BS260" s="17"/>
      <c r="BT260" s="17"/>
      <c r="BU260" s="17"/>
      <c r="BV260" s="17"/>
      <c r="BW260" s="17"/>
      <c r="BX260" s="17"/>
      <c r="BY260" s="17"/>
      <c r="BZ260" s="17"/>
      <c r="CA260" s="17"/>
      <c r="CB260" s="17"/>
      <c r="CC260" s="17"/>
      <c r="CD260" s="82"/>
      <c r="CE260" s="82"/>
      <c r="CF260" s="82"/>
      <c r="CG260" s="82"/>
      <c r="CH260" s="82"/>
      <c r="CI260" s="82"/>
      <c r="CJ260" s="105">
        <v>-7.12</v>
      </c>
      <c r="CK260" s="105">
        <v>-45.6</v>
      </c>
      <c r="CL260" s="82"/>
      <c r="CM260" s="82"/>
      <c r="CN260" s="82"/>
      <c r="CO260" s="82"/>
      <c r="CP260" s="82"/>
      <c r="CQ260" s="82"/>
      <c r="CR260" s="82"/>
      <c r="CS260" s="82"/>
      <c r="CT260" s="82"/>
      <c r="CU260" s="82"/>
      <c r="CV260" s="17"/>
    </row>
    <row r="261" spans="1:100" s="241" customFormat="1" x14ac:dyDescent="0.3">
      <c r="A261" s="17" t="s">
        <v>236</v>
      </c>
      <c r="B261" s="17" t="s">
        <v>858</v>
      </c>
      <c r="C261" s="153" t="s">
        <v>237</v>
      </c>
      <c r="D261" s="82" t="s">
        <v>832</v>
      </c>
      <c r="E261" s="17"/>
      <c r="F261" s="17"/>
      <c r="G261" s="17"/>
      <c r="H261" s="17"/>
      <c r="I261" s="17"/>
      <c r="J261" s="17"/>
      <c r="K261" s="187">
        <v>47.3</v>
      </c>
      <c r="L261" s="17"/>
      <c r="M261" s="17"/>
      <c r="N261" s="17"/>
      <c r="O261" s="17"/>
      <c r="P261" s="17"/>
      <c r="Q261" s="17"/>
      <c r="R261" s="17"/>
      <c r="S261" s="17"/>
      <c r="T261" s="17"/>
      <c r="U261" s="17"/>
      <c r="V261" s="154">
        <v>6.59</v>
      </c>
      <c r="W261" s="17"/>
      <c r="X261" s="17"/>
      <c r="Y261" s="17"/>
      <c r="Z261" s="153"/>
      <c r="AA261" s="17"/>
      <c r="AB261" s="17"/>
      <c r="AC261" s="195">
        <v>83.8</v>
      </c>
      <c r="AD261" s="195">
        <v>49.4</v>
      </c>
      <c r="AE261" s="195">
        <v>519</v>
      </c>
      <c r="AF261" s="195">
        <v>31.9</v>
      </c>
      <c r="AG261" s="17"/>
      <c r="AH261" s="204">
        <v>681</v>
      </c>
      <c r="AI261" s="17"/>
      <c r="AJ261" s="195">
        <v>0.18</v>
      </c>
      <c r="AK261" s="17"/>
      <c r="AL261" s="204">
        <v>598</v>
      </c>
      <c r="AM261" s="204" t="s">
        <v>840</v>
      </c>
      <c r="AN261" s="17"/>
      <c r="AO261" s="17"/>
      <c r="AP261" s="17"/>
      <c r="AQ261" s="17"/>
      <c r="AR261" s="17"/>
      <c r="AS261" s="17"/>
      <c r="AT261" s="195">
        <v>5.92</v>
      </c>
      <c r="AU261" s="17"/>
      <c r="AV261" s="17"/>
      <c r="AW261" s="87">
        <v>2.97</v>
      </c>
      <c r="AX261" s="204"/>
      <c r="AY261" s="17"/>
      <c r="AZ261" s="17"/>
      <c r="BA261" s="205">
        <v>180</v>
      </c>
      <c r="BB261" s="206">
        <v>1.55</v>
      </c>
      <c r="BC261" s="88">
        <v>9.6000000000000002E-2</v>
      </c>
      <c r="BD261" s="87">
        <v>0.156</v>
      </c>
      <c r="BE261" s="17"/>
      <c r="BF261" s="17"/>
      <c r="BG261" s="17"/>
      <c r="BH261" s="17"/>
      <c r="BI261" s="17"/>
      <c r="BJ261" s="207">
        <v>1.5E-3</v>
      </c>
      <c r="BK261" s="17"/>
      <c r="BL261" s="17"/>
      <c r="BM261" s="17"/>
      <c r="BN261" s="17"/>
      <c r="BO261" s="17"/>
      <c r="BP261" s="17"/>
      <c r="BQ261" s="17"/>
      <c r="BR261" s="17"/>
      <c r="BS261" s="17"/>
      <c r="BT261" s="17"/>
      <c r="BU261" s="17"/>
      <c r="BV261" s="17"/>
      <c r="BW261" s="17"/>
      <c r="BX261" s="17"/>
      <c r="BY261" s="17"/>
      <c r="BZ261" s="17"/>
      <c r="CA261" s="17"/>
      <c r="CB261" s="17"/>
      <c r="CC261" s="17"/>
      <c r="CD261" s="82"/>
      <c r="CE261" s="82"/>
      <c r="CF261" s="82"/>
      <c r="CG261" s="82"/>
      <c r="CH261" s="82"/>
      <c r="CI261" s="82"/>
      <c r="CJ261" s="105">
        <v>-8.19</v>
      </c>
      <c r="CK261" s="105">
        <v>-50</v>
      </c>
      <c r="CL261" s="82"/>
      <c r="CM261" s="82"/>
      <c r="CN261" s="82"/>
      <c r="CO261" s="82"/>
      <c r="CP261" s="82"/>
      <c r="CQ261" s="82"/>
      <c r="CR261" s="82"/>
      <c r="CS261" s="82"/>
      <c r="CT261" s="82"/>
      <c r="CU261" s="82"/>
      <c r="CV261" s="17"/>
    </row>
    <row r="262" spans="1:100" s="241" customFormat="1" x14ac:dyDescent="0.3">
      <c r="A262" s="17" t="s">
        <v>239</v>
      </c>
      <c r="B262" s="17" t="s">
        <v>859</v>
      </c>
      <c r="C262" s="153" t="s">
        <v>240</v>
      </c>
      <c r="D262" s="82" t="s">
        <v>832</v>
      </c>
      <c r="E262" s="17"/>
      <c r="F262" s="17"/>
      <c r="G262" s="17"/>
      <c r="H262" s="17"/>
      <c r="I262" s="17"/>
      <c r="J262" s="17"/>
      <c r="K262" s="187">
        <v>49.9</v>
      </c>
      <c r="L262" s="17"/>
      <c r="M262" s="17"/>
      <c r="N262" s="17"/>
      <c r="O262" s="17"/>
      <c r="P262" s="17"/>
      <c r="Q262" s="17"/>
      <c r="R262" s="17"/>
      <c r="S262" s="17"/>
      <c r="T262" s="17"/>
      <c r="U262" s="17"/>
      <c r="V262" s="154">
        <v>6.6</v>
      </c>
      <c r="W262" s="17"/>
      <c r="X262" s="17"/>
      <c r="Y262" s="17"/>
      <c r="Z262" s="153"/>
      <c r="AA262" s="17"/>
      <c r="AB262" s="17"/>
      <c r="AC262" s="195">
        <v>77.900000000000006</v>
      </c>
      <c r="AD262" s="195">
        <v>50.2</v>
      </c>
      <c r="AE262" s="195">
        <v>242</v>
      </c>
      <c r="AF262" s="195">
        <v>23.5</v>
      </c>
      <c r="AG262" s="17"/>
      <c r="AH262" s="204">
        <v>248</v>
      </c>
      <c r="AI262" s="17"/>
      <c r="AJ262" s="195">
        <v>0.14000000000000001</v>
      </c>
      <c r="AK262" s="17"/>
      <c r="AL262" s="204">
        <v>572</v>
      </c>
      <c r="AM262" s="204" t="s">
        <v>840</v>
      </c>
      <c r="AN262" s="17"/>
      <c r="AO262" s="17"/>
      <c r="AP262" s="17"/>
      <c r="AQ262" s="17"/>
      <c r="AR262" s="17"/>
      <c r="AS262" s="17"/>
      <c r="AT262" s="195">
        <v>4.8099999999999996</v>
      </c>
      <c r="AU262" s="17"/>
      <c r="AV262" s="17"/>
      <c r="AW262" s="87">
        <v>1.99</v>
      </c>
      <c r="AX262" s="204"/>
      <c r="AY262" s="17"/>
      <c r="AZ262" s="17"/>
      <c r="BA262" s="205">
        <v>203</v>
      </c>
      <c r="BB262" s="206">
        <v>0.35199999999999998</v>
      </c>
      <c r="BC262" s="88">
        <v>7.4999999999999997E-2</v>
      </c>
      <c r="BD262" s="87">
        <v>0.14799999999999999</v>
      </c>
      <c r="BE262" s="17"/>
      <c r="BF262" s="17"/>
      <c r="BG262" s="17"/>
      <c r="BH262" s="17"/>
      <c r="BI262" s="17"/>
      <c r="BJ262" s="207">
        <v>5.0000000000000001E-4</v>
      </c>
      <c r="BK262" s="17"/>
      <c r="BL262" s="17"/>
      <c r="BM262" s="17"/>
      <c r="BN262" s="17"/>
      <c r="BO262" s="17"/>
      <c r="BP262" s="17"/>
      <c r="BQ262" s="17"/>
      <c r="BR262" s="17"/>
      <c r="BS262" s="17"/>
      <c r="BT262" s="17"/>
      <c r="BU262" s="17"/>
      <c r="BV262" s="17"/>
      <c r="BW262" s="17"/>
      <c r="BX262" s="17"/>
      <c r="BY262" s="17"/>
      <c r="BZ262" s="17"/>
      <c r="CA262" s="17"/>
      <c r="CB262" s="17"/>
      <c r="CC262" s="17"/>
      <c r="CD262" s="82"/>
      <c r="CE262" s="82"/>
      <c r="CF262" s="82"/>
      <c r="CG262" s="82"/>
      <c r="CH262" s="82"/>
      <c r="CI262" s="82"/>
      <c r="CJ262" s="415"/>
      <c r="CK262" s="415"/>
      <c r="CL262" s="82"/>
      <c r="CM262" s="82"/>
      <c r="CN262" s="82"/>
      <c r="CO262" s="82"/>
      <c r="CP262" s="82"/>
      <c r="CQ262" s="82"/>
      <c r="CR262" s="82"/>
      <c r="CS262" s="82"/>
      <c r="CT262" s="82"/>
      <c r="CU262" s="82"/>
      <c r="CV262" s="17"/>
    </row>
    <row r="263" spans="1:100" s="241" customFormat="1" x14ac:dyDescent="0.3">
      <c r="A263" s="17" t="s">
        <v>242</v>
      </c>
      <c r="B263" s="17" t="s">
        <v>860</v>
      </c>
      <c r="C263" s="153" t="s">
        <v>243</v>
      </c>
      <c r="D263" s="82" t="s">
        <v>832</v>
      </c>
      <c r="E263" s="17"/>
      <c r="F263" s="17"/>
      <c r="G263" s="17"/>
      <c r="H263" s="17"/>
      <c r="I263" s="17"/>
      <c r="J263" s="17"/>
      <c r="K263" s="187">
        <v>35.9</v>
      </c>
      <c r="L263" s="17"/>
      <c r="M263" s="17"/>
      <c r="N263" s="17"/>
      <c r="O263" s="17"/>
      <c r="P263" s="17"/>
      <c r="Q263" s="17"/>
      <c r="R263" s="17"/>
      <c r="S263" s="17"/>
      <c r="T263" s="17"/>
      <c r="U263" s="17"/>
      <c r="V263" s="154">
        <v>6.57</v>
      </c>
      <c r="W263" s="17"/>
      <c r="X263" s="17"/>
      <c r="Y263" s="17"/>
      <c r="Z263" s="153"/>
      <c r="AA263" s="17"/>
      <c r="AB263" s="17"/>
      <c r="AC263" s="195">
        <v>124</v>
      </c>
      <c r="AD263" s="195">
        <v>84.7</v>
      </c>
      <c r="AE263" s="195">
        <v>197</v>
      </c>
      <c r="AF263" s="195">
        <v>19.7</v>
      </c>
      <c r="AG263" s="17"/>
      <c r="AH263" s="204">
        <v>114</v>
      </c>
      <c r="AI263" s="17"/>
      <c r="AJ263" s="195">
        <v>0.15</v>
      </c>
      <c r="AK263" s="17"/>
      <c r="AL263" s="204">
        <v>854</v>
      </c>
      <c r="AM263" s="204" t="s">
        <v>840</v>
      </c>
      <c r="AN263" s="17"/>
      <c r="AO263" s="17"/>
      <c r="AP263" s="17"/>
      <c r="AQ263" s="17"/>
      <c r="AR263" s="17"/>
      <c r="AS263" s="17"/>
      <c r="AT263" s="195">
        <v>2.16</v>
      </c>
      <c r="AU263" s="17"/>
      <c r="AV263" s="17"/>
      <c r="AW263" s="87">
        <v>12.1</v>
      </c>
      <c r="AX263" s="204"/>
      <c r="AY263" s="17"/>
      <c r="AZ263" s="17"/>
      <c r="BA263" s="205">
        <v>170</v>
      </c>
      <c r="BB263" s="206">
        <v>0.36299999999999999</v>
      </c>
      <c r="BC263" s="88">
        <v>2.5999999999999999E-2</v>
      </c>
      <c r="BD263" s="87">
        <v>8.2000000000000003E-2</v>
      </c>
      <c r="BE263" s="17"/>
      <c r="BF263" s="17"/>
      <c r="BG263" s="17"/>
      <c r="BH263" s="17"/>
      <c r="BI263" s="17"/>
      <c r="BJ263" s="207">
        <v>8.0000000000000004E-4</v>
      </c>
      <c r="BK263" s="17"/>
      <c r="BL263" s="17"/>
      <c r="BM263" s="17"/>
      <c r="BN263" s="17"/>
      <c r="BO263" s="17"/>
      <c r="BP263" s="17"/>
      <c r="BQ263" s="17"/>
      <c r="BR263" s="17"/>
      <c r="BS263" s="17"/>
      <c r="BT263" s="17"/>
      <c r="BU263" s="17"/>
      <c r="BV263" s="17"/>
      <c r="BW263" s="17"/>
      <c r="BX263" s="17"/>
      <c r="BY263" s="17"/>
      <c r="BZ263" s="17"/>
      <c r="CA263" s="17"/>
      <c r="CB263" s="17"/>
      <c r="CC263" s="17"/>
      <c r="CD263" s="82"/>
      <c r="CE263" s="82"/>
      <c r="CF263" s="82"/>
      <c r="CG263" s="82"/>
      <c r="CH263" s="82"/>
      <c r="CI263" s="82"/>
      <c r="CJ263" s="105">
        <v>-7.02</v>
      </c>
      <c r="CK263" s="105">
        <v>-40.6</v>
      </c>
      <c r="CL263" s="82"/>
      <c r="CM263" s="82"/>
      <c r="CN263" s="82"/>
      <c r="CO263" s="82"/>
      <c r="CP263" s="82"/>
      <c r="CQ263" s="82"/>
      <c r="CR263" s="82"/>
      <c r="CS263" s="82"/>
      <c r="CT263" s="82"/>
      <c r="CU263" s="82"/>
      <c r="CV263" s="17"/>
    </row>
    <row r="264" spans="1:100" s="241" customFormat="1" x14ac:dyDescent="0.3">
      <c r="A264" s="17" t="s">
        <v>245</v>
      </c>
      <c r="B264" s="17" t="s">
        <v>861</v>
      </c>
      <c r="C264" s="153" t="s">
        <v>246</v>
      </c>
      <c r="D264" s="82" t="s">
        <v>832</v>
      </c>
      <c r="E264" s="17"/>
      <c r="F264" s="17"/>
      <c r="G264" s="17"/>
      <c r="H264" s="17"/>
      <c r="I264" s="17"/>
      <c r="J264" s="17"/>
      <c r="K264" s="187">
        <v>44</v>
      </c>
      <c r="L264" s="17"/>
      <c r="M264" s="17"/>
      <c r="N264" s="17"/>
      <c r="O264" s="17"/>
      <c r="P264" s="17"/>
      <c r="Q264" s="17"/>
      <c r="R264" s="17"/>
      <c r="S264" s="17"/>
      <c r="T264" s="17"/>
      <c r="U264" s="17"/>
      <c r="V264" s="154">
        <v>6.6</v>
      </c>
      <c r="W264" s="17"/>
      <c r="X264" s="17"/>
      <c r="Y264" s="17"/>
      <c r="Z264" s="153"/>
      <c r="AA264" s="17"/>
      <c r="AB264" s="17"/>
      <c r="AC264" s="195">
        <v>72.7</v>
      </c>
      <c r="AD264" s="195">
        <v>49.2</v>
      </c>
      <c r="AE264" s="195">
        <v>227</v>
      </c>
      <c r="AF264" s="195">
        <v>22.6</v>
      </c>
      <c r="AG264" s="17"/>
      <c r="AH264" s="204">
        <v>235</v>
      </c>
      <c r="AI264" s="17"/>
      <c r="AJ264" s="195">
        <v>0.16</v>
      </c>
      <c r="AK264" s="17"/>
      <c r="AL264" s="204">
        <v>576</v>
      </c>
      <c r="AM264" s="204" t="s">
        <v>840</v>
      </c>
      <c r="AN264" s="17"/>
      <c r="AO264" s="17"/>
      <c r="AP264" s="17"/>
      <c r="AQ264" s="17"/>
      <c r="AR264" s="17"/>
      <c r="AS264" s="17"/>
      <c r="AT264" s="195">
        <v>4.78</v>
      </c>
      <c r="AU264" s="17"/>
      <c r="AV264" s="17"/>
      <c r="AW264" s="87">
        <v>0.39400000000000002</v>
      </c>
      <c r="AX264" s="204"/>
      <c r="AY264" s="17"/>
      <c r="AZ264" s="17"/>
      <c r="BA264" s="205">
        <v>195</v>
      </c>
      <c r="BB264" s="206">
        <v>0.42</v>
      </c>
      <c r="BC264" s="88">
        <v>5.2999999999999999E-2</v>
      </c>
      <c r="BD264" s="87">
        <v>0.13300000000000001</v>
      </c>
      <c r="BE264" s="17"/>
      <c r="BF264" s="17"/>
      <c r="BG264" s="17"/>
      <c r="BH264" s="17"/>
      <c r="BI264" s="17"/>
      <c r="BJ264" s="207">
        <v>5.0000000000000001E-4</v>
      </c>
      <c r="BK264" s="17"/>
      <c r="BL264" s="17"/>
      <c r="BM264" s="17"/>
      <c r="BN264" s="17"/>
      <c r="BO264" s="17"/>
      <c r="BP264" s="17"/>
      <c r="BQ264" s="17"/>
      <c r="BR264" s="17"/>
      <c r="BS264" s="17"/>
      <c r="BT264" s="17"/>
      <c r="BU264" s="17"/>
      <c r="BV264" s="17"/>
      <c r="BW264" s="17"/>
      <c r="BX264" s="17"/>
      <c r="BY264" s="17"/>
      <c r="BZ264" s="17"/>
      <c r="CA264" s="17"/>
      <c r="CB264" s="17"/>
      <c r="CC264" s="17"/>
      <c r="CD264" s="82"/>
      <c r="CE264" s="82"/>
      <c r="CF264" s="82"/>
      <c r="CG264" s="82"/>
      <c r="CH264" s="82"/>
      <c r="CI264" s="82"/>
      <c r="CJ264" s="105">
        <v>-6.22</v>
      </c>
      <c r="CK264" s="105">
        <v>-47.2</v>
      </c>
      <c r="CL264" s="82"/>
      <c r="CM264" s="82"/>
      <c r="CN264" s="82"/>
      <c r="CO264" s="82"/>
      <c r="CP264" s="82"/>
      <c r="CQ264" s="82"/>
      <c r="CR264" s="82"/>
      <c r="CS264" s="82"/>
      <c r="CT264" s="82"/>
      <c r="CU264" s="82"/>
      <c r="CV264" s="17"/>
    </row>
    <row r="265" spans="1:100" s="241" customFormat="1" x14ac:dyDescent="0.3">
      <c r="A265" s="17" t="s">
        <v>248</v>
      </c>
      <c r="B265" s="17" t="s">
        <v>862</v>
      </c>
      <c r="C265" s="153" t="s">
        <v>249</v>
      </c>
      <c r="D265" s="82" t="s">
        <v>832</v>
      </c>
      <c r="E265" s="17"/>
      <c r="F265" s="17"/>
      <c r="G265" s="17"/>
      <c r="H265" s="17"/>
      <c r="I265" s="17"/>
      <c r="J265" s="17"/>
      <c r="K265" s="187">
        <v>40.4</v>
      </c>
      <c r="L265" s="17"/>
      <c r="M265" s="17"/>
      <c r="N265" s="17"/>
      <c r="O265" s="17"/>
      <c r="P265" s="17"/>
      <c r="Q265" s="17"/>
      <c r="R265" s="17"/>
      <c r="S265" s="17"/>
      <c r="T265" s="17"/>
      <c r="U265" s="17"/>
      <c r="V265" s="154">
        <v>6.63</v>
      </c>
      <c r="W265" s="17"/>
      <c r="X265" s="17"/>
      <c r="Y265" s="17"/>
      <c r="Z265" s="153"/>
      <c r="AA265" s="17"/>
      <c r="AB265" s="17"/>
      <c r="AC265" s="195">
        <v>46.6</v>
      </c>
      <c r="AD265" s="195">
        <v>27.1</v>
      </c>
      <c r="AE265" s="195">
        <v>261</v>
      </c>
      <c r="AF265" s="195">
        <v>15.1</v>
      </c>
      <c r="AG265" s="17"/>
      <c r="AH265" s="204">
        <v>309</v>
      </c>
      <c r="AI265" s="17"/>
      <c r="AJ265" s="195">
        <v>0.1</v>
      </c>
      <c r="AK265" s="17"/>
      <c r="AL265" s="204">
        <v>370</v>
      </c>
      <c r="AM265" s="204" t="s">
        <v>840</v>
      </c>
      <c r="AN265" s="17"/>
      <c r="AO265" s="17"/>
      <c r="AP265" s="17"/>
      <c r="AQ265" s="17"/>
      <c r="AR265" s="17"/>
      <c r="AS265" s="17"/>
      <c r="AT265" s="195">
        <v>2.66</v>
      </c>
      <c r="AU265" s="17"/>
      <c r="AV265" s="17"/>
      <c r="AW265" s="87">
        <v>5.38</v>
      </c>
      <c r="AX265" s="204"/>
      <c r="AY265" s="17"/>
      <c r="AZ265" s="17"/>
      <c r="BA265" s="205">
        <v>149</v>
      </c>
      <c r="BB265" s="206">
        <v>0.74099999999999999</v>
      </c>
      <c r="BC265" s="88">
        <v>5.2999999999999999E-2</v>
      </c>
      <c r="BD265" s="87">
        <v>7.5999999999999998E-2</v>
      </c>
      <c r="BE265" s="17"/>
      <c r="BF265" s="17"/>
      <c r="BG265" s="17"/>
      <c r="BH265" s="17"/>
      <c r="BI265" s="17"/>
      <c r="BJ265" s="207">
        <v>8.0000000000000004E-4</v>
      </c>
      <c r="BK265" s="17"/>
      <c r="BL265" s="17"/>
      <c r="BM265" s="17"/>
      <c r="BN265" s="17"/>
      <c r="BO265" s="17"/>
      <c r="BP265" s="17"/>
      <c r="BQ265" s="17"/>
      <c r="BR265" s="17"/>
      <c r="BS265" s="17"/>
      <c r="BT265" s="17"/>
      <c r="BU265" s="17"/>
      <c r="BV265" s="17"/>
      <c r="BW265" s="17"/>
      <c r="BX265" s="17"/>
      <c r="BY265" s="17"/>
      <c r="BZ265" s="17"/>
      <c r="CA265" s="17"/>
      <c r="CB265" s="17"/>
      <c r="CC265" s="17"/>
      <c r="CD265" s="82"/>
      <c r="CE265" s="82"/>
      <c r="CF265" s="82"/>
      <c r="CG265" s="82"/>
      <c r="CH265" s="82"/>
      <c r="CI265" s="82"/>
      <c r="CJ265" s="105">
        <v>-7.02</v>
      </c>
      <c r="CK265" s="105">
        <v>-40.200000000000003</v>
      </c>
      <c r="CL265" s="82"/>
      <c r="CM265" s="82"/>
      <c r="CN265" s="82"/>
      <c r="CO265" s="82"/>
      <c r="CP265" s="82"/>
      <c r="CQ265" s="82"/>
      <c r="CR265" s="82"/>
      <c r="CS265" s="82"/>
      <c r="CT265" s="82"/>
      <c r="CU265" s="82"/>
      <c r="CV265" s="17"/>
    </row>
    <row r="266" spans="1:100" s="241" customFormat="1" x14ac:dyDescent="0.3">
      <c r="A266" s="17" t="s">
        <v>251</v>
      </c>
      <c r="B266" s="17" t="s">
        <v>863</v>
      </c>
      <c r="C266" s="153" t="s">
        <v>252</v>
      </c>
      <c r="D266" s="82" t="s">
        <v>832</v>
      </c>
      <c r="E266" s="17"/>
      <c r="F266" s="17"/>
      <c r="G266" s="17"/>
      <c r="H266" s="17"/>
      <c r="I266" s="17"/>
      <c r="J266" s="17"/>
      <c r="K266" s="187">
        <v>50.5</v>
      </c>
      <c r="L266" s="17"/>
      <c r="M266" s="17"/>
      <c r="N266" s="17"/>
      <c r="O266" s="17"/>
      <c r="P266" s="17"/>
      <c r="Q266" s="17"/>
      <c r="R266" s="17"/>
      <c r="S266" s="17"/>
      <c r="T266" s="17"/>
      <c r="U266" s="17"/>
      <c r="V266" s="154">
        <v>6.59</v>
      </c>
      <c r="W266" s="17"/>
      <c r="X266" s="17"/>
      <c r="Y266" s="17"/>
      <c r="Z266" s="153"/>
      <c r="AA266" s="17"/>
      <c r="AB266" s="17"/>
      <c r="AC266" s="195">
        <v>73.3</v>
      </c>
      <c r="AD266" s="195">
        <v>48</v>
      </c>
      <c r="AE266" s="195">
        <v>234</v>
      </c>
      <c r="AF266" s="195">
        <v>23.2</v>
      </c>
      <c r="AG266" s="17"/>
      <c r="AH266" s="204">
        <v>248</v>
      </c>
      <c r="AI266" s="17"/>
      <c r="AJ266" s="195">
        <v>0.16</v>
      </c>
      <c r="AK266" s="17"/>
      <c r="AL266" s="204">
        <v>581</v>
      </c>
      <c r="AM266" s="204" t="s">
        <v>840</v>
      </c>
      <c r="AN266" s="17"/>
      <c r="AO266" s="17"/>
      <c r="AP266" s="17"/>
      <c r="AQ266" s="17"/>
      <c r="AR266" s="17"/>
      <c r="AS266" s="17"/>
      <c r="AT266" s="195">
        <v>4.91</v>
      </c>
      <c r="AU266" s="17"/>
      <c r="AV266" s="17"/>
      <c r="AW266" s="87">
        <v>1.42</v>
      </c>
      <c r="AX266" s="204"/>
      <c r="AY266" s="17"/>
      <c r="AZ266" s="17"/>
      <c r="BA266" s="205">
        <v>200</v>
      </c>
      <c r="BB266" s="206">
        <v>0.35</v>
      </c>
      <c r="BC266" s="88">
        <v>6.8000000000000005E-2</v>
      </c>
      <c r="BD266" s="87">
        <v>0.14299999999999999</v>
      </c>
      <c r="BE266" s="17"/>
      <c r="BF266" s="17"/>
      <c r="BG266" s="17"/>
      <c r="BH266" s="17"/>
      <c r="BI266" s="17"/>
      <c r="BJ266" s="207">
        <v>5.1000000000000004E-4</v>
      </c>
      <c r="BK266" s="17"/>
      <c r="BL266" s="17"/>
      <c r="BM266" s="17"/>
      <c r="BN266" s="17"/>
      <c r="BO266" s="17"/>
      <c r="BP266" s="17"/>
      <c r="BQ266" s="17"/>
      <c r="BR266" s="17"/>
      <c r="BS266" s="17"/>
      <c r="BT266" s="17"/>
      <c r="BU266" s="17"/>
      <c r="BV266" s="17"/>
      <c r="BW266" s="17"/>
      <c r="BX266" s="17"/>
      <c r="BY266" s="17"/>
      <c r="BZ266" s="17"/>
      <c r="CA266" s="17"/>
      <c r="CB266" s="17"/>
      <c r="CC266" s="17"/>
      <c r="CD266" s="82"/>
      <c r="CE266" s="82"/>
      <c r="CF266" s="82"/>
      <c r="CG266" s="82"/>
      <c r="CH266" s="82"/>
      <c r="CI266" s="82"/>
      <c r="CJ266" s="105">
        <v>-5.49</v>
      </c>
      <c r="CK266" s="105">
        <v>-46</v>
      </c>
      <c r="CL266" s="82"/>
      <c r="CM266" s="82"/>
      <c r="CN266" s="82"/>
      <c r="CO266" s="82"/>
      <c r="CP266" s="82"/>
      <c r="CQ266" s="82"/>
      <c r="CR266" s="82"/>
      <c r="CS266" s="82"/>
      <c r="CT266" s="82"/>
      <c r="CU266" s="82"/>
      <c r="CV266" s="17"/>
    </row>
    <row r="267" spans="1:100" s="241" customFormat="1" x14ac:dyDescent="0.3">
      <c r="A267" s="17" t="s">
        <v>253</v>
      </c>
      <c r="B267" s="17" t="s">
        <v>864</v>
      </c>
      <c r="C267" s="89" t="s">
        <v>254</v>
      </c>
      <c r="D267" s="82" t="s">
        <v>832</v>
      </c>
      <c r="E267" s="152" t="s">
        <v>865</v>
      </c>
      <c r="F267" s="17"/>
      <c r="G267" s="17"/>
      <c r="H267" s="17"/>
      <c r="I267" s="17"/>
      <c r="J267" s="17"/>
      <c r="K267" s="187">
        <v>22</v>
      </c>
      <c r="L267" s="17"/>
      <c r="M267" s="17"/>
      <c r="N267" s="17"/>
      <c r="O267" s="17"/>
      <c r="P267" s="17"/>
      <c r="Q267" s="17"/>
      <c r="R267" s="17"/>
      <c r="S267" s="17"/>
      <c r="T267" s="17"/>
      <c r="U267" s="17"/>
      <c r="V267" s="154">
        <v>6.4</v>
      </c>
      <c r="W267" s="17"/>
      <c r="X267" s="17"/>
      <c r="Y267" s="17"/>
      <c r="Z267" s="153">
        <v>48</v>
      </c>
      <c r="AA267" s="17"/>
      <c r="AB267" s="17"/>
      <c r="AC267" s="208">
        <v>8.7690000000000001</v>
      </c>
      <c r="AD267" s="208">
        <v>3.0009999999999999</v>
      </c>
      <c r="AE267" s="208">
        <v>3.0139999999999998</v>
      </c>
      <c r="AF267" s="208">
        <v>1.7529999999999999</v>
      </c>
      <c r="AG267" s="17"/>
      <c r="AH267" s="208">
        <v>3.6970000000000001</v>
      </c>
      <c r="AI267" s="17"/>
      <c r="AJ267" s="91">
        <v>0</v>
      </c>
      <c r="AK267" s="17"/>
      <c r="AL267" s="208">
        <v>16.458532894736841</v>
      </c>
      <c r="AM267" s="208">
        <v>0.69</v>
      </c>
      <c r="AN267" s="17"/>
      <c r="AO267" s="17"/>
      <c r="AP267" s="17"/>
      <c r="AQ267" s="17"/>
      <c r="AR267" s="91">
        <v>9.0391255632817309</v>
      </c>
      <c r="AS267" s="17"/>
      <c r="AT267" s="92">
        <v>4.1909290042367098E-2</v>
      </c>
      <c r="AU267" s="17"/>
      <c r="AV267" s="92">
        <v>0.37329823692084502</v>
      </c>
      <c r="AW267" s="91">
        <v>0.91015870578263003</v>
      </c>
      <c r="AX267" s="92">
        <v>5.5114598055873799E-2</v>
      </c>
      <c r="AY267" s="92">
        <v>5.6870930786748701E-2</v>
      </c>
      <c r="AZ267" s="17"/>
      <c r="BA267" s="17"/>
      <c r="BB267" s="92">
        <v>1.0416338951807001E-3</v>
      </c>
      <c r="BC267" s="17"/>
      <c r="BD267" s="91">
        <v>7.5924235372116199E-3</v>
      </c>
      <c r="BE267" s="17"/>
      <c r="BF267" s="92">
        <v>0.123790618089796</v>
      </c>
      <c r="BG267" s="92">
        <v>5.5949963891233799E-3</v>
      </c>
      <c r="BH267" s="92">
        <v>3.1505397733763499E-3</v>
      </c>
      <c r="BI267" s="92">
        <v>1.26385425350415E-2</v>
      </c>
      <c r="BJ267" s="92">
        <v>3.5514712661840803E-4</v>
      </c>
      <c r="BK267" s="92">
        <v>2.9485429413246799E-5</v>
      </c>
      <c r="BL267" s="92">
        <v>8.4772971118187606E-4</v>
      </c>
      <c r="BM267" s="92">
        <v>2.4551003064068801E-2</v>
      </c>
      <c r="BN267" s="17"/>
      <c r="BO267" s="92">
        <v>4.1058284554674202E-5</v>
      </c>
      <c r="BP267" s="92">
        <v>3.0141769656005001E-3</v>
      </c>
      <c r="BQ267" s="92">
        <v>2.4891574484198599E-4</v>
      </c>
      <c r="BR267" s="92">
        <v>5.8097004629194607E-4</v>
      </c>
      <c r="BS267" s="92">
        <v>4.4673329079353302E-4</v>
      </c>
      <c r="BT267" s="92">
        <v>2.89765640128727E-5</v>
      </c>
      <c r="BU267" s="92">
        <v>1.1129492103382899E-2</v>
      </c>
      <c r="BV267" s="92">
        <v>3.58631404786859E-5</v>
      </c>
      <c r="BW267" s="92">
        <v>4.2557341811477098E-5</v>
      </c>
      <c r="BX267" s="92">
        <v>4.9703566390383001E-5</v>
      </c>
      <c r="BY267" s="17"/>
      <c r="BZ267" s="17"/>
      <c r="CA267" s="17"/>
      <c r="CB267" s="17"/>
      <c r="CC267" s="17"/>
      <c r="CD267" s="82"/>
      <c r="CE267" s="82"/>
      <c r="CF267" s="82"/>
      <c r="CG267" s="82"/>
      <c r="CH267" s="82"/>
      <c r="CI267" s="82"/>
      <c r="CJ267" s="155"/>
      <c r="CK267" s="155"/>
      <c r="CL267" s="82"/>
      <c r="CM267" s="82"/>
      <c r="CN267" s="82"/>
      <c r="CO267" s="82"/>
      <c r="CP267" s="82"/>
      <c r="CQ267" s="82"/>
      <c r="CR267" s="82"/>
      <c r="CS267" s="82"/>
      <c r="CT267" s="82"/>
      <c r="CU267" s="82"/>
      <c r="CV267" s="17"/>
    </row>
    <row r="268" spans="1:100" s="241" customFormat="1" x14ac:dyDescent="0.3">
      <c r="A268" s="17" t="s">
        <v>256</v>
      </c>
      <c r="B268" s="17" t="s">
        <v>866</v>
      </c>
      <c r="C268" s="89" t="s">
        <v>257</v>
      </c>
      <c r="D268" s="82" t="s">
        <v>832</v>
      </c>
      <c r="E268" s="152" t="s">
        <v>865</v>
      </c>
      <c r="F268" s="17"/>
      <c r="G268" s="17"/>
      <c r="H268" s="17"/>
      <c r="I268" s="17"/>
      <c r="J268" s="17"/>
      <c r="K268" s="187">
        <v>21.2</v>
      </c>
      <c r="L268" s="17"/>
      <c r="M268" s="17"/>
      <c r="N268" s="17"/>
      <c r="O268" s="17"/>
      <c r="P268" s="17"/>
      <c r="Q268" s="17"/>
      <c r="R268" s="17"/>
      <c r="S268" s="17"/>
      <c r="T268" s="17"/>
      <c r="U268" s="17"/>
      <c r="V268" s="154">
        <v>7.01</v>
      </c>
      <c r="W268" s="17"/>
      <c r="X268" s="17"/>
      <c r="Y268" s="17"/>
      <c r="Z268" s="153">
        <v>21</v>
      </c>
      <c r="AA268" s="17"/>
      <c r="AB268" s="17"/>
      <c r="AC268" s="208">
        <v>3.27</v>
      </c>
      <c r="AD268" s="208">
        <v>1.645</v>
      </c>
      <c r="AE268" s="208">
        <v>1.9339999999999999</v>
      </c>
      <c r="AF268" s="208">
        <v>0.96699999999999997</v>
      </c>
      <c r="AG268" s="17"/>
      <c r="AH268" s="208">
        <v>1.615</v>
      </c>
      <c r="AI268" s="17"/>
      <c r="AJ268" s="91">
        <v>0.60899999999999999</v>
      </c>
      <c r="AK268" s="17"/>
      <c r="AL268" s="208">
        <v>15.153228476821194</v>
      </c>
      <c r="AM268" s="208">
        <v>0.39600000000000002</v>
      </c>
      <c r="AN268" s="17"/>
      <c r="AO268" s="17"/>
      <c r="AP268" s="17"/>
      <c r="AQ268" s="17"/>
      <c r="AR268" s="91">
        <v>13.0035638570199</v>
      </c>
      <c r="AS268" s="17"/>
      <c r="AT268" s="92">
        <v>9.1601076417751892E-3</v>
      </c>
      <c r="AU268" s="17"/>
      <c r="AV268" s="92">
        <v>0.25073272906641902</v>
      </c>
      <c r="AW268" s="91">
        <v>0.86093639948402201</v>
      </c>
      <c r="AX268" s="92">
        <v>2.48936146854336E-2</v>
      </c>
      <c r="AY268" s="92">
        <v>2.3789142734100602E-2</v>
      </c>
      <c r="AZ268" s="17"/>
      <c r="BA268" s="17"/>
      <c r="BB268" s="92">
        <v>1.0416338951807001E-3</v>
      </c>
      <c r="BC268" s="17"/>
      <c r="BD268" s="91">
        <v>2.82222496019578E-3</v>
      </c>
      <c r="BE268" s="17"/>
      <c r="BF268" s="92">
        <v>1.4272120386899999E-2</v>
      </c>
      <c r="BG268" s="92">
        <v>6.7405750879640401E-3</v>
      </c>
      <c r="BH268" s="92">
        <v>2.1726739082498299E-3</v>
      </c>
      <c r="BI268" s="92">
        <v>1.4580635674740099E-2</v>
      </c>
      <c r="BJ268" s="92">
        <v>4.18539184632213E-4</v>
      </c>
      <c r="BK268" s="92">
        <v>4.2779562647756705E-5</v>
      </c>
      <c r="BL268" s="92">
        <v>1.8339490302014701E-3</v>
      </c>
      <c r="BM268" s="92">
        <v>2.6336604675420802E-2</v>
      </c>
      <c r="BN268" s="17"/>
      <c r="BO268" s="92">
        <v>4.1058284554674202E-5</v>
      </c>
      <c r="BP268" s="92">
        <v>2.7419375484891103E-3</v>
      </c>
      <c r="BQ268" s="92">
        <v>9.9234296247362693E-5</v>
      </c>
      <c r="BR268" s="92">
        <v>1.3174383997255701E-3</v>
      </c>
      <c r="BS268" s="92">
        <v>1.6751102479550901E-4</v>
      </c>
      <c r="BT268" s="92">
        <v>6.4676133601117701E-6</v>
      </c>
      <c r="BU268" s="92">
        <v>2.9232478488112699E-3</v>
      </c>
      <c r="BV268" s="92">
        <v>3.7705902292082398E-5</v>
      </c>
      <c r="BW268" s="92">
        <v>2.2798494551310298E-5</v>
      </c>
      <c r="BX268" s="92">
        <v>2.59910298446569E-5</v>
      </c>
      <c r="BY268" s="17"/>
      <c r="BZ268" s="17"/>
      <c r="CA268" s="17"/>
      <c r="CB268" s="17"/>
      <c r="CC268" s="17"/>
      <c r="CD268" s="82"/>
      <c r="CE268" s="82"/>
      <c r="CF268" s="82"/>
      <c r="CG268" s="82"/>
      <c r="CH268" s="82"/>
      <c r="CI268" s="82"/>
      <c r="CJ268" s="155"/>
      <c r="CK268" s="155"/>
      <c r="CL268" s="82"/>
      <c r="CM268" s="82"/>
      <c r="CN268" s="82"/>
      <c r="CO268" s="82"/>
      <c r="CP268" s="82"/>
      <c r="CQ268" s="82"/>
      <c r="CR268" s="82"/>
      <c r="CS268" s="82"/>
      <c r="CT268" s="82"/>
      <c r="CU268" s="82"/>
      <c r="CV268" s="17"/>
    </row>
    <row r="269" spans="1:100" s="241" customFormat="1" x14ac:dyDescent="0.3">
      <c r="A269" s="17" t="s">
        <v>258</v>
      </c>
      <c r="B269" s="17" t="s">
        <v>867</v>
      </c>
      <c r="C269" s="89" t="s">
        <v>259</v>
      </c>
      <c r="D269" s="82" t="s">
        <v>832</v>
      </c>
      <c r="E269" s="152" t="s">
        <v>865</v>
      </c>
      <c r="F269" s="17"/>
      <c r="G269" s="17"/>
      <c r="H269" s="17"/>
      <c r="I269" s="17"/>
      <c r="J269" s="17"/>
      <c r="K269" s="187">
        <v>21.5</v>
      </c>
      <c r="L269" s="17"/>
      <c r="M269" s="17"/>
      <c r="N269" s="17"/>
      <c r="O269" s="17"/>
      <c r="P269" s="17"/>
      <c r="Q269" s="17"/>
      <c r="R269" s="17"/>
      <c r="S269" s="17"/>
      <c r="T269" s="17"/>
      <c r="U269" s="17"/>
      <c r="V269" s="154">
        <v>6.7</v>
      </c>
      <c r="W269" s="17"/>
      <c r="X269" s="17"/>
      <c r="Y269" s="17"/>
      <c r="Z269" s="153">
        <v>22</v>
      </c>
      <c r="AA269" s="17"/>
      <c r="AB269" s="17"/>
      <c r="AC269" s="208">
        <v>3.7160000000000002</v>
      </c>
      <c r="AD269" s="208">
        <v>1.2809999999999999</v>
      </c>
      <c r="AE269" s="208">
        <v>1.1499999999999999</v>
      </c>
      <c r="AF269" s="208">
        <v>1.4019999999999999</v>
      </c>
      <c r="AG269" s="17"/>
      <c r="AH269" s="208">
        <v>1.726</v>
      </c>
      <c r="AI269" s="17"/>
      <c r="AJ269" s="91">
        <v>0</v>
      </c>
      <c r="AK269" s="17"/>
      <c r="AL269" s="208">
        <v>21.512403846153848</v>
      </c>
      <c r="AM269" s="208">
        <v>6.9000000000000006E-2</v>
      </c>
      <c r="AN269" s="17"/>
      <c r="AO269" s="17"/>
      <c r="AP269" s="17"/>
      <c r="AQ269" s="17"/>
      <c r="AR269" s="91">
        <v>6.6966415585546404</v>
      </c>
      <c r="AS269" s="17"/>
      <c r="AT269" s="92">
        <v>4.1219568423022405E-3</v>
      </c>
      <c r="AU269" s="17"/>
      <c r="AV269" s="92">
        <v>0.127815707915725</v>
      </c>
      <c r="AW269" s="91">
        <v>0.20571148710834899</v>
      </c>
      <c r="AX269" s="92">
        <v>8.6551492248554303E-3</v>
      </c>
      <c r="AY269" s="92">
        <v>1.9180595239562202E-2</v>
      </c>
      <c r="AZ269" s="17"/>
      <c r="BA269" s="17"/>
      <c r="BB269" s="92">
        <v>0</v>
      </c>
      <c r="BC269" s="17"/>
      <c r="BD269" s="91">
        <v>5.79706787095121E-3</v>
      </c>
      <c r="BE269" s="17"/>
      <c r="BF269" s="92">
        <v>0.10881056001226799</v>
      </c>
      <c r="BG269" s="92">
        <v>1.5610233592544701E-3</v>
      </c>
      <c r="BH269" s="92">
        <v>1.2407232953442699E-3</v>
      </c>
      <c r="BI269" s="92">
        <v>1.0276064355851799E-2</v>
      </c>
      <c r="BJ269" s="92">
        <v>4.5633269676513896E-5</v>
      </c>
      <c r="BK269" s="92">
        <v>1.7497133956534601E-5</v>
      </c>
      <c r="BL269" s="92">
        <v>2.6301365967550897E-4</v>
      </c>
      <c r="BM269" s="92">
        <v>2.1155529236117E-2</v>
      </c>
      <c r="BN269" s="17"/>
      <c r="BO269" s="92">
        <v>4.5620316171860206E-6</v>
      </c>
      <c r="BP269" s="92">
        <v>4.7348236512481998E-4</v>
      </c>
      <c r="BQ269" s="92">
        <v>4.2763308755658597E-5</v>
      </c>
      <c r="BR269" s="92">
        <v>4.9478177042033594E-4</v>
      </c>
      <c r="BS269" s="92">
        <v>7.4449344353559398E-5</v>
      </c>
      <c r="BT269" s="92">
        <v>1.0930867950652501E-5</v>
      </c>
      <c r="BU269" s="92">
        <v>3.1734493957292502E-3</v>
      </c>
      <c r="BV269" s="92">
        <v>2.41450004991809E-5</v>
      </c>
      <c r="BW269" s="92">
        <v>1.06391454749136E-5</v>
      </c>
      <c r="BX269" s="92">
        <v>9.3353037030747293E-6</v>
      </c>
      <c r="BY269" s="17"/>
      <c r="BZ269" s="17"/>
      <c r="CA269" s="17"/>
      <c r="CB269" s="17"/>
      <c r="CC269" s="17"/>
      <c r="CD269" s="82"/>
      <c r="CE269" s="82"/>
      <c r="CF269" s="82"/>
      <c r="CG269" s="82"/>
      <c r="CH269" s="82"/>
      <c r="CI269" s="82"/>
      <c r="CJ269" s="155"/>
      <c r="CK269" s="155"/>
      <c r="CL269" s="82"/>
      <c r="CM269" s="82"/>
      <c r="CN269" s="82"/>
      <c r="CO269" s="82"/>
      <c r="CP269" s="82"/>
      <c r="CQ269" s="82"/>
      <c r="CR269" s="82"/>
      <c r="CS269" s="82"/>
      <c r="CT269" s="82"/>
      <c r="CU269" s="82"/>
      <c r="CV269" s="17"/>
    </row>
    <row r="270" spans="1:100" s="241" customFormat="1" x14ac:dyDescent="0.3">
      <c r="A270" s="17" t="s">
        <v>260</v>
      </c>
      <c r="B270" s="17" t="s">
        <v>868</v>
      </c>
      <c r="C270" s="89" t="s">
        <v>261</v>
      </c>
      <c r="D270" s="82" t="s">
        <v>832</v>
      </c>
      <c r="E270" s="152" t="s">
        <v>865</v>
      </c>
      <c r="F270" s="17"/>
      <c r="G270" s="17"/>
      <c r="H270" s="17"/>
      <c r="I270" s="17"/>
      <c r="J270" s="17"/>
      <c r="K270" s="187">
        <v>22</v>
      </c>
      <c r="L270" s="17"/>
      <c r="M270" s="17"/>
      <c r="N270" s="17"/>
      <c r="O270" s="17"/>
      <c r="P270" s="17"/>
      <c r="Q270" s="17"/>
      <c r="R270" s="17"/>
      <c r="S270" s="17"/>
      <c r="T270" s="17"/>
      <c r="U270" s="17"/>
      <c r="V270" s="154">
        <v>6</v>
      </c>
      <c r="W270" s="17"/>
      <c r="X270" s="17"/>
      <c r="Y270" s="17"/>
      <c r="Z270" s="153">
        <v>42</v>
      </c>
      <c r="AA270" s="17"/>
      <c r="AB270" s="17"/>
      <c r="AC270" s="208">
        <v>7.1520000000000001</v>
      </c>
      <c r="AD270" s="208">
        <v>2.9329999999999998</v>
      </c>
      <c r="AE270" s="208">
        <v>3.5590000000000002</v>
      </c>
      <c r="AF270" s="208">
        <v>1.48</v>
      </c>
      <c r="AG270" s="17"/>
      <c r="AH270" s="208">
        <v>1.7909999999999999</v>
      </c>
      <c r="AI270" s="17"/>
      <c r="AJ270" s="91">
        <v>0</v>
      </c>
      <c r="AK270" s="17"/>
      <c r="AL270" s="208">
        <v>13.198034482758619</v>
      </c>
      <c r="AM270" s="208">
        <v>0</v>
      </c>
      <c r="AN270" s="17"/>
      <c r="AO270" s="17"/>
      <c r="AP270" s="17"/>
      <c r="AQ270" s="17"/>
      <c r="AR270" s="91">
        <v>13.504753566841201</v>
      </c>
      <c r="AS270" s="17"/>
      <c r="AT270" s="92">
        <v>4.0074612215610893E-3</v>
      </c>
      <c r="AU270" s="17"/>
      <c r="AV270" s="92">
        <v>0.10864763535163099</v>
      </c>
      <c r="AW270" s="91">
        <v>0.44047336535725201</v>
      </c>
      <c r="AX270" s="92">
        <v>6.86934743196218E-3</v>
      </c>
      <c r="AY270" s="92">
        <v>4.0209027472251496E-2</v>
      </c>
      <c r="AZ270" s="17"/>
      <c r="BA270" s="17"/>
      <c r="BB270" s="92">
        <v>2.0832677903614002E-3</v>
      </c>
      <c r="BC270" s="17"/>
      <c r="BD270" s="91">
        <v>3.7161212838012201E-3</v>
      </c>
      <c r="BE270" s="17"/>
      <c r="BF270" s="92">
        <v>8.7269017193549098E-2</v>
      </c>
      <c r="BG270" s="92">
        <v>2.5166557914680599E-3</v>
      </c>
      <c r="BH270" s="92">
        <v>1.8401879157205799E-3</v>
      </c>
      <c r="BI270" s="92">
        <v>1.3483386256260201E-2</v>
      </c>
      <c r="BJ270" s="92">
        <v>5.7662123189569803E-5</v>
      </c>
      <c r="BK270" s="92">
        <v>2.3733054270235602E-5</v>
      </c>
      <c r="BL270" s="92">
        <v>3.4500619385869301E-4</v>
      </c>
      <c r="BM270" s="92">
        <v>2.7485999491035099E-2</v>
      </c>
      <c r="BN270" s="17"/>
      <c r="BO270" s="92">
        <v>2.2810158085930099E-5</v>
      </c>
      <c r="BP270" s="92">
        <v>7.8630512200896896E-4</v>
      </c>
      <c r="BQ270" s="92">
        <v>2.9605494112248501E-5</v>
      </c>
      <c r="BR270" s="92">
        <v>7.0086216409802099E-4</v>
      </c>
      <c r="BS270" s="92">
        <v>0</v>
      </c>
      <c r="BT270" s="92">
        <v>9.4987672003253208E-6</v>
      </c>
      <c r="BU270" s="92">
        <v>6.7343300228025005E-3</v>
      </c>
      <c r="BV270" s="92">
        <v>2.0681162319427699E-5</v>
      </c>
      <c r="BW270" s="92">
        <v>3.15374805133478E-5</v>
      </c>
      <c r="BX270" s="92">
        <v>7.1990606648716704E-6</v>
      </c>
      <c r="BY270" s="17"/>
      <c r="BZ270" s="17"/>
      <c r="CA270" s="17"/>
      <c r="CB270" s="17"/>
      <c r="CC270" s="17"/>
      <c r="CD270" s="82"/>
      <c r="CE270" s="82"/>
      <c r="CF270" s="82"/>
      <c r="CG270" s="82"/>
      <c r="CH270" s="82"/>
      <c r="CI270" s="82"/>
      <c r="CJ270" s="155"/>
      <c r="CK270" s="155"/>
      <c r="CL270" s="82"/>
      <c r="CM270" s="82"/>
      <c r="CN270" s="82"/>
      <c r="CO270" s="82"/>
      <c r="CP270" s="82"/>
      <c r="CQ270" s="82"/>
      <c r="CR270" s="82"/>
      <c r="CS270" s="82"/>
      <c r="CT270" s="82"/>
      <c r="CU270" s="82"/>
      <c r="CV270" s="17"/>
    </row>
    <row r="271" spans="1:100" s="241" customFormat="1" x14ac:dyDescent="0.3">
      <c r="A271" s="17" t="s">
        <v>263</v>
      </c>
      <c r="B271" s="17" t="s">
        <v>869</v>
      </c>
      <c r="C271" s="89" t="s">
        <v>264</v>
      </c>
      <c r="D271" s="82" t="s">
        <v>832</v>
      </c>
      <c r="E271" s="152" t="s">
        <v>865</v>
      </c>
      <c r="F271" s="17"/>
      <c r="G271" s="17"/>
      <c r="H271" s="17"/>
      <c r="I271" s="17"/>
      <c r="J271" s="17"/>
      <c r="K271" s="187">
        <v>18</v>
      </c>
      <c r="L271" s="17"/>
      <c r="M271" s="17"/>
      <c r="N271" s="17"/>
      <c r="O271" s="17"/>
      <c r="P271" s="17"/>
      <c r="Q271" s="17"/>
      <c r="R271" s="17"/>
      <c r="S271" s="17"/>
      <c r="T271" s="17"/>
      <c r="U271" s="17"/>
      <c r="V271" s="154">
        <v>7.1</v>
      </c>
      <c r="W271" s="17"/>
      <c r="X271" s="17"/>
      <c r="Y271" s="17"/>
      <c r="Z271" s="153">
        <v>57</v>
      </c>
      <c r="AA271" s="17"/>
      <c r="AB271" s="17"/>
      <c r="AC271" s="208">
        <v>11.125999999999999</v>
      </c>
      <c r="AD271" s="208">
        <v>4.9710000000000001</v>
      </c>
      <c r="AE271" s="208">
        <v>4.38</v>
      </c>
      <c r="AF271" s="208">
        <v>3.0430000000000001</v>
      </c>
      <c r="AG271" s="17"/>
      <c r="AH271" s="208">
        <v>1.9319999999999999</v>
      </c>
      <c r="AI271" s="17"/>
      <c r="AJ271" s="91">
        <v>0.60399999999999998</v>
      </c>
      <c r="AK271" s="17"/>
      <c r="AL271" s="208">
        <v>33.678214285714283</v>
      </c>
      <c r="AM271" s="208">
        <v>0.34100000000000003</v>
      </c>
      <c r="AN271" s="17"/>
      <c r="AO271" s="17"/>
      <c r="AP271" s="17"/>
      <c r="AQ271" s="17"/>
      <c r="AR271" s="91">
        <v>26.768560085708398</v>
      </c>
      <c r="AS271" s="17"/>
      <c r="AT271" s="92">
        <v>1.27095863803717E-2</v>
      </c>
      <c r="AU271" s="17"/>
      <c r="AV271" s="92">
        <v>0.121918835208062</v>
      </c>
      <c r="AW271" s="91">
        <v>0.24000456009313501</v>
      </c>
      <c r="AX271" s="92">
        <v>6.3652041042911601E-3</v>
      </c>
      <c r="AY271" s="92">
        <v>6.1299547020512601E-2</v>
      </c>
      <c r="AZ271" s="17"/>
      <c r="BA271" s="17"/>
      <c r="BB271" s="92">
        <v>0</v>
      </c>
      <c r="BC271" s="17"/>
      <c r="BD271" s="91">
        <v>1.2723043065336601E-2</v>
      </c>
      <c r="BE271" s="17"/>
      <c r="BF271" s="92">
        <v>0.113395824799951</v>
      </c>
      <c r="BG271" s="92">
        <v>2.9677461605510202E-3</v>
      </c>
      <c r="BH271" s="92">
        <v>2.7562170794852001E-3</v>
      </c>
      <c r="BI271" s="92">
        <v>1.40712408343402E-2</v>
      </c>
      <c r="BJ271" s="92">
        <v>1.2372535042000401E-4</v>
      </c>
      <c r="BK271" s="92">
        <v>2.36845789272869E-5</v>
      </c>
      <c r="BL271" s="92">
        <v>3.1662319350814102E-4</v>
      </c>
      <c r="BM271" s="92">
        <v>2.7419697111435402E-2</v>
      </c>
      <c r="BN271" s="17"/>
      <c r="BO271" s="92">
        <v>0</v>
      </c>
      <c r="BP271" s="92">
        <v>4.1651465253382701E-3</v>
      </c>
      <c r="BQ271" s="92">
        <v>2.2478641465928298E-5</v>
      </c>
      <c r="BR271" s="92">
        <v>7.4944541585955508E-4</v>
      </c>
      <c r="BS271" s="92">
        <v>3.7224672176779699E-5</v>
      </c>
      <c r="BT271" s="92">
        <v>7.4461554818422003E-6</v>
      </c>
      <c r="BU271" s="92">
        <v>3.0800638904818298E-3</v>
      </c>
      <c r="BV271" s="92">
        <v>2.8542363537505802E-5</v>
      </c>
      <c r="BW271" s="92">
        <v>1.36791727219685E-5</v>
      </c>
      <c r="BX271" s="92">
        <v>4.7447525692311901E-5</v>
      </c>
      <c r="BY271" s="17"/>
      <c r="BZ271" s="17"/>
      <c r="CA271" s="17"/>
      <c r="CB271" s="17"/>
      <c r="CC271" s="17"/>
      <c r="CD271" s="82"/>
      <c r="CE271" s="82"/>
      <c r="CF271" s="82"/>
      <c r="CG271" s="82"/>
      <c r="CH271" s="82"/>
      <c r="CI271" s="82"/>
      <c r="CJ271" s="416">
        <v>-8.4069385230248361</v>
      </c>
      <c r="CK271" s="417">
        <v>-52.353110252586525</v>
      </c>
      <c r="CL271" s="82"/>
      <c r="CM271" s="82"/>
      <c r="CN271" s="82"/>
      <c r="CO271" s="82"/>
      <c r="CP271" s="82"/>
      <c r="CQ271" s="82"/>
      <c r="CR271" s="82"/>
      <c r="CS271" s="82"/>
      <c r="CT271" s="82"/>
      <c r="CU271" s="82"/>
      <c r="CV271" s="17"/>
    </row>
    <row r="272" spans="1:100" s="241" customFormat="1" x14ac:dyDescent="0.3">
      <c r="A272" s="17" t="s">
        <v>266</v>
      </c>
      <c r="B272" s="17" t="s">
        <v>870</v>
      </c>
      <c r="C272" s="89" t="s">
        <v>267</v>
      </c>
      <c r="D272" s="82" t="s">
        <v>832</v>
      </c>
      <c r="E272" s="152" t="s">
        <v>865</v>
      </c>
      <c r="F272" s="17"/>
      <c r="G272" s="17"/>
      <c r="H272" s="17"/>
      <c r="I272" s="17"/>
      <c r="J272" s="17"/>
      <c r="K272" s="187">
        <v>18</v>
      </c>
      <c r="L272" s="17"/>
      <c r="M272" s="17"/>
      <c r="N272" s="17"/>
      <c r="O272" s="17"/>
      <c r="P272" s="17"/>
      <c r="Q272" s="17"/>
      <c r="R272" s="17"/>
      <c r="S272" s="17"/>
      <c r="T272" s="17"/>
      <c r="U272" s="17"/>
      <c r="V272" s="154">
        <v>6.95</v>
      </c>
      <c r="W272" s="17"/>
      <c r="X272" s="17"/>
      <c r="Y272" s="17"/>
      <c r="Z272" s="153">
        <v>45</v>
      </c>
      <c r="AA272" s="17"/>
      <c r="AB272" s="17"/>
      <c r="AC272" s="208">
        <v>8.5229999999999997</v>
      </c>
      <c r="AD272" s="208">
        <v>3.718</v>
      </c>
      <c r="AE272" s="208">
        <v>3.8069999999999999</v>
      </c>
      <c r="AF272" s="208">
        <v>2.6520000000000001</v>
      </c>
      <c r="AG272" s="17"/>
      <c r="AH272" s="208">
        <v>1.637</v>
      </c>
      <c r="AI272" s="17"/>
      <c r="AJ272" s="91">
        <v>0.60399999999999998</v>
      </c>
      <c r="AK272" s="17"/>
      <c r="AL272" s="208">
        <v>65.317245714285718</v>
      </c>
      <c r="AM272" s="208">
        <v>0.183</v>
      </c>
      <c r="AN272" s="17"/>
      <c r="AO272" s="17"/>
      <c r="AP272" s="17"/>
      <c r="AQ272" s="17"/>
      <c r="AR272" s="91">
        <v>23.682624746713202</v>
      </c>
      <c r="AS272" s="17"/>
      <c r="AT272" s="92">
        <v>6.6410894898490903E-3</v>
      </c>
      <c r="AU272" s="17"/>
      <c r="AV272" s="92">
        <v>0.12557304841386799</v>
      </c>
      <c r="AW272" s="91">
        <v>0.34642242396690304</v>
      </c>
      <c r="AX272" s="92">
        <v>7.1043122439126399E-3</v>
      </c>
      <c r="AY272" s="92">
        <v>4.4740588051671401E-2</v>
      </c>
      <c r="AZ272" s="17"/>
      <c r="BA272" s="17"/>
      <c r="BB272" s="92">
        <v>1.0416338951807001E-3</v>
      </c>
      <c r="BC272" s="17"/>
      <c r="BD272" s="91">
        <v>9.9144279695625899E-3</v>
      </c>
      <c r="BE272" s="17"/>
      <c r="BF272" s="92">
        <v>0.10147955024309999</v>
      </c>
      <c r="BG272" s="92">
        <v>4.7272329180136699E-3</v>
      </c>
      <c r="BH272" s="92">
        <v>1.9761853556074E-3</v>
      </c>
      <c r="BI272" s="92">
        <v>1.34652157056527E-2</v>
      </c>
      <c r="BJ272" s="92">
        <v>1.2964431008515901E-4</v>
      </c>
      <c r="BK272" s="92">
        <v>2.67782530823111E-5</v>
      </c>
      <c r="BL272" s="92">
        <v>3.10131376157816E-4</v>
      </c>
      <c r="BM272" s="92">
        <v>2.7042806197482002E-2</v>
      </c>
      <c r="BN272" s="17"/>
      <c r="BO272" s="92">
        <v>4.5620316171860206E-6</v>
      </c>
      <c r="BP272" s="92">
        <v>3.4951592832157502E-3</v>
      </c>
      <c r="BQ272" s="92">
        <v>2.7412616374919201E-5</v>
      </c>
      <c r="BR272" s="92">
        <v>9.1501716134863298E-4</v>
      </c>
      <c r="BS272" s="92">
        <v>7.4449344353559398E-5</v>
      </c>
      <c r="BT272" s="92">
        <v>3.6036743631359998E-6</v>
      </c>
      <c r="BU272" s="92">
        <v>2.8396359461320604E-3</v>
      </c>
      <c r="BV272" s="92">
        <v>2.3309756925538198E-5</v>
      </c>
      <c r="BW272" s="92">
        <v>1.6338864101718999E-5</v>
      </c>
      <c r="BX272" s="92">
        <v>5.4753299280370799E-5</v>
      </c>
      <c r="BY272" s="17"/>
      <c r="BZ272" s="17"/>
      <c r="CA272" s="17"/>
      <c r="CB272" s="17"/>
      <c r="CC272" s="17"/>
      <c r="CD272" s="82"/>
      <c r="CE272" s="82"/>
      <c r="CF272" s="82"/>
      <c r="CG272" s="82"/>
      <c r="CH272" s="82"/>
      <c r="CI272" s="82"/>
      <c r="CJ272" s="155"/>
      <c r="CK272" s="155"/>
      <c r="CL272" s="82"/>
      <c r="CM272" s="82"/>
      <c r="CN272" s="82"/>
      <c r="CO272" s="82"/>
      <c r="CP272" s="82"/>
      <c r="CQ272" s="82"/>
      <c r="CR272" s="82"/>
      <c r="CS272" s="82"/>
      <c r="CT272" s="82"/>
      <c r="CU272" s="82"/>
      <c r="CV272" s="17"/>
    </row>
    <row r="273" spans="1:100" s="241" customFormat="1" x14ac:dyDescent="0.3">
      <c r="A273" s="17" t="s">
        <v>268</v>
      </c>
      <c r="B273" s="17" t="s">
        <v>871</v>
      </c>
      <c r="C273" s="89" t="s">
        <v>269</v>
      </c>
      <c r="D273" s="82" t="s">
        <v>832</v>
      </c>
      <c r="E273" s="152" t="s">
        <v>865</v>
      </c>
      <c r="F273" s="17"/>
      <c r="G273" s="17"/>
      <c r="H273" s="17"/>
      <c r="I273" s="17"/>
      <c r="J273" s="17"/>
      <c r="K273" s="187">
        <v>18</v>
      </c>
      <c r="L273" s="17"/>
      <c r="M273" s="17"/>
      <c r="N273" s="17"/>
      <c r="O273" s="17"/>
      <c r="P273" s="17"/>
      <c r="Q273" s="17"/>
      <c r="R273" s="17"/>
      <c r="S273" s="17"/>
      <c r="T273" s="17"/>
      <c r="U273" s="17"/>
      <c r="V273" s="154">
        <v>7.12</v>
      </c>
      <c r="W273" s="17"/>
      <c r="X273" s="17"/>
      <c r="Y273" s="17"/>
      <c r="Z273" s="153">
        <v>70</v>
      </c>
      <c r="AA273" s="17"/>
      <c r="AB273" s="17"/>
      <c r="AC273" s="208">
        <v>6.6959999999999997</v>
      </c>
      <c r="AD273" s="208">
        <v>2.931</v>
      </c>
      <c r="AE273" s="208">
        <v>3.49</v>
      </c>
      <c r="AF273" s="208">
        <v>2.613</v>
      </c>
      <c r="AG273" s="17"/>
      <c r="AH273" s="208">
        <v>1.5680000000000001</v>
      </c>
      <c r="AI273" s="17"/>
      <c r="AJ273" s="91">
        <v>0.60399999999999998</v>
      </c>
      <c r="AK273" s="17"/>
      <c r="AL273" s="208">
        <v>34.895343137254905</v>
      </c>
      <c r="AM273" s="208">
        <v>0</v>
      </c>
      <c r="AN273" s="17"/>
      <c r="AO273" s="17"/>
      <c r="AP273" s="17"/>
      <c r="AQ273" s="17"/>
      <c r="AR273" s="91">
        <v>25.029315461755502</v>
      </c>
      <c r="AS273" s="17"/>
      <c r="AT273" s="92">
        <v>1.0648665207030901E-2</v>
      </c>
      <c r="AU273" s="17"/>
      <c r="AV273" s="92">
        <v>0.108390640560613</v>
      </c>
      <c r="AW273" s="91">
        <v>0.38827509948398498</v>
      </c>
      <c r="AX273" s="92">
        <v>5.7539240797333203E-3</v>
      </c>
      <c r="AY273" s="92">
        <v>3.9713168604120705E-2</v>
      </c>
      <c r="AZ273" s="17"/>
      <c r="BA273" s="17"/>
      <c r="BB273" s="92">
        <v>0</v>
      </c>
      <c r="BC273" s="17"/>
      <c r="BD273" s="91">
        <v>1.0949908293615999E-2</v>
      </c>
      <c r="BE273" s="17"/>
      <c r="BF273" s="92">
        <v>4.2782899176873501E-2</v>
      </c>
      <c r="BG273" s="92">
        <v>4.82988168652667E-3</v>
      </c>
      <c r="BH273" s="92">
        <v>1.2443610341138301E-3</v>
      </c>
      <c r="BI273" s="92">
        <v>1.3536262946265899E-2</v>
      </c>
      <c r="BJ273" s="92">
        <v>1.3728167739503501E-4</v>
      </c>
      <c r="BK273" s="92">
        <v>3.60542008604351E-5</v>
      </c>
      <c r="BL273" s="92">
        <v>2.8483131054766802E-4</v>
      </c>
      <c r="BM273" s="92">
        <v>2.8079634972323499E-2</v>
      </c>
      <c r="BN273" s="17"/>
      <c r="BO273" s="92">
        <v>0</v>
      </c>
      <c r="BP273" s="92">
        <v>3.8325531566470498E-3</v>
      </c>
      <c r="BQ273" s="92">
        <v>3.6732346758568697E-5</v>
      </c>
      <c r="BR273" s="92">
        <v>7.6237628960372701E-4</v>
      </c>
      <c r="BS273" s="92">
        <v>9.3061680441949187E-5</v>
      </c>
      <c r="BT273" s="92">
        <v>8.0189623724139798E-6</v>
      </c>
      <c r="BU273" s="92">
        <v>2.2490068191418E-3</v>
      </c>
      <c r="BV273" s="92">
        <v>1.7340359931152201E-5</v>
      </c>
      <c r="BW273" s="92">
        <v>4.1795150253222903E-6</v>
      </c>
      <c r="BX273" s="92">
        <v>5.9214790846261301E-5</v>
      </c>
      <c r="BY273" s="17"/>
      <c r="BZ273" s="17"/>
      <c r="CA273" s="17"/>
      <c r="CB273" s="17"/>
      <c r="CC273" s="17"/>
      <c r="CD273" s="82"/>
      <c r="CE273" s="82"/>
      <c r="CF273" s="82"/>
      <c r="CG273" s="82"/>
      <c r="CH273" s="82"/>
      <c r="CI273" s="82"/>
      <c r="CJ273" s="155"/>
      <c r="CK273" s="155"/>
      <c r="CL273" s="82"/>
      <c r="CM273" s="82"/>
      <c r="CN273" s="82"/>
      <c r="CO273" s="82"/>
      <c r="CP273" s="82"/>
      <c r="CQ273" s="82"/>
      <c r="CR273" s="82"/>
      <c r="CS273" s="82"/>
      <c r="CT273" s="82"/>
      <c r="CU273" s="82"/>
      <c r="CV273" s="17"/>
    </row>
    <row r="274" spans="1:100" s="241" customFormat="1" x14ac:dyDescent="0.3">
      <c r="A274" s="17" t="s">
        <v>270</v>
      </c>
      <c r="B274" s="17" t="s">
        <v>872</v>
      </c>
      <c r="C274" s="89" t="s">
        <v>271</v>
      </c>
      <c r="D274" s="82" t="s">
        <v>832</v>
      </c>
      <c r="E274" s="152" t="s">
        <v>865</v>
      </c>
      <c r="F274" s="17"/>
      <c r="G274" s="17"/>
      <c r="H274" s="17"/>
      <c r="I274" s="17"/>
      <c r="J274" s="17"/>
      <c r="K274" s="187">
        <v>20.6</v>
      </c>
      <c r="L274" s="17"/>
      <c r="M274" s="17"/>
      <c r="N274" s="17"/>
      <c r="O274" s="17"/>
      <c r="P274" s="17"/>
      <c r="Q274" s="17"/>
      <c r="R274" s="17"/>
      <c r="S274" s="17"/>
      <c r="T274" s="17"/>
      <c r="U274" s="17"/>
      <c r="V274" s="154">
        <v>6.8</v>
      </c>
      <c r="W274" s="17"/>
      <c r="X274" s="17"/>
      <c r="Y274" s="17"/>
      <c r="Z274" s="153">
        <v>39</v>
      </c>
      <c r="AA274" s="17"/>
      <c r="AB274" s="17"/>
      <c r="AC274" s="208">
        <v>7.3070000000000004</v>
      </c>
      <c r="AD274" s="208">
        <v>3.2360000000000002</v>
      </c>
      <c r="AE274" s="208">
        <v>3.9169999999999998</v>
      </c>
      <c r="AF274" s="208">
        <v>2.633</v>
      </c>
      <c r="AG274" s="17"/>
      <c r="AH274" s="208">
        <v>1.607</v>
      </c>
      <c r="AI274" s="17"/>
      <c r="AJ274" s="91">
        <v>0.60599999999999998</v>
      </c>
      <c r="AK274" s="17"/>
      <c r="AL274" s="208">
        <v>31.306107843137251</v>
      </c>
      <c r="AM274" s="208">
        <v>0.29599999999999999</v>
      </c>
      <c r="AN274" s="17"/>
      <c r="AO274" s="17"/>
      <c r="AP274" s="17"/>
      <c r="AQ274" s="17"/>
      <c r="AR274" s="91">
        <v>20.6129623807001</v>
      </c>
      <c r="AS274" s="17"/>
      <c r="AT274" s="92">
        <v>6.0340274905150999E-3</v>
      </c>
      <c r="AU274" s="17"/>
      <c r="AV274" s="92">
        <v>9.1216580000198499E-2</v>
      </c>
      <c r="AW274" s="91">
        <v>0.17312169810160599</v>
      </c>
      <c r="AX274" s="92">
        <v>3.7546242180384703E-3</v>
      </c>
      <c r="AY274" s="92">
        <v>2.9417662726512799E-2</v>
      </c>
      <c r="AZ274" s="17"/>
      <c r="BA274" s="17"/>
      <c r="BB274" s="92">
        <v>0</v>
      </c>
      <c r="BC274" s="17"/>
      <c r="BD274" s="91">
        <v>7.4473356627123401E-3</v>
      </c>
      <c r="BE274" s="17"/>
      <c r="BF274" s="92">
        <v>2.5335407675670302E-2</v>
      </c>
      <c r="BG274" s="92">
        <v>2.4973684131237902E-3</v>
      </c>
      <c r="BH274" s="92">
        <v>6.4469931056462804E-4</v>
      </c>
      <c r="BI274" s="92">
        <v>9.7959716023716097E-3</v>
      </c>
      <c r="BJ274" s="92">
        <v>1.35344990772309E-4</v>
      </c>
      <c r="BK274" s="92">
        <v>1.94021777903364E-5</v>
      </c>
      <c r="BL274" s="92">
        <v>2.1609792177590401E-4</v>
      </c>
      <c r="BM274" s="92">
        <v>2.1002904071368702E-2</v>
      </c>
      <c r="BN274" s="17"/>
      <c r="BO274" s="92">
        <v>4.9351566918828103E-6</v>
      </c>
      <c r="BP274" s="92">
        <v>3.5188771781417502E-3</v>
      </c>
      <c r="BQ274" s="92">
        <v>1.5515596987684699E-5</v>
      </c>
      <c r="BR274" s="92">
        <v>6.7042530997245698E-4</v>
      </c>
      <c r="BS274" s="92">
        <v>0</v>
      </c>
      <c r="BT274" s="92">
        <v>6.0841817764729901E-6</v>
      </c>
      <c r="BU274" s="92">
        <v>1.6517645608173099E-3</v>
      </c>
      <c r="BV274" s="92">
        <v>7.9166755931800002E-6</v>
      </c>
      <c r="BW274" s="92">
        <v>2.5863994447567702E-6</v>
      </c>
      <c r="BX274" s="92">
        <v>3.67535316136893E-5</v>
      </c>
      <c r="BY274" s="17"/>
      <c r="BZ274" s="17"/>
      <c r="CA274" s="17"/>
      <c r="CB274" s="17"/>
      <c r="CC274" s="17"/>
      <c r="CD274" s="82"/>
      <c r="CE274" s="82"/>
      <c r="CF274" s="82"/>
      <c r="CG274" s="82"/>
      <c r="CH274" s="82"/>
      <c r="CI274" s="82"/>
      <c r="CJ274" s="155"/>
      <c r="CK274" s="155"/>
      <c r="CL274" s="82"/>
      <c r="CM274" s="82"/>
      <c r="CN274" s="82"/>
      <c r="CO274" s="82"/>
      <c r="CP274" s="82"/>
      <c r="CQ274" s="82"/>
      <c r="CR274" s="82"/>
      <c r="CS274" s="82"/>
      <c r="CT274" s="82"/>
      <c r="CU274" s="82"/>
      <c r="CV274" s="17"/>
    </row>
    <row r="275" spans="1:100" s="241" customFormat="1" x14ac:dyDescent="0.3">
      <c r="A275" s="17" t="s">
        <v>272</v>
      </c>
      <c r="B275" s="17" t="s">
        <v>873</v>
      </c>
      <c r="C275" s="89" t="s">
        <v>273</v>
      </c>
      <c r="D275" s="82" t="s">
        <v>832</v>
      </c>
      <c r="E275" s="152" t="s">
        <v>865</v>
      </c>
      <c r="F275" s="17"/>
      <c r="G275" s="17"/>
      <c r="H275" s="17"/>
      <c r="I275" s="17"/>
      <c r="J275" s="17"/>
      <c r="K275" s="187">
        <v>19.2</v>
      </c>
      <c r="L275" s="17"/>
      <c r="M275" s="17"/>
      <c r="N275" s="17"/>
      <c r="O275" s="17"/>
      <c r="P275" s="17"/>
      <c r="Q275" s="17"/>
      <c r="R275" s="17"/>
      <c r="S275" s="17"/>
      <c r="T275" s="17"/>
      <c r="U275" s="17"/>
      <c r="V275" s="154">
        <v>7.2</v>
      </c>
      <c r="W275" s="17"/>
      <c r="X275" s="17"/>
      <c r="Y275" s="17"/>
      <c r="Z275" s="153">
        <v>24</v>
      </c>
      <c r="AA275" s="17"/>
      <c r="AB275" s="17"/>
      <c r="AC275" s="208">
        <v>4.8460000000000001</v>
      </c>
      <c r="AD275" s="208">
        <v>2.06</v>
      </c>
      <c r="AE275" s="208">
        <v>2.5339999999999998</v>
      </c>
      <c r="AF275" s="208">
        <v>1.0980000000000001</v>
      </c>
      <c r="AG275" s="17"/>
      <c r="AH275" s="208">
        <v>1.637</v>
      </c>
      <c r="AI275" s="17"/>
      <c r="AJ275" s="91">
        <v>0.60799999999999998</v>
      </c>
      <c r="AK275" s="17"/>
      <c r="AL275" s="208">
        <v>16.485959627329191</v>
      </c>
      <c r="AM275" s="208">
        <v>4.0880000000000001</v>
      </c>
      <c r="AN275" s="17"/>
      <c r="AO275" s="17"/>
      <c r="AP275" s="17"/>
      <c r="AQ275" s="17"/>
      <c r="AR275" s="91">
        <v>15.1386192612513</v>
      </c>
      <c r="AS275" s="17"/>
      <c r="AT275" s="92">
        <v>5.5765206577599202E-2</v>
      </c>
      <c r="AU275" s="17"/>
      <c r="AV275" s="92">
        <v>0.239191043045034</v>
      </c>
      <c r="AW275" s="91">
        <v>0.54577164285799906</v>
      </c>
      <c r="AX275" s="92">
        <v>8.9468474148734004E-3</v>
      </c>
      <c r="AY275" s="92">
        <v>3.0015134894797502E-2</v>
      </c>
      <c r="AZ275" s="17"/>
      <c r="BA275" s="17"/>
      <c r="BB275" s="92">
        <v>0</v>
      </c>
      <c r="BC275" s="17"/>
      <c r="BD275" s="91">
        <v>3.0428580641335399E-3</v>
      </c>
      <c r="BE275" s="17"/>
      <c r="BF275" s="92">
        <v>0.136209691588287</v>
      </c>
      <c r="BG275" s="92">
        <v>4.8517171407936798E-3</v>
      </c>
      <c r="BH275" s="92">
        <v>2.25932083927782E-3</v>
      </c>
      <c r="BI275" s="92">
        <v>1.58942323550408E-2</v>
      </c>
      <c r="BJ275" s="92">
        <v>8.7256921515342393E-5</v>
      </c>
      <c r="BK275" s="92">
        <v>3.0065441966314997E-5</v>
      </c>
      <c r="BL275" s="92">
        <v>5.0263354073738103E-4</v>
      </c>
      <c r="BM275" s="92">
        <v>2.7791265603346101E-2</v>
      </c>
      <c r="BN275" s="17"/>
      <c r="BO275" s="92">
        <v>9.1240632343720413E-6</v>
      </c>
      <c r="BP275" s="92">
        <v>9.3850131187669407E-4</v>
      </c>
      <c r="BQ275" s="92">
        <v>7.6755654781434401E-5</v>
      </c>
      <c r="BR275" s="92">
        <v>1.1441329857636499E-3</v>
      </c>
      <c r="BS275" s="92">
        <v>9.3061680441949187E-5</v>
      </c>
      <c r="BT275" s="92">
        <v>3.96170551671048E-6</v>
      </c>
      <c r="BU275" s="92">
        <v>3.5109328403030399E-3</v>
      </c>
      <c r="BV275" s="92">
        <v>2.2646517879542201E-5</v>
      </c>
      <c r="BW275" s="92">
        <v>3.1537860469259199E-5</v>
      </c>
      <c r="BX275" s="92">
        <v>2.0169448856350399E-5</v>
      </c>
      <c r="BY275" s="17"/>
      <c r="BZ275" s="17"/>
      <c r="CA275" s="17"/>
      <c r="CB275" s="17"/>
      <c r="CC275" s="17"/>
      <c r="CD275" s="82"/>
      <c r="CE275" s="82"/>
      <c r="CF275" s="82"/>
      <c r="CG275" s="82"/>
      <c r="CH275" s="82"/>
      <c r="CI275" s="82"/>
      <c r="CJ275" s="155"/>
      <c r="CK275" s="155"/>
      <c r="CL275" s="82"/>
      <c r="CM275" s="82"/>
      <c r="CN275" s="82"/>
      <c r="CO275" s="82"/>
      <c r="CP275" s="82"/>
      <c r="CQ275" s="82"/>
      <c r="CR275" s="82"/>
      <c r="CS275" s="82"/>
      <c r="CT275" s="82"/>
      <c r="CU275" s="82"/>
      <c r="CV275" s="17"/>
    </row>
    <row r="276" spans="1:100" s="241" customFormat="1" x14ac:dyDescent="0.3">
      <c r="A276" s="17" t="s">
        <v>274</v>
      </c>
      <c r="B276" s="17" t="s">
        <v>874</v>
      </c>
      <c r="C276" s="89" t="s">
        <v>275</v>
      </c>
      <c r="D276" s="82" t="s">
        <v>832</v>
      </c>
      <c r="E276" s="152" t="s">
        <v>865</v>
      </c>
      <c r="F276" s="17"/>
      <c r="G276" s="17"/>
      <c r="H276" s="17"/>
      <c r="I276" s="17"/>
      <c r="J276" s="17"/>
      <c r="K276" s="187">
        <v>19.5</v>
      </c>
      <c r="L276" s="17"/>
      <c r="M276" s="17"/>
      <c r="N276" s="17"/>
      <c r="O276" s="17"/>
      <c r="P276" s="17"/>
      <c r="Q276" s="17"/>
      <c r="R276" s="17"/>
      <c r="S276" s="17"/>
      <c r="T276" s="17"/>
      <c r="U276" s="17"/>
      <c r="V276" s="154">
        <v>7.3</v>
      </c>
      <c r="W276" s="17"/>
      <c r="X276" s="17"/>
      <c r="Y276" s="17"/>
      <c r="Z276" s="153">
        <v>22</v>
      </c>
      <c r="AA276" s="17"/>
      <c r="AB276" s="17"/>
      <c r="AC276" s="208">
        <v>3.9729999999999999</v>
      </c>
      <c r="AD276" s="208">
        <v>1.8879999999999999</v>
      </c>
      <c r="AE276" s="208">
        <v>1.899</v>
      </c>
      <c r="AF276" s="208">
        <v>1.077</v>
      </c>
      <c r="AG276" s="17"/>
      <c r="AH276" s="208">
        <v>1.605</v>
      </c>
      <c r="AI276" s="17"/>
      <c r="AJ276" s="91">
        <v>0</v>
      </c>
      <c r="AK276" s="17"/>
      <c r="AL276" s="208">
        <v>18.578894230769233</v>
      </c>
      <c r="AM276" s="208">
        <v>3.5310000000000001</v>
      </c>
      <c r="AN276" s="17"/>
      <c r="AO276" s="17"/>
      <c r="AP276" s="17"/>
      <c r="AQ276" s="17"/>
      <c r="AR276" s="91">
        <v>11.701787347117401</v>
      </c>
      <c r="AS276" s="17"/>
      <c r="AT276" s="92">
        <v>5.72501002829912E-3</v>
      </c>
      <c r="AU276" s="17"/>
      <c r="AV276" s="92">
        <v>0.102368823189842</v>
      </c>
      <c r="AW276" s="91">
        <v>0.17669403465355199</v>
      </c>
      <c r="AX276" s="92">
        <v>4.0941103028285198E-3</v>
      </c>
      <c r="AY276" s="92">
        <v>1.6001987546900503E-2</v>
      </c>
      <c r="AZ276" s="17"/>
      <c r="BA276" s="17"/>
      <c r="BB276" s="92">
        <v>0</v>
      </c>
      <c r="BC276" s="17"/>
      <c r="BD276" s="91">
        <v>2.9667367618820498E-3</v>
      </c>
      <c r="BE276" s="17"/>
      <c r="BF276" s="92">
        <v>9.57826559470671E-2</v>
      </c>
      <c r="BG276" s="92">
        <v>1.2546936114126901E-3</v>
      </c>
      <c r="BH276" s="92">
        <v>1.1244257630520001E-3</v>
      </c>
      <c r="BI276" s="92">
        <v>1.3250753759924801E-2</v>
      </c>
      <c r="BJ276" s="92">
        <v>4.3532993666297698E-5</v>
      </c>
      <c r="BK276" s="92">
        <v>2.35877732324451E-5</v>
      </c>
      <c r="BL276" s="92">
        <v>2.7465807378184196E-4</v>
      </c>
      <c r="BM276" s="92">
        <v>2.7539306100070101E-2</v>
      </c>
      <c r="BN276" s="17"/>
      <c r="BO276" s="92">
        <v>0</v>
      </c>
      <c r="BP276" s="92">
        <v>1.0921515183182199E-3</v>
      </c>
      <c r="BQ276" s="92">
        <v>1.8091789552401002E-5</v>
      </c>
      <c r="BR276" s="92">
        <v>6.4444092790018304E-4</v>
      </c>
      <c r="BS276" s="92">
        <v>0</v>
      </c>
      <c r="BT276" s="92">
        <v>5.9425344110949404E-6</v>
      </c>
      <c r="BU276" s="92">
        <v>2.11234793123938E-3</v>
      </c>
      <c r="BV276" s="92">
        <v>1.4736765412012599E-5</v>
      </c>
      <c r="BW276" s="92">
        <v>7.5994981837701E-6</v>
      </c>
      <c r="BX276" s="92">
        <v>4.4908565404980604E-6</v>
      </c>
      <c r="BY276" s="17"/>
      <c r="BZ276" s="17"/>
      <c r="CA276" s="17"/>
      <c r="CB276" s="17"/>
      <c r="CC276" s="17"/>
      <c r="CD276" s="82"/>
      <c r="CE276" s="82"/>
      <c r="CF276" s="82"/>
      <c r="CG276" s="82"/>
      <c r="CH276" s="82"/>
      <c r="CI276" s="82"/>
      <c r="CJ276" s="155"/>
      <c r="CK276" s="155"/>
      <c r="CL276" s="82"/>
      <c r="CM276" s="82"/>
      <c r="CN276" s="82"/>
      <c r="CO276" s="82"/>
      <c r="CP276" s="82"/>
      <c r="CQ276" s="82"/>
      <c r="CR276" s="82"/>
      <c r="CS276" s="82"/>
      <c r="CT276" s="82"/>
      <c r="CU276" s="82"/>
      <c r="CV276" s="17"/>
    </row>
    <row r="277" spans="1:100" s="241" customFormat="1" x14ac:dyDescent="0.3">
      <c r="A277" s="17" t="s">
        <v>276</v>
      </c>
      <c r="B277" s="17" t="s">
        <v>875</v>
      </c>
      <c r="C277" s="89" t="s">
        <v>277</v>
      </c>
      <c r="D277" s="82" t="s">
        <v>832</v>
      </c>
      <c r="E277" s="152" t="s">
        <v>865</v>
      </c>
      <c r="F277" s="17"/>
      <c r="G277" s="17"/>
      <c r="H277" s="17"/>
      <c r="I277" s="17"/>
      <c r="J277" s="17"/>
      <c r="K277" s="187">
        <v>23.4</v>
      </c>
      <c r="L277" s="17"/>
      <c r="M277" s="17"/>
      <c r="N277" s="17"/>
      <c r="O277" s="17"/>
      <c r="P277" s="17"/>
      <c r="Q277" s="17"/>
      <c r="R277" s="17"/>
      <c r="S277" s="17"/>
      <c r="T277" s="17"/>
      <c r="U277" s="17"/>
      <c r="V277" s="154">
        <v>7.2</v>
      </c>
      <c r="W277" s="17"/>
      <c r="X277" s="17"/>
      <c r="Y277" s="17"/>
      <c r="Z277" s="153">
        <v>39</v>
      </c>
      <c r="AA277" s="17"/>
      <c r="AB277" s="17"/>
      <c r="AC277" s="208">
        <v>8.1069999999999993</v>
      </c>
      <c r="AD277" s="208">
        <v>3.6259999999999999</v>
      </c>
      <c r="AE277" s="208">
        <v>3.7040000000000002</v>
      </c>
      <c r="AF277" s="208">
        <v>1.821</v>
      </c>
      <c r="AG277" s="17"/>
      <c r="AH277" s="208">
        <v>1.6539999999999999</v>
      </c>
      <c r="AI277" s="17"/>
      <c r="AJ277" s="91">
        <v>0.60199999999999998</v>
      </c>
      <c r="AK277" s="17"/>
      <c r="AL277" s="208">
        <v>29.898329999999998</v>
      </c>
      <c r="AM277" s="208">
        <v>5.0590000000000002</v>
      </c>
      <c r="AN277" s="17"/>
      <c r="AO277" s="17"/>
      <c r="AP277" s="17"/>
      <c r="AQ277" s="17"/>
      <c r="AR277" s="91">
        <v>18.809843037406601</v>
      </c>
      <c r="AS277" s="17"/>
      <c r="AT277" s="92">
        <v>8.7021251588105791E-3</v>
      </c>
      <c r="AU277" s="17"/>
      <c r="AV277" s="92">
        <v>0.19334522786379799</v>
      </c>
      <c r="AW277" s="91">
        <v>0.36704020506088697</v>
      </c>
      <c r="AX277" s="92">
        <v>8.3757309944903595E-3</v>
      </c>
      <c r="AY277" s="92">
        <v>3.9916213919226201E-2</v>
      </c>
      <c r="AZ277" s="17"/>
      <c r="BA277" s="17"/>
      <c r="BB277" s="92">
        <v>0</v>
      </c>
      <c r="BC277" s="17"/>
      <c r="BD277" s="91">
        <v>4.4504282158215796E-3</v>
      </c>
      <c r="BE277" s="17"/>
      <c r="BF277" s="92">
        <v>0.11847252314047201</v>
      </c>
      <c r="BG277" s="92">
        <v>1.99915221225951E-3</v>
      </c>
      <c r="BH277" s="92">
        <v>1.5273971272786299E-3</v>
      </c>
      <c r="BI277" s="92">
        <v>2.4291985511566298E-2</v>
      </c>
      <c r="BJ277" s="92">
        <v>5.7662123189569803E-5</v>
      </c>
      <c r="BK277" s="92">
        <v>3.9975435630923495E-5</v>
      </c>
      <c r="BL277" s="92">
        <v>5.3230482397171393E-4</v>
      </c>
      <c r="BM277" s="92">
        <v>5.6854196615225595E-2</v>
      </c>
      <c r="BN277" s="17"/>
      <c r="BO277" s="92">
        <v>0</v>
      </c>
      <c r="BP277" s="92">
        <v>2.3720787465189202E-3</v>
      </c>
      <c r="BQ277" s="92">
        <v>4.7697831884083897E-5</v>
      </c>
      <c r="BR277" s="92">
        <v>1.1788283186378401E-3</v>
      </c>
      <c r="BS277" s="92">
        <v>0</v>
      </c>
      <c r="BT277" s="92">
        <v>8.162217788991171E-6</v>
      </c>
      <c r="BU277" s="92">
        <v>4.3161835208011794E-3</v>
      </c>
      <c r="BV277" s="92">
        <v>2.5053819967288199E-5</v>
      </c>
      <c r="BW277" s="92">
        <v>1.1778633253181E-5</v>
      </c>
      <c r="BX277" s="92">
        <v>7.6531582103493398E-6</v>
      </c>
      <c r="BY277" s="17"/>
      <c r="BZ277" s="17"/>
      <c r="CA277" s="17"/>
      <c r="CB277" s="17"/>
      <c r="CC277" s="17"/>
      <c r="CD277" s="82"/>
      <c r="CE277" s="82"/>
      <c r="CF277" s="82"/>
      <c r="CG277" s="82"/>
      <c r="CH277" s="82"/>
      <c r="CI277" s="82"/>
      <c r="CJ277" s="155"/>
      <c r="CK277" s="155"/>
      <c r="CL277" s="82"/>
      <c r="CM277" s="82"/>
      <c r="CN277" s="82"/>
      <c r="CO277" s="82"/>
      <c r="CP277" s="82"/>
      <c r="CQ277" s="82"/>
      <c r="CR277" s="82"/>
      <c r="CS277" s="82"/>
      <c r="CT277" s="82"/>
      <c r="CU277" s="82"/>
      <c r="CV277" s="17"/>
    </row>
    <row r="278" spans="1:100" s="241" customFormat="1" x14ac:dyDescent="0.3">
      <c r="A278" s="17" t="s">
        <v>279</v>
      </c>
      <c r="B278" s="17" t="s">
        <v>876</v>
      </c>
      <c r="C278" s="89" t="s">
        <v>280</v>
      </c>
      <c r="D278" s="82" t="s">
        <v>832</v>
      </c>
      <c r="E278" s="152" t="s">
        <v>865</v>
      </c>
      <c r="F278" s="17"/>
      <c r="G278" s="17"/>
      <c r="H278" s="17"/>
      <c r="I278" s="17"/>
      <c r="J278" s="17"/>
      <c r="K278" s="187">
        <v>22.2</v>
      </c>
      <c r="L278" s="17"/>
      <c r="M278" s="17"/>
      <c r="N278" s="17"/>
      <c r="O278" s="17"/>
      <c r="P278" s="17"/>
      <c r="Q278" s="17"/>
      <c r="R278" s="17"/>
      <c r="S278" s="17"/>
      <c r="T278" s="17"/>
      <c r="U278" s="17"/>
      <c r="V278" s="154">
        <v>7.2</v>
      </c>
      <c r="W278" s="17"/>
      <c r="X278" s="17"/>
      <c r="Y278" s="17"/>
      <c r="Z278" s="153">
        <v>21</v>
      </c>
      <c r="AA278" s="17"/>
      <c r="AB278" s="17"/>
      <c r="AC278" s="208">
        <v>4.3869999999999996</v>
      </c>
      <c r="AD278" s="208">
        <v>1.645</v>
      </c>
      <c r="AE278" s="208">
        <v>1.679</v>
      </c>
      <c r="AF278" s="208">
        <v>1.4530000000000001</v>
      </c>
      <c r="AG278" s="17"/>
      <c r="AH278" s="208">
        <v>1.546</v>
      </c>
      <c r="AI278" s="17"/>
      <c r="AJ278" s="91">
        <v>0</v>
      </c>
      <c r="AK278" s="17"/>
      <c r="AL278" s="208">
        <v>13.970222222222224</v>
      </c>
      <c r="AM278" s="208">
        <v>4.8959999999999999</v>
      </c>
      <c r="AN278" s="17"/>
      <c r="AO278" s="17"/>
      <c r="AP278" s="17"/>
      <c r="AQ278" s="17"/>
      <c r="AR278" s="91">
        <v>9.868576891789461</v>
      </c>
      <c r="AS278" s="17"/>
      <c r="AT278" s="92">
        <v>9.2747177581370792E-3</v>
      </c>
      <c r="AU278" s="17"/>
      <c r="AV278" s="92">
        <v>0.136254973194465</v>
      </c>
      <c r="AW278" s="91">
        <v>0.16282974726586899</v>
      </c>
      <c r="AX278" s="92">
        <v>3.72810527044567E-3</v>
      </c>
      <c r="AY278" s="92">
        <v>2.2909540837099597E-2</v>
      </c>
      <c r="AZ278" s="17"/>
      <c r="BA278" s="17"/>
      <c r="BB278" s="92">
        <v>0</v>
      </c>
      <c r="BC278" s="17"/>
      <c r="BD278" s="91">
        <v>4.6625492259659805E-3</v>
      </c>
      <c r="BE278" s="17"/>
      <c r="BF278" s="92">
        <v>1.6472418453130699E-2</v>
      </c>
      <c r="BG278" s="92">
        <v>2.1689854794651499E-3</v>
      </c>
      <c r="BH278" s="92">
        <v>6.89840584478475E-4</v>
      </c>
      <c r="BI278" s="92">
        <v>1.3915811038726501E-2</v>
      </c>
      <c r="BJ278" s="92">
        <v>7.3891528723057999E-5</v>
      </c>
      <c r="BK278" s="92">
        <v>3.0403899420621799E-5</v>
      </c>
      <c r="BL278" s="92">
        <v>2.9259443154492699E-4</v>
      </c>
      <c r="BM278" s="92">
        <v>2.63388159935194E-2</v>
      </c>
      <c r="BN278" s="17"/>
      <c r="BO278" s="92">
        <v>1.82481264687441E-5</v>
      </c>
      <c r="BP278" s="92">
        <v>7.2827844831618101E-4</v>
      </c>
      <c r="BQ278" s="92">
        <v>3.1798371849577805E-5</v>
      </c>
      <c r="BR278" s="92">
        <v>1.0614217781974599E-3</v>
      </c>
      <c r="BS278" s="92">
        <v>1.11674016530339E-4</v>
      </c>
      <c r="BT278" s="92">
        <v>1.6969526436039099E-5</v>
      </c>
      <c r="BU278" s="92">
        <v>3.4288875371078099E-3</v>
      </c>
      <c r="BV278" s="92">
        <v>6.6558188322292702E-6</v>
      </c>
      <c r="BW278" s="92">
        <v>6.4592504936798998E-6</v>
      </c>
      <c r="BX278" s="92">
        <v>4.5245102141462399E-6</v>
      </c>
      <c r="BY278" s="17"/>
      <c r="BZ278" s="17"/>
      <c r="CA278" s="17"/>
      <c r="CB278" s="17"/>
      <c r="CC278" s="17"/>
      <c r="CD278" s="82"/>
      <c r="CE278" s="82"/>
      <c r="CF278" s="82"/>
      <c r="CG278" s="82"/>
      <c r="CH278" s="82"/>
      <c r="CI278" s="82"/>
      <c r="CJ278" s="155"/>
      <c r="CK278" s="155"/>
      <c r="CL278" s="82"/>
      <c r="CM278" s="82"/>
      <c r="CN278" s="82"/>
      <c r="CO278" s="82"/>
      <c r="CP278" s="82"/>
      <c r="CQ278" s="82"/>
      <c r="CR278" s="82"/>
      <c r="CS278" s="82"/>
      <c r="CT278" s="82"/>
      <c r="CU278" s="82"/>
      <c r="CV278" s="17"/>
    </row>
    <row r="279" spans="1:100" s="241" customFormat="1" x14ac:dyDescent="0.3">
      <c r="A279" s="17" t="s">
        <v>282</v>
      </c>
      <c r="B279" s="17" t="s">
        <v>877</v>
      </c>
      <c r="C279" s="89" t="s">
        <v>283</v>
      </c>
      <c r="D279" s="82" t="s">
        <v>832</v>
      </c>
      <c r="E279" s="152" t="s">
        <v>865</v>
      </c>
      <c r="F279" s="17"/>
      <c r="G279" s="17"/>
      <c r="H279" s="17"/>
      <c r="I279" s="17"/>
      <c r="J279" s="17"/>
      <c r="K279" s="187">
        <v>23</v>
      </c>
      <c r="L279" s="17"/>
      <c r="M279" s="17"/>
      <c r="N279" s="17"/>
      <c r="O279" s="17"/>
      <c r="P279" s="17"/>
      <c r="Q279" s="17"/>
      <c r="R279" s="17"/>
      <c r="S279" s="17"/>
      <c r="T279" s="17"/>
      <c r="U279" s="17"/>
      <c r="V279" s="154">
        <v>8.3000000000000007</v>
      </c>
      <c r="W279" s="17"/>
      <c r="X279" s="17"/>
      <c r="Y279" s="17"/>
      <c r="Z279" s="153">
        <v>44</v>
      </c>
      <c r="AA279" s="17"/>
      <c r="AB279" s="17"/>
      <c r="AC279" s="208">
        <v>8.3369999999999997</v>
      </c>
      <c r="AD279" s="208">
        <v>3.2519999999999998</v>
      </c>
      <c r="AE279" s="208">
        <v>4.4409999999999998</v>
      </c>
      <c r="AF279" s="208">
        <v>2.4940000000000002</v>
      </c>
      <c r="AG279" s="17"/>
      <c r="AH279" s="208">
        <v>2.0840000000000001</v>
      </c>
      <c r="AI279" s="17"/>
      <c r="AJ279" s="91">
        <v>0.60199999999999998</v>
      </c>
      <c r="AK279" s="17"/>
      <c r="AL279" s="208">
        <v>31.800390879478833</v>
      </c>
      <c r="AM279" s="208">
        <v>4.0579999999999998</v>
      </c>
      <c r="AN279" s="17"/>
      <c r="AO279" s="17"/>
      <c r="AP279" s="17"/>
      <c r="AQ279" s="17"/>
      <c r="AR279" s="91">
        <v>18.582918052796</v>
      </c>
      <c r="AS279" s="17"/>
      <c r="AT279" s="92">
        <v>1.2594518281526801E-3</v>
      </c>
      <c r="AU279" s="17"/>
      <c r="AV279" s="92">
        <v>7.7089365216718997E-2</v>
      </c>
      <c r="AW279" s="91">
        <v>0.189118974046012</v>
      </c>
      <c r="AX279" s="92">
        <v>3.3684297051633097E-3</v>
      </c>
      <c r="AY279" s="92">
        <v>5.75038534875962E-2</v>
      </c>
      <c r="AZ279" s="17"/>
      <c r="BA279" s="17"/>
      <c r="BB279" s="92">
        <v>0</v>
      </c>
      <c r="BC279" s="17"/>
      <c r="BD279" s="91">
        <v>6.2379725022585503E-3</v>
      </c>
      <c r="BE279" s="17"/>
      <c r="BF279" s="92">
        <v>7.4708119384705701E-2</v>
      </c>
      <c r="BG279" s="92">
        <v>1.4467173181664601E-3</v>
      </c>
      <c r="BH279" s="92">
        <v>6.9563900652838792E-4</v>
      </c>
      <c r="BI279" s="92">
        <v>8.1360795641586998E-3</v>
      </c>
      <c r="BJ279" s="92">
        <v>4.1050849290587796E-5</v>
      </c>
      <c r="BK279" s="92">
        <v>1.41136710115598E-5</v>
      </c>
      <c r="BL279" s="92">
        <v>1.97170585695929E-4</v>
      </c>
      <c r="BM279" s="92">
        <v>1.6462034886817602E-2</v>
      </c>
      <c r="BN279" s="17"/>
      <c r="BO279" s="92">
        <v>9.1240632343720413E-6</v>
      </c>
      <c r="BP279" s="92">
        <v>1.3820546117469098E-3</v>
      </c>
      <c r="BQ279" s="92">
        <v>1.9736447855397999E-5</v>
      </c>
      <c r="BR279" s="92">
        <v>3.8178566194339505E-4</v>
      </c>
      <c r="BS279" s="92">
        <v>1.8612336088389799E-5</v>
      </c>
      <c r="BT279" s="92">
        <v>1.41530051489982E-5</v>
      </c>
      <c r="BU279" s="92">
        <v>7.8029806319284004E-3</v>
      </c>
      <c r="BV279" s="92">
        <v>8.7189399583862995E-6</v>
      </c>
      <c r="BW279" s="92">
        <v>1.36791727219685E-5</v>
      </c>
      <c r="BX279" s="92">
        <v>6.1393147227200505E-6</v>
      </c>
      <c r="BY279" s="17"/>
      <c r="BZ279" s="17"/>
      <c r="CA279" s="17"/>
      <c r="CB279" s="17"/>
      <c r="CC279" s="17"/>
      <c r="CD279" s="82"/>
      <c r="CE279" s="82"/>
      <c r="CF279" s="82"/>
      <c r="CG279" s="82"/>
      <c r="CH279" s="82"/>
      <c r="CI279" s="82"/>
      <c r="CJ279" s="155"/>
      <c r="CK279" s="155"/>
      <c r="CL279" s="82"/>
      <c r="CM279" s="82"/>
      <c r="CN279" s="82"/>
      <c r="CO279" s="82"/>
      <c r="CP279" s="82"/>
      <c r="CQ279" s="82"/>
      <c r="CR279" s="82"/>
      <c r="CS279" s="82"/>
      <c r="CT279" s="82"/>
      <c r="CU279" s="82"/>
      <c r="CV279" s="17"/>
    </row>
    <row r="280" spans="1:100" s="241" customFormat="1" x14ac:dyDescent="0.3">
      <c r="A280" s="17" t="s">
        <v>285</v>
      </c>
      <c r="B280" s="17" t="s">
        <v>878</v>
      </c>
      <c r="C280" s="89" t="s">
        <v>286</v>
      </c>
      <c r="D280" s="82" t="s">
        <v>832</v>
      </c>
      <c r="E280" s="152" t="s">
        <v>865</v>
      </c>
      <c r="F280" s="17"/>
      <c r="G280" s="17"/>
      <c r="H280" s="17"/>
      <c r="I280" s="17"/>
      <c r="J280" s="17"/>
      <c r="K280" s="187">
        <v>22.8</v>
      </c>
      <c r="L280" s="17"/>
      <c r="M280" s="17"/>
      <c r="N280" s="17"/>
      <c r="O280" s="17"/>
      <c r="P280" s="17"/>
      <c r="Q280" s="17"/>
      <c r="R280" s="17"/>
      <c r="S280" s="17"/>
      <c r="T280" s="17"/>
      <c r="U280" s="17"/>
      <c r="V280" s="154">
        <v>7.3</v>
      </c>
      <c r="W280" s="17"/>
      <c r="X280" s="17"/>
      <c r="Y280" s="17"/>
      <c r="Z280" s="153">
        <v>48</v>
      </c>
      <c r="AA280" s="17"/>
      <c r="AB280" s="17"/>
      <c r="AC280" s="208">
        <v>7.1820000000000004</v>
      </c>
      <c r="AD280" s="208">
        <v>4.609</v>
      </c>
      <c r="AE280" s="208">
        <v>3.7559999999999998</v>
      </c>
      <c r="AF280" s="208">
        <v>1.637</v>
      </c>
      <c r="AG280" s="17"/>
      <c r="AH280" s="208">
        <v>3.964</v>
      </c>
      <c r="AI280" s="17"/>
      <c r="AJ280" s="91">
        <v>0</v>
      </c>
      <c r="AK280" s="17"/>
      <c r="AL280" s="208">
        <v>6.1208275862068975</v>
      </c>
      <c r="AM280" s="208">
        <v>11.913</v>
      </c>
      <c r="AN280" s="17"/>
      <c r="AO280" s="17"/>
      <c r="AP280" s="17"/>
      <c r="AQ280" s="17"/>
      <c r="AR280" s="91">
        <v>8.3874527443362492</v>
      </c>
      <c r="AS280" s="17"/>
      <c r="AT280" s="92">
        <v>5.2671420409552494E-3</v>
      </c>
      <c r="AU280" s="17"/>
      <c r="AV280" s="92">
        <v>0.137118509448895</v>
      </c>
      <c r="AW280" s="91">
        <v>0.36786533774178504</v>
      </c>
      <c r="AX280" s="92">
        <v>1.9547696084520599E-2</v>
      </c>
      <c r="AY280" s="92">
        <v>4.9853393547308202E-2</v>
      </c>
      <c r="AZ280" s="17"/>
      <c r="BA280" s="17"/>
      <c r="BB280" s="92">
        <v>0</v>
      </c>
      <c r="BC280" s="17"/>
      <c r="BD280" s="91">
        <v>5.5705495856357302E-3</v>
      </c>
      <c r="BE280" s="17"/>
      <c r="BF280" s="92">
        <v>0.134066086869227</v>
      </c>
      <c r="BG280" s="92">
        <v>3.8893656602748601E-3</v>
      </c>
      <c r="BH280" s="92">
        <v>2.1384124819623998E-3</v>
      </c>
      <c r="BI280" s="92">
        <v>1.29438096042647E-2</v>
      </c>
      <c r="BJ280" s="92">
        <v>8.8784394977317802E-5</v>
      </c>
      <c r="BK280" s="92">
        <v>2.4796322011882099E-5</v>
      </c>
      <c r="BL280" s="92">
        <v>3.4112075621149299E-4</v>
      </c>
      <c r="BM280" s="92">
        <v>2.5661659306864301E-2</v>
      </c>
      <c r="BN280" s="17"/>
      <c r="BO280" s="92">
        <v>2.2810158085930099E-5</v>
      </c>
      <c r="BP280" s="92">
        <v>6.4367223813853404E-4</v>
      </c>
      <c r="BQ280" s="92">
        <v>4.1666321667559597E-5</v>
      </c>
      <c r="BR280" s="92">
        <v>7.5728379172536494E-4</v>
      </c>
      <c r="BS280" s="92">
        <v>1.4889868870711901E-4</v>
      </c>
      <c r="BT280" s="92">
        <v>5.4547667803887097E-5</v>
      </c>
      <c r="BU280" s="92">
        <v>9.1962120053664491E-3</v>
      </c>
      <c r="BV280" s="92">
        <v>2.04110729711897E-5</v>
      </c>
      <c r="BW280" s="92">
        <v>2.65980536652397E-5</v>
      </c>
      <c r="BX280" s="92">
        <v>1.3271791232682601E-5</v>
      </c>
      <c r="BY280" s="17"/>
      <c r="BZ280" s="17"/>
      <c r="CA280" s="17"/>
      <c r="CB280" s="17"/>
      <c r="CC280" s="17"/>
      <c r="CD280" s="82"/>
      <c r="CE280" s="82"/>
      <c r="CF280" s="82"/>
      <c r="CG280" s="82"/>
      <c r="CH280" s="82"/>
      <c r="CI280" s="82"/>
      <c r="CJ280" s="155"/>
      <c r="CK280" s="155"/>
      <c r="CL280" s="82"/>
      <c r="CM280" s="82"/>
      <c r="CN280" s="82"/>
      <c r="CO280" s="82"/>
      <c r="CP280" s="82"/>
      <c r="CQ280" s="82"/>
      <c r="CR280" s="82"/>
      <c r="CS280" s="82"/>
      <c r="CT280" s="82"/>
      <c r="CU280" s="82"/>
      <c r="CV280" s="17"/>
    </row>
    <row r="281" spans="1:100" s="241" customFormat="1" x14ac:dyDescent="0.3">
      <c r="A281" s="17" t="s">
        <v>287</v>
      </c>
      <c r="B281" s="17" t="s">
        <v>879</v>
      </c>
      <c r="C281" s="89" t="s">
        <v>288</v>
      </c>
      <c r="D281" s="82" t="s">
        <v>832</v>
      </c>
      <c r="E281" s="152" t="s">
        <v>865</v>
      </c>
      <c r="F281" s="17"/>
      <c r="G281" s="17"/>
      <c r="H281" s="17"/>
      <c r="I281" s="17"/>
      <c r="J281" s="17"/>
      <c r="K281" s="187">
        <v>22.4</v>
      </c>
      <c r="L281" s="17"/>
      <c r="M281" s="17"/>
      <c r="N281" s="17"/>
      <c r="O281" s="17"/>
      <c r="P281" s="17"/>
      <c r="Q281" s="17"/>
      <c r="R281" s="17"/>
      <c r="S281" s="17"/>
      <c r="T281" s="17"/>
      <c r="U281" s="17"/>
      <c r="V281" s="154">
        <v>7.2</v>
      </c>
      <c r="W281" s="17"/>
      <c r="X281" s="17"/>
      <c r="Y281" s="17"/>
      <c r="Z281" s="153">
        <v>32</v>
      </c>
      <c r="AA281" s="17"/>
      <c r="AB281" s="17"/>
      <c r="AC281" s="208">
        <v>6.2629999999999999</v>
      </c>
      <c r="AD281" s="208">
        <v>2.7610000000000001</v>
      </c>
      <c r="AE281" s="208">
        <v>2.879</v>
      </c>
      <c r="AF281" s="208">
        <v>2.0289999999999999</v>
      </c>
      <c r="AG281" s="17"/>
      <c r="AH281" s="208">
        <v>1.9359999999999999</v>
      </c>
      <c r="AI281" s="17"/>
      <c r="AJ281" s="91">
        <v>0.60199999999999998</v>
      </c>
      <c r="AK281" s="17"/>
      <c r="AL281" s="208">
        <v>29.393571428571427</v>
      </c>
      <c r="AM281" s="208">
        <v>4.0759999999999996</v>
      </c>
      <c r="AN281" s="17"/>
      <c r="AO281" s="17"/>
      <c r="AP281" s="17"/>
      <c r="AQ281" s="17"/>
      <c r="AR281" s="91">
        <v>15.2041960737071</v>
      </c>
      <c r="AS281" s="17"/>
      <c r="AT281" s="92">
        <v>6.0684968905225798E-3</v>
      </c>
      <c r="AU281" s="17"/>
      <c r="AV281" s="92">
        <v>0.12389537508552699</v>
      </c>
      <c r="AW281" s="91">
        <v>0.418734543677034</v>
      </c>
      <c r="AX281" s="92">
        <v>7.7872294127885305E-3</v>
      </c>
      <c r="AY281" s="92">
        <v>4.3612544681719004E-2</v>
      </c>
      <c r="AZ281" s="17"/>
      <c r="BA281" s="17"/>
      <c r="BB281" s="92">
        <v>1.0416338951807001E-3</v>
      </c>
      <c r="BC281" s="17"/>
      <c r="BD281" s="91">
        <v>5.1543193677251005E-3</v>
      </c>
      <c r="BE281" s="17"/>
      <c r="BF281" s="92">
        <v>0.12622139162575199</v>
      </c>
      <c r="BG281" s="92">
        <v>2.8667126487874699E-3</v>
      </c>
      <c r="BH281" s="92">
        <v>1.96492955433639E-3</v>
      </c>
      <c r="BI281" s="92">
        <v>1.34578218774517E-2</v>
      </c>
      <c r="BJ281" s="92">
        <v>7.7519278195249498E-5</v>
      </c>
      <c r="BK281" s="92">
        <v>2.3829521652614E-5</v>
      </c>
      <c r="BL281" s="92">
        <v>3.5163230761382905E-4</v>
      </c>
      <c r="BM281" s="92">
        <v>2.5841175431471002E-2</v>
      </c>
      <c r="BN281" s="17"/>
      <c r="BO281" s="92">
        <v>9.1240632343720413E-6</v>
      </c>
      <c r="BP281" s="92">
        <v>6.5463077570942596E-4</v>
      </c>
      <c r="BQ281" s="92">
        <v>6.7983595612682902E-5</v>
      </c>
      <c r="BR281" s="92">
        <v>9.4049393791742594E-4</v>
      </c>
      <c r="BS281" s="92">
        <v>0</v>
      </c>
      <c r="BT281" s="92">
        <v>1.1670722636666599E-5</v>
      </c>
      <c r="BU281" s="92">
        <v>6.1213841941858797E-3</v>
      </c>
      <c r="BV281" s="92">
        <v>2.62083426477178E-5</v>
      </c>
      <c r="BW281" s="92">
        <v>2.0898714994345602E-5</v>
      </c>
      <c r="BX281" s="92">
        <v>8.2418704504197201E-6</v>
      </c>
      <c r="BY281" s="17"/>
      <c r="BZ281" s="17"/>
      <c r="CA281" s="17"/>
      <c r="CB281" s="17"/>
      <c r="CC281" s="17"/>
      <c r="CD281" s="82"/>
      <c r="CE281" s="82"/>
      <c r="CF281" s="82"/>
      <c r="CG281" s="82"/>
      <c r="CH281" s="82"/>
      <c r="CI281" s="82"/>
      <c r="CJ281" s="155"/>
      <c r="CK281" s="155"/>
      <c r="CL281" s="82"/>
      <c r="CM281" s="82"/>
      <c r="CN281" s="82"/>
      <c r="CO281" s="82"/>
      <c r="CP281" s="82"/>
      <c r="CQ281" s="82"/>
      <c r="CR281" s="82"/>
      <c r="CS281" s="82"/>
      <c r="CT281" s="82"/>
      <c r="CU281" s="82"/>
      <c r="CV281" s="17"/>
    </row>
    <row r="282" spans="1:100" s="241" customFormat="1" x14ac:dyDescent="0.3">
      <c r="A282" s="17" t="s">
        <v>289</v>
      </c>
      <c r="B282" s="17" t="s">
        <v>880</v>
      </c>
      <c r="C282" s="89" t="s">
        <v>290</v>
      </c>
      <c r="D282" s="82" t="s">
        <v>832</v>
      </c>
      <c r="E282" s="152" t="s">
        <v>865</v>
      </c>
      <c r="F282" s="17"/>
      <c r="G282" s="17"/>
      <c r="H282" s="17"/>
      <c r="I282" s="17"/>
      <c r="J282" s="17"/>
      <c r="K282" s="187">
        <v>23.4</v>
      </c>
      <c r="L282" s="17"/>
      <c r="M282" s="17"/>
      <c r="N282" s="17"/>
      <c r="O282" s="17"/>
      <c r="P282" s="17"/>
      <c r="Q282" s="17"/>
      <c r="R282" s="17"/>
      <c r="S282" s="17"/>
      <c r="T282" s="17"/>
      <c r="U282" s="17"/>
      <c r="V282" s="154">
        <v>7.3</v>
      </c>
      <c r="W282" s="17"/>
      <c r="X282" s="17"/>
      <c r="Y282" s="17"/>
      <c r="Z282" s="153">
        <v>55</v>
      </c>
      <c r="AA282" s="17"/>
      <c r="AB282" s="17"/>
      <c r="AC282" s="208">
        <v>9.1880000000000006</v>
      </c>
      <c r="AD282" s="208">
        <v>5.1479999999999997</v>
      </c>
      <c r="AE282" s="208">
        <v>4.8719999999999999</v>
      </c>
      <c r="AF282" s="208">
        <v>1.383</v>
      </c>
      <c r="AG282" s="17"/>
      <c r="AH282" s="208">
        <v>1.7509999999999999</v>
      </c>
      <c r="AI282" s="17"/>
      <c r="AJ282" s="91">
        <v>0</v>
      </c>
      <c r="AK282" s="17"/>
      <c r="AL282" s="208">
        <v>26.401586538461544</v>
      </c>
      <c r="AM282" s="208">
        <v>7.8550000000000004</v>
      </c>
      <c r="AN282" s="17"/>
      <c r="AO282" s="17"/>
      <c r="AP282" s="17"/>
      <c r="AQ282" s="17"/>
      <c r="AR282" s="91">
        <v>21.738994593295502</v>
      </c>
      <c r="AS282" s="17"/>
      <c r="AT282" s="92">
        <v>1.0534169586289799E-2</v>
      </c>
      <c r="AU282" s="17"/>
      <c r="AV282" s="92">
        <v>0.122479496316048</v>
      </c>
      <c r="AW282" s="91">
        <v>0.21680687314868602</v>
      </c>
      <c r="AX282" s="92">
        <v>4.9865210489905198E-3</v>
      </c>
      <c r="AY282" s="92">
        <v>5.4106208222433699E-2</v>
      </c>
      <c r="AZ282" s="17"/>
      <c r="BA282" s="17"/>
      <c r="BB282" s="92">
        <v>2.0832677903614002E-3</v>
      </c>
      <c r="BC282" s="17"/>
      <c r="BD282" s="91">
        <v>4.3737561340304104E-3</v>
      </c>
      <c r="BE282" s="17"/>
      <c r="BF282" s="92">
        <v>0.10091037137876001</v>
      </c>
      <c r="BG282" s="92">
        <v>1.54385622596018E-3</v>
      </c>
      <c r="BH282" s="92">
        <v>8.1710561617946199E-4</v>
      </c>
      <c r="BI282" s="92">
        <v>1.30719160788372E-2</v>
      </c>
      <c r="BJ282" s="92">
        <v>4.7542611503983097E-5</v>
      </c>
      <c r="BK282" s="92">
        <v>2.4748039990340897E-5</v>
      </c>
      <c r="BL282" s="92">
        <v>2.8583448931670602E-4</v>
      </c>
      <c r="BM282" s="92">
        <v>2.7477666640387598E-2</v>
      </c>
      <c r="BN282" s="17"/>
      <c r="BO282" s="92">
        <v>1.36860948515581E-5</v>
      </c>
      <c r="BP282" s="92">
        <v>1.5469436993981801E-3</v>
      </c>
      <c r="BQ282" s="92">
        <v>2.9057274677916198E-5</v>
      </c>
      <c r="BR282" s="92">
        <v>6.5501872316658602E-4</v>
      </c>
      <c r="BS282" s="92">
        <v>0</v>
      </c>
      <c r="BT282" s="92">
        <v>1.3293782881155101E-5</v>
      </c>
      <c r="BU282" s="92">
        <v>7.4549652702712906E-3</v>
      </c>
      <c r="BV282" s="92">
        <v>1.2599650904673499E-5</v>
      </c>
      <c r="BW282" s="92">
        <v>6.0792945822869701E-6</v>
      </c>
      <c r="BX282" s="92">
        <v>8.3428987450746992E-6</v>
      </c>
      <c r="BY282" s="17"/>
      <c r="BZ282" s="17"/>
      <c r="CA282" s="17"/>
      <c r="CB282" s="17"/>
      <c r="CC282" s="17"/>
      <c r="CD282" s="82"/>
      <c r="CE282" s="82"/>
      <c r="CF282" s="82"/>
      <c r="CG282" s="82"/>
      <c r="CH282" s="82"/>
      <c r="CI282" s="82"/>
      <c r="CJ282" s="155"/>
      <c r="CK282" s="155"/>
      <c r="CL282" s="82"/>
      <c r="CM282" s="82"/>
      <c r="CN282" s="82"/>
      <c r="CO282" s="82"/>
      <c r="CP282" s="82"/>
      <c r="CQ282" s="82"/>
      <c r="CR282" s="82"/>
      <c r="CS282" s="82"/>
      <c r="CT282" s="82"/>
      <c r="CU282" s="82"/>
      <c r="CV282" s="17"/>
    </row>
    <row r="283" spans="1:100" s="241" customFormat="1" x14ac:dyDescent="0.3">
      <c r="A283" s="17" t="s">
        <v>292</v>
      </c>
      <c r="B283" s="17" t="s">
        <v>881</v>
      </c>
      <c r="C283" s="89" t="s">
        <v>293</v>
      </c>
      <c r="D283" s="82" t="s">
        <v>832</v>
      </c>
      <c r="E283" s="152" t="s">
        <v>865</v>
      </c>
      <c r="F283" s="17"/>
      <c r="G283" s="17"/>
      <c r="H283" s="17"/>
      <c r="I283" s="17"/>
      <c r="J283" s="17"/>
      <c r="K283" s="187">
        <v>23.2</v>
      </c>
      <c r="L283" s="17"/>
      <c r="M283" s="17"/>
      <c r="N283" s="17"/>
      <c r="O283" s="17"/>
      <c r="P283" s="17"/>
      <c r="Q283" s="17"/>
      <c r="R283" s="17"/>
      <c r="S283" s="17"/>
      <c r="T283" s="17"/>
      <c r="U283" s="17"/>
      <c r="V283" s="154">
        <v>6.9</v>
      </c>
      <c r="W283" s="17"/>
      <c r="X283" s="17"/>
      <c r="Y283" s="17"/>
      <c r="Z283" s="153">
        <v>42</v>
      </c>
      <c r="AA283" s="17"/>
      <c r="AB283" s="17"/>
      <c r="AC283" s="208">
        <v>23.2548258208428</v>
      </c>
      <c r="AD283" s="208">
        <v>4.5273800093132106</v>
      </c>
      <c r="AE283" s="208">
        <v>5.9739546611037904</v>
      </c>
      <c r="AF283" s="208">
        <v>3.9071734454409102</v>
      </c>
      <c r="AG283" s="17"/>
      <c r="AH283" s="208">
        <v>9.8179999999999996</v>
      </c>
      <c r="AI283" s="17"/>
      <c r="AJ283" s="91">
        <v>2.427</v>
      </c>
      <c r="AK283" s="17"/>
      <c r="AL283" s="208">
        <v>53.6</v>
      </c>
      <c r="AM283" s="208">
        <v>4.3449999999999998</v>
      </c>
      <c r="AN283" s="17"/>
      <c r="AO283" s="17"/>
      <c r="AP283" s="17"/>
      <c r="AQ283" s="17"/>
      <c r="AR283" s="91">
        <v>34.950691447833698</v>
      </c>
      <c r="AS283" s="17"/>
      <c r="AT283" s="92">
        <v>1.9007250218733302E-2</v>
      </c>
      <c r="AU283" s="17"/>
      <c r="AV283" s="92">
        <v>8.5742990921160306E-2</v>
      </c>
      <c r="AW283" s="91">
        <v>0.447095331820345</v>
      </c>
      <c r="AX283" s="92">
        <v>1.2666582347115799E-2</v>
      </c>
      <c r="AY283" s="92">
        <v>0.134817309998885</v>
      </c>
      <c r="AZ283" s="17"/>
      <c r="BA283" s="17"/>
      <c r="BB283" s="92">
        <v>0</v>
      </c>
      <c r="BC283" s="17"/>
      <c r="BD283" s="91">
        <v>2.0815878128269499E-2</v>
      </c>
      <c r="BE283" s="17"/>
      <c r="BF283" s="92">
        <v>1.13613976928219</v>
      </c>
      <c r="BG283" s="92">
        <v>5.2551068266665198E-3</v>
      </c>
      <c r="BH283" s="92">
        <v>8.7326337396081005E-3</v>
      </c>
      <c r="BI283" s="92">
        <v>2.5868312178971703E-3</v>
      </c>
      <c r="BJ283" s="92">
        <v>2.45203170209165E-4</v>
      </c>
      <c r="BK283" s="92">
        <v>1.30600737273721E-5</v>
      </c>
      <c r="BL283" s="92">
        <v>1.1920562943620199E-4</v>
      </c>
      <c r="BM283" s="92">
        <v>2.68006574450035E-3</v>
      </c>
      <c r="BN283" s="17"/>
      <c r="BO283" s="92">
        <v>9.483705272593931E-6</v>
      </c>
      <c r="BP283" s="92">
        <v>2.0637303799577299E-3</v>
      </c>
      <c r="BQ283" s="92">
        <v>4.31033797576327E-5</v>
      </c>
      <c r="BR283" s="92">
        <v>1.3733940576441799E-4</v>
      </c>
      <c r="BS283" s="92">
        <v>1.4226846129342899E-4</v>
      </c>
      <c r="BT283" s="92">
        <v>6.7473334408088097E-6</v>
      </c>
      <c r="BU283" s="92">
        <v>9.4102722538971402E-3</v>
      </c>
      <c r="BV283" s="92">
        <v>6.5559673117354593E-5</v>
      </c>
      <c r="BW283" s="92">
        <v>4.6933213638453702E-5</v>
      </c>
      <c r="BX283" s="92">
        <v>3.97317373881792E-5</v>
      </c>
      <c r="BY283" s="17"/>
      <c r="BZ283" s="17"/>
      <c r="CA283" s="17"/>
      <c r="CB283" s="17"/>
      <c r="CC283" s="17"/>
      <c r="CD283" s="82"/>
      <c r="CE283" s="82"/>
      <c r="CF283" s="82"/>
      <c r="CG283" s="82"/>
      <c r="CH283" s="82"/>
      <c r="CI283" s="82"/>
      <c r="CJ283" s="155"/>
      <c r="CK283" s="155"/>
      <c r="CL283" s="82"/>
      <c r="CM283" s="82"/>
      <c r="CN283" s="82"/>
      <c r="CO283" s="82"/>
      <c r="CP283" s="82"/>
      <c r="CQ283" s="82"/>
      <c r="CR283" s="82"/>
      <c r="CS283" s="82"/>
      <c r="CT283" s="82"/>
      <c r="CU283" s="82"/>
      <c r="CV283" s="17"/>
    </row>
    <row r="284" spans="1:100" s="241" customFormat="1" x14ac:dyDescent="0.3">
      <c r="A284" s="17" t="s">
        <v>295</v>
      </c>
      <c r="B284" s="17" t="s">
        <v>882</v>
      </c>
      <c r="C284" s="89" t="s">
        <v>296</v>
      </c>
      <c r="D284" s="82" t="s">
        <v>832</v>
      </c>
      <c r="E284" s="152" t="s">
        <v>865</v>
      </c>
      <c r="F284" s="17"/>
      <c r="G284" s="17"/>
      <c r="H284" s="17"/>
      <c r="I284" s="17"/>
      <c r="J284" s="17"/>
      <c r="K284" s="187">
        <v>23.5</v>
      </c>
      <c r="L284" s="17"/>
      <c r="M284" s="17"/>
      <c r="N284" s="17"/>
      <c r="O284" s="17"/>
      <c r="P284" s="17"/>
      <c r="Q284" s="17"/>
      <c r="R284" s="17"/>
      <c r="S284" s="17"/>
      <c r="T284" s="17"/>
      <c r="U284" s="17"/>
      <c r="V284" s="154">
        <v>6.89</v>
      </c>
      <c r="W284" s="17"/>
      <c r="X284" s="17"/>
      <c r="Y284" s="17"/>
      <c r="Z284" s="153">
        <v>32</v>
      </c>
      <c r="AA284" s="17"/>
      <c r="AB284" s="17"/>
      <c r="AC284" s="208">
        <v>13.9047328448389</v>
      </c>
      <c r="AD284" s="208">
        <v>3.5565119171137298</v>
      </c>
      <c r="AE284" s="208">
        <v>5.8295255723417103</v>
      </c>
      <c r="AF284" s="208">
        <v>2.8439682168127502</v>
      </c>
      <c r="AG284" s="17"/>
      <c r="AH284" s="208">
        <v>4.5460000000000003</v>
      </c>
      <c r="AI284" s="17"/>
      <c r="AJ284" s="91">
        <v>2.4209999999999998</v>
      </c>
      <c r="AK284" s="17"/>
      <c r="AL284" s="208">
        <v>36.299999999999997</v>
      </c>
      <c r="AM284" s="208">
        <v>3.0449999999999999</v>
      </c>
      <c r="AN284" s="17"/>
      <c r="AO284" s="17"/>
      <c r="AP284" s="17"/>
      <c r="AQ284" s="17"/>
      <c r="AR284" s="91">
        <v>34.575084331781397</v>
      </c>
      <c r="AS284" s="17"/>
      <c r="AT284" s="92">
        <v>1.90071134837956E-2</v>
      </c>
      <c r="AU284" s="17"/>
      <c r="AV284" s="92">
        <v>3.2778145559720501E-3</v>
      </c>
      <c r="AW284" s="91">
        <v>6.2359635755563801E-3</v>
      </c>
      <c r="AX284" s="92">
        <v>3.8743937524491099E-4</v>
      </c>
      <c r="AY284" s="92">
        <v>9.8221464761223898E-2</v>
      </c>
      <c r="AZ284" s="17"/>
      <c r="BA284" s="17"/>
      <c r="BB284" s="92">
        <v>1.0314963933974399E-3</v>
      </c>
      <c r="BC284" s="17"/>
      <c r="BD284" s="91">
        <v>1.3644948284588499E-2</v>
      </c>
      <c r="BE284" s="17"/>
      <c r="BF284" s="92">
        <v>1.49274229408077E-2</v>
      </c>
      <c r="BG284" s="92">
        <v>1.0379981559775799E-3</v>
      </c>
      <c r="BH284" s="92">
        <v>3.58636386460766E-5</v>
      </c>
      <c r="BI284" s="92">
        <v>1.3650839570703E-3</v>
      </c>
      <c r="BJ284" s="92">
        <v>2.7433929222193596E-4</v>
      </c>
      <c r="BK284" s="92">
        <v>2.3660182479933699E-6</v>
      </c>
      <c r="BL284" s="92">
        <v>1.84748448780767E-5</v>
      </c>
      <c r="BM284" s="92">
        <v>1.9889021502502101E-3</v>
      </c>
      <c r="BN284" s="17"/>
      <c r="BO284" s="92">
        <v>9.483705272593931E-6</v>
      </c>
      <c r="BP284" s="92">
        <v>2.72652553998086E-3</v>
      </c>
      <c r="BQ284" s="92">
        <v>4.2050026591515198E-6</v>
      </c>
      <c r="BR284" s="92">
        <v>1.7872314051473899E-4</v>
      </c>
      <c r="BS284" s="92">
        <v>2.05498888534953E-4</v>
      </c>
      <c r="BT284" s="92">
        <v>7.1469678563759799E-6</v>
      </c>
      <c r="BU284" s="92">
        <v>5.0475811331687995E-3</v>
      </c>
      <c r="BV284" s="92">
        <v>9.4875768553210403E-7</v>
      </c>
      <c r="BW284" s="92">
        <v>3.0277539280339201E-6</v>
      </c>
      <c r="BX284" s="92">
        <v>2.04538928924861E-5</v>
      </c>
      <c r="BY284" s="17"/>
      <c r="BZ284" s="17"/>
      <c r="CA284" s="17"/>
      <c r="CB284" s="17"/>
      <c r="CC284" s="17"/>
      <c r="CD284" s="82"/>
      <c r="CE284" s="82"/>
      <c r="CF284" s="82"/>
      <c r="CG284" s="82"/>
      <c r="CH284" s="82"/>
      <c r="CI284" s="82"/>
      <c r="CJ284" s="155"/>
      <c r="CK284" s="155"/>
      <c r="CL284" s="82"/>
      <c r="CM284" s="82"/>
      <c r="CN284" s="82"/>
      <c r="CO284" s="82"/>
      <c r="CP284" s="82"/>
      <c r="CQ284" s="82"/>
      <c r="CR284" s="82"/>
      <c r="CS284" s="82"/>
      <c r="CT284" s="82"/>
      <c r="CU284" s="82"/>
      <c r="CV284" s="17"/>
    </row>
    <row r="285" spans="1:100" s="241" customFormat="1" x14ac:dyDescent="0.3">
      <c r="A285" s="17" t="s">
        <v>298</v>
      </c>
      <c r="B285" s="17" t="s">
        <v>883</v>
      </c>
      <c r="C285" s="89" t="s">
        <v>299</v>
      </c>
      <c r="D285" s="82" t="s">
        <v>832</v>
      </c>
      <c r="E285" s="152" t="s">
        <v>865</v>
      </c>
      <c r="F285" s="17"/>
      <c r="G285" s="17"/>
      <c r="H285" s="17"/>
      <c r="I285" s="17"/>
      <c r="J285" s="17"/>
      <c r="K285" s="187">
        <v>24.1</v>
      </c>
      <c r="L285" s="17"/>
      <c r="M285" s="17"/>
      <c r="N285" s="17"/>
      <c r="O285" s="17"/>
      <c r="P285" s="17"/>
      <c r="Q285" s="17"/>
      <c r="R285" s="17"/>
      <c r="S285" s="17"/>
      <c r="T285" s="17"/>
      <c r="U285" s="17"/>
      <c r="V285" s="154">
        <v>6.88</v>
      </c>
      <c r="W285" s="17"/>
      <c r="X285" s="17"/>
      <c r="Y285" s="17"/>
      <c r="Z285" s="153">
        <v>64</v>
      </c>
      <c r="AA285" s="17"/>
      <c r="AB285" s="17"/>
      <c r="AC285" s="208">
        <v>17.697947127967101</v>
      </c>
      <c r="AD285" s="208">
        <v>5.17307312140648</v>
      </c>
      <c r="AE285" s="208">
        <v>7.2527646059406701</v>
      </c>
      <c r="AF285" s="208">
        <v>4.4108057102647003</v>
      </c>
      <c r="AG285" s="17"/>
      <c r="AH285" s="208">
        <v>4.5010000000000003</v>
      </c>
      <c r="AI285" s="17"/>
      <c r="AJ285" s="91">
        <v>2.4239999999999999</v>
      </c>
      <c r="AK285" s="17"/>
      <c r="AL285" s="208">
        <v>29.7</v>
      </c>
      <c r="AM285" s="208">
        <v>3.6429999999999998</v>
      </c>
      <c r="AN285" s="17"/>
      <c r="AO285" s="17"/>
      <c r="AP285" s="17"/>
      <c r="AQ285" s="17"/>
      <c r="AR285" s="91">
        <v>34.153994806192102</v>
      </c>
      <c r="AS285" s="17"/>
      <c r="AT285" s="92">
        <v>9.4222951684272707E-2</v>
      </c>
      <c r="AU285" s="17"/>
      <c r="AV285" s="92">
        <v>1.0142227110631201E-2</v>
      </c>
      <c r="AW285" s="91">
        <v>1.08541235830982E-2</v>
      </c>
      <c r="AX285" s="92">
        <v>7.4352516023656098E-4</v>
      </c>
      <c r="AY285" s="92">
        <v>0.12855494636242698</v>
      </c>
      <c r="AZ285" s="17"/>
      <c r="BA285" s="17"/>
      <c r="BB285" s="92">
        <v>2.0629927867948901E-3</v>
      </c>
      <c r="BC285" s="17"/>
      <c r="BD285" s="91">
        <v>1.7935014416555799E-2</v>
      </c>
      <c r="BE285" s="17"/>
      <c r="BF285" s="92">
        <v>2.2324312964989802E-2</v>
      </c>
      <c r="BG285" s="92">
        <v>1.5846434444155E-3</v>
      </c>
      <c r="BH285" s="92">
        <v>3.4957262378644599E-5</v>
      </c>
      <c r="BI285" s="92">
        <v>1.4904566482140001E-3</v>
      </c>
      <c r="BJ285" s="92">
        <v>3.7102202644899001E-4</v>
      </c>
      <c r="BK285" s="92">
        <v>4.6828450828894305E-6</v>
      </c>
      <c r="BL285" s="92">
        <v>2.8407165917734901E-5</v>
      </c>
      <c r="BM285" s="92">
        <v>1.7583803198070601E-3</v>
      </c>
      <c r="BN285" s="17"/>
      <c r="BO285" s="92">
        <v>0</v>
      </c>
      <c r="BP285" s="92">
        <v>2.09929834695267E-3</v>
      </c>
      <c r="BQ285" s="92">
        <v>7.3587546535151598E-6</v>
      </c>
      <c r="BR285" s="92">
        <v>3.0643281877289501E-4</v>
      </c>
      <c r="BS285" s="92">
        <v>1.2646085448304799E-4</v>
      </c>
      <c r="BT285" s="92">
        <v>7.5231648888654694E-6</v>
      </c>
      <c r="BU285" s="92">
        <v>9.4904629028401011E-3</v>
      </c>
      <c r="BV285" s="92">
        <v>8.0647486578541407E-7</v>
      </c>
      <c r="BW285" s="92">
        <v>2.2708154460254401E-6</v>
      </c>
      <c r="BX285" s="92">
        <v>6.2472768265598497E-6</v>
      </c>
      <c r="BY285" s="17"/>
      <c r="BZ285" s="17"/>
      <c r="CA285" s="17"/>
      <c r="CB285" s="17"/>
      <c r="CC285" s="17"/>
      <c r="CD285" s="82"/>
      <c r="CE285" s="82"/>
      <c r="CF285" s="82"/>
      <c r="CG285" s="82"/>
      <c r="CH285" s="82"/>
      <c r="CI285" s="82"/>
      <c r="CJ285" s="416">
        <v>-7.7334062355915627</v>
      </c>
      <c r="CK285" s="417">
        <v>-49.516973769707413</v>
      </c>
      <c r="CL285" s="82"/>
      <c r="CM285" s="82"/>
      <c r="CN285" s="82"/>
      <c r="CO285" s="82"/>
      <c r="CP285" s="82"/>
      <c r="CQ285" s="82"/>
      <c r="CR285" s="82"/>
      <c r="CS285" s="82"/>
      <c r="CT285" s="82"/>
      <c r="CU285" s="82"/>
      <c r="CV285" s="17"/>
    </row>
    <row r="286" spans="1:100" s="241" customFormat="1" x14ac:dyDescent="0.3">
      <c r="A286" s="17" t="s">
        <v>300</v>
      </c>
      <c r="B286" s="17" t="s">
        <v>884</v>
      </c>
      <c r="C286" s="89" t="s">
        <v>301</v>
      </c>
      <c r="D286" s="82" t="s">
        <v>832</v>
      </c>
      <c r="E286" s="152" t="s">
        <v>865</v>
      </c>
      <c r="F286" s="17"/>
      <c r="G286" s="17"/>
      <c r="H286" s="17"/>
      <c r="I286" s="17"/>
      <c r="J286" s="17"/>
      <c r="K286" s="187">
        <v>24.6</v>
      </c>
      <c r="L286" s="17"/>
      <c r="M286" s="17"/>
      <c r="N286" s="17"/>
      <c r="O286" s="17"/>
      <c r="P286" s="17"/>
      <c r="Q286" s="17"/>
      <c r="R286" s="17"/>
      <c r="S286" s="17"/>
      <c r="T286" s="17"/>
      <c r="U286" s="17"/>
      <c r="V286" s="154">
        <v>6.46</v>
      </c>
      <c r="W286" s="17"/>
      <c r="X286" s="17"/>
      <c r="Y286" s="17"/>
      <c r="Z286" s="153">
        <v>76</v>
      </c>
      <c r="AA286" s="17"/>
      <c r="AB286" s="17"/>
      <c r="AC286" s="208">
        <v>4.3468987079171999</v>
      </c>
      <c r="AD286" s="208">
        <v>1.3305876889095101</v>
      </c>
      <c r="AE286" s="208">
        <v>2.4631990688056198</v>
      </c>
      <c r="AF286" s="208">
        <v>0.74477960993832004</v>
      </c>
      <c r="AG286" s="17"/>
      <c r="AH286" s="208">
        <v>2.415</v>
      </c>
      <c r="AI286" s="17"/>
      <c r="AJ286" s="91">
        <v>2.4460000000000002</v>
      </c>
      <c r="AK286" s="17"/>
      <c r="AL286" s="208">
        <v>30</v>
      </c>
      <c r="AM286" s="208">
        <v>6.1769999999999996</v>
      </c>
      <c r="AN286" s="17"/>
      <c r="AO286" s="17"/>
      <c r="AP286" s="17"/>
      <c r="AQ286" s="17"/>
      <c r="AR286" s="91">
        <v>18.114730454374399</v>
      </c>
      <c r="AS286" s="17"/>
      <c r="AT286" s="92">
        <v>2.6255022326052199E-2</v>
      </c>
      <c r="AU286" s="17"/>
      <c r="AV286" s="92">
        <v>6.1442163200692394E-3</v>
      </c>
      <c r="AW286" s="91">
        <v>7.66458038985282E-3</v>
      </c>
      <c r="AX286" s="92">
        <v>5.0105037827521308E-4</v>
      </c>
      <c r="AY286" s="92">
        <v>2.2612011643734699E-2</v>
      </c>
      <c r="AZ286" s="17"/>
      <c r="BA286" s="17"/>
      <c r="BB286" s="92">
        <v>0</v>
      </c>
      <c r="BC286" s="17"/>
      <c r="BD286" s="91">
        <v>5.4567666244116301E-3</v>
      </c>
      <c r="BE286" s="17"/>
      <c r="BF286" s="92">
        <v>7.9012958944600503E-2</v>
      </c>
      <c r="BG286" s="92">
        <v>1.5849175634634301E-3</v>
      </c>
      <c r="BH286" s="92">
        <v>9.1666574003912896E-5</v>
      </c>
      <c r="BI286" s="92">
        <v>1.23684008874703E-3</v>
      </c>
      <c r="BJ286" s="92">
        <v>7.0948349057071996E-5</v>
      </c>
      <c r="BK286" s="92">
        <v>3.5490273719900601E-6</v>
      </c>
      <c r="BL286" s="92">
        <v>2.3128242002563299E-5</v>
      </c>
      <c r="BM286" s="92">
        <v>1.67013791864238E-3</v>
      </c>
      <c r="BN286" s="17"/>
      <c r="BO286" s="92">
        <v>4.7418526362969706E-6</v>
      </c>
      <c r="BP286" s="92">
        <v>8.4459832602997798E-4</v>
      </c>
      <c r="BQ286" s="92">
        <v>9.4617816084233199E-6</v>
      </c>
      <c r="BR286" s="92">
        <v>1.0975103727815699E-4</v>
      </c>
      <c r="BS286" s="92">
        <v>7.9038034051904903E-5</v>
      </c>
      <c r="BT286" s="92">
        <v>2.4170594690705999E-5</v>
      </c>
      <c r="BU286" s="92">
        <v>3.4039111114580901E-3</v>
      </c>
      <c r="BV286" s="92">
        <v>7.5901563552818298E-7</v>
      </c>
      <c r="BW286" s="92">
        <v>4.9201001330551199E-6</v>
      </c>
      <c r="BX286" s="92">
        <v>1.9971398799981401E-6</v>
      </c>
      <c r="BY286" s="17"/>
      <c r="BZ286" s="17"/>
      <c r="CA286" s="17"/>
      <c r="CB286" s="17"/>
      <c r="CC286" s="17"/>
      <c r="CD286" s="82"/>
      <c r="CE286" s="82"/>
      <c r="CF286" s="82"/>
      <c r="CG286" s="82"/>
      <c r="CH286" s="82"/>
      <c r="CI286" s="82"/>
      <c r="CJ286" s="155"/>
      <c r="CK286" s="155"/>
      <c r="CL286" s="82"/>
      <c r="CM286" s="82"/>
      <c r="CN286" s="82"/>
      <c r="CO286" s="82"/>
      <c r="CP286" s="82"/>
      <c r="CQ286" s="82"/>
      <c r="CR286" s="82"/>
      <c r="CS286" s="82"/>
      <c r="CT286" s="82"/>
      <c r="CU286" s="82"/>
      <c r="CV286" s="17"/>
    </row>
    <row r="287" spans="1:100" s="241" customFormat="1" x14ac:dyDescent="0.3">
      <c r="A287" s="17" t="s">
        <v>303</v>
      </c>
      <c r="B287" s="17" t="s">
        <v>885</v>
      </c>
      <c r="C287" s="89" t="s">
        <v>304</v>
      </c>
      <c r="D287" s="82" t="s">
        <v>832</v>
      </c>
      <c r="E287" s="152" t="s">
        <v>865</v>
      </c>
      <c r="F287" s="17"/>
      <c r="G287" s="17"/>
      <c r="H287" s="17"/>
      <c r="I287" s="17"/>
      <c r="J287" s="17"/>
      <c r="K287" s="187">
        <v>22</v>
      </c>
      <c r="L287" s="17"/>
      <c r="M287" s="17"/>
      <c r="N287" s="17"/>
      <c r="O287" s="17"/>
      <c r="P287" s="17"/>
      <c r="Q287" s="17"/>
      <c r="R287" s="17"/>
      <c r="S287" s="17"/>
      <c r="T287" s="17"/>
      <c r="U287" s="17"/>
      <c r="V287" s="154">
        <v>6.37</v>
      </c>
      <c r="W287" s="17"/>
      <c r="X287" s="17"/>
      <c r="Y287" s="17"/>
      <c r="Z287" s="153">
        <v>82</v>
      </c>
      <c r="AA287" s="17"/>
      <c r="AB287" s="17"/>
      <c r="AC287" s="208">
        <v>9.2680000000000007</v>
      </c>
      <c r="AD287" s="208">
        <v>2.444</v>
      </c>
      <c r="AE287" s="208">
        <v>4.5839999999999996</v>
      </c>
      <c r="AF287" s="208">
        <v>2.7250000000000001</v>
      </c>
      <c r="AG287" s="17"/>
      <c r="AH287" s="208">
        <v>2.2570000000000001</v>
      </c>
      <c r="AI287" s="17"/>
      <c r="AJ287" s="91">
        <v>0.623</v>
      </c>
      <c r="AK287" s="17"/>
      <c r="AL287" s="208">
        <v>18.459573417721515</v>
      </c>
      <c r="AM287" s="208">
        <v>5.1020000000000003</v>
      </c>
      <c r="AN287" s="17"/>
      <c r="AO287" s="17"/>
      <c r="AP287" s="17"/>
      <c r="AQ287" s="17"/>
      <c r="AR287" s="91">
        <v>25.139773182294</v>
      </c>
      <c r="AS287" s="17"/>
      <c r="AT287" s="92">
        <v>0.111059428841004</v>
      </c>
      <c r="AU287" s="17"/>
      <c r="AV287" s="92">
        <v>0.108160134245862</v>
      </c>
      <c r="AW287" s="91">
        <v>0.17601791389959101</v>
      </c>
      <c r="AX287" s="92">
        <v>1.0529824498187E-2</v>
      </c>
      <c r="AY287" s="92">
        <v>4.4826081352879202E-2</v>
      </c>
      <c r="AZ287" s="17"/>
      <c r="BA287" s="17"/>
      <c r="BB287" s="92">
        <v>4.9137539985141905E-3</v>
      </c>
      <c r="BC287" s="17"/>
      <c r="BD287" s="91">
        <v>1.34020877327845E-2</v>
      </c>
      <c r="BE287" s="17"/>
      <c r="BF287" s="92">
        <v>0.110916339193084</v>
      </c>
      <c r="BG287" s="92">
        <v>1.3078515806329201E-3</v>
      </c>
      <c r="BH287" s="92">
        <v>8.66752132953049E-4</v>
      </c>
      <c r="BI287" s="92">
        <v>1.26211981876789E-2</v>
      </c>
      <c r="BJ287" s="92">
        <v>3.8595794745934495E-4</v>
      </c>
      <c r="BK287" s="92">
        <v>1.8438343481860903E-5</v>
      </c>
      <c r="BL287" s="92">
        <v>3.7304829873722399E-4</v>
      </c>
      <c r="BM287" s="92">
        <v>2.5863410505643798E-2</v>
      </c>
      <c r="BN287" s="17"/>
      <c r="BO287" s="92">
        <v>9.8703133837656205E-6</v>
      </c>
      <c r="BP287" s="92">
        <v>1.87265738761096E-3</v>
      </c>
      <c r="BQ287" s="92">
        <v>2.0848583484717202E-5</v>
      </c>
      <c r="BR287" s="92">
        <v>1.0171977590502702E-3</v>
      </c>
      <c r="BS287" s="92">
        <v>3.8897296512208903E-4</v>
      </c>
      <c r="BT287" s="92">
        <v>3.2238655187636599E-5</v>
      </c>
      <c r="BU287" s="92">
        <v>2.8466538167962398E-3</v>
      </c>
      <c r="BV287" s="92">
        <v>1.5991826081144099E-5</v>
      </c>
      <c r="BW287" s="92">
        <v>1.9398965735467601E-5</v>
      </c>
      <c r="BX287" s="92">
        <v>1.0585424087370199E-5</v>
      </c>
      <c r="BY287" s="17"/>
      <c r="BZ287" s="17"/>
      <c r="CA287" s="17"/>
      <c r="CB287" s="17"/>
      <c r="CC287" s="17"/>
      <c r="CD287" s="82"/>
      <c r="CE287" s="82"/>
      <c r="CF287" s="82"/>
      <c r="CG287" s="82"/>
      <c r="CH287" s="82"/>
      <c r="CI287" s="82"/>
      <c r="CJ287" s="155"/>
      <c r="CK287" s="155"/>
      <c r="CL287" s="82"/>
      <c r="CM287" s="82"/>
      <c r="CN287" s="82"/>
      <c r="CO287" s="82"/>
      <c r="CP287" s="82"/>
      <c r="CQ287" s="82"/>
      <c r="CR287" s="82"/>
      <c r="CS287" s="82"/>
      <c r="CT287" s="82"/>
      <c r="CU287" s="82"/>
      <c r="CV287" s="17"/>
    </row>
    <row r="288" spans="1:100" s="241" customFormat="1" x14ac:dyDescent="0.3">
      <c r="A288" s="17" t="s">
        <v>306</v>
      </c>
      <c r="B288" s="17" t="s">
        <v>886</v>
      </c>
      <c r="C288" s="89" t="s">
        <v>307</v>
      </c>
      <c r="D288" s="82" t="s">
        <v>832</v>
      </c>
      <c r="E288" s="152" t="s">
        <v>865</v>
      </c>
      <c r="F288" s="17"/>
      <c r="G288" s="17"/>
      <c r="H288" s="17"/>
      <c r="I288" s="17"/>
      <c r="J288" s="17"/>
      <c r="K288" s="187">
        <v>22</v>
      </c>
      <c r="L288" s="17"/>
      <c r="M288" s="17"/>
      <c r="N288" s="17"/>
      <c r="O288" s="17"/>
      <c r="P288" s="17"/>
      <c r="Q288" s="17"/>
      <c r="R288" s="17"/>
      <c r="S288" s="17"/>
      <c r="T288" s="17"/>
      <c r="U288" s="17"/>
      <c r="V288" s="154">
        <v>5.78</v>
      </c>
      <c r="W288" s="17"/>
      <c r="X288" s="17"/>
      <c r="Y288" s="17"/>
      <c r="Z288" s="153">
        <v>73</v>
      </c>
      <c r="AA288" s="17"/>
      <c r="AB288" s="17"/>
      <c r="AC288" s="208">
        <v>8.125</v>
      </c>
      <c r="AD288" s="208">
        <v>2.3260000000000001</v>
      </c>
      <c r="AE288" s="208">
        <v>4.2030000000000003</v>
      </c>
      <c r="AF288" s="208">
        <v>3.137</v>
      </c>
      <c r="AG288" s="17"/>
      <c r="AH288" s="208">
        <v>1.76</v>
      </c>
      <c r="AI288" s="17"/>
      <c r="AJ288" s="91">
        <v>0.628</v>
      </c>
      <c r="AK288" s="17"/>
      <c r="AL288" s="208">
        <v>26.15014285714286</v>
      </c>
      <c r="AM288" s="208">
        <v>7.5</v>
      </c>
      <c r="AN288" s="17"/>
      <c r="AO288" s="17"/>
      <c r="AP288" s="17"/>
      <c r="AQ288" s="17"/>
      <c r="AR288" s="91">
        <v>25.0844878412376</v>
      </c>
      <c r="AS288" s="17"/>
      <c r="AT288" s="92">
        <v>1.24915790760699E-2</v>
      </c>
      <c r="AU288" s="17"/>
      <c r="AV288" s="92">
        <v>0.17738092011239398</v>
      </c>
      <c r="AW288" s="91">
        <v>0.22390672732181699</v>
      </c>
      <c r="AX288" s="92">
        <v>5.0883583264473902E-3</v>
      </c>
      <c r="AY288" s="92">
        <v>3.2771316152362902E-2</v>
      </c>
      <c r="AZ288" s="17"/>
      <c r="BA288" s="17"/>
      <c r="BB288" s="92">
        <v>5.8965047982170301E-3</v>
      </c>
      <c r="BC288" s="17"/>
      <c r="BD288" s="91">
        <v>1.36946122704063E-2</v>
      </c>
      <c r="BE288" s="17"/>
      <c r="BF288" s="92">
        <v>3.18966641290057E-2</v>
      </c>
      <c r="BG288" s="92">
        <v>1.7152702509333599E-3</v>
      </c>
      <c r="BH288" s="92">
        <v>7.7707012567267099E-4</v>
      </c>
      <c r="BI288" s="92">
        <v>1.0754207855899501E-2</v>
      </c>
      <c r="BJ288" s="92">
        <v>3.3300996559758897E-4</v>
      </c>
      <c r="BK288" s="92">
        <v>1.6929636706863001E-5</v>
      </c>
      <c r="BL288" s="92">
        <v>3.36470262704253E-4</v>
      </c>
      <c r="BM288" s="92">
        <v>2.0555735351190599E-2</v>
      </c>
      <c r="BN288" s="17"/>
      <c r="BO288" s="92">
        <v>4.9351566918828103E-6</v>
      </c>
      <c r="BP288" s="92">
        <v>2.8099914700641299E-3</v>
      </c>
      <c r="BQ288" s="92">
        <v>3.3454309112839304E-5</v>
      </c>
      <c r="BR288" s="92">
        <v>7.5532859287020799E-4</v>
      </c>
      <c r="BS288" s="92">
        <v>1.6911132782143799E-5</v>
      </c>
      <c r="BT288" s="92">
        <v>3.1608837512227802E-5</v>
      </c>
      <c r="BU288" s="92">
        <v>2.16512934076293E-3</v>
      </c>
      <c r="BV288" s="92">
        <v>1.36479414295603E-5</v>
      </c>
      <c r="BW288" s="92">
        <v>1.03459210789577E-5</v>
      </c>
      <c r="BX288" s="92">
        <v>1.3106678213644401E-5</v>
      </c>
      <c r="BY288" s="17"/>
      <c r="BZ288" s="17"/>
      <c r="CA288" s="17"/>
      <c r="CB288" s="17"/>
      <c r="CC288" s="17"/>
      <c r="CD288" s="82"/>
      <c r="CE288" s="82"/>
      <c r="CF288" s="82"/>
      <c r="CG288" s="82"/>
      <c r="CH288" s="82"/>
      <c r="CI288" s="82"/>
      <c r="CJ288" s="155"/>
      <c r="CK288" s="155"/>
      <c r="CL288" s="82"/>
      <c r="CM288" s="82"/>
      <c r="CN288" s="82"/>
      <c r="CO288" s="82"/>
      <c r="CP288" s="82"/>
      <c r="CQ288" s="82"/>
      <c r="CR288" s="82"/>
      <c r="CS288" s="82"/>
      <c r="CT288" s="82"/>
      <c r="CU288" s="82"/>
      <c r="CV288" s="17"/>
    </row>
    <row r="289" spans="1:100" s="241" customFormat="1" x14ac:dyDescent="0.3">
      <c r="A289" s="17" t="s">
        <v>309</v>
      </c>
      <c r="B289" s="17" t="s">
        <v>887</v>
      </c>
      <c r="C289" s="89" t="s">
        <v>310</v>
      </c>
      <c r="D289" s="82" t="s">
        <v>832</v>
      </c>
      <c r="E289" s="152" t="s">
        <v>865</v>
      </c>
      <c r="F289" s="17"/>
      <c r="G289" s="17"/>
      <c r="H289" s="17"/>
      <c r="I289" s="17"/>
      <c r="J289" s="17"/>
      <c r="K289" s="187">
        <v>22</v>
      </c>
      <c r="L289" s="17"/>
      <c r="M289" s="17"/>
      <c r="N289" s="17"/>
      <c r="O289" s="17"/>
      <c r="P289" s="17"/>
      <c r="Q289" s="17"/>
      <c r="R289" s="17"/>
      <c r="S289" s="17"/>
      <c r="T289" s="17"/>
      <c r="U289" s="17"/>
      <c r="V289" s="154">
        <v>5.74</v>
      </c>
      <c r="W289" s="17"/>
      <c r="X289" s="17"/>
      <c r="Y289" s="17"/>
      <c r="Z289" s="153">
        <v>56</v>
      </c>
      <c r="AA289" s="17"/>
      <c r="AB289" s="17"/>
      <c r="AC289" s="208">
        <v>8.0239999999999991</v>
      </c>
      <c r="AD289" s="208">
        <v>2.3039999999999998</v>
      </c>
      <c r="AE289" s="208">
        <v>4.9740000000000002</v>
      </c>
      <c r="AF289" s="208">
        <v>3.7949999999999999</v>
      </c>
      <c r="AG289" s="17"/>
      <c r="AH289" s="208">
        <v>1.641</v>
      </c>
      <c r="AI289" s="17"/>
      <c r="AJ289" s="91">
        <v>0.63100000000000001</v>
      </c>
      <c r="AK289" s="17"/>
      <c r="AL289" s="208">
        <v>55.915900321543411</v>
      </c>
      <c r="AM289" s="208">
        <v>11.798999999999999</v>
      </c>
      <c r="AN289" s="17"/>
      <c r="AO289" s="17"/>
      <c r="AP289" s="17"/>
      <c r="AQ289" s="17"/>
      <c r="AR289" s="91">
        <v>36.301010855878204</v>
      </c>
      <c r="AS289" s="17"/>
      <c r="AT289" s="92">
        <v>1.7976842916947698E-2</v>
      </c>
      <c r="AU289" s="17"/>
      <c r="AV289" s="92">
        <v>9.8966157000875604E-2</v>
      </c>
      <c r="AW289" s="91">
        <v>0.200109867570674</v>
      </c>
      <c r="AX289" s="92">
        <v>5.4891372276623706E-3</v>
      </c>
      <c r="AY289" s="92">
        <v>3.72533237786523E-2</v>
      </c>
      <c r="AZ289" s="17"/>
      <c r="BA289" s="17"/>
      <c r="BB289" s="92">
        <v>7.2914372662649099E-3</v>
      </c>
      <c r="BC289" s="17"/>
      <c r="BD289" s="91">
        <v>2.0778013299897702E-2</v>
      </c>
      <c r="BE289" s="17"/>
      <c r="BF289" s="92">
        <v>6.4067103099098896E-2</v>
      </c>
      <c r="BG289" s="92">
        <v>1.5712158513719301E-3</v>
      </c>
      <c r="BH289" s="92">
        <v>1.3568339981601201E-3</v>
      </c>
      <c r="BI289" s="92">
        <v>1.1533003422150599E-2</v>
      </c>
      <c r="BJ289" s="92">
        <v>7.4029192268818499E-4</v>
      </c>
      <c r="BK289" s="92">
        <v>1.9430831335774399E-5</v>
      </c>
      <c r="BL289" s="92">
        <v>4.5722110115239799E-4</v>
      </c>
      <c r="BM289" s="92">
        <v>2.3240590824192602E-2</v>
      </c>
      <c r="BN289" s="17"/>
      <c r="BO289" s="92">
        <v>0</v>
      </c>
      <c r="BP289" s="92">
        <v>5.2102327454311504E-3</v>
      </c>
      <c r="BQ289" s="92">
        <v>3.1798371849577805E-5</v>
      </c>
      <c r="BR289" s="92">
        <v>7.4141308667332001E-4</v>
      </c>
      <c r="BS289" s="92">
        <v>1.8612336088389799E-5</v>
      </c>
      <c r="BT289" s="92">
        <v>6.2452679715838604E-5</v>
      </c>
      <c r="BU289" s="92">
        <v>2.2660261375081403E-3</v>
      </c>
      <c r="BV289" s="92">
        <v>1.76351301118124E-5</v>
      </c>
      <c r="BW289" s="92">
        <v>1.29192608991826E-5</v>
      </c>
      <c r="BX289" s="92">
        <v>1.9395498454580301E-5</v>
      </c>
      <c r="BY289" s="17"/>
      <c r="BZ289" s="17"/>
      <c r="CA289" s="17"/>
      <c r="CB289" s="17"/>
      <c r="CC289" s="17"/>
      <c r="CD289" s="82"/>
      <c r="CE289" s="82"/>
      <c r="CF289" s="82"/>
      <c r="CG289" s="82"/>
      <c r="CH289" s="82"/>
      <c r="CI289" s="82"/>
      <c r="CJ289" s="416">
        <v>-8.8354764991261874</v>
      </c>
      <c r="CK289" s="417">
        <v>-55.029971378936011</v>
      </c>
      <c r="CL289" s="82"/>
      <c r="CM289" s="82"/>
      <c r="CN289" s="82"/>
      <c r="CO289" s="82"/>
      <c r="CP289" s="82"/>
      <c r="CQ289" s="82"/>
      <c r="CR289" s="82"/>
      <c r="CS289" s="82"/>
      <c r="CT289" s="82"/>
      <c r="CU289" s="82"/>
      <c r="CV289" s="17"/>
    </row>
    <row r="290" spans="1:100" s="241" customFormat="1" x14ac:dyDescent="0.3">
      <c r="A290" s="17" t="s">
        <v>311</v>
      </c>
      <c r="B290" s="17" t="s">
        <v>888</v>
      </c>
      <c r="C290" s="89" t="s">
        <v>312</v>
      </c>
      <c r="D290" s="82" t="s">
        <v>832</v>
      </c>
      <c r="E290" s="152" t="s">
        <v>865</v>
      </c>
      <c r="F290" s="17"/>
      <c r="G290" s="17"/>
      <c r="H290" s="17"/>
      <c r="I290" s="17"/>
      <c r="J290" s="17"/>
      <c r="K290" s="187">
        <v>22</v>
      </c>
      <c r="L290" s="17"/>
      <c r="M290" s="17"/>
      <c r="N290" s="17"/>
      <c r="O290" s="17"/>
      <c r="P290" s="17"/>
      <c r="Q290" s="17"/>
      <c r="R290" s="17"/>
      <c r="S290" s="17"/>
      <c r="T290" s="17"/>
      <c r="U290" s="17"/>
      <c r="V290" s="154">
        <v>6.24</v>
      </c>
      <c r="W290" s="17"/>
      <c r="X290" s="17"/>
      <c r="Y290" s="17"/>
      <c r="Z290" s="153">
        <v>42</v>
      </c>
      <c r="AA290" s="17"/>
      <c r="AB290" s="17"/>
      <c r="AC290" s="208">
        <v>11.012</v>
      </c>
      <c r="AD290" s="208">
        <v>3.294</v>
      </c>
      <c r="AE290" s="208">
        <v>6.1559999999999997</v>
      </c>
      <c r="AF290" s="208">
        <v>5.2480000000000002</v>
      </c>
      <c r="AG290" s="17"/>
      <c r="AH290" s="208">
        <v>2.6190000000000002</v>
      </c>
      <c r="AI290" s="17"/>
      <c r="AJ290" s="91">
        <v>0.65100000000000002</v>
      </c>
      <c r="AK290" s="17"/>
      <c r="AL290" s="208">
        <v>29.66423962264151</v>
      </c>
      <c r="AM290" s="208">
        <v>15.367000000000001</v>
      </c>
      <c r="AN290" s="17"/>
      <c r="AO290" s="17"/>
      <c r="AP290" s="17"/>
      <c r="AQ290" s="17"/>
      <c r="AR290" s="91">
        <v>25.983972988122002</v>
      </c>
      <c r="AS290" s="17"/>
      <c r="AT290" s="92">
        <v>4.2875648594647799E-2</v>
      </c>
      <c r="AU290" s="17"/>
      <c r="AV290" s="92">
        <v>0.13054128826352301</v>
      </c>
      <c r="AW290" s="91">
        <v>0.54110299360438496</v>
      </c>
      <c r="AX290" s="92">
        <v>1.4854454496992901E-2</v>
      </c>
      <c r="AY290" s="92">
        <v>4.5449422106321101E-2</v>
      </c>
      <c r="AZ290" s="17"/>
      <c r="BA290" s="17"/>
      <c r="BB290" s="92">
        <v>1.9655015994056797E-3</v>
      </c>
      <c r="BC290" s="17"/>
      <c r="BD290" s="91">
        <v>1.4806727512421701E-2</v>
      </c>
      <c r="BE290" s="17"/>
      <c r="BF290" s="92">
        <v>3.7548330088502703E-2</v>
      </c>
      <c r="BG290" s="92">
        <v>1.5355014136400401E-3</v>
      </c>
      <c r="BH290" s="92">
        <v>7.8219186981359301E-4</v>
      </c>
      <c r="BI290" s="92">
        <v>1.107961902091E-2</v>
      </c>
      <c r="BJ290" s="92">
        <v>1.8182705722584799E-4</v>
      </c>
      <c r="BK290" s="92">
        <v>1.9695731812210901E-5</v>
      </c>
      <c r="BL290" s="92">
        <v>3.4872465677311296E-4</v>
      </c>
      <c r="BM290" s="92">
        <v>2.1461338807614902E-2</v>
      </c>
      <c r="BN290" s="17"/>
      <c r="BO290" s="92">
        <v>4.9351566918828103E-6</v>
      </c>
      <c r="BP290" s="92">
        <v>1.0852304995245801E-3</v>
      </c>
      <c r="BQ290" s="92">
        <v>2.86061395700824E-5</v>
      </c>
      <c r="BR290" s="92">
        <v>8.0417363324918696E-4</v>
      </c>
      <c r="BS290" s="92">
        <v>3.3823956677565798E-4</v>
      </c>
      <c r="BT290" s="92">
        <v>3.2085916057815299E-5</v>
      </c>
      <c r="BU290" s="92">
        <v>4.6599478691733299E-3</v>
      </c>
      <c r="BV290" s="92">
        <v>1.5952423960808303E-5</v>
      </c>
      <c r="BW290" s="92">
        <v>1.09925209401469E-5</v>
      </c>
      <c r="BX290" s="92">
        <v>1.5492483772924599E-5</v>
      </c>
      <c r="BY290" s="17"/>
      <c r="BZ290" s="17"/>
      <c r="CA290" s="17"/>
      <c r="CB290" s="17"/>
      <c r="CC290" s="17"/>
      <c r="CD290" s="82"/>
      <c r="CE290" s="82"/>
      <c r="CF290" s="82"/>
      <c r="CG290" s="82"/>
      <c r="CH290" s="82"/>
      <c r="CI290" s="82"/>
      <c r="CJ290" s="155"/>
      <c r="CK290" s="155"/>
      <c r="CL290" s="82"/>
      <c r="CM290" s="82"/>
      <c r="CN290" s="82"/>
      <c r="CO290" s="82"/>
      <c r="CP290" s="82"/>
      <c r="CQ290" s="82"/>
      <c r="CR290" s="82"/>
      <c r="CS290" s="82"/>
      <c r="CT290" s="82"/>
      <c r="CU290" s="82"/>
      <c r="CV290" s="17"/>
    </row>
    <row r="291" spans="1:100" s="241" customFormat="1" x14ac:dyDescent="0.3">
      <c r="A291" s="17" t="s">
        <v>313</v>
      </c>
      <c r="B291" s="17" t="s">
        <v>889</v>
      </c>
      <c r="C291" s="89" t="s">
        <v>314</v>
      </c>
      <c r="D291" s="82" t="s">
        <v>832</v>
      </c>
      <c r="E291" s="152" t="s">
        <v>865</v>
      </c>
      <c r="F291" s="17"/>
      <c r="G291" s="17"/>
      <c r="H291" s="17"/>
      <c r="I291" s="17"/>
      <c r="J291" s="17"/>
      <c r="K291" s="187">
        <v>22</v>
      </c>
      <c r="L291" s="17"/>
      <c r="M291" s="17"/>
      <c r="N291" s="17"/>
      <c r="O291" s="17"/>
      <c r="P291" s="17"/>
      <c r="Q291" s="17"/>
      <c r="R291" s="17"/>
      <c r="S291" s="17"/>
      <c r="T291" s="17"/>
      <c r="U291" s="17"/>
      <c r="V291" s="154">
        <v>5.97</v>
      </c>
      <c r="W291" s="17"/>
      <c r="X291" s="17"/>
      <c r="Y291" s="17"/>
      <c r="Z291" s="153">
        <v>62</v>
      </c>
      <c r="AA291" s="17"/>
      <c r="AB291" s="17"/>
      <c r="AC291" s="208">
        <v>12.41</v>
      </c>
      <c r="AD291" s="208">
        <v>3.4180000000000001</v>
      </c>
      <c r="AE291" s="208">
        <v>4.867</v>
      </c>
      <c r="AF291" s="208">
        <v>3.226</v>
      </c>
      <c r="AG291" s="17"/>
      <c r="AH291" s="208">
        <v>2.4289999999999998</v>
      </c>
      <c r="AI291" s="17"/>
      <c r="AJ291" s="91">
        <v>0.621</v>
      </c>
      <c r="AK291" s="17"/>
      <c r="AL291" s="208">
        <v>37.730132278481008</v>
      </c>
      <c r="AM291" s="208">
        <v>8.6660000000000004</v>
      </c>
      <c r="AN291" s="17"/>
      <c r="AO291" s="17"/>
      <c r="AP291" s="17"/>
      <c r="AQ291" s="17"/>
      <c r="AR291" s="91">
        <v>30.4818671947348</v>
      </c>
      <c r="AS291" s="17"/>
      <c r="AT291" s="92">
        <v>8.8173993497727698E-2</v>
      </c>
      <c r="AU291" s="17"/>
      <c r="AV291" s="92">
        <v>0.100299339613219</v>
      </c>
      <c r="AW291" s="91">
        <v>0.20867253607644198</v>
      </c>
      <c r="AX291" s="92">
        <v>6.7338267257204699E-3</v>
      </c>
      <c r="AY291" s="92">
        <v>5.3350414682459504E-2</v>
      </c>
      <c r="AZ291" s="17"/>
      <c r="BA291" s="17"/>
      <c r="BB291" s="92">
        <v>2.0832677903614002E-3</v>
      </c>
      <c r="BC291" s="17"/>
      <c r="BD291" s="91">
        <v>1.8694402571715001E-2</v>
      </c>
      <c r="BE291" s="17"/>
      <c r="BF291" s="92">
        <v>4.4135382858672398E-2</v>
      </c>
      <c r="BG291" s="92">
        <v>1.3522104878981001E-3</v>
      </c>
      <c r="BH291" s="92">
        <v>6.1425190741708202E-4</v>
      </c>
      <c r="BI291" s="92">
        <v>1.32551294548352E-2</v>
      </c>
      <c r="BJ291" s="92">
        <v>2.3046328660101501E-4</v>
      </c>
      <c r="BK291" s="92">
        <v>2.23310390921709E-5</v>
      </c>
      <c r="BL291" s="92">
        <v>3.0531054299418097E-4</v>
      </c>
      <c r="BM291" s="92">
        <v>2.7913948139304201E-2</v>
      </c>
      <c r="BN291" s="17"/>
      <c r="BO291" s="92">
        <v>0</v>
      </c>
      <c r="BP291" s="92">
        <v>2.0348969045021099E-3</v>
      </c>
      <c r="BQ291" s="92">
        <v>2.2478641465928298E-5</v>
      </c>
      <c r="BR291" s="92">
        <v>6.8028608494945101E-4</v>
      </c>
      <c r="BS291" s="92">
        <v>1.8612336088389799E-5</v>
      </c>
      <c r="BT291" s="92">
        <v>3.0791037166967302E-5</v>
      </c>
      <c r="BU291" s="92">
        <v>8.1066237761066688E-3</v>
      </c>
      <c r="BV291" s="92">
        <v>1.28207960747847E-5</v>
      </c>
      <c r="BW291" s="92">
        <v>2.0138803171559801E-5</v>
      </c>
      <c r="BX291" s="92">
        <v>5.7860604691936504E-6</v>
      </c>
      <c r="BY291" s="17"/>
      <c r="BZ291" s="17"/>
      <c r="CA291" s="17"/>
      <c r="CB291" s="17"/>
      <c r="CC291" s="17"/>
      <c r="CD291" s="82"/>
      <c r="CE291" s="82"/>
      <c r="CF291" s="82"/>
      <c r="CG291" s="82"/>
      <c r="CH291" s="82"/>
      <c r="CI291" s="82"/>
      <c r="CJ291" s="155"/>
      <c r="CK291" s="155"/>
      <c r="CL291" s="82"/>
      <c r="CM291" s="82"/>
      <c r="CN291" s="82"/>
      <c r="CO291" s="82"/>
      <c r="CP291" s="82"/>
      <c r="CQ291" s="82"/>
      <c r="CR291" s="82"/>
      <c r="CS291" s="82"/>
      <c r="CT291" s="82"/>
      <c r="CU291" s="82"/>
      <c r="CV291" s="17"/>
    </row>
    <row r="292" spans="1:100" s="241" customFormat="1" x14ac:dyDescent="0.3">
      <c r="A292" s="17" t="s">
        <v>316</v>
      </c>
      <c r="B292" s="17" t="s">
        <v>890</v>
      </c>
      <c r="C292" s="89" t="s">
        <v>317</v>
      </c>
      <c r="D292" s="82" t="s">
        <v>832</v>
      </c>
      <c r="E292" s="152" t="s">
        <v>865</v>
      </c>
      <c r="F292" s="17"/>
      <c r="G292" s="17"/>
      <c r="H292" s="17"/>
      <c r="I292" s="17"/>
      <c r="J292" s="17"/>
      <c r="K292" s="187">
        <v>22</v>
      </c>
      <c r="L292" s="17"/>
      <c r="M292" s="17"/>
      <c r="N292" s="17"/>
      <c r="O292" s="17"/>
      <c r="P292" s="17"/>
      <c r="Q292" s="17"/>
      <c r="R292" s="17"/>
      <c r="S292" s="17"/>
      <c r="T292" s="17"/>
      <c r="U292" s="17"/>
      <c r="V292" s="154">
        <v>6.25</v>
      </c>
      <c r="W292" s="17"/>
      <c r="X292" s="17"/>
      <c r="Y292" s="17"/>
      <c r="Z292" s="153">
        <v>44</v>
      </c>
      <c r="AA292" s="17"/>
      <c r="AB292" s="17"/>
      <c r="AC292" s="208">
        <v>10.984</v>
      </c>
      <c r="AD292" s="208">
        <v>3.0529999999999999</v>
      </c>
      <c r="AE292" s="208">
        <v>5.3419999999999996</v>
      </c>
      <c r="AF292" s="208">
        <v>4.1680000000000001</v>
      </c>
      <c r="AG292" s="17"/>
      <c r="AH292" s="208">
        <v>2.1120000000000001</v>
      </c>
      <c r="AI292" s="17"/>
      <c r="AJ292" s="91">
        <v>0.63100000000000001</v>
      </c>
      <c r="AK292" s="17"/>
      <c r="AL292" s="208">
        <v>90.172906403940885</v>
      </c>
      <c r="AM292" s="208">
        <v>14.196999999999999</v>
      </c>
      <c r="AN292" s="17"/>
      <c r="AO292" s="17"/>
      <c r="AP292" s="17"/>
      <c r="AQ292" s="17"/>
      <c r="AR292" s="91">
        <v>34.124131020247098</v>
      </c>
      <c r="AS292" s="17"/>
      <c r="AT292" s="92">
        <v>2.2328248983215199E-2</v>
      </c>
      <c r="AU292" s="17"/>
      <c r="AV292" s="92">
        <v>0.141683962724239</v>
      </c>
      <c r="AW292" s="91">
        <v>0.37011104899744496</v>
      </c>
      <c r="AX292" s="92">
        <v>8.0632821715224297E-3</v>
      </c>
      <c r="AY292" s="92">
        <v>5.1164775862961198E-2</v>
      </c>
      <c r="AZ292" s="17"/>
      <c r="BA292" s="17"/>
      <c r="BB292" s="92">
        <v>5.2081694759035105E-3</v>
      </c>
      <c r="BC292" s="17"/>
      <c r="BD292" s="91">
        <v>2.3274988152460398E-2</v>
      </c>
      <c r="BE292" s="17"/>
      <c r="BF292" s="92">
        <v>5.59188565253129E-2</v>
      </c>
      <c r="BG292" s="92">
        <v>3.2324763688958901E-3</v>
      </c>
      <c r="BH292" s="92">
        <v>2.76566974113338E-3</v>
      </c>
      <c r="BI292" s="92">
        <v>1.3843950505732601E-2</v>
      </c>
      <c r="BJ292" s="92">
        <v>2.6998666242962699E-4</v>
      </c>
      <c r="BK292" s="92">
        <v>2.32011787476529E-5</v>
      </c>
      <c r="BL292" s="92">
        <v>9.9241540352030394E-4</v>
      </c>
      <c r="BM292" s="92">
        <v>2.6893474387952601E-2</v>
      </c>
      <c r="BN292" s="17"/>
      <c r="BO292" s="92">
        <v>4.5620316171860206E-6</v>
      </c>
      <c r="BP292" s="92">
        <v>4.1164413283143802E-3</v>
      </c>
      <c r="BQ292" s="92">
        <v>3.7829333846667704E-5</v>
      </c>
      <c r="BR292" s="92">
        <v>7.5513112515487705E-4</v>
      </c>
      <c r="BS292" s="92">
        <v>2.41960369149068E-4</v>
      </c>
      <c r="BT292" s="92">
        <v>2.9788583346517901E-5</v>
      </c>
      <c r="BU292" s="92">
        <v>5.1774922927322704E-3</v>
      </c>
      <c r="BV292" s="92">
        <v>2.69208205683471E-5</v>
      </c>
      <c r="BW292" s="92">
        <v>2.6218477709758099E-5</v>
      </c>
      <c r="BX292" s="92">
        <v>4.8255852960117397E-5</v>
      </c>
      <c r="BY292" s="17"/>
      <c r="BZ292" s="17"/>
      <c r="CA292" s="17"/>
      <c r="CB292" s="17"/>
      <c r="CC292" s="17"/>
      <c r="CD292" s="17"/>
      <c r="CE292" s="17"/>
      <c r="CF292" s="17"/>
      <c r="CG292" s="17"/>
      <c r="CH292" s="17"/>
      <c r="CI292" s="17"/>
      <c r="CJ292" s="93">
        <v>-8.8699999999999992</v>
      </c>
      <c r="CK292" s="94">
        <v>-55.2</v>
      </c>
      <c r="CL292" s="17"/>
      <c r="CM292" s="17"/>
      <c r="CN292" s="17"/>
      <c r="CO292" s="17"/>
      <c r="CP292" s="17"/>
      <c r="CQ292" s="17"/>
      <c r="CR292" s="17"/>
      <c r="CS292" s="17"/>
      <c r="CT292" s="17"/>
      <c r="CU292" s="17"/>
      <c r="CV292" s="17"/>
    </row>
    <row r="293" spans="1:100" s="241" customFormat="1" x14ac:dyDescent="0.3">
      <c r="A293" s="17" t="s">
        <v>318</v>
      </c>
      <c r="B293" s="17" t="s">
        <v>891</v>
      </c>
      <c r="C293" s="89" t="s">
        <v>319</v>
      </c>
      <c r="D293" s="82" t="s">
        <v>832</v>
      </c>
      <c r="E293" s="152" t="s">
        <v>865</v>
      </c>
      <c r="F293" s="17"/>
      <c r="G293" s="17"/>
      <c r="H293" s="17"/>
      <c r="I293" s="17"/>
      <c r="J293" s="17"/>
      <c r="K293" s="187">
        <v>22</v>
      </c>
      <c r="L293" s="17"/>
      <c r="M293" s="17"/>
      <c r="N293" s="17"/>
      <c r="O293" s="17"/>
      <c r="P293" s="17"/>
      <c r="Q293" s="17"/>
      <c r="R293" s="17"/>
      <c r="S293" s="17"/>
      <c r="T293" s="17"/>
      <c r="U293" s="17"/>
      <c r="V293" s="154">
        <v>7.1</v>
      </c>
      <c r="W293" s="17"/>
      <c r="X293" s="17"/>
      <c r="Y293" s="17"/>
      <c r="Z293" s="153">
        <v>32</v>
      </c>
      <c r="AA293" s="17"/>
      <c r="AB293" s="17"/>
      <c r="AC293" s="208">
        <v>15.064</v>
      </c>
      <c r="AD293" s="208">
        <v>4.7539999999999996</v>
      </c>
      <c r="AE293" s="208">
        <v>6.1189999999999998</v>
      </c>
      <c r="AF293" s="208">
        <v>3.38</v>
      </c>
      <c r="AG293" s="17"/>
      <c r="AH293" s="208">
        <v>1.9119999999999999</v>
      </c>
      <c r="AI293" s="17"/>
      <c r="AJ293" s="91">
        <v>0.64400000000000002</v>
      </c>
      <c r="AK293" s="17"/>
      <c r="AL293" s="208">
        <v>52.531192052980131</v>
      </c>
      <c r="AM293" s="208">
        <v>12.406000000000001</v>
      </c>
      <c r="AN293" s="17"/>
      <c r="AO293" s="17"/>
      <c r="AP293" s="17"/>
      <c r="AQ293" s="17"/>
      <c r="AR293" s="91">
        <v>31.051748502998997</v>
      </c>
      <c r="AS293" s="17"/>
      <c r="AT293" s="92">
        <v>1.49998422820569E-2</v>
      </c>
      <c r="AU293" s="17"/>
      <c r="AV293" s="92">
        <v>8.7548684751735092E-2</v>
      </c>
      <c r="AW293" s="91">
        <v>0.21881083914924598</v>
      </c>
      <c r="AX293" s="92">
        <v>3.8199148154540201E-3</v>
      </c>
      <c r="AY293" s="92">
        <v>4.1719630543686201E-2</v>
      </c>
      <c r="AZ293" s="17"/>
      <c r="BA293" s="17"/>
      <c r="BB293" s="92">
        <v>4.1665355807228004E-3</v>
      </c>
      <c r="BC293" s="17"/>
      <c r="BD293" s="91">
        <v>1.6721350636502499E-2</v>
      </c>
      <c r="BE293" s="17"/>
      <c r="BF293" s="92">
        <v>1.6711784550960802E-2</v>
      </c>
      <c r="BG293" s="92">
        <v>8.2901213992743711E-4</v>
      </c>
      <c r="BH293" s="92">
        <v>4.6785069503121001E-4</v>
      </c>
      <c r="BI293" s="92">
        <v>1.2001178125084199E-2</v>
      </c>
      <c r="BJ293" s="92">
        <v>2.4497428448978103E-4</v>
      </c>
      <c r="BK293" s="92">
        <v>2.1799453551699499E-5</v>
      </c>
      <c r="BL293" s="92">
        <v>2.6020159055595797E-4</v>
      </c>
      <c r="BM293" s="92">
        <v>2.5509521762144799E-2</v>
      </c>
      <c r="BN293" s="17"/>
      <c r="BO293" s="92">
        <v>9.1240632343720413E-6</v>
      </c>
      <c r="BP293" s="92">
        <v>6.4396792668951703E-3</v>
      </c>
      <c r="BQ293" s="92">
        <v>1.7543570118068699E-5</v>
      </c>
      <c r="BR293" s="92">
        <v>7.457266398339309E-4</v>
      </c>
      <c r="BS293" s="92">
        <v>9.3061680441949187E-5</v>
      </c>
      <c r="BT293" s="92">
        <v>6.8018044068795496E-6</v>
      </c>
      <c r="BU293" s="92">
        <v>2.68848820242999E-3</v>
      </c>
      <c r="BV293" s="92">
        <v>6.33653972544237E-6</v>
      </c>
      <c r="BW293" s="92">
        <v>1.32988368546641E-5</v>
      </c>
      <c r="BX293" s="92">
        <v>4.4822000958070502E-5</v>
      </c>
      <c r="BY293" s="17"/>
      <c r="BZ293" s="17"/>
      <c r="CA293" s="17"/>
      <c r="CB293" s="17"/>
      <c r="CC293" s="17"/>
      <c r="CD293" s="17"/>
      <c r="CE293" s="17"/>
      <c r="CF293" s="17"/>
      <c r="CG293" s="17"/>
      <c r="CH293" s="17"/>
      <c r="CI293" s="17"/>
      <c r="CJ293" s="153"/>
      <c r="CK293" s="153"/>
      <c r="CL293" s="17"/>
      <c r="CM293" s="17"/>
      <c r="CN293" s="17"/>
      <c r="CO293" s="17"/>
      <c r="CP293" s="17"/>
      <c r="CQ293" s="17"/>
      <c r="CR293" s="17"/>
      <c r="CS293" s="17"/>
      <c r="CT293" s="17"/>
      <c r="CU293" s="17"/>
      <c r="CV293" s="17"/>
    </row>
    <row r="294" spans="1:100" s="241" customFormat="1" x14ac:dyDescent="0.3">
      <c r="A294" s="17" t="s">
        <v>320</v>
      </c>
      <c r="B294" s="17" t="s">
        <v>892</v>
      </c>
      <c r="C294" s="89" t="s">
        <v>321</v>
      </c>
      <c r="D294" s="82" t="s">
        <v>832</v>
      </c>
      <c r="E294" s="152" t="s">
        <v>865</v>
      </c>
      <c r="F294" s="17"/>
      <c r="G294" s="17"/>
      <c r="H294" s="17"/>
      <c r="I294" s="17"/>
      <c r="J294" s="17"/>
      <c r="K294" s="187">
        <v>22</v>
      </c>
      <c r="L294" s="17"/>
      <c r="M294" s="17"/>
      <c r="N294" s="17"/>
      <c r="O294" s="17"/>
      <c r="P294" s="17"/>
      <c r="Q294" s="17"/>
      <c r="R294" s="17"/>
      <c r="S294" s="17"/>
      <c r="T294" s="17"/>
      <c r="U294" s="17"/>
      <c r="V294" s="154">
        <v>5.55</v>
      </c>
      <c r="W294" s="17"/>
      <c r="X294" s="17"/>
      <c r="Y294" s="17"/>
      <c r="Z294" s="153">
        <v>201</v>
      </c>
      <c r="AA294" s="17"/>
      <c r="AB294" s="17"/>
      <c r="AC294" s="208">
        <v>5.827</v>
      </c>
      <c r="AD294" s="208">
        <v>1.698</v>
      </c>
      <c r="AE294" s="208">
        <v>2.73</v>
      </c>
      <c r="AF294" s="208">
        <v>1.754</v>
      </c>
      <c r="AG294" s="17"/>
      <c r="AH294" s="208">
        <v>7.0869999999999997</v>
      </c>
      <c r="AI294" s="17"/>
      <c r="AJ294" s="91">
        <v>7.7949999999999999</v>
      </c>
      <c r="AK294" s="17"/>
      <c r="AL294" s="208">
        <v>4.027524752475248</v>
      </c>
      <c r="AM294" s="208">
        <v>30.026</v>
      </c>
      <c r="AN294" s="17"/>
      <c r="AO294" s="17"/>
      <c r="AP294" s="17"/>
      <c r="AQ294" s="17"/>
      <c r="AR294" s="91">
        <v>18.726456831662599</v>
      </c>
      <c r="AS294" s="17"/>
      <c r="AT294" s="92">
        <v>6.5229402026118807E-2</v>
      </c>
      <c r="AU294" s="17"/>
      <c r="AV294" s="92">
        <v>0.16390225423568403</v>
      </c>
      <c r="AW294" s="91">
        <v>0.16289459947731399</v>
      </c>
      <c r="AX294" s="92">
        <v>3.40960108936618E-2</v>
      </c>
      <c r="AY294" s="92">
        <v>3.29000315156684E-2</v>
      </c>
      <c r="AZ294" s="17"/>
      <c r="BA294" s="17"/>
      <c r="BB294" s="92">
        <v>3.0944891801923304E-3</v>
      </c>
      <c r="BC294" s="17"/>
      <c r="BD294" s="91">
        <v>8.5964777374742604E-3</v>
      </c>
      <c r="BE294" s="17"/>
      <c r="BF294" s="92">
        <v>4.8285971592495397E-2</v>
      </c>
      <c r="BG294" s="92">
        <v>2.7822075120674697E-3</v>
      </c>
      <c r="BH294" s="92">
        <v>4.7450348606168703E-4</v>
      </c>
      <c r="BI294" s="92">
        <v>1.20547444192974E-2</v>
      </c>
      <c r="BJ294" s="92">
        <v>1.0727390377429299E-4</v>
      </c>
      <c r="BK294" s="92">
        <v>2.1147674372496301E-5</v>
      </c>
      <c r="BL294" s="92">
        <v>6.8484517403813103E-4</v>
      </c>
      <c r="BM294" s="92">
        <v>2.5014070284476501E-2</v>
      </c>
      <c r="BN294" s="17"/>
      <c r="BO294" s="92">
        <v>8.061149481704841E-5</v>
      </c>
      <c r="BP294" s="92">
        <v>2.7753288351402299E-4</v>
      </c>
      <c r="BQ294" s="92">
        <v>4.7308382416784202E-5</v>
      </c>
      <c r="BR294" s="92">
        <v>5.84990825987699E-4</v>
      </c>
      <c r="BS294" s="92">
        <v>2.05498888534953E-4</v>
      </c>
      <c r="BT294" s="92">
        <v>2.5279521424137903E-4</v>
      </c>
      <c r="BU294" s="92">
        <v>1.3639191245666399E-2</v>
      </c>
      <c r="BV294" s="92">
        <v>9.6303814657052398E-6</v>
      </c>
      <c r="BW294" s="92">
        <v>5.79095785660587E-5</v>
      </c>
      <c r="BX294" s="92">
        <v>6.9663289809736197E-6</v>
      </c>
      <c r="BY294" s="17"/>
      <c r="BZ294" s="17"/>
      <c r="CA294" s="17"/>
      <c r="CB294" s="17"/>
      <c r="CC294" s="17"/>
      <c r="CD294" s="17"/>
      <c r="CE294" s="17"/>
      <c r="CF294" s="17"/>
      <c r="CG294" s="17"/>
      <c r="CH294" s="17"/>
      <c r="CI294" s="17"/>
      <c r="CJ294" s="153"/>
      <c r="CK294" s="153"/>
      <c r="CL294" s="17"/>
      <c r="CM294" s="17"/>
      <c r="CN294" s="17"/>
      <c r="CO294" s="17"/>
      <c r="CP294" s="17"/>
      <c r="CQ294" s="17"/>
      <c r="CR294" s="17"/>
      <c r="CS294" s="17"/>
      <c r="CT294" s="17"/>
      <c r="CU294" s="17"/>
      <c r="CV294" s="17"/>
    </row>
    <row r="295" spans="1:100" s="241" customFormat="1" x14ac:dyDescent="0.3">
      <c r="A295" s="17" t="s">
        <v>323</v>
      </c>
      <c r="B295" s="17" t="s">
        <v>893</v>
      </c>
      <c r="C295" s="89" t="s">
        <v>324</v>
      </c>
      <c r="D295" s="82" t="s">
        <v>832</v>
      </c>
      <c r="E295" s="152" t="s">
        <v>865</v>
      </c>
      <c r="F295" s="17"/>
      <c r="G295" s="17"/>
      <c r="H295" s="17"/>
      <c r="I295" s="17"/>
      <c r="J295" s="17"/>
      <c r="K295" s="187">
        <v>22.4</v>
      </c>
      <c r="L295" s="17"/>
      <c r="M295" s="17"/>
      <c r="N295" s="17"/>
      <c r="O295" s="17"/>
      <c r="P295" s="17"/>
      <c r="Q295" s="17"/>
      <c r="R295" s="17"/>
      <c r="S295" s="17"/>
      <c r="T295" s="17"/>
      <c r="U295" s="17"/>
      <c r="V295" s="154">
        <v>6.46</v>
      </c>
      <c r="W295" s="17"/>
      <c r="X295" s="17"/>
      <c r="Y295" s="17"/>
      <c r="Z295" s="153">
        <v>56</v>
      </c>
      <c r="AA295" s="17"/>
      <c r="AB295" s="17"/>
      <c r="AC295" s="208">
        <v>3.4660000000000002</v>
      </c>
      <c r="AD295" s="208">
        <v>1.0900000000000001</v>
      </c>
      <c r="AE295" s="208">
        <v>1.4339999999999999</v>
      </c>
      <c r="AF295" s="208">
        <v>0.66300000000000003</v>
      </c>
      <c r="AG295" s="17"/>
      <c r="AH295" s="208">
        <v>2.9060000000000001</v>
      </c>
      <c r="AI295" s="17"/>
      <c r="AJ295" s="91">
        <v>2.879</v>
      </c>
      <c r="AK295" s="17"/>
      <c r="AL295" s="208">
        <v>44.339020000000005</v>
      </c>
      <c r="AM295" s="208">
        <v>10.119999999999999</v>
      </c>
      <c r="AN295" s="17"/>
      <c r="AO295" s="17"/>
      <c r="AP295" s="17"/>
      <c r="AQ295" s="17"/>
      <c r="AR295" s="91">
        <v>4.3804829112727601</v>
      </c>
      <c r="AS295" s="17"/>
      <c r="AT295" s="92">
        <v>9.7084540460297391E-3</v>
      </c>
      <c r="AU295" s="17"/>
      <c r="AV295" s="92">
        <v>4.9360133375007997E-2</v>
      </c>
      <c r="AW295" s="91">
        <v>0.28852770866587096</v>
      </c>
      <c r="AX295" s="92">
        <v>1.67937200247455E-3</v>
      </c>
      <c r="AY295" s="92">
        <v>3.8046740444864703E-2</v>
      </c>
      <c r="AZ295" s="17"/>
      <c r="BA295" s="17"/>
      <c r="BB295" s="92">
        <v>0</v>
      </c>
      <c r="BC295" s="17"/>
      <c r="BD295" s="91">
        <v>1.5832838155483899E-3</v>
      </c>
      <c r="BE295" s="17"/>
      <c r="BF295" s="92">
        <v>1.92880872732741E-2</v>
      </c>
      <c r="BG295" s="92">
        <v>1.18269868045923E-3</v>
      </c>
      <c r="BH295" s="92">
        <v>1.42346358836558E-4</v>
      </c>
      <c r="BI295" s="92">
        <v>1.02440660872393E-3</v>
      </c>
      <c r="BJ295" s="92">
        <v>1.6441097421492201E-4</v>
      </c>
      <c r="BK295" s="92">
        <v>2.8097267657308899E-6</v>
      </c>
      <c r="BL295" s="92">
        <v>1.5860312329666701E-4</v>
      </c>
      <c r="BM295" s="92">
        <v>1.78717253235989E-3</v>
      </c>
      <c r="BN295" s="17"/>
      <c r="BO295" s="92">
        <v>0</v>
      </c>
      <c r="BP295" s="92">
        <v>3.6635471963204205E-4</v>
      </c>
      <c r="BQ295" s="92">
        <v>2.4180342166118402E-5</v>
      </c>
      <c r="BR295" s="92">
        <v>7.9996615439236097E-5</v>
      </c>
      <c r="BS295" s="92">
        <v>0</v>
      </c>
      <c r="BT295" s="92">
        <v>6.0655101120376295E-6</v>
      </c>
      <c r="BU295" s="92">
        <v>4.9070597199192701E-3</v>
      </c>
      <c r="BV295" s="92">
        <v>1.80264434606225E-6</v>
      </c>
      <c r="BW295" s="92">
        <v>3.0277539280339201E-6</v>
      </c>
      <c r="BX295" s="92">
        <v>1.0274643082552199E-5</v>
      </c>
      <c r="BY295" s="17"/>
      <c r="BZ295" s="17"/>
      <c r="CA295" s="17"/>
      <c r="CB295" s="17"/>
      <c r="CC295" s="17"/>
      <c r="CD295" s="17"/>
      <c r="CE295" s="17"/>
      <c r="CF295" s="17"/>
      <c r="CG295" s="17"/>
      <c r="CH295" s="17"/>
      <c r="CI295" s="17"/>
      <c r="CJ295" s="153"/>
      <c r="CK295" s="153"/>
      <c r="CL295" s="17"/>
      <c r="CM295" s="17"/>
      <c r="CN295" s="17"/>
      <c r="CO295" s="17"/>
      <c r="CP295" s="17"/>
      <c r="CQ295" s="17"/>
      <c r="CR295" s="17"/>
      <c r="CS295" s="17"/>
      <c r="CT295" s="17"/>
      <c r="CU295" s="17"/>
      <c r="CV295" s="17"/>
    </row>
    <row r="296" spans="1:100" s="241" customFormat="1" x14ac:dyDescent="0.3">
      <c r="A296" s="17" t="s">
        <v>326</v>
      </c>
      <c r="B296" s="17" t="s">
        <v>894</v>
      </c>
      <c r="C296" s="89" t="s">
        <v>327</v>
      </c>
      <c r="D296" s="82" t="s">
        <v>832</v>
      </c>
      <c r="E296" s="152" t="s">
        <v>865</v>
      </c>
      <c r="F296" s="17"/>
      <c r="G296" s="17"/>
      <c r="H296" s="17"/>
      <c r="I296" s="17"/>
      <c r="J296" s="17"/>
      <c r="K296" s="187">
        <v>22.4</v>
      </c>
      <c r="L296" s="17"/>
      <c r="M296" s="17"/>
      <c r="N296" s="17"/>
      <c r="O296" s="17"/>
      <c r="P296" s="17"/>
      <c r="Q296" s="17"/>
      <c r="R296" s="17"/>
      <c r="S296" s="17"/>
      <c r="T296" s="17"/>
      <c r="U296" s="17"/>
      <c r="V296" s="154">
        <v>6.7</v>
      </c>
      <c r="W296" s="17"/>
      <c r="X296" s="17"/>
      <c r="Y296" s="17"/>
      <c r="Z296" s="153">
        <v>39</v>
      </c>
      <c r="AA296" s="17"/>
      <c r="AB296" s="17"/>
      <c r="AC296" s="208">
        <v>5.7750000000000004</v>
      </c>
      <c r="AD296" s="208">
        <v>1.869</v>
      </c>
      <c r="AE296" s="208">
        <v>3.6269999999999998</v>
      </c>
      <c r="AF296" s="208">
        <v>2.3969999999999998</v>
      </c>
      <c r="AG296" s="17"/>
      <c r="AH296" s="208">
        <v>2.484</v>
      </c>
      <c r="AI296" s="17"/>
      <c r="AJ296" s="91">
        <v>2.8340000000000001</v>
      </c>
      <c r="AK296" s="17"/>
      <c r="AL296" s="208">
        <v>27.254259999999999</v>
      </c>
      <c r="AM296" s="208">
        <v>6.1150000000000002</v>
      </c>
      <c r="AN296" s="17"/>
      <c r="AO296" s="17"/>
      <c r="AP296" s="17"/>
      <c r="AQ296" s="17"/>
      <c r="AR296" s="91">
        <v>24.0218000782214</v>
      </c>
      <c r="AS296" s="17"/>
      <c r="AT296" s="92">
        <v>0</v>
      </c>
      <c r="AU296" s="17"/>
      <c r="AV296" s="92">
        <v>5.7853413146800897E-2</v>
      </c>
      <c r="AW296" s="91">
        <v>5.7714252475235497E-2</v>
      </c>
      <c r="AX296" s="92">
        <v>3.3985439602714396E-3</v>
      </c>
      <c r="AY296" s="92">
        <v>2.90862779930154E-2</v>
      </c>
      <c r="AZ296" s="17"/>
      <c r="BA296" s="17"/>
      <c r="BB296" s="92">
        <v>1.0314963933974399E-3</v>
      </c>
      <c r="BC296" s="17"/>
      <c r="BD296" s="91">
        <v>9.735836684003709E-3</v>
      </c>
      <c r="BE296" s="17"/>
      <c r="BF296" s="92">
        <v>8.9170660732803803E-2</v>
      </c>
      <c r="BG296" s="92">
        <v>2.8566345533413903E-3</v>
      </c>
      <c r="BH296" s="92">
        <v>6.5514701589429306E-4</v>
      </c>
      <c r="BI296" s="92">
        <v>1.8419712239375401E-3</v>
      </c>
      <c r="BJ296" s="92">
        <v>1.52302455975848E-4</v>
      </c>
      <c r="BK296" s="92">
        <v>4.5843143867155503E-6</v>
      </c>
      <c r="BL296" s="92">
        <v>4.0675533682494294E-5</v>
      </c>
      <c r="BM296" s="92">
        <v>1.9271322813617601E-2</v>
      </c>
      <c r="BN296" s="17"/>
      <c r="BO296" s="92">
        <v>9.483705272593931E-6</v>
      </c>
      <c r="BP296" s="92">
        <v>2.2271175313277598E-3</v>
      </c>
      <c r="BQ296" s="92">
        <v>1.99748138816345E-5</v>
      </c>
      <c r="BR296" s="92">
        <v>2.5755585934574297E-4</v>
      </c>
      <c r="BS296" s="92">
        <v>1.89691281724572E-4</v>
      </c>
      <c r="BT296" s="92">
        <v>1.9349851751532898E-5</v>
      </c>
      <c r="BU296" s="92">
        <v>3.0810933062903399E-3</v>
      </c>
      <c r="BV296" s="92">
        <v>8.1833848746190907E-6</v>
      </c>
      <c r="BW296" s="92">
        <v>6.8128248073173198E-6</v>
      </c>
      <c r="BX296" s="92">
        <v>4.8252125186884005E-6</v>
      </c>
      <c r="BY296" s="17"/>
      <c r="BZ296" s="17"/>
      <c r="CA296" s="17"/>
      <c r="CB296" s="17"/>
      <c r="CC296" s="17"/>
      <c r="CD296" s="17"/>
      <c r="CE296" s="17"/>
      <c r="CF296" s="17"/>
      <c r="CG296" s="17"/>
      <c r="CH296" s="17"/>
      <c r="CI296" s="17"/>
      <c r="CJ296" s="93">
        <v>-8.0548564782884515</v>
      </c>
      <c r="CK296" s="94">
        <v>-50.842145571988588</v>
      </c>
      <c r="CL296" s="17"/>
      <c r="CM296" s="17"/>
      <c r="CN296" s="17"/>
      <c r="CO296" s="17"/>
      <c r="CP296" s="17"/>
      <c r="CQ296" s="17"/>
      <c r="CR296" s="17"/>
      <c r="CS296" s="17"/>
      <c r="CT296" s="17"/>
      <c r="CU296" s="17"/>
      <c r="CV296" s="17"/>
    </row>
    <row r="297" spans="1:100" s="241" customFormat="1" x14ac:dyDescent="0.3">
      <c r="A297" s="17" t="s">
        <v>328</v>
      </c>
      <c r="B297" s="17" t="s">
        <v>895</v>
      </c>
      <c r="C297" s="89" t="s">
        <v>329</v>
      </c>
      <c r="D297" s="82" t="s">
        <v>832</v>
      </c>
      <c r="E297" s="152" t="s">
        <v>865</v>
      </c>
      <c r="F297" s="17"/>
      <c r="G297" s="17"/>
      <c r="H297" s="17"/>
      <c r="I297" s="17"/>
      <c r="J297" s="17"/>
      <c r="K297" s="187">
        <v>23</v>
      </c>
      <c r="L297" s="17"/>
      <c r="M297" s="17"/>
      <c r="N297" s="17"/>
      <c r="O297" s="17"/>
      <c r="P297" s="17"/>
      <c r="Q297" s="17"/>
      <c r="R297" s="17"/>
      <c r="S297" s="17"/>
      <c r="T297" s="17"/>
      <c r="U297" s="17"/>
      <c r="V297" s="154">
        <v>6.63</v>
      </c>
      <c r="W297" s="17"/>
      <c r="X297" s="17"/>
      <c r="Y297" s="17"/>
      <c r="Z297" s="153">
        <v>62</v>
      </c>
      <c r="AA297" s="17"/>
      <c r="AB297" s="17"/>
      <c r="AC297" s="208">
        <v>25.417000000000002</v>
      </c>
      <c r="AD297" s="208">
        <v>7.4859999999999998</v>
      </c>
      <c r="AE297" s="208">
        <v>14.651999999999999</v>
      </c>
      <c r="AF297" s="208">
        <v>10.455</v>
      </c>
      <c r="AG297" s="17"/>
      <c r="AH297" s="208">
        <v>33.280999999999999</v>
      </c>
      <c r="AI297" s="17"/>
      <c r="AJ297" s="91">
        <v>0.71199999999999997</v>
      </c>
      <c r="AK297" s="17"/>
      <c r="AL297" s="208">
        <v>14.205815479876163</v>
      </c>
      <c r="AM297" s="208">
        <v>71.037999999999997</v>
      </c>
      <c r="AN297" s="17"/>
      <c r="AO297" s="17"/>
      <c r="AP297" s="17"/>
      <c r="AQ297" s="17"/>
      <c r="AR297" s="91">
        <v>28.259144365454002</v>
      </c>
      <c r="AS297" s="17"/>
      <c r="AT297" s="92">
        <v>5.9708746599475601E-2</v>
      </c>
      <c r="AU297" s="17"/>
      <c r="AV297" s="92">
        <v>0.14696060004735001</v>
      </c>
      <c r="AW297" s="91">
        <v>0.60512872515384297</v>
      </c>
      <c r="AX297" s="92">
        <v>6.6119127993326601E-3</v>
      </c>
      <c r="AY297" s="92">
        <v>0.13006344624659</v>
      </c>
      <c r="AZ297" s="17"/>
      <c r="BA297" s="17"/>
      <c r="BB297" s="92">
        <v>3.9310031988113499E-3</v>
      </c>
      <c r="BC297" s="17"/>
      <c r="BD297" s="91">
        <v>4.0616368618480801E-2</v>
      </c>
      <c r="BE297" s="17"/>
      <c r="BF297" s="92">
        <v>4.8067908423220201E-2</v>
      </c>
      <c r="BG297" s="92">
        <v>9.8594268200118194E-4</v>
      </c>
      <c r="BH297" s="92">
        <v>1.03297757112705E-3</v>
      </c>
      <c r="BI297" s="92">
        <v>1.1511193121457399E-2</v>
      </c>
      <c r="BJ297" s="92">
        <v>1.7144209566973402E-4</v>
      </c>
      <c r="BK297" s="92">
        <v>1.6636292186859697E-5</v>
      </c>
      <c r="BL297" s="92">
        <v>2.8827804524452101E-4</v>
      </c>
      <c r="BM297" s="92">
        <v>2.20824396245408E-2</v>
      </c>
      <c r="BN297" s="17"/>
      <c r="BO297" s="92">
        <v>1.1844376060518701E-4</v>
      </c>
      <c r="BP297" s="92">
        <v>1.3137740409653999E-3</v>
      </c>
      <c r="BQ297" s="92">
        <v>3.1030224341460799E-5</v>
      </c>
      <c r="BR297" s="92">
        <v>7.3031157440187002E-4</v>
      </c>
      <c r="BS297" s="92">
        <v>2.7057812451430002E-4</v>
      </c>
      <c r="BT297" s="92">
        <v>2.1803061661443399E-4</v>
      </c>
      <c r="BU297" s="92">
        <v>2.36841247182469E-2</v>
      </c>
      <c r="BV297" s="92">
        <v>1.64843427397352E-5</v>
      </c>
      <c r="BW297" s="92">
        <v>3.4918655603730599E-5</v>
      </c>
      <c r="BX297" s="92">
        <v>5.7765866342893996E-5</v>
      </c>
      <c r="BY297" s="17"/>
      <c r="BZ297" s="17"/>
      <c r="CA297" s="17"/>
      <c r="CB297" s="17"/>
      <c r="CC297" s="17"/>
      <c r="CD297" s="17"/>
      <c r="CE297" s="17"/>
      <c r="CF297" s="17"/>
      <c r="CG297" s="17"/>
      <c r="CH297" s="17"/>
      <c r="CI297" s="17"/>
      <c r="CJ297" s="153"/>
      <c r="CK297" s="153"/>
      <c r="CL297" s="17"/>
      <c r="CM297" s="17"/>
      <c r="CN297" s="17"/>
      <c r="CO297" s="17"/>
      <c r="CP297" s="17"/>
      <c r="CQ297" s="17"/>
      <c r="CR297" s="17"/>
      <c r="CS297" s="17"/>
      <c r="CT297" s="17"/>
      <c r="CU297" s="17"/>
      <c r="CV297" s="17"/>
    </row>
    <row r="298" spans="1:100" s="241" customFormat="1" x14ac:dyDescent="0.3">
      <c r="A298" s="17" t="s">
        <v>331</v>
      </c>
      <c r="B298" s="17" t="s">
        <v>896</v>
      </c>
      <c r="C298" s="89" t="s">
        <v>332</v>
      </c>
      <c r="D298" s="82" t="s">
        <v>832</v>
      </c>
      <c r="E298" s="152" t="s">
        <v>865</v>
      </c>
      <c r="F298" s="17"/>
      <c r="G298" s="17"/>
      <c r="H298" s="17"/>
      <c r="I298" s="17"/>
      <c r="J298" s="17"/>
      <c r="K298" s="187">
        <v>24</v>
      </c>
      <c r="L298" s="17"/>
      <c r="M298" s="17"/>
      <c r="N298" s="17"/>
      <c r="O298" s="17"/>
      <c r="P298" s="17"/>
      <c r="Q298" s="17"/>
      <c r="R298" s="17"/>
      <c r="S298" s="17"/>
      <c r="T298" s="17"/>
      <c r="U298" s="17"/>
      <c r="V298" s="154">
        <v>2.88</v>
      </c>
      <c r="W298" s="17"/>
      <c r="X298" s="17"/>
      <c r="Y298" s="17"/>
      <c r="Z298" s="153">
        <v>458</v>
      </c>
      <c r="AA298" s="17"/>
      <c r="AB298" s="17"/>
      <c r="AC298" s="208">
        <v>51.844549255407003</v>
      </c>
      <c r="AD298" s="208">
        <v>17.994</v>
      </c>
      <c r="AE298" s="208">
        <v>37.747</v>
      </c>
      <c r="AF298" s="208">
        <v>26.16</v>
      </c>
      <c r="AG298" s="17"/>
      <c r="AH298" s="208">
        <v>202.61099999999999</v>
      </c>
      <c r="AI298" s="17"/>
      <c r="AJ298" s="91">
        <v>2.1040000000000001</v>
      </c>
      <c r="AK298" s="17"/>
      <c r="AL298" s="208">
        <v>0</v>
      </c>
      <c r="AM298" s="208">
        <v>649.81299999999999</v>
      </c>
      <c r="AN298" s="17"/>
      <c r="AO298" s="17"/>
      <c r="AP298" s="17"/>
      <c r="AQ298" s="17"/>
      <c r="AR298" s="91">
        <v>57.728561333750399</v>
      </c>
      <c r="AS298" s="17"/>
      <c r="AT298" s="92">
        <v>0.26777537355654302</v>
      </c>
      <c r="AU298" s="17"/>
      <c r="AV298" s="92">
        <v>10.8087476900652</v>
      </c>
      <c r="AW298" s="91">
        <v>0.70559549253049791</v>
      </c>
      <c r="AX298" s="92">
        <v>2.8228110674999298</v>
      </c>
      <c r="AY298" s="92">
        <v>0.15238181182704399</v>
      </c>
      <c r="AZ298" s="17"/>
      <c r="BA298" s="17"/>
      <c r="BB298" s="92">
        <v>2.2915945693975398E-2</v>
      </c>
      <c r="BC298" s="17"/>
      <c r="BD298" s="91">
        <v>0.11011338622606701</v>
      </c>
      <c r="BE298" s="17"/>
      <c r="BF298" s="92">
        <v>8.90983281088715E-2</v>
      </c>
      <c r="BG298" s="92">
        <v>0.18695548363035702</v>
      </c>
      <c r="BH298" s="92">
        <v>2.0603644103570698E-3</v>
      </c>
      <c r="BI298" s="92">
        <v>1.3593550275469201E-2</v>
      </c>
      <c r="BJ298" s="92">
        <v>9.1386827888158295E-4</v>
      </c>
      <c r="BK298" s="92">
        <v>2.6053297803915801E-5</v>
      </c>
      <c r="BL298" s="92">
        <v>6.7292633542908199E-3</v>
      </c>
      <c r="BM298" s="92">
        <v>2.5925889993545798E-2</v>
      </c>
      <c r="BN298" s="17"/>
      <c r="BO298" s="92">
        <v>6.43282954276167E-4</v>
      </c>
      <c r="BP298" s="92">
        <v>2.21803103185194E-4</v>
      </c>
      <c r="BQ298" s="92">
        <v>1.26569229928437E-3</v>
      </c>
      <c r="BR298" s="92">
        <v>7.0086157695376091E-4</v>
      </c>
      <c r="BS298" s="92">
        <v>3.1270771985464699E-3</v>
      </c>
      <c r="BT298" s="92">
        <v>2.1747347775618498E-3</v>
      </c>
      <c r="BU298" s="92">
        <v>2.09081787789057E-2</v>
      </c>
      <c r="BV298" s="92">
        <v>1.9894961156080598E-5</v>
      </c>
      <c r="BW298" s="92">
        <v>3.7279868189002701E-4</v>
      </c>
      <c r="BX298" s="92">
        <v>1.9107109512661201E-4</v>
      </c>
      <c r="BY298" s="17"/>
      <c r="BZ298" s="17"/>
      <c r="CA298" s="17"/>
      <c r="CB298" s="17"/>
      <c r="CC298" s="17"/>
      <c r="CD298" s="17"/>
      <c r="CE298" s="17"/>
      <c r="CF298" s="17"/>
      <c r="CG298" s="17"/>
      <c r="CH298" s="17"/>
      <c r="CI298" s="17"/>
      <c r="CJ298" s="93">
        <v>-8.1341332790475693</v>
      </c>
      <c r="CK298" s="94">
        <v>-50.605685390544892</v>
      </c>
      <c r="CL298" s="17"/>
      <c r="CM298" s="17"/>
      <c r="CN298" s="17"/>
      <c r="CO298" s="17"/>
      <c r="CP298" s="17"/>
      <c r="CQ298" s="17"/>
      <c r="CR298" s="17"/>
      <c r="CS298" s="17"/>
      <c r="CT298" s="17"/>
      <c r="CU298" s="17"/>
      <c r="CV298" s="17"/>
    </row>
    <row r="299" spans="1:100" s="241" customFormat="1" x14ac:dyDescent="0.3">
      <c r="A299" s="17" t="s">
        <v>334</v>
      </c>
      <c r="B299" s="17" t="s">
        <v>897</v>
      </c>
      <c r="C299" s="89" t="s">
        <v>335</v>
      </c>
      <c r="D299" s="82" t="s">
        <v>832</v>
      </c>
      <c r="E299" s="152" t="s">
        <v>865</v>
      </c>
      <c r="F299" s="17"/>
      <c r="G299" s="17"/>
      <c r="H299" s="17"/>
      <c r="I299" s="17"/>
      <c r="J299" s="17"/>
      <c r="K299" s="187">
        <v>24</v>
      </c>
      <c r="L299" s="17"/>
      <c r="M299" s="17"/>
      <c r="N299" s="17"/>
      <c r="O299" s="17"/>
      <c r="P299" s="17"/>
      <c r="Q299" s="17"/>
      <c r="R299" s="17"/>
      <c r="S299" s="17"/>
      <c r="T299" s="17"/>
      <c r="U299" s="17"/>
      <c r="V299" s="154">
        <v>6.23</v>
      </c>
      <c r="W299" s="17"/>
      <c r="X299" s="17"/>
      <c r="Y299" s="17"/>
      <c r="Z299" s="153">
        <v>105</v>
      </c>
      <c r="AA299" s="17"/>
      <c r="AB299" s="17"/>
      <c r="AC299" s="208">
        <v>42.54</v>
      </c>
      <c r="AD299" s="208">
        <v>12.276</v>
      </c>
      <c r="AE299" s="208">
        <v>15.351000000000001</v>
      </c>
      <c r="AF299" s="208">
        <v>5.9260000000000002</v>
      </c>
      <c r="AG299" s="17"/>
      <c r="AH299" s="208">
        <v>20.798999999999999</v>
      </c>
      <c r="AI299" s="17"/>
      <c r="AJ299" s="91">
        <v>0.61699999999999999</v>
      </c>
      <c r="AK299" s="17"/>
      <c r="AL299" s="208">
        <v>86.344811320754701</v>
      </c>
      <c r="AM299" s="208">
        <v>11.172000000000001</v>
      </c>
      <c r="AN299" s="17"/>
      <c r="AO299" s="17"/>
      <c r="AP299" s="17"/>
      <c r="AQ299" s="17"/>
      <c r="AR299" s="91">
        <v>40.798928305940798</v>
      </c>
      <c r="AS299" s="17"/>
      <c r="AT299" s="92">
        <v>0.11187985378969999</v>
      </c>
      <c r="AU299" s="17"/>
      <c r="AV299" s="92">
        <v>0.25035869378257297</v>
      </c>
      <c r="AW299" s="91">
        <v>0.564957792771145</v>
      </c>
      <c r="AX299" s="92">
        <v>1.4464914612098999E-2</v>
      </c>
      <c r="AY299" s="92">
        <v>0.16514786747035198</v>
      </c>
      <c r="AZ299" s="17"/>
      <c r="BA299" s="17"/>
      <c r="BB299" s="92">
        <v>1.0416338951807001E-3</v>
      </c>
      <c r="BC299" s="17"/>
      <c r="BD299" s="91">
        <v>1.47944218979088E-2</v>
      </c>
      <c r="BE299" s="17"/>
      <c r="BF299" s="92">
        <v>0.19362734528141498</v>
      </c>
      <c r="BG299" s="92">
        <v>4.3063756210438104E-3</v>
      </c>
      <c r="BH299" s="92">
        <v>3.9226069944565504E-3</v>
      </c>
      <c r="BI299" s="92">
        <v>2.7723953702639199E-2</v>
      </c>
      <c r="BJ299" s="92">
        <v>7.9222983907900298E-4</v>
      </c>
      <c r="BK299" s="92">
        <v>4.1425877821585004E-5</v>
      </c>
      <c r="BL299" s="92">
        <v>7.8502866503471198E-4</v>
      </c>
      <c r="BM299" s="92">
        <v>6.6124709255232603E-2</v>
      </c>
      <c r="BN299" s="17"/>
      <c r="BO299" s="92">
        <v>1.36860948515581E-5</v>
      </c>
      <c r="BP299" s="92">
        <v>8.3065731003908305E-3</v>
      </c>
      <c r="BQ299" s="92">
        <v>5.0987696709512197E-5</v>
      </c>
      <c r="BR299" s="92">
        <v>1.49411402173767E-3</v>
      </c>
      <c r="BS299" s="92">
        <v>1.8612336088389799E-4</v>
      </c>
      <c r="BT299" s="92">
        <v>6.08578982767214E-6</v>
      </c>
      <c r="BU299" s="92">
        <v>9.4161144570361899E-3</v>
      </c>
      <c r="BV299" s="92">
        <v>7.4616369596946396E-5</v>
      </c>
      <c r="BW299" s="92">
        <v>2.8497833222204302E-5</v>
      </c>
      <c r="BX299" s="92">
        <v>2.8595381860379801E-4</v>
      </c>
      <c r="BY299" s="17"/>
      <c r="BZ299" s="17"/>
      <c r="CA299" s="17"/>
      <c r="CB299" s="17"/>
      <c r="CC299" s="17"/>
      <c r="CD299" s="17"/>
      <c r="CE299" s="17"/>
      <c r="CF299" s="17"/>
      <c r="CG299" s="17"/>
      <c r="CH299" s="17"/>
      <c r="CI299" s="17"/>
      <c r="CJ299" s="153"/>
      <c r="CK299" s="153"/>
      <c r="CL299" s="17"/>
      <c r="CM299" s="17"/>
      <c r="CN299" s="17"/>
      <c r="CO299" s="17"/>
      <c r="CP299" s="17"/>
      <c r="CQ299" s="17"/>
      <c r="CR299" s="17"/>
      <c r="CS299" s="17"/>
      <c r="CT299" s="17"/>
      <c r="CU299" s="17"/>
      <c r="CV299" s="17"/>
    </row>
    <row r="300" spans="1:100" s="241" customFormat="1" x14ac:dyDescent="0.3">
      <c r="A300" s="17" t="s">
        <v>337</v>
      </c>
      <c r="B300" s="17" t="s">
        <v>898</v>
      </c>
      <c r="C300" s="89" t="s">
        <v>338</v>
      </c>
      <c r="D300" s="82" t="s">
        <v>832</v>
      </c>
      <c r="E300" s="152" t="s">
        <v>865</v>
      </c>
      <c r="F300" s="17"/>
      <c r="G300" s="17"/>
      <c r="H300" s="17"/>
      <c r="I300" s="17"/>
      <c r="J300" s="17"/>
      <c r="K300" s="187">
        <v>24</v>
      </c>
      <c r="L300" s="17"/>
      <c r="M300" s="17"/>
      <c r="N300" s="17"/>
      <c r="O300" s="17"/>
      <c r="P300" s="17"/>
      <c r="Q300" s="17"/>
      <c r="R300" s="17"/>
      <c r="S300" s="17"/>
      <c r="T300" s="17"/>
      <c r="U300" s="17"/>
      <c r="V300" s="154">
        <v>6.06</v>
      </c>
      <c r="W300" s="17"/>
      <c r="X300" s="17"/>
      <c r="Y300" s="17"/>
      <c r="Z300" s="153">
        <v>98</v>
      </c>
      <c r="AA300" s="17"/>
      <c r="AB300" s="17"/>
      <c r="AC300" s="208">
        <v>44.131</v>
      </c>
      <c r="AD300" s="208">
        <v>11.99</v>
      </c>
      <c r="AE300" s="208">
        <v>16.971</v>
      </c>
      <c r="AF300" s="208">
        <v>4.7770000000000001</v>
      </c>
      <c r="AG300" s="17"/>
      <c r="AH300" s="208">
        <v>28.960999999999999</v>
      </c>
      <c r="AI300" s="17"/>
      <c r="AJ300" s="91">
        <v>0.60599999999999998</v>
      </c>
      <c r="AK300" s="17"/>
      <c r="AL300" s="208">
        <v>66.902884244372984</v>
      </c>
      <c r="AM300" s="208">
        <v>21.387</v>
      </c>
      <c r="AN300" s="17"/>
      <c r="AO300" s="17"/>
      <c r="AP300" s="17"/>
      <c r="AQ300" s="17"/>
      <c r="AR300" s="91">
        <v>43.710151162308804</v>
      </c>
      <c r="AS300" s="17"/>
      <c r="AT300" s="92">
        <v>1.12211433107367E-2</v>
      </c>
      <c r="AU300" s="17"/>
      <c r="AV300" s="92">
        <v>9.2962415992834488E-2</v>
      </c>
      <c r="AW300" s="91">
        <v>0.144951742421811</v>
      </c>
      <c r="AX300" s="92">
        <v>3.75363571988316E-3</v>
      </c>
      <c r="AY300" s="92">
        <v>0.21589493210451702</v>
      </c>
      <c r="AZ300" s="17"/>
      <c r="BA300" s="17"/>
      <c r="BB300" s="92">
        <v>6.2498033710842093E-3</v>
      </c>
      <c r="BC300" s="17"/>
      <c r="BD300" s="91">
        <v>1.3514410247687E-2</v>
      </c>
      <c r="BE300" s="17"/>
      <c r="BF300" s="92">
        <v>4.4989829601772599E-2</v>
      </c>
      <c r="BG300" s="92">
        <v>1.59752804037028E-3</v>
      </c>
      <c r="BH300" s="92">
        <v>6.4463178362481803E-4</v>
      </c>
      <c r="BI300" s="92">
        <v>1.20078235232456E-2</v>
      </c>
      <c r="BJ300" s="92">
        <v>3.2803256332651799E-4</v>
      </c>
      <c r="BK300" s="92">
        <v>2.1364335393606701E-5</v>
      </c>
      <c r="BL300" s="92">
        <v>2.8195359729196701E-4</v>
      </c>
      <c r="BM300" s="92">
        <v>2.5729439568984901E-2</v>
      </c>
      <c r="BN300" s="17"/>
      <c r="BO300" s="92">
        <v>4.5620316171860206E-6</v>
      </c>
      <c r="BP300" s="92">
        <v>4.7703948602801803E-3</v>
      </c>
      <c r="BQ300" s="92">
        <v>1.8091789552401002E-5</v>
      </c>
      <c r="BR300" s="92">
        <v>7.1241501026488496E-4</v>
      </c>
      <c r="BS300" s="92">
        <v>1.8614197321998699E-4</v>
      </c>
      <c r="BT300" s="92">
        <v>7.9951222656072799E-6</v>
      </c>
      <c r="BU300" s="92">
        <v>2.47064901534206E-2</v>
      </c>
      <c r="BV300" s="92">
        <v>1.96494544080959E-5</v>
      </c>
      <c r="BW300" s="92">
        <v>1.9378891348773901E-5</v>
      </c>
      <c r="BX300" s="92">
        <v>1.92284813773536E-4</v>
      </c>
      <c r="BY300" s="17"/>
      <c r="BZ300" s="17"/>
      <c r="CA300" s="17"/>
      <c r="CB300" s="17"/>
      <c r="CC300" s="17"/>
      <c r="CD300" s="17"/>
      <c r="CE300" s="17"/>
      <c r="CF300" s="17"/>
      <c r="CG300" s="17"/>
      <c r="CH300" s="17"/>
      <c r="CI300" s="17"/>
      <c r="CJ300" s="153"/>
      <c r="CK300" s="153"/>
      <c r="CL300" s="17"/>
      <c r="CM300" s="17"/>
      <c r="CN300" s="17"/>
      <c r="CO300" s="17"/>
      <c r="CP300" s="17"/>
      <c r="CQ300" s="17"/>
      <c r="CR300" s="17"/>
      <c r="CS300" s="17"/>
      <c r="CT300" s="17"/>
      <c r="CU300" s="17"/>
      <c r="CV300" s="17"/>
    </row>
    <row r="301" spans="1:100" s="241" customFormat="1" x14ac:dyDescent="0.3">
      <c r="A301" s="17" t="s">
        <v>339</v>
      </c>
      <c r="B301" s="17" t="s">
        <v>899</v>
      </c>
      <c r="C301" s="89" t="s">
        <v>340</v>
      </c>
      <c r="D301" s="82" t="s">
        <v>832</v>
      </c>
      <c r="E301" s="152" t="s">
        <v>865</v>
      </c>
      <c r="F301" s="17"/>
      <c r="G301" s="17"/>
      <c r="H301" s="17"/>
      <c r="I301" s="17"/>
      <c r="J301" s="17"/>
      <c r="K301" s="187">
        <v>24</v>
      </c>
      <c r="L301" s="17"/>
      <c r="M301" s="17"/>
      <c r="N301" s="17"/>
      <c r="O301" s="17"/>
      <c r="P301" s="17"/>
      <c r="Q301" s="17"/>
      <c r="R301" s="17"/>
      <c r="S301" s="17"/>
      <c r="T301" s="17"/>
      <c r="U301" s="17"/>
      <c r="V301" s="154">
        <v>5.74</v>
      </c>
      <c r="W301" s="17"/>
      <c r="X301" s="17"/>
      <c r="Y301" s="17"/>
      <c r="Z301" s="153">
        <v>109</v>
      </c>
      <c r="AA301" s="17"/>
      <c r="AB301" s="17"/>
      <c r="AC301" s="208">
        <v>33.503664457988201</v>
      </c>
      <c r="AD301" s="208">
        <v>12.824</v>
      </c>
      <c r="AE301" s="208">
        <v>12.502000000000001</v>
      </c>
      <c r="AF301" s="208">
        <v>5.4729999999999999</v>
      </c>
      <c r="AG301" s="17"/>
      <c r="AH301" s="208">
        <v>32.576000000000001</v>
      </c>
      <c r="AI301" s="17"/>
      <c r="AJ301" s="91">
        <v>0.60399999999999998</v>
      </c>
      <c r="AK301" s="17"/>
      <c r="AL301" s="208">
        <v>68.292103846153836</v>
      </c>
      <c r="AM301" s="208">
        <v>10.705</v>
      </c>
      <c r="AN301" s="17"/>
      <c r="AO301" s="17"/>
      <c r="AP301" s="17"/>
      <c r="AQ301" s="17"/>
      <c r="AR301" s="91">
        <v>40.964009155558699</v>
      </c>
      <c r="AS301" s="17"/>
      <c r="AT301" s="92">
        <v>5.7251245239198596E-3</v>
      </c>
      <c r="AU301" s="17"/>
      <c r="AV301" s="92">
        <v>9.4587126105822192E-2</v>
      </c>
      <c r="AW301" s="91">
        <v>0.18513319199456099</v>
      </c>
      <c r="AX301" s="92">
        <v>4.4412415144959401E-3</v>
      </c>
      <c r="AY301" s="92">
        <v>0.211637388743217</v>
      </c>
      <c r="AZ301" s="17"/>
      <c r="BA301" s="17"/>
      <c r="BB301" s="92">
        <v>0</v>
      </c>
      <c r="BC301" s="17"/>
      <c r="BD301" s="91">
        <v>1.7549902067535199E-2</v>
      </c>
      <c r="BE301" s="17"/>
      <c r="BF301" s="92">
        <v>5.6450481801473398E-2</v>
      </c>
      <c r="BG301" s="92">
        <v>1.3133007880074701E-3</v>
      </c>
      <c r="BH301" s="92">
        <v>1.0289934515516298E-3</v>
      </c>
      <c r="BI301" s="92">
        <v>1.14297598078557E-2</v>
      </c>
      <c r="BJ301" s="92">
        <v>2.8258831849092397E-4</v>
      </c>
      <c r="BK301" s="92">
        <v>2.0300874330552598E-5</v>
      </c>
      <c r="BL301" s="92">
        <v>2.5464837739674803E-4</v>
      </c>
      <c r="BM301" s="92">
        <v>2.3754215366048499E-2</v>
      </c>
      <c r="BN301" s="17"/>
      <c r="BO301" s="92">
        <v>1.36860948515581E-5</v>
      </c>
      <c r="BP301" s="92">
        <v>6.0305723554842303E-3</v>
      </c>
      <c r="BQ301" s="92">
        <v>1.9188776640500002E-5</v>
      </c>
      <c r="BR301" s="92">
        <v>6.2661131388332104E-4</v>
      </c>
      <c r="BS301" s="92">
        <v>2.2334803306067801E-4</v>
      </c>
      <c r="BT301" s="92">
        <v>6.3721574770018596E-6</v>
      </c>
      <c r="BU301" s="92">
        <v>2.2452189041974702E-2</v>
      </c>
      <c r="BV301" s="92">
        <v>3.0704060645098301E-5</v>
      </c>
      <c r="BW301" s="92">
        <v>1.97588472601668E-5</v>
      </c>
      <c r="BX301" s="92">
        <v>1.7386377501469599E-4</v>
      </c>
      <c r="BY301" s="17"/>
      <c r="BZ301" s="17"/>
      <c r="CA301" s="17"/>
      <c r="CB301" s="17"/>
      <c r="CC301" s="17"/>
      <c r="CD301" s="17"/>
      <c r="CE301" s="17"/>
      <c r="CF301" s="17"/>
      <c r="CG301" s="17"/>
      <c r="CH301" s="17"/>
      <c r="CI301" s="17"/>
      <c r="CJ301" s="153"/>
      <c r="CK301" s="153"/>
      <c r="CL301" s="17"/>
      <c r="CM301" s="17"/>
      <c r="CN301" s="17"/>
      <c r="CO301" s="17"/>
      <c r="CP301" s="17"/>
      <c r="CQ301" s="17"/>
      <c r="CR301" s="17"/>
      <c r="CS301" s="17"/>
      <c r="CT301" s="17"/>
      <c r="CU301" s="17"/>
      <c r="CV301" s="17"/>
    </row>
    <row r="302" spans="1:100" s="241" customFormat="1" x14ac:dyDescent="0.3">
      <c r="A302" s="17" t="s">
        <v>341</v>
      </c>
      <c r="B302" s="17" t="s">
        <v>900</v>
      </c>
      <c r="C302" s="89" t="s">
        <v>342</v>
      </c>
      <c r="D302" s="82" t="s">
        <v>832</v>
      </c>
      <c r="E302" s="152" t="s">
        <v>865</v>
      </c>
      <c r="F302" s="17"/>
      <c r="G302" s="17"/>
      <c r="H302" s="17"/>
      <c r="I302" s="17"/>
      <c r="J302" s="17"/>
      <c r="K302" s="187">
        <v>24</v>
      </c>
      <c r="L302" s="17"/>
      <c r="M302" s="17"/>
      <c r="N302" s="17"/>
      <c r="O302" s="17"/>
      <c r="P302" s="17"/>
      <c r="Q302" s="17"/>
      <c r="R302" s="17"/>
      <c r="S302" s="17"/>
      <c r="T302" s="17"/>
      <c r="U302" s="17"/>
      <c r="V302" s="154">
        <v>6.5</v>
      </c>
      <c r="W302" s="17"/>
      <c r="X302" s="17"/>
      <c r="Y302" s="17"/>
      <c r="Z302" s="153">
        <v>86</v>
      </c>
      <c r="AA302" s="17"/>
      <c r="AB302" s="17"/>
      <c r="AC302" s="208">
        <v>25.04</v>
      </c>
      <c r="AD302" s="208">
        <v>7.7460000000000004</v>
      </c>
      <c r="AE302" s="208">
        <v>8.3940000000000001</v>
      </c>
      <c r="AF302" s="208">
        <v>3.7040000000000002</v>
      </c>
      <c r="AG302" s="17"/>
      <c r="AH302" s="208">
        <v>20.463999999999999</v>
      </c>
      <c r="AI302" s="17"/>
      <c r="AJ302" s="91">
        <v>2.8519999999999999</v>
      </c>
      <c r="AK302" s="17"/>
      <c r="AL302" s="208">
        <v>56.135639999999995</v>
      </c>
      <c r="AM302" s="208">
        <v>17.167000000000002</v>
      </c>
      <c r="AN302" s="17"/>
      <c r="AO302" s="17"/>
      <c r="AP302" s="17"/>
      <c r="AQ302" s="17"/>
      <c r="AR302" s="91">
        <v>28.713187522592101</v>
      </c>
      <c r="AS302" s="17"/>
      <c r="AT302" s="92">
        <v>1.3810912381612299E-2</v>
      </c>
      <c r="AU302" s="17"/>
      <c r="AV302" s="92">
        <v>3.1786033425930298E-3</v>
      </c>
      <c r="AW302" s="91">
        <v>4.5473290204383803E-3</v>
      </c>
      <c r="AX302" s="92">
        <v>1.0426748616798002E-3</v>
      </c>
      <c r="AY302" s="92">
        <v>0.16541866074120098</v>
      </c>
      <c r="AZ302" s="17"/>
      <c r="BA302" s="17"/>
      <c r="BB302" s="92">
        <v>1.0314963933974399E-3</v>
      </c>
      <c r="BC302" s="17"/>
      <c r="BD302" s="91">
        <v>1.2953262255547599E-2</v>
      </c>
      <c r="BE302" s="17"/>
      <c r="BF302" s="92">
        <v>3.5386551888811598E-3</v>
      </c>
      <c r="BG302" s="92">
        <v>1.5055775825582703E-4</v>
      </c>
      <c r="BH302" s="92">
        <v>0</v>
      </c>
      <c r="BI302" s="92">
        <v>6.4443174111804703E-4</v>
      </c>
      <c r="BJ302" s="92">
        <v>2.3763534630974399E-4</v>
      </c>
      <c r="BK302" s="92">
        <v>1.8731183171585402E-6</v>
      </c>
      <c r="BL302" s="92">
        <v>1.5905032495430599E-5</v>
      </c>
      <c r="BM302" s="92">
        <v>1.5544944367173199E-3</v>
      </c>
      <c r="BN302" s="17"/>
      <c r="BO302" s="92">
        <v>4.7418526362969706E-6</v>
      </c>
      <c r="BP302" s="92">
        <v>2.7467280010361602E-3</v>
      </c>
      <c r="BQ302" s="92">
        <v>5.7818786563333398E-6</v>
      </c>
      <c r="BR302" s="92">
        <v>1.54680440808939E-4</v>
      </c>
      <c r="BS302" s="92">
        <v>3.9520597786633498E-4</v>
      </c>
      <c r="BT302" s="92">
        <v>7.6407279307626099E-6</v>
      </c>
      <c r="BU302" s="92">
        <v>6.4508982616338197E-3</v>
      </c>
      <c r="BV302" s="92">
        <v>6.8786236677671299E-7</v>
      </c>
      <c r="BW302" s="92">
        <v>5.6770386150635995E-6</v>
      </c>
      <c r="BX302" s="92">
        <v>3.19942262496845E-5</v>
      </c>
      <c r="BY302" s="17"/>
      <c r="BZ302" s="17"/>
      <c r="CA302" s="17"/>
      <c r="CB302" s="17"/>
      <c r="CC302" s="17"/>
      <c r="CD302" s="17"/>
      <c r="CE302" s="17"/>
      <c r="CF302" s="17"/>
      <c r="CG302" s="17"/>
      <c r="CH302" s="17"/>
      <c r="CI302" s="17"/>
      <c r="CJ302" s="95">
        <v>-8.07</v>
      </c>
      <c r="CK302" s="95">
        <v>-50.3</v>
      </c>
      <c r="CL302" s="17"/>
      <c r="CM302" s="17"/>
      <c r="CN302" s="17"/>
      <c r="CO302" s="17"/>
      <c r="CP302" s="17"/>
      <c r="CQ302" s="17"/>
      <c r="CR302" s="17"/>
      <c r="CS302" s="17"/>
      <c r="CT302" s="17"/>
      <c r="CU302" s="17"/>
      <c r="CV302" s="17"/>
    </row>
    <row r="303" spans="1:100" s="241" customFormat="1" x14ac:dyDescent="0.3">
      <c r="A303" s="17" t="s">
        <v>344</v>
      </c>
      <c r="B303" s="17" t="s">
        <v>901</v>
      </c>
      <c r="C303" s="89" t="s">
        <v>345</v>
      </c>
      <c r="D303" s="82" t="s">
        <v>832</v>
      </c>
      <c r="E303" s="152" t="s">
        <v>865</v>
      </c>
      <c r="F303" s="17"/>
      <c r="G303" s="17"/>
      <c r="H303" s="17"/>
      <c r="I303" s="17"/>
      <c r="J303" s="17"/>
      <c r="K303" s="187">
        <v>24</v>
      </c>
      <c r="L303" s="17"/>
      <c r="M303" s="17"/>
      <c r="N303" s="17"/>
      <c r="O303" s="17"/>
      <c r="P303" s="17"/>
      <c r="Q303" s="17"/>
      <c r="R303" s="17"/>
      <c r="S303" s="17"/>
      <c r="T303" s="17"/>
      <c r="U303" s="17"/>
      <c r="V303" s="154">
        <v>6.67</v>
      </c>
      <c r="W303" s="17"/>
      <c r="X303" s="17"/>
      <c r="Y303" s="17"/>
      <c r="Z303" s="153">
        <v>142</v>
      </c>
      <c r="AA303" s="17"/>
      <c r="AB303" s="17"/>
      <c r="AC303" s="208">
        <v>5.0250000000000004</v>
      </c>
      <c r="AD303" s="208">
        <v>1.5680000000000001</v>
      </c>
      <c r="AE303" s="208">
        <v>1.764</v>
      </c>
      <c r="AF303" s="208">
        <v>0.69</v>
      </c>
      <c r="AG303" s="17"/>
      <c r="AH303" s="208">
        <v>1.8819999999999999</v>
      </c>
      <c r="AI303" s="17"/>
      <c r="AJ303" s="91">
        <v>2.8679999999999999</v>
      </c>
      <c r="AK303" s="17"/>
      <c r="AL303" s="208">
        <v>16.800014000000001</v>
      </c>
      <c r="AM303" s="208">
        <v>16.143999999999998</v>
      </c>
      <c r="AN303" s="17"/>
      <c r="AO303" s="17"/>
      <c r="AP303" s="17"/>
      <c r="AQ303" s="17"/>
      <c r="AR303" s="91">
        <v>7.0503455858020496</v>
      </c>
      <c r="AS303" s="17"/>
      <c r="AT303" s="92">
        <v>1.84601737330264E-2</v>
      </c>
      <c r="AU303" s="17"/>
      <c r="AV303" s="92">
        <v>6.8565771357155594E-2</v>
      </c>
      <c r="AW303" s="91">
        <v>0.28562611315369801</v>
      </c>
      <c r="AX303" s="92">
        <v>1.87497031704199E-3</v>
      </c>
      <c r="AY303" s="92">
        <v>3.9571848272959502E-2</v>
      </c>
      <c r="AZ303" s="17"/>
      <c r="BA303" s="17"/>
      <c r="BB303" s="92">
        <v>1.0314963933974399E-3</v>
      </c>
      <c r="BC303" s="17"/>
      <c r="BD303" s="91">
        <v>1.49803266734262E-3</v>
      </c>
      <c r="BE303" s="17"/>
      <c r="BF303" s="92">
        <v>9.4554102321274106E-2</v>
      </c>
      <c r="BG303" s="92">
        <v>9.1342527099990605E-4</v>
      </c>
      <c r="BH303" s="92">
        <v>1.00381228224156E-3</v>
      </c>
      <c r="BI303" s="92">
        <v>1.8882295739485599E-3</v>
      </c>
      <c r="BJ303" s="92">
        <v>1.8693092618362399E-4</v>
      </c>
      <c r="BK303" s="92">
        <v>1.6758597648384401E-6</v>
      </c>
      <c r="BL303" s="92">
        <v>8.9051668844879409E-5</v>
      </c>
      <c r="BM303" s="92">
        <v>2.6534525130688098E-3</v>
      </c>
      <c r="BN303" s="17"/>
      <c r="BO303" s="92">
        <v>1.8967410545187899E-5</v>
      </c>
      <c r="BP303" s="92">
        <v>4.7418344038727801E-4</v>
      </c>
      <c r="BQ303" s="92">
        <v>2.5231592830906299E-5</v>
      </c>
      <c r="BR303" s="92">
        <v>1.63549143840319E-4</v>
      </c>
      <c r="BS303" s="92">
        <v>9.4845640862285905E-5</v>
      </c>
      <c r="BT303" s="92">
        <v>6.2300419517173106E-6</v>
      </c>
      <c r="BU303" s="92">
        <v>5.0695687582764304E-3</v>
      </c>
      <c r="BV303" s="92">
        <v>1.14807222195872E-5</v>
      </c>
      <c r="BW303" s="92">
        <v>1.24902418916219E-5</v>
      </c>
      <c r="BX303" s="92">
        <v>8.6122184017880401E-6</v>
      </c>
      <c r="BY303" s="17"/>
      <c r="BZ303" s="17"/>
      <c r="CA303" s="17"/>
      <c r="CB303" s="17"/>
      <c r="CC303" s="17"/>
      <c r="CD303" s="17"/>
      <c r="CE303" s="17"/>
      <c r="CF303" s="17"/>
      <c r="CG303" s="17"/>
      <c r="CH303" s="17"/>
      <c r="CI303" s="17"/>
      <c r="CJ303" s="95">
        <v>-8.6</v>
      </c>
      <c r="CK303" s="95">
        <v>-52.9</v>
      </c>
      <c r="CL303" s="17"/>
      <c r="CM303" s="17"/>
      <c r="CN303" s="17"/>
      <c r="CO303" s="17"/>
      <c r="CP303" s="17"/>
      <c r="CQ303" s="17"/>
      <c r="CR303" s="17"/>
      <c r="CS303" s="17"/>
      <c r="CT303" s="17"/>
      <c r="CU303" s="17"/>
      <c r="CV303" s="17"/>
    </row>
    <row r="304" spans="1:100" s="241" customFormat="1" x14ac:dyDescent="0.3">
      <c r="A304" s="17" t="s">
        <v>347</v>
      </c>
      <c r="B304" s="17" t="s">
        <v>902</v>
      </c>
      <c r="C304" s="89" t="s">
        <v>348</v>
      </c>
      <c r="D304" s="82" t="s">
        <v>832</v>
      </c>
      <c r="E304" s="152" t="s">
        <v>865</v>
      </c>
      <c r="F304" s="17"/>
      <c r="G304" s="17"/>
      <c r="H304" s="17"/>
      <c r="I304" s="17"/>
      <c r="J304" s="17"/>
      <c r="K304" s="187">
        <v>24.2</v>
      </c>
      <c r="L304" s="17"/>
      <c r="M304" s="17"/>
      <c r="N304" s="17"/>
      <c r="O304" s="17"/>
      <c r="P304" s="17"/>
      <c r="Q304" s="17"/>
      <c r="R304" s="17"/>
      <c r="S304" s="17"/>
      <c r="T304" s="17"/>
      <c r="U304" s="17"/>
      <c r="V304" s="154">
        <v>5.59</v>
      </c>
      <c r="W304" s="17"/>
      <c r="X304" s="17"/>
      <c r="Y304" s="17"/>
      <c r="Z304" s="153">
        <v>132</v>
      </c>
      <c r="AA304" s="17"/>
      <c r="AB304" s="17"/>
      <c r="AC304" s="208">
        <v>4.1849999999999996</v>
      </c>
      <c r="AD304" s="208">
        <v>1.206</v>
      </c>
      <c r="AE304" s="208">
        <v>1.86</v>
      </c>
      <c r="AF304" s="208">
        <v>0.52</v>
      </c>
      <c r="AG304" s="17"/>
      <c r="AH304" s="208">
        <v>1.9059999999999999</v>
      </c>
      <c r="AI304" s="17"/>
      <c r="AJ304" s="91">
        <v>2.8250000000000002</v>
      </c>
      <c r="AK304" s="17"/>
      <c r="AL304" s="208">
        <v>13.423740000000002</v>
      </c>
      <c r="AM304" s="208">
        <v>11.348000000000001</v>
      </c>
      <c r="AN304" s="17"/>
      <c r="AO304" s="17"/>
      <c r="AP304" s="17"/>
      <c r="AQ304" s="17"/>
      <c r="AR304" s="91">
        <v>10.1135950058049</v>
      </c>
      <c r="AS304" s="17"/>
      <c r="AT304" s="92">
        <v>1.47681936803962E-2</v>
      </c>
      <c r="AU304" s="17"/>
      <c r="AV304" s="92">
        <v>1.8762495509896202E-2</v>
      </c>
      <c r="AW304" s="91">
        <v>8.3135034608035702E-2</v>
      </c>
      <c r="AX304" s="92">
        <v>0.21200087768381598</v>
      </c>
      <c r="AY304" s="92">
        <v>2.4333399622836101E-2</v>
      </c>
      <c r="AZ304" s="17"/>
      <c r="BA304" s="17"/>
      <c r="BB304" s="92">
        <v>0</v>
      </c>
      <c r="BC304" s="17"/>
      <c r="BD304" s="91">
        <v>3.3466101345160002E-3</v>
      </c>
      <c r="BE304" s="17"/>
      <c r="BF304" s="92">
        <v>0.109411025168381</v>
      </c>
      <c r="BG304" s="92">
        <v>9.0243396682221399E-4</v>
      </c>
      <c r="BH304" s="92">
        <v>1.2142786027151899E-3</v>
      </c>
      <c r="BI304" s="92">
        <v>8.713018711713319E-4</v>
      </c>
      <c r="BJ304" s="92">
        <v>7.0948349057071996E-5</v>
      </c>
      <c r="BK304" s="92">
        <v>2.2674382618264101E-6</v>
      </c>
      <c r="BL304" s="92">
        <v>7.3073167505693801E-5</v>
      </c>
      <c r="BM304" s="92">
        <v>2.04594772747833E-3</v>
      </c>
      <c r="BN304" s="17"/>
      <c r="BO304" s="92">
        <v>0</v>
      </c>
      <c r="BP304" s="92">
        <v>7.9969968565831603E-5</v>
      </c>
      <c r="BQ304" s="92">
        <v>1.31406333098485E-5</v>
      </c>
      <c r="BR304" s="92">
        <v>1.59215264103606E-4</v>
      </c>
      <c r="BS304" s="92">
        <v>7.9038034051904903E-5</v>
      </c>
      <c r="BT304" s="92">
        <v>2.83797324187138E-5</v>
      </c>
      <c r="BU304" s="92">
        <v>3.90335182073983E-3</v>
      </c>
      <c r="BV304" s="92">
        <v>1.9570184779454403E-5</v>
      </c>
      <c r="BW304" s="92">
        <v>7.1909155790805502E-6</v>
      </c>
      <c r="BX304" s="92">
        <v>4.8252125186884005E-6</v>
      </c>
      <c r="BY304" s="17"/>
      <c r="BZ304" s="17"/>
      <c r="CA304" s="17"/>
      <c r="CB304" s="17"/>
      <c r="CC304" s="17"/>
      <c r="CD304" s="17"/>
      <c r="CE304" s="17"/>
      <c r="CF304" s="17"/>
      <c r="CG304" s="17"/>
      <c r="CH304" s="17"/>
      <c r="CI304" s="17"/>
      <c r="CJ304" s="95">
        <v>-8.64</v>
      </c>
      <c r="CK304" s="95">
        <v>-54.2</v>
      </c>
      <c r="CL304" s="17"/>
      <c r="CM304" s="17"/>
      <c r="CN304" s="17"/>
      <c r="CO304" s="17"/>
      <c r="CP304" s="17"/>
      <c r="CQ304" s="17"/>
      <c r="CR304" s="17"/>
      <c r="CS304" s="17"/>
      <c r="CT304" s="17"/>
      <c r="CU304" s="17"/>
      <c r="CV304" s="17"/>
    </row>
    <row r="305" spans="1:100" s="241" customFormat="1" x14ac:dyDescent="0.3">
      <c r="A305" s="17" t="s">
        <v>349</v>
      </c>
      <c r="B305" s="17" t="s">
        <v>903</v>
      </c>
      <c r="C305" s="89" t="s">
        <v>350</v>
      </c>
      <c r="D305" s="82" t="s">
        <v>832</v>
      </c>
      <c r="E305" s="152" t="s">
        <v>865</v>
      </c>
      <c r="F305" s="17"/>
      <c r="G305" s="17"/>
      <c r="H305" s="17"/>
      <c r="I305" s="17"/>
      <c r="J305" s="17"/>
      <c r="K305" s="187">
        <v>24.5</v>
      </c>
      <c r="L305" s="17"/>
      <c r="M305" s="17"/>
      <c r="N305" s="17"/>
      <c r="O305" s="17"/>
      <c r="P305" s="17"/>
      <c r="Q305" s="17"/>
      <c r="R305" s="17"/>
      <c r="S305" s="17"/>
      <c r="T305" s="17"/>
      <c r="U305" s="17"/>
      <c r="V305" s="154">
        <v>7.03</v>
      </c>
      <c r="W305" s="17"/>
      <c r="X305" s="17"/>
      <c r="Y305" s="17"/>
      <c r="Z305" s="153">
        <v>102</v>
      </c>
      <c r="AA305" s="17"/>
      <c r="AB305" s="17"/>
      <c r="AC305" s="208">
        <v>7.2370000000000001</v>
      </c>
      <c r="AD305" s="208">
        <v>2.5449999999999999</v>
      </c>
      <c r="AE305" s="208">
        <v>3.7370000000000001</v>
      </c>
      <c r="AF305" s="208">
        <v>2.9620000000000002</v>
      </c>
      <c r="AG305" s="17"/>
      <c r="AH305" s="208">
        <v>19.407</v>
      </c>
      <c r="AI305" s="17"/>
      <c r="AJ305" s="91">
        <v>0</v>
      </c>
      <c r="AK305" s="17"/>
      <c r="AL305" s="208">
        <v>26.440700000000003</v>
      </c>
      <c r="AM305" s="208">
        <v>21.553999999999998</v>
      </c>
      <c r="AN305" s="17"/>
      <c r="AO305" s="17"/>
      <c r="AP305" s="17"/>
      <c r="AQ305" s="17"/>
      <c r="AR305" s="91">
        <v>27.731378210277299</v>
      </c>
      <c r="AS305" s="17"/>
      <c r="AT305" s="92">
        <v>4.4989759813964705E-2</v>
      </c>
      <c r="AU305" s="17"/>
      <c r="AV305" s="92">
        <v>4.0015419166939202E-2</v>
      </c>
      <c r="AW305" s="91">
        <v>6.9645820409288101E-2</v>
      </c>
      <c r="AX305" s="92">
        <v>1.42679986962666E-3</v>
      </c>
      <c r="AY305" s="92">
        <v>3.3938601105563501E-2</v>
      </c>
      <c r="AZ305" s="17"/>
      <c r="BA305" s="17"/>
      <c r="BB305" s="92">
        <v>0</v>
      </c>
      <c r="BC305" s="17"/>
      <c r="BD305" s="91">
        <v>1.6270056892133598E-2</v>
      </c>
      <c r="BE305" s="17"/>
      <c r="BF305" s="92">
        <v>6.3423305708932204E-2</v>
      </c>
      <c r="BG305" s="92">
        <v>6.55430057663007E-4</v>
      </c>
      <c r="BH305" s="92">
        <v>5.4968441241882602E-4</v>
      </c>
      <c r="BI305" s="92">
        <v>8.8114527597179908E-4</v>
      </c>
      <c r="BJ305" s="92">
        <v>2.6374433876274702E-4</v>
      </c>
      <c r="BK305" s="92">
        <v>1.0843798478366401E-6</v>
      </c>
      <c r="BL305" s="92">
        <v>2.45872721312356E-5</v>
      </c>
      <c r="BM305" s="92">
        <v>1.56897518164495E-3</v>
      </c>
      <c r="BN305" s="17"/>
      <c r="BO305" s="92">
        <v>9.483705272593931E-6</v>
      </c>
      <c r="BP305" s="92">
        <v>2.87780171869684E-3</v>
      </c>
      <c r="BQ305" s="92">
        <v>2.6808468828088102E-5</v>
      </c>
      <c r="BR305" s="92">
        <v>2.06510876531049E-4</v>
      </c>
      <c r="BS305" s="92">
        <v>3.3195974301800102E-4</v>
      </c>
      <c r="BT305" s="92">
        <v>7.4436587972837197E-5</v>
      </c>
      <c r="BU305" s="92">
        <v>2.1792589532879897E-3</v>
      </c>
      <c r="BV305" s="92">
        <v>1.14570044633367E-5</v>
      </c>
      <c r="BW305" s="92">
        <v>4.9201001330551199E-6</v>
      </c>
      <c r="BX305" s="92">
        <v>3.9304392781033499E-6</v>
      </c>
      <c r="BY305" s="17"/>
      <c r="BZ305" s="17"/>
      <c r="CA305" s="17"/>
      <c r="CB305" s="17"/>
      <c r="CC305" s="17"/>
      <c r="CD305" s="17"/>
      <c r="CE305" s="17"/>
      <c r="CF305" s="17"/>
      <c r="CG305" s="17"/>
      <c r="CH305" s="17"/>
      <c r="CI305" s="17"/>
      <c r="CJ305" s="153"/>
      <c r="CK305" s="153"/>
      <c r="CL305" s="17"/>
      <c r="CM305" s="17"/>
      <c r="CN305" s="17"/>
      <c r="CO305" s="17"/>
      <c r="CP305" s="17"/>
      <c r="CQ305" s="17"/>
      <c r="CR305" s="17"/>
      <c r="CS305" s="17"/>
      <c r="CT305" s="17"/>
      <c r="CU305" s="17"/>
      <c r="CV305" s="17"/>
    </row>
    <row r="306" spans="1:100" s="241" customFormat="1" x14ac:dyDescent="0.3">
      <c r="A306" s="17" t="s">
        <v>351</v>
      </c>
      <c r="B306" s="17" t="s">
        <v>904</v>
      </c>
      <c r="C306" s="89" t="s">
        <v>352</v>
      </c>
      <c r="D306" s="82" t="s">
        <v>832</v>
      </c>
      <c r="E306" s="152" t="s">
        <v>865</v>
      </c>
      <c r="F306" s="17"/>
      <c r="G306" s="17"/>
      <c r="H306" s="17"/>
      <c r="I306" s="17"/>
      <c r="J306" s="17"/>
      <c r="K306" s="187">
        <v>24.2</v>
      </c>
      <c r="L306" s="17"/>
      <c r="M306" s="17"/>
      <c r="N306" s="17"/>
      <c r="O306" s="17"/>
      <c r="P306" s="17"/>
      <c r="Q306" s="17"/>
      <c r="R306" s="17"/>
      <c r="S306" s="17"/>
      <c r="T306" s="17"/>
      <c r="U306" s="17"/>
      <c r="V306" s="154">
        <v>6.19</v>
      </c>
      <c r="W306" s="17"/>
      <c r="X306" s="17"/>
      <c r="Y306" s="17"/>
      <c r="Z306" s="153">
        <v>96</v>
      </c>
      <c r="AA306" s="17"/>
      <c r="AB306" s="17"/>
      <c r="AC306" s="208">
        <v>7.4450000000000003</v>
      </c>
      <c r="AD306" s="208">
        <v>2.6709999999999998</v>
      </c>
      <c r="AE306" s="208">
        <v>4.0620000000000003</v>
      </c>
      <c r="AF306" s="208">
        <v>3.4140000000000001</v>
      </c>
      <c r="AG306" s="17"/>
      <c r="AH306" s="208">
        <v>7.7370000000000001</v>
      </c>
      <c r="AI306" s="17"/>
      <c r="AJ306" s="91">
        <v>0</v>
      </c>
      <c r="AK306" s="17"/>
      <c r="AL306" s="208">
        <v>25.627140000000001</v>
      </c>
      <c r="AM306" s="208">
        <v>18.946999999999999</v>
      </c>
      <c r="AN306" s="17"/>
      <c r="AO306" s="17"/>
      <c r="AP306" s="17"/>
      <c r="AQ306" s="17"/>
      <c r="AR306" s="91">
        <v>29.780391163941697</v>
      </c>
      <c r="AS306" s="17"/>
      <c r="AT306" s="92">
        <v>3.1587958365927801E-2</v>
      </c>
      <c r="AU306" s="17"/>
      <c r="AV306" s="92">
        <v>1.8954657276315602E-2</v>
      </c>
      <c r="AW306" s="91">
        <v>1.15778073117082E-2</v>
      </c>
      <c r="AX306" s="92">
        <v>4.3016800117154504E-4</v>
      </c>
      <c r="AY306" s="92">
        <v>4.2935597622167102E-2</v>
      </c>
      <c r="AZ306" s="17"/>
      <c r="BA306" s="17"/>
      <c r="BB306" s="92">
        <v>1.0314963933974399E-3</v>
      </c>
      <c r="BC306" s="17"/>
      <c r="BD306" s="91">
        <v>1.7505173491622499E-2</v>
      </c>
      <c r="BE306" s="17"/>
      <c r="BF306" s="92">
        <v>8.953475025780859E-3</v>
      </c>
      <c r="BG306" s="92">
        <v>1.6177759763976601E-3</v>
      </c>
      <c r="BH306" s="92">
        <v>4.7566904261909802E-5</v>
      </c>
      <c r="BI306" s="92">
        <v>1.64929342981097E-3</v>
      </c>
      <c r="BJ306" s="92">
        <v>2.2552682807067102E-4</v>
      </c>
      <c r="BK306" s="92">
        <v>3.35191668964921E-6</v>
      </c>
      <c r="BL306" s="92">
        <v>5.8415022116561799E-5</v>
      </c>
      <c r="BM306" s="92">
        <v>2.1728781830844699E-3</v>
      </c>
      <c r="BN306" s="17"/>
      <c r="BO306" s="92">
        <v>9.483705272593931E-6</v>
      </c>
      <c r="BP306" s="92">
        <v>2.8762686579971598E-3</v>
      </c>
      <c r="BQ306" s="92">
        <v>1.78717869267264E-5</v>
      </c>
      <c r="BR306" s="92">
        <v>4.04203285920207E-4</v>
      </c>
      <c r="BS306" s="92">
        <v>2.3711410215571498E-4</v>
      </c>
      <c r="BT306" s="92">
        <v>5.5780337011381297E-5</v>
      </c>
      <c r="BU306" s="92">
        <v>2.8446259368244201E-3</v>
      </c>
      <c r="BV306" s="92">
        <v>1.09108794079129E-6</v>
      </c>
      <c r="BW306" s="92">
        <v>1.51387696401696E-6</v>
      </c>
      <c r="BX306" s="92">
        <v>2.7960245889712303E-6</v>
      </c>
      <c r="BY306" s="17"/>
      <c r="BZ306" s="17"/>
      <c r="CA306" s="17"/>
      <c r="CB306" s="17"/>
      <c r="CC306" s="17"/>
      <c r="CD306" s="17"/>
      <c r="CE306" s="17"/>
      <c r="CF306" s="17"/>
      <c r="CG306" s="17"/>
      <c r="CH306" s="17"/>
      <c r="CI306" s="17"/>
      <c r="CJ306" s="93">
        <v>-8.8840073549100573</v>
      </c>
      <c r="CK306" s="94">
        <v>-55.320950583589529</v>
      </c>
      <c r="CL306" s="17"/>
      <c r="CM306" s="17"/>
      <c r="CN306" s="17"/>
      <c r="CO306" s="17"/>
      <c r="CP306" s="17"/>
      <c r="CQ306" s="17"/>
      <c r="CR306" s="17"/>
      <c r="CS306" s="17"/>
      <c r="CT306" s="17"/>
      <c r="CU306" s="17"/>
      <c r="CV306" s="17"/>
    </row>
    <row r="307" spans="1:100" s="241" customFormat="1" x14ac:dyDescent="0.3">
      <c r="A307" s="17" t="s">
        <v>353</v>
      </c>
      <c r="B307" s="17" t="s">
        <v>905</v>
      </c>
      <c r="C307" s="89" t="s">
        <v>354</v>
      </c>
      <c r="D307" s="82" t="s">
        <v>832</v>
      </c>
      <c r="E307" s="152" t="s">
        <v>865</v>
      </c>
      <c r="F307" s="17"/>
      <c r="G307" s="17"/>
      <c r="H307" s="17"/>
      <c r="I307" s="17"/>
      <c r="J307" s="17"/>
      <c r="K307" s="187">
        <v>24</v>
      </c>
      <c r="L307" s="17"/>
      <c r="M307" s="17"/>
      <c r="N307" s="17"/>
      <c r="O307" s="17"/>
      <c r="P307" s="17"/>
      <c r="Q307" s="17"/>
      <c r="R307" s="17"/>
      <c r="S307" s="17"/>
      <c r="T307" s="17"/>
      <c r="U307" s="17"/>
      <c r="V307" s="154">
        <v>6.65</v>
      </c>
      <c r="W307" s="17"/>
      <c r="X307" s="17"/>
      <c r="Y307" s="17"/>
      <c r="Z307" s="153">
        <v>75</v>
      </c>
      <c r="AA307" s="17"/>
      <c r="AB307" s="17"/>
      <c r="AC307" s="208">
        <v>3.7829999999999999</v>
      </c>
      <c r="AD307" s="208">
        <v>1.2250000000000001</v>
      </c>
      <c r="AE307" s="208">
        <v>1.61</v>
      </c>
      <c r="AF307" s="208">
        <v>0.68</v>
      </c>
      <c r="AG307" s="17"/>
      <c r="AH307" s="208">
        <v>22.061</v>
      </c>
      <c r="AI307" s="17"/>
      <c r="AJ307" s="91">
        <v>0</v>
      </c>
      <c r="AK307" s="17"/>
      <c r="AL307" s="208">
        <v>27.254259999999999</v>
      </c>
      <c r="AM307" s="208">
        <v>2.5760000000000001</v>
      </c>
      <c r="AN307" s="17"/>
      <c r="AO307" s="17"/>
      <c r="AP307" s="17"/>
      <c r="AQ307" s="17"/>
      <c r="AR307" s="91">
        <v>5.2328327320787302</v>
      </c>
      <c r="AS307" s="17"/>
      <c r="AT307" s="92">
        <v>2.7348765092653E-2</v>
      </c>
      <c r="AU307" s="17"/>
      <c r="AV307" s="92">
        <v>3.3503003534585199E-2</v>
      </c>
      <c r="AW307" s="91">
        <v>0.207816640176336</v>
      </c>
      <c r="AX307" s="92">
        <v>1.3658132604988699E-3</v>
      </c>
      <c r="AY307" s="92">
        <v>3.9029753616933699E-2</v>
      </c>
      <c r="AZ307" s="17"/>
      <c r="BA307" s="17"/>
      <c r="BB307" s="92">
        <v>1.0314963933974399E-3</v>
      </c>
      <c r="BC307" s="17"/>
      <c r="BD307" s="91">
        <v>1.64416887897692E-3</v>
      </c>
      <c r="BE307" s="17"/>
      <c r="BF307" s="92">
        <v>1.2408292170481299E-2</v>
      </c>
      <c r="BG307" s="92">
        <v>1.2005243903112802E-3</v>
      </c>
      <c r="BH307" s="92">
        <v>1.0677412819852201E-4</v>
      </c>
      <c r="BI307" s="92">
        <v>1.36337809094335E-3</v>
      </c>
      <c r="BJ307" s="92">
        <v>1.73872646045173E-4</v>
      </c>
      <c r="BK307" s="92">
        <v>3.7955266274005598E-6</v>
      </c>
      <c r="BL307" s="92">
        <v>6.8696702090937506E-5</v>
      </c>
      <c r="BM307" s="92">
        <v>2.3454792180403802E-3</v>
      </c>
      <c r="BN307" s="17"/>
      <c r="BO307" s="92">
        <v>1.42255579088909E-5</v>
      </c>
      <c r="BP307" s="92">
        <v>3.00742406219419E-4</v>
      </c>
      <c r="BQ307" s="92">
        <v>1.15637573126667E-5</v>
      </c>
      <c r="BR307" s="92">
        <v>9.3396201695520201E-5</v>
      </c>
      <c r="BS307" s="92">
        <v>9.4845640862285905E-5</v>
      </c>
      <c r="BT307" s="92">
        <v>6.0890180188357001E-6</v>
      </c>
      <c r="BU307" s="92">
        <v>4.8113698130023306E-3</v>
      </c>
      <c r="BV307" s="92">
        <v>9.4875768553210308E-7</v>
      </c>
      <c r="BW307" s="92">
        <v>3.7846924100423997E-6</v>
      </c>
      <c r="BX307" s="92">
        <v>6.4550299863535898E-6</v>
      </c>
      <c r="BY307" s="17"/>
      <c r="BZ307" s="17"/>
      <c r="CA307" s="17"/>
      <c r="CB307" s="17"/>
      <c r="CC307" s="17"/>
      <c r="CD307" s="17"/>
      <c r="CE307" s="17"/>
      <c r="CF307" s="17"/>
      <c r="CG307" s="17"/>
      <c r="CH307" s="17"/>
      <c r="CI307" s="17"/>
      <c r="CJ307" s="153"/>
      <c r="CK307" s="153"/>
      <c r="CL307" s="17"/>
      <c r="CM307" s="17"/>
      <c r="CN307" s="17"/>
      <c r="CO307" s="17"/>
      <c r="CP307" s="17"/>
      <c r="CQ307" s="17"/>
      <c r="CR307" s="17"/>
      <c r="CS307" s="17"/>
      <c r="CT307" s="17"/>
      <c r="CU307" s="17"/>
      <c r="CV307" s="17"/>
    </row>
    <row r="308" spans="1:100" s="241" customFormat="1" x14ac:dyDescent="0.3">
      <c r="A308" s="17" t="s">
        <v>356</v>
      </c>
      <c r="B308" s="17" t="s">
        <v>906</v>
      </c>
      <c r="C308" s="89" t="s">
        <v>357</v>
      </c>
      <c r="D308" s="82" t="s">
        <v>832</v>
      </c>
      <c r="E308" s="152" t="s">
        <v>865</v>
      </c>
      <c r="F308" s="17"/>
      <c r="G308" s="17"/>
      <c r="H308" s="17"/>
      <c r="I308" s="17"/>
      <c r="J308" s="17"/>
      <c r="K308" s="187">
        <v>24</v>
      </c>
      <c r="L308" s="17"/>
      <c r="M308" s="17"/>
      <c r="N308" s="17"/>
      <c r="O308" s="17"/>
      <c r="P308" s="17"/>
      <c r="Q308" s="17"/>
      <c r="R308" s="17"/>
      <c r="S308" s="17"/>
      <c r="T308" s="17"/>
      <c r="U308" s="17"/>
      <c r="V308" s="154">
        <v>6.65</v>
      </c>
      <c r="W308" s="17"/>
      <c r="X308" s="17"/>
      <c r="Y308" s="17"/>
      <c r="Z308" s="153">
        <v>89</v>
      </c>
      <c r="AA308" s="17"/>
      <c r="AB308" s="17"/>
      <c r="AC308" s="208">
        <v>3.2759592013808203</v>
      </c>
      <c r="AD308" s="208">
        <v>1.1963449145234699</v>
      </c>
      <c r="AE308" s="208">
        <v>1.5110848524959499</v>
      </c>
      <c r="AF308" s="208">
        <v>0.655365110819914</v>
      </c>
      <c r="AG308" s="17"/>
      <c r="AH308" s="208">
        <v>2.9550000000000001</v>
      </c>
      <c r="AI308" s="17"/>
      <c r="AJ308" s="91">
        <v>0</v>
      </c>
      <c r="AK308" s="17"/>
      <c r="AL308" s="208">
        <v>41.084780000000002</v>
      </c>
      <c r="AM308" s="208">
        <v>3.8359999999999999</v>
      </c>
      <c r="AN308" s="17"/>
      <c r="AO308" s="17"/>
      <c r="AP308" s="17"/>
      <c r="AQ308" s="17"/>
      <c r="AR308" s="91">
        <v>6.37662391232573</v>
      </c>
      <c r="AS308" s="17"/>
      <c r="AT308" s="92">
        <v>1.5725338244242399E-2</v>
      </c>
      <c r="AU308" s="17"/>
      <c r="AV308" s="92">
        <v>4.4173321963878104E-2</v>
      </c>
      <c r="AW308" s="91">
        <v>0.24656838727851998</v>
      </c>
      <c r="AX308" s="92">
        <v>1.7019052646152499E-3</v>
      </c>
      <c r="AY308" s="92">
        <v>4.1621695101389695E-2</v>
      </c>
      <c r="AZ308" s="17"/>
      <c r="BA308" s="17"/>
      <c r="BB308" s="92">
        <v>1.0314963933974399E-3</v>
      </c>
      <c r="BC308" s="17"/>
      <c r="BD308" s="91">
        <v>1.6790520932699999E-3</v>
      </c>
      <c r="BE308" s="17"/>
      <c r="BF308" s="92">
        <v>5.0150371592250005E-2</v>
      </c>
      <c r="BG308" s="92">
        <v>3.1345096425613099E-3</v>
      </c>
      <c r="BH308" s="92">
        <v>2.43668115652321E-4</v>
      </c>
      <c r="BI308" s="92">
        <v>1.7421535252644001E-3</v>
      </c>
      <c r="BJ308" s="92">
        <v>1.69897646542002E-4</v>
      </c>
      <c r="BK308" s="92">
        <v>2.31672825490989E-6</v>
      </c>
      <c r="BL308" s="92">
        <v>6.2583997072773799E-5</v>
      </c>
      <c r="BM308" s="92">
        <v>2.3804154321931097E-3</v>
      </c>
      <c r="BN308" s="17"/>
      <c r="BO308" s="92">
        <v>2.37092631814848E-5</v>
      </c>
      <c r="BP308" s="92">
        <v>3.4045510204785501E-4</v>
      </c>
      <c r="BQ308" s="92">
        <v>2.2077840836542702E-5</v>
      </c>
      <c r="BR308" s="92">
        <v>2.3863426531546599E-4</v>
      </c>
      <c r="BS308" s="92">
        <v>7.9038034051904903E-5</v>
      </c>
      <c r="BT308" s="92">
        <v>1.0979320854224299E-5</v>
      </c>
      <c r="BU308" s="92">
        <v>4.8723849980598904E-3</v>
      </c>
      <c r="BV308" s="92">
        <v>2.1347403690816098E-6</v>
      </c>
      <c r="BW308" s="92">
        <v>4.1631616510466395E-6</v>
      </c>
      <c r="BX308" s="92">
        <v>6.4550459624501596E-6</v>
      </c>
      <c r="BY308" s="17"/>
      <c r="BZ308" s="17"/>
      <c r="CA308" s="17"/>
      <c r="CB308" s="17"/>
      <c r="CC308" s="17"/>
      <c r="CD308" s="17"/>
      <c r="CE308" s="17"/>
      <c r="CF308" s="17"/>
      <c r="CG308" s="17"/>
      <c r="CH308" s="17"/>
      <c r="CI308" s="17"/>
      <c r="CJ308" s="153"/>
      <c r="CK308" s="153"/>
      <c r="CL308" s="17"/>
      <c r="CM308" s="17"/>
      <c r="CN308" s="17"/>
      <c r="CO308" s="17"/>
      <c r="CP308" s="17"/>
      <c r="CQ308" s="17"/>
      <c r="CR308" s="17"/>
      <c r="CS308" s="17"/>
      <c r="CT308" s="17"/>
      <c r="CU308" s="17"/>
      <c r="CV308" s="17"/>
    </row>
    <row r="309" spans="1:100" s="241" customFormat="1" x14ac:dyDescent="0.3">
      <c r="A309" s="17" t="s">
        <v>358</v>
      </c>
      <c r="B309" s="17" t="s">
        <v>907</v>
      </c>
      <c r="C309" s="89" t="s">
        <v>359</v>
      </c>
      <c r="D309" s="82" t="s">
        <v>832</v>
      </c>
      <c r="E309" s="152" t="s">
        <v>865</v>
      </c>
      <c r="F309" s="17"/>
      <c r="G309" s="17"/>
      <c r="H309" s="17"/>
      <c r="I309" s="17"/>
      <c r="J309" s="17"/>
      <c r="K309" s="187">
        <v>24</v>
      </c>
      <c r="L309" s="17"/>
      <c r="M309" s="17"/>
      <c r="N309" s="17"/>
      <c r="O309" s="17"/>
      <c r="P309" s="17"/>
      <c r="Q309" s="17"/>
      <c r="R309" s="17"/>
      <c r="S309" s="17"/>
      <c r="T309" s="17"/>
      <c r="U309" s="17"/>
      <c r="V309" s="154">
        <v>6.65</v>
      </c>
      <c r="W309" s="17"/>
      <c r="X309" s="17"/>
      <c r="Y309" s="17"/>
      <c r="Z309" s="153">
        <v>98</v>
      </c>
      <c r="AA309" s="17"/>
      <c r="AB309" s="17"/>
      <c r="AC309" s="208">
        <v>4.18</v>
      </c>
      <c r="AD309" s="208">
        <v>1.329</v>
      </c>
      <c r="AE309" s="208">
        <v>1.8759999999999999</v>
      </c>
      <c r="AF309" s="208">
        <v>0.75900000000000001</v>
      </c>
      <c r="AG309" s="17"/>
      <c r="AH309" s="208">
        <v>2.3290000000000002</v>
      </c>
      <c r="AI309" s="17"/>
      <c r="AJ309" s="91">
        <v>0</v>
      </c>
      <c r="AK309" s="17"/>
      <c r="AL309" s="208">
        <v>72.813619999999986</v>
      </c>
      <c r="AM309" s="208">
        <v>3.8220000000000001</v>
      </c>
      <c r="AN309" s="17"/>
      <c r="AO309" s="17"/>
      <c r="AP309" s="17"/>
      <c r="AQ309" s="17"/>
      <c r="AR309" s="91">
        <v>6.6865284474528597</v>
      </c>
      <c r="AS309" s="17"/>
      <c r="AT309" s="92">
        <v>4.4579281531012399E-2</v>
      </c>
      <c r="AU309" s="17"/>
      <c r="AV309" s="92">
        <v>5.1024353334181302E-2</v>
      </c>
      <c r="AW309" s="91">
        <v>0.28013080993537104</v>
      </c>
      <c r="AX309" s="92">
        <v>2.3549279731226898E-3</v>
      </c>
      <c r="AY309" s="92">
        <v>4.6144213987484695E-2</v>
      </c>
      <c r="AZ309" s="17"/>
      <c r="BA309" s="17"/>
      <c r="BB309" s="92">
        <v>2.0629927867948901E-3</v>
      </c>
      <c r="BC309" s="17"/>
      <c r="BD309" s="91">
        <v>1.8246627803387601E-3</v>
      </c>
      <c r="BE309" s="17"/>
      <c r="BF309" s="92">
        <v>1.6333104379450399E-2</v>
      </c>
      <c r="BG309" s="92">
        <v>3.8594891198401602E-3</v>
      </c>
      <c r="BH309" s="92">
        <v>1.4415118652271902E-3</v>
      </c>
      <c r="BI309" s="92">
        <v>1.8896960934826502E-3</v>
      </c>
      <c r="BJ309" s="92">
        <v>2.0793163750451699E-4</v>
      </c>
      <c r="BK309" s="92">
        <v>5.7672742207191495E-6</v>
      </c>
      <c r="BL309" s="92">
        <v>1.91891523084031E-4</v>
      </c>
      <c r="BM309" s="92">
        <v>2.2267216890176698E-3</v>
      </c>
      <c r="BN309" s="17"/>
      <c r="BO309" s="92">
        <v>1.42255579088909E-5</v>
      </c>
      <c r="BP309" s="92">
        <v>4.0510826979195603E-4</v>
      </c>
      <c r="BQ309" s="92">
        <v>3.15390968196336E-5</v>
      </c>
      <c r="BR309" s="92">
        <v>4.2312547096094797E-4</v>
      </c>
      <c r="BS309" s="92">
        <v>2.21306495345334E-4</v>
      </c>
      <c r="BT309" s="92">
        <v>9.7331902227654803E-6</v>
      </c>
      <c r="BU309" s="92">
        <v>5.42639195491053E-3</v>
      </c>
      <c r="BV309" s="92">
        <v>1.8526295173601499E-5</v>
      </c>
      <c r="BW309" s="92">
        <v>8.3263233020932704E-6</v>
      </c>
      <c r="BX309" s="92">
        <v>1.12807058118425E-5</v>
      </c>
      <c r="BY309" s="17"/>
      <c r="BZ309" s="17"/>
      <c r="CA309" s="17"/>
      <c r="CB309" s="17"/>
      <c r="CC309" s="17"/>
      <c r="CD309" s="17"/>
      <c r="CE309" s="17"/>
      <c r="CF309" s="17"/>
      <c r="CG309" s="17"/>
      <c r="CH309" s="17"/>
      <c r="CI309" s="17"/>
      <c r="CJ309" s="153"/>
      <c r="CK309" s="153"/>
      <c r="CL309" s="17"/>
      <c r="CM309" s="17"/>
      <c r="CN309" s="17"/>
      <c r="CO309" s="17"/>
      <c r="CP309" s="17"/>
      <c r="CQ309" s="17"/>
      <c r="CR309" s="17"/>
      <c r="CS309" s="17"/>
      <c r="CT309" s="17"/>
      <c r="CU309" s="17"/>
      <c r="CV309" s="17"/>
    </row>
    <row r="310" spans="1:100" s="241" customFormat="1" x14ac:dyDescent="0.3">
      <c r="A310" s="17" t="s">
        <v>361</v>
      </c>
      <c r="B310" s="17" t="s">
        <v>908</v>
      </c>
      <c r="C310" s="89" t="s">
        <v>362</v>
      </c>
      <c r="D310" s="82" t="s">
        <v>832</v>
      </c>
      <c r="E310" s="152" t="s">
        <v>865</v>
      </c>
      <c r="F310" s="17"/>
      <c r="G310" s="17"/>
      <c r="H310" s="17"/>
      <c r="I310" s="17"/>
      <c r="J310" s="17"/>
      <c r="K310" s="187">
        <v>24</v>
      </c>
      <c r="L310" s="17"/>
      <c r="M310" s="17"/>
      <c r="N310" s="17"/>
      <c r="O310" s="17"/>
      <c r="P310" s="17"/>
      <c r="Q310" s="17"/>
      <c r="R310" s="17"/>
      <c r="S310" s="17"/>
      <c r="T310" s="17"/>
      <c r="U310" s="17"/>
      <c r="V310" s="154">
        <v>6.67</v>
      </c>
      <c r="W310" s="17"/>
      <c r="X310" s="17"/>
      <c r="Y310" s="17"/>
      <c r="Z310" s="153">
        <v>174</v>
      </c>
      <c r="AA310" s="17"/>
      <c r="AB310" s="17"/>
      <c r="AC310" s="208">
        <v>3.9340000000000002</v>
      </c>
      <c r="AD310" s="208">
        <v>1.1599999999999999</v>
      </c>
      <c r="AE310" s="208">
        <v>1.532</v>
      </c>
      <c r="AF310" s="208">
        <v>0.71799999999999997</v>
      </c>
      <c r="AG310" s="17"/>
      <c r="AH310" s="208">
        <v>44.642000000000003</v>
      </c>
      <c r="AI310" s="17"/>
      <c r="AJ310" s="91">
        <v>2.8479999999999999</v>
      </c>
      <c r="AK310" s="17"/>
      <c r="AL310" s="208">
        <v>76.474639999999994</v>
      </c>
      <c r="AM310" s="208">
        <v>28.331</v>
      </c>
      <c r="AN310" s="17"/>
      <c r="AO310" s="17"/>
      <c r="AP310" s="17"/>
      <c r="AQ310" s="17"/>
      <c r="AR310" s="91">
        <v>4.6289473090104005</v>
      </c>
      <c r="AS310" s="17"/>
      <c r="AT310" s="92">
        <v>2.51608693546383E-2</v>
      </c>
      <c r="AU310" s="17"/>
      <c r="AV310" s="92">
        <v>7.1103719408597693E-2</v>
      </c>
      <c r="AW310" s="91">
        <v>0.264715510503093</v>
      </c>
      <c r="AX310" s="92">
        <v>2.0162157221740602E-3</v>
      </c>
      <c r="AY310" s="92">
        <v>4.00027411608034E-2</v>
      </c>
      <c r="AZ310" s="17"/>
      <c r="BA310" s="17"/>
      <c r="BB310" s="92">
        <v>0</v>
      </c>
      <c r="BC310" s="17"/>
      <c r="BD310" s="91">
        <v>1.6890143794814E-3</v>
      </c>
      <c r="BE310" s="17"/>
      <c r="BF310" s="92">
        <v>3.7594829045486403E-2</v>
      </c>
      <c r="BG310" s="92">
        <v>3.9830098261193405E-3</v>
      </c>
      <c r="BH310" s="92">
        <v>6.3229748831435898E-4</v>
      </c>
      <c r="BI310" s="92">
        <v>1.30282831262375E-3</v>
      </c>
      <c r="BJ310" s="92">
        <v>1.9128242492579101E-4</v>
      </c>
      <c r="BK310" s="92">
        <v>7.3447511593629603E-6</v>
      </c>
      <c r="BL310" s="92">
        <v>7.4392620719482001E-5</v>
      </c>
      <c r="BM310" s="92">
        <v>1.7566305385558001E-3</v>
      </c>
      <c r="BN310" s="17"/>
      <c r="BO310" s="92">
        <v>1.42255579088909E-5</v>
      </c>
      <c r="BP310" s="92">
        <v>4.3081996999206501E-4</v>
      </c>
      <c r="BQ310" s="92">
        <v>3.9949627763269E-5</v>
      </c>
      <c r="BR310" s="92">
        <v>9.8715689883652395E-5</v>
      </c>
      <c r="BS310" s="92">
        <v>1.10653247672667E-4</v>
      </c>
      <c r="BT310" s="92">
        <v>1.3706708200936199E-5</v>
      </c>
      <c r="BU310" s="92">
        <v>5.0451530458957396E-3</v>
      </c>
      <c r="BV310" s="92">
        <v>9.2271558916906492E-6</v>
      </c>
      <c r="BW310" s="92">
        <v>9.4624879635880002E-6</v>
      </c>
      <c r="BX310" s="92">
        <v>1.88087223960173E-5</v>
      </c>
      <c r="BY310" s="17"/>
      <c r="BZ310" s="17"/>
      <c r="CA310" s="17"/>
      <c r="CB310" s="17"/>
      <c r="CC310" s="17"/>
      <c r="CD310" s="17"/>
      <c r="CE310" s="17"/>
      <c r="CF310" s="17"/>
      <c r="CG310" s="17"/>
      <c r="CH310" s="17"/>
      <c r="CI310" s="17"/>
      <c r="CJ310" s="93">
        <v>-7.92</v>
      </c>
      <c r="CK310" s="94">
        <v>-49.4</v>
      </c>
      <c r="CL310" s="17"/>
      <c r="CM310" s="17"/>
      <c r="CN310" s="17"/>
      <c r="CO310" s="17"/>
      <c r="CP310" s="17"/>
      <c r="CQ310" s="17"/>
      <c r="CR310" s="17"/>
      <c r="CS310" s="17"/>
      <c r="CT310" s="17"/>
      <c r="CU310" s="17"/>
      <c r="CV310" s="17"/>
    </row>
    <row r="311" spans="1:100" s="241" customFormat="1" x14ac:dyDescent="0.3">
      <c r="A311" s="17" t="s">
        <v>364</v>
      </c>
      <c r="B311" s="17" t="s">
        <v>909</v>
      </c>
      <c r="C311" s="89" t="s">
        <v>365</v>
      </c>
      <c r="D311" s="82" t="s">
        <v>832</v>
      </c>
      <c r="E311" s="152" t="s">
        <v>865</v>
      </c>
      <c r="F311" s="17"/>
      <c r="G311" s="17"/>
      <c r="H311" s="17"/>
      <c r="I311" s="17"/>
      <c r="J311" s="17"/>
      <c r="K311" s="187">
        <v>24</v>
      </c>
      <c r="L311" s="17"/>
      <c r="M311" s="17"/>
      <c r="N311" s="17"/>
      <c r="O311" s="17"/>
      <c r="P311" s="17"/>
      <c r="Q311" s="17"/>
      <c r="R311" s="17"/>
      <c r="S311" s="17"/>
      <c r="T311" s="17"/>
      <c r="U311" s="17"/>
      <c r="V311" s="154">
        <v>6.51</v>
      </c>
      <c r="W311" s="17"/>
      <c r="X311" s="17"/>
      <c r="Y311" s="17"/>
      <c r="Z311" s="153">
        <v>140</v>
      </c>
      <c r="AA311" s="17"/>
      <c r="AB311" s="17"/>
      <c r="AC311" s="208">
        <v>31.456</v>
      </c>
      <c r="AD311" s="208">
        <v>8.2370000000000001</v>
      </c>
      <c r="AE311" s="208">
        <v>10.566000000000001</v>
      </c>
      <c r="AF311" s="208">
        <v>6.7149999999999999</v>
      </c>
      <c r="AG311" s="17"/>
      <c r="AH311" s="208">
        <v>24.597999999999999</v>
      </c>
      <c r="AI311" s="17"/>
      <c r="AJ311" s="91">
        <v>0</v>
      </c>
      <c r="AK311" s="17"/>
      <c r="AL311" s="208">
        <v>55.810216000000011</v>
      </c>
      <c r="AM311" s="208">
        <v>15.422000000000001</v>
      </c>
      <c r="AN311" s="17"/>
      <c r="AO311" s="17"/>
      <c r="AP311" s="17"/>
      <c r="AQ311" s="17"/>
      <c r="AR311" s="91">
        <v>30.223912238380301</v>
      </c>
      <c r="AS311" s="17"/>
      <c r="AT311" s="92">
        <v>2.2562768803546601E-2</v>
      </c>
      <c r="AU311" s="17"/>
      <c r="AV311" s="92">
        <v>1.69625450030873E-2</v>
      </c>
      <c r="AW311" s="91">
        <v>1.10270000749949E-2</v>
      </c>
      <c r="AX311" s="92">
        <v>1.2053996045066401E-3</v>
      </c>
      <c r="AY311" s="92">
        <v>0.24574818969551501</v>
      </c>
      <c r="AZ311" s="17"/>
      <c r="BA311" s="17"/>
      <c r="BB311" s="92">
        <v>0</v>
      </c>
      <c r="BC311" s="17"/>
      <c r="BD311" s="91">
        <v>1.9211599882919699E-2</v>
      </c>
      <c r="BE311" s="17"/>
      <c r="BF311" s="92">
        <v>1.1197080367641799E-2</v>
      </c>
      <c r="BG311" s="92">
        <v>6.6659212007114696E-4</v>
      </c>
      <c r="BH311" s="92">
        <v>1.0027726175664101E-4</v>
      </c>
      <c r="BI311" s="92">
        <v>9.5694941047627007E-4</v>
      </c>
      <c r="BJ311" s="92">
        <v>7.9651346541406194E-5</v>
      </c>
      <c r="BK311" s="92">
        <v>2.0210868763951602E-6</v>
      </c>
      <c r="BL311" s="92">
        <v>3.5978692740817306E-5</v>
      </c>
      <c r="BM311" s="92">
        <v>2.2251455535153403E-3</v>
      </c>
      <c r="BN311" s="17"/>
      <c r="BO311" s="92">
        <v>0</v>
      </c>
      <c r="BP311" s="92">
        <v>1.08304726994249E-3</v>
      </c>
      <c r="BQ311" s="92">
        <v>9.9868813154848604E-6</v>
      </c>
      <c r="BR311" s="92">
        <v>2.8120593109957898E-4</v>
      </c>
      <c r="BS311" s="92">
        <v>3.6357495663876297E-4</v>
      </c>
      <c r="BT311" s="92">
        <v>1.66221305925445E-4</v>
      </c>
      <c r="BU311" s="92">
        <v>2.6079470589543099E-2</v>
      </c>
      <c r="BV311" s="92">
        <v>9.4875768553210308E-7</v>
      </c>
      <c r="BW311" s="92">
        <v>5.6770386150635902E-6</v>
      </c>
      <c r="BX311" s="92">
        <v>2.8759370240133902E-6</v>
      </c>
      <c r="BY311" s="17"/>
      <c r="BZ311" s="17"/>
      <c r="CA311" s="17"/>
      <c r="CB311" s="17"/>
      <c r="CC311" s="17"/>
      <c r="CD311" s="17"/>
      <c r="CE311" s="17"/>
      <c r="CF311" s="17"/>
      <c r="CG311" s="17"/>
      <c r="CH311" s="17"/>
      <c r="CI311" s="17"/>
      <c r="CJ311" s="93">
        <v>-7.9898513780169882</v>
      </c>
      <c r="CK311" s="94">
        <v>-50.114180525180991</v>
      </c>
      <c r="CL311" s="17"/>
      <c r="CM311" s="17"/>
      <c r="CN311" s="17"/>
      <c r="CO311" s="17"/>
      <c r="CP311" s="17"/>
      <c r="CQ311" s="17"/>
      <c r="CR311" s="17"/>
      <c r="CS311" s="17"/>
      <c r="CT311" s="17"/>
      <c r="CU311" s="17"/>
      <c r="CV311" s="17"/>
    </row>
    <row r="312" spans="1:100" s="241" customFormat="1" x14ac:dyDescent="0.3">
      <c r="A312" s="17" t="s">
        <v>367</v>
      </c>
      <c r="B312" s="17" t="s">
        <v>910</v>
      </c>
      <c r="C312" s="89" t="s">
        <v>368</v>
      </c>
      <c r="D312" s="82" t="s">
        <v>832</v>
      </c>
      <c r="E312" s="152" t="s">
        <v>865</v>
      </c>
      <c r="F312" s="17"/>
      <c r="G312" s="17"/>
      <c r="H312" s="17"/>
      <c r="I312" s="17"/>
      <c r="J312" s="17"/>
      <c r="K312" s="187">
        <v>21.6</v>
      </c>
      <c r="L312" s="17"/>
      <c r="M312" s="17"/>
      <c r="N312" s="17"/>
      <c r="O312" s="17"/>
      <c r="P312" s="17"/>
      <c r="Q312" s="17"/>
      <c r="R312" s="17"/>
      <c r="S312" s="17"/>
      <c r="T312" s="17"/>
      <c r="U312" s="17"/>
      <c r="V312" s="154">
        <v>6.7</v>
      </c>
      <c r="W312" s="17"/>
      <c r="X312" s="17"/>
      <c r="Y312" s="17"/>
      <c r="Z312" s="153">
        <v>54</v>
      </c>
      <c r="AA312" s="17"/>
      <c r="AB312" s="17"/>
      <c r="AC312" s="208">
        <v>4.4649999999999999</v>
      </c>
      <c r="AD312" s="208">
        <v>1.36</v>
      </c>
      <c r="AE312" s="208">
        <v>1.9610000000000001</v>
      </c>
      <c r="AF312" s="208">
        <v>0.752</v>
      </c>
      <c r="AG312" s="17"/>
      <c r="AH312" s="208">
        <v>2.0920000000000001</v>
      </c>
      <c r="AI312" s="17"/>
      <c r="AJ312" s="91">
        <v>1.6020000000000001</v>
      </c>
      <c r="AK312" s="17"/>
      <c r="AL312" s="208">
        <v>47.186479999999996</v>
      </c>
      <c r="AM312" s="208">
        <v>41.222999999999999</v>
      </c>
      <c r="AN312" s="17"/>
      <c r="AO312" s="17"/>
      <c r="AP312" s="17"/>
      <c r="AQ312" s="17"/>
      <c r="AR312" s="91">
        <v>5.68653556334462</v>
      </c>
      <c r="AS312" s="17"/>
      <c r="AT312" s="92">
        <v>1.50416635557808E-2</v>
      </c>
      <c r="AU312" s="17"/>
      <c r="AV312" s="92">
        <v>1.96391514024594E-2</v>
      </c>
      <c r="AW312" s="91">
        <v>0.179086174242306</v>
      </c>
      <c r="AX312" s="92">
        <v>1.34889386726609E-3</v>
      </c>
      <c r="AY312" s="92">
        <v>5.1266545952961796E-2</v>
      </c>
      <c r="AZ312" s="17"/>
      <c r="BA312" s="17"/>
      <c r="BB312" s="92">
        <v>2.0629927867948901E-3</v>
      </c>
      <c r="BC312" s="17"/>
      <c r="BD312" s="91">
        <v>1.81636391767324E-3</v>
      </c>
      <c r="BE312" s="17"/>
      <c r="BF312" s="92">
        <v>4.5467462130369E-2</v>
      </c>
      <c r="BG312" s="92">
        <v>1.3055310997172301E-3</v>
      </c>
      <c r="BH312" s="92">
        <v>2.1010826826172799E-4</v>
      </c>
      <c r="BI312" s="92">
        <v>1.2614498281666199E-3</v>
      </c>
      <c r="BJ312" s="92">
        <v>1.7368534240366201E-4</v>
      </c>
      <c r="BK312" s="92">
        <v>1.92235902024894E-6</v>
      </c>
      <c r="BL312" s="92">
        <v>4.8690122094196701E-5</v>
      </c>
      <c r="BM312" s="92">
        <v>1.47529275403612E-3</v>
      </c>
      <c r="BN312" s="17"/>
      <c r="BO312" s="92">
        <v>0</v>
      </c>
      <c r="BP312" s="92">
        <v>3.1551654765651997E-4</v>
      </c>
      <c r="BQ312" s="92">
        <v>1.36667842675748E-5</v>
      </c>
      <c r="BR312" s="92">
        <v>1.07583210894104E-4</v>
      </c>
      <c r="BS312" s="92">
        <v>2.05498888534953E-4</v>
      </c>
      <c r="BT312" s="92">
        <v>5.6187893591539401E-6</v>
      </c>
      <c r="BU312" s="92">
        <v>5.2184297848302998E-3</v>
      </c>
      <c r="BV312" s="92">
        <v>1.51803127105637E-6</v>
      </c>
      <c r="BW312" s="92">
        <v>9.08326178410175E-6</v>
      </c>
      <c r="BX312" s="92">
        <v>9.5868881013186898E-6</v>
      </c>
      <c r="BY312" s="17"/>
      <c r="BZ312" s="17"/>
      <c r="CA312" s="17"/>
      <c r="CB312" s="17"/>
      <c r="CC312" s="17"/>
      <c r="CD312" s="17"/>
      <c r="CE312" s="17"/>
      <c r="CF312" s="17"/>
      <c r="CG312" s="17"/>
      <c r="CH312" s="17"/>
      <c r="CI312" s="17"/>
      <c r="CJ312" s="93">
        <v>-8.19</v>
      </c>
      <c r="CK312" s="94">
        <v>-49.4</v>
      </c>
      <c r="CL312" s="17"/>
      <c r="CM312" s="17"/>
      <c r="CN312" s="17"/>
      <c r="CO312" s="17"/>
      <c r="CP312" s="17"/>
      <c r="CQ312" s="17"/>
      <c r="CR312" s="17"/>
      <c r="CS312" s="17"/>
      <c r="CT312" s="17"/>
      <c r="CU312" s="17"/>
      <c r="CV312" s="17"/>
    </row>
    <row r="313" spans="1:100" s="241" customFormat="1" x14ac:dyDescent="0.3">
      <c r="A313" s="17" t="s">
        <v>369</v>
      </c>
      <c r="B313" s="17" t="s">
        <v>911</v>
      </c>
      <c r="C313" s="89" t="s">
        <v>370</v>
      </c>
      <c r="D313" s="82" t="s">
        <v>832</v>
      </c>
      <c r="E313" s="152" t="s">
        <v>865</v>
      </c>
      <c r="F313" s="17"/>
      <c r="G313" s="17"/>
      <c r="H313" s="17"/>
      <c r="I313" s="17"/>
      <c r="J313" s="17"/>
      <c r="K313" s="187">
        <v>25</v>
      </c>
      <c r="L313" s="17"/>
      <c r="M313" s="17"/>
      <c r="N313" s="17"/>
      <c r="O313" s="17"/>
      <c r="P313" s="17"/>
      <c r="Q313" s="17"/>
      <c r="R313" s="17"/>
      <c r="S313" s="17"/>
      <c r="T313" s="17"/>
      <c r="U313" s="17"/>
      <c r="V313" s="154">
        <v>6.66</v>
      </c>
      <c r="W313" s="17"/>
      <c r="X313" s="17"/>
      <c r="Y313" s="17"/>
      <c r="Z313" s="153">
        <v>54</v>
      </c>
      <c r="AA313" s="17"/>
      <c r="AB313" s="17"/>
      <c r="AC313" s="208">
        <v>33.875</v>
      </c>
      <c r="AD313" s="208">
        <v>10.323</v>
      </c>
      <c r="AE313" s="208">
        <v>12.662000000000001</v>
      </c>
      <c r="AF313" s="208">
        <v>4.5110000000000001</v>
      </c>
      <c r="AG313" s="17"/>
      <c r="AH313" s="208">
        <v>40.115000000000002</v>
      </c>
      <c r="AI313" s="17"/>
      <c r="AJ313" s="91">
        <v>0.60899999999999999</v>
      </c>
      <c r="AK313" s="17"/>
      <c r="AL313" s="208">
        <v>24.944056603773582</v>
      </c>
      <c r="AM313" s="208">
        <v>18.550999999999998</v>
      </c>
      <c r="AN313" s="17"/>
      <c r="AO313" s="17"/>
      <c r="AP313" s="17"/>
      <c r="AQ313" s="17"/>
      <c r="AR313" s="91">
        <v>28.3754869376641</v>
      </c>
      <c r="AS313" s="17"/>
      <c r="AT313" s="92">
        <v>2.4389284652176699E-2</v>
      </c>
      <c r="AU313" s="17"/>
      <c r="AV313" s="92">
        <v>9.3899576315725999E-2</v>
      </c>
      <c r="AW313" s="91">
        <v>0.19261358374948198</v>
      </c>
      <c r="AX313" s="92">
        <v>1.410754161327E-2</v>
      </c>
      <c r="AY313" s="92">
        <v>0.25023410092806697</v>
      </c>
      <c r="AZ313" s="17"/>
      <c r="BA313" s="17"/>
      <c r="BB313" s="92">
        <v>3.1249016855420999E-3</v>
      </c>
      <c r="BC313" s="17"/>
      <c r="BD313" s="91">
        <v>1.9380977316887101E-2</v>
      </c>
      <c r="BE313" s="17"/>
      <c r="BF313" s="92">
        <v>3.4701143588218304E-2</v>
      </c>
      <c r="BG313" s="92">
        <v>1.83325795470754E-3</v>
      </c>
      <c r="BH313" s="92">
        <v>1.3981318712904601E-3</v>
      </c>
      <c r="BI313" s="92">
        <v>1.0224738139078199E-2</v>
      </c>
      <c r="BJ313" s="92">
        <v>7.4464331271298801E-5</v>
      </c>
      <c r="BK313" s="92">
        <v>1.8512312998047499E-5</v>
      </c>
      <c r="BL313" s="92">
        <v>2.5257370182695801E-4</v>
      </c>
      <c r="BM313" s="92">
        <v>2.0632031628900201E-2</v>
      </c>
      <c r="BN313" s="17"/>
      <c r="BO313" s="92">
        <v>2.2810158085930099E-5</v>
      </c>
      <c r="BP313" s="92">
        <v>9.3992248993314E-4</v>
      </c>
      <c r="BQ313" s="92">
        <v>1.5350692380739399E-5</v>
      </c>
      <c r="BR313" s="92">
        <v>5.3474457016225701E-4</v>
      </c>
      <c r="BS313" s="92">
        <v>1.8614197321998699E-4</v>
      </c>
      <c r="BT313" s="92">
        <v>6.7348015361276304E-5</v>
      </c>
      <c r="BU313" s="92">
        <v>2.7957426207546099E-2</v>
      </c>
      <c r="BV313" s="92">
        <v>1.55964196796132E-5</v>
      </c>
      <c r="BW313" s="92">
        <v>5.2816531374997799E-5</v>
      </c>
      <c r="BX313" s="92">
        <v>1.01428068679273E-5</v>
      </c>
      <c r="BY313" s="17"/>
      <c r="BZ313" s="17"/>
      <c r="CA313" s="17"/>
      <c r="CB313" s="17"/>
      <c r="CC313" s="17"/>
      <c r="CD313" s="17"/>
      <c r="CE313" s="17"/>
      <c r="CF313" s="17"/>
      <c r="CG313" s="17"/>
      <c r="CH313" s="17"/>
      <c r="CI313" s="17"/>
      <c r="CJ313" s="95">
        <v>-8.07</v>
      </c>
      <c r="CK313" s="95">
        <v>-51.1</v>
      </c>
      <c r="CL313" s="17"/>
      <c r="CM313" s="17"/>
      <c r="CN313" s="17"/>
      <c r="CO313" s="17"/>
      <c r="CP313" s="17"/>
      <c r="CQ313" s="17"/>
      <c r="CR313" s="17"/>
      <c r="CS313" s="17"/>
      <c r="CT313" s="17"/>
      <c r="CU313" s="17"/>
      <c r="CV313" s="17"/>
    </row>
    <row r="314" spans="1:100" s="241" customFormat="1" x14ac:dyDescent="0.3">
      <c r="A314" s="17" t="s">
        <v>371</v>
      </c>
      <c r="B314" s="17" t="s">
        <v>912</v>
      </c>
      <c r="C314" s="89" t="s">
        <v>372</v>
      </c>
      <c r="D314" s="82" t="s">
        <v>832</v>
      </c>
      <c r="E314" s="152" t="s">
        <v>865</v>
      </c>
      <c r="F314" s="17"/>
      <c r="G314" s="17"/>
      <c r="H314" s="17"/>
      <c r="I314" s="17"/>
      <c r="J314" s="17"/>
      <c r="K314" s="187">
        <v>24.2</v>
      </c>
      <c r="L314" s="17"/>
      <c r="M314" s="17"/>
      <c r="N314" s="17"/>
      <c r="O314" s="17"/>
      <c r="P314" s="17"/>
      <c r="Q314" s="17"/>
      <c r="R314" s="17"/>
      <c r="S314" s="17"/>
      <c r="T314" s="17"/>
      <c r="U314" s="17"/>
      <c r="V314" s="154">
        <v>6.05</v>
      </c>
      <c r="W314" s="17"/>
      <c r="X314" s="17"/>
      <c r="Y314" s="17"/>
      <c r="Z314" s="153">
        <v>95</v>
      </c>
      <c r="AA314" s="17"/>
      <c r="AB314" s="17"/>
      <c r="AC314" s="208">
        <v>19.212</v>
      </c>
      <c r="AD314" s="208">
        <v>5.226</v>
      </c>
      <c r="AE314" s="208">
        <v>6.2960000000000003</v>
      </c>
      <c r="AF314" s="208">
        <v>3.3069999999999999</v>
      </c>
      <c r="AG314" s="17"/>
      <c r="AH314" s="208">
        <v>11.41</v>
      </c>
      <c r="AI314" s="17"/>
      <c r="AJ314" s="91">
        <v>0</v>
      </c>
      <c r="AK314" s="17"/>
      <c r="AL314" s="208">
        <v>37.423760000000001</v>
      </c>
      <c r="AM314" s="208">
        <v>4.24</v>
      </c>
      <c r="AN314" s="17"/>
      <c r="AO314" s="17"/>
      <c r="AP314" s="17"/>
      <c r="AQ314" s="17"/>
      <c r="AR314" s="91">
        <v>25.8597303439192</v>
      </c>
      <c r="AS314" s="17"/>
      <c r="AT314" s="92">
        <v>2.3930391650345099E-2</v>
      </c>
      <c r="AU314" s="17"/>
      <c r="AV314" s="92">
        <v>7.6372807693053501E-3</v>
      </c>
      <c r="AW314" s="91">
        <v>7.6526318914343899E-3</v>
      </c>
      <c r="AX314" s="92">
        <v>4.71568298328871E-4</v>
      </c>
      <c r="AY314" s="92">
        <v>0.19069040517392599</v>
      </c>
      <c r="AZ314" s="17"/>
      <c r="BA314" s="17"/>
      <c r="BB314" s="92">
        <v>1.0314963933974399E-3</v>
      </c>
      <c r="BC314" s="17"/>
      <c r="BD314" s="91">
        <v>1.2559356700406E-2</v>
      </c>
      <c r="BE314" s="17"/>
      <c r="BF314" s="92">
        <v>9.8065428407829898E-3</v>
      </c>
      <c r="BG314" s="92">
        <v>1.97885870345336E-4</v>
      </c>
      <c r="BH314" s="92">
        <v>1.4898418192071201E-3</v>
      </c>
      <c r="BI314" s="92">
        <v>7.3745041903198409E-4</v>
      </c>
      <c r="BJ314" s="92">
        <v>6.356972075513651E-5</v>
      </c>
      <c r="BK314" s="92">
        <v>1.3802183863236999E-6</v>
      </c>
      <c r="BL314" s="92">
        <v>3.1325017851325902E-5</v>
      </c>
      <c r="BM314" s="92">
        <v>1.7487271451222901E-3</v>
      </c>
      <c r="BN314" s="17"/>
      <c r="BO314" s="92">
        <v>4.7418526362969706E-6</v>
      </c>
      <c r="BP314" s="92">
        <v>1.3075523604516299E-3</v>
      </c>
      <c r="BQ314" s="92">
        <v>4.2050026591515198E-6</v>
      </c>
      <c r="BR314" s="92">
        <v>8.6893313553825004E-5</v>
      </c>
      <c r="BS314" s="92">
        <v>2.21306495345334E-4</v>
      </c>
      <c r="BT314" s="92">
        <v>1.79391892803944E-5</v>
      </c>
      <c r="BU314" s="92">
        <v>5.96394068587861E-3</v>
      </c>
      <c r="BV314" s="92">
        <v>1.185935248037E-6</v>
      </c>
      <c r="BW314" s="92">
        <v>1.1354455699368199E-5</v>
      </c>
      <c r="BX314" s="92">
        <v>4.0103037848558003E-6</v>
      </c>
      <c r="BY314" s="17"/>
      <c r="BZ314" s="17"/>
      <c r="CA314" s="17"/>
      <c r="CB314" s="17"/>
      <c r="CC314" s="17"/>
      <c r="CD314" s="17"/>
      <c r="CE314" s="17"/>
      <c r="CF314" s="17"/>
      <c r="CG314" s="17"/>
      <c r="CH314" s="17"/>
      <c r="CI314" s="17"/>
      <c r="CJ314" s="96">
        <v>-8.09</v>
      </c>
      <c r="CK314" s="96">
        <v>-51.1</v>
      </c>
      <c r="CL314" s="17"/>
      <c r="CM314" s="17"/>
      <c r="CN314" s="17"/>
      <c r="CO314" s="17"/>
      <c r="CP314" s="17"/>
      <c r="CQ314" s="17"/>
      <c r="CR314" s="17"/>
      <c r="CS314" s="17"/>
      <c r="CT314" s="17"/>
      <c r="CU314" s="17"/>
      <c r="CV314" s="17"/>
    </row>
    <row r="315" spans="1:100" s="241" customFormat="1" x14ac:dyDescent="0.3">
      <c r="A315" s="17" t="s">
        <v>374</v>
      </c>
      <c r="B315" s="17" t="s">
        <v>913</v>
      </c>
      <c r="C315" s="89" t="s">
        <v>375</v>
      </c>
      <c r="D315" s="82" t="s">
        <v>832</v>
      </c>
      <c r="E315" s="152" t="s">
        <v>865</v>
      </c>
      <c r="F315" s="17"/>
      <c r="G315" s="17"/>
      <c r="H315" s="17"/>
      <c r="I315" s="17"/>
      <c r="J315" s="17"/>
      <c r="K315" s="187">
        <v>24.5</v>
      </c>
      <c r="L315" s="17"/>
      <c r="M315" s="17"/>
      <c r="N315" s="17"/>
      <c r="O315" s="17"/>
      <c r="P315" s="17"/>
      <c r="Q315" s="17"/>
      <c r="R315" s="17"/>
      <c r="S315" s="17"/>
      <c r="T315" s="17"/>
      <c r="U315" s="17"/>
      <c r="V315" s="154">
        <v>6.43</v>
      </c>
      <c r="W315" s="17"/>
      <c r="X315" s="17"/>
      <c r="Y315" s="17"/>
      <c r="Z315" s="153">
        <v>68</v>
      </c>
      <c r="AA315" s="17"/>
      <c r="AB315" s="17"/>
      <c r="AC315" s="208">
        <v>4.4649999999999999</v>
      </c>
      <c r="AD315" s="208">
        <v>1.36</v>
      </c>
      <c r="AE315" s="208">
        <v>1.9610000000000001</v>
      </c>
      <c r="AF315" s="208">
        <v>0.752</v>
      </c>
      <c r="AG315" s="17"/>
      <c r="AH315" s="208">
        <v>162.22399999999999</v>
      </c>
      <c r="AI315" s="17"/>
      <c r="AJ315" s="91">
        <v>1.609</v>
      </c>
      <c r="AK315" s="17"/>
      <c r="AL315" s="208">
        <v>31.728840000000002</v>
      </c>
      <c r="AM315" s="208">
        <v>174.285</v>
      </c>
      <c r="AN315" s="17"/>
      <c r="AO315" s="17"/>
      <c r="AP315" s="17"/>
      <c r="AQ315" s="17"/>
      <c r="AR315" s="91">
        <v>5.68653556334462</v>
      </c>
      <c r="AS315" s="17"/>
      <c r="AT315" s="92">
        <v>1.50416635557808E-2</v>
      </c>
      <c r="AU315" s="17"/>
      <c r="AV315" s="92">
        <v>1.96391514024594E-2</v>
      </c>
      <c r="AW315" s="91">
        <v>0.179086174242306</v>
      </c>
      <c r="AX315" s="92">
        <v>1.34889386726609E-3</v>
      </c>
      <c r="AY315" s="92">
        <v>5.1266545952961796E-2</v>
      </c>
      <c r="AZ315" s="17"/>
      <c r="BA315" s="17"/>
      <c r="BB315" s="92">
        <v>2.0629927867948901E-3</v>
      </c>
      <c r="BC315" s="17"/>
      <c r="BD315" s="91">
        <v>1.81636391767324E-3</v>
      </c>
      <c r="BE315" s="17"/>
      <c r="BF315" s="92">
        <v>4.5467462130369E-2</v>
      </c>
      <c r="BG315" s="92">
        <v>1.3055310997172301E-3</v>
      </c>
      <c r="BH315" s="92">
        <v>2.1010826826172799E-4</v>
      </c>
      <c r="BI315" s="92">
        <v>1.2614498281666199E-3</v>
      </c>
      <c r="BJ315" s="92">
        <v>1.7368534240366201E-4</v>
      </c>
      <c r="BK315" s="92">
        <v>1.92235902024894E-6</v>
      </c>
      <c r="BL315" s="92">
        <v>4.8690122094196701E-5</v>
      </c>
      <c r="BM315" s="92">
        <v>1.47529275403612E-3</v>
      </c>
      <c r="BN315" s="17"/>
      <c r="BO315" s="92">
        <v>0</v>
      </c>
      <c r="BP315" s="92">
        <v>3.1551654765651997E-4</v>
      </c>
      <c r="BQ315" s="92">
        <v>1.36667842675748E-5</v>
      </c>
      <c r="BR315" s="92">
        <v>1.07583210894104E-4</v>
      </c>
      <c r="BS315" s="92">
        <v>2.05498888534953E-4</v>
      </c>
      <c r="BT315" s="92">
        <v>5.6187893591539401E-6</v>
      </c>
      <c r="BU315" s="92">
        <v>5.2184297848302998E-3</v>
      </c>
      <c r="BV315" s="92">
        <v>1.51803127105637E-6</v>
      </c>
      <c r="BW315" s="92">
        <v>9.08326178410175E-6</v>
      </c>
      <c r="BX315" s="92">
        <v>9.5868881013186898E-6</v>
      </c>
      <c r="BY315" s="17"/>
      <c r="BZ315" s="17"/>
      <c r="CA315" s="17"/>
      <c r="CB315" s="17"/>
      <c r="CC315" s="17"/>
      <c r="CD315" s="17"/>
      <c r="CE315" s="17"/>
      <c r="CF315" s="17"/>
      <c r="CG315" s="17"/>
      <c r="CH315" s="17"/>
      <c r="CI315" s="17"/>
      <c r="CJ315" s="153"/>
      <c r="CK315" s="153"/>
      <c r="CL315" s="17"/>
      <c r="CM315" s="17"/>
      <c r="CN315" s="17"/>
      <c r="CO315" s="17"/>
      <c r="CP315" s="17"/>
      <c r="CQ315" s="17"/>
      <c r="CR315" s="17"/>
      <c r="CS315" s="17"/>
      <c r="CT315" s="17"/>
      <c r="CU315" s="17"/>
      <c r="CV315" s="17"/>
    </row>
    <row r="316" spans="1:100" s="241" customFormat="1" x14ac:dyDescent="0.3">
      <c r="A316" s="17" t="s">
        <v>377</v>
      </c>
      <c r="B316" s="17" t="s">
        <v>914</v>
      </c>
      <c r="C316" s="90" t="s">
        <v>378</v>
      </c>
      <c r="D316" s="82" t="s">
        <v>832</v>
      </c>
      <c r="E316" s="152" t="s">
        <v>915</v>
      </c>
      <c r="F316" s="17"/>
      <c r="G316" s="17"/>
      <c r="H316" s="17"/>
      <c r="I316" s="17"/>
      <c r="J316" s="17"/>
      <c r="K316" s="187">
        <v>35.200000000000003</v>
      </c>
      <c r="L316" s="17"/>
      <c r="M316" s="17"/>
      <c r="N316" s="17"/>
      <c r="O316" s="17"/>
      <c r="P316" s="17"/>
      <c r="Q316" s="17"/>
      <c r="R316" s="17"/>
      <c r="S316" s="17"/>
      <c r="T316" s="17"/>
      <c r="U316" s="17"/>
      <c r="V316" s="154">
        <v>2.79</v>
      </c>
      <c r="W316" s="17"/>
      <c r="X316" s="17"/>
      <c r="Y316" s="17"/>
      <c r="Z316" s="153">
        <v>1067</v>
      </c>
      <c r="AA316" s="17"/>
      <c r="AB316" s="17"/>
      <c r="AC316" s="208">
        <v>89.173197541806005</v>
      </c>
      <c r="AD316" s="208">
        <v>36.207000000000001</v>
      </c>
      <c r="AE316" s="208">
        <v>81.686999999999998</v>
      </c>
      <c r="AF316" s="208">
        <v>59.438000000000002</v>
      </c>
      <c r="AG316" s="17"/>
      <c r="AH316" s="208">
        <v>579.59400000000005</v>
      </c>
      <c r="AI316" s="17"/>
      <c r="AJ316" s="91">
        <v>8.282</v>
      </c>
      <c r="AK316" s="17"/>
      <c r="AL316" s="208">
        <v>0</v>
      </c>
      <c r="AM316" s="208">
        <v>1561</v>
      </c>
      <c r="AN316" s="17"/>
      <c r="AO316" s="17"/>
      <c r="AP316" s="17"/>
      <c r="AQ316" s="17"/>
      <c r="AR316" s="91">
        <v>65.057407839119804</v>
      </c>
      <c r="AS316" s="17"/>
      <c r="AT316" s="92">
        <v>0.63256632143568692</v>
      </c>
      <c r="AU316" s="17"/>
      <c r="AV316" s="92">
        <v>26.449102737227602</v>
      </c>
      <c r="AW316" s="91">
        <v>16.823992021638098</v>
      </c>
      <c r="AX316" s="92">
        <v>3.4374850516202202</v>
      </c>
      <c r="AY316" s="92">
        <v>0.20026496373250599</v>
      </c>
      <c r="AZ316" s="17"/>
      <c r="BA316" s="17"/>
      <c r="BB316" s="92">
        <v>6.6667694193250401E-2</v>
      </c>
      <c r="BC316" s="17"/>
      <c r="BD316" s="91">
        <v>0.28903481887591198</v>
      </c>
      <c r="BE316" s="17"/>
      <c r="BF316" s="92">
        <v>0.12862215094205301</v>
      </c>
      <c r="BG316" s="92">
        <v>2.8451354760174498E-3</v>
      </c>
      <c r="BH316" s="92">
        <v>3.2597461130856099E-3</v>
      </c>
      <c r="BI316" s="92">
        <v>1.26742857538647E-2</v>
      </c>
      <c r="BJ316" s="92">
        <v>3.98682029626534E-4</v>
      </c>
      <c r="BK316" s="92">
        <v>3.2579151898623001E-5</v>
      </c>
      <c r="BL316" s="92">
        <v>1.1106744511991699E-3</v>
      </c>
      <c r="BM316" s="92">
        <v>2.54018829140551E-2</v>
      </c>
      <c r="BN316" s="17"/>
      <c r="BO316" s="92">
        <v>9.3070463225373697E-4</v>
      </c>
      <c r="BP316" s="92">
        <v>1.8138452357849299E-3</v>
      </c>
      <c r="BQ316" s="92">
        <v>1.12691986921353E-3</v>
      </c>
      <c r="BR316" s="92">
        <v>6.4130518612435193E-4</v>
      </c>
      <c r="BS316" s="92">
        <v>2.1033056520045799E-3</v>
      </c>
      <c r="BT316" s="92">
        <v>9.5120355680775905E-4</v>
      </c>
      <c r="BU316" s="92">
        <v>2.4977324346156599E-2</v>
      </c>
      <c r="BV316" s="92">
        <v>1.6456049389171602E-5</v>
      </c>
      <c r="BW316" s="92">
        <v>7.0296403078629806E-5</v>
      </c>
      <c r="BX316" s="92">
        <v>1.3187631820920699E-5</v>
      </c>
      <c r="BY316" s="17"/>
      <c r="BZ316" s="17"/>
      <c r="CA316" s="17"/>
      <c r="CB316" s="17"/>
      <c r="CC316" s="17"/>
      <c r="CD316" s="17"/>
      <c r="CE316" s="17"/>
      <c r="CF316" s="17"/>
      <c r="CG316" s="17"/>
      <c r="CH316" s="17"/>
      <c r="CI316" s="17"/>
      <c r="CJ316" s="95">
        <v>-8.08</v>
      </c>
      <c r="CK316" s="95">
        <v>-50.7</v>
      </c>
      <c r="CL316" s="17"/>
      <c r="CM316" s="17"/>
      <c r="CN316" s="17"/>
      <c r="CO316" s="17"/>
      <c r="CP316" s="17"/>
      <c r="CQ316" s="17"/>
      <c r="CR316" s="17"/>
      <c r="CS316" s="17"/>
      <c r="CT316" s="17"/>
      <c r="CU316" s="17"/>
      <c r="CV316" s="17"/>
    </row>
    <row r="317" spans="1:100" s="241" customFormat="1" x14ac:dyDescent="0.3">
      <c r="A317" s="17" t="s">
        <v>379</v>
      </c>
      <c r="B317" s="17" t="s">
        <v>916</v>
      </c>
      <c r="C317" s="90" t="s">
        <v>380</v>
      </c>
      <c r="D317" s="82" t="s">
        <v>832</v>
      </c>
      <c r="E317" s="152" t="s">
        <v>915</v>
      </c>
      <c r="F317" s="17"/>
      <c r="G317" s="17"/>
      <c r="H317" s="17"/>
      <c r="I317" s="17"/>
      <c r="J317" s="17"/>
      <c r="K317" s="187">
        <v>25</v>
      </c>
      <c r="L317" s="17"/>
      <c r="M317" s="17"/>
      <c r="N317" s="17"/>
      <c r="O317" s="17"/>
      <c r="P317" s="17"/>
      <c r="Q317" s="17"/>
      <c r="R317" s="17"/>
      <c r="S317" s="17"/>
      <c r="T317" s="17"/>
      <c r="U317" s="17"/>
      <c r="V317" s="154">
        <v>6.21</v>
      </c>
      <c r="W317" s="17"/>
      <c r="X317" s="17"/>
      <c r="Y317" s="17"/>
      <c r="Z317" s="153">
        <v>458</v>
      </c>
      <c r="AA317" s="17"/>
      <c r="AB317" s="17"/>
      <c r="AC317" s="208">
        <v>11.542</v>
      </c>
      <c r="AD317" s="208">
        <v>2.8410000000000002</v>
      </c>
      <c r="AE317" s="208">
        <v>5.7229999999999999</v>
      </c>
      <c r="AF317" s="208">
        <v>1.0820000000000001</v>
      </c>
      <c r="AG317" s="17"/>
      <c r="AH317" s="208">
        <v>1.5920000000000001</v>
      </c>
      <c r="AI317" s="17"/>
      <c r="AJ317" s="91">
        <v>0.61799999999999999</v>
      </c>
      <c r="AK317" s="17"/>
      <c r="AL317" s="208">
        <v>36.610200000000006</v>
      </c>
      <c r="AM317" s="208">
        <v>7</v>
      </c>
      <c r="AN317" s="17"/>
      <c r="AO317" s="17"/>
      <c r="AP317" s="17"/>
      <c r="AQ317" s="17"/>
      <c r="AR317" s="91">
        <v>27.722078446733299</v>
      </c>
      <c r="AS317" s="17"/>
      <c r="AT317" s="92">
        <v>1.0992152069254401E-2</v>
      </c>
      <c r="AU317" s="17"/>
      <c r="AV317" s="92">
        <v>0.127995996840717</v>
      </c>
      <c r="AW317" s="91">
        <v>0.47373279826375303</v>
      </c>
      <c r="AX317" s="92">
        <v>8.3598809761651106E-3</v>
      </c>
      <c r="AY317" s="92">
        <v>3.9825833340847799E-2</v>
      </c>
      <c r="AZ317" s="17"/>
      <c r="BA317" s="17"/>
      <c r="BB317" s="92">
        <v>0</v>
      </c>
      <c r="BC317" s="17"/>
      <c r="BD317" s="91">
        <v>5.7812003203977997E-3</v>
      </c>
      <c r="BE317" s="17"/>
      <c r="BF317" s="92">
        <v>7.7200109245106896E-2</v>
      </c>
      <c r="BG317" s="92">
        <v>4.8407160662731407E-3</v>
      </c>
      <c r="BH317" s="92">
        <v>2.35864734635278E-3</v>
      </c>
      <c r="BI317" s="92">
        <v>1.53988365311387E-2</v>
      </c>
      <c r="BJ317" s="92">
        <v>1.41100361049974E-4</v>
      </c>
      <c r="BK317" s="92">
        <v>2.39262790171039E-5</v>
      </c>
      <c r="BL317" s="92">
        <v>3.0986331812730798E-4</v>
      </c>
      <c r="BM317" s="92">
        <v>2.68182773814464E-2</v>
      </c>
      <c r="BN317" s="17"/>
      <c r="BO317" s="92">
        <v>9.1240632343720413E-6</v>
      </c>
      <c r="BP317" s="92">
        <v>2.7067626314412098E-3</v>
      </c>
      <c r="BQ317" s="92">
        <v>3.0701932980913199E-5</v>
      </c>
      <c r="BR317" s="92">
        <v>8.17046270189898E-4</v>
      </c>
      <c r="BS317" s="92">
        <v>7.4449344353559398E-5</v>
      </c>
      <c r="BT317" s="92">
        <v>4.3301246567644006E-5</v>
      </c>
      <c r="BU317" s="92">
        <v>1.3506035884395301E-2</v>
      </c>
      <c r="BV317" s="92">
        <v>2.9082665024192897E-5</v>
      </c>
      <c r="BW317" s="92">
        <v>1.51989963675402E-5</v>
      </c>
      <c r="BX317" s="92">
        <v>1.1051237416869201E-5</v>
      </c>
      <c r="BY317" s="17"/>
      <c r="BZ317" s="17"/>
      <c r="CA317" s="17"/>
      <c r="CB317" s="17"/>
      <c r="CC317" s="17"/>
      <c r="CD317" s="17"/>
      <c r="CE317" s="17"/>
      <c r="CF317" s="17"/>
      <c r="CG317" s="17"/>
      <c r="CH317" s="17"/>
      <c r="CI317" s="17"/>
      <c r="CJ317" s="153"/>
      <c r="CK317" s="153"/>
      <c r="CL317" s="17"/>
      <c r="CM317" s="17"/>
      <c r="CN317" s="17"/>
      <c r="CO317" s="17"/>
      <c r="CP317" s="17"/>
      <c r="CQ317" s="17"/>
      <c r="CR317" s="17"/>
      <c r="CS317" s="17"/>
      <c r="CT317" s="17"/>
      <c r="CU317" s="17"/>
      <c r="CV317" s="17"/>
    </row>
    <row r="318" spans="1:100" s="241" customFormat="1" x14ac:dyDescent="0.3">
      <c r="A318" s="17" t="s">
        <v>382</v>
      </c>
      <c r="B318" s="17" t="s">
        <v>917</v>
      </c>
      <c r="C318" s="90" t="s">
        <v>383</v>
      </c>
      <c r="D318" s="82" t="s">
        <v>832</v>
      </c>
      <c r="E318" s="152" t="s">
        <v>915</v>
      </c>
      <c r="F318" s="17"/>
      <c r="G318" s="17"/>
      <c r="H318" s="17"/>
      <c r="I318" s="17"/>
      <c r="J318" s="17"/>
      <c r="K318" s="187">
        <v>25</v>
      </c>
      <c r="L318" s="17"/>
      <c r="M318" s="17"/>
      <c r="N318" s="17"/>
      <c r="O318" s="17"/>
      <c r="P318" s="17"/>
      <c r="Q318" s="17"/>
      <c r="R318" s="17"/>
      <c r="S318" s="17"/>
      <c r="T318" s="17"/>
      <c r="U318" s="17"/>
      <c r="V318" s="154">
        <v>6.06</v>
      </c>
      <c r="W318" s="17"/>
      <c r="X318" s="17"/>
      <c r="Y318" s="17"/>
      <c r="Z318" s="153">
        <v>73</v>
      </c>
      <c r="AA318" s="17"/>
      <c r="AB318" s="17"/>
      <c r="AC318" s="208">
        <v>10.657999999999999</v>
      </c>
      <c r="AD318" s="208">
        <v>2.9039999999999999</v>
      </c>
      <c r="AE318" s="208">
        <v>7.1349999999999998</v>
      </c>
      <c r="AF318" s="208">
        <v>2.6970000000000001</v>
      </c>
      <c r="AG318" s="17"/>
      <c r="AH318" s="208">
        <v>1.653</v>
      </c>
      <c r="AI318" s="17"/>
      <c r="AJ318" s="91">
        <v>0.60699999999999998</v>
      </c>
      <c r="AK318" s="17"/>
      <c r="AL318" s="208">
        <v>37.454460377358487</v>
      </c>
      <c r="AM318" s="208">
        <v>3.5779999999999998</v>
      </c>
      <c r="AN318" s="17"/>
      <c r="AO318" s="17"/>
      <c r="AP318" s="17"/>
      <c r="AQ318" s="17"/>
      <c r="AR318" s="91">
        <v>25.1669452743145</v>
      </c>
      <c r="AS318" s="17"/>
      <c r="AT318" s="92">
        <v>1.1538888034990799E-2</v>
      </c>
      <c r="AU318" s="17"/>
      <c r="AV318" s="92">
        <v>0.21214000736685301</v>
      </c>
      <c r="AW318" s="91">
        <v>0.41826641833197803</v>
      </c>
      <c r="AX318" s="92">
        <v>2.4156561931307399E-2</v>
      </c>
      <c r="AY318" s="92">
        <v>4.4733895259561895E-2</v>
      </c>
      <c r="AZ318" s="17"/>
      <c r="BA318" s="17"/>
      <c r="BB318" s="92">
        <v>1.9655015994056797E-3</v>
      </c>
      <c r="BC318" s="17"/>
      <c r="BD318" s="91">
        <v>8.5911148198670687E-3</v>
      </c>
      <c r="BE318" s="17"/>
      <c r="BF318" s="92">
        <v>3.89549857958374E-2</v>
      </c>
      <c r="BG318" s="92">
        <v>2.5457395444634101E-3</v>
      </c>
      <c r="BH318" s="92">
        <v>1.2692145841971601E-3</v>
      </c>
      <c r="BI318" s="92">
        <v>1.21008736652679E-2</v>
      </c>
      <c r="BJ318" s="92">
        <v>3.0049141630523801E-4</v>
      </c>
      <c r="BK318" s="92">
        <v>2.0114693654163901E-5</v>
      </c>
      <c r="BL318" s="92">
        <v>5.2322460836851103E-4</v>
      </c>
      <c r="BM318" s="92">
        <v>2.19740773933235E-2</v>
      </c>
      <c r="BN318" s="17"/>
      <c r="BO318" s="92">
        <v>9.8703133837656205E-6</v>
      </c>
      <c r="BP318" s="92">
        <v>3.0146019867569999E-3</v>
      </c>
      <c r="BQ318" s="92">
        <v>6.5454652179805698E-5</v>
      </c>
      <c r="BR318" s="92">
        <v>1.25100260752401E-3</v>
      </c>
      <c r="BS318" s="92">
        <v>3.04400390078588E-4</v>
      </c>
      <c r="BT318" s="92">
        <v>2.1401805344891199E-5</v>
      </c>
      <c r="BU318" s="92">
        <v>4.3015304182188203E-3</v>
      </c>
      <c r="BV318" s="92">
        <v>1.7961459508788102E-5</v>
      </c>
      <c r="BW318" s="92">
        <v>3.6858455187298097E-5</v>
      </c>
      <c r="BX318" s="92">
        <v>2.17967167708439E-5</v>
      </c>
      <c r="BY318" s="17"/>
      <c r="BZ318" s="17"/>
      <c r="CA318" s="17"/>
      <c r="CB318" s="17"/>
      <c r="CC318" s="17"/>
      <c r="CD318" s="17"/>
      <c r="CE318" s="17"/>
      <c r="CF318" s="17"/>
      <c r="CG318" s="17"/>
      <c r="CH318" s="17"/>
      <c r="CI318" s="17"/>
      <c r="CJ318" s="153"/>
      <c r="CK318" s="153"/>
      <c r="CL318" s="17"/>
      <c r="CM318" s="17"/>
      <c r="CN318" s="17"/>
      <c r="CO318" s="17"/>
      <c r="CP318" s="17"/>
      <c r="CQ318" s="17"/>
      <c r="CR318" s="17"/>
      <c r="CS318" s="17"/>
      <c r="CT318" s="17"/>
      <c r="CU318" s="17"/>
      <c r="CV318" s="17"/>
    </row>
    <row r="319" spans="1:100" s="241" customFormat="1" x14ac:dyDescent="0.3">
      <c r="A319" s="17" t="s">
        <v>385</v>
      </c>
      <c r="B319" s="17" t="s">
        <v>918</v>
      </c>
      <c r="C319" s="90" t="s">
        <v>386</v>
      </c>
      <c r="D319" s="82" t="s">
        <v>832</v>
      </c>
      <c r="E319" s="152" t="s">
        <v>915</v>
      </c>
      <c r="F319" s="17"/>
      <c r="G319" s="17"/>
      <c r="H319" s="17"/>
      <c r="I319" s="17"/>
      <c r="J319" s="17"/>
      <c r="K319" s="187">
        <v>25</v>
      </c>
      <c r="L319" s="17"/>
      <c r="M319" s="17"/>
      <c r="N319" s="17"/>
      <c r="O319" s="17"/>
      <c r="P319" s="17"/>
      <c r="Q319" s="17"/>
      <c r="R319" s="17"/>
      <c r="S319" s="17"/>
      <c r="T319" s="17"/>
      <c r="U319" s="17"/>
      <c r="V319" s="154">
        <v>6.11</v>
      </c>
      <c r="W319" s="17"/>
      <c r="X319" s="17"/>
      <c r="Y319" s="17"/>
      <c r="Z319" s="153">
        <v>84</v>
      </c>
      <c r="AA319" s="17"/>
      <c r="AB319" s="17"/>
      <c r="AC319" s="208">
        <v>18.414000000000001</v>
      </c>
      <c r="AD319" s="208">
        <v>4.3920000000000003</v>
      </c>
      <c r="AE319" s="208">
        <v>9.7100000000000009</v>
      </c>
      <c r="AF319" s="208">
        <v>4.3</v>
      </c>
      <c r="AG319" s="17"/>
      <c r="AH319" s="208">
        <v>2.0259999999999998</v>
      </c>
      <c r="AI319" s="17"/>
      <c r="AJ319" s="91">
        <v>0</v>
      </c>
      <c r="AK319" s="17"/>
      <c r="AL319" s="208">
        <v>44.2710094637224</v>
      </c>
      <c r="AM319" s="208">
        <v>3.302</v>
      </c>
      <c r="AN319" s="17"/>
      <c r="AO319" s="17"/>
      <c r="AP319" s="17"/>
      <c r="AQ319" s="17"/>
      <c r="AR319" s="91">
        <v>39.317422311441796</v>
      </c>
      <c r="AS319" s="17"/>
      <c r="AT319" s="92">
        <v>8.9311164002928798E-3</v>
      </c>
      <c r="AU319" s="17"/>
      <c r="AV319" s="92">
        <v>9.2372790508718688E-2</v>
      </c>
      <c r="AW319" s="91">
        <v>0.206507011689363</v>
      </c>
      <c r="AX319" s="92">
        <v>5.9920018123075201E-3</v>
      </c>
      <c r="AY319" s="92">
        <v>7.4812426597606202E-2</v>
      </c>
      <c r="AZ319" s="17"/>
      <c r="BA319" s="17"/>
      <c r="BB319" s="92">
        <v>1.0416338951807001E-3</v>
      </c>
      <c r="BC319" s="17"/>
      <c r="BD319" s="91">
        <v>1.3945079049234201E-2</v>
      </c>
      <c r="BE319" s="17"/>
      <c r="BF319" s="92">
        <v>2.6060675562172002E-2</v>
      </c>
      <c r="BG319" s="92">
        <v>1.63021088386145E-3</v>
      </c>
      <c r="BH319" s="92">
        <v>1.10407206794999E-3</v>
      </c>
      <c r="BI319" s="92">
        <v>1.0387764726971399E-2</v>
      </c>
      <c r="BJ319" s="92">
        <v>3.8779878120995899E-4</v>
      </c>
      <c r="BK319" s="92">
        <v>2.0445913716583601E-5</v>
      </c>
      <c r="BL319" s="92">
        <v>3.9133136769518802E-4</v>
      </c>
      <c r="BM319" s="92">
        <v>2.1365945021278598E-2</v>
      </c>
      <c r="BN319" s="17"/>
      <c r="BO319" s="92">
        <v>9.1240632343720413E-6</v>
      </c>
      <c r="BP319" s="92">
        <v>4.2708529018618798E-3</v>
      </c>
      <c r="BQ319" s="92">
        <v>1.9736996074832301E-5</v>
      </c>
      <c r="BR319" s="92">
        <v>6.7989817830860103E-4</v>
      </c>
      <c r="BS319" s="92">
        <v>1.11674016530339E-4</v>
      </c>
      <c r="BT319" s="92">
        <v>6.0380618861171792E-6</v>
      </c>
      <c r="BU319" s="92">
        <v>5.5980070554346398E-3</v>
      </c>
      <c r="BV319" s="92">
        <v>1.31892894981627E-5</v>
      </c>
      <c r="BW319" s="92">
        <v>1.4819040456147301E-5</v>
      </c>
      <c r="BX319" s="92">
        <v>6.1318792958735496E-5</v>
      </c>
      <c r="BY319" s="17"/>
      <c r="BZ319" s="17"/>
      <c r="CA319" s="17"/>
      <c r="CB319" s="17"/>
      <c r="CC319" s="17"/>
      <c r="CD319" s="17"/>
      <c r="CE319" s="17"/>
      <c r="CF319" s="17"/>
      <c r="CG319" s="17"/>
      <c r="CH319" s="17"/>
      <c r="CI319" s="17"/>
      <c r="CJ319" s="153"/>
      <c r="CK319" s="153"/>
      <c r="CL319" s="17"/>
      <c r="CM319" s="17"/>
      <c r="CN319" s="17"/>
      <c r="CO319" s="17"/>
      <c r="CP319" s="17"/>
      <c r="CQ319" s="17"/>
      <c r="CR319" s="17"/>
      <c r="CS319" s="17"/>
      <c r="CT319" s="17"/>
      <c r="CU319" s="17"/>
      <c r="CV319" s="17"/>
    </row>
    <row r="320" spans="1:100" s="241" customFormat="1" x14ac:dyDescent="0.3">
      <c r="A320" s="17" t="s">
        <v>387</v>
      </c>
      <c r="B320" s="17" t="s">
        <v>919</v>
      </c>
      <c r="C320" s="90" t="s">
        <v>388</v>
      </c>
      <c r="D320" s="82" t="s">
        <v>832</v>
      </c>
      <c r="E320" s="152" t="s">
        <v>915</v>
      </c>
      <c r="F320" s="17"/>
      <c r="G320" s="17"/>
      <c r="H320" s="17"/>
      <c r="I320" s="17"/>
      <c r="J320" s="17"/>
      <c r="K320" s="187">
        <v>25</v>
      </c>
      <c r="L320" s="17"/>
      <c r="M320" s="17"/>
      <c r="N320" s="17"/>
      <c r="O320" s="17"/>
      <c r="P320" s="17"/>
      <c r="Q320" s="17"/>
      <c r="R320" s="17"/>
      <c r="S320" s="17"/>
      <c r="T320" s="17"/>
      <c r="U320" s="17"/>
      <c r="V320" s="154">
        <v>6.2</v>
      </c>
      <c r="W320" s="17"/>
      <c r="X320" s="17"/>
      <c r="Y320" s="17"/>
      <c r="Z320" s="153">
        <v>86</v>
      </c>
      <c r="AA320" s="17"/>
      <c r="AB320" s="17"/>
      <c r="AC320" s="208">
        <v>16.103999999999999</v>
      </c>
      <c r="AD320" s="208">
        <v>10.519</v>
      </c>
      <c r="AE320" s="208">
        <v>10.130000000000001</v>
      </c>
      <c r="AF320" s="208">
        <v>3.1539999999999999</v>
      </c>
      <c r="AG320" s="17"/>
      <c r="AH320" s="208">
        <v>2.3879999999999999</v>
      </c>
      <c r="AI320" s="17"/>
      <c r="AJ320" s="91">
        <v>0.64600000000000002</v>
      </c>
      <c r="AK320" s="17"/>
      <c r="AL320" s="208">
        <v>69.282561661341845</v>
      </c>
      <c r="AM320" s="208">
        <v>6.8970000000000002</v>
      </c>
      <c r="AN320" s="17"/>
      <c r="AO320" s="17"/>
      <c r="AP320" s="17"/>
      <c r="AQ320" s="17"/>
      <c r="AR320" s="91">
        <v>29.0871008056289</v>
      </c>
      <c r="AS320" s="17"/>
      <c r="AT320" s="92">
        <v>1.9007646990480302E-2</v>
      </c>
      <c r="AU320" s="17"/>
      <c r="AV320" s="92">
        <v>9.6344202814928198E-2</v>
      </c>
      <c r="AW320" s="91">
        <v>0.29094358680836702</v>
      </c>
      <c r="AX320" s="92">
        <v>5.7274503389597806E-3</v>
      </c>
      <c r="AY320" s="92">
        <v>6.8944190753861087E-2</v>
      </c>
      <c r="AZ320" s="17"/>
      <c r="BA320" s="17"/>
      <c r="BB320" s="92">
        <v>0</v>
      </c>
      <c r="BC320" s="17"/>
      <c r="BD320" s="91">
        <v>1.0057460826188599E-2</v>
      </c>
      <c r="BE320" s="17"/>
      <c r="BF320" s="92">
        <v>3.4701977361253196E-2</v>
      </c>
      <c r="BG320" s="92">
        <v>2.51943513628082E-3</v>
      </c>
      <c r="BH320" s="92">
        <v>7.8531669257092594E-4</v>
      </c>
      <c r="BI320" s="92">
        <v>1.2117769739021201E-2</v>
      </c>
      <c r="BJ320" s="92">
        <v>1.3155365191262798E-4</v>
      </c>
      <c r="BK320" s="92">
        <v>2.03493496735013E-5</v>
      </c>
      <c r="BL320" s="92">
        <v>2.7773673028933996E-4</v>
      </c>
      <c r="BM320" s="92">
        <v>2.5407146739904199E-2</v>
      </c>
      <c r="BN320" s="17"/>
      <c r="BO320" s="92">
        <v>0</v>
      </c>
      <c r="BP320" s="92">
        <v>4.0910123561781701E-3</v>
      </c>
      <c r="BQ320" s="92">
        <v>2.1382202597263598E-5</v>
      </c>
      <c r="BR320" s="92">
        <v>8.172372877890251E-4</v>
      </c>
      <c r="BS320" s="92">
        <v>7.4449344353559398E-5</v>
      </c>
      <c r="BT320" s="92">
        <v>5.1549756474966502E-6</v>
      </c>
      <c r="BU320" s="92">
        <v>2.6126418113000902E-3</v>
      </c>
      <c r="BV320" s="92">
        <v>9.0381453910465605E-6</v>
      </c>
      <c r="BW320" s="92">
        <v>1.06391454749136E-5</v>
      </c>
      <c r="BX320" s="92">
        <v>2.0169347945784702E-5</v>
      </c>
      <c r="BY320" s="17"/>
      <c r="BZ320" s="17"/>
      <c r="CA320" s="17"/>
      <c r="CB320" s="17"/>
      <c r="CC320" s="17"/>
      <c r="CD320" s="17"/>
      <c r="CE320" s="17"/>
      <c r="CF320" s="17"/>
      <c r="CG320" s="17"/>
      <c r="CH320" s="17"/>
      <c r="CI320" s="17"/>
      <c r="CJ320" s="153"/>
      <c r="CK320" s="153"/>
      <c r="CL320" s="17"/>
      <c r="CM320" s="17"/>
      <c r="CN320" s="17"/>
      <c r="CO320" s="17"/>
      <c r="CP320" s="17"/>
      <c r="CQ320" s="17"/>
      <c r="CR320" s="17"/>
      <c r="CS320" s="17"/>
      <c r="CT320" s="17"/>
      <c r="CU320" s="17"/>
      <c r="CV320" s="17"/>
    </row>
    <row r="321" spans="1:100" s="241" customFormat="1" x14ac:dyDescent="0.3">
      <c r="A321" s="17" t="s">
        <v>389</v>
      </c>
      <c r="B321" s="17" t="s">
        <v>920</v>
      </c>
      <c r="C321" s="90" t="s">
        <v>390</v>
      </c>
      <c r="D321" s="82" t="s">
        <v>832</v>
      </c>
      <c r="E321" s="152" t="s">
        <v>915</v>
      </c>
      <c r="F321" s="17"/>
      <c r="G321" s="17"/>
      <c r="H321" s="17"/>
      <c r="I321" s="17"/>
      <c r="J321" s="17"/>
      <c r="K321" s="187">
        <v>25</v>
      </c>
      <c r="L321" s="17"/>
      <c r="M321" s="17"/>
      <c r="N321" s="17"/>
      <c r="O321" s="17"/>
      <c r="P321" s="17"/>
      <c r="Q321" s="17"/>
      <c r="R321" s="17"/>
      <c r="S321" s="17"/>
      <c r="T321" s="17"/>
      <c r="U321" s="17"/>
      <c r="V321" s="154">
        <v>5.9</v>
      </c>
      <c r="W321" s="17"/>
      <c r="X321" s="17"/>
      <c r="Y321" s="17"/>
      <c r="Z321" s="153">
        <v>87</v>
      </c>
      <c r="AA321" s="17"/>
      <c r="AB321" s="17"/>
      <c r="AC321" s="208">
        <v>18.687999999999999</v>
      </c>
      <c r="AD321" s="208">
        <v>7.617</v>
      </c>
      <c r="AE321" s="208">
        <v>8.6340000000000003</v>
      </c>
      <c r="AF321" s="208">
        <v>3.4049999999999998</v>
      </c>
      <c r="AG321" s="17"/>
      <c r="AH321" s="208">
        <v>8.6999999999999993</v>
      </c>
      <c r="AI321" s="17"/>
      <c r="AJ321" s="91">
        <v>0.60699999999999998</v>
      </c>
      <c r="AK321" s="17"/>
      <c r="AL321" s="208">
        <v>34.576299999999996</v>
      </c>
      <c r="AM321" s="208">
        <v>6.95</v>
      </c>
      <c r="AN321" s="17"/>
      <c r="AO321" s="17"/>
      <c r="AP321" s="17"/>
      <c r="AQ321" s="17"/>
      <c r="AR321" s="91">
        <v>20.147474870235698</v>
      </c>
      <c r="AS321" s="17"/>
      <c r="AT321" s="92">
        <v>9.5037089996193903E-3</v>
      </c>
      <c r="AU321" s="17"/>
      <c r="AV321" s="92">
        <v>0.10249111554795599</v>
      </c>
      <c r="AW321" s="91">
        <v>0.20309691505337599</v>
      </c>
      <c r="AX321" s="92">
        <v>1.32588799257962E-2</v>
      </c>
      <c r="AY321" s="92">
        <v>0.10753168649561801</v>
      </c>
      <c r="AZ321" s="17"/>
      <c r="BA321" s="17"/>
      <c r="BB321" s="92">
        <v>2.0832677903614002E-3</v>
      </c>
      <c r="BC321" s="17"/>
      <c r="BD321" s="91">
        <v>1.15723513911459E-2</v>
      </c>
      <c r="BE321" s="17"/>
      <c r="BF321" s="92">
        <v>4.5307087484745094E-2</v>
      </c>
      <c r="BG321" s="92">
        <v>1.4529054063224201E-3</v>
      </c>
      <c r="BH321" s="92">
        <v>1.0657585316151299E-3</v>
      </c>
      <c r="BI321" s="92">
        <v>1.22374347748127E-2</v>
      </c>
      <c r="BJ321" s="92">
        <v>9.3557749545990798E-5</v>
      </c>
      <c r="BK321" s="92">
        <v>2.1461092758096499E-5</v>
      </c>
      <c r="BL321" s="92">
        <v>3.6207513990011396E-4</v>
      </c>
      <c r="BM321" s="92">
        <v>2.5510586521837499E-2</v>
      </c>
      <c r="BN321" s="17"/>
      <c r="BO321" s="92">
        <v>0</v>
      </c>
      <c r="BP321" s="92">
        <v>1.54754999572778E-3</v>
      </c>
      <c r="BQ321" s="92">
        <v>2.8509055243583902E-5</v>
      </c>
      <c r="BR321" s="92">
        <v>6.5874121777252203E-4</v>
      </c>
      <c r="BS321" s="92">
        <v>3.9085905785618704E-4</v>
      </c>
      <c r="BT321" s="92">
        <v>7.8280506061941707E-6</v>
      </c>
      <c r="BU321" s="92">
        <v>2.1938193469551201E-3</v>
      </c>
      <c r="BV321" s="92">
        <v>1.8617771054806302E-5</v>
      </c>
      <c r="BW321" s="92">
        <v>3.4196032025364203E-6</v>
      </c>
      <c r="BX321" s="92">
        <v>2.0573192029562801E-5</v>
      </c>
      <c r="BY321" s="17"/>
      <c r="BZ321" s="17"/>
      <c r="CA321" s="17"/>
      <c r="CB321" s="17"/>
      <c r="CC321" s="17"/>
      <c r="CD321" s="17"/>
      <c r="CE321" s="17"/>
      <c r="CF321" s="17"/>
      <c r="CG321" s="17"/>
      <c r="CH321" s="17"/>
      <c r="CI321" s="17"/>
      <c r="CJ321" s="93">
        <v>-5.7604185676695643</v>
      </c>
      <c r="CK321" s="94">
        <v>-43.214156059983871</v>
      </c>
      <c r="CL321" s="17"/>
      <c r="CM321" s="17"/>
      <c r="CN321" s="17"/>
      <c r="CO321" s="17"/>
      <c r="CP321" s="17"/>
      <c r="CQ321" s="17"/>
      <c r="CR321" s="17"/>
      <c r="CS321" s="17"/>
      <c r="CT321" s="17"/>
      <c r="CU321" s="17"/>
      <c r="CV321" s="17"/>
    </row>
    <row r="322" spans="1:100" s="241" customFormat="1" x14ac:dyDescent="0.3">
      <c r="A322" s="17" t="s">
        <v>391</v>
      </c>
      <c r="B322" s="17" t="s">
        <v>921</v>
      </c>
      <c r="C322" s="90" t="s">
        <v>392</v>
      </c>
      <c r="D322" s="82" t="s">
        <v>832</v>
      </c>
      <c r="E322" s="152" t="s">
        <v>915</v>
      </c>
      <c r="F322" s="17"/>
      <c r="G322" s="17"/>
      <c r="H322" s="17"/>
      <c r="I322" s="17"/>
      <c r="J322" s="17"/>
      <c r="K322" s="187">
        <v>25</v>
      </c>
      <c r="L322" s="17"/>
      <c r="M322" s="17"/>
      <c r="N322" s="17"/>
      <c r="O322" s="17"/>
      <c r="P322" s="17"/>
      <c r="Q322" s="17"/>
      <c r="R322" s="17"/>
      <c r="S322" s="17"/>
      <c r="T322" s="17"/>
      <c r="U322" s="17"/>
      <c r="V322" s="154">
        <v>7.2</v>
      </c>
      <c r="W322" s="17"/>
      <c r="X322" s="17"/>
      <c r="Y322" s="17"/>
      <c r="Z322" s="153">
        <v>25</v>
      </c>
      <c r="AA322" s="17"/>
      <c r="AB322" s="17"/>
      <c r="AC322" s="208">
        <v>4.9329999999999998</v>
      </c>
      <c r="AD322" s="208">
        <v>2.4209999999999998</v>
      </c>
      <c r="AE322" s="208">
        <v>3.169</v>
      </c>
      <c r="AF322" s="208">
        <v>2.218</v>
      </c>
      <c r="AG322" s="17"/>
      <c r="AH322" s="208">
        <v>1.6739999999999999</v>
      </c>
      <c r="AI322" s="17"/>
      <c r="AJ322" s="91">
        <v>0.60199999999999998</v>
      </c>
      <c r="AK322" s="17"/>
      <c r="AL322" s="208">
        <v>18.005016393442624</v>
      </c>
      <c r="AM322" s="208">
        <v>6.2489999999999997</v>
      </c>
      <c r="AN322" s="17"/>
      <c r="AO322" s="17"/>
      <c r="AP322" s="17"/>
      <c r="AQ322" s="17"/>
      <c r="AR322" s="91">
        <v>16.7219364897974</v>
      </c>
      <c r="AS322" s="17"/>
      <c r="AT322" s="92">
        <v>5.0379218082314599E-3</v>
      </c>
      <c r="AU322" s="17"/>
      <c r="AV322" s="92">
        <v>0.17739115369108299</v>
      </c>
      <c r="AW322" s="91">
        <v>0.30559690158864</v>
      </c>
      <c r="AX322" s="92">
        <v>1.3048832394307401E-2</v>
      </c>
      <c r="AY322" s="92">
        <v>2.7304846417739101E-2</v>
      </c>
      <c r="AZ322" s="17"/>
      <c r="BA322" s="17"/>
      <c r="BB322" s="92">
        <v>1.0416338951807001E-3</v>
      </c>
      <c r="BC322" s="17"/>
      <c r="BD322" s="91">
        <v>7.0217690158436005E-3</v>
      </c>
      <c r="BE322" s="17"/>
      <c r="BF322" s="92">
        <v>5.6158268496756002E-2</v>
      </c>
      <c r="BG322" s="92">
        <v>2.3545267369478704E-3</v>
      </c>
      <c r="BH322" s="92">
        <v>7.1963469668848701E-3</v>
      </c>
      <c r="BI322" s="92">
        <v>1.3422603062279499E-2</v>
      </c>
      <c r="BJ322" s="92">
        <v>6.0717070113520494E-5</v>
      </c>
      <c r="BK322" s="92">
        <v>2.1702647856857797E-5</v>
      </c>
      <c r="BL322" s="92">
        <v>5.1408523382078203E-4</v>
      </c>
      <c r="BM322" s="92">
        <v>2.83768618048496E-2</v>
      </c>
      <c r="BN322" s="17"/>
      <c r="BO322" s="92">
        <v>2.2810158085930099E-5</v>
      </c>
      <c r="BP322" s="92">
        <v>1.44541126059533E-3</v>
      </c>
      <c r="BQ322" s="92">
        <v>7.1821131653009108E-5</v>
      </c>
      <c r="BR322" s="92">
        <v>6.2563234868779607E-4</v>
      </c>
      <c r="BS322" s="92">
        <v>1.8612336088389799E-5</v>
      </c>
      <c r="BT322" s="92">
        <v>9.9283664022614591E-6</v>
      </c>
      <c r="BU322" s="92">
        <v>8.9126822264143594E-3</v>
      </c>
      <c r="BV322" s="92">
        <v>2.48818645557259E-5</v>
      </c>
      <c r="BW322" s="92">
        <v>2.4698274108274998E-5</v>
      </c>
      <c r="BX322" s="92">
        <v>1.6518672774986E-5</v>
      </c>
      <c r="BY322" s="17"/>
      <c r="BZ322" s="17"/>
      <c r="CA322" s="17"/>
      <c r="CB322" s="17"/>
      <c r="CC322" s="17"/>
      <c r="CD322" s="17"/>
      <c r="CE322" s="17"/>
      <c r="CF322" s="17"/>
      <c r="CG322" s="17"/>
      <c r="CH322" s="17"/>
      <c r="CI322" s="17"/>
      <c r="CJ322" s="153"/>
      <c r="CK322" s="153"/>
      <c r="CL322" s="17"/>
      <c r="CM322" s="17"/>
      <c r="CN322" s="17"/>
      <c r="CO322" s="17"/>
      <c r="CP322" s="17"/>
      <c r="CQ322" s="17"/>
      <c r="CR322" s="17"/>
      <c r="CS322" s="17"/>
      <c r="CT322" s="17"/>
      <c r="CU322" s="17"/>
      <c r="CV322" s="17"/>
    </row>
    <row r="323" spans="1:100" s="241" customFormat="1" x14ac:dyDescent="0.3">
      <c r="A323" s="17" t="s">
        <v>393</v>
      </c>
      <c r="B323" s="17" t="s">
        <v>922</v>
      </c>
      <c r="C323" s="90" t="s">
        <v>394</v>
      </c>
      <c r="D323" s="82" t="s">
        <v>832</v>
      </c>
      <c r="E323" s="152" t="s">
        <v>923</v>
      </c>
      <c r="F323" s="17"/>
      <c r="G323" s="17"/>
      <c r="H323" s="17"/>
      <c r="I323" s="17"/>
      <c r="J323" s="17"/>
      <c r="K323" s="187">
        <v>43.6</v>
      </c>
      <c r="L323" s="17"/>
      <c r="M323" s="17"/>
      <c r="N323" s="17"/>
      <c r="O323" s="17"/>
      <c r="P323" s="17"/>
      <c r="Q323" s="17"/>
      <c r="R323" s="17"/>
      <c r="S323" s="17"/>
      <c r="T323" s="17"/>
      <c r="U323" s="17"/>
      <c r="V323" s="154">
        <v>2.19</v>
      </c>
      <c r="W323" s="17"/>
      <c r="X323" s="17"/>
      <c r="Y323" s="17"/>
      <c r="Z323" s="153">
        <v>4380</v>
      </c>
      <c r="AA323" s="17"/>
      <c r="AB323" s="17"/>
      <c r="AC323" s="208">
        <v>60.908999999999999</v>
      </c>
      <c r="AD323" s="208">
        <v>21.152000000000001</v>
      </c>
      <c r="AE323" s="208">
        <v>36.581000000000003</v>
      </c>
      <c r="AF323" s="208">
        <v>29.395</v>
      </c>
      <c r="AG323" s="17"/>
      <c r="AH323" s="208">
        <v>693.03099999999995</v>
      </c>
      <c r="AI323" s="17"/>
      <c r="AJ323" s="91">
        <v>21.222000000000001</v>
      </c>
      <c r="AK323" s="17"/>
      <c r="AL323" s="208">
        <v>0</v>
      </c>
      <c r="AM323" s="208">
        <v>563.36400000000003</v>
      </c>
      <c r="AN323" s="17"/>
      <c r="AO323" s="17"/>
      <c r="AP323" s="17"/>
      <c r="AQ323" s="17"/>
      <c r="AR323" s="91">
        <v>73.34365413139399</v>
      </c>
      <c r="AS323" s="17"/>
      <c r="AT323" s="92">
        <v>1.3754506485115401</v>
      </c>
      <c r="AU323" s="17"/>
      <c r="AV323" s="92">
        <v>76.912696931211201</v>
      </c>
      <c r="AW323" s="91">
        <v>20.794916195760202</v>
      </c>
      <c r="AX323" s="92">
        <v>2.55425614219254</v>
      </c>
      <c r="AY323" s="92">
        <v>0.34823665855365404</v>
      </c>
      <c r="AZ323" s="17"/>
      <c r="BA323" s="17"/>
      <c r="BB323" s="92">
        <v>2.7850402621731E-2</v>
      </c>
      <c r="BC323" s="17"/>
      <c r="BD323" s="91">
        <v>0.20064580741391899</v>
      </c>
      <c r="BE323" s="17"/>
      <c r="BF323" s="92">
        <v>0.216518395245101</v>
      </c>
      <c r="BG323" s="92">
        <v>6.2473576297701399E-3</v>
      </c>
      <c r="BH323" s="92">
        <v>0.33382299042503</v>
      </c>
      <c r="BI323" s="92">
        <v>1.9569615689723403E-3</v>
      </c>
      <c r="BJ323" s="92">
        <v>6.76217077308362E-2</v>
      </c>
      <c r="BK323" s="92">
        <v>4.8306657721468002E-6</v>
      </c>
      <c r="BL323" s="92">
        <v>2.0434205471257802E-3</v>
      </c>
      <c r="BM323" s="92">
        <v>4.4038016623818297E-3</v>
      </c>
      <c r="BN323" s="17"/>
      <c r="BO323" s="92">
        <v>1.4179087753055199E-3</v>
      </c>
      <c r="BP323" s="92">
        <v>0.20047168756106101</v>
      </c>
      <c r="BQ323" s="92">
        <v>3.1443329986572698E-2</v>
      </c>
      <c r="BR323" s="92">
        <v>1.4620613876091602E-4</v>
      </c>
      <c r="BS323" s="92">
        <v>4.3316162257874095E-3</v>
      </c>
      <c r="BT323" s="92">
        <v>1.2032192443214299E-2</v>
      </c>
      <c r="BU323" s="92">
        <v>5.5424521413126496E-2</v>
      </c>
      <c r="BV323" s="92">
        <v>3.2748913348077904E-4</v>
      </c>
      <c r="BW323" s="92">
        <v>8.764716334964201E-3</v>
      </c>
      <c r="BX323" s="92">
        <v>5.6411878167280001E-4</v>
      </c>
      <c r="BY323" s="17"/>
      <c r="BZ323" s="17"/>
      <c r="CA323" s="17"/>
      <c r="CB323" s="17"/>
      <c r="CC323" s="17"/>
      <c r="CD323" s="17"/>
      <c r="CE323" s="17"/>
      <c r="CF323" s="17"/>
      <c r="CG323" s="17"/>
      <c r="CH323" s="17"/>
      <c r="CI323" s="17"/>
      <c r="CJ323" s="93">
        <v>-7.3503084404406458</v>
      </c>
      <c r="CK323" s="94">
        <v>-46.610898489364864</v>
      </c>
      <c r="CL323" s="17"/>
      <c r="CM323" s="17"/>
      <c r="CN323" s="17"/>
      <c r="CO323" s="17"/>
      <c r="CP323" s="17"/>
      <c r="CQ323" s="17"/>
      <c r="CR323" s="17"/>
      <c r="CS323" s="17"/>
      <c r="CT323" s="17"/>
      <c r="CU323" s="17"/>
      <c r="CV323" s="17"/>
    </row>
    <row r="324" spans="1:100" s="241" customFormat="1" x14ac:dyDescent="0.3">
      <c r="A324" s="17" t="s">
        <v>396</v>
      </c>
      <c r="B324" s="17" t="s">
        <v>924</v>
      </c>
      <c r="C324" s="90" t="s">
        <v>397</v>
      </c>
      <c r="D324" s="82" t="s">
        <v>832</v>
      </c>
      <c r="E324" s="152" t="s">
        <v>923</v>
      </c>
      <c r="F324" s="17"/>
      <c r="G324" s="17"/>
      <c r="H324" s="17"/>
      <c r="I324" s="17"/>
      <c r="J324" s="17"/>
      <c r="K324" s="187">
        <v>39.700000000000003</v>
      </c>
      <c r="L324" s="17"/>
      <c r="M324" s="17"/>
      <c r="N324" s="17"/>
      <c r="O324" s="17"/>
      <c r="P324" s="17"/>
      <c r="Q324" s="17"/>
      <c r="R324" s="17"/>
      <c r="S324" s="17"/>
      <c r="T324" s="17"/>
      <c r="U324" s="17"/>
      <c r="V324" s="154">
        <v>2.2599999999999998</v>
      </c>
      <c r="W324" s="17"/>
      <c r="X324" s="17"/>
      <c r="Y324" s="17"/>
      <c r="Z324" s="153">
        <v>4365</v>
      </c>
      <c r="AA324" s="17"/>
      <c r="AB324" s="17"/>
      <c r="AC324" s="208">
        <v>52.496000000000002</v>
      </c>
      <c r="AD324" s="208">
        <v>19.181999999999999</v>
      </c>
      <c r="AE324" s="208">
        <v>32.677999999999997</v>
      </c>
      <c r="AF324" s="208">
        <v>24.858000000000001</v>
      </c>
      <c r="AG324" s="17"/>
      <c r="AH324" s="208">
        <v>497.48899999999998</v>
      </c>
      <c r="AI324" s="17"/>
      <c r="AJ324" s="91">
        <v>12.116</v>
      </c>
      <c r="AK324" s="17"/>
      <c r="AL324" s="208">
        <v>0</v>
      </c>
      <c r="AM324" s="208">
        <v>440.89400000000001</v>
      </c>
      <c r="AN324" s="17"/>
      <c r="AO324" s="17"/>
      <c r="AP324" s="17"/>
      <c r="AQ324" s="17"/>
      <c r="AR324" s="91">
        <v>64.494838076113197</v>
      </c>
      <c r="AS324" s="17"/>
      <c r="AT324" s="92">
        <v>1.20264653834031</v>
      </c>
      <c r="AU324" s="17"/>
      <c r="AV324" s="92">
        <v>56.196733589234199</v>
      </c>
      <c r="AW324" s="91">
        <v>16.280858984501098</v>
      </c>
      <c r="AX324" s="92">
        <v>1.9610968638794399</v>
      </c>
      <c r="AY324" s="92">
        <v>0.25192877344940401</v>
      </c>
      <c r="AZ324" s="17"/>
      <c r="BA324" s="17"/>
      <c r="BB324" s="92">
        <v>2.7850402621731E-2</v>
      </c>
      <c r="BC324" s="17"/>
      <c r="BD324" s="91">
        <v>0.13923707922362499</v>
      </c>
      <c r="BE324" s="17"/>
      <c r="BF324" s="92">
        <v>0.119206715560119</v>
      </c>
      <c r="BG324" s="92">
        <v>3.11960965078289E-3</v>
      </c>
      <c r="BH324" s="92">
        <v>0.1614913227542</v>
      </c>
      <c r="BI324" s="92">
        <v>1.3875098736282801E-3</v>
      </c>
      <c r="BJ324" s="92">
        <v>3.5256346069327003E-2</v>
      </c>
      <c r="BK324" s="92">
        <v>6.5066734069644793E-6</v>
      </c>
      <c r="BL324" s="92">
        <v>1.1605800334656101E-3</v>
      </c>
      <c r="BM324" s="92">
        <v>3.7951222015236699E-3</v>
      </c>
      <c r="BN324" s="17"/>
      <c r="BO324" s="92">
        <v>1.21873673902314E-3</v>
      </c>
      <c r="BP324" s="92">
        <v>0.154607813956394</v>
      </c>
      <c r="BQ324" s="92">
        <v>2.37870009611281E-2</v>
      </c>
      <c r="BR324" s="92">
        <v>5.7887012461309392E-4</v>
      </c>
      <c r="BS324" s="92">
        <v>3.9047318038730699E-3</v>
      </c>
      <c r="BT324" s="92">
        <v>7.0110839508236694E-3</v>
      </c>
      <c r="BU324" s="92">
        <v>4.1988390891920295E-2</v>
      </c>
      <c r="BV324" s="92">
        <v>1.0745282033771999E-5</v>
      </c>
      <c r="BW324" s="92">
        <v>5.7095347410347002E-3</v>
      </c>
      <c r="BX324" s="92">
        <v>1.13719724587168E-4</v>
      </c>
      <c r="BY324" s="17"/>
      <c r="BZ324" s="17"/>
      <c r="CA324" s="17"/>
      <c r="CB324" s="17"/>
      <c r="CC324" s="17"/>
      <c r="CD324" s="17"/>
      <c r="CE324" s="17"/>
      <c r="CF324" s="17"/>
      <c r="CG324" s="17"/>
      <c r="CH324" s="17"/>
      <c r="CI324" s="17"/>
      <c r="CJ324" s="93">
        <v>-5.5123916647699005</v>
      </c>
      <c r="CK324" s="94">
        <v>-41.499554560071012</v>
      </c>
      <c r="CL324" s="17"/>
      <c r="CM324" s="17"/>
      <c r="CN324" s="17"/>
      <c r="CO324" s="17"/>
      <c r="CP324" s="17"/>
      <c r="CQ324" s="17"/>
      <c r="CR324" s="17"/>
      <c r="CS324" s="17"/>
      <c r="CT324" s="17"/>
      <c r="CU324" s="17"/>
      <c r="CV324" s="17"/>
    </row>
    <row r="325" spans="1:100" s="241" customFormat="1" x14ac:dyDescent="0.3">
      <c r="A325" s="17" t="s">
        <v>398</v>
      </c>
      <c r="B325" s="17" t="s">
        <v>925</v>
      </c>
      <c r="C325" s="90" t="s">
        <v>399</v>
      </c>
      <c r="D325" s="82" t="s">
        <v>832</v>
      </c>
      <c r="E325" s="152" t="s">
        <v>923</v>
      </c>
      <c r="F325" s="17"/>
      <c r="G325" s="17"/>
      <c r="H325" s="17"/>
      <c r="I325" s="17"/>
      <c r="J325" s="17"/>
      <c r="K325" s="187">
        <v>95</v>
      </c>
      <c r="L325" s="17"/>
      <c r="M325" s="17"/>
      <c r="N325" s="17"/>
      <c r="O325" s="17"/>
      <c r="P325" s="17"/>
      <c r="Q325" s="17"/>
      <c r="R325" s="17"/>
      <c r="S325" s="17"/>
      <c r="T325" s="17"/>
      <c r="U325" s="17"/>
      <c r="V325" s="154">
        <v>2.0499999999999998</v>
      </c>
      <c r="W325" s="17"/>
      <c r="X325" s="17"/>
      <c r="Y325" s="17"/>
      <c r="Z325" s="153">
        <v>5340</v>
      </c>
      <c r="AA325" s="17"/>
      <c r="AB325" s="17"/>
      <c r="AC325" s="208">
        <v>42.563000000000002</v>
      </c>
      <c r="AD325" s="208">
        <v>10.101000000000001</v>
      </c>
      <c r="AE325" s="208">
        <v>19.625</v>
      </c>
      <c r="AF325" s="208">
        <v>14.065</v>
      </c>
      <c r="AG325" s="17"/>
      <c r="AH325" s="208">
        <v>14.175000000000001</v>
      </c>
      <c r="AI325" s="17"/>
      <c r="AJ325" s="91">
        <v>15.856999999999999</v>
      </c>
      <c r="AK325" s="17"/>
      <c r="AL325" s="208">
        <v>0</v>
      </c>
      <c r="AM325" s="208">
        <v>6427.5219999999999</v>
      </c>
      <c r="AN325" s="17"/>
      <c r="AO325" s="17"/>
      <c r="AP325" s="17"/>
      <c r="AQ325" s="17"/>
      <c r="AR325" s="91">
        <v>88.074762596211798</v>
      </c>
      <c r="AS325" s="17"/>
      <c r="AT325" s="92">
        <v>4.9827161602896499</v>
      </c>
      <c r="AU325" s="17"/>
      <c r="AV325" s="92">
        <v>85.230310967637891</v>
      </c>
      <c r="AW325" s="91">
        <v>18.656856537528</v>
      </c>
      <c r="AX325" s="92">
        <v>1.81673950419309</v>
      </c>
      <c r="AY325" s="92">
        <v>0.17052164927567198</v>
      </c>
      <c r="AZ325" s="17"/>
      <c r="BA325" s="17"/>
      <c r="BB325" s="92">
        <v>2.2692920654743803E-2</v>
      </c>
      <c r="BC325" s="17"/>
      <c r="BD325" s="91">
        <v>7.0699981488070412E-2</v>
      </c>
      <c r="BE325" s="17"/>
      <c r="BF325" s="92">
        <v>0.196932978435926</v>
      </c>
      <c r="BG325" s="92">
        <v>3.4529940340411098E-3</v>
      </c>
      <c r="BH325" s="92">
        <v>2.2400012802279499E-3</v>
      </c>
      <c r="BI325" s="92">
        <v>1.36202299645387E-2</v>
      </c>
      <c r="BJ325" s="92">
        <v>1.39753111994633E-3</v>
      </c>
      <c r="BK325" s="92">
        <v>2.05559972955221E-5</v>
      </c>
      <c r="BL325" s="92">
        <v>1.32442916552439E-3</v>
      </c>
      <c r="BM325" s="92">
        <v>2.8311823226547302E-2</v>
      </c>
      <c r="BN325" s="17"/>
      <c r="BO325" s="92">
        <v>1.1096646446830301E-3</v>
      </c>
      <c r="BP325" s="92">
        <v>0.14340522380147602</v>
      </c>
      <c r="BQ325" s="92">
        <v>6.5162734351235001E-3</v>
      </c>
      <c r="BR325" s="92">
        <v>6.2777466452859296E-4</v>
      </c>
      <c r="BS325" s="92">
        <v>4.9165609081987492E-3</v>
      </c>
      <c r="BT325" s="92">
        <v>1.779753298482E-4</v>
      </c>
      <c r="BU325" s="92">
        <v>2.0080323124990803E-2</v>
      </c>
      <c r="BV325" s="92">
        <v>3.0460073973085598E-5</v>
      </c>
      <c r="BW325" s="92">
        <v>5.1853313771508897E-5</v>
      </c>
      <c r="BX325" s="92">
        <v>2.8988231018715698E-4</v>
      </c>
      <c r="BY325" s="17"/>
      <c r="BZ325" s="17"/>
      <c r="CA325" s="17"/>
      <c r="CB325" s="17"/>
      <c r="CC325" s="17"/>
      <c r="CD325" s="17"/>
      <c r="CE325" s="17"/>
      <c r="CF325" s="17"/>
      <c r="CG325" s="17"/>
      <c r="CH325" s="17"/>
      <c r="CI325" s="17"/>
      <c r="CJ325" s="93">
        <v>-3.2345588596763015</v>
      </c>
      <c r="CK325" s="94">
        <v>-29.614543804497231</v>
      </c>
      <c r="CL325" s="17"/>
      <c r="CM325" s="17"/>
      <c r="CN325" s="17"/>
      <c r="CO325" s="17"/>
      <c r="CP325" s="17"/>
      <c r="CQ325" s="17"/>
      <c r="CR325" s="17"/>
      <c r="CS325" s="17"/>
      <c r="CT325" s="17"/>
      <c r="CU325" s="17"/>
      <c r="CV325" s="17"/>
    </row>
    <row r="326" spans="1:100" s="241" customFormat="1" x14ac:dyDescent="0.3">
      <c r="A326" s="17" t="s">
        <v>400</v>
      </c>
      <c r="B326" s="17" t="s">
        <v>926</v>
      </c>
      <c r="C326" s="90" t="s">
        <v>401</v>
      </c>
      <c r="D326" s="82" t="s">
        <v>832</v>
      </c>
      <c r="E326" s="152" t="s">
        <v>923</v>
      </c>
      <c r="F326" s="17"/>
      <c r="G326" s="17"/>
      <c r="H326" s="17"/>
      <c r="I326" s="17"/>
      <c r="J326" s="17"/>
      <c r="K326" s="187">
        <v>47</v>
      </c>
      <c r="L326" s="17"/>
      <c r="M326" s="17"/>
      <c r="N326" s="17"/>
      <c r="O326" s="17"/>
      <c r="P326" s="17"/>
      <c r="Q326" s="17"/>
      <c r="R326" s="17"/>
      <c r="S326" s="17"/>
      <c r="T326" s="17"/>
      <c r="U326" s="17"/>
      <c r="V326" s="154">
        <v>6.79</v>
      </c>
      <c r="W326" s="17"/>
      <c r="X326" s="17"/>
      <c r="Y326" s="17"/>
      <c r="Z326" s="153">
        <v>1020</v>
      </c>
      <c r="AA326" s="17"/>
      <c r="AB326" s="17"/>
      <c r="AC326" s="208">
        <v>112.783</v>
      </c>
      <c r="AD326" s="208">
        <v>93.570999999999998</v>
      </c>
      <c r="AE326" s="208">
        <v>101.035</v>
      </c>
      <c r="AF326" s="208">
        <v>25.670999999999999</v>
      </c>
      <c r="AG326" s="17"/>
      <c r="AH326" s="208">
        <v>77.102999999999994</v>
      </c>
      <c r="AI326" s="17"/>
      <c r="AJ326" s="91">
        <v>0</v>
      </c>
      <c r="AK326" s="17"/>
      <c r="AL326" s="208">
        <v>318.50799999999998</v>
      </c>
      <c r="AM326" s="208">
        <v>0</v>
      </c>
      <c r="AN326" s="17"/>
      <c r="AO326" s="17"/>
      <c r="AP326" s="17"/>
      <c r="AQ326" s="17"/>
      <c r="AR326" s="91">
        <v>85.177379527997999</v>
      </c>
      <c r="AS326" s="17"/>
      <c r="AT326" s="92">
        <v>1.4490613552784501</v>
      </c>
      <c r="AU326" s="17"/>
      <c r="AV326" s="92">
        <v>9.1818361296439305E-2</v>
      </c>
      <c r="AW326" s="91">
        <v>0.131577794072334</v>
      </c>
      <c r="AX326" s="92">
        <v>0.108593350832872</v>
      </c>
      <c r="AY326" s="92">
        <v>0.56016804569522505</v>
      </c>
      <c r="AZ326" s="17"/>
      <c r="BA326" s="17"/>
      <c r="BB326" s="92">
        <v>8.5618326637561401E-2</v>
      </c>
      <c r="BC326" s="17"/>
      <c r="BD326" s="91">
        <v>6.7774734737469894E-2</v>
      </c>
      <c r="BE326" s="17"/>
      <c r="BF326" s="92">
        <v>4.8287522945740402E-2</v>
      </c>
      <c r="BG326" s="92">
        <v>1.13352130655733E-3</v>
      </c>
      <c r="BH326" s="92">
        <v>4.9953506412606802E-4</v>
      </c>
      <c r="BI326" s="92">
        <v>9.6506070694386305E-3</v>
      </c>
      <c r="BJ326" s="92">
        <v>1.51167282390935E-4</v>
      </c>
      <c r="BK326" s="92">
        <v>1.3703751747049299E-5</v>
      </c>
      <c r="BL326" s="92">
        <v>4.4122193261669903E-4</v>
      </c>
      <c r="BM326" s="92">
        <v>1.9480158935228E-2</v>
      </c>
      <c r="BN326" s="17"/>
      <c r="BO326" s="92">
        <v>4.7418526362969706E-6</v>
      </c>
      <c r="BP326" s="92">
        <v>2.1135164063348498E-4</v>
      </c>
      <c r="BQ326" s="92">
        <v>1.36662586422424E-5</v>
      </c>
      <c r="BR326" s="92">
        <v>8.2201813384999195E-4</v>
      </c>
      <c r="BS326" s="92">
        <v>4.7422820431143E-5</v>
      </c>
      <c r="BT326" s="92">
        <v>1.8315292281256699E-5</v>
      </c>
      <c r="BU326" s="92">
        <v>8.9361357383294399E-2</v>
      </c>
      <c r="BV326" s="92">
        <v>1.01522432564848E-5</v>
      </c>
      <c r="BW326" s="92">
        <v>1.17329249403724E-5</v>
      </c>
      <c r="BX326" s="92">
        <v>4.4577143692931797E-6</v>
      </c>
      <c r="BY326" s="17"/>
      <c r="BZ326" s="17"/>
      <c r="CA326" s="17"/>
      <c r="CB326" s="17"/>
      <c r="CC326" s="17"/>
      <c r="CD326" s="17"/>
      <c r="CE326" s="17"/>
      <c r="CF326" s="17"/>
      <c r="CG326" s="17"/>
      <c r="CH326" s="17"/>
      <c r="CI326" s="17"/>
      <c r="CJ326" s="93">
        <v>-7.7152863324715959</v>
      </c>
      <c r="CK326" s="94">
        <v>-48.057657408850972</v>
      </c>
      <c r="CL326" s="17"/>
      <c r="CM326" s="17"/>
      <c r="CN326" s="17"/>
      <c r="CO326" s="17"/>
      <c r="CP326" s="17"/>
      <c r="CQ326" s="17"/>
      <c r="CR326" s="17"/>
      <c r="CS326" s="17"/>
      <c r="CT326" s="17"/>
      <c r="CU326" s="17"/>
      <c r="CV326" s="17"/>
    </row>
    <row r="327" spans="1:100" x14ac:dyDescent="0.3">
      <c r="A327" s="422" t="s">
        <v>1160</v>
      </c>
      <c r="B327" s="421"/>
      <c r="C327" s="421"/>
      <c r="D327" s="421"/>
      <c r="E327" s="421"/>
      <c r="F327" s="421"/>
      <c r="G327" s="421"/>
      <c r="H327" s="421"/>
      <c r="I327" s="421"/>
      <c r="J327" s="421"/>
      <c r="K327" s="421"/>
      <c r="L327" s="421"/>
      <c r="M327" s="421"/>
      <c r="N327" s="421"/>
      <c r="O327" s="421"/>
      <c r="P327" s="421"/>
      <c r="Q327" s="421"/>
      <c r="R327" s="421"/>
      <c r="S327" s="421"/>
      <c r="T327" s="421"/>
      <c r="U327" s="421"/>
      <c r="V327" s="421"/>
      <c r="W327" s="421"/>
      <c r="X327" s="421"/>
      <c r="Y327" s="421"/>
      <c r="Z327" s="421"/>
      <c r="AA327" s="421"/>
      <c r="AB327" s="421"/>
      <c r="AC327" s="421"/>
      <c r="AD327" s="421"/>
      <c r="AE327" s="421"/>
      <c r="AF327" s="421"/>
      <c r="AG327" s="421"/>
      <c r="AH327" s="421"/>
      <c r="AI327" s="421"/>
      <c r="AJ327" s="421">
        <f>COUNTA(AJ6:AJ326)</f>
        <v>190</v>
      </c>
      <c r="AK327" s="421"/>
      <c r="AL327" s="421"/>
      <c r="AM327" s="421"/>
      <c r="AN327" s="421"/>
      <c r="AO327" s="421"/>
      <c r="AP327" s="421"/>
      <c r="AQ327" s="421"/>
      <c r="AR327" s="421"/>
      <c r="AS327" s="421"/>
      <c r="AT327" s="421"/>
      <c r="AU327" s="421"/>
      <c r="AV327" s="421">
        <f>COUNTA(AV6:AV326)</f>
        <v>112</v>
      </c>
      <c r="AW327" s="421"/>
      <c r="AX327" s="421"/>
      <c r="AY327" s="421"/>
      <c r="AZ327" s="421"/>
      <c r="BA327" s="421"/>
      <c r="BB327" s="421"/>
      <c r="BC327" s="421"/>
      <c r="BD327" s="421"/>
      <c r="BE327" s="421"/>
      <c r="BF327" s="421"/>
      <c r="BG327" s="421"/>
      <c r="BH327" s="421">
        <f>COUNTA(BH6:BH326)</f>
        <v>64</v>
      </c>
      <c r="BI327" s="421"/>
      <c r="BJ327" s="421">
        <f>COUNTA(BJ6:BJ326)</f>
        <v>103</v>
      </c>
      <c r="BK327" s="421"/>
      <c r="BL327" s="421"/>
      <c r="BM327" s="421"/>
      <c r="BN327" s="421">
        <f>COUNTA(BN6:BN326)</f>
        <v>14</v>
      </c>
      <c r="BO327" s="421"/>
      <c r="BP327" s="421"/>
      <c r="BQ327" s="421"/>
      <c r="BR327" s="421"/>
      <c r="BS327" s="421"/>
      <c r="BT327" s="421"/>
      <c r="BU327" s="421"/>
      <c r="BV327" s="421"/>
      <c r="BW327" s="421">
        <f>COUNTA(BW6:BW326)</f>
        <v>60</v>
      </c>
      <c r="BX327" s="421"/>
      <c r="BY327" s="421"/>
      <c r="BZ327" s="421"/>
      <c r="CA327" s="421"/>
      <c r="CB327" s="421">
        <f>COUNTA(CB6:CB326)</f>
        <v>81</v>
      </c>
      <c r="CC327" s="421"/>
      <c r="CD327" s="421">
        <f>COUNTA(CD6:CD326)</f>
        <v>71</v>
      </c>
      <c r="CE327" s="421"/>
      <c r="CF327" s="421">
        <f>COUNTA(CF6:CF326)</f>
        <v>61</v>
      </c>
      <c r="CG327" s="421"/>
      <c r="CH327" s="421"/>
      <c r="CI327" s="421"/>
      <c r="CJ327" s="421"/>
      <c r="CK327" s="421"/>
      <c r="CL327" s="421"/>
      <c r="CM327" s="421"/>
      <c r="CN327" s="421"/>
      <c r="CO327" s="421"/>
      <c r="CP327" s="421"/>
      <c r="CQ327" s="421"/>
      <c r="CR327" s="421"/>
      <c r="CS327" s="421"/>
      <c r="CT327" s="421"/>
      <c r="CU327" s="421"/>
      <c r="CV327" s="421"/>
    </row>
    <row r="328" spans="1:100" x14ac:dyDescent="0.3">
      <c r="A328" s="12"/>
      <c r="B328" s="12"/>
      <c r="C328" s="12"/>
      <c r="F328" s="12"/>
      <c r="G328" s="12"/>
      <c r="H328" s="12"/>
      <c r="I328" s="12"/>
      <c r="J328" s="12"/>
      <c r="L328" s="12"/>
      <c r="O328" s="12"/>
      <c r="P328" s="12"/>
      <c r="Q328" s="12"/>
      <c r="R328" s="12"/>
      <c r="S328" s="12"/>
      <c r="T328" s="12"/>
      <c r="U328" s="12"/>
      <c r="V328" s="12"/>
      <c r="W328" s="12"/>
      <c r="X328" s="12"/>
      <c r="Y328" s="12"/>
      <c r="Z328" s="12"/>
      <c r="AA328" s="137"/>
      <c r="AB328" s="137"/>
      <c r="AC328" s="12"/>
      <c r="AD328" s="12"/>
      <c r="AE328" s="12"/>
      <c r="AF328" s="12"/>
      <c r="AG328" s="12"/>
      <c r="AH328" s="12"/>
      <c r="AI328" s="12"/>
      <c r="AJ328" s="12"/>
      <c r="AK328" s="12"/>
      <c r="AL328" s="12"/>
      <c r="AM328" s="12"/>
      <c r="AN328" s="12"/>
      <c r="AO328" s="12"/>
      <c r="AQ328" s="12"/>
      <c r="AR328" s="12"/>
      <c r="AS328" s="12"/>
      <c r="AT328" s="12"/>
      <c r="AU328" s="12"/>
      <c r="AW328" s="12"/>
      <c r="AX328" s="12"/>
      <c r="AY328" s="12"/>
      <c r="AZ328" s="12"/>
      <c r="BB328" s="12"/>
      <c r="BC328" s="12"/>
      <c r="BD328" s="12"/>
      <c r="BE328" s="12"/>
      <c r="BF328" s="12"/>
      <c r="BG328" s="12"/>
      <c r="BH328" s="12"/>
      <c r="BI328" s="12"/>
      <c r="BK328" s="12"/>
      <c r="BL328" s="12"/>
      <c r="BM328" s="12"/>
      <c r="BN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V328" s="12"/>
    </row>
    <row r="329" spans="1:100" x14ac:dyDescent="0.3">
      <c r="A329" s="12"/>
      <c r="B329" s="12"/>
      <c r="C329" s="12"/>
      <c r="F329" s="12"/>
      <c r="G329" s="12"/>
      <c r="H329" s="12"/>
      <c r="I329" s="12"/>
      <c r="J329" s="12"/>
      <c r="L329" s="12"/>
      <c r="O329" s="12"/>
      <c r="P329" s="12"/>
      <c r="Q329" s="12"/>
      <c r="R329" s="12"/>
      <c r="S329" s="12"/>
      <c r="T329" s="12"/>
      <c r="U329" s="12"/>
      <c r="V329" s="12"/>
      <c r="W329" s="12"/>
      <c r="X329" s="12"/>
      <c r="Y329" s="12"/>
      <c r="Z329" s="12"/>
      <c r="AA329" s="137"/>
      <c r="AB329" s="12"/>
      <c r="AC329" s="12"/>
      <c r="AD329" s="12"/>
      <c r="AE329" s="12"/>
      <c r="AF329" s="12"/>
      <c r="AG329" s="12"/>
      <c r="AH329" s="12"/>
      <c r="AI329" s="12"/>
      <c r="AJ329" s="12"/>
      <c r="AK329" s="12"/>
      <c r="AL329" s="12"/>
      <c r="AM329" s="12"/>
      <c r="AN329" s="12"/>
      <c r="AO329" s="12"/>
      <c r="AQ329" s="12"/>
      <c r="AR329" s="12"/>
      <c r="AS329" s="12"/>
      <c r="AT329" s="12"/>
      <c r="AU329" s="12"/>
      <c r="AW329" s="12"/>
      <c r="AX329" s="12"/>
      <c r="AY329" s="12"/>
      <c r="AZ329" s="12"/>
      <c r="BB329" s="12"/>
      <c r="BC329" s="12"/>
      <c r="BD329" s="12"/>
      <c r="BE329" s="12"/>
      <c r="BF329" s="12"/>
      <c r="BG329" s="12"/>
      <c r="BH329" s="12"/>
      <c r="BI329" s="12"/>
      <c r="BK329" s="12"/>
      <c r="BL329" s="12"/>
      <c r="BM329" s="12"/>
      <c r="BN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V329" s="12"/>
    </row>
  </sheetData>
  <mergeCells count="16">
    <mergeCell ref="A3:I4"/>
    <mergeCell ref="J3:U4"/>
    <mergeCell ref="V3:CO3"/>
    <mergeCell ref="V4:V5"/>
    <mergeCell ref="W4:W5"/>
    <mergeCell ref="X4:X5"/>
    <mergeCell ref="Y4:Y5"/>
    <mergeCell ref="Z4:Z5"/>
    <mergeCell ref="AA4:AA5"/>
    <mergeCell ref="AB4:AB5"/>
    <mergeCell ref="AC4:AG4"/>
    <mergeCell ref="AH4:AQ4"/>
    <mergeCell ref="AS4:BX4"/>
    <mergeCell ref="BY4:CA4"/>
    <mergeCell ref="CB4:CI4"/>
    <mergeCell ref="CJ4:CV4"/>
  </mergeCells>
  <phoneticPr fontId="18" type="noConversion"/>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D993C182-FB5D-4EDA-A3D5-6011E0D2CDCB}">
          <x14:formula1>
            <xm:f>Munka3!$A$1:$A$4</xm:f>
          </x14:formula1>
          <xm:sqref>F6:F21 F23:F92</xm:sqref>
        </x14:dataValidation>
        <x14:dataValidation type="list" allowBlank="1" showInputMessage="1" showErrorMessage="1" xr:uid="{942CE5D4-5861-4339-8EA7-B8C1801D2259}">
          <x14:formula1>
            <xm:f>Munka1!$A$5:$A$7</xm:f>
          </x14:formula1>
          <xm:sqref>J6:K21 J35 J36:K92 J23:K34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AC800-3A40-424F-8190-A5F99CB625EF}">
  <dimension ref="A1:DA329"/>
  <sheetViews>
    <sheetView zoomScale="49" zoomScaleNormal="49" workbookViewId="0">
      <pane xSplit="3" ySplit="5" topLeftCell="U305" activePane="bottomRight" state="frozen"/>
      <selection pane="topRight" activeCell="D1" sqref="D1"/>
      <selection pane="bottomLeft" activeCell="A6" sqref="A6"/>
      <selection pane="bottomRight" activeCell="A327" sqref="A327:XFD328"/>
    </sheetView>
  </sheetViews>
  <sheetFormatPr defaultColWidth="9.109375" defaultRowHeight="14.4" x14ac:dyDescent="0.3"/>
  <cols>
    <col min="1" max="1" width="12" style="12" customWidth="1"/>
    <col min="2" max="2" width="21.109375" style="12" customWidth="1"/>
    <col min="3" max="4" width="12.88671875" style="12" customWidth="1"/>
    <col min="5" max="5" width="37.109375" style="12" customWidth="1"/>
    <col min="6" max="6" width="21" style="12" customWidth="1"/>
    <col min="7" max="7" width="12.6640625" style="12" customWidth="1"/>
    <col min="8" max="8" width="16.6640625" style="12" customWidth="1"/>
    <col min="9" max="9" width="11.6640625" style="12" customWidth="1"/>
    <col min="10" max="10" width="13.6640625" style="12" customWidth="1"/>
    <col min="11" max="11" width="13.44140625" style="12" customWidth="1"/>
    <col min="12" max="13" width="13.88671875" style="12" customWidth="1"/>
    <col min="14" max="14" width="13.44140625" style="12" customWidth="1"/>
    <col min="15" max="16" width="13.6640625" style="12" customWidth="1"/>
    <col min="17" max="17" width="13.109375" style="12" customWidth="1"/>
    <col min="18" max="18" width="12.88671875" style="12" customWidth="1"/>
    <col min="19" max="19" width="17.109375" style="12" customWidth="1"/>
    <col min="20" max="21" width="18.33203125" style="12" customWidth="1"/>
    <col min="22" max="22" width="9.44140625" style="12" customWidth="1"/>
    <col min="23" max="23" width="9.5546875" style="12" customWidth="1"/>
    <col min="24" max="24" width="8.109375" style="12" customWidth="1"/>
    <col min="25" max="25" width="10" style="12" customWidth="1"/>
    <col min="26" max="26" width="15.33203125" style="12" customWidth="1"/>
    <col min="27" max="27" width="28.33203125" style="12" customWidth="1"/>
    <col min="28" max="28" width="10" style="12" customWidth="1"/>
    <col min="29" max="43" width="6.6640625" style="12" customWidth="1"/>
    <col min="44" max="44" width="10.88671875" style="12" customWidth="1"/>
    <col min="45" max="53" width="6.6640625" style="12" customWidth="1"/>
    <col min="54" max="54" width="4.88671875" style="12" customWidth="1"/>
    <col min="55" max="56" width="6.6640625" style="12" customWidth="1"/>
    <col min="57" max="57" width="7.33203125" style="12" customWidth="1"/>
    <col min="58" max="58" width="7.6640625" style="12" customWidth="1"/>
    <col min="59" max="59" width="5.5546875" style="12" customWidth="1"/>
    <col min="60" max="76" width="6.6640625" style="12" customWidth="1"/>
    <col min="77" max="77" width="7.33203125" style="12" customWidth="1"/>
    <col min="78" max="78" width="7.44140625" style="12" customWidth="1"/>
    <col min="79" max="87" width="7.33203125" style="12" customWidth="1"/>
    <col min="88" max="88" width="10.33203125" style="12" customWidth="1"/>
    <col min="89" max="89" width="10.5546875" style="12" customWidth="1"/>
    <col min="90" max="90" width="10.33203125" style="12" customWidth="1"/>
    <col min="91" max="91" width="10.109375" style="12" customWidth="1"/>
    <col min="92" max="92" width="9.5546875" style="12" customWidth="1"/>
    <col min="93" max="93" width="9.6640625" style="12" customWidth="1"/>
    <col min="94" max="94" width="10.6640625" style="12" customWidth="1"/>
    <col min="95" max="95" width="10.33203125" style="12" customWidth="1"/>
    <col min="96" max="99" width="9.6640625" style="12" customWidth="1"/>
    <col min="100" max="100" width="10.44140625" style="12" customWidth="1"/>
    <col min="101" max="16384" width="9.109375" style="12"/>
  </cols>
  <sheetData>
    <row r="1" spans="1:105" ht="18" x14ac:dyDescent="0.35">
      <c r="A1" s="8" t="s">
        <v>402</v>
      </c>
    </row>
    <row r="2" spans="1:105" x14ac:dyDescent="0.3">
      <c r="A2" s="9"/>
    </row>
    <row r="3" spans="1:105" ht="14.4" customHeight="1" x14ac:dyDescent="0.3">
      <c r="A3" s="433" t="s">
        <v>403</v>
      </c>
      <c r="B3" s="433"/>
      <c r="C3" s="433"/>
      <c r="D3" s="433"/>
      <c r="E3" s="433"/>
      <c r="F3" s="433"/>
      <c r="G3" s="433"/>
      <c r="H3" s="433"/>
      <c r="I3" s="433"/>
      <c r="J3" s="434" t="s">
        <v>404</v>
      </c>
      <c r="K3" s="434"/>
      <c r="L3" s="434"/>
      <c r="M3" s="434"/>
      <c r="N3" s="434"/>
      <c r="O3" s="434"/>
      <c r="P3" s="434"/>
      <c r="Q3" s="434"/>
      <c r="R3" s="434"/>
      <c r="S3" s="434"/>
      <c r="T3" s="434"/>
      <c r="U3" s="434"/>
      <c r="V3" s="435" t="s">
        <v>405</v>
      </c>
      <c r="W3" s="435"/>
      <c r="X3" s="435"/>
      <c r="Y3" s="435"/>
      <c r="Z3" s="435"/>
      <c r="AA3" s="435"/>
      <c r="AB3" s="435"/>
      <c r="AC3" s="435"/>
      <c r="AD3" s="435"/>
      <c r="AE3" s="435"/>
      <c r="AF3" s="435"/>
      <c r="AG3" s="435"/>
      <c r="AH3" s="435"/>
      <c r="AI3" s="435"/>
      <c r="AJ3" s="435"/>
      <c r="AK3" s="435"/>
      <c r="AL3" s="435"/>
      <c r="AM3" s="435"/>
      <c r="AN3" s="435"/>
      <c r="AO3" s="435"/>
      <c r="AP3" s="435"/>
      <c r="AQ3" s="435"/>
      <c r="AR3" s="435"/>
      <c r="AS3" s="435"/>
      <c r="AT3" s="435"/>
      <c r="AU3" s="435"/>
      <c r="AV3" s="435"/>
      <c r="AW3" s="435"/>
      <c r="AX3" s="435"/>
      <c r="AY3" s="435"/>
      <c r="AZ3" s="435"/>
      <c r="BA3" s="435"/>
      <c r="BB3" s="435"/>
      <c r="BC3" s="435"/>
      <c r="BD3" s="435"/>
      <c r="BE3" s="435"/>
      <c r="BF3" s="435"/>
      <c r="BG3" s="435"/>
      <c r="BH3" s="435"/>
      <c r="BI3" s="435"/>
      <c r="BJ3" s="435"/>
      <c r="BK3" s="435"/>
      <c r="BL3" s="435"/>
      <c r="BM3" s="435"/>
      <c r="BN3" s="435"/>
      <c r="BO3" s="435"/>
      <c r="BP3" s="435"/>
      <c r="BQ3" s="435"/>
      <c r="BR3" s="435"/>
      <c r="BS3" s="435"/>
      <c r="BT3" s="435"/>
      <c r="BU3" s="435"/>
      <c r="BV3" s="435"/>
      <c r="BW3" s="435"/>
      <c r="BX3" s="435"/>
      <c r="BY3" s="435"/>
      <c r="BZ3" s="435"/>
      <c r="CA3" s="435"/>
      <c r="CB3" s="435"/>
      <c r="CC3" s="435"/>
      <c r="CD3" s="435"/>
      <c r="CE3" s="435"/>
      <c r="CF3" s="435"/>
      <c r="CG3" s="435"/>
      <c r="CH3" s="435"/>
      <c r="CI3" s="435"/>
      <c r="CJ3" s="435"/>
      <c r="CK3" s="435"/>
      <c r="CL3" s="435"/>
      <c r="CM3" s="435"/>
      <c r="CN3" s="435"/>
      <c r="CO3" s="435"/>
      <c r="CP3" s="139"/>
      <c r="CQ3" s="139"/>
      <c r="CR3" s="139"/>
      <c r="CS3" s="139"/>
      <c r="CT3" s="139"/>
      <c r="CU3" s="139"/>
      <c r="CV3" s="139"/>
    </row>
    <row r="4" spans="1:105" ht="27.6" customHeight="1" x14ac:dyDescent="0.3">
      <c r="A4" s="433"/>
      <c r="B4" s="433"/>
      <c r="C4" s="433"/>
      <c r="D4" s="433"/>
      <c r="E4" s="433"/>
      <c r="F4" s="433"/>
      <c r="G4" s="433"/>
      <c r="H4" s="433"/>
      <c r="I4" s="433"/>
      <c r="J4" s="434"/>
      <c r="K4" s="434"/>
      <c r="L4" s="434"/>
      <c r="M4" s="434"/>
      <c r="N4" s="434"/>
      <c r="O4" s="434"/>
      <c r="P4" s="434"/>
      <c r="Q4" s="434"/>
      <c r="R4" s="434"/>
      <c r="S4" s="434"/>
      <c r="T4" s="434"/>
      <c r="U4" s="434"/>
      <c r="V4" s="437" t="s">
        <v>406</v>
      </c>
      <c r="W4" s="437" t="s">
        <v>407</v>
      </c>
      <c r="X4" s="438" t="s">
        <v>408</v>
      </c>
      <c r="Y4" s="438" t="s">
        <v>409</v>
      </c>
      <c r="Z4" s="437" t="s">
        <v>410</v>
      </c>
      <c r="AA4" s="439" t="s">
        <v>411</v>
      </c>
      <c r="AB4" s="437" t="s">
        <v>412</v>
      </c>
      <c r="AC4" s="440" t="s">
        <v>413</v>
      </c>
      <c r="AD4" s="440"/>
      <c r="AE4" s="440"/>
      <c r="AF4" s="440"/>
      <c r="AG4" s="440"/>
      <c r="AH4" s="441" t="s">
        <v>414</v>
      </c>
      <c r="AI4" s="441"/>
      <c r="AJ4" s="441"/>
      <c r="AK4" s="441"/>
      <c r="AL4" s="441"/>
      <c r="AM4" s="441"/>
      <c r="AN4" s="441"/>
      <c r="AO4" s="441"/>
      <c r="AP4" s="441"/>
      <c r="AQ4" s="441"/>
      <c r="AR4" s="24" t="s">
        <v>415</v>
      </c>
      <c r="AS4" s="442" t="s">
        <v>416</v>
      </c>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3" t="s">
        <v>417</v>
      </c>
      <c r="BZ4" s="443"/>
      <c r="CA4" s="443"/>
      <c r="CB4" s="444" t="s">
        <v>418</v>
      </c>
      <c r="CC4" s="444"/>
      <c r="CD4" s="444"/>
      <c r="CE4" s="444"/>
      <c r="CF4" s="444"/>
      <c r="CG4" s="444"/>
      <c r="CH4" s="444"/>
      <c r="CI4" s="444"/>
      <c r="CJ4" s="445" t="s">
        <v>419</v>
      </c>
      <c r="CK4" s="445"/>
      <c r="CL4" s="445"/>
      <c r="CM4" s="445"/>
      <c r="CN4" s="445"/>
      <c r="CO4" s="445"/>
      <c r="CP4" s="445"/>
      <c r="CQ4" s="445"/>
      <c r="CR4" s="445"/>
      <c r="CS4" s="445"/>
      <c r="CT4" s="445"/>
      <c r="CU4" s="445"/>
      <c r="CV4" s="445"/>
    </row>
    <row r="5" spans="1:105" s="10" customFormat="1" ht="43.2" x14ac:dyDescent="0.3">
      <c r="A5" s="21" t="s">
        <v>2</v>
      </c>
      <c r="B5" s="21" t="s">
        <v>420</v>
      </c>
      <c r="C5" s="21" t="s">
        <v>421</v>
      </c>
      <c r="D5" s="21" t="s">
        <v>422</v>
      </c>
      <c r="E5" s="21" t="s">
        <v>423</v>
      </c>
      <c r="F5" s="21" t="s">
        <v>424</v>
      </c>
      <c r="G5" s="21" t="s">
        <v>425</v>
      </c>
      <c r="H5" s="21" t="s">
        <v>426</v>
      </c>
      <c r="I5" s="21" t="s">
        <v>427</v>
      </c>
      <c r="J5" s="25" t="s">
        <v>428</v>
      </c>
      <c r="K5" s="156" t="s">
        <v>429</v>
      </c>
      <c r="L5" s="156" t="s">
        <v>430</v>
      </c>
      <c r="M5" s="25" t="s">
        <v>431</v>
      </c>
      <c r="N5" s="25" t="s">
        <v>432</v>
      </c>
      <c r="O5" s="25" t="s">
        <v>433</v>
      </c>
      <c r="P5" s="25" t="s">
        <v>434</v>
      </c>
      <c r="Q5" s="25" t="s">
        <v>435</v>
      </c>
      <c r="R5" s="25" t="s">
        <v>436</v>
      </c>
      <c r="S5" s="25" t="s">
        <v>437</v>
      </c>
      <c r="T5" s="25" t="s">
        <v>438</v>
      </c>
      <c r="U5" s="25" t="s">
        <v>439</v>
      </c>
      <c r="V5" s="437"/>
      <c r="W5" s="437"/>
      <c r="X5" s="437"/>
      <c r="Y5" s="437"/>
      <c r="Z5" s="437"/>
      <c r="AA5" s="439"/>
      <c r="AB5" s="437"/>
      <c r="AC5" s="26" t="s">
        <v>440</v>
      </c>
      <c r="AD5" s="26" t="s">
        <v>441</v>
      </c>
      <c r="AE5" s="26" t="s">
        <v>442</v>
      </c>
      <c r="AF5" s="26" t="s">
        <v>443</v>
      </c>
      <c r="AG5" s="26" t="s">
        <v>444</v>
      </c>
      <c r="AH5" s="27" t="s">
        <v>445</v>
      </c>
      <c r="AI5" s="27" t="s">
        <v>446</v>
      </c>
      <c r="AJ5" s="27" t="s">
        <v>447</v>
      </c>
      <c r="AK5" s="27" t="s">
        <v>448</v>
      </c>
      <c r="AL5" s="27" t="s">
        <v>449</v>
      </c>
      <c r="AM5" s="27" t="s">
        <v>450</v>
      </c>
      <c r="AN5" s="27" t="s">
        <v>451</v>
      </c>
      <c r="AO5" s="27" t="s">
        <v>452</v>
      </c>
      <c r="AP5" s="157" t="s">
        <v>453</v>
      </c>
      <c r="AQ5" s="27" t="s">
        <v>454</v>
      </c>
      <c r="AR5" s="28" t="s">
        <v>455</v>
      </c>
      <c r="AS5" s="138" t="s">
        <v>456</v>
      </c>
      <c r="AT5" s="138" t="s">
        <v>457</v>
      </c>
      <c r="AU5" s="138" t="s">
        <v>458</v>
      </c>
      <c r="AV5" s="138" t="s">
        <v>459</v>
      </c>
      <c r="AW5" s="138" t="s">
        <v>460</v>
      </c>
      <c r="AX5" s="138" t="s">
        <v>461</v>
      </c>
      <c r="AY5" s="138" t="s">
        <v>462</v>
      </c>
      <c r="AZ5" s="138" t="s">
        <v>463</v>
      </c>
      <c r="BA5" s="138" t="s">
        <v>464</v>
      </c>
      <c r="BB5" s="138" t="s">
        <v>465</v>
      </c>
      <c r="BC5" s="138" t="s">
        <v>466</v>
      </c>
      <c r="BD5" s="138" t="s">
        <v>467</v>
      </c>
      <c r="BE5" s="138" t="s">
        <v>468</v>
      </c>
      <c r="BF5" s="138" t="s">
        <v>469</v>
      </c>
      <c r="BG5" s="138" t="s">
        <v>470</v>
      </c>
      <c r="BH5" s="138" t="s">
        <v>471</v>
      </c>
      <c r="BI5" s="138" t="s">
        <v>472</v>
      </c>
      <c r="BJ5" s="138" t="s">
        <v>473</v>
      </c>
      <c r="BK5" s="138" t="s">
        <v>474</v>
      </c>
      <c r="BL5" s="138" t="s">
        <v>475</v>
      </c>
      <c r="BM5" s="138" t="s">
        <v>476</v>
      </c>
      <c r="BN5" s="138" t="s">
        <v>477</v>
      </c>
      <c r="BO5" s="138" t="s">
        <v>478</v>
      </c>
      <c r="BP5" s="138" t="s">
        <v>479</v>
      </c>
      <c r="BQ5" s="138" t="s">
        <v>480</v>
      </c>
      <c r="BR5" s="138" t="s">
        <v>481</v>
      </c>
      <c r="BS5" s="138" t="s">
        <v>482</v>
      </c>
      <c r="BT5" s="138" t="s">
        <v>483</v>
      </c>
      <c r="BU5" s="138" t="s">
        <v>463</v>
      </c>
      <c r="BV5" s="138" t="s">
        <v>484</v>
      </c>
      <c r="BW5" s="138" t="s">
        <v>485</v>
      </c>
      <c r="BX5" s="138" t="s">
        <v>486</v>
      </c>
      <c r="BY5" s="29" t="s">
        <v>487</v>
      </c>
      <c r="BZ5" s="29" t="s">
        <v>488</v>
      </c>
      <c r="CA5" s="29" t="s">
        <v>489</v>
      </c>
      <c r="CB5" s="30" t="s">
        <v>490</v>
      </c>
      <c r="CC5" s="30" t="s">
        <v>491</v>
      </c>
      <c r="CD5" s="30" t="s">
        <v>492</v>
      </c>
      <c r="CE5" s="30" t="s">
        <v>493</v>
      </c>
      <c r="CF5" s="30" t="s">
        <v>494</v>
      </c>
      <c r="CG5" s="30" t="s">
        <v>495</v>
      </c>
      <c r="CH5" s="30" t="s">
        <v>496</v>
      </c>
      <c r="CI5" s="30" t="s">
        <v>497</v>
      </c>
      <c r="CJ5" s="31" t="s">
        <v>498</v>
      </c>
      <c r="CK5" s="31" t="s">
        <v>499</v>
      </c>
      <c r="CL5" s="31" t="s">
        <v>500</v>
      </c>
      <c r="CM5" s="31" t="s">
        <v>501</v>
      </c>
      <c r="CN5" s="31" t="s">
        <v>502</v>
      </c>
      <c r="CO5" s="31" t="s">
        <v>503</v>
      </c>
      <c r="CP5" s="31" t="s">
        <v>504</v>
      </c>
      <c r="CQ5" s="31" t="s">
        <v>505</v>
      </c>
      <c r="CR5" s="31" t="s">
        <v>506</v>
      </c>
      <c r="CS5" s="31" t="s">
        <v>507</v>
      </c>
      <c r="CT5" s="31" t="s">
        <v>508</v>
      </c>
      <c r="CU5" s="31" t="s">
        <v>509</v>
      </c>
      <c r="CV5" s="31" t="s">
        <v>510</v>
      </c>
    </row>
    <row r="6" spans="1:105" ht="18" x14ac:dyDescent="0.35">
      <c r="A6" s="423" t="s">
        <v>1022</v>
      </c>
      <c r="B6" s="107"/>
      <c r="C6" s="107"/>
      <c r="D6" s="107"/>
      <c r="E6" s="107"/>
      <c r="F6" s="107"/>
      <c r="G6" s="107"/>
      <c r="H6" s="107"/>
      <c r="I6" s="107"/>
      <c r="J6" s="107"/>
      <c r="K6" s="107"/>
      <c r="L6" s="107"/>
      <c r="M6" s="107"/>
      <c r="N6" s="107"/>
      <c r="O6" s="107"/>
      <c r="P6" s="107"/>
      <c r="Q6" s="107"/>
      <c r="R6" s="107"/>
      <c r="S6" s="107"/>
      <c r="T6" s="107"/>
      <c r="U6" s="107"/>
      <c r="V6" s="107"/>
      <c r="W6" s="107"/>
      <c r="X6" s="107"/>
      <c r="Y6" s="107"/>
      <c r="Z6" s="107"/>
      <c r="AA6" s="107"/>
      <c r="AB6" s="107"/>
      <c r="AC6" s="107"/>
      <c r="AD6" s="107"/>
      <c r="AE6" s="107"/>
      <c r="AF6" s="107"/>
      <c r="AG6" s="107"/>
      <c r="AH6" s="107"/>
      <c r="AI6" s="107"/>
      <c r="AJ6" s="107"/>
      <c r="AK6" s="107"/>
      <c r="AL6" s="107"/>
      <c r="AM6" s="107"/>
      <c r="AN6" s="107"/>
      <c r="AO6" s="107"/>
      <c r="AP6" s="107"/>
      <c r="AQ6" s="107"/>
      <c r="AR6" s="107"/>
      <c r="AS6" s="107"/>
      <c r="AT6" s="107"/>
      <c r="AU6" s="107"/>
      <c r="AV6" s="107"/>
      <c r="AW6" s="107"/>
      <c r="AX6" s="107"/>
      <c r="AY6" s="107"/>
      <c r="AZ6" s="107"/>
      <c r="BA6" s="107"/>
      <c r="BB6" s="107"/>
      <c r="BC6" s="107"/>
      <c r="BD6" s="107"/>
      <c r="BE6" s="107"/>
      <c r="BF6" s="107"/>
      <c r="BG6" s="107"/>
      <c r="BH6" s="107"/>
      <c r="BI6" s="107"/>
      <c r="BJ6" s="107"/>
      <c r="BK6" s="107"/>
      <c r="BL6" s="107"/>
      <c r="BM6" s="107"/>
      <c r="BN6" s="107"/>
      <c r="BO6" s="107"/>
      <c r="BP6" s="107"/>
      <c r="BQ6" s="107"/>
      <c r="BR6" s="107"/>
      <c r="BS6" s="107"/>
      <c r="BT6" s="107"/>
      <c r="BU6" s="107"/>
      <c r="BV6" s="107"/>
      <c r="BW6" s="107"/>
      <c r="BX6" s="107"/>
      <c r="BY6" s="107"/>
      <c r="BZ6" s="107"/>
      <c r="CA6" s="107"/>
      <c r="CB6" s="107"/>
      <c r="CC6" s="107"/>
      <c r="CD6" s="107"/>
      <c r="CE6" s="107"/>
      <c r="CF6" s="107"/>
      <c r="CG6" s="107"/>
      <c r="CH6" s="107"/>
      <c r="CI6" s="107"/>
      <c r="CJ6" s="107"/>
      <c r="CK6" s="107"/>
      <c r="CL6" s="107"/>
      <c r="CM6" s="107"/>
      <c r="CN6" s="107"/>
      <c r="CO6" s="107"/>
      <c r="CP6" s="107"/>
      <c r="CQ6" s="107"/>
      <c r="CR6" s="107"/>
      <c r="CS6" s="107"/>
      <c r="CT6" s="107"/>
      <c r="CU6" s="107"/>
      <c r="CV6" s="107"/>
      <c r="CZ6" s="241"/>
    </row>
    <row r="7" spans="1:105" s="10" customFormat="1" ht="18.600000000000001" customHeight="1" x14ac:dyDescent="0.3">
      <c r="A7" s="143" t="s">
        <v>33</v>
      </c>
      <c r="B7" s="158" t="s">
        <v>520</v>
      </c>
      <c r="C7" s="162" t="s">
        <v>34</v>
      </c>
      <c r="D7" s="162" t="s">
        <v>457</v>
      </c>
      <c r="E7" s="163" t="s">
        <v>521</v>
      </c>
      <c r="F7" s="78"/>
      <c r="G7" s="79"/>
      <c r="H7" s="80">
        <v>39778</v>
      </c>
      <c r="I7" s="78"/>
      <c r="J7" s="78"/>
      <c r="K7" s="78"/>
      <c r="L7" s="425"/>
      <c r="M7" s="432" t="s">
        <v>1161</v>
      </c>
      <c r="N7" s="68"/>
      <c r="O7" s="432" t="s">
        <v>1161</v>
      </c>
      <c r="P7" s="78"/>
      <c r="Q7" s="78"/>
      <c r="R7" s="78"/>
      <c r="S7" s="78"/>
      <c r="T7" s="78"/>
      <c r="U7" s="425"/>
      <c r="V7" s="425"/>
      <c r="W7" s="425"/>
      <c r="X7" s="425"/>
      <c r="Y7" s="425"/>
      <c r="Z7" s="425"/>
      <c r="AA7" s="425"/>
      <c r="AB7" s="425"/>
      <c r="AC7" s="432" t="s">
        <v>1161</v>
      </c>
      <c r="AD7" s="432" t="s">
        <v>1161</v>
      </c>
      <c r="AE7" s="432" t="s">
        <v>1161</v>
      </c>
      <c r="AF7" s="432" t="s">
        <v>1161</v>
      </c>
      <c r="AG7" s="425"/>
      <c r="AH7" s="432" t="s">
        <v>1161</v>
      </c>
      <c r="AI7" s="425"/>
      <c r="AJ7" s="432" t="s">
        <v>1161</v>
      </c>
      <c r="AK7" s="425"/>
      <c r="AL7" s="432" t="s">
        <v>1161</v>
      </c>
      <c r="AM7" s="432" t="s">
        <v>1161</v>
      </c>
      <c r="AN7" s="425"/>
      <c r="AO7" s="425"/>
      <c r="AP7" s="425"/>
      <c r="AQ7" s="425"/>
      <c r="AR7" s="425"/>
      <c r="AS7" s="425"/>
      <c r="AT7" s="432" t="s">
        <v>1161</v>
      </c>
      <c r="AU7" s="425"/>
      <c r="AV7" s="425"/>
      <c r="AW7" s="432" t="s">
        <v>1161</v>
      </c>
      <c r="AX7" s="425"/>
      <c r="AY7" s="425"/>
      <c r="AZ7" s="425"/>
      <c r="BA7" s="432" t="s">
        <v>1161</v>
      </c>
      <c r="BB7" s="432" t="s">
        <v>1161</v>
      </c>
      <c r="BC7" s="425"/>
      <c r="BD7" s="47"/>
      <c r="BE7" s="47"/>
      <c r="BF7" s="47"/>
      <c r="BG7" s="47"/>
      <c r="BH7" s="47"/>
      <c r="BI7" s="47"/>
      <c r="BJ7" s="47"/>
      <c r="BK7" s="47"/>
      <c r="BL7" s="47"/>
      <c r="BM7" s="47"/>
      <c r="BN7" s="47"/>
      <c r="BO7" s="47"/>
      <c r="BP7" s="47"/>
      <c r="BQ7" s="425"/>
      <c r="BR7" s="425"/>
      <c r="BS7" s="425"/>
      <c r="BT7" s="425"/>
      <c r="BU7" s="425"/>
      <c r="BV7" s="425"/>
      <c r="BW7" s="425"/>
      <c r="BX7" s="425"/>
      <c r="BY7" s="425"/>
      <c r="BZ7" s="425"/>
      <c r="CA7" s="425"/>
      <c r="CB7" s="432" t="s">
        <v>1161</v>
      </c>
      <c r="CC7" s="432" t="s">
        <v>1161</v>
      </c>
      <c r="CD7" s="432" t="s">
        <v>1161</v>
      </c>
      <c r="CE7" s="432" t="s">
        <v>1161</v>
      </c>
      <c r="CF7" s="432" t="s">
        <v>1161</v>
      </c>
      <c r="CG7" s="432" t="s">
        <v>1161</v>
      </c>
      <c r="CH7" s="432" t="s">
        <v>1161</v>
      </c>
      <c r="CI7" s="432" t="s">
        <v>1161</v>
      </c>
      <c r="CJ7" s="78"/>
      <c r="CK7" s="78"/>
      <c r="CL7" s="78"/>
      <c r="CM7" s="78"/>
      <c r="CN7" s="78"/>
      <c r="CO7" s="78"/>
      <c r="CP7" s="78"/>
      <c r="CQ7" s="78"/>
      <c r="CR7" s="78"/>
      <c r="CS7" s="78"/>
      <c r="CT7" s="78"/>
      <c r="CU7" s="22"/>
      <c r="CV7" s="22"/>
      <c r="CX7" s="419"/>
      <c r="CY7" s="419"/>
      <c r="CZ7" s="244"/>
      <c r="DA7" s="419"/>
    </row>
    <row r="8" spans="1:105" s="10" customFormat="1" ht="15" customHeight="1" x14ac:dyDescent="0.3">
      <c r="A8" s="143"/>
      <c r="B8" s="158" t="s">
        <v>522</v>
      </c>
      <c r="C8" s="162"/>
      <c r="D8" s="162" t="s">
        <v>457</v>
      </c>
      <c r="E8" s="163" t="s">
        <v>521</v>
      </c>
      <c r="F8" s="78"/>
      <c r="G8" s="79"/>
      <c r="H8" s="80">
        <v>39779</v>
      </c>
      <c r="I8" s="78"/>
      <c r="J8" s="78"/>
      <c r="K8" s="78"/>
      <c r="L8" s="425"/>
      <c r="M8" s="432" t="s">
        <v>1161</v>
      </c>
      <c r="N8" s="68"/>
      <c r="O8" s="432" t="s">
        <v>1161</v>
      </c>
      <c r="P8" s="78"/>
      <c r="Q8" s="78"/>
      <c r="R8" s="78"/>
      <c r="S8" s="78"/>
      <c r="T8" s="78"/>
      <c r="U8" s="425"/>
      <c r="V8" s="425"/>
      <c r="W8" s="425"/>
      <c r="X8" s="68"/>
      <c r="Y8" s="164"/>
      <c r="Z8" s="425"/>
      <c r="AA8" s="425"/>
      <c r="AB8" s="425"/>
      <c r="AC8" s="432" t="s">
        <v>1161</v>
      </c>
      <c r="AD8" s="432" t="s">
        <v>1161</v>
      </c>
      <c r="AE8" s="432" t="s">
        <v>1161</v>
      </c>
      <c r="AF8" s="432" t="s">
        <v>1161</v>
      </c>
      <c r="AG8" s="425"/>
      <c r="AH8" s="432" t="s">
        <v>1161</v>
      </c>
      <c r="AI8" s="425"/>
      <c r="AJ8" s="432" t="s">
        <v>1161</v>
      </c>
      <c r="AK8" s="425"/>
      <c r="AL8" s="432" t="s">
        <v>1161</v>
      </c>
      <c r="AM8" s="432" t="s">
        <v>1161</v>
      </c>
      <c r="AN8" s="425"/>
      <c r="AO8" s="425"/>
      <c r="AP8" s="425"/>
      <c r="AQ8" s="425"/>
      <c r="AR8" s="425"/>
      <c r="AS8" s="425"/>
      <c r="AT8" s="432" t="s">
        <v>1161</v>
      </c>
      <c r="AU8" s="425"/>
      <c r="AV8" s="425"/>
      <c r="AW8" s="432" t="s">
        <v>1161</v>
      </c>
      <c r="AX8" s="425"/>
      <c r="AY8" s="425"/>
      <c r="AZ8" s="425"/>
      <c r="BA8" s="432" t="s">
        <v>1161</v>
      </c>
      <c r="BB8" s="432" t="s">
        <v>1161</v>
      </c>
      <c r="BC8" s="425"/>
      <c r="BD8" s="47"/>
      <c r="BE8" s="47"/>
      <c r="BF8" s="47"/>
      <c r="BG8" s="47"/>
      <c r="BH8" s="47"/>
      <c r="BI8" s="47"/>
      <c r="BJ8" s="47"/>
      <c r="BK8" s="47"/>
      <c r="BL8" s="47"/>
      <c r="BM8" s="47"/>
      <c r="BN8" s="47"/>
      <c r="BO8" s="47"/>
      <c r="BP8" s="47"/>
      <c r="BQ8" s="425"/>
      <c r="BR8" s="425"/>
      <c r="BS8" s="425"/>
      <c r="BT8" s="425"/>
      <c r="BU8" s="425"/>
      <c r="BV8" s="425"/>
      <c r="BW8" s="425"/>
      <c r="BX8" s="425"/>
      <c r="BY8" s="425"/>
      <c r="BZ8" s="425"/>
      <c r="CA8" s="425"/>
      <c r="CB8" s="432" t="s">
        <v>1161</v>
      </c>
      <c r="CC8" s="432" t="s">
        <v>1161</v>
      </c>
      <c r="CD8" s="432" t="s">
        <v>1161</v>
      </c>
      <c r="CE8" s="432" t="s">
        <v>1161</v>
      </c>
      <c r="CF8" s="432" t="s">
        <v>1161</v>
      </c>
      <c r="CG8" s="432" t="s">
        <v>1161</v>
      </c>
      <c r="CH8" s="432" t="s">
        <v>1161</v>
      </c>
      <c r="CI8" s="432" t="s">
        <v>1161</v>
      </c>
      <c r="CJ8" s="78"/>
      <c r="CK8" s="78"/>
      <c r="CL8" s="78"/>
      <c r="CM8" s="78"/>
      <c r="CN8" s="78"/>
      <c r="CO8" s="78"/>
      <c r="CP8" s="78"/>
      <c r="CQ8" s="78"/>
      <c r="CR8" s="78"/>
      <c r="CS8" s="78"/>
      <c r="CT8" s="78"/>
      <c r="CU8" s="78"/>
      <c r="CV8" s="22"/>
      <c r="CX8" s="419"/>
      <c r="CY8" s="419"/>
      <c r="CZ8" s="408"/>
      <c r="DA8" s="419"/>
    </row>
    <row r="9" spans="1:105" s="10" customFormat="1" x14ac:dyDescent="0.3">
      <c r="A9" s="143"/>
      <c r="B9" s="158" t="s">
        <v>523</v>
      </c>
      <c r="C9" s="162"/>
      <c r="D9" s="162" t="s">
        <v>457</v>
      </c>
      <c r="E9" s="163" t="s">
        <v>521</v>
      </c>
      <c r="F9" s="78"/>
      <c r="G9" s="79"/>
      <c r="H9" s="80">
        <v>39779</v>
      </c>
      <c r="I9" s="78"/>
      <c r="J9" s="78"/>
      <c r="K9" s="78"/>
      <c r="L9" s="425"/>
      <c r="M9" s="432" t="s">
        <v>1161</v>
      </c>
      <c r="N9" s="68"/>
      <c r="O9" s="432" t="s">
        <v>1161</v>
      </c>
      <c r="P9" s="78"/>
      <c r="Q9" s="78"/>
      <c r="R9" s="78"/>
      <c r="S9" s="78"/>
      <c r="T9" s="78"/>
      <c r="U9" s="425"/>
      <c r="V9" s="425"/>
      <c r="W9" s="425"/>
      <c r="X9" s="164"/>
      <c r="Y9" s="164"/>
      <c r="Z9" s="425"/>
      <c r="AA9" s="425"/>
      <c r="AB9" s="425"/>
      <c r="AC9" s="432" t="s">
        <v>1161</v>
      </c>
      <c r="AD9" s="432" t="s">
        <v>1161</v>
      </c>
      <c r="AE9" s="432" t="s">
        <v>1161</v>
      </c>
      <c r="AF9" s="432" t="s">
        <v>1161</v>
      </c>
      <c r="AG9" s="425"/>
      <c r="AH9" s="432" t="s">
        <v>1161</v>
      </c>
      <c r="AI9" s="425"/>
      <c r="AJ9" s="432" t="s">
        <v>1161</v>
      </c>
      <c r="AK9" s="425"/>
      <c r="AL9" s="432" t="s">
        <v>1161</v>
      </c>
      <c r="AM9" s="432" t="s">
        <v>1161</v>
      </c>
      <c r="AN9" s="425"/>
      <c r="AO9" s="425"/>
      <c r="AP9" s="425"/>
      <c r="AQ9" s="425"/>
      <c r="AR9" s="425"/>
      <c r="AS9" s="425"/>
      <c r="AT9" s="432" t="s">
        <v>1161</v>
      </c>
      <c r="AU9" s="425"/>
      <c r="AV9" s="425"/>
      <c r="AW9" s="432" t="s">
        <v>1161</v>
      </c>
      <c r="AX9" s="425"/>
      <c r="AY9" s="425"/>
      <c r="AZ9" s="425"/>
      <c r="BA9" s="432" t="s">
        <v>1161</v>
      </c>
      <c r="BB9" s="432" t="s">
        <v>1161</v>
      </c>
      <c r="BC9" s="425"/>
      <c r="BD9" s="47"/>
      <c r="BE9" s="47"/>
      <c r="BF9" s="47"/>
      <c r="BG9" s="47"/>
      <c r="BH9" s="47"/>
      <c r="BI9" s="47"/>
      <c r="BJ9" s="47"/>
      <c r="BK9" s="47"/>
      <c r="BL9" s="47"/>
      <c r="BM9" s="47"/>
      <c r="BN9" s="47"/>
      <c r="BO9" s="47"/>
      <c r="BP9" s="47"/>
      <c r="BQ9" s="425"/>
      <c r="BR9" s="425"/>
      <c r="BS9" s="425"/>
      <c r="BT9" s="425"/>
      <c r="BU9" s="425"/>
      <c r="BV9" s="425"/>
      <c r="BW9" s="425"/>
      <c r="BX9" s="425"/>
      <c r="BY9" s="425"/>
      <c r="BZ9" s="425"/>
      <c r="CA9" s="425"/>
      <c r="CB9" s="432" t="s">
        <v>1161</v>
      </c>
      <c r="CC9" s="432" t="s">
        <v>1161</v>
      </c>
      <c r="CD9" s="432" t="s">
        <v>1161</v>
      </c>
      <c r="CE9" s="432" t="s">
        <v>1161</v>
      </c>
      <c r="CF9" s="432" t="s">
        <v>1161</v>
      </c>
      <c r="CG9" s="432" t="s">
        <v>1161</v>
      </c>
      <c r="CH9" s="432" t="s">
        <v>1161</v>
      </c>
      <c r="CI9" s="432" t="s">
        <v>1161</v>
      </c>
      <c r="CJ9" s="78"/>
      <c r="CK9" s="78"/>
      <c r="CL9" s="78"/>
      <c r="CM9" s="78"/>
      <c r="CN9" s="78"/>
      <c r="CO9" s="78"/>
      <c r="CP9" s="78"/>
      <c r="CQ9" s="78"/>
      <c r="CR9" s="78"/>
      <c r="CS9" s="78"/>
      <c r="CT9" s="78"/>
      <c r="CU9" s="78"/>
      <c r="CV9" s="22"/>
      <c r="CX9" s="419"/>
      <c r="CY9" s="419"/>
      <c r="CZ9" s="419"/>
      <c r="DA9" s="419"/>
    </row>
    <row r="10" spans="1:105" s="10" customFormat="1" x14ac:dyDescent="0.3">
      <c r="A10" s="143" t="s">
        <v>35</v>
      </c>
      <c r="B10" s="158" t="s">
        <v>524</v>
      </c>
      <c r="C10" s="162" t="s">
        <v>36</v>
      </c>
      <c r="D10" s="162" t="s">
        <v>457</v>
      </c>
      <c r="E10" s="163" t="s">
        <v>521</v>
      </c>
      <c r="F10" s="78"/>
      <c r="G10" s="79"/>
      <c r="H10" s="80">
        <v>39774</v>
      </c>
      <c r="I10" s="78"/>
      <c r="J10" s="78"/>
      <c r="K10" s="78"/>
      <c r="L10" s="425"/>
      <c r="M10" s="432" t="s">
        <v>1161</v>
      </c>
      <c r="N10" s="68"/>
      <c r="O10" s="432" t="s">
        <v>1161</v>
      </c>
      <c r="P10" s="78"/>
      <c r="Q10" s="78"/>
      <c r="R10" s="78"/>
      <c r="S10" s="78"/>
      <c r="T10" s="78"/>
      <c r="U10" s="425"/>
      <c r="V10" s="425"/>
      <c r="W10" s="425"/>
      <c r="X10" s="164"/>
      <c r="Y10" s="164"/>
      <c r="Z10" s="425"/>
      <c r="AA10" s="425"/>
      <c r="AB10" s="425"/>
      <c r="AC10" s="432" t="s">
        <v>1161</v>
      </c>
      <c r="AD10" s="432" t="s">
        <v>1161</v>
      </c>
      <c r="AE10" s="432" t="s">
        <v>1161</v>
      </c>
      <c r="AF10" s="432" t="s">
        <v>1161</v>
      </c>
      <c r="AG10" s="425"/>
      <c r="AH10" s="432" t="s">
        <v>1161</v>
      </c>
      <c r="AI10" s="425"/>
      <c r="AJ10" s="432" t="s">
        <v>1161</v>
      </c>
      <c r="AK10" s="425"/>
      <c r="AL10" s="432" t="s">
        <v>1161</v>
      </c>
      <c r="AM10" s="432" t="s">
        <v>1161</v>
      </c>
      <c r="AN10" s="425"/>
      <c r="AO10" s="425"/>
      <c r="AP10" s="425"/>
      <c r="AQ10" s="425"/>
      <c r="AR10" s="425"/>
      <c r="AS10" s="425"/>
      <c r="AT10" s="432" t="s">
        <v>1161</v>
      </c>
      <c r="AU10" s="425"/>
      <c r="AV10" s="425"/>
      <c r="AW10" s="432" t="s">
        <v>1161</v>
      </c>
      <c r="AX10" s="425"/>
      <c r="AY10" s="425"/>
      <c r="AZ10" s="425"/>
      <c r="BA10" s="432" t="s">
        <v>1161</v>
      </c>
      <c r="BB10" s="432" t="s">
        <v>1161</v>
      </c>
      <c r="BC10" s="425"/>
      <c r="BD10" s="47"/>
      <c r="BE10" s="47"/>
      <c r="BF10" s="47"/>
      <c r="BG10" s="47"/>
      <c r="BH10" s="47"/>
      <c r="BI10" s="47"/>
      <c r="BJ10" s="47"/>
      <c r="BK10" s="47"/>
      <c r="BL10" s="47"/>
      <c r="BM10" s="47"/>
      <c r="BN10" s="47"/>
      <c r="BO10" s="47"/>
      <c r="BP10" s="47"/>
      <c r="BQ10" s="425"/>
      <c r="BR10" s="425"/>
      <c r="BS10" s="425"/>
      <c r="BT10" s="425"/>
      <c r="BU10" s="425"/>
      <c r="BV10" s="425"/>
      <c r="BW10" s="425"/>
      <c r="BX10" s="425"/>
      <c r="BY10" s="425"/>
      <c r="BZ10" s="425"/>
      <c r="CA10" s="425"/>
      <c r="CB10" s="432" t="s">
        <v>1161</v>
      </c>
      <c r="CC10" s="432" t="s">
        <v>1161</v>
      </c>
      <c r="CD10" s="432" t="s">
        <v>1161</v>
      </c>
      <c r="CE10" s="432" t="s">
        <v>1161</v>
      </c>
      <c r="CF10" s="432" t="s">
        <v>1161</v>
      </c>
      <c r="CG10" s="432" t="s">
        <v>1161</v>
      </c>
      <c r="CH10" s="432" t="s">
        <v>1161</v>
      </c>
      <c r="CI10" s="432" t="s">
        <v>1161</v>
      </c>
      <c r="CJ10" s="78"/>
      <c r="CK10" s="78"/>
      <c r="CL10" s="78"/>
      <c r="CM10" s="78"/>
      <c r="CN10" s="78"/>
      <c r="CO10" s="78"/>
      <c r="CP10" s="78"/>
      <c r="CQ10" s="78"/>
      <c r="CR10" s="78"/>
      <c r="CS10" s="78"/>
      <c r="CT10" s="78"/>
      <c r="CU10" s="78"/>
      <c r="CV10" s="22"/>
      <c r="CW10" s="165"/>
      <c r="CX10" s="419"/>
      <c r="CY10" s="419"/>
      <c r="CZ10" s="419"/>
      <c r="DA10" s="419"/>
    </row>
    <row r="11" spans="1:105" s="10" customFormat="1" x14ac:dyDescent="0.3">
      <c r="A11" s="143"/>
      <c r="B11" s="158" t="s">
        <v>525</v>
      </c>
      <c r="C11" s="162"/>
      <c r="D11" s="162" t="s">
        <v>457</v>
      </c>
      <c r="E11" s="163" t="s">
        <v>521</v>
      </c>
      <c r="F11" s="78"/>
      <c r="G11" s="79"/>
      <c r="H11" s="80">
        <v>39775</v>
      </c>
      <c r="I11" s="78"/>
      <c r="J11" s="78"/>
      <c r="K11" s="78"/>
      <c r="L11" s="425"/>
      <c r="M11" s="432" t="s">
        <v>1161</v>
      </c>
      <c r="N11" s="68"/>
      <c r="O11" s="432" t="s">
        <v>1161</v>
      </c>
      <c r="P11" s="78"/>
      <c r="Q11" s="78"/>
      <c r="R11" s="78"/>
      <c r="S11" s="78"/>
      <c r="T11" s="78"/>
      <c r="U11" s="425"/>
      <c r="V11" s="425"/>
      <c r="W11" s="425"/>
      <c r="X11" s="425"/>
      <c r="Y11" s="425"/>
      <c r="Z11" s="425"/>
      <c r="AA11" s="425"/>
      <c r="AB11" s="425"/>
      <c r="AC11" s="432" t="s">
        <v>1161</v>
      </c>
      <c r="AD11" s="432" t="s">
        <v>1161</v>
      </c>
      <c r="AE11" s="432" t="s">
        <v>1161</v>
      </c>
      <c r="AF11" s="432" t="s">
        <v>1161</v>
      </c>
      <c r="AG11" s="425"/>
      <c r="AH11" s="432" t="s">
        <v>1161</v>
      </c>
      <c r="AI11" s="425"/>
      <c r="AJ11" s="432" t="s">
        <v>1161</v>
      </c>
      <c r="AK11" s="425"/>
      <c r="AL11" s="432" t="s">
        <v>1161</v>
      </c>
      <c r="AM11" s="432" t="s">
        <v>1161</v>
      </c>
      <c r="AN11" s="425"/>
      <c r="AO11" s="425"/>
      <c r="AP11" s="425"/>
      <c r="AQ11" s="425"/>
      <c r="AR11" s="425"/>
      <c r="AS11" s="425"/>
      <c r="AT11" s="432" t="s">
        <v>1161</v>
      </c>
      <c r="AU11" s="425"/>
      <c r="AV11" s="425"/>
      <c r="AW11" s="432" t="s">
        <v>1161</v>
      </c>
      <c r="AX11" s="425"/>
      <c r="AY11" s="425"/>
      <c r="AZ11" s="425"/>
      <c r="BA11" s="432" t="s">
        <v>1161</v>
      </c>
      <c r="BB11" s="432" t="s">
        <v>1161</v>
      </c>
      <c r="BC11" s="425"/>
      <c r="BD11" s="47"/>
      <c r="BE11" s="47"/>
      <c r="BF11" s="47"/>
      <c r="BG11" s="47"/>
      <c r="BH11" s="47"/>
      <c r="BI11" s="47"/>
      <c r="BJ11" s="47"/>
      <c r="BK11" s="47"/>
      <c r="BL11" s="47"/>
      <c r="BM11" s="47"/>
      <c r="BN11" s="47"/>
      <c r="BO11" s="47"/>
      <c r="BP11" s="47"/>
      <c r="BQ11" s="425"/>
      <c r="BR11" s="425"/>
      <c r="BS11" s="425"/>
      <c r="BT11" s="425"/>
      <c r="BU11" s="425"/>
      <c r="BV11" s="425"/>
      <c r="BW11" s="425"/>
      <c r="BX11" s="425"/>
      <c r="BY11" s="425"/>
      <c r="BZ11" s="425"/>
      <c r="CA11" s="425"/>
      <c r="CB11" s="432" t="s">
        <v>1161</v>
      </c>
      <c r="CC11" s="432" t="s">
        <v>1161</v>
      </c>
      <c r="CD11" s="432" t="s">
        <v>1161</v>
      </c>
      <c r="CE11" s="432" t="s">
        <v>1161</v>
      </c>
      <c r="CF11" s="432" t="s">
        <v>1161</v>
      </c>
      <c r="CG11" s="432" t="s">
        <v>1161</v>
      </c>
      <c r="CH11" s="432" t="s">
        <v>1161</v>
      </c>
      <c r="CI11" s="432" t="s">
        <v>1161</v>
      </c>
      <c r="CJ11" s="78"/>
      <c r="CK11" s="78"/>
      <c r="CL11" s="78"/>
      <c r="CM11" s="78"/>
      <c r="CN11" s="78"/>
      <c r="CO11" s="78"/>
      <c r="CP11" s="78"/>
      <c r="CQ11" s="78"/>
      <c r="CR11" s="78"/>
      <c r="CS11" s="78"/>
      <c r="CT11" s="78"/>
      <c r="CU11" s="78"/>
      <c r="CV11" s="22"/>
      <c r="CX11" s="419"/>
      <c r="CY11" s="419"/>
      <c r="CZ11" s="419"/>
      <c r="DA11" s="419"/>
    </row>
    <row r="12" spans="1:105" s="10" customFormat="1" x14ac:dyDescent="0.3">
      <c r="A12" s="143"/>
      <c r="B12" s="158" t="s">
        <v>526</v>
      </c>
      <c r="C12" s="162"/>
      <c r="D12" s="162" t="s">
        <v>457</v>
      </c>
      <c r="E12" s="163" t="s">
        <v>521</v>
      </c>
      <c r="F12" s="78"/>
      <c r="G12" s="79"/>
      <c r="H12" s="80">
        <v>39776</v>
      </c>
      <c r="I12" s="78"/>
      <c r="J12" s="78"/>
      <c r="K12" s="78"/>
      <c r="L12" s="425"/>
      <c r="M12" s="432" t="s">
        <v>1161</v>
      </c>
      <c r="N12" s="68"/>
      <c r="O12" s="432" t="s">
        <v>1161</v>
      </c>
      <c r="P12" s="78"/>
      <c r="Q12" s="78"/>
      <c r="R12" s="78"/>
      <c r="S12" s="78"/>
      <c r="T12" s="78"/>
      <c r="U12" s="425"/>
      <c r="V12" s="425"/>
      <c r="W12" s="425"/>
      <c r="X12" s="425"/>
      <c r="Y12" s="425"/>
      <c r="Z12" s="425"/>
      <c r="AA12" s="425"/>
      <c r="AB12" s="425"/>
      <c r="AC12" s="432" t="s">
        <v>1161</v>
      </c>
      <c r="AD12" s="432" t="s">
        <v>1161</v>
      </c>
      <c r="AE12" s="432" t="s">
        <v>1161</v>
      </c>
      <c r="AF12" s="432" t="s">
        <v>1161</v>
      </c>
      <c r="AG12" s="425"/>
      <c r="AH12" s="432" t="s">
        <v>1161</v>
      </c>
      <c r="AI12" s="425"/>
      <c r="AJ12" s="432" t="s">
        <v>1161</v>
      </c>
      <c r="AK12" s="425"/>
      <c r="AL12" s="432" t="s">
        <v>1161</v>
      </c>
      <c r="AM12" s="432" t="s">
        <v>1161</v>
      </c>
      <c r="AN12" s="425"/>
      <c r="AO12" s="425"/>
      <c r="AP12" s="425"/>
      <c r="AQ12" s="425"/>
      <c r="AR12" s="425"/>
      <c r="AS12" s="425"/>
      <c r="AT12" s="432" t="s">
        <v>1161</v>
      </c>
      <c r="AU12" s="425"/>
      <c r="AV12" s="425"/>
      <c r="AW12" s="432" t="s">
        <v>1161</v>
      </c>
      <c r="AX12" s="425"/>
      <c r="AY12" s="425"/>
      <c r="AZ12" s="425"/>
      <c r="BA12" s="432" t="s">
        <v>1161</v>
      </c>
      <c r="BB12" s="432" t="s">
        <v>1161</v>
      </c>
      <c r="BC12" s="425"/>
      <c r="BD12" s="47"/>
      <c r="BE12" s="47"/>
      <c r="BF12" s="47"/>
      <c r="BG12" s="47"/>
      <c r="BH12" s="47"/>
      <c r="BI12" s="47"/>
      <c r="BJ12" s="47"/>
      <c r="BK12" s="47"/>
      <c r="BL12" s="47"/>
      <c r="BM12" s="47"/>
      <c r="BN12" s="47"/>
      <c r="BO12" s="47"/>
      <c r="BP12" s="47"/>
      <c r="BQ12" s="425"/>
      <c r="BR12" s="425"/>
      <c r="BS12" s="425"/>
      <c r="BT12" s="425"/>
      <c r="BU12" s="425"/>
      <c r="BV12" s="425"/>
      <c r="BW12" s="425"/>
      <c r="BX12" s="425"/>
      <c r="BY12" s="425"/>
      <c r="BZ12" s="425"/>
      <c r="CA12" s="425"/>
      <c r="CB12" s="432" t="s">
        <v>1161</v>
      </c>
      <c r="CC12" s="432" t="s">
        <v>1161</v>
      </c>
      <c r="CD12" s="432" t="s">
        <v>1161</v>
      </c>
      <c r="CE12" s="432" t="s">
        <v>1161</v>
      </c>
      <c r="CF12" s="432" t="s">
        <v>1161</v>
      </c>
      <c r="CG12" s="432" t="s">
        <v>1161</v>
      </c>
      <c r="CH12" s="432" t="s">
        <v>1161</v>
      </c>
      <c r="CI12" s="432" t="s">
        <v>1161</v>
      </c>
      <c r="CJ12" s="78"/>
      <c r="CK12" s="78"/>
      <c r="CL12" s="78"/>
      <c r="CM12" s="78"/>
      <c r="CN12" s="78"/>
      <c r="CO12" s="78"/>
      <c r="CP12" s="78"/>
      <c r="CQ12" s="78"/>
      <c r="CR12" s="78"/>
      <c r="CS12" s="78"/>
      <c r="CT12" s="78"/>
      <c r="CU12" s="78"/>
      <c r="CV12" s="22"/>
      <c r="CX12" s="419"/>
      <c r="CY12" s="419"/>
      <c r="CZ12" s="419"/>
      <c r="DA12" s="419"/>
    </row>
    <row r="13" spans="1:105" s="10" customFormat="1" x14ac:dyDescent="0.3">
      <c r="A13" s="143" t="s">
        <v>37</v>
      </c>
      <c r="B13" s="158" t="s">
        <v>527</v>
      </c>
      <c r="C13" s="162" t="s">
        <v>528</v>
      </c>
      <c r="D13" s="162" t="s">
        <v>529</v>
      </c>
      <c r="E13" s="163" t="s">
        <v>521</v>
      </c>
      <c r="F13" s="78"/>
      <c r="G13" s="79"/>
      <c r="H13" s="80">
        <v>39975</v>
      </c>
      <c r="I13" s="78"/>
      <c r="J13" s="78"/>
      <c r="K13" s="78"/>
      <c r="L13" s="425"/>
      <c r="M13" s="432" t="s">
        <v>1161</v>
      </c>
      <c r="N13" s="68"/>
      <c r="O13" s="432" t="s">
        <v>1161</v>
      </c>
      <c r="P13" s="78"/>
      <c r="Q13" s="78"/>
      <c r="R13" s="78"/>
      <c r="S13" s="78"/>
      <c r="T13" s="78"/>
      <c r="U13" s="425"/>
      <c r="V13" s="425"/>
      <c r="W13" s="425"/>
      <c r="X13" s="425"/>
      <c r="Y13" s="425"/>
      <c r="Z13" s="425"/>
      <c r="AA13" s="425"/>
      <c r="AB13" s="425"/>
      <c r="AC13" s="432" t="s">
        <v>1161</v>
      </c>
      <c r="AD13" s="432" t="s">
        <v>1161</v>
      </c>
      <c r="AE13" s="432" t="s">
        <v>1161</v>
      </c>
      <c r="AF13" s="432" t="s">
        <v>1161</v>
      </c>
      <c r="AG13" s="425"/>
      <c r="AH13" s="432" t="s">
        <v>1161</v>
      </c>
      <c r="AI13" s="425"/>
      <c r="AJ13" s="432" t="s">
        <v>1161</v>
      </c>
      <c r="AK13" s="425"/>
      <c r="AL13" s="432" t="s">
        <v>1161</v>
      </c>
      <c r="AM13" s="432" t="s">
        <v>1161</v>
      </c>
      <c r="AN13" s="425"/>
      <c r="AO13" s="425"/>
      <c r="AP13" s="425"/>
      <c r="AQ13" s="425"/>
      <c r="AR13" s="425"/>
      <c r="AS13" s="425"/>
      <c r="AT13" s="432" t="s">
        <v>1161</v>
      </c>
      <c r="AU13" s="425"/>
      <c r="AV13" s="425"/>
      <c r="AW13" s="432" t="s">
        <v>1161</v>
      </c>
      <c r="AX13" s="425"/>
      <c r="AY13" s="425"/>
      <c r="AZ13" s="425"/>
      <c r="BA13" s="432" t="s">
        <v>1161</v>
      </c>
      <c r="BB13" s="432" t="s">
        <v>1161</v>
      </c>
      <c r="BC13" s="425"/>
      <c r="BD13" s="47"/>
      <c r="BE13" s="47"/>
      <c r="BF13" s="47"/>
      <c r="BG13" s="47"/>
      <c r="BH13" s="47"/>
      <c r="BI13" s="47"/>
      <c r="BJ13" s="47"/>
      <c r="BK13" s="47"/>
      <c r="BL13" s="47"/>
      <c r="BM13" s="47"/>
      <c r="BN13" s="47"/>
      <c r="BO13" s="47"/>
      <c r="BP13" s="47"/>
      <c r="BQ13" s="425"/>
      <c r="BR13" s="425"/>
      <c r="BS13" s="425"/>
      <c r="BT13" s="425"/>
      <c r="BU13" s="425"/>
      <c r="BV13" s="425"/>
      <c r="BW13" s="425"/>
      <c r="BX13" s="425"/>
      <c r="BY13" s="425"/>
      <c r="BZ13" s="425"/>
      <c r="CA13" s="425"/>
      <c r="CB13" s="432" t="s">
        <v>1161</v>
      </c>
      <c r="CC13" s="432" t="s">
        <v>1161</v>
      </c>
      <c r="CD13" s="432" t="s">
        <v>1161</v>
      </c>
      <c r="CE13" s="432" t="s">
        <v>1161</v>
      </c>
      <c r="CF13" s="432" t="s">
        <v>1161</v>
      </c>
      <c r="CG13" s="432" t="s">
        <v>1161</v>
      </c>
      <c r="CH13" s="432" t="s">
        <v>1161</v>
      </c>
      <c r="CI13" s="432" t="s">
        <v>1161</v>
      </c>
      <c r="CJ13" s="78"/>
      <c r="CK13" s="78"/>
      <c r="CL13" s="78"/>
      <c r="CM13" s="78"/>
      <c r="CN13" s="78"/>
      <c r="CO13" s="78"/>
      <c r="CP13" s="78"/>
      <c r="CQ13" s="78"/>
      <c r="CR13" s="78"/>
      <c r="CS13" s="78"/>
      <c r="CT13" s="78"/>
      <c r="CU13" s="78"/>
      <c r="CV13" s="22"/>
      <c r="CX13" s="419"/>
      <c r="CY13" s="419"/>
      <c r="CZ13" s="419"/>
      <c r="DA13" s="419"/>
    </row>
    <row r="14" spans="1:105" s="10" customFormat="1" x14ac:dyDescent="0.3">
      <c r="A14" s="22"/>
      <c r="B14" s="158" t="s">
        <v>530</v>
      </c>
      <c r="C14" s="162"/>
      <c r="D14" s="162" t="s">
        <v>529</v>
      </c>
      <c r="E14" s="163" t="s">
        <v>521</v>
      </c>
      <c r="F14" s="78"/>
      <c r="G14" s="79"/>
      <c r="H14" s="80">
        <v>39976</v>
      </c>
      <c r="I14" s="78"/>
      <c r="J14" s="78"/>
      <c r="K14" s="78"/>
      <c r="L14" s="425"/>
      <c r="M14" s="432" t="s">
        <v>1161</v>
      </c>
      <c r="N14" s="68"/>
      <c r="O14" s="432" t="s">
        <v>1161</v>
      </c>
      <c r="P14" s="78"/>
      <c r="Q14" s="78"/>
      <c r="R14" s="78"/>
      <c r="S14" s="78"/>
      <c r="T14" s="78"/>
      <c r="U14" s="425"/>
      <c r="V14" s="425"/>
      <c r="W14" s="425"/>
      <c r="X14" s="425"/>
      <c r="Y14" s="425"/>
      <c r="Z14" s="425"/>
      <c r="AA14" s="425"/>
      <c r="AB14" s="425"/>
      <c r="AC14" s="432" t="s">
        <v>1161</v>
      </c>
      <c r="AD14" s="432" t="s">
        <v>1161</v>
      </c>
      <c r="AE14" s="432" t="s">
        <v>1161</v>
      </c>
      <c r="AF14" s="432" t="s">
        <v>1161</v>
      </c>
      <c r="AG14" s="425"/>
      <c r="AH14" s="432" t="s">
        <v>1161</v>
      </c>
      <c r="AI14" s="425"/>
      <c r="AJ14" s="432" t="s">
        <v>1161</v>
      </c>
      <c r="AK14" s="425"/>
      <c r="AL14" s="432" t="s">
        <v>1161</v>
      </c>
      <c r="AM14" s="432" t="s">
        <v>1161</v>
      </c>
      <c r="AN14" s="425"/>
      <c r="AO14" s="425"/>
      <c r="AP14" s="425"/>
      <c r="AQ14" s="425"/>
      <c r="AR14" s="425"/>
      <c r="AS14" s="425"/>
      <c r="AT14" s="432" t="s">
        <v>1161</v>
      </c>
      <c r="AU14" s="425"/>
      <c r="AV14" s="425"/>
      <c r="AW14" s="432" t="s">
        <v>1161</v>
      </c>
      <c r="AX14" s="425"/>
      <c r="AY14" s="425"/>
      <c r="AZ14" s="425"/>
      <c r="BA14" s="432" t="s">
        <v>1161</v>
      </c>
      <c r="BB14" s="432" t="s">
        <v>1161</v>
      </c>
      <c r="BC14" s="425"/>
      <c r="BD14" s="47"/>
      <c r="BE14" s="47"/>
      <c r="BF14" s="47"/>
      <c r="BG14" s="47"/>
      <c r="BH14" s="47"/>
      <c r="BI14" s="47"/>
      <c r="BJ14" s="47"/>
      <c r="BK14" s="47"/>
      <c r="BL14" s="47"/>
      <c r="BM14" s="47"/>
      <c r="BN14" s="47"/>
      <c r="BO14" s="47"/>
      <c r="BP14" s="47"/>
      <c r="BQ14" s="425"/>
      <c r="BR14" s="425"/>
      <c r="BS14" s="425"/>
      <c r="BT14" s="425"/>
      <c r="BU14" s="425"/>
      <c r="BV14" s="425"/>
      <c r="BW14" s="425"/>
      <c r="BX14" s="425"/>
      <c r="BY14" s="425"/>
      <c r="BZ14" s="425"/>
      <c r="CA14" s="425"/>
      <c r="CB14" s="432" t="s">
        <v>1161</v>
      </c>
      <c r="CC14" s="432" t="s">
        <v>1161</v>
      </c>
      <c r="CD14" s="432" t="s">
        <v>1161</v>
      </c>
      <c r="CE14" s="432" t="s">
        <v>1161</v>
      </c>
      <c r="CF14" s="432" t="s">
        <v>1161</v>
      </c>
      <c r="CG14" s="432" t="s">
        <v>1161</v>
      </c>
      <c r="CH14" s="432" t="s">
        <v>1161</v>
      </c>
      <c r="CI14" s="432" t="s">
        <v>1161</v>
      </c>
      <c r="CJ14" s="78"/>
      <c r="CK14" s="78"/>
      <c r="CL14" s="78"/>
      <c r="CM14" s="78"/>
      <c r="CN14" s="78"/>
      <c r="CO14" s="78"/>
      <c r="CP14" s="78"/>
      <c r="CQ14" s="78"/>
      <c r="CR14" s="78"/>
      <c r="CS14" s="78"/>
      <c r="CT14" s="78"/>
      <c r="CU14" s="78"/>
      <c r="CV14" s="22"/>
    </row>
    <row r="15" spans="1:105" s="10" customFormat="1" x14ac:dyDescent="0.3">
      <c r="A15" s="22"/>
      <c r="B15" s="158" t="s">
        <v>531</v>
      </c>
      <c r="C15" s="162"/>
      <c r="D15" s="162" t="s">
        <v>532</v>
      </c>
      <c r="E15" s="163" t="s">
        <v>521</v>
      </c>
      <c r="F15" s="78"/>
      <c r="G15" s="79"/>
      <c r="H15" s="80">
        <v>39979</v>
      </c>
      <c r="I15" s="78"/>
      <c r="J15" s="78"/>
      <c r="K15" s="78"/>
      <c r="L15" s="425"/>
      <c r="M15" s="432" t="s">
        <v>1161</v>
      </c>
      <c r="N15" s="68"/>
      <c r="O15" s="432" t="s">
        <v>1161</v>
      </c>
      <c r="P15" s="78"/>
      <c r="Q15" s="78"/>
      <c r="R15" s="78"/>
      <c r="S15" s="78"/>
      <c r="T15" s="78"/>
      <c r="U15" s="425"/>
      <c r="V15" s="425"/>
      <c r="W15" s="425"/>
      <c r="X15" s="425"/>
      <c r="Y15" s="425"/>
      <c r="Z15" s="425"/>
      <c r="AA15" s="425"/>
      <c r="AB15" s="425"/>
      <c r="AC15" s="432" t="s">
        <v>1161</v>
      </c>
      <c r="AD15" s="432" t="s">
        <v>1161</v>
      </c>
      <c r="AE15" s="432" t="s">
        <v>1161</v>
      </c>
      <c r="AF15" s="432" t="s">
        <v>1161</v>
      </c>
      <c r="AG15" s="425"/>
      <c r="AH15" s="432" t="s">
        <v>1161</v>
      </c>
      <c r="AI15" s="425"/>
      <c r="AJ15" s="432" t="s">
        <v>1161</v>
      </c>
      <c r="AK15" s="425"/>
      <c r="AL15" s="432" t="s">
        <v>1161</v>
      </c>
      <c r="AM15" s="432" t="s">
        <v>1161</v>
      </c>
      <c r="AN15" s="425"/>
      <c r="AO15" s="425"/>
      <c r="AP15" s="425"/>
      <c r="AQ15" s="425"/>
      <c r="AR15" s="425"/>
      <c r="AS15" s="425"/>
      <c r="AT15" s="432" t="s">
        <v>1161</v>
      </c>
      <c r="AU15" s="425"/>
      <c r="AV15" s="425"/>
      <c r="AW15" s="432" t="s">
        <v>1161</v>
      </c>
      <c r="AX15" s="425"/>
      <c r="AY15" s="425"/>
      <c r="AZ15" s="425"/>
      <c r="BA15" s="432" t="s">
        <v>1161</v>
      </c>
      <c r="BB15" s="432" t="s">
        <v>1161</v>
      </c>
      <c r="BC15" s="425"/>
      <c r="BD15" s="47"/>
      <c r="BE15" s="47"/>
      <c r="BF15" s="47"/>
      <c r="BG15" s="47"/>
      <c r="BH15" s="47"/>
      <c r="BI15" s="47"/>
      <c r="BJ15" s="47"/>
      <c r="BK15" s="47"/>
      <c r="BL15" s="47"/>
      <c r="BM15" s="47"/>
      <c r="BN15" s="47"/>
      <c r="BO15" s="47"/>
      <c r="BP15" s="47"/>
      <c r="BQ15" s="425"/>
      <c r="BR15" s="425"/>
      <c r="BS15" s="425"/>
      <c r="BT15" s="425"/>
      <c r="BU15" s="425"/>
      <c r="BV15" s="425"/>
      <c r="BW15" s="425"/>
      <c r="BX15" s="425"/>
      <c r="BY15" s="425"/>
      <c r="BZ15" s="425"/>
      <c r="CA15" s="425"/>
      <c r="CB15" s="432" t="s">
        <v>1161</v>
      </c>
      <c r="CC15" s="432" t="s">
        <v>1161</v>
      </c>
      <c r="CD15" s="432" t="s">
        <v>1161</v>
      </c>
      <c r="CE15" s="432" t="s">
        <v>1161</v>
      </c>
      <c r="CF15" s="432" t="s">
        <v>1161</v>
      </c>
      <c r="CG15" s="432" t="s">
        <v>1161</v>
      </c>
      <c r="CH15" s="432" t="s">
        <v>1161</v>
      </c>
      <c r="CI15" s="432" t="s">
        <v>1161</v>
      </c>
      <c r="CJ15" s="78"/>
      <c r="CK15" s="78"/>
      <c r="CL15" s="78"/>
      <c r="CM15" s="78"/>
      <c r="CN15" s="78"/>
      <c r="CO15" s="78"/>
      <c r="CP15" s="78"/>
      <c r="CQ15" s="78"/>
      <c r="CR15" s="78"/>
      <c r="CS15" s="78"/>
      <c r="CT15" s="78"/>
      <c r="CU15" s="78"/>
      <c r="CV15" s="22"/>
    </row>
    <row r="16" spans="1:105" s="113" customFormat="1" x14ac:dyDescent="0.3">
      <c r="A16" s="16" t="s">
        <v>39</v>
      </c>
      <c r="B16" s="150" t="s">
        <v>533</v>
      </c>
      <c r="C16" s="18" t="s">
        <v>40</v>
      </c>
      <c r="D16" s="19" t="s">
        <v>457</v>
      </c>
      <c r="E16" s="163" t="s">
        <v>521</v>
      </c>
      <c r="F16" s="78"/>
      <c r="G16" s="79"/>
      <c r="H16" s="80">
        <v>40492</v>
      </c>
      <c r="I16" s="78"/>
      <c r="J16" s="78"/>
      <c r="K16" s="425">
        <v>23.5</v>
      </c>
      <c r="L16" s="68"/>
      <c r="M16" s="425"/>
      <c r="N16" s="78"/>
      <c r="O16" s="78"/>
      <c r="P16" s="78"/>
      <c r="Q16" s="78"/>
      <c r="R16" s="78"/>
      <c r="S16" s="78"/>
      <c r="T16" s="78"/>
      <c r="U16" s="425">
        <v>4820</v>
      </c>
      <c r="V16" s="85">
        <v>5.41</v>
      </c>
      <c r="W16" s="425"/>
      <c r="X16" s="166" t="s">
        <v>534</v>
      </c>
      <c r="Y16" s="425"/>
      <c r="Z16" s="425"/>
      <c r="AA16" s="425"/>
      <c r="AB16" s="425"/>
      <c r="AC16" s="425">
        <v>194</v>
      </c>
      <c r="AD16" s="425">
        <v>2</v>
      </c>
      <c r="AE16" s="425">
        <v>560</v>
      </c>
      <c r="AF16" s="425">
        <v>238</v>
      </c>
      <c r="AG16" s="425"/>
      <c r="AH16" s="425">
        <v>1610.7978000000001</v>
      </c>
      <c r="AI16" s="425"/>
      <c r="AJ16" s="425">
        <v>4.4321000000000002</v>
      </c>
      <c r="AK16" s="425"/>
      <c r="AL16" s="425"/>
      <c r="AM16" s="425">
        <v>12.823449999999999</v>
      </c>
      <c r="AN16" s="167" t="s">
        <v>515</v>
      </c>
      <c r="AO16" s="425"/>
      <c r="AP16" s="425">
        <v>5.5199999999999999E-2</v>
      </c>
      <c r="AQ16" s="425"/>
      <c r="AR16" s="425">
        <v>306</v>
      </c>
      <c r="AS16" s="425">
        <v>10.597415968354719</v>
      </c>
      <c r="AT16" s="425">
        <v>3.5508899999999999</v>
      </c>
      <c r="AU16" s="425"/>
      <c r="AV16" s="425">
        <v>0.15552000000000002</v>
      </c>
      <c r="AW16" s="425" t="s">
        <v>535</v>
      </c>
      <c r="AX16" s="425">
        <v>2.6</v>
      </c>
      <c r="AY16" s="425">
        <v>1.6</v>
      </c>
      <c r="AZ16" s="425">
        <v>0.10892700000000001</v>
      </c>
      <c r="BA16" s="425"/>
      <c r="BB16" s="425">
        <v>0.90125599999999995</v>
      </c>
      <c r="BC16" s="425"/>
      <c r="BD16" s="47"/>
      <c r="BE16" s="47"/>
      <c r="BF16" s="47" t="s">
        <v>535</v>
      </c>
      <c r="BG16" s="47"/>
      <c r="BH16" s="47"/>
      <c r="BI16" s="47"/>
      <c r="BJ16" s="47"/>
      <c r="BK16" s="47"/>
      <c r="BL16" s="47"/>
      <c r="BM16" s="47"/>
      <c r="BN16" s="47"/>
      <c r="BO16" s="47"/>
      <c r="BP16" s="47"/>
      <c r="BQ16" s="425"/>
      <c r="BR16" s="425"/>
      <c r="BS16" s="425"/>
      <c r="BT16" s="425"/>
      <c r="BU16" s="425"/>
      <c r="BV16" s="425"/>
      <c r="BW16" s="425"/>
      <c r="BX16" s="425"/>
      <c r="BY16" s="425"/>
      <c r="BZ16" s="425"/>
      <c r="CA16" s="425"/>
      <c r="CB16" s="425"/>
      <c r="CC16" s="425"/>
      <c r="CD16" s="425"/>
      <c r="CE16" s="425"/>
      <c r="CF16" s="425"/>
      <c r="CG16" s="425"/>
      <c r="CH16" s="425"/>
      <c r="CI16" s="425"/>
      <c r="CJ16" s="78"/>
      <c r="CK16" s="78"/>
      <c r="CL16" s="78"/>
      <c r="CM16" s="78"/>
      <c r="CN16" s="78"/>
      <c r="CO16" s="78"/>
      <c r="CP16" s="78"/>
      <c r="CQ16" s="78"/>
      <c r="CR16" s="78"/>
      <c r="CS16" s="78"/>
      <c r="CT16" s="78"/>
      <c r="CU16" s="78"/>
      <c r="CV16" s="22"/>
    </row>
    <row r="17" spans="1:101" s="113" customFormat="1" x14ac:dyDescent="0.3">
      <c r="A17" s="16"/>
      <c r="B17" s="150" t="s">
        <v>537</v>
      </c>
      <c r="C17" s="177"/>
      <c r="D17" s="19" t="s">
        <v>457</v>
      </c>
      <c r="E17" s="143" t="s">
        <v>521</v>
      </c>
      <c r="F17" s="22"/>
      <c r="G17" s="38"/>
      <c r="H17" s="47"/>
      <c r="I17" s="22"/>
      <c r="J17" s="22"/>
      <c r="K17" s="47"/>
      <c r="L17" s="20"/>
      <c r="M17" s="47"/>
      <c r="N17" s="22"/>
      <c r="O17" s="22"/>
      <c r="P17" s="22"/>
      <c r="Q17" s="22"/>
      <c r="R17" s="22"/>
      <c r="S17" s="22"/>
      <c r="T17" s="22"/>
      <c r="U17" s="47"/>
      <c r="V17" s="47"/>
      <c r="W17" s="47"/>
      <c r="X17" s="168"/>
      <c r="Y17" s="47"/>
      <c r="Z17" s="47"/>
      <c r="AA17" s="47"/>
      <c r="AB17" s="47"/>
      <c r="AC17" s="50" t="s">
        <v>1161</v>
      </c>
      <c r="AD17" s="50" t="s">
        <v>1161</v>
      </c>
      <c r="AE17" s="50" t="s">
        <v>1161</v>
      </c>
      <c r="AF17" s="50" t="s">
        <v>1161</v>
      </c>
      <c r="AG17" s="50"/>
      <c r="AH17" s="50" t="s">
        <v>1161</v>
      </c>
      <c r="AI17" s="50"/>
      <c r="AJ17" s="50" t="s">
        <v>1161</v>
      </c>
      <c r="AK17" s="50"/>
      <c r="AL17" s="50" t="s">
        <v>1161</v>
      </c>
      <c r="AM17" s="50" t="s">
        <v>1161</v>
      </c>
      <c r="AN17" s="169"/>
      <c r="AO17" s="50"/>
      <c r="AP17" s="50"/>
      <c r="AQ17" s="50"/>
      <c r="AR17" s="50"/>
      <c r="AS17" s="50"/>
      <c r="AT17" s="50" t="s">
        <v>1161</v>
      </c>
      <c r="AU17" s="50"/>
      <c r="AV17" s="50"/>
      <c r="AW17" s="50" t="s">
        <v>1161</v>
      </c>
      <c r="AX17" s="50"/>
      <c r="AY17" s="50"/>
      <c r="AZ17" s="50"/>
      <c r="BA17" s="50" t="s">
        <v>1161</v>
      </c>
      <c r="BB17" s="50" t="s">
        <v>1161</v>
      </c>
      <c r="BC17" s="50"/>
      <c r="BD17" s="50"/>
      <c r="BE17" s="50"/>
      <c r="BF17" s="50"/>
      <c r="BG17" s="50"/>
      <c r="BH17" s="50"/>
      <c r="BI17" s="50"/>
      <c r="BJ17" s="50" t="s">
        <v>1161</v>
      </c>
      <c r="BK17" s="47"/>
      <c r="BL17" s="47"/>
      <c r="BM17" s="47"/>
      <c r="BN17" s="47"/>
      <c r="BO17" s="47"/>
      <c r="BP17" s="47"/>
      <c r="BQ17" s="425"/>
      <c r="BR17" s="425"/>
      <c r="BS17" s="425"/>
      <c r="BT17" s="425"/>
      <c r="BU17" s="425"/>
      <c r="BV17" s="425"/>
      <c r="BW17" s="425"/>
      <c r="BX17" s="425"/>
      <c r="BY17" s="425"/>
      <c r="BZ17" s="425"/>
      <c r="CA17" s="425"/>
      <c r="CB17" s="425"/>
      <c r="CC17" s="425"/>
      <c r="CD17" s="425"/>
      <c r="CE17" s="425"/>
      <c r="CF17" s="425"/>
      <c r="CG17" s="425"/>
      <c r="CH17" s="425"/>
      <c r="CI17" s="425"/>
      <c r="CJ17" s="78"/>
      <c r="CK17" s="78"/>
      <c r="CL17" s="78"/>
      <c r="CM17" s="78"/>
      <c r="CN17" s="78"/>
      <c r="CO17" s="78"/>
      <c r="CP17" s="78"/>
      <c r="CQ17" s="78"/>
      <c r="CR17" s="78"/>
      <c r="CS17" s="78"/>
      <c r="CT17" s="78"/>
      <c r="CU17" s="78"/>
      <c r="CV17" s="22"/>
      <c r="CW17" s="165"/>
    </row>
    <row r="18" spans="1:101" s="113" customFormat="1" x14ac:dyDescent="0.3">
      <c r="A18" s="16" t="s">
        <v>43</v>
      </c>
      <c r="B18" s="150" t="s">
        <v>538</v>
      </c>
      <c r="C18" s="18" t="s">
        <v>44</v>
      </c>
      <c r="D18" s="19" t="s">
        <v>457</v>
      </c>
      <c r="E18" s="143" t="s">
        <v>521</v>
      </c>
      <c r="F18" s="22"/>
      <c r="G18" s="38"/>
      <c r="H18" s="55">
        <v>40492</v>
      </c>
      <c r="I18" s="22"/>
      <c r="J18" s="22"/>
      <c r="K18" s="47">
        <v>21.7</v>
      </c>
      <c r="L18" s="20"/>
      <c r="M18" s="47"/>
      <c r="N18" s="22"/>
      <c r="O18" s="22"/>
      <c r="P18" s="22"/>
      <c r="Q18" s="22"/>
      <c r="R18" s="22"/>
      <c r="S18" s="22"/>
      <c r="T18" s="22"/>
      <c r="U18" s="47">
        <v>4920</v>
      </c>
      <c r="V18" s="83">
        <v>5.45</v>
      </c>
      <c r="W18" s="47"/>
      <c r="X18" s="161">
        <v>0</v>
      </c>
      <c r="Y18" s="47"/>
      <c r="Z18" s="47"/>
      <c r="AA18" s="47"/>
      <c r="AB18" s="47"/>
      <c r="AC18" s="47">
        <v>210</v>
      </c>
      <c r="AD18" s="47">
        <v>0.91</v>
      </c>
      <c r="AE18" s="47">
        <v>590</v>
      </c>
      <c r="AF18" s="47">
        <v>248</v>
      </c>
      <c r="AG18" s="47"/>
      <c r="AH18" s="47">
        <v>1143.9431</v>
      </c>
      <c r="AI18" s="47"/>
      <c r="AJ18" s="47">
        <v>2.6208</v>
      </c>
      <c r="AK18" s="47"/>
      <c r="AL18" s="47"/>
      <c r="AM18" s="47">
        <v>9.8821999999999992</v>
      </c>
      <c r="AN18" s="161" t="s">
        <v>515</v>
      </c>
      <c r="AO18" s="47"/>
      <c r="AP18" s="47" t="s">
        <v>515</v>
      </c>
      <c r="AQ18" s="47"/>
      <c r="AR18" s="47">
        <v>302</v>
      </c>
      <c r="AS18" s="47">
        <v>7.4516889174158205</v>
      </c>
      <c r="AT18" s="47">
        <v>3.5512609999999998</v>
      </c>
      <c r="AU18" s="47"/>
      <c r="AV18" s="47">
        <v>0.116003</v>
      </c>
      <c r="AW18" s="47" t="s">
        <v>535</v>
      </c>
      <c r="AX18" s="47">
        <v>2.7</v>
      </c>
      <c r="AY18" s="47">
        <v>1.8</v>
      </c>
      <c r="AZ18" s="47">
        <v>0.12548900000000002</v>
      </c>
      <c r="BA18" s="47"/>
      <c r="BB18" s="47">
        <v>0.85642700000000005</v>
      </c>
      <c r="BC18" s="47"/>
      <c r="BD18" s="47"/>
      <c r="BE18" s="47"/>
      <c r="BF18" s="47" t="s">
        <v>535</v>
      </c>
      <c r="BG18" s="47"/>
      <c r="BH18" s="47"/>
      <c r="BI18" s="47"/>
      <c r="BJ18" s="47"/>
      <c r="BK18" s="47"/>
      <c r="BL18" s="47"/>
      <c r="BM18" s="47"/>
      <c r="BN18" s="47"/>
      <c r="BO18" s="47"/>
      <c r="BP18" s="47"/>
      <c r="BQ18" s="425"/>
      <c r="BR18" s="425"/>
      <c r="BS18" s="425"/>
      <c r="BT18" s="425"/>
      <c r="BU18" s="425"/>
      <c r="BV18" s="425"/>
      <c r="BW18" s="425"/>
      <c r="BX18" s="425"/>
      <c r="BY18" s="425"/>
      <c r="BZ18" s="425"/>
      <c r="CA18" s="425"/>
      <c r="CB18" s="425"/>
      <c r="CC18" s="425"/>
      <c r="CD18" s="425"/>
      <c r="CE18" s="425"/>
      <c r="CF18" s="425"/>
      <c r="CG18" s="425"/>
      <c r="CH18" s="425"/>
      <c r="CI18" s="425"/>
      <c r="CJ18" s="78"/>
      <c r="CK18" s="78"/>
      <c r="CL18" s="78"/>
      <c r="CM18" s="78"/>
      <c r="CN18" s="78"/>
      <c r="CO18" s="78"/>
      <c r="CP18" s="78"/>
      <c r="CQ18" s="78"/>
      <c r="CR18" s="78"/>
      <c r="CS18" s="78"/>
      <c r="CT18" s="78"/>
      <c r="CU18" s="78"/>
      <c r="CV18" s="22"/>
    </row>
    <row r="19" spans="1:101" s="113" customFormat="1" x14ac:dyDescent="0.3">
      <c r="A19" s="16"/>
      <c r="B19" s="150" t="s">
        <v>540</v>
      </c>
      <c r="C19" s="177"/>
      <c r="D19" s="19" t="s">
        <v>457</v>
      </c>
      <c r="E19" s="143" t="s">
        <v>521</v>
      </c>
      <c r="F19" s="22"/>
      <c r="G19" s="38"/>
      <c r="H19" s="47"/>
      <c r="I19" s="22"/>
      <c r="J19" s="22"/>
      <c r="K19" s="47"/>
      <c r="L19" s="20"/>
      <c r="M19" s="47"/>
      <c r="N19" s="22"/>
      <c r="O19" s="22"/>
      <c r="P19" s="22"/>
      <c r="Q19" s="22"/>
      <c r="R19" s="22"/>
      <c r="S19" s="22"/>
      <c r="T19" s="22"/>
      <c r="U19" s="47"/>
      <c r="V19" s="47"/>
      <c r="W19" s="47"/>
      <c r="X19" s="161"/>
      <c r="Y19" s="47"/>
      <c r="Z19" s="47"/>
      <c r="AA19" s="47"/>
      <c r="AB19" s="47"/>
      <c r="AC19" s="50" t="s">
        <v>1161</v>
      </c>
      <c r="AD19" s="50" t="s">
        <v>1161</v>
      </c>
      <c r="AE19" s="50" t="s">
        <v>1161</v>
      </c>
      <c r="AF19" s="50" t="s">
        <v>1161</v>
      </c>
      <c r="AG19" s="50"/>
      <c r="AH19" s="50" t="s">
        <v>1161</v>
      </c>
      <c r="AI19" s="50"/>
      <c r="AJ19" s="50" t="s">
        <v>1161</v>
      </c>
      <c r="AK19" s="50"/>
      <c r="AL19" s="50" t="s">
        <v>1161</v>
      </c>
      <c r="AM19" s="50" t="s">
        <v>1161</v>
      </c>
      <c r="AN19" s="169"/>
      <c r="AO19" s="50"/>
      <c r="AP19" s="50"/>
      <c r="AQ19" s="50"/>
      <c r="AR19" s="50"/>
      <c r="AS19" s="50"/>
      <c r="AT19" s="50" t="s">
        <v>1161</v>
      </c>
      <c r="AU19" s="50"/>
      <c r="AV19" s="50"/>
      <c r="AW19" s="50" t="s">
        <v>1161</v>
      </c>
      <c r="AX19" s="50"/>
      <c r="AY19" s="50"/>
      <c r="AZ19" s="50"/>
      <c r="BA19" s="50" t="s">
        <v>1161</v>
      </c>
      <c r="BB19" s="50" t="s">
        <v>1161</v>
      </c>
      <c r="BC19" s="50"/>
      <c r="BD19" s="50"/>
      <c r="BE19" s="50"/>
      <c r="BF19" s="50"/>
      <c r="BG19" s="50"/>
      <c r="BH19" s="50"/>
      <c r="BI19" s="50"/>
      <c r="BJ19" s="50" t="s">
        <v>1161</v>
      </c>
      <c r="BK19" s="47"/>
      <c r="BL19" s="47"/>
      <c r="BM19" s="47"/>
      <c r="BN19" s="47"/>
      <c r="BO19" s="47"/>
      <c r="BP19" s="47"/>
      <c r="BQ19" s="425"/>
      <c r="BR19" s="425"/>
      <c r="BS19" s="425"/>
      <c r="BT19" s="425"/>
      <c r="BU19" s="425"/>
      <c r="BV19" s="425"/>
      <c r="BW19" s="425"/>
      <c r="BX19" s="425"/>
      <c r="BY19" s="425"/>
      <c r="BZ19" s="425"/>
      <c r="CA19" s="425"/>
      <c r="CB19" s="425"/>
      <c r="CC19" s="425"/>
      <c r="CD19" s="425"/>
      <c r="CE19" s="425"/>
      <c r="CF19" s="425"/>
      <c r="CG19" s="425"/>
      <c r="CH19" s="425"/>
      <c r="CI19" s="425"/>
      <c r="CJ19" s="78"/>
      <c r="CK19" s="78"/>
      <c r="CL19" s="78"/>
      <c r="CM19" s="78"/>
      <c r="CN19" s="78"/>
      <c r="CO19" s="78"/>
      <c r="CP19" s="78"/>
      <c r="CQ19" s="78"/>
      <c r="CR19" s="78"/>
      <c r="CS19" s="78"/>
      <c r="CT19" s="78"/>
      <c r="CU19" s="78"/>
      <c r="CV19" s="22"/>
      <c r="CW19" s="170"/>
    </row>
    <row r="20" spans="1:101" s="113" customFormat="1" x14ac:dyDescent="0.3">
      <c r="A20" s="16" t="s">
        <v>45</v>
      </c>
      <c r="B20" s="150" t="s">
        <v>541</v>
      </c>
      <c r="C20" s="18" t="s">
        <v>46</v>
      </c>
      <c r="D20" s="19" t="s">
        <v>542</v>
      </c>
      <c r="E20" s="143" t="s">
        <v>521</v>
      </c>
      <c r="F20" s="22"/>
      <c r="G20" s="38"/>
      <c r="H20" s="55">
        <v>40492</v>
      </c>
      <c r="I20" s="22"/>
      <c r="J20" s="22"/>
      <c r="K20" s="47">
        <v>26.5</v>
      </c>
      <c r="L20" s="20"/>
      <c r="M20" s="47"/>
      <c r="N20" s="22"/>
      <c r="O20" s="22"/>
      <c r="P20" s="22"/>
      <c r="Q20" s="22"/>
      <c r="R20" s="22"/>
      <c r="S20" s="22"/>
      <c r="T20" s="22"/>
      <c r="U20" s="47">
        <v>3320</v>
      </c>
      <c r="V20" s="83">
        <v>4.82</v>
      </c>
      <c r="W20" s="47"/>
      <c r="X20" s="47">
        <v>-48</v>
      </c>
      <c r="Y20" s="425"/>
      <c r="Z20" s="47"/>
      <c r="AA20" s="47"/>
      <c r="AB20" s="47"/>
      <c r="AC20" s="47">
        <v>154</v>
      </c>
      <c r="AD20" s="47">
        <v>0.87</v>
      </c>
      <c r="AE20" s="47">
        <v>368</v>
      </c>
      <c r="AF20" s="47">
        <v>158</v>
      </c>
      <c r="AG20" s="47"/>
      <c r="AH20" s="425">
        <v>1087.4192499999999</v>
      </c>
      <c r="AI20" s="47"/>
      <c r="AJ20" s="47">
        <v>2.7846500000000001</v>
      </c>
      <c r="AK20" s="47"/>
      <c r="AL20" s="47"/>
      <c r="AM20" s="47">
        <v>26.38</v>
      </c>
      <c r="AN20" s="161" t="s">
        <v>515</v>
      </c>
      <c r="AO20" s="47"/>
      <c r="AP20" s="47">
        <v>0.19600000000000001</v>
      </c>
      <c r="AQ20" s="47"/>
      <c r="AR20" s="47">
        <v>204</v>
      </c>
      <c r="AS20" s="47">
        <v>7.2245497136424195</v>
      </c>
      <c r="AT20" s="47">
        <v>2.9565189999999997</v>
      </c>
      <c r="AU20" s="47"/>
      <c r="AV20" s="47">
        <v>0.16742899999999999</v>
      </c>
      <c r="AW20" s="47" t="s">
        <v>535</v>
      </c>
      <c r="AX20" s="47">
        <v>1.2</v>
      </c>
      <c r="AY20" s="47">
        <v>1.6</v>
      </c>
      <c r="AZ20" s="47">
        <v>8.837600000000001E-2</v>
      </c>
      <c r="BA20" s="47"/>
      <c r="BB20" s="47">
        <v>0.79669500000000004</v>
      </c>
      <c r="BC20" s="47"/>
      <c r="BD20" s="47"/>
      <c r="BE20" s="47"/>
      <c r="BF20" s="47" t="s">
        <v>535</v>
      </c>
      <c r="BG20" s="47"/>
      <c r="BH20" s="47"/>
      <c r="BI20" s="47"/>
      <c r="BJ20" s="47"/>
      <c r="BK20" s="47"/>
      <c r="BL20" s="47"/>
      <c r="BM20" s="47"/>
      <c r="BN20" s="47"/>
      <c r="BO20" s="47"/>
      <c r="BP20" s="47"/>
      <c r="BQ20" s="425"/>
      <c r="BR20" s="425"/>
      <c r="BS20" s="425"/>
      <c r="BT20" s="425"/>
      <c r="BU20" s="425"/>
      <c r="BV20" s="425"/>
      <c r="BW20" s="425"/>
      <c r="BX20" s="425"/>
      <c r="BY20" s="425"/>
      <c r="BZ20" s="425"/>
      <c r="CA20" s="425"/>
      <c r="CB20" s="425"/>
      <c r="CC20" s="425"/>
      <c r="CD20" s="425"/>
      <c r="CE20" s="425"/>
      <c r="CF20" s="425"/>
      <c r="CG20" s="425"/>
      <c r="CH20" s="425"/>
      <c r="CI20" s="425"/>
      <c r="CJ20" s="78"/>
      <c r="CK20" s="78"/>
      <c r="CL20" s="78"/>
      <c r="CM20" s="78"/>
      <c r="CN20" s="78"/>
      <c r="CO20" s="78"/>
      <c r="CP20" s="78"/>
      <c r="CQ20" s="78"/>
      <c r="CR20" s="78"/>
      <c r="CS20" s="78"/>
      <c r="CT20" s="78"/>
      <c r="CU20" s="78"/>
      <c r="CV20" s="22"/>
    </row>
    <row r="21" spans="1:101" s="113" customFormat="1" x14ac:dyDescent="0.3">
      <c r="A21" s="111"/>
      <c r="B21" s="210" t="s">
        <v>543</v>
      </c>
      <c r="C21" s="209"/>
      <c r="D21" s="19" t="s">
        <v>542</v>
      </c>
      <c r="E21" s="171" t="s">
        <v>521</v>
      </c>
      <c r="F21" s="20"/>
      <c r="G21" s="20"/>
      <c r="H21" s="48"/>
      <c r="I21" s="20"/>
      <c r="J21" s="20"/>
      <c r="K21" s="20"/>
      <c r="L21" s="48"/>
      <c r="M21" s="48"/>
      <c r="N21" s="20"/>
      <c r="O21" s="20"/>
      <c r="P21" s="20"/>
      <c r="Q21" s="20"/>
      <c r="R21" s="20"/>
      <c r="S21" s="20"/>
      <c r="T21" s="20"/>
      <c r="U21" s="48"/>
      <c r="V21" s="48"/>
      <c r="W21" s="48"/>
      <c r="X21" s="48"/>
      <c r="Y21" s="172"/>
      <c r="Z21" s="48"/>
      <c r="AA21" s="48"/>
      <c r="AB21" s="48"/>
      <c r="AC21" s="430" t="s">
        <v>1161</v>
      </c>
      <c r="AD21" s="430" t="s">
        <v>1161</v>
      </c>
      <c r="AE21" s="430" t="s">
        <v>1161</v>
      </c>
      <c r="AF21" s="430" t="s">
        <v>1161</v>
      </c>
      <c r="AG21" s="51"/>
      <c r="AH21" s="431" t="s">
        <v>1161</v>
      </c>
      <c r="AI21" s="51"/>
      <c r="AJ21" s="430" t="s">
        <v>1161</v>
      </c>
      <c r="AK21" s="51"/>
      <c r="AL21" s="430" t="s">
        <v>1161</v>
      </c>
      <c r="AM21" s="430" t="s">
        <v>1161</v>
      </c>
      <c r="AN21" s="51"/>
      <c r="AO21" s="51"/>
      <c r="AP21" s="51"/>
      <c r="AQ21" s="51"/>
      <c r="AR21" s="51"/>
      <c r="AS21" s="51"/>
      <c r="AT21" s="430" t="s">
        <v>1161</v>
      </c>
      <c r="AU21" s="51"/>
      <c r="AV21" s="51"/>
      <c r="AW21" s="430" t="s">
        <v>1161</v>
      </c>
      <c r="AX21" s="51"/>
      <c r="AY21" s="51"/>
      <c r="AZ21" s="51"/>
      <c r="BA21" s="430" t="s">
        <v>1161</v>
      </c>
      <c r="BB21" s="430" t="s">
        <v>1161</v>
      </c>
      <c r="BC21" s="51"/>
      <c r="BD21" s="51"/>
      <c r="BE21" s="51"/>
      <c r="BF21" s="51"/>
      <c r="BG21" s="51"/>
      <c r="BH21" s="51"/>
      <c r="BI21" s="51"/>
      <c r="BJ21" s="429" t="s">
        <v>1161</v>
      </c>
      <c r="BK21" s="48"/>
      <c r="BL21" s="48"/>
      <c r="BM21" s="48"/>
      <c r="BN21" s="48"/>
      <c r="BO21" s="48"/>
      <c r="BP21" s="48"/>
      <c r="BQ21" s="104"/>
      <c r="BR21" s="104"/>
      <c r="BS21" s="104"/>
      <c r="BT21" s="104"/>
      <c r="BU21" s="104"/>
      <c r="BV21" s="104"/>
      <c r="BW21" s="104"/>
      <c r="BX21" s="104"/>
      <c r="BY21" s="104"/>
      <c r="BZ21" s="104"/>
      <c r="CA21" s="104"/>
      <c r="CB21" s="104"/>
      <c r="CC21" s="104"/>
      <c r="CD21" s="104"/>
      <c r="CE21" s="104"/>
      <c r="CF21" s="104"/>
      <c r="CG21" s="104"/>
      <c r="CH21" s="104"/>
      <c r="CI21" s="104"/>
      <c r="CJ21" s="68"/>
      <c r="CK21" s="68"/>
      <c r="CL21" s="68"/>
      <c r="CM21" s="68"/>
      <c r="CN21" s="68"/>
      <c r="CO21" s="68"/>
      <c r="CP21" s="68"/>
      <c r="CQ21" s="68"/>
      <c r="CR21" s="68"/>
      <c r="CS21" s="68"/>
      <c r="CT21" s="68"/>
      <c r="CU21" s="68"/>
      <c r="CV21" s="20"/>
      <c r="CW21" s="170"/>
    </row>
    <row r="22" spans="1:101" s="113" customFormat="1" x14ac:dyDescent="0.3">
      <c r="A22" s="150" t="s">
        <v>49</v>
      </c>
      <c r="B22" s="150" t="s">
        <v>544</v>
      </c>
      <c r="C22" s="18" t="s">
        <v>50</v>
      </c>
      <c r="D22" s="19">
        <v>5</v>
      </c>
      <c r="E22" s="143" t="s">
        <v>521</v>
      </c>
      <c r="F22" s="22"/>
      <c r="G22" s="38">
        <v>1625</v>
      </c>
      <c r="H22" s="56">
        <v>40506.4375</v>
      </c>
      <c r="I22" s="22"/>
      <c r="J22" s="22"/>
      <c r="K22" s="47">
        <v>25.6</v>
      </c>
      <c r="L22" s="20"/>
      <c r="M22" s="47"/>
      <c r="N22" s="22"/>
      <c r="O22" s="22"/>
      <c r="P22" s="22"/>
      <c r="Q22" s="22"/>
      <c r="R22" s="22"/>
      <c r="S22" s="22"/>
      <c r="T22" s="22"/>
      <c r="U22" s="47" t="s">
        <v>545</v>
      </c>
      <c r="V22" s="47">
        <v>3.77</v>
      </c>
      <c r="W22" s="47"/>
      <c r="X22" s="425">
        <v>50</v>
      </c>
      <c r="Y22" s="425">
        <v>-46.28275</v>
      </c>
      <c r="Z22" s="47"/>
      <c r="AA22" s="47"/>
      <c r="AB22" s="47"/>
      <c r="AC22" s="47">
        <v>4.0999999999999996</v>
      </c>
      <c r="AD22" s="47">
        <v>0.69</v>
      </c>
      <c r="AE22" s="47">
        <v>20</v>
      </c>
      <c r="AF22" s="47" t="s">
        <v>514</v>
      </c>
      <c r="AG22" s="47"/>
      <c r="AH22" s="425">
        <v>20.9603</v>
      </c>
      <c r="AI22" s="47"/>
      <c r="AJ22" s="47">
        <v>0.14929999999999999</v>
      </c>
      <c r="AK22" s="47"/>
      <c r="AL22" s="47">
        <v>0</v>
      </c>
      <c r="AM22" s="47">
        <v>27.40005</v>
      </c>
      <c r="AN22" s="47">
        <v>1.3153000000000001</v>
      </c>
      <c r="AO22" s="47"/>
      <c r="AP22" s="47">
        <v>6</v>
      </c>
      <c r="AQ22" s="47"/>
      <c r="AR22" s="47">
        <v>20</v>
      </c>
      <c r="AS22" s="47">
        <v>5.5182998984953935E-2</v>
      </c>
      <c r="AT22" s="47">
        <v>1.081253</v>
      </c>
      <c r="AU22" s="47"/>
      <c r="AV22" s="47">
        <v>3.28</v>
      </c>
      <c r="AW22" s="47">
        <v>4.5</v>
      </c>
      <c r="AX22" s="47" t="s">
        <v>535</v>
      </c>
      <c r="AY22" s="47" t="s">
        <v>546</v>
      </c>
      <c r="AZ22" s="47">
        <v>2.41E-4</v>
      </c>
      <c r="BA22" s="47"/>
      <c r="BB22" s="47">
        <v>7.0193000000000005E-2</v>
      </c>
      <c r="BC22" s="47">
        <v>0.01</v>
      </c>
      <c r="BD22" s="47"/>
      <c r="BE22" s="47"/>
      <c r="BF22" s="47">
        <v>0.92</v>
      </c>
      <c r="BG22" s="47">
        <v>2.7170261100139975E-3</v>
      </c>
      <c r="BH22" s="47">
        <v>6.7688785426292409E-3</v>
      </c>
      <c r="BI22" s="47">
        <v>0</v>
      </c>
      <c r="BJ22" s="47">
        <v>0.14000000000000001</v>
      </c>
      <c r="BK22" s="47"/>
      <c r="BL22" s="47"/>
      <c r="BM22" s="47">
        <v>3.7782639038075588E-3</v>
      </c>
      <c r="BN22" s="47"/>
      <c r="BO22" s="47"/>
      <c r="BP22" s="47"/>
      <c r="BQ22" s="425"/>
      <c r="BR22" s="425"/>
      <c r="BS22" s="425"/>
      <c r="BT22" s="425"/>
      <c r="BU22" s="425"/>
      <c r="BV22" s="425"/>
      <c r="BW22" s="425"/>
      <c r="BX22" s="425"/>
      <c r="BY22" s="425"/>
      <c r="BZ22" s="425"/>
      <c r="CA22" s="425"/>
      <c r="CB22" s="425"/>
      <c r="CC22" s="425"/>
      <c r="CD22" s="425"/>
      <c r="CE22" s="425"/>
      <c r="CF22" s="425"/>
      <c r="CG22" s="425"/>
      <c r="CH22" s="425"/>
      <c r="CI22" s="425"/>
      <c r="CJ22" s="78"/>
      <c r="CK22" s="78"/>
      <c r="CL22" s="78"/>
      <c r="CM22" s="78"/>
      <c r="CN22" s="78"/>
      <c r="CO22" s="78"/>
      <c r="CP22" s="78"/>
      <c r="CQ22" s="78"/>
      <c r="CR22" s="78"/>
      <c r="CS22" s="78"/>
      <c r="CT22" s="78"/>
      <c r="CU22" s="78"/>
      <c r="CV22" s="22"/>
    </row>
    <row r="23" spans="1:101" s="10" customFormat="1" x14ac:dyDescent="0.3">
      <c r="A23" s="143"/>
      <c r="B23" s="143" t="s">
        <v>548</v>
      </c>
      <c r="C23" s="162"/>
      <c r="D23" s="19">
        <v>5</v>
      </c>
      <c r="E23" s="143" t="s">
        <v>521</v>
      </c>
      <c r="F23" s="22"/>
      <c r="G23" s="38"/>
      <c r="H23" s="173" t="s">
        <v>549</v>
      </c>
      <c r="I23" s="22"/>
      <c r="J23" s="22"/>
      <c r="K23" s="47">
        <v>28.3</v>
      </c>
      <c r="L23" s="20"/>
      <c r="M23" s="47"/>
      <c r="N23" s="22"/>
      <c r="O23" s="22"/>
      <c r="P23" s="22"/>
      <c r="Q23" s="22"/>
      <c r="R23" s="22"/>
      <c r="S23" s="22"/>
      <c r="T23" s="22"/>
      <c r="U23" s="47">
        <v>220</v>
      </c>
      <c r="V23" s="47">
        <v>4.5999999999999996</v>
      </c>
      <c r="W23" s="47"/>
      <c r="X23" s="425"/>
      <c r="Y23" s="425"/>
      <c r="Z23" s="47"/>
      <c r="AA23" s="47"/>
      <c r="AB23" s="47"/>
      <c r="AC23" s="161" t="s">
        <v>550</v>
      </c>
      <c r="AD23" s="161" t="s">
        <v>535</v>
      </c>
      <c r="AE23" s="161" t="s">
        <v>514</v>
      </c>
      <c r="AF23" s="161" t="s">
        <v>514</v>
      </c>
      <c r="AG23" s="47"/>
      <c r="AH23" s="425">
        <v>4</v>
      </c>
      <c r="AI23" s="47"/>
      <c r="AJ23" s="47">
        <v>0.05</v>
      </c>
      <c r="AK23" s="167"/>
      <c r="AL23" s="425">
        <v>11.6</v>
      </c>
      <c r="AM23" s="47">
        <v>7</v>
      </c>
      <c r="AN23" s="47"/>
      <c r="AO23" s="47"/>
      <c r="AP23" s="161"/>
      <c r="AQ23" s="47"/>
      <c r="AR23" s="47">
        <v>9.6</v>
      </c>
      <c r="AS23" s="161" t="s">
        <v>546</v>
      </c>
      <c r="AT23" s="47"/>
      <c r="AU23" s="47"/>
      <c r="AV23" s="47">
        <v>1.1000000000000001</v>
      </c>
      <c r="AW23" s="161" t="s">
        <v>535</v>
      </c>
      <c r="AX23" s="161" t="s">
        <v>535</v>
      </c>
      <c r="AY23" s="161" t="s">
        <v>535</v>
      </c>
      <c r="AZ23" s="47"/>
      <c r="BA23" s="47"/>
      <c r="BB23" s="47"/>
      <c r="BC23" s="47"/>
      <c r="BD23" s="47"/>
      <c r="BE23" s="47"/>
      <c r="BF23" s="161" t="s">
        <v>535</v>
      </c>
      <c r="BG23" s="47"/>
      <c r="BH23" s="47"/>
      <c r="BI23" s="47"/>
      <c r="BJ23" s="47"/>
      <c r="BK23" s="47"/>
      <c r="BL23" s="47"/>
      <c r="BM23" s="47"/>
      <c r="BN23" s="47"/>
      <c r="BO23" s="47"/>
      <c r="BP23" s="47"/>
      <c r="BQ23" s="425"/>
      <c r="BR23" s="425"/>
      <c r="BS23" s="425"/>
      <c r="BT23" s="425"/>
      <c r="BU23" s="425"/>
      <c r="BV23" s="425"/>
      <c r="BW23" s="425"/>
      <c r="BX23" s="425"/>
      <c r="BY23" s="425"/>
      <c r="BZ23" s="425"/>
      <c r="CA23" s="425"/>
      <c r="CB23" s="425"/>
      <c r="CC23" s="425"/>
      <c r="CD23" s="425"/>
      <c r="CE23" s="425"/>
      <c r="CF23" s="425"/>
      <c r="CG23" s="425"/>
      <c r="CH23" s="425"/>
      <c r="CI23" s="425"/>
      <c r="CJ23" s="78"/>
      <c r="CK23" s="78"/>
      <c r="CL23" s="78"/>
      <c r="CM23" s="78"/>
      <c r="CN23" s="78"/>
      <c r="CO23" s="78"/>
      <c r="CP23" s="78"/>
      <c r="CQ23" s="78"/>
      <c r="CR23" s="78"/>
      <c r="CS23" s="78"/>
      <c r="CT23" s="78"/>
      <c r="CU23" s="78"/>
      <c r="CV23" s="22"/>
      <c r="CW23" s="69"/>
    </row>
    <row r="24" spans="1:101" s="10" customFormat="1" x14ac:dyDescent="0.3">
      <c r="A24" s="143"/>
      <c r="B24" s="143" t="s">
        <v>551</v>
      </c>
      <c r="C24" s="162"/>
      <c r="D24" s="19">
        <v>5</v>
      </c>
      <c r="E24" s="143" t="s">
        <v>521</v>
      </c>
      <c r="F24" s="22"/>
      <c r="G24" s="38"/>
      <c r="H24" s="173" t="s">
        <v>552</v>
      </c>
      <c r="I24" s="77">
        <v>43334</v>
      </c>
      <c r="J24" s="22"/>
      <c r="K24" s="47">
        <v>33.6</v>
      </c>
      <c r="L24" s="20"/>
      <c r="M24" s="47"/>
      <c r="N24" s="22"/>
      <c r="O24" s="22"/>
      <c r="P24" s="22"/>
      <c r="Q24" s="22"/>
      <c r="R24" s="22"/>
      <c r="S24" s="22"/>
      <c r="T24" s="22"/>
      <c r="U24" s="47">
        <v>1847</v>
      </c>
      <c r="V24" s="47">
        <v>8.6999999999999993</v>
      </c>
      <c r="W24" s="47"/>
      <c r="X24" s="425"/>
      <c r="Y24" s="425"/>
      <c r="Z24" s="47"/>
      <c r="AA24" s="47"/>
      <c r="AB24" s="47"/>
      <c r="AC24" s="161">
        <v>5</v>
      </c>
      <c r="AD24" s="161" t="s">
        <v>535</v>
      </c>
      <c r="AE24" s="161">
        <v>349</v>
      </c>
      <c r="AF24" s="161">
        <v>37</v>
      </c>
      <c r="AG24" s="47"/>
      <c r="AH24" s="425">
        <v>318.44</v>
      </c>
      <c r="AI24" s="47"/>
      <c r="AJ24" s="47">
        <v>4.1399999999999997</v>
      </c>
      <c r="AK24" s="425"/>
      <c r="AL24" s="425">
        <v>105</v>
      </c>
      <c r="AM24" s="47">
        <v>165.04</v>
      </c>
      <c r="AN24" s="161"/>
      <c r="AO24" s="47"/>
      <c r="AP24" s="161"/>
      <c r="AQ24" s="47"/>
      <c r="AR24" s="47">
        <v>234</v>
      </c>
      <c r="AS24" s="161" t="s">
        <v>554</v>
      </c>
      <c r="AT24" s="47"/>
      <c r="AU24" s="47"/>
      <c r="AV24" s="47"/>
      <c r="AW24" s="161" t="s">
        <v>535</v>
      </c>
      <c r="AX24" s="161" t="s">
        <v>555</v>
      </c>
      <c r="AY24" s="161">
        <v>0.05</v>
      </c>
      <c r="AZ24" s="161" t="s">
        <v>555</v>
      </c>
      <c r="BA24" s="47"/>
      <c r="BB24" s="47"/>
      <c r="BC24" s="47"/>
      <c r="BD24" s="47"/>
      <c r="BE24" s="47"/>
      <c r="BF24" s="161"/>
      <c r="BG24" s="47"/>
      <c r="BH24" s="47"/>
      <c r="BI24" s="47"/>
      <c r="BJ24" s="47">
        <v>232</v>
      </c>
      <c r="BK24" s="47"/>
      <c r="BL24" s="47"/>
      <c r="BM24" s="47"/>
      <c r="BN24" s="47"/>
      <c r="BO24" s="47"/>
      <c r="BP24" s="47"/>
      <c r="BQ24" s="425"/>
      <c r="BR24" s="425"/>
      <c r="BS24" s="425"/>
      <c r="BT24" s="425"/>
      <c r="BU24" s="425"/>
      <c r="BV24" s="425"/>
      <c r="BW24" s="425"/>
      <c r="BX24" s="425"/>
      <c r="BY24" s="425"/>
      <c r="BZ24" s="425"/>
      <c r="CA24" s="425"/>
      <c r="CB24" s="425"/>
      <c r="CC24" s="425"/>
      <c r="CD24" s="425"/>
      <c r="CE24" s="425"/>
      <c r="CF24" s="425"/>
      <c r="CG24" s="425"/>
      <c r="CH24" s="425"/>
      <c r="CI24" s="425"/>
      <c r="CJ24" s="78"/>
      <c r="CK24" s="78"/>
      <c r="CL24" s="78"/>
      <c r="CM24" s="78"/>
      <c r="CN24" s="78"/>
      <c r="CO24" s="78"/>
      <c r="CP24" s="78"/>
      <c r="CQ24" s="78"/>
      <c r="CR24" s="78"/>
      <c r="CS24" s="78"/>
      <c r="CT24" s="78"/>
      <c r="CU24" s="78"/>
      <c r="CV24" s="22"/>
    </row>
    <row r="25" spans="1:101" s="10" customFormat="1" x14ac:dyDescent="0.3">
      <c r="A25" s="143"/>
      <c r="B25" s="143" t="s">
        <v>556</v>
      </c>
      <c r="C25" s="162"/>
      <c r="D25" s="19">
        <v>5</v>
      </c>
      <c r="E25" s="143" t="s">
        <v>521</v>
      </c>
      <c r="F25" s="22"/>
      <c r="G25" s="38"/>
      <c r="H25" s="173">
        <v>43237</v>
      </c>
      <c r="I25" s="77"/>
      <c r="J25" s="22"/>
      <c r="K25" s="47"/>
      <c r="L25" s="20"/>
      <c r="M25" s="47"/>
      <c r="N25" s="22"/>
      <c r="O25" s="22"/>
      <c r="P25" s="22"/>
      <c r="Q25" s="22"/>
      <c r="R25" s="22"/>
      <c r="S25" s="22"/>
      <c r="T25" s="22"/>
      <c r="U25" s="47"/>
      <c r="V25" s="47"/>
      <c r="W25" s="47"/>
      <c r="X25" s="425"/>
      <c r="Y25" s="425"/>
      <c r="Z25" s="47"/>
      <c r="AA25" s="47"/>
      <c r="AB25" s="47"/>
      <c r="AC25" s="161"/>
      <c r="AD25" s="161"/>
      <c r="AE25" s="161"/>
      <c r="AF25" s="161"/>
      <c r="AG25" s="47"/>
      <c r="AH25" s="425"/>
      <c r="AI25" s="47"/>
      <c r="AJ25" s="47"/>
      <c r="AK25" s="425"/>
      <c r="AL25" s="425"/>
      <c r="AM25" s="47"/>
      <c r="AN25" s="161"/>
      <c r="AO25" s="47"/>
      <c r="AP25" s="161"/>
      <c r="AQ25" s="47"/>
      <c r="AR25" s="47"/>
      <c r="AS25" s="161"/>
      <c r="AT25" s="47"/>
      <c r="AU25" s="47"/>
      <c r="AV25" s="47"/>
      <c r="AW25" s="161"/>
      <c r="AX25" s="161"/>
      <c r="AY25" s="161"/>
      <c r="AZ25" s="161"/>
      <c r="BA25" s="47"/>
      <c r="BB25" s="47"/>
      <c r="BC25" s="47"/>
      <c r="BD25" s="47"/>
      <c r="BE25" s="47"/>
      <c r="BF25" s="161"/>
      <c r="BG25" s="47"/>
      <c r="BH25" s="47"/>
      <c r="BI25" s="47"/>
      <c r="BJ25" s="47"/>
      <c r="BK25" s="47"/>
      <c r="BL25" s="47"/>
      <c r="BM25" s="47"/>
      <c r="BN25" s="47"/>
      <c r="BO25" s="47"/>
      <c r="BP25" s="47"/>
      <c r="BQ25" s="425"/>
      <c r="BR25" s="425"/>
      <c r="BS25" s="425"/>
      <c r="BT25" s="425"/>
      <c r="BU25" s="425"/>
      <c r="BV25" s="425"/>
      <c r="BW25" s="425"/>
      <c r="BX25" s="425"/>
      <c r="BY25" s="425"/>
      <c r="BZ25" s="425"/>
      <c r="CA25" s="425"/>
      <c r="CB25" s="425">
        <v>93.1</v>
      </c>
      <c r="CC25" s="425"/>
      <c r="CD25" s="425"/>
      <c r="CE25" s="425">
        <v>4.97</v>
      </c>
      <c r="CF25" s="425">
        <v>1.6</v>
      </c>
      <c r="CG25" s="425">
        <v>6.8000000000000005E-2</v>
      </c>
      <c r="CH25" s="425">
        <v>0.3</v>
      </c>
      <c r="CI25" s="425">
        <v>8.6E-3</v>
      </c>
      <c r="CJ25" s="78">
        <v>-4.8099999999999996</v>
      </c>
      <c r="CK25" s="78"/>
      <c r="CL25" s="78"/>
      <c r="CM25" s="78"/>
      <c r="CN25" s="78"/>
      <c r="CO25" s="78"/>
      <c r="CP25" s="78">
        <v>-2.7919999999999998</v>
      </c>
      <c r="CQ25" s="78"/>
      <c r="CR25" s="78"/>
      <c r="CS25" s="78"/>
      <c r="CT25" s="78"/>
      <c r="CU25" s="78"/>
      <c r="CV25" s="22"/>
    </row>
    <row r="26" spans="1:101" s="10" customFormat="1" x14ac:dyDescent="0.3">
      <c r="A26" s="143"/>
      <c r="B26" s="143" t="s">
        <v>557</v>
      </c>
      <c r="C26" s="162"/>
      <c r="D26" s="19">
        <v>5</v>
      </c>
      <c r="E26" s="143" t="s">
        <v>521</v>
      </c>
      <c r="F26" s="22"/>
      <c r="G26" s="38"/>
      <c r="H26" s="56"/>
      <c r="I26" s="22"/>
      <c r="J26" s="22"/>
      <c r="K26" s="22"/>
      <c r="L26" s="47"/>
      <c r="M26" s="47"/>
      <c r="N26" s="22"/>
      <c r="O26" s="22"/>
      <c r="P26" s="22"/>
      <c r="Q26" s="22"/>
      <c r="R26" s="22"/>
      <c r="S26" s="22"/>
      <c r="T26" s="22"/>
      <c r="U26" s="47"/>
      <c r="V26" s="47"/>
      <c r="W26" s="47"/>
      <c r="X26" s="425"/>
      <c r="Y26" s="425"/>
      <c r="Z26" s="47"/>
      <c r="AA26" s="47"/>
      <c r="AB26" s="47"/>
      <c r="AC26" s="50" t="s">
        <v>1161</v>
      </c>
      <c r="AD26" s="50" t="s">
        <v>1161</v>
      </c>
      <c r="AE26" s="50" t="s">
        <v>1161</v>
      </c>
      <c r="AF26" s="50" t="s">
        <v>1161</v>
      </c>
      <c r="AG26" s="50"/>
      <c r="AH26" s="425" t="s">
        <v>1161</v>
      </c>
      <c r="AI26" s="50"/>
      <c r="AJ26" s="50" t="s">
        <v>1161</v>
      </c>
      <c r="AK26" s="50"/>
      <c r="AL26" s="50" t="s">
        <v>1161</v>
      </c>
      <c r="AM26" s="50" t="s">
        <v>1161</v>
      </c>
      <c r="AN26" s="50"/>
      <c r="AO26" s="50"/>
      <c r="AP26" s="50"/>
      <c r="AQ26" s="50"/>
      <c r="AR26" s="50"/>
      <c r="AS26" s="50"/>
      <c r="AT26" s="50" t="s">
        <v>1161</v>
      </c>
      <c r="AU26" s="50"/>
      <c r="AV26" s="50"/>
      <c r="AW26" s="50" t="s">
        <v>1161</v>
      </c>
      <c r="AX26" s="50"/>
      <c r="AY26" s="50"/>
      <c r="AZ26" s="50"/>
      <c r="BA26" s="50" t="s">
        <v>1161</v>
      </c>
      <c r="BB26" s="50" t="s">
        <v>1161</v>
      </c>
      <c r="BC26" s="50"/>
      <c r="BD26" s="47"/>
      <c r="BE26" s="47"/>
      <c r="BF26" s="47"/>
      <c r="BG26" s="47"/>
      <c r="BH26" s="47"/>
      <c r="BI26" s="47"/>
      <c r="BJ26" s="47"/>
      <c r="BK26" s="47"/>
      <c r="BL26" s="47"/>
      <c r="BM26" s="47"/>
      <c r="BN26" s="47"/>
      <c r="BO26" s="47"/>
      <c r="BP26" s="47"/>
      <c r="BQ26" s="425"/>
      <c r="BR26" s="425"/>
      <c r="BS26" s="425"/>
      <c r="BT26" s="425"/>
      <c r="BU26" s="425"/>
      <c r="BV26" s="425"/>
      <c r="BW26" s="425"/>
      <c r="BX26" s="425"/>
      <c r="BY26" s="425"/>
      <c r="BZ26" s="425"/>
      <c r="CA26" s="175"/>
      <c r="CB26" s="425" t="s">
        <v>1161</v>
      </c>
      <c r="CC26" s="425" t="s">
        <v>1161</v>
      </c>
      <c r="CD26" s="425" t="s">
        <v>1161</v>
      </c>
      <c r="CE26" s="425" t="s">
        <v>1161</v>
      </c>
      <c r="CF26" s="425" t="s">
        <v>1161</v>
      </c>
      <c r="CG26" s="425" t="s">
        <v>1161</v>
      </c>
      <c r="CH26" s="425" t="s">
        <v>1161</v>
      </c>
      <c r="CI26" s="425"/>
      <c r="CJ26" s="78"/>
      <c r="CK26" s="78"/>
      <c r="CL26" s="78"/>
      <c r="CM26" s="78"/>
      <c r="CN26" s="78"/>
      <c r="CO26" s="78"/>
      <c r="CP26" s="78"/>
      <c r="CQ26" s="78"/>
      <c r="CR26" s="78"/>
      <c r="CS26" s="78"/>
      <c r="CT26" s="78"/>
      <c r="CU26" s="78"/>
      <c r="CV26" s="22"/>
    </row>
    <row r="27" spans="1:101" s="10" customFormat="1" x14ac:dyDescent="0.3">
      <c r="A27" s="143"/>
      <c r="B27" s="143" t="s">
        <v>558</v>
      </c>
      <c r="C27" s="162"/>
      <c r="D27" s="19">
        <v>5</v>
      </c>
      <c r="E27" s="143" t="s">
        <v>521</v>
      </c>
      <c r="F27" s="22"/>
      <c r="G27" s="38"/>
      <c r="H27" s="56">
        <v>39944</v>
      </c>
      <c r="I27" s="22"/>
      <c r="J27" s="22"/>
      <c r="K27" s="22"/>
      <c r="L27" s="47" t="s">
        <v>1161</v>
      </c>
      <c r="M27" s="47" t="s">
        <v>1161</v>
      </c>
      <c r="N27" s="22"/>
      <c r="O27" s="22"/>
      <c r="P27" s="22"/>
      <c r="Q27" s="22"/>
      <c r="R27" s="22"/>
      <c r="S27" s="22"/>
      <c r="T27" s="22"/>
      <c r="U27" s="47" t="s">
        <v>1161</v>
      </c>
      <c r="V27" s="47" t="s">
        <v>1161</v>
      </c>
      <c r="W27" s="47"/>
      <c r="X27" s="425"/>
      <c r="Y27" s="425"/>
      <c r="Z27" s="47" t="s">
        <v>1161</v>
      </c>
      <c r="AA27" s="47"/>
      <c r="AB27" s="47"/>
      <c r="AC27" s="50"/>
      <c r="AD27" s="50"/>
      <c r="AE27" s="50"/>
      <c r="AF27" s="50"/>
      <c r="AG27" s="50"/>
      <c r="AH27" s="425" t="s">
        <v>1161</v>
      </c>
      <c r="AI27" s="50"/>
      <c r="AJ27" s="50"/>
      <c r="AK27" s="50"/>
      <c r="AL27" s="50"/>
      <c r="AM27" s="50"/>
      <c r="AN27" s="50"/>
      <c r="AO27" s="50"/>
      <c r="AP27" s="50"/>
      <c r="AQ27" s="50"/>
      <c r="AR27" s="50"/>
      <c r="AS27" s="50"/>
      <c r="AT27" s="50"/>
      <c r="AU27" s="50"/>
      <c r="AV27" s="50"/>
      <c r="AW27" s="50"/>
      <c r="AX27" s="50"/>
      <c r="AY27" s="50"/>
      <c r="AZ27" s="50"/>
      <c r="BA27" s="50"/>
      <c r="BB27" s="50"/>
      <c r="BC27" s="50"/>
      <c r="BD27" s="47"/>
      <c r="BE27" s="47"/>
      <c r="BF27" s="47"/>
      <c r="BG27" s="47"/>
      <c r="BH27" s="47"/>
      <c r="BI27" s="47"/>
      <c r="BJ27" s="47"/>
      <c r="BK27" s="47"/>
      <c r="BL27" s="47"/>
      <c r="BM27" s="47"/>
      <c r="BN27" s="47"/>
      <c r="BO27" s="47"/>
      <c r="BP27" s="47"/>
      <c r="BQ27" s="425"/>
      <c r="BR27" s="425"/>
      <c r="BS27" s="425"/>
      <c r="BT27" s="425"/>
      <c r="BU27" s="425"/>
      <c r="BV27" s="425"/>
      <c r="BW27" s="425"/>
      <c r="BX27" s="425"/>
      <c r="BY27" s="425"/>
      <c r="BZ27" s="425"/>
      <c r="CA27" s="425"/>
      <c r="CB27" s="425"/>
      <c r="CC27" s="425"/>
      <c r="CD27" s="425"/>
      <c r="CE27" s="425"/>
      <c r="CF27" s="425"/>
      <c r="CG27" s="425"/>
      <c r="CH27" s="425"/>
      <c r="CI27" s="425"/>
      <c r="CJ27" s="78"/>
      <c r="CK27" s="78"/>
      <c r="CL27" s="78"/>
      <c r="CM27" s="78"/>
      <c r="CN27" s="78"/>
      <c r="CO27" s="78"/>
      <c r="CP27" s="78"/>
      <c r="CQ27" s="78"/>
      <c r="CR27" s="78"/>
      <c r="CS27" s="78"/>
      <c r="CT27" s="78"/>
      <c r="CU27" s="78"/>
      <c r="CV27" s="22"/>
    </row>
    <row r="28" spans="1:101" s="10" customFormat="1" x14ac:dyDescent="0.3">
      <c r="A28" s="143"/>
      <c r="B28" s="143" t="s">
        <v>559</v>
      </c>
      <c r="C28" s="162"/>
      <c r="D28" s="19">
        <v>5</v>
      </c>
      <c r="E28" s="143" t="s">
        <v>521</v>
      </c>
      <c r="F28" s="22"/>
      <c r="G28" s="38"/>
      <c r="H28" s="56">
        <v>39891</v>
      </c>
      <c r="I28" s="22"/>
      <c r="J28" s="22"/>
      <c r="K28" s="22"/>
      <c r="L28" s="47" t="s">
        <v>1161</v>
      </c>
      <c r="M28" s="47" t="s">
        <v>1161</v>
      </c>
      <c r="N28" s="22"/>
      <c r="O28" s="22"/>
      <c r="P28" s="22"/>
      <c r="Q28" s="22"/>
      <c r="R28" s="22"/>
      <c r="S28" s="22"/>
      <c r="T28" s="22"/>
      <c r="U28" s="47" t="s">
        <v>1161</v>
      </c>
      <c r="V28" s="47" t="s">
        <v>1161</v>
      </c>
      <c r="W28" s="47"/>
      <c r="X28" s="425"/>
      <c r="Y28" s="425"/>
      <c r="Z28" s="47" t="s">
        <v>1161</v>
      </c>
      <c r="AA28" s="47"/>
      <c r="AB28" s="47"/>
      <c r="AC28" s="50"/>
      <c r="AD28" s="50"/>
      <c r="AE28" s="50"/>
      <c r="AF28" s="50"/>
      <c r="AG28" s="50"/>
      <c r="AH28" s="425" t="s">
        <v>1161</v>
      </c>
      <c r="AI28" s="50"/>
      <c r="AJ28" s="50"/>
      <c r="AK28" s="50"/>
      <c r="AL28" s="50"/>
      <c r="AM28" s="50"/>
      <c r="AN28" s="50"/>
      <c r="AO28" s="50"/>
      <c r="AP28" s="50"/>
      <c r="AQ28" s="50"/>
      <c r="AR28" s="50"/>
      <c r="AS28" s="50"/>
      <c r="AT28" s="50"/>
      <c r="AU28" s="50"/>
      <c r="AV28" s="50"/>
      <c r="AW28" s="50"/>
      <c r="AX28" s="50"/>
      <c r="AY28" s="50"/>
      <c r="AZ28" s="50"/>
      <c r="BA28" s="50"/>
      <c r="BB28" s="50"/>
      <c r="BC28" s="50"/>
      <c r="BD28" s="47"/>
      <c r="BE28" s="47"/>
      <c r="BF28" s="47"/>
      <c r="BG28" s="47"/>
      <c r="BH28" s="47"/>
      <c r="BI28" s="47"/>
      <c r="BJ28" s="47"/>
      <c r="BK28" s="47"/>
      <c r="BL28" s="47"/>
      <c r="BM28" s="47"/>
      <c r="BN28" s="47"/>
      <c r="BO28" s="47"/>
      <c r="BP28" s="47"/>
      <c r="BQ28" s="425"/>
      <c r="BR28" s="425"/>
      <c r="BS28" s="425"/>
      <c r="BT28" s="425"/>
      <c r="BU28" s="425"/>
      <c r="BV28" s="425"/>
      <c r="BW28" s="425"/>
      <c r="BX28" s="425"/>
      <c r="BY28" s="425"/>
      <c r="BZ28" s="425"/>
      <c r="CA28" s="58"/>
      <c r="CB28" s="425" t="s">
        <v>1161</v>
      </c>
      <c r="CC28" s="425"/>
      <c r="CD28" s="425" t="s">
        <v>1161</v>
      </c>
      <c r="CE28" s="425"/>
      <c r="CF28" s="425"/>
      <c r="CG28" s="425"/>
      <c r="CH28" s="425"/>
      <c r="CI28" s="425"/>
      <c r="CJ28" s="78"/>
      <c r="CK28" s="78"/>
      <c r="CL28" s="78"/>
      <c r="CM28" s="78"/>
      <c r="CN28" s="78"/>
      <c r="CO28" s="78"/>
      <c r="CP28" s="78"/>
      <c r="CQ28" s="78"/>
      <c r="CR28" s="78"/>
      <c r="CS28" s="78"/>
      <c r="CT28" s="78"/>
      <c r="CU28" s="78"/>
      <c r="CV28" s="22"/>
    </row>
    <row r="29" spans="1:101" s="10" customFormat="1" x14ac:dyDescent="0.3">
      <c r="A29" s="143"/>
      <c r="B29" s="143" t="s">
        <v>560</v>
      </c>
      <c r="C29" s="162"/>
      <c r="D29" s="19">
        <v>5</v>
      </c>
      <c r="E29" s="143" t="s">
        <v>521</v>
      </c>
      <c r="F29" s="22"/>
      <c r="G29" s="38"/>
      <c r="H29" s="56">
        <v>39897</v>
      </c>
      <c r="I29" s="22"/>
      <c r="J29" s="22"/>
      <c r="K29" s="22"/>
      <c r="L29" s="47" t="s">
        <v>1161</v>
      </c>
      <c r="M29" s="47" t="s">
        <v>1161</v>
      </c>
      <c r="N29" s="22"/>
      <c r="O29" s="22"/>
      <c r="P29" s="22"/>
      <c r="Q29" s="22"/>
      <c r="R29" s="22"/>
      <c r="S29" s="22"/>
      <c r="T29" s="22"/>
      <c r="U29" s="47" t="s">
        <v>1161</v>
      </c>
      <c r="V29" s="47" t="s">
        <v>1161</v>
      </c>
      <c r="W29" s="47"/>
      <c r="X29" s="425"/>
      <c r="Y29" s="425"/>
      <c r="Z29" s="47" t="s">
        <v>1161</v>
      </c>
      <c r="AA29" s="47"/>
      <c r="AB29" s="47"/>
      <c r="AC29" s="50"/>
      <c r="AD29" s="50"/>
      <c r="AE29" s="50"/>
      <c r="AF29" s="50"/>
      <c r="AG29" s="50"/>
      <c r="AH29" s="425"/>
      <c r="AI29" s="50"/>
      <c r="AJ29" s="50"/>
      <c r="AK29" s="50"/>
      <c r="AL29" s="50"/>
      <c r="AM29" s="50"/>
      <c r="AN29" s="50"/>
      <c r="AO29" s="50"/>
      <c r="AP29" s="50"/>
      <c r="AQ29" s="50"/>
      <c r="AR29" s="50"/>
      <c r="AS29" s="50"/>
      <c r="AT29" s="50"/>
      <c r="AU29" s="50"/>
      <c r="AV29" s="50"/>
      <c r="AW29" s="50"/>
      <c r="AX29" s="50"/>
      <c r="AY29" s="50"/>
      <c r="AZ29" s="50"/>
      <c r="BA29" s="50"/>
      <c r="BB29" s="50"/>
      <c r="BC29" s="50"/>
      <c r="BD29" s="47"/>
      <c r="BE29" s="47"/>
      <c r="BF29" s="47"/>
      <c r="BG29" s="47"/>
      <c r="BH29" s="47"/>
      <c r="BI29" s="47"/>
      <c r="BJ29" s="47"/>
      <c r="BK29" s="47"/>
      <c r="BL29" s="47"/>
      <c r="BM29" s="47"/>
      <c r="BN29" s="47"/>
      <c r="BO29" s="47"/>
      <c r="BP29" s="47"/>
      <c r="BQ29" s="425"/>
      <c r="BR29" s="425"/>
      <c r="BS29" s="425"/>
      <c r="BT29" s="425"/>
      <c r="BU29" s="425"/>
      <c r="BV29" s="425"/>
      <c r="BW29" s="425"/>
      <c r="BX29" s="425"/>
      <c r="BY29" s="425"/>
      <c r="BZ29" s="425"/>
      <c r="CA29" s="58"/>
      <c r="CB29" s="425"/>
      <c r="CC29" s="425"/>
      <c r="CD29" s="425"/>
      <c r="CE29" s="425"/>
      <c r="CF29" s="425"/>
      <c r="CG29" s="425"/>
      <c r="CH29" s="425"/>
      <c r="CI29" s="425"/>
      <c r="CJ29" s="78"/>
      <c r="CK29" s="78"/>
      <c r="CL29" s="78"/>
      <c r="CM29" s="78"/>
      <c r="CN29" s="78"/>
      <c r="CO29" s="78"/>
      <c r="CP29" s="78"/>
      <c r="CQ29" s="78"/>
      <c r="CR29" s="78"/>
      <c r="CS29" s="78"/>
      <c r="CT29" s="78"/>
      <c r="CU29" s="78"/>
      <c r="CV29" s="22"/>
    </row>
    <row r="30" spans="1:101" s="10" customFormat="1" x14ac:dyDescent="0.3">
      <c r="A30" s="143"/>
      <c r="B30" s="143" t="s">
        <v>561</v>
      </c>
      <c r="C30" s="162"/>
      <c r="D30" s="19">
        <v>5</v>
      </c>
      <c r="E30" s="143" t="s">
        <v>521</v>
      </c>
      <c r="F30" s="22"/>
      <c r="G30" s="38"/>
      <c r="H30" s="56">
        <v>39854</v>
      </c>
      <c r="I30" s="22"/>
      <c r="J30" s="22"/>
      <c r="K30" s="22"/>
      <c r="L30" s="47" t="s">
        <v>1161</v>
      </c>
      <c r="M30" s="47" t="s">
        <v>1161</v>
      </c>
      <c r="N30" s="22"/>
      <c r="O30" s="22"/>
      <c r="P30" s="22"/>
      <c r="Q30" s="22"/>
      <c r="R30" s="22"/>
      <c r="S30" s="22"/>
      <c r="T30" s="22"/>
      <c r="U30" s="47" t="s">
        <v>1161</v>
      </c>
      <c r="V30" s="47" t="s">
        <v>1161</v>
      </c>
      <c r="W30" s="47"/>
      <c r="X30" s="425"/>
      <c r="Y30" s="425"/>
      <c r="Z30" s="47" t="s">
        <v>1161</v>
      </c>
      <c r="AA30" s="47"/>
      <c r="AB30" s="47"/>
      <c r="AC30" s="50"/>
      <c r="AD30" s="50"/>
      <c r="AE30" s="50"/>
      <c r="AF30" s="50"/>
      <c r="AG30" s="50"/>
      <c r="AH30" s="425" t="s">
        <v>1161</v>
      </c>
      <c r="AI30" s="50"/>
      <c r="AJ30" s="50"/>
      <c r="AK30" s="50"/>
      <c r="AL30" s="50"/>
      <c r="AM30" s="50"/>
      <c r="AN30" s="50"/>
      <c r="AO30" s="50"/>
      <c r="AP30" s="50"/>
      <c r="AQ30" s="50"/>
      <c r="AR30" s="50"/>
      <c r="AS30" s="50"/>
      <c r="AT30" s="50"/>
      <c r="AU30" s="50"/>
      <c r="AV30" s="50"/>
      <c r="AW30" s="50"/>
      <c r="AX30" s="50"/>
      <c r="AY30" s="50"/>
      <c r="AZ30" s="50"/>
      <c r="BA30" s="50"/>
      <c r="BB30" s="50"/>
      <c r="BC30" s="50"/>
      <c r="BD30" s="47"/>
      <c r="BE30" s="47"/>
      <c r="BF30" s="47"/>
      <c r="BG30" s="47"/>
      <c r="BH30" s="47"/>
      <c r="BI30" s="47"/>
      <c r="BJ30" s="47"/>
      <c r="BK30" s="47"/>
      <c r="BL30" s="47"/>
      <c r="BM30" s="47"/>
      <c r="BN30" s="47"/>
      <c r="BO30" s="47"/>
      <c r="BP30" s="47"/>
      <c r="BQ30" s="425"/>
      <c r="BR30" s="425"/>
      <c r="BS30" s="425"/>
      <c r="BT30" s="425"/>
      <c r="BU30" s="425"/>
      <c r="BV30" s="425"/>
      <c r="BW30" s="425"/>
      <c r="BX30" s="425"/>
      <c r="BY30" s="425"/>
      <c r="BZ30" s="425"/>
      <c r="CA30" s="58"/>
      <c r="CB30" s="425"/>
      <c r="CC30" s="425"/>
      <c r="CD30" s="425"/>
      <c r="CE30" s="425"/>
      <c r="CF30" s="425"/>
      <c r="CG30" s="425"/>
      <c r="CH30" s="425"/>
      <c r="CI30" s="425"/>
      <c r="CJ30" s="78"/>
      <c r="CK30" s="78"/>
      <c r="CL30" s="78"/>
      <c r="CM30" s="78"/>
      <c r="CN30" s="78"/>
      <c r="CO30" s="78"/>
      <c r="CP30" s="78"/>
      <c r="CQ30" s="78"/>
      <c r="CR30" s="78"/>
      <c r="CS30" s="78"/>
      <c r="CT30" s="78"/>
      <c r="CU30" s="78"/>
      <c r="CV30" s="22"/>
    </row>
    <row r="31" spans="1:101" s="10" customFormat="1" x14ac:dyDescent="0.3">
      <c r="A31" s="143"/>
      <c r="B31" s="143" t="s">
        <v>563</v>
      </c>
      <c r="C31" s="162"/>
      <c r="D31" s="19">
        <v>5</v>
      </c>
      <c r="E31" s="143" t="s">
        <v>521</v>
      </c>
      <c r="F31" s="22"/>
      <c r="G31" s="38"/>
      <c r="H31" s="56">
        <v>39835</v>
      </c>
      <c r="I31" s="22"/>
      <c r="J31" s="22"/>
      <c r="K31" s="22"/>
      <c r="L31" s="47"/>
      <c r="M31" s="47" t="s">
        <v>1161</v>
      </c>
      <c r="N31" s="22"/>
      <c r="O31" s="22"/>
      <c r="P31" s="22"/>
      <c r="Q31" s="22"/>
      <c r="R31" s="22"/>
      <c r="S31" s="22"/>
      <c r="T31" s="22"/>
      <c r="U31" s="47" t="s">
        <v>1161</v>
      </c>
      <c r="V31" s="47" t="s">
        <v>1161</v>
      </c>
      <c r="W31" s="47"/>
      <c r="X31" s="425"/>
      <c r="Y31" s="425"/>
      <c r="Z31" s="47" t="s">
        <v>1161</v>
      </c>
      <c r="AA31" s="47"/>
      <c r="AB31" s="47"/>
      <c r="AC31" s="50"/>
      <c r="AD31" s="50"/>
      <c r="AE31" s="50"/>
      <c r="AF31" s="50"/>
      <c r="AG31" s="50"/>
      <c r="AH31" s="425" t="s">
        <v>1161</v>
      </c>
      <c r="AI31" s="50"/>
      <c r="AJ31" s="50"/>
      <c r="AK31" s="50"/>
      <c r="AL31" s="50"/>
      <c r="AM31" s="50"/>
      <c r="AN31" s="50"/>
      <c r="AO31" s="50"/>
      <c r="AP31" s="50"/>
      <c r="AQ31" s="50"/>
      <c r="AR31" s="50"/>
      <c r="AS31" s="50"/>
      <c r="AT31" s="50"/>
      <c r="AU31" s="50"/>
      <c r="AV31" s="50"/>
      <c r="AW31" s="50"/>
      <c r="AX31" s="50"/>
      <c r="AY31" s="50"/>
      <c r="AZ31" s="50"/>
      <c r="BA31" s="50"/>
      <c r="BB31" s="50"/>
      <c r="BC31" s="50"/>
      <c r="BD31" s="47"/>
      <c r="BE31" s="47"/>
      <c r="BF31" s="47"/>
      <c r="BG31" s="47"/>
      <c r="BH31" s="47"/>
      <c r="BI31" s="47"/>
      <c r="BJ31" s="47"/>
      <c r="BK31" s="47"/>
      <c r="BL31" s="47"/>
      <c r="BM31" s="47"/>
      <c r="BN31" s="47"/>
      <c r="BO31" s="47"/>
      <c r="BP31" s="47"/>
      <c r="BQ31" s="425"/>
      <c r="BR31" s="425"/>
      <c r="BS31" s="425"/>
      <c r="BT31" s="425"/>
      <c r="BU31" s="425"/>
      <c r="BV31" s="425"/>
      <c r="BW31" s="425"/>
      <c r="BX31" s="425"/>
      <c r="BY31" s="425"/>
      <c r="BZ31" s="425"/>
      <c r="CA31" s="58"/>
      <c r="CB31" s="425" t="s">
        <v>1161</v>
      </c>
      <c r="CC31" s="425"/>
      <c r="CD31" s="425" t="s">
        <v>1161</v>
      </c>
      <c r="CE31" s="425"/>
      <c r="CF31" s="425"/>
      <c r="CG31" s="425"/>
      <c r="CH31" s="425"/>
      <c r="CI31" s="425"/>
      <c r="CJ31" s="78"/>
      <c r="CK31" s="78"/>
      <c r="CL31" s="78"/>
      <c r="CM31" s="78"/>
      <c r="CN31" s="78"/>
      <c r="CO31" s="78"/>
      <c r="CP31" s="78"/>
      <c r="CQ31" s="78"/>
      <c r="CR31" s="78"/>
      <c r="CS31" s="78"/>
      <c r="CT31" s="78"/>
      <c r="CU31" s="78"/>
      <c r="CV31" s="22"/>
    </row>
    <row r="32" spans="1:101" s="10" customFormat="1" x14ac:dyDescent="0.3">
      <c r="A32" s="143"/>
      <c r="B32" s="143" t="s">
        <v>564</v>
      </c>
      <c r="C32" s="162"/>
      <c r="D32" s="19">
        <v>5</v>
      </c>
      <c r="E32" s="143" t="s">
        <v>521</v>
      </c>
      <c r="F32" s="22"/>
      <c r="G32" s="38"/>
      <c r="H32" s="56">
        <v>40373</v>
      </c>
      <c r="I32" s="22"/>
      <c r="J32" s="22"/>
      <c r="K32" s="22"/>
      <c r="L32" s="47" t="s">
        <v>1161</v>
      </c>
      <c r="M32" s="47" t="s">
        <v>1161</v>
      </c>
      <c r="N32" s="22"/>
      <c r="O32" s="22"/>
      <c r="P32" s="22"/>
      <c r="Q32" s="22"/>
      <c r="R32" s="22"/>
      <c r="S32" s="22"/>
      <c r="T32" s="22"/>
      <c r="U32" s="47" t="s">
        <v>1161</v>
      </c>
      <c r="V32" s="47" t="s">
        <v>1161</v>
      </c>
      <c r="W32" s="47"/>
      <c r="X32" s="425"/>
      <c r="Y32" s="425"/>
      <c r="Z32" s="47" t="s">
        <v>1161</v>
      </c>
      <c r="AA32" s="47"/>
      <c r="AB32" s="47"/>
      <c r="AC32" s="50"/>
      <c r="AD32" s="50"/>
      <c r="AE32" s="50"/>
      <c r="AF32" s="50"/>
      <c r="AG32" s="50"/>
      <c r="AH32" s="425" t="s">
        <v>1161</v>
      </c>
      <c r="AI32" s="50"/>
      <c r="AJ32" s="50"/>
      <c r="AK32" s="50"/>
      <c r="AL32" s="50" t="s">
        <v>1161</v>
      </c>
      <c r="AM32" s="50"/>
      <c r="AN32" s="50"/>
      <c r="AO32" s="50"/>
      <c r="AP32" s="50"/>
      <c r="AQ32" s="50"/>
      <c r="AR32" s="50"/>
      <c r="AS32" s="50"/>
      <c r="AT32" s="50"/>
      <c r="AU32" s="50"/>
      <c r="AV32" s="50"/>
      <c r="AW32" s="50"/>
      <c r="AX32" s="50"/>
      <c r="AY32" s="50"/>
      <c r="AZ32" s="50"/>
      <c r="BA32" s="50"/>
      <c r="BB32" s="50"/>
      <c r="BC32" s="50"/>
      <c r="BD32" s="47"/>
      <c r="BE32" s="47"/>
      <c r="BF32" s="47"/>
      <c r="BG32" s="47"/>
      <c r="BH32" s="47"/>
      <c r="BI32" s="47"/>
      <c r="BJ32" s="47"/>
      <c r="BK32" s="47"/>
      <c r="BL32" s="47"/>
      <c r="BM32" s="47"/>
      <c r="BN32" s="47"/>
      <c r="BO32" s="47"/>
      <c r="BP32" s="47"/>
      <c r="BQ32" s="425"/>
      <c r="BR32" s="425"/>
      <c r="BS32" s="425"/>
      <c r="BT32" s="425"/>
      <c r="BU32" s="425"/>
      <c r="BV32" s="425"/>
      <c r="BW32" s="425"/>
      <c r="BX32" s="425"/>
      <c r="BY32" s="425"/>
      <c r="BZ32" s="425"/>
      <c r="CA32" s="58"/>
      <c r="CB32" s="425" t="s">
        <v>1161</v>
      </c>
      <c r="CC32" s="425"/>
      <c r="CD32" s="425" t="s">
        <v>1161</v>
      </c>
      <c r="CE32" s="425"/>
      <c r="CF32" s="425"/>
      <c r="CG32" s="425"/>
      <c r="CH32" s="425"/>
      <c r="CI32" s="425"/>
      <c r="CJ32" s="78"/>
      <c r="CK32" s="78"/>
      <c r="CL32" s="78"/>
      <c r="CM32" s="78"/>
      <c r="CN32" s="78"/>
      <c r="CO32" s="78"/>
      <c r="CP32" s="78"/>
      <c r="CQ32" s="78"/>
      <c r="CR32" s="78"/>
      <c r="CS32" s="78"/>
      <c r="CT32" s="78"/>
      <c r="CU32" s="78"/>
      <c r="CV32" s="22"/>
    </row>
    <row r="33" spans="1:100" s="10" customFormat="1" x14ac:dyDescent="0.3">
      <c r="A33" s="143"/>
      <c r="B33" s="143" t="s">
        <v>565</v>
      </c>
      <c r="C33" s="162"/>
      <c r="D33" s="19">
        <v>5</v>
      </c>
      <c r="E33" s="143" t="s">
        <v>521</v>
      </c>
      <c r="F33" s="22"/>
      <c r="G33" s="38"/>
      <c r="H33" s="56">
        <v>40213</v>
      </c>
      <c r="I33" s="22"/>
      <c r="J33" s="22"/>
      <c r="K33" s="22"/>
      <c r="L33" s="47" t="s">
        <v>1161</v>
      </c>
      <c r="M33" s="47" t="s">
        <v>1161</v>
      </c>
      <c r="N33" s="22"/>
      <c r="O33" s="22"/>
      <c r="P33" s="22"/>
      <c r="Q33" s="22"/>
      <c r="R33" s="22"/>
      <c r="S33" s="22"/>
      <c r="T33" s="22"/>
      <c r="U33" s="47" t="s">
        <v>1161</v>
      </c>
      <c r="V33" s="47" t="s">
        <v>1161</v>
      </c>
      <c r="W33" s="47"/>
      <c r="X33" s="425"/>
      <c r="Y33" s="425"/>
      <c r="Z33" s="47" t="s">
        <v>1161</v>
      </c>
      <c r="AA33" s="47"/>
      <c r="AB33" s="47"/>
      <c r="AC33" s="50"/>
      <c r="AD33" s="50"/>
      <c r="AE33" s="50"/>
      <c r="AF33" s="50"/>
      <c r="AG33" s="50"/>
      <c r="AH33" s="425" t="s">
        <v>1161</v>
      </c>
      <c r="AI33" s="50"/>
      <c r="AJ33" s="50"/>
      <c r="AK33" s="50"/>
      <c r="AL33" s="50" t="s">
        <v>1161</v>
      </c>
      <c r="AM33" s="50"/>
      <c r="AN33" s="50"/>
      <c r="AO33" s="50"/>
      <c r="AP33" s="50"/>
      <c r="AQ33" s="99"/>
      <c r="AR33" s="50"/>
      <c r="AS33" s="50"/>
      <c r="AT33" s="50"/>
      <c r="AU33" s="50"/>
      <c r="AV33" s="50"/>
      <c r="AW33" s="50"/>
      <c r="AX33" s="50"/>
      <c r="AY33" s="50"/>
      <c r="AZ33" s="50"/>
      <c r="BA33" s="50"/>
      <c r="BB33" s="50"/>
      <c r="BC33" s="50"/>
      <c r="BD33" s="47"/>
      <c r="BE33" s="47"/>
      <c r="BF33" s="47"/>
      <c r="BG33" s="47"/>
      <c r="BH33" s="47"/>
      <c r="BI33" s="47"/>
      <c r="BJ33" s="47"/>
      <c r="BK33" s="47"/>
      <c r="BL33" s="47"/>
      <c r="BM33" s="47"/>
      <c r="BN33" s="47"/>
      <c r="BO33" s="47"/>
      <c r="BP33" s="47"/>
      <c r="BQ33" s="425"/>
      <c r="BR33" s="425"/>
      <c r="BS33" s="425"/>
      <c r="BT33" s="425"/>
      <c r="BU33" s="425"/>
      <c r="BV33" s="425"/>
      <c r="BW33" s="425"/>
      <c r="BX33" s="425"/>
      <c r="BY33" s="425"/>
      <c r="BZ33" s="425"/>
      <c r="CA33" s="58"/>
      <c r="CB33" s="425" t="s">
        <v>1161</v>
      </c>
      <c r="CC33" s="425"/>
      <c r="CD33" s="425" t="s">
        <v>1161</v>
      </c>
      <c r="CE33" s="425"/>
      <c r="CF33" s="425"/>
      <c r="CG33" s="425"/>
      <c r="CH33" s="425"/>
      <c r="CI33" s="425"/>
      <c r="CJ33" s="78"/>
      <c r="CK33" s="78"/>
      <c r="CL33" s="78"/>
      <c r="CM33" s="78"/>
      <c r="CN33" s="78"/>
      <c r="CO33" s="78"/>
      <c r="CP33" s="78"/>
      <c r="CQ33" s="78"/>
      <c r="CR33" s="78"/>
      <c r="CS33" s="78"/>
      <c r="CT33" s="78"/>
      <c r="CU33" s="78"/>
      <c r="CV33" s="22"/>
    </row>
    <row r="34" spans="1:100" s="113" customFormat="1" x14ac:dyDescent="0.3">
      <c r="A34" s="150" t="s">
        <v>54</v>
      </c>
      <c r="B34" s="150" t="s">
        <v>566</v>
      </c>
      <c r="C34" s="18" t="s">
        <v>55</v>
      </c>
      <c r="D34" s="19">
        <v>4</v>
      </c>
      <c r="E34" s="143" t="s">
        <v>521</v>
      </c>
      <c r="F34" s="22"/>
      <c r="G34" s="38">
        <v>1266.5</v>
      </c>
      <c r="H34" s="48" t="s">
        <v>567</v>
      </c>
      <c r="I34" s="22"/>
      <c r="J34" s="22"/>
      <c r="K34" s="174" t="s">
        <v>568</v>
      </c>
      <c r="L34" s="20"/>
      <c r="M34" s="47"/>
      <c r="N34" s="22"/>
      <c r="O34" s="22"/>
      <c r="P34" s="22"/>
      <c r="Q34" s="22"/>
      <c r="R34" s="22"/>
      <c r="S34" s="22"/>
      <c r="T34" s="22"/>
      <c r="U34" s="47" t="s">
        <v>569</v>
      </c>
      <c r="V34" s="47">
        <v>5.35</v>
      </c>
      <c r="W34" s="47"/>
      <c r="X34" s="425">
        <v>-127</v>
      </c>
      <c r="Y34" s="425">
        <v>-234.34930000000003</v>
      </c>
      <c r="Z34" s="47"/>
      <c r="AA34" s="47"/>
      <c r="AB34" s="47"/>
      <c r="AC34" s="47">
        <v>3.2</v>
      </c>
      <c r="AD34" s="47">
        <v>0.13</v>
      </c>
      <c r="AE34" s="47">
        <v>283</v>
      </c>
      <c r="AF34" s="47">
        <v>31</v>
      </c>
      <c r="AG34" s="47"/>
      <c r="AH34" s="425">
        <v>349.0009</v>
      </c>
      <c r="AI34" s="47"/>
      <c r="AJ34" s="47">
        <v>3.4225500000000002</v>
      </c>
      <c r="AK34" s="10"/>
      <c r="AL34" s="175">
        <v>58</v>
      </c>
      <c r="AM34" s="47">
        <v>102.96825</v>
      </c>
      <c r="AN34" s="161"/>
      <c r="AO34" s="47"/>
      <c r="AP34" s="47">
        <v>7.1899999999999992E-2</v>
      </c>
      <c r="AQ34" s="98"/>
      <c r="AR34" s="10" t="s">
        <v>1163</v>
      </c>
      <c r="AS34" s="47">
        <v>1.6072598246935699</v>
      </c>
      <c r="AT34" s="47">
        <v>8.882772000000001</v>
      </c>
      <c r="AU34" s="47"/>
      <c r="AV34" s="47">
        <v>0.92</v>
      </c>
      <c r="AW34" s="47">
        <v>0.71</v>
      </c>
      <c r="AX34" s="47" t="s">
        <v>535</v>
      </c>
      <c r="AY34" s="47">
        <v>0.01</v>
      </c>
      <c r="AZ34" s="47">
        <v>6.2600000000000004E-4</v>
      </c>
      <c r="BA34" s="47"/>
      <c r="BB34" s="47">
        <v>0.356433</v>
      </c>
      <c r="BC34" s="47"/>
      <c r="BD34" s="47"/>
      <c r="BE34" s="47"/>
      <c r="BF34" s="47">
        <v>1.3</v>
      </c>
      <c r="BG34" s="47"/>
      <c r="BH34" s="47"/>
      <c r="BI34" s="47"/>
      <c r="BJ34" s="47"/>
      <c r="BK34" s="47"/>
      <c r="BL34" s="47"/>
      <c r="BM34" s="47"/>
      <c r="BN34" s="47"/>
      <c r="BO34" s="47"/>
      <c r="BP34" s="47"/>
      <c r="BQ34" s="425"/>
      <c r="BR34" s="425"/>
      <c r="BS34" s="425"/>
      <c r="BT34" s="425"/>
      <c r="BU34" s="425"/>
      <c r="BV34" s="425"/>
      <c r="BW34" s="425"/>
      <c r="BX34" s="425"/>
      <c r="BY34" s="425"/>
      <c r="BZ34" s="425"/>
      <c r="CA34" s="425"/>
      <c r="CB34" s="425"/>
      <c r="CC34" s="425"/>
      <c r="CD34" s="425"/>
      <c r="CE34" s="425"/>
      <c r="CF34" s="425"/>
      <c r="CG34" s="425"/>
      <c r="CH34" s="425"/>
      <c r="CI34" s="425"/>
      <c r="CJ34" s="78"/>
      <c r="CK34" s="78"/>
      <c r="CL34" s="78"/>
      <c r="CM34" s="78"/>
      <c r="CN34" s="78"/>
      <c r="CO34" s="78"/>
      <c r="CP34" s="78"/>
      <c r="CQ34" s="78"/>
      <c r="CR34" s="78"/>
      <c r="CS34" s="78"/>
      <c r="CT34" s="78"/>
      <c r="CU34" s="78"/>
      <c r="CV34" s="22"/>
    </row>
    <row r="35" spans="1:100" s="113" customFormat="1" x14ac:dyDescent="0.3">
      <c r="A35" s="150"/>
      <c r="B35" s="150" t="s">
        <v>570</v>
      </c>
      <c r="C35" s="177"/>
      <c r="D35" s="19">
        <v>4</v>
      </c>
      <c r="E35" s="143" t="s">
        <v>521</v>
      </c>
      <c r="F35" s="22"/>
      <c r="G35" s="38"/>
      <c r="H35" s="176" t="s">
        <v>549</v>
      </c>
      <c r="I35" s="22"/>
      <c r="J35" s="22"/>
      <c r="K35" s="47">
        <v>25</v>
      </c>
      <c r="L35" s="20"/>
      <c r="M35" s="47"/>
      <c r="N35" s="22"/>
      <c r="O35" s="22"/>
      <c r="P35" s="22"/>
      <c r="Q35" s="22"/>
      <c r="R35" s="22"/>
      <c r="S35" s="22"/>
      <c r="T35" s="22"/>
      <c r="U35" s="47">
        <v>1612</v>
      </c>
      <c r="V35" s="47">
        <v>7.7</v>
      </c>
      <c r="W35" s="47"/>
      <c r="X35" s="425"/>
      <c r="Y35" s="425"/>
      <c r="Z35" s="47"/>
      <c r="AA35" s="47"/>
      <c r="AB35" s="47"/>
      <c r="AC35" s="47">
        <v>2.5</v>
      </c>
      <c r="AD35" s="161" t="s">
        <v>535</v>
      </c>
      <c r="AE35" s="47">
        <v>349</v>
      </c>
      <c r="AF35" s="47">
        <v>23</v>
      </c>
      <c r="AG35" s="47"/>
      <c r="AH35" s="425">
        <v>347</v>
      </c>
      <c r="AI35" s="47"/>
      <c r="AJ35" s="47">
        <v>3.42</v>
      </c>
      <c r="AK35" s="425"/>
      <c r="AL35" s="425">
        <v>78</v>
      </c>
      <c r="AM35" s="47">
        <v>125</v>
      </c>
      <c r="AN35" s="47"/>
      <c r="AO35" s="47"/>
      <c r="AP35" s="161"/>
      <c r="AQ35" s="47"/>
      <c r="AR35" s="47">
        <v>127</v>
      </c>
      <c r="AS35" s="47">
        <v>1.24</v>
      </c>
      <c r="AT35" s="47"/>
      <c r="AU35" s="47"/>
      <c r="AV35" s="47"/>
      <c r="AW35" s="161" t="s">
        <v>535</v>
      </c>
      <c r="AX35" s="161" t="s">
        <v>535</v>
      </c>
      <c r="AY35" s="161" t="s">
        <v>535</v>
      </c>
      <c r="AZ35" s="161" t="s">
        <v>555</v>
      </c>
      <c r="BA35" s="47"/>
      <c r="BB35" s="47">
        <v>0.123</v>
      </c>
      <c r="BC35" s="10"/>
      <c r="BD35" s="47"/>
      <c r="BE35" s="47"/>
      <c r="BF35" s="161" t="s">
        <v>535</v>
      </c>
      <c r="BG35" s="47"/>
      <c r="BH35" s="47"/>
      <c r="BI35" s="47"/>
      <c r="BJ35" s="47"/>
      <c r="BK35" s="47"/>
      <c r="BL35" s="47"/>
      <c r="BM35" s="47"/>
      <c r="BN35" s="47"/>
      <c r="BO35" s="47"/>
      <c r="BP35" s="47"/>
      <c r="BQ35" s="425"/>
      <c r="BR35" s="425"/>
      <c r="BS35" s="425"/>
      <c r="BT35" s="425"/>
      <c r="BU35" s="425"/>
      <c r="BV35" s="425"/>
      <c r="BW35" s="425"/>
      <c r="BX35" s="425"/>
      <c r="BY35" s="425"/>
      <c r="BZ35" s="425"/>
      <c r="CA35" s="425"/>
      <c r="CB35" s="425"/>
      <c r="CC35" s="425"/>
      <c r="CD35" s="425"/>
      <c r="CE35" s="425"/>
      <c r="CF35" s="425"/>
      <c r="CG35" s="425"/>
      <c r="CH35" s="425"/>
      <c r="CI35" s="425"/>
      <c r="CJ35" s="78"/>
      <c r="CK35" s="78"/>
      <c r="CL35" s="78"/>
      <c r="CM35" s="78"/>
      <c r="CN35" s="78"/>
      <c r="CO35" s="78"/>
      <c r="CP35" s="78"/>
      <c r="CQ35" s="78"/>
      <c r="CR35" s="78"/>
      <c r="CS35" s="78"/>
      <c r="CT35" s="78"/>
      <c r="CU35" s="78"/>
      <c r="CV35" s="22"/>
    </row>
    <row r="36" spans="1:100" s="113" customFormat="1" x14ac:dyDescent="0.3">
      <c r="A36" s="150"/>
      <c r="B36" s="150" t="s">
        <v>571</v>
      </c>
      <c r="C36" s="177"/>
      <c r="D36" s="19">
        <v>4</v>
      </c>
      <c r="E36" s="143" t="s">
        <v>521</v>
      </c>
      <c r="F36" s="22"/>
      <c r="G36" s="38"/>
      <c r="H36" s="176" t="s">
        <v>552</v>
      </c>
      <c r="I36" s="77">
        <v>43334</v>
      </c>
      <c r="J36" s="22"/>
      <c r="K36" s="47">
        <v>39.200000000000003</v>
      </c>
      <c r="L36" s="20"/>
      <c r="M36" s="47"/>
      <c r="N36" s="22"/>
      <c r="O36" s="22"/>
      <c r="P36" s="22"/>
      <c r="Q36" s="22"/>
      <c r="R36" s="22"/>
      <c r="S36" s="22"/>
      <c r="T36" s="22"/>
      <c r="U36" s="47">
        <v>2130</v>
      </c>
      <c r="V36" s="47">
        <v>6.87</v>
      </c>
      <c r="W36" s="47"/>
      <c r="X36" s="425"/>
      <c r="Y36" s="425"/>
      <c r="Z36" s="47"/>
      <c r="AA36" s="47"/>
      <c r="AB36" s="47"/>
      <c r="AC36" s="47">
        <v>5.8</v>
      </c>
      <c r="AD36" s="161" t="s">
        <v>535</v>
      </c>
      <c r="AE36" s="47">
        <v>389</v>
      </c>
      <c r="AF36" s="47">
        <v>28</v>
      </c>
      <c r="AG36" s="47"/>
      <c r="AH36" s="47">
        <v>449.08</v>
      </c>
      <c r="AI36" s="47"/>
      <c r="AJ36" s="47">
        <v>3.98</v>
      </c>
      <c r="AK36" s="425"/>
      <c r="AL36" s="425">
        <v>61</v>
      </c>
      <c r="AM36" s="47">
        <v>102.87</v>
      </c>
      <c r="AN36" s="161"/>
      <c r="AO36" s="47"/>
      <c r="AP36" s="161"/>
      <c r="AQ36" s="47"/>
      <c r="AR36" s="47">
        <v>186</v>
      </c>
      <c r="AS36" s="161"/>
      <c r="AT36" s="47"/>
      <c r="AU36" s="47"/>
      <c r="AV36" s="47">
        <v>0.43</v>
      </c>
      <c r="AW36" s="161" t="s">
        <v>535</v>
      </c>
      <c r="AX36" s="161" t="s">
        <v>555</v>
      </c>
      <c r="AY36" s="161" t="s">
        <v>555</v>
      </c>
      <c r="AZ36" s="47"/>
      <c r="BA36" s="47"/>
      <c r="BB36" s="47"/>
      <c r="BC36" s="47"/>
      <c r="BD36" s="47"/>
      <c r="BE36" s="47"/>
      <c r="BF36" s="161" t="s">
        <v>555</v>
      </c>
      <c r="BG36" s="47"/>
      <c r="BH36" s="47"/>
      <c r="BI36" s="47"/>
      <c r="BJ36" s="47"/>
      <c r="BK36" s="47"/>
      <c r="BL36" s="47"/>
      <c r="BM36" s="47"/>
      <c r="BN36" s="47"/>
      <c r="BO36" s="47"/>
      <c r="BP36" s="47"/>
      <c r="BQ36" s="425"/>
      <c r="BR36" s="425"/>
      <c r="BS36" s="425"/>
      <c r="BT36" s="425"/>
      <c r="BU36" s="425"/>
      <c r="BV36" s="425"/>
      <c r="BW36" s="425"/>
      <c r="BX36" s="425"/>
      <c r="BY36" s="425"/>
      <c r="BZ36" s="425"/>
      <c r="CA36" s="425"/>
      <c r="CB36" s="425"/>
      <c r="CC36" s="425"/>
      <c r="CD36" s="425"/>
      <c r="CE36" s="425"/>
      <c r="CF36" s="425"/>
      <c r="CG36" s="425"/>
      <c r="CH36" s="425"/>
      <c r="CI36" s="425"/>
      <c r="CJ36" s="78"/>
      <c r="CK36" s="78"/>
      <c r="CL36" s="78"/>
      <c r="CM36" s="78"/>
      <c r="CN36" s="78"/>
      <c r="CO36" s="78"/>
      <c r="CP36" s="78"/>
      <c r="CQ36" s="78"/>
      <c r="CR36" s="78"/>
      <c r="CS36" s="78"/>
      <c r="CT36" s="78"/>
      <c r="CU36" s="78"/>
      <c r="CV36" s="22"/>
    </row>
    <row r="37" spans="1:100" s="113" customFormat="1" x14ac:dyDescent="0.3">
      <c r="A37" s="150"/>
      <c r="B37" s="150" t="s">
        <v>572</v>
      </c>
      <c r="C37" s="177"/>
      <c r="D37" s="19">
        <v>4</v>
      </c>
      <c r="E37" s="143" t="s">
        <v>521</v>
      </c>
      <c r="F37" s="22"/>
      <c r="G37" s="38"/>
      <c r="H37" s="176" t="s">
        <v>573</v>
      </c>
      <c r="I37" s="77"/>
      <c r="J37" s="22"/>
      <c r="K37" s="47"/>
      <c r="L37" s="20"/>
      <c r="M37" s="47"/>
      <c r="N37" s="22"/>
      <c r="O37" s="22"/>
      <c r="P37" s="22"/>
      <c r="Q37" s="22"/>
      <c r="R37" s="22"/>
      <c r="S37" s="22"/>
      <c r="T37" s="22"/>
      <c r="U37" s="47"/>
      <c r="V37" s="47"/>
      <c r="W37" s="47"/>
      <c r="X37" s="425"/>
      <c r="Y37" s="425"/>
      <c r="Z37" s="47"/>
      <c r="AA37" s="47"/>
      <c r="AB37" s="47"/>
      <c r="AC37" s="47"/>
      <c r="AD37" s="161"/>
      <c r="AE37" s="47"/>
      <c r="AF37" s="47"/>
      <c r="AG37" s="47"/>
      <c r="AH37" s="47"/>
      <c r="AI37" s="47"/>
      <c r="AJ37" s="47"/>
      <c r="AK37" s="425"/>
      <c r="AL37" s="425"/>
      <c r="AM37" s="47"/>
      <c r="AN37" s="161"/>
      <c r="AO37" s="47"/>
      <c r="AP37" s="161"/>
      <c r="AQ37" s="47"/>
      <c r="AR37" s="47"/>
      <c r="AS37" s="161"/>
      <c r="AT37" s="47"/>
      <c r="AU37" s="47"/>
      <c r="AV37" s="47"/>
      <c r="AW37" s="161"/>
      <c r="AX37" s="161"/>
      <c r="AY37" s="161"/>
      <c r="AZ37" s="47"/>
      <c r="BA37" s="47"/>
      <c r="BB37" s="47"/>
      <c r="BC37" s="47"/>
      <c r="BD37" s="47"/>
      <c r="BE37" s="47"/>
      <c r="BF37" s="161"/>
      <c r="BG37" s="47"/>
      <c r="BH37" s="47"/>
      <c r="BI37" s="47"/>
      <c r="BJ37" s="47"/>
      <c r="BK37" s="47"/>
      <c r="BL37" s="47"/>
      <c r="BM37" s="47"/>
      <c r="BN37" s="47"/>
      <c r="BO37" s="47"/>
      <c r="BP37" s="47"/>
      <c r="BQ37" s="425"/>
      <c r="BR37" s="425"/>
      <c r="BS37" s="425"/>
      <c r="BT37" s="425"/>
      <c r="BU37" s="425"/>
      <c r="BV37" s="425"/>
      <c r="BW37" s="425"/>
      <c r="BX37" s="425"/>
      <c r="BY37" s="425"/>
      <c r="BZ37" s="425"/>
      <c r="CA37" s="425"/>
      <c r="CB37" s="425"/>
      <c r="CC37" s="425"/>
      <c r="CD37" s="425"/>
      <c r="CE37" s="425"/>
      <c r="CF37" s="425"/>
      <c r="CG37" s="425"/>
      <c r="CH37" s="425"/>
      <c r="CI37" s="425"/>
      <c r="CJ37" s="78">
        <v>-3.42</v>
      </c>
      <c r="CK37" s="78"/>
      <c r="CL37" s="78"/>
      <c r="CM37" s="78"/>
      <c r="CN37" s="78"/>
      <c r="CO37" s="78"/>
      <c r="CP37" s="78"/>
      <c r="CQ37" s="78"/>
      <c r="CR37" s="78"/>
      <c r="CS37" s="78">
        <v>2.5</v>
      </c>
      <c r="CT37" s="78"/>
      <c r="CU37" s="78"/>
      <c r="CV37" s="22"/>
    </row>
    <row r="38" spans="1:100" s="113" customFormat="1" x14ac:dyDescent="0.3">
      <c r="A38" s="150"/>
      <c r="B38" s="150" t="s">
        <v>574</v>
      </c>
      <c r="C38" s="177"/>
      <c r="D38" s="177">
        <v>4</v>
      </c>
      <c r="E38" s="143" t="s">
        <v>521</v>
      </c>
      <c r="F38" s="22"/>
      <c r="G38" s="38"/>
      <c r="H38" s="48"/>
      <c r="I38" s="22"/>
      <c r="J38" s="22"/>
      <c r="K38" s="22"/>
      <c r="L38" s="47"/>
      <c r="M38" s="47"/>
      <c r="N38" s="22"/>
      <c r="O38" s="22"/>
      <c r="P38" s="22"/>
      <c r="Q38" s="22"/>
      <c r="R38" s="22"/>
      <c r="S38" s="22"/>
      <c r="T38" s="22"/>
      <c r="U38" s="47"/>
      <c r="V38" s="47"/>
      <c r="W38" s="47"/>
      <c r="X38" s="425"/>
      <c r="Y38" s="425"/>
      <c r="Z38" s="47"/>
      <c r="AA38" s="47"/>
      <c r="AB38" s="47"/>
      <c r="AC38" s="50" t="s">
        <v>1161</v>
      </c>
      <c r="AD38" s="50" t="s">
        <v>1161</v>
      </c>
      <c r="AE38" s="50" t="s">
        <v>1161</v>
      </c>
      <c r="AF38" s="50" t="s">
        <v>1161</v>
      </c>
      <c r="AG38" s="50"/>
      <c r="AH38" s="50" t="s">
        <v>1161</v>
      </c>
      <c r="AI38" s="50"/>
      <c r="AJ38" s="50" t="s">
        <v>1161</v>
      </c>
      <c r="AK38" s="50"/>
      <c r="AL38" s="50" t="s">
        <v>1161</v>
      </c>
      <c r="AM38" s="50" t="s">
        <v>1161</v>
      </c>
      <c r="AN38" s="50"/>
      <c r="AO38" s="50"/>
      <c r="AP38" s="50"/>
      <c r="AQ38" s="50"/>
      <c r="AR38" s="50"/>
      <c r="AS38" s="50"/>
      <c r="AT38" s="50" t="s">
        <v>1161</v>
      </c>
      <c r="AU38" s="50"/>
      <c r="AV38" s="50"/>
      <c r="AW38" s="50" t="s">
        <v>1161</v>
      </c>
      <c r="AX38" s="50"/>
      <c r="AY38" s="50"/>
      <c r="AZ38" s="50"/>
      <c r="BA38" s="50" t="s">
        <v>1161</v>
      </c>
      <c r="BB38" s="50" t="s">
        <v>1161</v>
      </c>
      <c r="BC38" s="47"/>
      <c r="BD38" s="47"/>
      <c r="BE38" s="47"/>
      <c r="BF38" s="47"/>
      <c r="BG38" s="47"/>
      <c r="BH38" s="47"/>
      <c r="BI38" s="47"/>
      <c r="BJ38" s="47"/>
      <c r="BK38" s="47"/>
      <c r="BL38" s="47"/>
      <c r="BM38" s="47"/>
      <c r="BN38" s="47"/>
      <c r="BO38" s="47"/>
      <c r="BP38" s="47"/>
      <c r="BQ38" s="425"/>
      <c r="BR38" s="425"/>
      <c r="BS38" s="425"/>
      <c r="BT38" s="425"/>
      <c r="BU38" s="425"/>
      <c r="BV38" s="425"/>
      <c r="BW38" s="425"/>
      <c r="BX38" s="425"/>
      <c r="BY38" s="425"/>
      <c r="BZ38" s="425"/>
      <c r="CA38" s="425"/>
      <c r="CB38" s="425" t="s">
        <v>1161</v>
      </c>
      <c r="CC38" s="425" t="s">
        <v>1161</v>
      </c>
      <c r="CD38" s="425" t="s">
        <v>1161</v>
      </c>
      <c r="CE38" s="425" t="s">
        <v>1161</v>
      </c>
      <c r="CF38" s="425" t="s">
        <v>1161</v>
      </c>
      <c r="CG38" s="425" t="s">
        <v>1161</v>
      </c>
      <c r="CH38" s="425" t="s">
        <v>1161</v>
      </c>
      <c r="CI38" s="425"/>
      <c r="CJ38" s="78"/>
      <c r="CK38" s="78"/>
      <c r="CL38" s="78"/>
      <c r="CM38" s="78"/>
      <c r="CN38" s="78"/>
      <c r="CO38" s="78"/>
      <c r="CP38" s="78"/>
      <c r="CQ38" s="78"/>
      <c r="CR38" s="78"/>
      <c r="CS38" s="78"/>
      <c r="CT38" s="78"/>
      <c r="CU38" s="78"/>
      <c r="CV38" s="22"/>
    </row>
    <row r="39" spans="1:100" s="113" customFormat="1" x14ac:dyDescent="0.3">
      <c r="A39" s="150"/>
      <c r="B39" s="150" t="s">
        <v>575</v>
      </c>
      <c r="C39" s="177"/>
      <c r="D39" s="177">
        <v>4</v>
      </c>
      <c r="E39" s="143" t="s">
        <v>521</v>
      </c>
      <c r="F39" s="22"/>
      <c r="G39" s="38"/>
      <c r="H39" s="48" t="s">
        <v>576</v>
      </c>
      <c r="I39" s="22"/>
      <c r="J39" s="22"/>
      <c r="K39" s="22"/>
      <c r="L39" s="47">
        <v>204</v>
      </c>
      <c r="M39" s="47">
        <v>19</v>
      </c>
      <c r="N39" s="22"/>
      <c r="O39" s="22"/>
      <c r="P39" s="22"/>
      <c r="Q39" s="22"/>
      <c r="R39" s="22"/>
      <c r="S39" s="22"/>
      <c r="T39" s="22"/>
      <c r="U39" s="47">
        <v>1693</v>
      </c>
      <c r="V39" s="47">
        <v>6.76</v>
      </c>
      <c r="W39" s="47"/>
      <c r="X39" s="425"/>
      <c r="Y39" s="425"/>
      <c r="Z39" s="47">
        <v>850</v>
      </c>
      <c r="AA39" s="47"/>
      <c r="AB39" s="47"/>
      <c r="AC39" s="50"/>
      <c r="AD39" s="50"/>
      <c r="AE39" s="50"/>
      <c r="AF39" s="50"/>
      <c r="AG39" s="50"/>
      <c r="AH39" s="50">
        <v>360.08</v>
      </c>
      <c r="AI39" s="50"/>
      <c r="AJ39" s="50"/>
      <c r="AK39" s="50"/>
      <c r="AL39" s="50">
        <v>37.799999999999997</v>
      </c>
      <c r="AM39" s="50"/>
      <c r="AN39" s="50"/>
      <c r="AO39" s="50"/>
      <c r="AP39" s="50"/>
      <c r="AQ39" s="50"/>
      <c r="AR39" s="50"/>
      <c r="AS39" s="50"/>
      <c r="AT39" s="50"/>
      <c r="AU39" s="50"/>
      <c r="AV39" s="50"/>
      <c r="AW39" s="50"/>
      <c r="AX39" s="50"/>
      <c r="AY39" s="50"/>
      <c r="AZ39" s="50"/>
      <c r="BA39" s="50"/>
      <c r="BB39" s="50"/>
      <c r="BC39" s="47"/>
      <c r="BD39" s="47"/>
      <c r="BE39" s="47"/>
      <c r="BF39" s="47"/>
      <c r="BG39" s="47"/>
      <c r="BH39" s="47"/>
      <c r="BI39" s="47"/>
      <c r="BJ39" s="47"/>
      <c r="BK39" s="47"/>
      <c r="BL39" s="47"/>
      <c r="BM39" s="47"/>
      <c r="BN39" s="47"/>
      <c r="BO39" s="47"/>
      <c r="BP39" s="47"/>
      <c r="BQ39" s="425"/>
      <c r="BR39" s="425"/>
      <c r="BS39" s="425"/>
      <c r="BT39" s="425"/>
      <c r="BU39" s="425"/>
      <c r="BV39" s="425"/>
      <c r="BW39" s="425"/>
      <c r="BX39" s="425"/>
      <c r="BY39" s="425"/>
      <c r="BZ39" s="425"/>
      <c r="CA39" s="58"/>
      <c r="CB39" s="425">
        <v>557.6</v>
      </c>
      <c r="CC39" s="425"/>
      <c r="CD39" s="425">
        <v>465.25</v>
      </c>
      <c r="CE39" s="425"/>
      <c r="CF39" s="425"/>
      <c r="CG39" s="425"/>
      <c r="CH39" s="425"/>
      <c r="CI39" s="425"/>
      <c r="CJ39" s="78"/>
      <c r="CK39" s="78"/>
      <c r="CL39" s="78"/>
      <c r="CM39" s="78"/>
      <c r="CN39" s="78"/>
      <c r="CO39" s="78"/>
      <c r="CP39" s="78"/>
      <c r="CQ39" s="78"/>
      <c r="CR39" s="78"/>
      <c r="CS39" s="78"/>
      <c r="CT39" s="78"/>
      <c r="CU39" s="78"/>
      <c r="CV39" s="22"/>
    </row>
    <row r="40" spans="1:100" s="113" customFormat="1" x14ac:dyDescent="0.3">
      <c r="A40" s="150"/>
      <c r="B40" s="150" t="s">
        <v>577</v>
      </c>
      <c r="C40" s="177"/>
      <c r="D40" s="177">
        <v>4</v>
      </c>
      <c r="E40" s="143" t="s">
        <v>521</v>
      </c>
      <c r="F40" s="22"/>
      <c r="G40" s="38"/>
      <c r="H40" s="48" t="s">
        <v>578</v>
      </c>
      <c r="I40" s="22"/>
      <c r="J40" s="22"/>
      <c r="K40" s="22"/>
      <c r="L40" s="47">
        <v>198</v>
      </c>
      <c r="M40" s="47">
        <v>15</v>
      </c>
      <c r="N40" s="22"/>
      <c r="O40" s="22"/>
      <c r="P40" s="22"/>
      <c r="Q40" s="22"/>
      <c r="R40" s="22"/>
      <c r="S40" s="22"/>
      <c r="T40" s="22"/>
      <c r="U40" s="47">
        <v>1203</v>
      </c>
      <c r="V40" s="47">
        <v>5.23</v>
      </c>
      <c r="W40" s="47"/>
      <c r="X40" s="425"/>
      <c r="Y40" s="425"/>
      <c r="Z40" s="47">
        <v>414</v>
      </c>
      <c r="AA40" s="47"/>
      <c r="AB40" s="47"/>
      <c r="AC40" s="50"/>
      <c r="AD40" s="50"/>
      <c r="AE40" s="50"/>
      <c r="AF40" s="50"/>
      <c r="AG40" s="50"/>
      <c r="AH40" s="50">
        <v>312.39999999999998</v>
      </c>
      <c r="AI40" s="50"/>
      <c r="AJ40" s="50"/>
      <c r="AK40" s="50"/>
      <c r="AL40" s="50"/>
      <c r="AM40" s="50"/>
      <c r="AN40" s="50"/>
      <c r="AO40" s="50"/>
      <c r="AP40" s="50"/>
      <c r="AQ40" s="50"/>
      <c r="AR40" s="50"/>
      <c r="AS40" s="50"/>
      <c r="AT40" s="50"/>
      <c r="AU40" s="50"/>
      <c r="AV40" s="50"/>
      <c r="AW40" s="50"/>
      <c r="AX40" s="50"/>
      <c r="AY40" s="50"/>
      <c r="AZ40" s="50"/>
      <c r="BA40" s="50"/>
      <c r="BB40" s="50"/>
      <c r="BC40" s="47"/>
      <c r="BD40" s="47"/>
      <c r="BE40" s="47"/>
      <c r="BF40" s="47"/>
      <c r="BG40" s="47"/>
      <c r="BH40" s="47"/>
      <c r="BI40" s="47"/>
      <c r="BJ40" s="47"/>
      <c r="BK40" s="47"/>
      <c r="BL40" s="47"/>
      <c r="BM40" s="47"/>
      <c r="BN40" s="47"/>
      <c r="BO40" s="47"/>
      <c r="BP40" s="47"/>
      <c r="BQ40" s="425"/>
      <c r="BR40" s="425"/>
      <c r="BS40" s="425"/>
      <c r="BT40" s="425"/>
      <c r="BU40" s="425"/>
      <c r="BV40" s="425"/>
      <c r="BW40" s="425"/>
      <c r="BX40" s="425"/>
      <c r="BY40" s="425"/>
      <c r="BZ40" s="58"/>
      <c r="CA40" s="58"/>
      <c r="CB40" s="425">
        <v>283.92</v>
      </c>
      <c r="CC40" s="425"/>
      <c r="CD40" s="425">
        <v>25.2</v>
      </c>
      <c r="CE40" s="425"/>
      <c r="CF40" s="425"/>
      <c r="CG40" s="425"/>
      <c r="CH40" s="425"/>
      <c r="CI40" s="425"/>
      <c r="CJ40" s="78"/>
      <c r="CK40" s="78"/>
      <c r="CL40" s="78"/>
      <c r="CM40" s="78"/>
      <c r="CN40" s="78"/>
      <c r="CO40" s="78"/>
      <c r="CP40" s="78"/>
      <c r="CQ40" s="78"/>
      <c r="CR40" s="78"/>
      <c r="CS40" s="78"/>
      <c r="CT40" s="78"/>
      <c r="CU40" s="78"/>
      <c r="CV40" s="22"/>
    </row>
    <row r="41" spans="1:100" s="113" customFormat="1" x14ac:dyDescent="0.3">
      <c r="A41" s="150"/>
      <c r="B41" s="150" t="s">
        <v>579</v>
      </c>
      <c r="C41" s="177"/>
      <c r="D41" s="177">
        <v>4</v>
      </c>
      <c r="E41" s="143" t="s">
        <v>521</v>
      </c>
      <c r="F41" s="22"/>
      <c r="G41" s="38"/>
      <c r="H41" s="176" t="s">
        <v>580</v>
      </c>
      <c r="I41" s="22"/>
      <c r="J41" s="22"/>
      <c r="K41" s="22"/>
      <c r="L41" s="47">
        <v>204</v>
      </c>
      <c r="M41" s="47">
        <v>18</v>
      </c>
      <c r="N41" s="22"/>
      <c r="O41" s="22"/>
      <c r="P41" s="22"/>
      <c r="Q41" s="22"/>
      <c r="R41" s="22"/>
      <c r="S41" s="22"/>
      <c r="T41" s="22"/>
      <c r="U41" s="47">
        <v>1292</v>
      </c>
      <c r="V41" s="47">
        <v>5.52</v>
      </c>
      <c r="W41" s="47"/>
      <c r="X41" s="425"/>
      <c r="Y41" s="425"/>
      <c r="Z41" s="47">
        <v>340</v>
      </c>
      <c r="AA41" s="47"/>
      <c r="AB41" s="47"/>
      <c r="AC41" s="50"/>
      <c r="AD41" s="50"/>
      <c r="AE41" s="50"/>
      <c r="AF41" s="50"/>
      <c r="AG41" s="50"/>
      <c r="AH41" s="50">
        <v>349.79</v>
      </c>
      <c r="AI41" s="50"/>
      <c r="AJ41" s="50"/>
      <c r="AK41" s="50"/>
      <c r="AL41" s="50">
        <v>0</v>
      </c>
      <c r="AM41" s="50"/>
      <c r="AN41" s="50"/>
      <c r="AO41" s="50"/>
      <c r="AP41" s="50"/>
      <c r="AQ41" s="50"/>
      <c r="AR41" s="50"/>
      <c r="AS41" s="50"/>
      <c r="AT41" s="50"/>
      <c r="AU41" s="50"/>
      <c r="AV41" s="50"/>
      <c r="AW41" s="50"/>
      <c r="AX41" s="50"/>
      <c r="AY41" s="50"/>
      <c r="AZ41" s="50"/>
      <c r="BA41" s="50"/>
      <c r="BB41" s="50"/>
      <c r="BC41" s="47"/>
      <c r="BD41" s="47"/>
      <c r="BE41" s="47"/>
      <c r="BF41" s="47"/>
      <c r="BG41" s="47"/>
      <c r="BH41" s="47"/>
      <c r="BI41" s="47"/>
      <c r="BJ41" s="47"/>
      <c r="BK41" s="47"/>
      <c r="BL41" s="47"/>
      <c r="BM41" s="47"/>
      <c r="BN41" s="47"/>
      <c r="BO41" s="47"/>
      <c r="BP41" s="47"/>
      <c r="BQ41" s="425"/>
      <c r="BR41" s="425"/>
      <c r="BS41" s="425"/>
      <c r="BT41" s="425"/>
      <c r="BU41" s="425"/>
      <c r="BV41" s="425"/>
      <c r="BW41" s="425"/>
      <c r="BX41" s="425"/>
      <c r="BY41" s="425"/>
      <c r="BZ41" s="58"/>
      <c r="CA41" s="58"/>
      <c r="CB41" s="425">
        <v>455.1</v>
      </c>
      <c r="CC41" s="425"/>
      <c r="CD41" s="425">
        <v>46.87</v>
      </c>
      <c r="CE41" s="425"/>
      <c r="CF41" s="425"/>
      <c r="CG41" s="425"/>
      <c r="CH41" s="425"/>
      <c r="CI41" s="425"/>
      <c r="CJ41" s="78"/>
      <c r="CK41" s="78"/>
      <c r="CL41" s="78"/>
      <c r="CM41" s="78"/>
      <c r="CN41" s="78"/>
      <c r="CO41" s="78"/>
      <c r="CP41" s="78"/>
      <c r="CQ41" s="78"/>
      <c r="CR41" s="78"/>
      <c r="CS41" s="78"/>
      <c r="CT41" s="78"/>
      <c r="CU41" s="78"/>
      <c r="CV41" s="22"/>
    </row>
    <row r="42" spans="1:100" s="113" customFormat="1" x14ac:dyDescent="0.3">
      <c r="A42" s="150" t="s">
        <v>58</v>
      </c>
      <c r="B42" s="150" t="s">
        <v>581</v>
      </c>
      <c r="C42" s="18" t="s">
        <v>59</v>
      </c>
      <c r="D42" s="177">
        <v>4</v>
      </c>
      <c r="E42" s="143" t="s">
        <v>521</v>
      </c>
      <c r="F42" s="22"/>
      <c r="G42" s="38">
        <v>2012.5</v>
      </c>
      <c r="H42" s="56">
        <v>40507.427083333336</v>
      </c>
      <c r="I42" s="22"/>
      <c r="J42" s="22"/>
      <c r="K42" s="22"/>
      <c r="L42" s="47"/>
      <c r="M42" s="47"/>
      <c r="N42" s="22"/>
      <c r="O42" s="22"/>
      <c r="P42" s="22"/>
      <c r="Q42" s="22"/>
      <c r="R42" s="22"/>
      <c r="S42" s="22"/>
      <c r="T42" s="22"/>
      <c r="U42" s="83">
        <v>1533</v>
      </c>
      <c r="V42" s="47">
        <v>5.89</v>
      </c>
      <c r="W42" s="47"/>
      <c r="X42" s="425">
        <v>-160</v>
      </c>
      <c r="Y42" s="425">
        <v>-225.57400000000001</v>
      </c>
      <c r="Z42" s="47"/>
      <c r="AA42" s="47"/>
      <c r="AB42" s="47"/>
      <c r="AC42" s="47">
        <v>7.4</v>
      </c>
      <c r="AD42" s="47" t="s">
        <v>535</v>
      </c>
      <c r="AE42" s="47">
        <v>228</v>
      </c>
      <c r="AF42" s="47">
        <v>45</v>
      </c>
      <c r="AG42" s="47"/>
      <c r="AH42" s="47">
        <v>294.60419999999999</v>
      </c>
      <c r="AI42" s="47"/>
      <c r="AJ42" s="47">
        <v>1.4615</v>
      </c>
      <c r="AK42" s="47"/>
      <c r="AL42" s="47">
        <v>134.23699999999999</v>
      </c>
      <c r="AM42" s="47">
        <v>109.37360000000001</v>
      </c>
      <c r="AN42" s="47"/>
      <c r="AO42" s="47"/>
      <c r="AP42" s="47">
        <v>2.2599999999999999E-2</v>
      </c>
      <c r="AQ42" s="47"/>
      <c r="AR42" s="47">
        <v>218</v>
      </c>
      <c r="AS42" s="47">
        <v>1.0846539513629567</v>
      </c>
      <c r="AT42" s="47">
        <v>3.0561120000000002</v>
      </c>
      <c r="AU42" s="47"/>
      <c r="AV42" s="47"/>
      <c r="AW42" s="47">
        <v>0.6</v>
      </c>
      <c r="AX42" s="47" t="s">
        <v>535</v>
      </c>
      <c r="AY42" s="47">
        <v>0.03</v>
      </c>
      <c r="AZ42" s="47">
        <v>7.85E-4</v>
      </c>
      <c r="BA42" s="47"/>
      <c r="BB42" s="47">
        <v>0.58294699999999999</v>
      </c>
      <c r="BC42" s="47"/>
      <c r="BD42" s="47"/>
      <c r="BE42" s="47"/>
      <c r="BF42" s="47" t="s">
        <v>535</v>
      </c>
      <c r="BG42" s="47">
        <v>8.7638555880875625E-4</v>
      </c>
      <c r="BH42" s="47">
        <v>6.6744400250318275E-2</v>
      </c>
      <c r="BI42" s="47">
        <v>0</v>
      </c>
      <c r="BJ42" s="47"/>
      <c r="BK42" s="47"/>
      <c r="BL42" s="47"/>
      <c r="BM42" s="47">
        <v>-2.5586234050403798E-4</v>
      </c>
      <c r="BN42" s="47"/>
      <c r="BO42" s="47"/>
      <c r="BP42" s="47"/>
      <c r="BQ42" s="425"/>
      <c r="BR42" s="425"/>
      <c r="BS42" s="425"/>
      <c r="BT42" s="425"/>
      <c r="BU42" s="425"/>
      <c r="BV42" s="425"/>
      <c r="BW42" s="425"/>
      <c r="BX42" s="425"/>
      <c r="BY42" s="425"/>
      <c r="BZ42" s="425"/>
      <c r="CA42" s="425"/>
      <c r="CB42" s="425"/>
      <c r="CC42" s="425"/>
      <c r="CD42" s="425"/>
      <c r="CE42" s="425"/>
      <c r="CF42" s="425"/>
      <c r="CG42" s="425"/>
      <c r="CH42" s="425"/>
      <c r="CI42" s="425"/>
      <c r="CJ42" s="78"/>
      <c r="CK42" s="78"/>
      <c r="CL42" s="78"/>
      <c r="CM42" s="78"/>
      <c r="CN42" s="78"/>
      <c r="CO42" s="78"/>
      <c r="CP42" s="78"/>
      <c r="CQ42" s="78"/>
      <c r="CR42" s="78"/>
      <c r="CS42" s="78"/>
      <c r="CT42" s="78"/>
      <c r="CU42" s="78"/>
      <c r="CV42" s="22"/>
    </row>
    <row r="43" spans="1:100" s="113" customFormat="1" x14ac:dyDescent="0.3">
      <c r="A43" s="150"/>
      <c r="B43" s="150" t="s">
        <v>583</v>
      </c>
      <c r="C43" s="177"/>
      <c r="D43" s="177">
        <v>4</v>
      </c>
      <c r="E43" s="143" t="s">
        <v>521</v>
      </c>
      <c r="F43" s="22"/>
      <c r="G43" s="38"/>
      <c r="H43" s="56"/>
      <c r="I43" s="22"/>
      <c r="J43" s="22"/>
      <c r="K43" s="22"/>
      <c r="L43" s="47"/>
      <c r="M43" s="47"/>
      <c r="N43" s="22"/>
      <c r="O43" s="22"/>
      <c r="P43" s="22"/>
      <c r="Q43" s="22"/>
      <c r="R43" s="22"/>
      <c r="S43" s="22"/>
      <c r="T43" s="22"/>
      <c r="U43" s="47"/>
      <c r="V43" s="47"/>
      <c r="W43" s="47"/>
      <c r="X43" s="425"/>
      <c r="Y43" s="425"/>
      <c r="Z43" s="47"/>
      <c r="AA43" s="47"/>
      <c r="AB43" s="47"/>
      <c r="AC43" s="50" t="s">
        <v>1161</v>
      </c>
      <c r="AD43" s="50" t="s">
        <v>1161</v>
      </c>
      <c r="AE43" s="50" t="s">
        <v>1161</v>
      </c>
      <c r="AF43" s="50" t="s">
        <v>1161</v>
      </c>
      <c r="AG43" s="50"/>
      <c r="AH43" s="50" t="s">
        <v>1161</v>
      </c>
      <c r="AI43" s="50"/>
      <c r="AJ43" s="50" t="s">
        <v>1161</v>
      </c>
      <c r="AK43" s="50"/>
      <c r="AL43" s="50" t="s">
        <v>1161</v>
      </c>
      <c r="AM43" s="50" t="s">
        <v>1161</v>
      </c>
      <c r="AN43" s="50"/>
      <c r="AO43" s="50"/>
      <c r="AP43" s="50"/>
      <c r="AQ43" s="50"/>
      <c r="AR43" s="50"/>
      <c r="AS43" s="50"/>
      <c r="AT43" s="50" t="s">
        <v>1161</v>
      </c>
      <c r="AU43" s="50"/>
      <c r="AV43" s="50"/>
      <c r="AW43" s="50" t="s">
        <v>1161</v>
      </c>
      <c r="AX43" s="50"/>
      <c r="AY43" s="50"/>
      <c r="AZ43" s="50"/>
      <c r="BA43" s="50" t="s">
        <v>1161</v>
      </c>
      <c r="BB43" s="50" t="s">
        <v>1161</v>
      </c>
      <c r="BC43" s="47"/>
      <c r="BD43" s="47"/>
      <c r="BE43" s="47"/>
      <c r="BF43" s="47"/>
      <c r="BG43" s="47"/>
      <c r="BH43" s="47"/>
      <c r="BI43" s="47"/>
      <c r="BJ43" s="47"/>
      <c r="BK43" s="47"/>
      <c r="BL43" s="47"/>
      <c r="BM43" s="47"/>
      <c r="BN43" s="47"/>
      <c r="BO43" s="47"/>
      <c r="BP43" s="47"/>
      <c r="BQ43" s="425"/>
      <c r="BR43" s="425"/>
      <c r="BS43" s="425"/>
      <c r="BT43" s="425"/>
      <c r="BU43" s="425"/>
      <c r="BV43" s="425"/>
      <c r="BW43" s="425"/>
      <c r="BX43" s="425"/>
      <c r="BY43" s="425"/>
      <c r="BZ43" s="425"/>
      <c r="CA43" s="425"/>
      <c r="CB43" s="425" t="s">
        <v>1161</v>
      </c>
      <c r="CC43" s="425" t="s">
        <v>1161</v>
      </c>
      <c r="CD43" s="425" t="s">
        <v>1161</v>
      </c>
      <c r="CE43" s="425" t="s">
        <v>1161</v>
      </c>
      <c r="CF43" s="425" t="s">
        <v>1161</v>
      </c>
      <c r="CG43" s="425" t="s">
        <v>1161</v>
      </c>
      <c r="CH43" s="425" t="s">
        <v>1161</v>
      </c>
      <c r="CI43" s="425"/>
      <c r="CJ43" s="78"/>
      <c r="CK43" s="78"/>
      <c r="CL43" s="78"/>
      <c r="CM43" s="78"/>
      <c r="CN43" s="78"/>
      <c r="CO43" s="78"/>
      <c r="CP43" s="78"/>
      <c r="CQ43" s="78"/>
      <c r="CR43" s="78"/>
      <c r="CS43" s="78"/>
      <c r="CT43" s="78"/>
      <c r="CU43" s="78"/>
      <c r="CV43" s="22"/>
    </row>
    <row r="44" spans="1:100" s="113" customFormat="1" x14ac:dyDescent="0.3">
      <c r="A44" s="150"/>
      <c r="B44" s="150" t="s">
        <v>584</v>
      </c>
      <c r="C44" s="177"/>
      <c r="D44" s="177">
        <v>4</v>
      </c>
      <c r="E44" s="143" t="s">
        <v>521</v>
      </c>
      <c r="F44" s="22"/>
      <c r="G44" s="38"/>
      <c r="H44" s="56">
        <v>40397</v>
      </c>
      <c r="I44" s="22"/>
      <c r="J44" s="22"/>
      <c r="K44" s="22"/>
      <c r="L44" s="47"/>
      <c r="M44" s="47">
        <v>22.4</v>
      </c>
      <c r="N44" s="22"/>
      <c r="O44" s="22"/>
      <c r="P44" s="22"/>
      <c r="Q44" s="22"/>
      <c r="R44" s="22"/>
      <c r="S44" s="22"/>
      <c r="T44" s="22"/>
      <c r="U44" s="47">
        <v>1552</v>
      </c>
      <c r="V44" s="47">
        <v>7.74</v>
      </c>
      <c r="W44" s="47"/>
      <c r="X44" s="425"/>
      <c r="Y44" s="425"/>
      <c r="Z44" s="47">
        <v>771</v>
      </c>
      <c r="AA44" s="47"/>
      <c r="AB44" s="47"/>
      <c r="AC44" s="50"/>
      <c r="AD44" s="50"/>
      <c r="AE44" s="50"/>
      <c r="AF44" s="50"/>
      <c r="AG44" s="50"/>
      <c r="AH44" s="50">
        <v>284.08</v>
      </c>
      <c r="AI44" s="50"/>
      <c r="AJ44" s="50"/>
      <c r="AK44" s="50"/>
      <c r="AL44" s="50">
        <v>58.6</v>
      </c>
      <c r="AM44" s="50"/>
      <c r="AN44" s="50"/>
      <c r="AO44" s="50"/>
      <c r="AP44" s="50"/>
      <c r="AQ44" s="50"/>
      <c r="AR44" s="50"/>
      <c r="AS44" s="50"/>
      <c r="AT44" s="50"/>
      <c r="AU44" s="50"/>
      <c r="AV44" s="50"/>
      <c r="AW44" s="50"/>
      <c r="AX44" s="50"/>
      <c r="AY44" s="50"/>
      <c r="AZ44" s="50"/>
      <c r="BA44" s="50"/>
      <c r="BB44" s="50"/>
      <c r="BC44" s="47"/>
      <c r="BD44" s="47"/>
      <c r="BE44" s="47"/>
      <c r="BF44" s="47"/>
      <c r="BG44" s="47"/>
      <c r="BH44" s="47"/>
      <c r="BI44" s="47"/>
      <c r="BJ44" s="47"/>
      <c r="BK44" s="47"/>
      <c r="BL44" s="47"/>
      <c r="BM44" s="47"/>
      <c r="BN44" s="47"/>
      <c r="BO44" s="47"/>
      <c r="BP44" s="47"/>
      <c r="BQ44" s="425"/>
      <c r="BR44" s="425"/>
      <c r="BS44" s="425"/>
      <c r="BT44" s="425"/>
      <c r="BU44" s="425"/>
      <c r="BV44" s="425"/>
      <c r="BW44" s="425"/>
      <c r="BX44" s="425"/>
      <c r="BY44" s="425"/>
      <c r="BZ44" s="425"/>
      <c r="CA44" s="58"/>
      <c r="CB44" s="425">
        <v>465.25</v>
      </c>
      <c r="CC44" s="425"/>
      <c r="CD44" s="425">
        <v>21.61</v>
      </c>
      <c r="CE44" s="425"/>
      <c r="CF44" s="425"/>
      <c r="CG44" s="425"/>
      <c r="CH44" s="425"/>
      <c r="CI44" s="425"/>
      <c r="CJ44" s="78"/>
      <c r="CK44" s="78"/>
      <c r="CL44" s="78"/>
      <c r="CM44" s="78"/>
      <c r="CN44" s="78"/>
      <c r="CO44" s="78"/>
      <c r="CP44" s="78"/>
      <c r="CQ44" s="78"/>
      <c r="CR44" s="78"/>
      <c r="CS44" s="78"/>
      <c r="CT44" s="78"/>
      <c r="CU44" s="78"/>
      <c r="CV44" s="22"/>
    </row>
    <row r="45" spans="1:100" s="113" customFormat="1" x14ac:dyDescent="0.3">
      <c r="A45" s="150"/>
      <c r="B45" s="150" t="s">
        <v>585</v>
      </c>
      <c r="C45" s="177"/>
      <c r="D45" s="177">
        <v>4</v>
      </c>
      <c r="E45" s="143" t="s">
        <v>521</v>
      </c>
      <c r="F45" s="22"/>
      <c r="G45" s="38"/>
      <c r="H45" s="56">
        <v>39952</v>
      </c>
      <c r="I45" s="22"/>
      <c r="J45" s="22"/>
      <c r="K45" s="22"/>
      <c r="L45" s="47"/>
      <c r="M45" s="47" t="s">
        <v>1161</v>
      </c>
      <c r="N45" s="22"/>
      <c r="O45" s="22"/>
      <c r="P45" s="22"/>
      <c r="Q45" s="22"/>
      <c r="R45" s="22"/>
      <c r="S45" s="22"/>
      <c r="T45" s="22"/>
      <c r="U45" s="47" t="s">
        <v>1161</v>
      </c>
      <c r="V45" s="47" t="s">
        <v>1161</v>
      </c>
      <c r="W45" s="47"/>
      <c r="X45" s="425"/>
      <c r="Y45" s="425"/>
      <c r="Z45" s="47" t="s">
        <v>1161</v>
      </c>
      <c r="AA45" s="47"/>
      <c r="AB45" s="47"/>
      <c r="AC45" s="50"/>
      <c r="AD45" s="50"/>
      <c r="AE45" s="50"/>
      <c r="AF45" s="50"/>
      <c r="AG45" s="50"/>
      <c r="AH45" s="50" t="s">
        <v>1161</v>
      </c>
      <c r="AI45" s="50"/>
      <c r="AJ45" s="50"/>
      <c r="AK45" s="50"/>
      <c r="AL45" s="50"/>
      <c r="AM45" s="50"/>
      <c r="AN45" s="50"/>
      <c r="AO45" s="50"/>
      <c r="AP45" s="50"/>
      <c r="AQ45" s="50"/>
      <c r="AR45" s="50"/>
      <c r="AS45" s="50"/>
      <c r="AT45" s="50"/>
      <c r="AU45" s="50"/>
      <c r="AV45" s="50"/>
      <c r="AW45" s="50"/>
      <c r="AX45" s="50"/>
      <c r="AY45" s="50"/>
      <c r="AZ45" s="50"/>
      <c r="BA45" s="50"/>
      <c r="BB45" s="50"/>
      <c r="BC45" s="47"/>
      <c r="BD45" s="47"/>
      <c r="BE45" s="47"/>
      <c r="BF45" s="47"/>
      <c r="BG45" s="47"/>
      <c r="BH45" s="47"/>
      <c r="BI45" s="47"/>
      <c r="BJ45" s="47"/>
      <c r="BK45" s="47"/>
      <c r="BL45" s="47"/>
      <c r="BM45" s="47"/>
      <c r="BN45" s="47"/>
      <c r="BO45" s="47"/>
      <c r="BP45" s="47"/>
      <c r="BQ45" s="425"/>
      <c r="BR45" s="425"/>
      <c r="BS45" s="425"/>
      <c r="BT45" s="425"/>
      <c r="BU45" s="425"/>
      <c r="BV45" s="425"/>
      <c r="BW45" s="425"/>
      <c r="BX45" s="425"/>
      <c r="BY45" s="425"/>
      <c r="BZ45" s="425"/>
      <c r="CA45" s="58"/>
      <c r="CB45" s="425" t="s">
        <v>1161</v>
      </c>
      <c r="CC45" s="425"/>
      <c r="CD45" s="425" t="s">
        <v>1161</v>
      </c>
      <c r="CE45" s="425"/>
      <c r="CF45" s="425"/>
      <c r="CG45" s="425"/>
      <c r="CH45" s="425"/>
      <c r="CI45" s="425"/>
      <c r="CJ45" s="78"/>
      <c r="CK45" s="78"/>
      <c r="CL45" s="78"/>
      <c r="CM45" s="78"/>
      <c r="CN45" s="78"/>
      <c r="CO45" s="78"/>
      <c r="CP45" s="78"/>
      <c r="CQ45" s="78"/>
      <c r="CR45" s="78"/>
      <c r="CS45" s="78"/>
      <c r="CT45" s="78"/>
      <c r="CU45" s="78"/>
      <c r="CV45" s="22"/>
    </row>
    <row r="46" spans="1:100" s="113" customFormat="1" x14ac:dyDescent="0.3">
      <c r="A46" s="150"/>
      <c r="B46" s="150" t="s">
        <v>586</v>
      </c>
      <c r="C46" s="177"/>
      <c r="D46" s="177">
        <v>4</v>
      </c>
      <c r="E46" s="143" t="s">
        <v>521</v>
      </c>
      <c r="F46" s="22"/>
      <c r="G46" s="38"/>
      <c r="H46" s="56">
        <v>40250</v>
      </c>
      <c r="I46" s="22"/>
      <c r="J46" s="22"/>
      <c r="K46" s="22"/>
      <c r="L46" s="47">
        <v>198</v>
      </c>
      <c r="M46" s="47">
        <v>22.6</v>
      </c>
      <c r="N46" s="22"/>
      <c r="O46" s="22"/>
      <c r="P46" s="22"/>
      <c r="Q46" s="22"/>
      <c r="R46" s="22"/>
      <c r="S46" s="22"/>
      <c r="T46" s="22"/>
      <c r="U46" s="47">
        <v>1403</v>
      </c>
      <c r="V46" s="47">
        <v>7.14</v>
      </c>
      <c r="W46" s="47"/>
      <c r="X46" s="425"/>
      <c r="Y46" s="425"/>
      <c r="Z46" s="47">
        <v>254</v>
      </c>
      <c r="AA46" s="47"/>
      <c r="AB46" s="47"/>
      <c r="AC46" s="50"/>
      <c r="AD46" s="50"/>
      <c r="AE46" s="50"/>
      <c r="AF46" s="50"/>
      <c r="AG46" s="50"/>
      <c r="AH46" s="50">
        <v>298.33999999999997</v>
      </c>
      <c r="AI46" s="50"/>
      <c r="AJ46" s="50"/>
      <c r="AK46" s="50"/>
      <c r="AL46" s="50">
        <v>0</v>
      </c>
      <c r="AM46" s="50"/>
      <c r="AN46" s="50"/>
      <c r="AO46" s="50"/>
      <c r="AP46" s="50"/>
      <c r="AQ46" s="50"/>
      <c r="AR46" s="50"/>
      <c r="AS46" s="50"/>
      <c r="AT46" s="50"/>
      <c r="AU46" s="50"/>
      <c r="AV46" s="50"/>
      <c r="AW46" s="50"/>
      <c r="AX46" s="50"/>
      <c r="AY46" s="50"/>
      <c r="AZ46" s="50"/>
      <c r="BA46" s="50"/>
      <c r="BB46" s="50"/>
      <c r="BC46" s="47"/>
      <c r="BD46" s="47"/>
      <c r="BE46" s="47"/>
      <c r="BF46" s="47"/>
      <c r="BG46" s="47"/>
      <c r="BH46" s="47"/>
      <c r="BI46" s="47"/>
      <c r="BJ46" s="47"/>
      <c r="BK46" s="47"/>
      <c r="BL46" s="47"/>
      <c r="BM46" s="47"/>
      <c r="BN46" s="47"/>
      <c r="BO46" s="47"/>
      <c r="BP46" s="47"/>
      <c r="BQ46" s="425"/>
      <c r="BR46" s="425"/>
      <c r="BS46" s="425"/>
      <c r="BT46" s="425"/>
      <c r="BU46" s="425"/>
      <c r="BV46" s="425"/>
      <c r="BW46" s="425"/>
      <c r="BX46" s="425"/>
      <c r="BY46" s="425"/>
      <c r="BZ46" s="425"/>
      <c r="CA46" s="58"/>
      <c r="CB46" s="425">
        <v>463.69</v>
      </c>
      <c r="CC46" s="425"/>
      <c r="CD46" s="425">
        <v>52.93</v>
      </c>
      <c r="CE46" s="425"/>
      <c r="CF46" s="425"/>
      <c r="CG46" s="425"/>
      <c r="CH46" s="425"/>
      <c r="CI46" s="425"/>
      <c r="CJ46" s="78"/>
      <c r="CK46" s="78"/>
      <c r="CL46" s="78"/>
      <c r="CM46" s="78"/>
      <c r="CN46" s="78"/>
      <c r="CO46" s="78"/>
      <c r="CP46" s="78"/>
      <c r="CQ46" s="78"/>
      <c r="CR46" s="78"/>
      <c r="CS46" s="78"/>
      <c r="CT46" s="78"/>
      <c r="CU46" s="78"/>
      <c r="CV46" s="22"/>
    </row>
    <row r="47" spans="1:100" s="113" customFormat="1" x14ac:dyDescent="0.3">
      <c r="A47" s="150" t="s">
        <v>62</v>
      </c>
      <c r="B47" s="150" t="s">
        <v>587</v>
      </c>
      <c r="C47" s="18" t="s">
        <v>63</v>
      </c>
      <c r="D47" s="177">
        <v>4</v>
      </c>
      <c r="E47" s="143" t="s">
        <v>521</v>
      </c>
      <c r="F47" s="22"/>
      <c r="G47" s="38">
        <v>1475</v>
      </c>
      <c r="H47" s="56">
        <v>40507.479166666664</v>
      </c>
      <c r="I47" s="22"/>
      <c r="J47" s="22"/>
      <c r="K47" s="47">
        <v>33.1</v>
      </c>
      <c r="L47" s="20"/>
      <c r="M47" s="47"/>
      <c r="N47" s="22"/>
      <c r="O47" s="22"/>
      <c r="P47" s="22"/>
      <c r="Q47" s="22"/>
      <c r="R47" s="22"/>
      <c r="S47" s="22"/>
      <c r="T47" s="22"/>
      <c r="U47" s="83">
        <v>475</v>
      </c>
      <c r="V47" s="47">
        <v>5</v>
      </c>
      <c r="W47" s="47"/>
      <c r="X47" s="425">
        <v>-80</v>
      </c>
      <c r="Y47" s="425">
        <v>-69.816299999999984</v>
      </c>
      <c r="Z47" s="47"/>
      <c r="AA47" s="47"/>
      <c r="AB47" s="47"/>
      <c r="AC47" s="47">
        <v>5.2</v>
      </c>
      <c r="AD47" s="47">
        <v>0.52</v>
      </c>
      <c r="AE47" s="47">
        <v>75</v>
      </c>
      <c r="AF47" s="47">
        <v>17</v>
      </c>
      <c r="AG47" s="47"/>
      <c r="AH47" s="47">
        <v>93.9255</v>
      </c>
      <c r="AI47" s="47"/>
      <c r="AJ47" s="47">
        <v>0.38369999999999999</v>
      </c>
      <c r="AK47" s="47"/>
      <c r="AL47" s="47">
        <v>42.711799999999997</v>
      </c>
      <c r="AM47" s="47">
        <v>39.665399999999998</v>
      </c>
      <c r="AN47" s="161"/>
      <c r="AO47" s="47"/>
      <c r="AP47" s="161"/>
      <c r="AQ47" s="47"/>
      <c r="AR47" s="47">
        <v>63</v>
      </c>
      <c r="AS47" s="47">
        <v>0.32327184729866898</v>
      </c>
      <c r="AT47" s="47">
        <v>3.0905239999999998</v>
      </c>
      <c r="AU47" s="47"/>
      <c r="AV47" s="47">
        <v>1.88</v>
      </c>
      <c r="AW47" s="47">
        <v>1.8</v>
      </c>
      <c r="AX47" s="47" t="s">
        <v>535</v>
      </c>
      <c r="AY47" s="47">
        <v>0.01</v>
      </c>
      <c r="AZ47" s="47">
        <v>4.1599999999999997E-4</v>
      </c>
      <c r="BA47" s="47"/>
      <c r="BB47" s="47">
        <v>0.33186399999999999</v>
      </c>
      <c r="BC47" s="47"/>
      <c r="BD47" s="47"/>
      <c r="BE47" s="47"/>
      <c r="BF47" s="47">
        <v>2</v>
      </c>
      <c r="BG47" s="47">
        <v>1.4449871307268752E-4</v>
      </c>
      <c r="BH47" s="47">
        <v>1.1849305303025375E-2</v>
      </c>
      <c r="BI47" s="47">
        <v>0</v>
      </c>
      <c r="BJ47" s="47"/>
      <c r="BK47" s="47"/>
      <c r="BL47" s="47"/>
      <c r="BM47" s="47">
        <v>3.3542109077427625E-4</v>
      </c>
      <c r="BN47" s="47"/>
      <c r="BO47" s="47"/>
      <c r="BP47" s="47"/>
      <c r="BQ47" s="425"/>
      <c r="BR47" s="425"/>
      <c r="BS47" s="425"/>
      <c r="BT47" s="425"/>
      <c r="BU47" s="425"/>
      <c r="BV47" s="425"/>
      <c r="BW47" s="425"/>
      <c r="BX47" s="425"/>
      <c r="BY47" s="425"/>
      <c r="BZ47" s="425"/>
      <c r="CA47" s="425"/>
      <c r="CB47" s="425"/>
      <c r="CC47" s="425"/>
      <c r="CD47" s="425"/>
      <c r="CE47" s="425"/>
      <c r="CF47" s="425"/>
      <c r="CG47" s="425"/>
      <c r="CH47" s="425"/>
      <c r="CI47" s="425"/>
      <c r="CJ47" s="78"/>
      <c r="CK47" s="78"/>
      <c r="CL47" s="78"/>
      <c r="CM47" s="78"/>
      <c r="CN47" s="78"/>
      <c r="CO47" s="78"/>
      <c r="CP47" s="78"/>
      <c r="CQ47" s="78"/>
      <c r="CR47" s="78"/>
      <c r="CS47" s="78"/>
      <c r="CT47" s="78"/>
      <c r="CU47" s="78"/>
      <c r="CV47" s="22"/>
    </row>
    <row r="48" spans="1:100" s="113" customFormat="1" x14ac:dyDescent="0.3">
      <c r="A48" s="150"/>
      <c r="B48" s="150" t="s">
        <v>589</v>
      </c>
      <c r="C48" s="177"/>
      <c r="D48" s="177">
        <v>4</v>
      </c>
      <c r="E48" s="143" t="s">
        <v>521</v>
      </c>
      <c r="F48" s="22"/>
      <c r="G48" s="38"/>
      <c r="H48" s="173" t="s">
        <v>549</v>
      </c>
      <c r="I48" s="22"/>
      <c r="J48" s="22"/>
      <c r="K48" s="47">
        <v>34.299999999999997</v>
      </c>
      <c r="L48" s="20"/>
      <c r="M48" s="47"/>
      <c r="N48" s="22"/>
      <c r="O48" s="22"/>
      <c r="P48" s="22"/>
      <c r="Q48" s="22"/>
      <c r="R48" s="22"/>
      <c r="S48" s="22"/>
      <c r="T48" s="22"/>
      <c r="U48" s="47">
        <v>1468</v>
      </c>
      <c r="V48" s="47">
        <v>6.9</v>
      </c>
      <c r="W48" s="47"/>
      <c r="X48" s="425"/>
      <c r="Y48" s="425"/>
      <c r="Z48" s="47"/>
      <c r="AA48" s="47"/>
      <c r="AB48" s="47"/>
      <c r="AC48" s="47">
        <v>3.5</v>
      </c>
      <c r="AD48" s="161" t="s">
        <v>535</v>
      </c>
      <c r="AE48" s="47">
        <v>272</v>
      </c>
      <c r="AF48" s="47">
        <v>44</v>
      </c>
      <c r="AG48" s="47"/>
      <c r="AH48" s="47">
        <v>337</v>
      </c>
      <c r="AI48" s="47"/>
      <c r="AJ48" s="47">
        <v>1.67</v>
      </c>
      <c r="AK48" s="47"/>
      <c r="AL48" s="47"/>
      <c r="AM48" s="47">
        <v>64</v>
      </c>
      <c r="AN48" s="47"/>
      <c r="AO48" s="47"/>
      <c r="AP48" s="161"/>
      <c r="AQ48" s="47"/>
      <c r="AR48" s="47">
        <v>229</v>
      </c>
      <c r="AS48" s="47">
        <v>1.1200000000000001</v>
      </c>
      <c r="AT48" s="47"/>
      <c r="AU48" s="47"/>
      <c r="AV48" s="47"/>
      <c r="AW48" s="47">
        <v>0.3</v>
      </c>
      <c r="AX48" s="161" t="s">
        <v>535</v>
      </c>
      <c r="AY48" s="161" t="s">
        <v>535</v>
      </c>
      <c r="AZ48" s="47"/>
      <c r="BA48" s="47"/>
      <c r="BB48" s="47">
        <v>0.83599999999999997</v>
      </c>
      <c r="BC48" s="47">
        <v>1.08</v>
      </c>
      <c r="BD48" s="47"/>
      <c r="BE48" s="47"/>
      <c r="BF48" s="161" t="s">
        <v>535</v>
      </c>
      <c r="BG48" s="47"/>
      <c r="BH48" s="47"/>
      <c r="BI48" s="47"/>
      <c r="BJ48" s="47">
        <v>3.98</v>
      </c>
      <c r="BK48" s="47"/>
      <c r="BL48" s="47"/>
      <c r="BM48" s="47"/>
      <c r="BN48" s="47"/>
      <c r="BO48" s="47"/>
      <c r="BP48" s="47"/>
      <c r="BQ48" s="425"/>
      <c r="BR48" s="425"/>
      <c r="BS48" s="425"/>
      <c r="BT48" s="425"/>
      <c r="BU48" s="425"/>
      <c r="BV48" s="425"/>
      <c r="BW48" s="425"/>
      <c r="BX48" s="425"/>
      <c r="BY48" s="425"/>
      <c r="BZ48" s="425"/>
      <c r="CA48" s="425"/>
      <c r="CB48" s="425"/>
      <c r="CC48" s="425"/>
      <c r="CD48" s="425"/>
      <c r="CE48" s="425"/>
      <c r="CF48" s="425"/>
      <c r="CG48" s="425"/>
      <c r="CH48" s="425"/>
      <c r="CI48" s="425"/>
      <c r="CJ48" s="78"/>
      <c r="CK48" s="78"/>
      <c r="CL48" s="78"/>
      <c r="CM48" s="78"/>
      <c r="CN48" s="78"/>
      <c r="CO48" s="78"/>
      <c r="CP48" s="78"/>
      <c r="CQ48" s="78"/>
      <c r="CR48" s="78"/>
      <c r="CS48" s="78"/>
      <c r="CT48" s="78"/>
      <c r="CU48" s="78"/>
      <c r="CV48" s="22"/>
    </row>
    <row r="49" spans="1:100" s="113" customFormat="1" x14ac:dyDescent="0.3">
      <c r="A49" s="150"/>
      <c r="B49" s="150" t="s">
        <v>590</v>
      </c>
      <c r="C49" s="177"/>
      <c r="D49" s="177">
        <v>4</v>
      </c>
      <c r="E49" s="143" t="s">
        <v>521</v>
      </c>
      <c r="F49" s="22"/>
      <c r="G49" s="38"/>
      <c r="H49" s="173" t="s">
        <v>591</v>
      </c>
      <c r="I49" s="77">
        <v>43334</v>
      </c>
      <c r="J49" s="22"/>
      <c r="K49" s="47">
        <v>67.5</v>
      </c>
      <c r="L49" s="20"/>
      <c r="M49" s="47"/>
      <c r="N49" s="22"/>
      <c r="O49" s="22"/>
      <c r="P49" s="22"/>
      <c r="Q49" s="22"/>
      <c r="R49" s="22"/>
      <c r="S49" s="22"/>
      <c r="T49" s="22"/>
      <c r="U49" s="47">
        <v>1154</v>
      </c>
      <c r="V49" s="47">
        <v>7.8</v>
      </c>
      <c r="W49" s="47"/>
      <c r="X49" s="425"/>
      <c r="Y49" s="425"/>
      <c r="Z49" s="47"/>
      <c r="AA49" s="47"/>
      <c r="AB49" s="47"/>
      <c r="AC49" s="47">
        <v>7.2</v>
      </c>
      <c r="AD49" s="161" t="s">
        <v>535</v>
      </c>
      <c r="AE49" s="47">
        <v>208</v>
      </c>
      <c r="AF49" s="47">
        <v>26</v>
      </c>
      <c r="AG49" s="47"/>
      <c r="AH49" s="47">
        <v>193.04</v>
      </c>
      <c r="AI49" s="47"/>
      <c r="AJ49" s="47">
        <v>3.41</v>
      </c>
      <c r="AK49" s="47"/>
      <c r="AL49" s="47"/>
      <c r="AM49" s="47">
        <v>118.28</v>
      </c>
      <c r="AN49" s="161"/>
      <c r="AO49" s="47"/>
      <c r="AP49" s="161"/>
      <c r="AQ49" s="47"/>
      <c r="AR49" s="47">
        <v>213</v>
      </c>
      <c r="AS49" s="161"/>
      <c r="AT49" s="47"/>
      <c r="AU49" s="47"/>
      <c r="AV49" s="47">
        <v>0.32</v>
      </c>
      <c r="AW49" s="161" t="s">
        <v>535</v>
      </c>
      <c r="AX49" s="161" t="s">
        <v>555</v>
      </c>
      <c r="AY49" s="161" t="s">
        <v>555</v>
      </c>
      <c r="AZ49" s="161" t="s">
        <v>555</v>
      </c>
      <c r="BA49" s="47"/>
      <c r="BB49" s="47"/>
      <c r="BC49" s="47"/>
      <c r="BD49" s="47"/>
      <c r="BE49" s="47"/>
      <c r="BF49" s="161" t="s">
        <v>555</v>
      </c>
      <c r="BG49" s="47"/>
      <c r="BH49" s="47"/>
      <c r="BI49" s="47"/>
      <c r="BJ49" s="47"/>
      <c r="BK49" s="47"/>
      <c r="BL49" s="47"/>
      <c r="BM49" s="47"/>
      <c r="BN49" s="47"/>
      <c r="BO49" s="47"/>
      <c r="BP49" s="47"/>
      <c r="BQ49" s="425"/>
      <c r="BR49" s="425"/>
      <c r="BS49" s="425"/>
      <c r="BT49" s="425"/>
      <c r="BU49" s="425"/>
      <c r="BV49" s="425"/>
      <c r="BW49" s="425"/>
      <c r="BX49" s="425"/>
      <c r="BY49" s="425"/>
      <c r="BZ49" s="425"/>
      <c r="CA49" s="425"/>
      <c r="CB49" s="425"/>
      <c r="CC49" s="425"/>
      <c r="CD49" s="425"/>
      <c r="CE49" s="425"/>
      <c r="CF49" s="425"/>
      <c r="CG49" s="425"/>
      <c r="CH49" s="425"/>
      <c r="CI49" s="425"/>
      <c r="CJ49" s="78"/>
      <c r="CK49" s="78"/>
      <c r="CL49" s="78"/>
      <c r="CM49" s="78"/>
      <c r="CN49" s="78"/>
      <c r="CO49" s="78"/>
      <c r="CP49" s="78"/>
      <c r="CQ49" s="78"/>
      <c r="CR49" s="78"/>
      <c r="CS49" s="78"/>
      <c r="CT49" s="78"/>
      <c r="CU49" s="78"/>
      <c r="CV49" s="22"/>
    </row>
    <row r="50" spans="1:100" s="113" customFormat="1" x14ac:dyDescent="0.3">
      <c r="A50" s="150"/>
      <c r="B50" s="150" t="s">
        <v>592</v>
      </c>
      <c r="C50" s="177"/>
      <c r="D50" s="177">
        <v>4</v>
      </c>
      <c r="E50" s="143" t="s">
        <v>521</v>
      </c>
      <c r="F50" s="22"/>
      <c r="G50" s="38"/>
      <c r="H50" s="56"/>
      <c r="I50" s="22"/>
      <c r="J50" s="22"/>
      <c r="K50" s="22"/>
      <c r="L50" s="20"/>
      <c r="M50" s="47"/>
      <c r="N50" s="22"/>
      <c r="O50" s="22"/>
      <c r="P50" s="22"/>
      <c r="Q50" s="22"/>
      <c r="R50" s="22"/>
      <c r="S50" s="22"/>
      <c r="T50" s="22"/>
      <c r="U50" s="47"/>
      <c r="V50" s="10"/>
      <c r="W50" s="47"/>
      <c r="X50" s="425"/>
      <c r="Y50" s="425"/>
      <c r="Z50" s="47"/>
      <c r="AA50" s="47"/>
      <c r="AB50" s="47"/>
      <c r="AC50" s="50" t="s">
        <v>1161</v>
      </c>
      <c r="AD50" s="50" t="s">
        <v>1161</v>
      </c>
      <c r="AE50" s="50" t="s">
        <v>1161</v>
      </c>
      <c r="AF50" s="50" t="s">
        <v>1161</v>
      </c>
      <c r="AG50" s="50"/>
      <c r="AH50" s="50" t="s">
        <v>1161</v>
      </c>
      <c r="AI50" s="50"/>
      <c r="AJ50" s="50" t="s">
        <v>1161</v>
      </c>
      <c r="AK50" s="50"/>
      <c r="AL50" s="50" t="s">
        <v>1161</v>
      </c>
      <c r="AM50" s="50" t="s">
        <v>1161</v>
      </c>
      <c r="AN50" s="50"/>
      <c r="AO50" s="50"/>
      <c r="AP50" s="50"/>
      <c r="AQ50" s="50"/>
      <c r="AR50" s="50"/>
      <c r="AS50" s="50"/>
      <c r="AT50" s="50" t="s">
        <v>1161</v>
      </c>
      <c r="AU50" s="50"/>
      <c r="AV50" s="50"/>
      <c r="AW50" s="50" t="s">
        <v>1161</v>
      </c>
      <c r="AX50" s="50"/>
      <c r="AY50" s="50"/>
      <c r="AZ50" s="50"/>
      <c r="BA50" s="50" t="s">
        <v>1161</v>
      </c>
      <c r="BB50" s="50" t="s">
        <v>1161</v>
      </c>
      <c r="BC50" s="47"/>
      <c r="BD50" s="47"/>
      <c r="BE50" s="47"/>
      <c r="BF50" s="47"/>
      <c r="BG50" s="47"/>
      <c r="BH50" s="47"/>
      <c r="BI50" s="47"/>
      <c r="BJ50" s="47"/>
      <c r="BK50" s="47"/>
      <c r="BL50" s="47"/>
      <c r="BM50" s="47"/>
      <c r="BN50" s="47"/>
      <c r="BO50" s="47"/>
      <c r="BP50" s="47"/>
      <c r="BQ50" s="425"/>
      <c r="BR50" s="425"/>
      <c r="BS50" s="425"/>
      <c r="BT50" s="425"/>
      <c r="BU50" s="425"/>
      <c r="BV50" s="425"/>
      <c r="BW50" s="425"/>
      <c r="BX50" s="425"/>
      <c r="BY50" s="425"/>
      <c r="BZ50" s="425"/>
      <c r="CA50" s="425"/>
      <c r="CB50" s="425" t="s">
        <v>1161</v>
      </c>
      <c r="CC50" s="425" t="s">
        <v>1161</v>
      </c>
      <c r="CD50" s="425" t="s">
        <v>1161</v>
      </c>
      <c r="CE50" s="425" t="s">
        <v>1161</v>
      </c>
      <c r="CF50" s="425" t="s">
        <v>1161</v>
      </c>
      <c r="CG50" s="425" t="s">
        <v>1161</v>
      </c>
      <c r="CH50" s="425" t="s">
        <v>1161</v>
      </c>
      <c r="CI50" s="425"/>
      <c r="CJ50" s="78"/>
      <c r="CK50" s="78"/>
      <c r="CL50" s="78"/>
      <c r="CM50" s="78"/>
      <c r="CN50" s="78"/>
      <c r="CO50" s="78"/>
      <c r="CP50" s="78"/>
      <c r="CQ50" s="78"/>
      <c r="CR50" s="78"/>
      <c r="CS50" s="78"/>
      <c r="CT50" s="78"/>
      <c r="CU50" s="78"/>
      <c r="CV50" s="22"/>
    </row>
    <row r="51" spans="1:100" s="113" customFormat="1" x14ac:dyDescent="0.3">
      <c r="A51" s="150"/>
      <c r="B51" s="150" t="s">
        <v>593</v>
      </c>
      <c r="C51" s="177"/>
      <c r="D51" s="177">
        <v>4</v>
      </c>
      <c r="E51" s="143" t="s">
        <v>521</v>
      </c>
      <c r="F51" s="22"/>
      <c r="G51" s="38"/>
      <c r="H51" s="56">
        <v>39951</v>
      </c>
      <c r="I51" s="22"/>
      <c r="J51" s="22"/>
      <c r="K51" s="22"/>
      <c r="L51" s="47" t="s">
        <v>1161</v>
      </c>
      <c r="M51" s="47" t="s">
        <v>1161</v>
      </c>
      <c r="N51" s="22"/>
      <c r="O51" s="22"/>
      <c r="P51" s="22"/>
      <c r="Q51" s="22"/>
      <c r="R51" s="22"/>
      <c r="S51" s="22"/>
      <c r="T51" s="22"/>
      <c r="U51" s="47" t="s">
        <v>1161</v>
      </c>
      <c r="V51" s="47" t="s">
        <v>1161</v>
      </c>
      <c r="W51" s="47"/>
      <c r="X51" s="425"/>
      <c r="Y51" s="425"/>
      <c r="Z51" s="47" t="s">
        <v>1161</v>
      </c>
      <c r="AA51" s="47"/>
      <c r="AB51" s="47"/>
      <c r="AC51" s="50"/>
      <c r="AD51" s="50"/>
      <c r="AE51" s="50"/>
      <c r="AF51" s="50"/>
      <c r="AG51" s="50"/>
      <c r="AH51" s="50" t="s">
        <v>1161</v>
      </c>
      <c r="AI51" s="50"/>
      <c r="AJ51" s="50"/>
      <c r="AK51" s="50"/>
      <c r="AL51" s="50"/>
      <c r="AM51" s="50"/>
      <c r="AN51" s="50"/>
      <c r="AO51" s="50"/>
      <c r="AP51" s="50"/>
      <c r="AQ51" s="50"/>
      <c r="AR51" s="50"/>
      <c r="AS51" s="50"/>
      <c r="AT51" s="50"/>
      <c r="AU51" s="50"/>
      <c r="AV51" s="50"/>
      <c r="AW51" s="50"/>
      <c r="AX51" s="50"/>
      <c r="AY51" s="50"/>
      <c r="AZ51" s="50"/>
      <c r="BA51" s="50"/>
      <c r="BB51" s="50"/>
      <c r="BC51" s="47"/>
      <c r="BD51" s="47"/>
      <c r="BE51" s="47"/>
      <c r="BF51" s="47"/>
      <c r="BG51" s="47"/>
      <c r="BH51" s="47"/>
      <c r="BI51" s="47"/>
      <c r="BJ51" s="47"/>
      <c r="BK51" s="47"/>
      <c r="BL51" s="47"/>
      <c r="BM51" s="47"/>
      <c r="BN51" s="47"/>
      <c r="BO51" s="47"/>
      <c r="BP51" s="47"/>
      <c r="BQ51" s="425"/>
      <c r="BR51" s="425"/>
      <c r="BS51" s="425"/>
      <c r="BT51" s="425"/>
      <c r="BU51" s="425"/>
      <c r="BV51" s="425"/>
      <c r="BW51" s="425"/>
      <c r="BX51" s="425"/>
      <c r="BY51" s="425"/>
      <c r="BZ51" s="425"/>
      <c r="CA51" s="58"/>
      <c r="CB51" s="425" t="s">
        <v>1161</v>
      </c>
      <c r="CC51" s="425"/>
      <c r="CD51" s="425" t="s">
        <v>1161</v>
      </c>
      <c r="CE51" s="425"/>
      <c r="CF51" s="425"/>
      <c r="CG51" s="425"/>
      <c r="CH51" s="425"/>
      <c r="CI51" s="425"/>
      <c r="CJ51" s="78"/>
      <c r="CK51" s="78"/>
      <c r="CL51" s="78"/>
      <c r="CM51" s="78"/>
      <c r="CN51" s="78"/>
      <c r="CO51" s="78"/>
      <c r="CP51" s="78"/>
      <c r="CQ51" s="78"/>
      <c r="CR51" s="78"/>
      <c r="CS51" s="78"/>
      <c r="CT51" s="78"/>
      <c r="CU51" s="78"/>
      <c r="CV51" s="22"/>
    </row>
    <row r="52" spans="1:100" s="113" customFormat="1" x14ac:dyDescent="0.3">
      <c r="A52" s="150"/>
      <c r="B52" s="150" t="s">
        <v>594</v>
      </c>
      <c r="C52" s="177"/>
      <c r="D52" s="177">
        <v>4</v>
      </c>
      <c r="E52" s="143" t="s">
        <v>521</v>
      </c>
      <c r="F52" s="22"/>
      <c r="G52" s="38"/>
      <c r="H52" s="56">
        <v>40278</v>
      </c>
      <c r="I52" s="22"/>
      <c r="J52" s="22"/>
      <c r="K52" s="22"/>
      <c r="L52" s="47">
        <v>211</v>
      </c>
      <c r="M52" s="47">
        <v>22.5</v>
      </c>
      <c r="N52" s="22"/>
      <c r="O52" s="22"/>
      <c r="P52" s="22"/>
      <c r="Q52" s="22"/>
      <c r="R52" s="22"/>
      <c r="S52" s="22"/>
      <c r="T52" s="22"/>
      <c r="U52" s="47">
        <v>1554</v>
      </c>
      <c r="V52" s="47">
        <v>7.37</v>
      </c>
      <c r="W52" s="47"/>
      <c r="X52" s="425"/>
      <c r="Y52" s="425"/>
      <c r="Z52" s="47">
        <v>152.9</v>
      </c>
      <c r="AA52" s="47"/>
      <c r="AB52" s="47"/>
      <c r="AC52" s="50"/>
      <c r="AD52" s="50"/>
      <c r="AE52" s="50"/>
      <c r="AF52" s="50"/>
      <c r="AG52" s="50"/>
      <c r="AH52" s="50">
        <v>363.51</v>
      </c>
      <c r="AI52" s="50"/>
      <c r="AJ52" s="50"/>
      <c r="AK52" s="50"/>
      <c r="AL52" s="50">
        <v>17.079999999999998</v>
      </c>
      <c r="AM52" s="50"/>
      <c r="AN52" s="50"/>
      <c r="AO52" s="50"/>
      <c r="AP52" s="50"/>
      <c r="AQ52" s="50"/>
      <c r="AR52" s="50"/>
      <c r="AS52" s="50"/>
      <c r="AT52" s="50"/>
      <c r="AU52" s="50"/>
      <c r="AV52" s="50"/>
      <c r="AW52" s="50"/>
      <c r="AX52" s="50"/>
      <c r="AY52" s="50"/>
      <c r="AZ52" s="50"/>
      <c r="BA52" s="50">
        <v>231.11</v>
      </c>
      <c r="BB52" s="50"/>
      <c r="BC52" s="47"/>
      <c r="BD52" s="47"/>
      <c r="BE52" s="47"/>
      <c r="BF52" s="47"/>
      <c r="BG52" s="47"/>
      <c r="BH52" s="47"/>
      <c r="BI52" s="47"/>
      <c r="BJ52" s="47"/>
      <c r="BK52" s="47"/>
      <c r="BL52" s="47"/>
      <c r="BM52" s="47"/>
      <c r="BN52" s="47"/>
      <c r="BO52" s="47"/>
      <c r="BP52" s="47"/>
      <c r="BQ52" s="425"/>
      <c r="BR52" s="425"/>
      <c r="BS52" s="425"/>
      <c r="BT52" s="425"/>
      <c r="BU52" s="425"/>
      <c r="BV52" s="425"/>
      <c r="BW52" s="425"/>
      <c r="BX52" s="425"/>
      <c r="BY52" s="425"/>
      <c r="BZ52" s="425"/>
      <c r="CA52" s="58"/>
      <c r="CB52" s="425">
        <v>250.23</v>
      </c>
      <c r="CC52" s="425"/>
      <c r="CD52" s="425">
        <v>31.27</v>
      </c>
      <c r="CE52" s="425"/>
      <c r="CF52" s="425"/>
      <c r="CG52" s="425"/>
      <c r="CH52" s="425"/>
      <c r="CI52" s="425"/>
      <c r="CJ52" s="78"/>
      <c r="CK52" s="78"/>
      <c r="CL52" s="78"/>
      <c r="CM52" s="78"/>
      <c r="CN52" s="78"/>
      <c r="CO52" s="78"/>
      <c r="CP52" s="78"/>
      <c r="CQ52" s="78"/>
      <c r="CR52" s="78"/>
      <c r="CS52" s="78"/>
      <c r="CT52" s="78"/>
      <c r="CU52" s="78"/>
      <c r="CV52" s="22"/>
    </row>
    <row r="53" spans="1:100" s="113" customFormat="1" x14ac:dyDescent="0.3">
      <c r="A53" s="150" t="s">
        <v>64</v>
      </c>
      <c r="B53" s="150" t="s">
        <v>595</v>
      </c>
      <c r="C53" s="18" t="s">
        <v>65</v>
      </c>
      <c r="D53" s="177">
        <v>4</v>
      </c>
      <c r="E53" s="143" t="s">
        <v>521</v>
      </c>
      <c r="F53" s="22"/>
      <c r="G53" s="38">
        <v>1650</v>
      </c>
      <c r="H53" s="56">
        <v>40507.458333333336</v>
      </c>
      <c r="I53" s="22"/>
      <c r="J53" s="22"/>
      <c r="K53" s="47">
        <v>47.1</v>
      </c>
      <c r="L53" s="20"/>
      <c r="M53" s="47"/>
      <c r="N53" s="22"/>
      <c r="O53" s="22"/>
      <c r="P53" s="22"/>
      <c r="Q53" s="22"/>
      <c r="R53" s="22"/>
      <c r="S53" s="22"/>
      <c r="T53" s="22"/>
      <c r="U53" s="83">
        <v>1678</v>
      </c>
      <c r="V53" s="47">
        <v>5.39</v>
      </c>
      <c r="W53" s="47"/>
      <c r="X53" s="425">
        <v>367</v>
      </c>
      <c r="Y53" s="425">
        <v>-167.35764999999998</v>
      </c>
      <c r="Z53" s="47"/>
      <c r="AA53" s="47"/>
      <c r="AB53" s="47"/>
      <c r="AC53" s="50">
        <v>3.6</v>
      </c>
      <c r="AD53" s="50">
        <v>0.15</v>
      </c>
      <c r="AE53" s="50">
        <v>258</v>
      </c>
      <c r="AF53" s="50">
        <v>78</v>
      </c>
      <c r="AG53" s="50"/>
      <c r="AH53" s="50">
        <v>438.93304999999998</v>
      </c>
      <c r="AI53" s="50"/>
      <c r="AJ53" s="50">
        <v>1.3149500000000001</v>
      </c>
      <c r="AK53" s="50"/>
      <c r="AL53" s="50">
        <v>23</v>
      </c>
      <c r="AM53" s="50">
        <v>35.950900000000004</v>
      </c>
      <c r="AN53" s="169"/>
      <c r="AO53" s="50"/>
      <c r="AP53" s="50">
        <v>2.2800000000000001E-2</v>
      </c>
      <c r="AQ53" s="50"/>
      <c r="AR53" s="50">
        <v>350</v>
      </c>
      <c r="AS53" s="50">
        <v>1.7595109274238192</v>
      </c>
      <c r="AT53" s="50">
        <v>4.2570180000000004</v>
      </c>
      <c r="AU53" s="50"/>
      <c r="AV53" s="50">
        <v>1.27</v>
      </c>
      <c r="AW53" s="50">
        <v>0.69</v>
      </c>
      <c r="AX53" s="50" t="s">
        <v>535</v>
      </c>
      <c r="AY53" s="50">
        <v>0.01</v>
      </c>
      <c r="AZ53" s="50">
        <v>6.7000000000000002E-4</v>
      </c>
      <c r="BA53" s="50"/>
      <c r="BB53" s="50">
        <v>0.83771099999999998</v>
      </c>
      <c r="BC53" s="47"/>
      <c r="BD53" s="47"/>
      <c r="BE53" s="47"/>
      <c r="BF53" s="47">
        <v>0.7</v>
      </c>
      <c r="BG53" s="47"/>
      <c r="BH53" s="47"/>
      <c r="BI53" s="47"/>
      <c r="BJ53" s="47"/>
      <c r="BK53" s="47"/>
      <c r="BL53" s="47"/>
      <c r="BM53" s="47"/>
      <c r="BN53" s="47"/>
      <c r="BO53" s="47"/>
      <c r="BP53" s="47"/>
      <c r="BQ53" s="425"/>
      <c r="BR53" s="425"/>
      <c r="BS53" s="425"/>
      <c r="BT53" s="425"/>
      <c r="BU53" s="425"/>
      <c r="BV53" s="425"/>
      <c r="BW53" s="425"/>
      <c r="BX53" s="425"/>
      <c r="BY53" s="425"/>
      <c r="BZ53" s="425"/>
      <c r="CA53" s="425"/>
      <c r="CB53" s="425"/>
      <c r="CC53" s="425"/>
      <c r="CD53" s="425"/>
      <c r="CE53" s="425"/>
      <c r="CF53" s="425"/>
      <c r="CG53" s="425"/>
      <c r="CH53" s="425"/>
      <c r="CI53" s="425"/>
      <c r="CJ53" s="78"/>
      <c r="CK53" s="78"/>
      <c r="CL53" s="78"/>
      <c r="CM53" s="78"/>
      <c r="CN53" s="78"/>
      <c r="CO53" s="78"/>
      <c r="CP53" s="78"/>
      <c r="CQ53" s="78"/>
      <c r="CR53" s="78"/>
      <c r="CS53" s="78"/>
      <c r="CT53" s="78"/>
      <c r="CU53" s="78"/>
      <c r="CV53" s="22"/>
    </row>
    <row r="54" spans="1:100" s="113" customFormat="1" x14ac:dyDescent="0.3">
      <c r="A54" s="150"/>
      <c r="B54" s="150" t="s">
        <v>597</v>
      </c>
      <c r="C54" s="177"/>
      <c r="D54" s="177"/>
      <c r="E54" s="143" t="s">
        <v>521</v>
      </c>
      <c r="F54" s="22"/>
      <c r="G54" s="38"/>
      <c r="H54" s="173" t="s">
        <v>549</v>
      </c>
      <c r="I54" s="22"/>
      <c r="J54" s="22"/>
      <c r="K54" s="47">
        <v>23.7</v>
      </c>
      <c r="L54" s="20"/>
      <c r="M54" s="47"/>
      <c r="N54" s="22"/>
      <c r="O54" s="22"/>
      <c r="P54" s="22"/>
      <c r="Q54" s="22"/>
      <c r="R54" s="22"/>
      <c r="S54" s="22"/>
      <c r="T54" s="22"/>
      <c r="U54" s="47">
        <v>1403</v>
      </c>
      <c r="V54" s="47">
        <v>5.0999999999999996</v>
      </c>
      <c r="W54" s="47"/>
      <c r="X54" s="425"/>
      <c r="Y54" s="425"/>
      <c r="Z54" s="47"/>
      <c r="AA54" s="47"/>
      <c r="AB54" s="47"/>
      <c r="AC54" s="50">
        <v>4</v>
      </c>
      <c r="AD54" s="169" t="s">
        <v>535</v>
      </c>
      <c r="AE54" s="50">
        <v>306</v>
      </c>
      <c r="AF54" s="50">
        <v>82</v>
      </c>
      <c r="AG54" s="50"/>
      <c r="AH54" s="50">
        <v>466</v>
      </c>
      <c r="AI54" s="50"/>
      <c r="AJ54" s="50">
        <v>1.48</v>
      </c>
      <c r="AK54" s="50"/>
      <c r="AL54" s="50">
        <v>15</v>
      </c>
      <c r="AM54" s="50">
        <v>57</v>
      </c>
      <c r="AN54" s="50"/>
      <c r="AO54" s="50"/>
      <c r="AP54" s="169"/>
      <c r="AQ54" s="50"/>
      <c r="AR54" s="50">
        <v>293</v>
      </c>
      <c r="AS54" s="50">
        <v>1.42</v>
      </c>
      <c r="AT54" s="50"/>
      <c r="AU54" s="50"/>
      <c r="AV54" s="50"/>
      <c r="AW54" s="169" t="s">
        <v>535</v>
      </c>
      <c r="AX54" s="169" t="s">
        <v>535</v>
      </c>
      <c r="AY54" s="169" t="s">
        <v>535</v>
      </c>
      <c r="AZ54" s="50"/>
      <c r="BA54" s="50"/>
      <c r="BB54" s="50">
        <v>2.1579999999999999</v>
      </c>
      <c r="BC54" s="161">
        <v>1.25</v>
      </c>
      <c r="BD54" s="47"/>
      <c r="BE54" s="47"/>
      <c r="BF54" s="161" t="s">
        <v>535</v>
      </c>
      <c r="BG54" s="47"/>
      <c r="BH54" s="47"/>
      <c r="BI54" s="47"/>
      <c r="BJ54" s="47">
        <v>1.4</v>
      </c>
      <c r="BK54" s="47"/>
      <c r="BL54" s="47"/>
      <c r="BM54" s="47"/>
      <c r="BN54" s="47"/>
      <c r="BO54" s="47"/>
      <c r="BP54" s="47"/>
      <c r="BQ54" s="425"/>
      <c r="BR54" s="425"/>
      <c r="BS54" s="425"/>
      <c r="BT54" s="425"/>
      <c r="BU54" s="425"/>
      <c r="BV54" s="425"/>
      <c r="BW54" s="425"/>
      <c r="BX54" s="425"/>
      <c r="BY54" s="425"/>
      <c r="BZ54" s="425"/>
      <c r="CA54" s="425"/>
      <c r="CB54" s="425"/>
      <c r="CC54" s="425"/>
      <c r="CD54" s="425"/>
      <c r="CE54" s="425"/>
      <c r="CF54" s="425"/>
      <c r="CG54" s="425"/>
      <c r="CH54" s="425"/>
      <c r="CI54" s="425"/>
      <c r="CJ54" s="78"/>
      <c r="CK54" s="78"/>
      <c r="CL54" s="78"/>
      <c r="CM54" s="78"/>
      <c r="CN54" s="78"/>
      <c r="CO54" s="78"/>
      <c r="CP54" s="78"/>
      <c r="CQ54" s="78"/>
      <c r="CR54" s="78"/>
      <c r="CS54" s="78"/>
      <c r="CT54" s="78"/>
      <c r="CU54" s="78"/>
      <c r="CV54" s="22"/>
    </row>
    <row r="55" spans="1:100" s="113" customFormat="1" x14ac:dyDescent="0.3">
      <c r="A55" s="150"/>
      <c r="B55" s="150" t="s">
        <v>598</v>
      </c>
      <c r="C55" s="177"/>
      <c r="D55" s="177">
        <v>4</v>
      </c>
      <c r="E55" s="143" t="s">
        <v>521</v>
      </c>
      <c r="F55" s="22"/>
      <c r="G55" s="38"/>
      <c r="H55" s="173" t="s">
        <v>591</v>
      </c>
      <c r="I55" s="77">
        <v>43334</v>
      </c>
      <c r="J55" s="22"/>
      <c r="K55" s="47">
        <v>56.3</v>
      </c>
      <c r="L55" s="20"/>
      <c r="M55" s="47"/>
      <c r="N55" s="22"/>
      <c r="O55" s="22"/>
      <c r="P55" s="22"/>
      <c r="Q55" s="22"/>
      <c r="R55" s="22"/>
      <c r="S55" s="22"/>
      <c r="T55" s="22"/>
      <c r="U55" s="47">
        <v>1380</v>
      </c>
      <c r="V55" s="47">
        <v>4.8</v>
      </c>
      <c r="W55" s="47"/>
      <c r="X55" s="425"/>
      <c r="Y55" s="425"/>
      <c r="Z55" s="47"/>
      <c r="AA55" s="47"/>
      <c r="AB55" s="47"/>
      <c r="AC55" s="50">
        <v>1.9</v>
      </c>
      <c r="AD55" s="169" t="s">
        <v>535</v>
      </c>
      <c r="AE55" s="50">
        <v>213</v>
      </c>
      <c r="AF55" s="50">
        <v>65</v>
      </c>
      <c r="AG55" s="50"/>
      <c r="AH55" s="50">
        <v>354.58</v>
      </c>
      <c r="AI55" s="50"/>
      <c r="AJ55" s="50">
        <v>2.99</v>
      </c>
      <c r="AK55" s="50"/>
      <c r="AL55" s="50">
        <v>23</v>
      </c>
      <c r="AM55" s="50">
        <v>41.04</v>
      </c>
      <c r="AN55" s="169"/>
      <c r="AO55" s="50"/>
      <c r="AP55" s="169"/>
      <c r="AQ55" s="50"/>
      <c r="AR55" s="50">
        <v>270</v>
      </c>
      <c r="AS55" s="169"/>
      <c r="AT55" s="50"/>
      <c r="AU55" s="50"/>
      <c r="AV55" s="50">
        <v>0.39</v>
      </c>
      <c r="AW55" s="50">
        <v>0.3</v>
      </c>
      <c r="AX55" s="169" t="s">
        <v>555</v>
      </c>
      <c r="AY55" s="169" t="s">
        <v>555</v>
      </c>
      <c r="AZ55" s="50">
        <v>0.39</v>
      </c>
      <c r="BA55" s="50"/>
      <c r="BB55" s="50"/>
      <c r="BC55" s="47"/>
      <c r="BD55" s="47"/>
      <c r="BE55" s="47"/>
      <c r="BF55" s="161" t="s">
        <v>555</v>
      </c>
      <c r="BG55" s="47"/>
      <c r="BH55" s="47"/>
      <c r="BI55" s="47"/>
      <c r="BJ55" s="47"/>
      <c r="BK55" s="47"/>
      <c r="BL55" s="47"/>
      <c r="BM55" s="47"/>
      <c r="BN55" s="47"/>
      <c r="BO55" s="47"/>
      <c r="BP55" s="47"/>
      <c r="BQ55" s="425"/>
      <c r="BR55" s="425"/>
      <c r="BS55" s="425"/>
      <c r="BT55" s="425"/>
      <c r="BU55" s="425"/>
      <c r="BV55" s="425"/>
      <c r="BW55" s="425"/>
      <c r="BX55" s="425"/>
      <c r="BY55" s="425"/>
      <c r="BZ55" s="425"/>
      <c r="CA55" s="425"/>
      <c r="CB55" s="425"/>
      <c r="CC55" s="425"/>
      <c r="CD55" s="425"/>
      <c r="CE55" s="425"/>
      <c r="CF55" s="425"/>
      <c r="CG55" s="425"/>
      <c r="CH55" s="425"/>
      <c r="CI55" s="425"/>
      <c r="CJ55" s="78"/>
      <c r="CK55" s="78"/>
      <c r="CL55" s="78"/>
      <c r="CM55" s="78"/>
      <c r="CN55" s="78"/>
      <c r="CO55" s="78"/>
      <c r="CP55" s="78"/>
      <c r="CQ55" s="78"/>
      <c r="CR55" s="78"/>
      <c r="CS55" s="78"/>
      <c r="CT55" s="78"/>
      <c r="CU55" s="78"/>
      <c r="CV55" s="22"/>
    </row>
    <row r="56" spans="1:100" s="113" customFormat="1" x14ac:dyDescent="0.3">
      <c r="A56" s="150"/>
      <c r="B56" s="150" t="s">
        <v>599</v>
      </c>
      <c r="C56" s="177"/>
      <c r="D56" s="177">
        <v>4</v>
      </c>
      <c r="E56" s="143" t="s">
        <v>521</v>
      </c>
      <c r="F56" s="22"/>
      <c r="G56" s="38"/>
      <c r="H56" s="173">
        <v>43237</v>
      </c>
      <c r="I56" s="77"/>
      <c r="J56" s="22"/>
      <c r="K56" s="47"/>
      <c r="L56" s="20"/>
      <c r="M56" s="47"/>
      <c r="N56" s="22"/>
      <c r="O56" s="22"/>
      <c r="P56" s="22"/>
      <c r="Q56" s="22"/>
      <c r="R56" s="22"/>
      <c r="S56" s="22"/>
      <c r="T56" s="22"/>
      <c r="U56" s="47"/>
      <c r="V56" s="47"/>
      <c r="W56" s="47"/>
      <c r="X56" s="425"/>
      <c r="Y56" s="425"/>
      <c r="Z56" s="47"/>
      <c r="AA56" s="47"/>
      <c r="AB56" s="47"/>
      <c r="AC56" s="50"/>
      <c r="AD56" s="169"/>
      <c r="AE56" s="50"/>
      <c r="AF56" s="50"/>
      <c r="AG56" s="50"/>
      <c r="AH56" s="50"/>
      <c r="AI56" s="50"/>
      <c r="AJ56" s="50"/>
      <c r="AK56" s="50"/>
      <c r="AL56" s="50"/>
      <c r="AM56" s="50"/>
      <c r="AN56" s="169"/>
      <c r="AO56" s="50"/>
      <c r="AP56" s="169"/>
      <c r="AQ56" s="50"/>
      <c r="AR56" s="50"/>
      <c r="AS56" s="169"/>
      <c r="AT56" s="50"/>
      <c r="AU56" s="50"/>
      <c r="AV56" s="50"/>
      <c r="AW56" s="50"/>
      <c r="AX56" s="169"/>
      <c r="AY56" s="169"/>
      <c r="AZ56" s="50"/>
      <c r="BA56" s="50"/>
      <c r="BB56" s="50"/>
      <c r="BC56" s="47"/>
      <c r="BD56" s="47"/>
      <c r="BE56" s="47"/>
      <c r="BF56" s="161"/>
      <c r="BG56" s="47"/>
      <c r="BH56" s="47"/>
      <c r="BI56" s="47"/>
      <c r="BJ56" s="47"/>
      <c r="BK56" s="47"/>
      <c r="BL56" s="47"/>
      <c r="BM56" s="47"/>
      <c r="BN56" s="47"/>
      <c r="BO56" s="47"/>
      <c r="BP56" s="47"/>
      <c r="BQ56" s="425"/>
      <c r="BR56" s="425"/>
      <c r="BS56" s="425"/>
      <c r="BT56" s="425"/>
      <c r="BU56" s="425"/>
      <c r="BV56" s="425"/>
      <c r="BW56" s="425"/>
      <c r="BX56" s="425"/>
      <c r="BY56" s="425"/>
      <c r="BZ56" s="425"/>
      <c r="CA56" s="425"/>
      <c r="CB56" s="425"/>
      <c r="CC56" s="425"/>
      <c r="CD56" s="425"/>
      <c r="CE56" s="425"/>
      <c r="CF56" s="425"/>
      <c r="CG56" s="425"/>
      <c r="CH56" s="425"/>
      <c r="CI56" s="425">
        <v>6.4745870393900897E-3</v>
      </c>
      <c r="CJ56" s="78"/>
      <c r="CK56" s="78"/>
      <c r="CL56" s="78"/>
      <c r="CM56" s="78"/>
      <c r="CN56" s="78"/>
      <c r="CO56" s="78"/>
      <c r="CP56" s="78">
        <v>-3.4420000000000002</v>
      </c>
      <c r="CQ56" s="78"/>
      <c r="CR56" s="78"/>
      <c r="CS56" s="78">
        <v>0.40300000000000002</v>
      </c>
      <c r="CT56" s="78">
        <v>16</v>
      </c>
      <c r="CU56" s="78">
        <v>2.9000000000000001E-2</v>
      </c>
      <c r="CV56" s="22"/>
    </row>
    <row r="57" spans="1:100" s="113" customFormat="1" x14ac:dyDescent="0.3">
      <c r="A57" s="150"/>
      <c r="B57" s="150" t="s">
        <v>600</v>
      </c>
      <c r="C57" s="177"/>
      <c r="D57" s="177">
        <v>4</v>
      </c>
      <c r="E57" s="143" t="s">
        <v>521</v>
      </c>
      <c r="F57" s="22"/>
      <c r="G57" s="38"/>
      <c r="H57" s="56"/>
      <c r="I57" s="22"/>
      <c r="J57" s="22"/>
      <c r="K57" s="22"/>
      <c r="L57" s="47"/>
      <c r="M57" s="47"/>
      <c r="N57" s="22"/>
      <c r="O57" s="22"/>
      <c r="P57" s="22"/>
      <c r="Q57" s="22"/>
      <c r="R57" s="22"/>
      <c r="S57" s="22"/>
      <c r="T57" s="22"/>
      <c r="U57" s="47"/>
      <c r="V57" s="47"/>
      <c r="W57" s="47"/>
      <c r="X57" s="425"/>
      <c r="Y57" s="425"/>
      <c r="Z57" s="47"/>
      <c r="AA57" s="47"/>
      <c r="AB57" s="47"/>
      <c r="AC57" s="50" t="s">
        <v>1161</v>
      </c>
      <c r="AD57" s="50" t="s">
        <v>1161</v>
      </c>
      <c r="AE57" s="50" t="s">
        <v>1161</v>
      </c>
      <c r="AF57" s="50" t="s">
        <v>1161</v>
      </c>
      <c r="AG57" s="50"/>
      <c r="AH57" s="50" t="s">
        <v>1161</v>
      </c>
      <c r="AI57" s="50"/>
      <c r="AJ57" s="50" t="s">
        <v>1161</v>
      </c>
      <c r="AK57" s="50"/>
      <c r="AL57" s="50" t="s">
        <v>1161</v>
      </c>
      <c r="AM57" s="50" t="s">
        <v>1161</v>
      </c>
      <c r="AN57" s="50"/>
      <c r="AO57" s="50"/>
      <c r="AP57" s="50"/>
      <c r="AQ57" s="50"/>
      <c r="AR57" s="50"/>
      <c r="AS57" s="50"/>
      <c r="AT57" s="50" t="s">
        <v>1161</v>
      </c>
      <c r="AU57" s="50"/>
      <c r="AV57" s="50"/>
      <c r="AW57" s="50" t="s">
        <v>1161</v>
      </c>
      <c r="AX57" s="50"/>
      <c r="AY57" s="50"/>
      <c r="AZ57" s="50"/>
      <c r="BA57" s="50" t="s">
        <v>1161</v>
      </c>
      <c r="BB57" s="50" t="s">
        <v>1161</v>
      </c>
      <c r="BC57" s="47"/>
      <c r="BD57" s="47"/>
      <c r="BE57" s="47"/>
      <c r="BF57" s="47"/>
      <c r="BG57" s="47"/>
      <c r="BH57" s="47"/>
      <c r="BI57" s="47"/>
      <c r="BJ57" s="47"/>
      <c r="BK57" s="47"/>
      <c r="BL57" s="47"/>
      <c r="BM57" s="47"/>
      <c r="BN57" s="47"/>
      <c r="BO57" s="47"/>
      <c r="BP57" s="47"/>
      <c r="BQ57" s="425"/>
      <c r="BR57" s="425"/>
      <c r="BS57" s="425"/>
      <c r="BT57" s="425"/>
      <c r="BU57" s="425"/>
      <c r="BV57" s="425"/>
      <c r="BW57" s="425"/>
      <c r="BX57" s="425"/>
      <c r="BY57" s="425"/>
      <c r="BZ57" s="425"/>
      <c r="CA57" s="425"/>
      <c r="CB57" s="102"/>
      <c r="CC57" s="102"/>
      <c r="CD57" s="425"/>
      <c r="CE57" s="425"/>
      <c r="CF57" s="425"/>
      <c r="CG57" s="425"/>
      <c r="CH57" s="425"/>
      <c r="CI57" s="425" t="s">
        <v>1161</v>
      </c>
      <c r="CJ57" s="78"/>
      <c r="CK57" s="78"/>
      <c r="CL57" s="78"/>
      <c r="CM57" s="78"/>
      <c r="CN57" s="78"/>
      <c r="CO57" s="78"/>
      <c r="CP57" s="78"/>
      <c r="CQ57" s="78"/>
      <c r="CR57" s="78"/>
      <c r="CS57" s="78"/>
      <c r="CT57" s="78"/>
      <c r="CU57" s="78"/>
      <c r="CV57" s="22"/>
    </row>
    <row r="58" spans="1:100" s="113" customFormat="1" x14ac:dyDescent="0.3">
      <c r="A58" s="150"/>
      <c r="B58" s="150" t="s">
        <v>601</v>
      </c>
      <c r="C58" s="177"/>
      <c r="D58" s="177">
        <v>4</v>
      </c>
      <c r="E58" s="143" t="s">
        <v>521</v>
      </c>
      <c r="F58" s="22"/>
      <c r="G58" s="38"/>
      <c r="H58" s="56">
        <v>39951</v>
      </c>
      <c r="I58" s="22"/>
      <c r="J58" s="22"/>
      <c r="K58" s="22"/>
      <c r="L58" s="47" t="s">
        <v>1161</v>
      </c>
      <c r="M58" s="47" t="s">
        <v>1161</v>
      </c>
      <c r="N58" s="22"/>
      <c r="O58" s="22"/>
      <c r="P58" s="22"/>
      <c r="Q58" s="22"/>
      <c r="R58" s="22"/>
      <c r="S58" s="22"/>
      <c r="T58" s="22"/>
      <c r="U58" s="47" t="s">
        <v>1161</v>
      </c>
      <c r="V58" s="47" t="s">
        <v>1161</v>
      </c>
      <c r="W58" s="47"/>
      <c r="X58" s="425"/>
      <c r="Y58" s="425"/>
      <c r="Z58" s="47" t="s">
        <v>1161</v>
      </c>
      <c r="AA58" s="47"/>
      <c r="AB58" s="47"/>
      <c r="AC58" s="50"/>
      <c r="AD58" s="50"/>
      <c r="AE58" s="50"/>
      <c r="AF58" s="50"/>
      <c r="AG58" s="50"/>
      <c r="AH58" s="50" t="s">
        <v>1161</v>
      </c>
      <c r="AI58" s="50"/>
      <c r="AJ58" s="50"/>
      <c r="AK58" s="50"/>
      <c r="AL58" s="50"/>
      <c r="AM58" s="50"/>
      <c r="AN58" s="50"/>
      <c r="AO58" s="50"/>
      <c r="AP58" s="50"/>
      <c r="AQ58" s="50"/>
      <c r="AR58" s="50"/>
      <c r="AS58" s="50"/>
      <c r="AT58" s="50"/>
      <c r="AU58" s="50"/>
      <c r="AV58" s="50"/>
      <c r="AW58" s="50"/>
      <c r="AX58" s="50"/>
      <c r="AY58" s="50"/>
      <c r="AZ58" s="50"/>
      <c r="BA58" s="50"/>
      <c r="BB58" s="50"/>
      <c r="BC58" s="47"/>
      <c r="BD58" s="47"/>
      <c r="BE58" s="47"/>
      <c r="BF58" s="47"/>
      <c r="BG58" s="47"/>
      <c r="BH58" s="47"/>
      <c r="BI58" s="47"/>
      <c r="BJ58" s="47"/>
      <c r="BK58" s="47"/>
      <c r="BL58" s="47"/>
      <c r="BM58" s="47"/>
      <c r="BN58" s="47"/>
      <c r="BO58" s="47"/>
      <c r="BP58" s="47"/>
      <c r="BQ58" s="425"/>
      <c r="BR58" s="425"/>
      <c r="BS58" s="425"/>
      <c r="BT58" s="425"/>
      <c r="BU58" s="425"/>
      <c r="BV58" s="425"/>
      <c r="BW58" s="425"/>
      <c r="BX58" s="425"/>
      <c r="BY58" s="425"/>
      <c r="BZ58" s="425"/>
      <c r="CA58" s="58"/>
      <c r="CB58" s="432" t="s">
        <v>1161</v>
      </c>
      <c r="CC58" s="432" t="s">
        <v>1161</v>
      </c>
      <c r="CD58" s="432" t="s">
        <v>1161</v>
      </c>
      <c r="CE58" s="432" t="s">
        <v>1161</v>
      </c>
      <c r="CF58" s="432" t="s">
        <v>1161</v>
      </c>
      <c r="CG58" s="432" t="s">
        <v>1161</v>
      </c>
      <c r="CH58" s="432" t="s">
        <v>1161</v>
      </c>
      <c r="CI58" s="425" t="s">
        <v>1161</v>
      </c>
      <c r="CJ58" s="78"/>
      <c r="CK58" s="78"/>
      <c r="CL58" s="78"/>
      <c r="CM58" s="78"/>
      <c r="CN58" s="78"/>
      <c r="CO58" s="78"/>
      <c r="CP58" s="78"/>
      <c r="CQ58" s="78"/>
      <c r="CR58" s="78"/>
      <c r="CS58" s="78"/>
      <c r="CT58" s="78"/>
      <c r="CU58" s="78"/>
      <c r="CV58" s="22"/>
    </row>
    <row r="59" spans="1:100" s="113" customFormat="1" x14ac:dyDescent="0.3">
      <c r="A59" s="150"/>
      <c r="B59" s="150" t="s">
        <v>602</v>
      </c>
      <c r="C59" s="177"/>
      <c r="D59" s="177">
        <v>4</v>
      </c>
      <c r="E59" s="143" t="s">
        <v>521</v>
      </c>
      <c r="F59" s="22"/>
      <c r="G59" s="38"/>
      <c r="H59" s="56">
        <v>40278</v>
      </c>
      <c r="I59" s="22"/>
      <c r="J59" s="22"/>
      <c r="K59" s="22"/>
      <c r="L59" s="47">
        <v>115</v>
      </c>
      <c r="M59" s="47">
        <v>32</v>
      </c>
      <c r="N59" s="22"/>
      <c r="O59" s="22"/>
      <c r="P59" s="22"/>
      <c r="Q59" s="22"/>
      <c r="R59" s="22"/>
      <c r="S59" s="22"/>
      <c r="T59" s="22"/>
      <c r="U59" s="47"/>
      <c r="V59" s="47"/>
      <c r="W59" s="47"/>
      <c r="X59" s="425"/>
      <c r="Y59" s="425"/>
      <c r="Z59" s="47"/>
      <c r="AA59" s="47"/>
      <c r="AB59" s="47"/>
      <c r="AC59" s="50"/>
      <c r="AD59" s="50"/>
      <c r="AE59" s="50"/>
      <c r="AF59" s="50"/>
      <c r="AG59" s="50"/>
      <c r="AH59" s="50"/>
      <c r="AI59" s="50"/>
      <c r="AJ59" s="50"/>
      <c r="AK59" s="50"/>
      <c r="AL59" s="50"/>
      <c r="AM59" s="50"/>
      <c r="AN59" s="50"/>
      <c r="AO59" s="50"/>
      <c r="AP59" s="50"/>
      <c r="AQ59" s="50"/>
      <c r="AR59" s="50"/>
      <c r="AS59" s="50"/>
      <c r="AT59" s="50"/>
      <c r="AU59" s="50"/>
      <c r="AV59" s="50"/>
      <c r="AW59" s="50"/>
      <c r="AX59" s="50"/>
      <c r="AY59" s="50"/>
      <c r="AZ59" s="50"/>
      <c r="BA59" s="50"/>
      <c r="BB59" s="50"/>
      <c r="BC59" s="47"/>
      <c r="BD59" s="47"/>
      <c r="BE59" s="47"/>
      <c r="BF59" s="47"/>
      <c r="BG59" s="47"/>
      <c r="BH59" s="47"/>
      <c r="BI59" s="47"/>
      <c r="BJ59" s="47"/>
      <c r="BK59" s="47"/>
      <c r="BL59" s="47"/>
      <c r="BM59" s="47"/>
      <c r="BN59" s="47"/>
      <c r="BO59" s="47"/>
      <c r="BP59" s="47"/>
      <c r="BQ59" s="425"/>
      <c r="BR59" s="425"/>
      <c r="BS59" s="425"/>
      <c r="BT59" s="425"/>
      <c r="BU59" s="425"/>
      <c r="BV59" s="425"/>
      <c r="BW59" s="425"/>
      <c r="BX59" s="425"/>
      <c r="BY59" s="425"/>
      <c r="BZ59" s="425"/>
      <c r="CA59" s="58"/>
      <c r="CB59" s="81">
        <v>184.56672735510799</v>
      </c>
      <c r="CC59" s="81">
        <v>-3.5794533461373601</v>
      </c>
      <c r="CD59" s="81">
        <v>69.166566262256893</v>
      </c>
      <c r="CE59" s="81">
        <v>-13.510322449539601</v>
      </c>
      <c r="CF59" s="81">
        <v>0.30017805201214798</v>
      </c>
      <c r="CG59" s="81">
        <v>-1.1525826292163599</v>
      </c>
      <c r="CH59" s="81">
        <v>2.3487687577942</v>
      </c>
      <c r="CI59" s="425">
        <v>7.6711562897077501E-3</v>
      </c>
      <c r="CJ59" s="78"/>
      <c r="CK59" s="78"/>
      <c r="CL59" s="78"/>
      <c r="CM59" s="78"/>
      <c r="CN59" s="78"/>
      <c r="CO59" s="78"/>
      <c r="CP59" s="78"/>
      <c r="CQ59" s="78"/>
      <c r="CR59" s="78"/>
      <c r="CS59" s="78"/>
      <c r="CT59" s="78"/>
      <c r="CU59" s="78"/>
      <c r="CV59" s="22"/>
    </row>
    <row r="60" spans="1:100" s="113" customFormat="1" x14ac:dyDescent="0.3">
      <c r="A60" s="150" t="s">
        <v>68</v>
      </c>
      <c r="B60" s="150" t="s">
        <v>603</v>
      </c>
      <c r="C60" s="177" t="s">
        <v>69</v>
      </c>
      <c r="D60" s="177">
        <v>4</v>
      </c>
      <c r="E60" s="150" t="s">
        <v>521</v>
      </c>
      <c r="F60" s="16"/>
      <c r="G60" s="18"/>
      <c r="H60" s="220" t="s">
        <v>549</v>
      </c>
      <c r="I60" s="16"/>
      <c r="J60" s="16"/>
      <c r="K60" s="100">
        <v>27.2</v>
      </c>
      <c r="M60" s="100"/>
      <c r="N60" s="16"/>
      <c r="O60" s="16"/>
      <c r="P60" s="16"/>
      <c r="Q60" s="16"/>
      <c r="R60" s="16"/>
      <c r="S60" s="16"/>
      <c r="T60" s="16"/>
      <c r="U60" s="100">
        <v>1513</v>
      </c>
      <c r="V60" s="100">
        <v>6.1</v>
      </c>
      <c r="W60" s="100"/>
      <c r="X60" s="58"/>
      <c r="Y60" s="58"/>
      <c r="Z60" s="100"/>
      <c r="AA60" s="100"/>
      <c r="AB60" s="100"/>
      <c r="AC60" s="219" t="s">
        <v>550</v>
      </c>
      <c r="AD60" s="219" t="s">
        <v>535</v>
      </c>
      <c r="AE60" s="52">
        <v>303</v>
      </c>
      <c r="AF60" s="52">
        <v>60</v>
      </c>
      <c r="AG60" s="52"/>
      <c r="AH60" s="58"/>
      <c r="AI60" s="52"/>
      <c r="AJ60" s="52">
        <v>1.84</v>
      </c>
      <c r="AK60" s="52"/>
      <c r="AL60" s="52">
        <v>29</v>
      </c>
      <c r="AM60" s="52">
        <v>50</v>
      </c>
      <c r="AN60" s="52"/>
      <c r="AO60" s="52"/>
      <c r="AP60" s="219"/>
      <c r="AQ60" s="52"/>
      <c r="AR60" s="52">
        <v>242</v>
      </c>
      <c r="AS60" s="52">
        <v>1.27</v>
      </c>
      <c r="AT60" s="52"/>
      <c r="AU60" s="52"/>
      <c r="AV60" s="52"/>
      <c r="AW60" s="219" t="s">
        <v>535</v>
      </c>
      <c r="AX60" s="219" t="s">
        <v>535</v>
      </c>
      <c r="AY60" s="219" t="s">
        <v>535</v>
      </c>
      <c r="AZ60" s="52"/>
      <c r="BA60" s="52"/>
      <c r="BB60" s="52">
        <v>1.621</v>
      </c>
      <c r="BC60" s="100">
        <v>1.02</v>
      </c>
      <c r="BD60" s="100"/>
      <c r="BE60" s="100"/>
      <c r="BF60" s="213" t="s">
        <v>535</v>
      </c>
      <c r="BG60" s="100"/>
      <c r="BH60" s="100"/>
      <c r="BI60" s="100"/>
      <c r="BJ60" s="100">
        <v>2.0099999999999998</v>
      </c>
      <c r="BK60" s="100"/>
      <c r="BL60" s="100"/>
      <c r="BM60" s="100"/>
      <c r="BN60" s="100"/>
      <c r="BO60" s="100"/>
      <c r="BP60" s="100"/>
      <c r="BQ60" s="58"/>
      <c r="BR60" s="58"/>
      <c r="BS60" s="58"/>
      <c r="BT60" s="58"/>
      <c r="BU60" s="58"/>
      <c r="BV60" s="58"/>
      <c r="BW60" s="58"/>
      <c r="BX60" s="58"/>
      <c r="BY60" s="58"/>
      <c r="BZ60" s="58"/>
      <c r="CA60" s="58"/>
      <c r="CB60" s="81">
        <v>178.39217813023299</v>
      </c>
      <c r="CC60" s="81">
        <v>-3.8195096216087601</v>
      </c>
      <c r="CD60" s="81">
        <v>70.337311056381395</v>
      </c>
      <c r="CE60" s="81">
        <v>-14.5070788950354</v>
      </c>
      <c r="CF60" s="81">
        <v>0.29441711764289402</v>
      </c>
      <c r="CG60" s="81">
        <v>-1.2311910031134701</v>
      </c>
      <c r="CH60" s="81">
        <v>2.3244420213080699</v>
      </c>
      <c r="CI60" s="58">
        <v>8.0700127064802993E-3</v>
      </c>
      <c r="CJ60" s="120"/>
      <c r="CK60" s="120"/>
      <c r="CL60" s="120"/>
      <c r="CM60" s="120"/>
      <c r="CN60" s="120"/>
      <c r="CO60" s="120"/>
      <c r="CP60" s="120"/>
      <c r="CQ60" s="120"/>
      <c r="CR60" s="120"/>
      <c r="CS60" s="120"/>
      <c r="CT60" s="120"/>
      <c r="CU60" s="120"/>
      <c r="CV60" s="16"/>
    </row>
    <row r="61" spans="1:100" s="10" customFormat="1" x14ac:dyDescent="0.3">
      <c r="A61" s="20"/>
      <c r="B61" s="143" t="s">
        <v>604</v>
      </c>
      <c r="C61" s="162"/>
      <c r="D61" s="177">
        <v>4</v>
      </c>
      <c r="E61" s="143" t="s">
        <v>521</v>
      </c>
      <c r="F61" s="22"/>
      <c r="G61" s="38"/>
      <c r="H61" s="56"/>
      <c r="I61" s="22"/>
      <c r="J61" s="22"/>
      <c r="K61" s="22"/>
      <c r="L61" s="47"/>
      <c r="M61" s="47"/>
      <c r="N61" s="22"/>
      <c r="O61" s="22"/>
      <c r="P61" s="22"/>
      <c r="Q61" s="22"/>
      <c r="R61" s="22"/>
      <c r="S61" s="22"/>
      <c r="T61" s="22"/>
      <c r="U61" s="47"/>
      <c r="V61" s="47"/>
      <c r="W61" s="47"/>
      <c r="X61" s="425"/>
      <c r="Y61" s="425"/>
      <c r="Z61" s="47"/>
      <c r="AA61" s="47"/>
      <c r="AB61" s="47"/>
      <c r="AC61" s="50" t="s">
        <v>1161</v>
      </c>
      <c r="AD61" s="50" t="s">
        <v>1161</v>
      </c>
      <c r="AE61" s="50" t="s">
        <v>1161</v>
      </c>
      <c r="AF61" s="50" t="s">
        <v>1161</v>
      </c>
      <c r="AG61" s="50"/>
      <c r="AH61" s="425" t="s">
        <v>1161</v>
      </c>
      <c r="AI61" s="50"/>
      <c r="AJ61" s="50" t="s">
        <v>1161</v>
      </c>
      <c r="AK61" s="50"/>
      <c r="AL61" s="50" t="s">
        <v>1161</v>
      </c>
      <c r="AM61" s="50" t="s">
        <v>1161</v>
      </c>
      <c r="AN61" s="50"/>
      <c r="AO61" s="50"/>
      <c r="AP61" s="50"/>
      <c r="AQ61" s="50"/>
      <c r="AR61" s="50"/>
      <c r="AS61" s="50"/>
      <c r="AT61" s="50" t="s">
        <v>1161</v>
      </c>
      <c r="AU61" s="50"/>
      <c r="AV61" s="50"/>
      <c r="AW61" s="50" t="s">
        <v>1161</v>
      </c>
      <c r="AX61" s="50"/>
      <c r="AY61" s="50"/>
      <c r="AZ61" s="50"/>
      <c r="BA61" s="50" t="s">
        <v>1161</v>
      </c>
      <c r="BB61" s="50" t="s">
        <v>1161</v>
      </c>
      <c r="BC61" s="47"/>
      <c r="BD61" s="47"/>
      <c r="BE61" s="47"/>
      <c r="BF61" s="47"/>
      <c r="BG61" s="47"/>
      <c r="BH61" s="47"/>
      <c r="BI61" s="47"/>
      <c r="BJ61" s="47"/>
      <c r="BK61" s="47"/>
      <c r="BL61" s="47"/>
      <c r="BM61" s="47"/>
      <c r="BN61" s="47"/>
      <c r="BO61" s="47"/>
      <c r="BP61" s="47"/>
      <c r="BQ61" s="425"/>
      <c r="BR61" s="425"/>
      <c r="BS61" s="425"/>
      <c r="BT61" s="425"/>
      <c r="BU61" s="425"/>
      <c r="BV61" s="425"/>
      <c r="BW61" s="425"/>
      <c r="BX61" s="425"/>
      <c r="BY61" s="425"/>
      <c r="BZ61" s="425"/>
      <c r="CA61" s="425"/>
      <c r="CB61" s="432" t="s">
        <v>1161</v>
      </c>
      <c r="CC61" s="432" t="s">
        <v>1161</v>
      </c>
      <c r="CD61" s="432" t="s">
        <v>1161</v>
      </c>
      <c r="CE61" s="432" t="s">
        <v>1161</v>
      </c>
      <c r="CF61" s="432" t="s">
        <v>1161</v>
      </c>
      <c r="CG61" s="432" t="s">
        <v>1161</v>
      </c>
      <c r="CH61" s="432" t="s">
        <v>1161</v>
      </c>
      <c r="CI61" s="425" t="s">
        <v>1161</v>
      </c>
      <c r="CJ61" s="78"/>
      <c r="CK61" s="78"/>
      <c r="CL61" s="78"/>
      <c r="CM61" s="78"/>
      <c r="CN61" s="78"/>
      <c r="CO61" s="78"/>
      <c r="CP61" s="78"/>
      <c r="CQ61" s="78"/>
      <c r="CR61" s="78"/>
      <c r="CS61" s="78"/>
      <c r="CT61" s="78"/>
      <c r="CU61" s="78"/>
      <c r="CV61" s="22"/>
    </row>
    <row r="62" spans="1:100" s="10" customFormat="1" x14ac:dyDescent="0.3">
      <c r="A62" s="143"/>
      <c r="B62" s="143" t="s">
        <v>605</v>
      </c>
      <c r="C62" s="162"/>
      <c r="D62" s="177">
        <v>4</v>
      </c>
      <c r="E62" s="143" t="s">
        <v>521</v>
      </c>
      <c r="F62" s="22"/>
      <c r="G62" s="38"/>
      <c r="H62" s="56">
        <v>39952</v>
      </c>
      <c r="I62" s="22"/>
      <c r="J62" s="22"/>
      <c r="K62" s="22"/>
      <c r="L62" s="47" t="s">
        <v>1161</v>
      </c>
      <c r="M62" s="47" t="s">
        <v>1161</v>
      </c>
      <c r="N62" s="22"/>
      <c r="O62" s="22"/>
      <c r="P62" s="22"/>
      <c r="Q62" s="22"/>
      <c r="R62" s="22"/>
      <c r="S62" s="22"/>
      <c r="T62" s="22"/>
      <c r="U62" s="47" t="s">
        <v>1161</v>
      </c>
      <c r="V62" s="47" t="s">
        <v>1161</v>
      </c>
      <c r="W62" s="47"/>
      <c r="X62" s="425"/>
      <c r="Y62" s="425"/>
      <c r="Z62" s="47" t="s">
        <v>1161</v>
      </c>
      <c r="AA62" s="47"/>
      <c r="AB62" s="47"/>
      <c r="AC62" s="50"/>
      <c r="AD62" s="50"/>
      <c r="AE62" s="50"/>
      <c r="AF62" s="50"/>
      <c r="AG62" s="50"/>
      <c r="AH62" s="425" t="s">
        <v>1161</v>
      </c>
      <c r="AI62" s="50"/>
      <c r="AJ62" s="50"/>
      <c r="AK62" s="50"/>
      <c r="AL62" s="50"/>
      <c r="AM62" s="50"/>
      <c r="AN62" s="50"/>
      <c r="AO62" s="50"/>
      <c r="AP62" s="50"/>
      <c r="AQ62" s="50"/>
      <c r="AR62" s="50"/>
      <c r="AS62" s="50"/>
      <c r="AT62" s="50"/>
      <c r="AU62" s="50"/>
      <c r="AV62" s="50"/>
      <c r="AW62" s="50"/>
      <c r="AX62" s="50"/>
      <c r="AY62" s="50"/>
      <c r="AZ62" s="50"/>
      <c r="BA62" s="50"/>
      <c r="BB62" s="50"/>
      <c r="BC62" s="47"/>
      <c r="BD62" s="47"/>
      <c r="BE62" s="47"/>
      <c r="BF62" s="47"/>
      <c r="BG62" s="47"/>
      <c r="BH62" s="47"/>
      <c r="BI62" s="47"/>
      <c r="BJ62" s="47"/>
      <c r="BK62" s="47"/>
      <c r="BL62" s="47"/>
      <c r="BM62" s="47"/>
      <c r="BN62" s="47"/>
      <c r="BO62" s="47"/>
      <c r="BP62" s="47"/>
      <c r="BQ62" s="425"/>
      <c r="BR62" s="425"/>
      <c r="BS62" s="425"/>
      <c r="BT62" s="425"/>
      <c r="BU62" s="425"/>
      <c r="BV62" s="425"/>
      <c r="BW62" s="425"/>
      <c r="BX62" s="425"/>
      <c r="BY62" s="425"/>
      <c r="BZ62" s="425"/>
      <c r="CA62" s="58"/>
      <c r="CB62" s="432" t="s">
        <v>1161</v>
      </c>
      <c r="CC62" s="432" t="s">
        <v>1161</v>
      </c>
      <c r="CD62" s="432" t="s">
        <v>1161</v>
      </c>
      <c r="CE62" s="432" t="s">
        <v>1161</v>
      </c>
      <c r="CF62" s="432" t="s">
        <v>1161</v>
      </c>
      <c r="CG62" s="432" t="s">
        <v>1161</v>
      </c>
      <c r="CH62" s="432" t="s">
        <v>1161</v>
      </c>
      <c r="CI62" s="425" t="s">
        <v>1161</v>
      </c>
      <c r="CJ62" s="78"/>
      <c r="CK62" s="78"/>
      <c r="CL62" s="78"/>
      <c r="CM62" s="78"/>
      <c r="CN62" s="78"/>
      <c r="CO62" s="78"/>
      <c r="CP62" s="78"/>
      <c r="CQ62" s="78"/>
      <c r="CR62" s="78"/>
      <c r="CS62" s="78"/>
      <c r="CT62" s="78"/>
      <c r="CU62" s="78"/>
      <c r="CV62" s="22"/>
    </row>
    <row r="63" spans="1:100" s="10" customFormat="1" x14ac:dyDescent="0.3">
      <c r="A63" s="143"/>
      <c r="B63" s="143" t="s">
        <v>606</v>
      </c>
      <c r="C63" s="162"/>
      <c r="D63" s="177">
        <v>4</v>
      </c>
      <c r="E63" s="143" t="s">
        <v>521</v>
      </c>
      <c r="F63" s="22"/>
      <c r="G63" s="38"/>
      <c r="H63" s="56">
        <v>40278</v>
      </c>
      <c r="I63" s="22"/>
      <c r="J63" s="22"/>
      <c r="K63" s="22"/>
      <c r="L63" s="47">
        <v>201</v>
      </c>
      <c r="M63" s="47">
        <v>25.1</v>
      </c>
      <c r="N63" s="22"/>
      <c r="O63" s="22"/>
      <c r="P63" s="22"/>
      <c r="Q63" s="22"/>
      <c r="R63" s="22"/>
      <c r="S63" s="22"/>
      <c r="T63" s="22"/>
      <c r="U63" s="47">
        <v>1870</v>
      </c>
      <c r="V63" s="47">
        <v>6.83</v>
      </c>
      <c r="W63" s="47"/>
      <c r="X63" s="425"/>
      <c r="Y63" s="425"/>
      <c r="Z63" s="47">
        <v>236</v>
      </c>
      <c r="AA63" s="47"/>
      <c r="AB63" s="47"/>
      <c r="AC63" s="50"/>
      <c r="AD63" s="50"/>
      <c r="AE63" s="50"/>
      <c r="AF63" s="50"/>
      <c r="AG63" s="50"/>
      <c r="AH63" s="425">
        <v>432.09</v>
      </c>
      <c r="AI63" s="50"/>
      <c r="AJ63" s="50"/>
      <c r="AK63" s="50"/>
      <c r="AL63" s="50">
        <v>14.03</v>
      </c>
      <c r="AM63" s="50"/>
      <c r="AN63" s="50"/>
      <c r="AO63" s="50"/>
      <c r="AP63" s="50"/>
      <c r="AQ63" s="50"/>
      <c r="AR63" s="50"/>
      <c r="AS63" s="50"/>
      <c r="AT63" s="50"/>
      <c r="AU63" s="50"/>
      <c r="AV63" s="50"/>
      <c r="AW63" s="50"/>
      <c r="AX63" s="50"/>
      <c r="AY63" s="50"/>
      <c r="AZ63" s="50"/>
      <c r="BA63" s="50">
        <v>296.68</v>
      </c>
      <c r="BB63" s="50"/>
      <c r="BC63" s="47"/>
      <c r="BD63" s="47"/>
      <c r="BE63" s="47"/>
      <c r="BF63" s="47"/>
      <c r="BG63" s="47"/>
      <c r="BH63" s="47"/>
      <c r="BI63" s="47"/>
      <c r="BJ63" s="47"/>
      <c r="BK63" s="47"/>
      <c r="BL63" s="47"/>
      <c r="BM63" s="47"/>
      <c r="BN63" s="47"/>
      <c r="BO63" s="47"/>
      <c r="BP63" s="47"/>
      <c r="BQ63" s="425"/>
      <c r="BR63" s="425"/>
      <c r="BS63" s="425"/>
      <c r="BT63" s="425"/>
      <c r="BU63" s="425"/>
      <c r="BV63" s="425"/>
      <c r="BW63" s="425"/>
      <c r="BX63" s="425"/>
      <c r="BY63" s="425"/>
      <c r="BZ63" s="425"/>
      <c r="CA63" s="58"/>
      <c r="CB63" s="81">
        <v>159.86853045560699</v>
      </c>
      <c r="CC63" s="81">
        <v>-4.5396784480227597</v>
      </c>
      <c r="CD63" s="81">
        <v>73.849545438755001</v>
      </c>
      <c r="CE63" s="81">
        <v>-17.497348231522899</v>
      </c>
      <c r="CF63" s="81">
        <v>0.27713431453512999</v>
      </c>
      <c r="CG63" s="81">
        <v>-1.4670161248048099</v>
      </c>
      <c r="CH63" s="81">
        <v>2.2514618118496599</v>
      </c>
      <c r="CI63" s="425">
        <v>9.2665819567979493E-3</v>
      </c>
      <c r="CJ63" s="78"/>
      <c r="CK63" s="78"/>
      <c r="CL63" s="78"/>
      <c r="CM63" s="78"/>
      <c r="CN63" s="78"/>
      <c r="CO63" s="78"/>
      <c r="CP63" s="78"/>
      <c r="CQ63" s="78"/>
      <c r="CR63" s="78"/>
      <c r="CS63" s="78"/>
      <c r="CT63" s="78"/>
      <c r="CU63" s="78"/>
      <c r="CV63" s="22"/>
    </row>
    <row r="64" spans="1:100" s="113" customFormat="1" x14ac:dyDescent="0.3">
      <c r="A64" s="150" t="s">
        <v>70</v>
      </c>
      <c r="B64" s="150" t="s">
        <v>607</v>
      </c>
      <c r="C64" s="18" t="s">
        <v>71</v>
      </c>
      <c r="D64" s="177">
        <v>13</v>
      </c>
      <c r="E64" s="143" t="s">
        <v>521</v>
      </c>
      <c r="F64" s="22"/>
      <c r="G64" s="38">
        <v>1400</v>
      </c>
      <c r="H64" s="56">
        <v>40506.604166666664</v>
      </c>
      <c r="I64" s="22"/>
      <c r="J64" s="22"/>
      <c r="K64" s="47">
        <v>26.4</v>
      </c>
      <c r="L64" s="20"/>
      <c r="M64" s="47"/>
      <c r="N64" s="22"/>
      <c r="O64" s="22"/>
      <c r="P64" s="22"/>
      <c r="Q64" s="22"/>
      <c r="R64" s="22"/>
      <c r="S64" s="22"/>
      <c r="T64" s="22"/>
      <c r="U64" s="83">
        <v>371</v>
      </c>
      <c r="V64" s="47">
        <v>5.0599999999999996</v>
      </c>
      <c r="W64" s="47"/>
      <c r="X64" s="425">
        <v>-126</v>
      </c>
      <c r="Y64" s="425">
        <v>-21.492450000000005</v>
      </c>
      <c r="Z64" s="47"/>
      <c r="AA64" s="47"/>
      <c r="AB64" s="47"/>
      <c r="AC64" s="50">
        <v>4.0999999999999996</v>
      </c>
      <c r="AD64" s="50">
        <v>0.56000000000000005</v>
      </c>
      <c r="AE64" s="50">
        <v>78</v>
      </c>
      <c r="AF64" s="50">
        <v>13</v>
      </c>
      <c r="AG64" s="50"/>
      <c r="AH64" s="425">
        <v>35.898949999999999</v>
      </c>
      <c r="AI64" s="50"/>
      <c r="AJ64" s="50">
        <v>1.4832999999999998</v>
      </c>
      <c r="AK64" s="50"/>
      <c r="AL64" s="50">
        <v>52.5</v>
      </c>
      <c r="AM64" s="50">
        <v>42.943250000000006</v>
      </c>
      <c r="AN64" s="169"/>
      <c r="AO64" s="50"/>
      <c r="AP64" s="50">
        <v>2.7E-2</v>
      </c>
      <c r="AQ64" s="50"/>
      <c r="AR64" s="50">
        <v>152</v>
      </c>
      <c r="AS64" s="50">
        <v>0.12944508492397219</v>
      </c>
      <c r="AT64" s="50">
        <v>9.811395000000001</v>
      </c>
      <c r="AU64" s="50"/>
      <c r="AV64" s="50">
        <v>2.92</v>
      </c>
      <c r="AW64" s="50">
        <v>2.8</v>
      </c>
      <c r="AX64" s="50" t="s">
        <v>535</v>
      </c>
      <c r="AY64" s="50" t="s">
        <v>546</v>
      </c>
      <c r="AZ64" s="50">
        <v>4.9100000000000001E-4</v>
      </c>
      <c r="BA64" s="50"/>
      <c r="BB64" s="50">
        <v>0.19012399999999999</v>
      </c>
      <c r="BC64" s="47">
        <v>0.04</v>
      </c>
      <c r="BD64" s="47"/>
      <c r="BE64" s="47"/>
      <c r="BF64" s="47">
        <v>1.2</v>
      </c>
      <c r="BG64" s="47"/>
      <c r="BH64" s="47"/>
      <c r="BI64" s="47"/>
      <c r="BJ64" s="47">
        <v>3.57</v>
      </c>
      <c r="BK64" s="47"/>
      <c r="BL64" s="47"/>
      <c r="BM64" s="47"/>
      <c r="BN64" s="47"/>
      <c r="BO64" s="47"/>
      <c r="BP64" s="47"/>
      <c r="BQ64" s="425"/>
      <c r="BR64" s="425"/>
      <c r="BS64" s="425"/>
      <c r="BT64" s="425"/>
      <c r="BU64" s="425"/>
      <c r="BV64" s="425"/>
      <c r="BW64" s="425"/>
      <c r="BX64" s="425"/>
      <c r="BY64" s="425"/>
      <c r="BZ64" s="425"/>
      <c r="CA64" s="425"/>
      <c r="CB64" s="81">
        <v>153.69398123073199</v>
      </c>
      <c r="CC64" s="81">
        <v>-4.7797347234941601</v>
      </c>
      <c r="CD64" s="81">
        <v>75.020290232879503</v>
      </c>
      <c r="CE64" s="81">
        <v>-18.494104677018701</v>
      </c>
      <c r="CF64" s="81">
        <v>0.27137338016587498</v>
      </c>
      <c r="CG64" s="81">
        <v>-1.5456244987019201</v>
      </c>
      <c r="CH64" s="81">
        <v>2.22713507536352</v>
      </c>
      <c r="CI64" s="425">
        <v>9.6654383735705496E-3</v>
      </c>
      <c r="CJ64" s="78"/>
      <c r="CK64" s="78"/>
      <c r="CL64" s="78"/>
      <c r="CM64" s="78"/>
      <c r="CN64" s="78"/>
      <c r="CO64" s="78"/>
      <c r="CP64" s="78"/>
      <c r="CQ64" s="78"/>
      <c r="CR64" s="78"/>
      <c r="CS64" s="78"/>
      <c r="CT64" s="78"/>
      <c r="CU64" s="78"/>
      <c r="CV64" s="22"/>
    </row>
    <row r="65" spans="1:100" s="10" customFormat="1" x14ac:dyDescent="0.3">
      <c r="A65" s="143"/>
      <c r="B65" s="143" t="s">
        <v>609</v>
      </c>
      <c r="C65" s="177"/>
      <c r="D65" s="177">
        <v>13</v>
      </c>
      <c r="E65" s="143" t="s">
        <v>521</v>
      </c>
      <c r="F65" s="22"/>
      <c r="G65" s="38"/>
      <c r="H65" s="173" t="s">
        <v>549</v>
      </c>
      <c r="I65" s="22"/>
      <c r="J65" s="22"/>
      <c r="K65" s="47">
        <v>38</v>
      </c>
      <c r="L65" s="20"/>
      <c r="M65" s="47"/>
      <c r="N65" s="22"/>
      <c r="O65" s="22"/>
      <c r="P65" s="22"/>
      <c r="Q65" s="22"/>
      <c r="R65" s="22"/>
      <c r="S65" s="22"/>
      <c r="T65" s="22"/>
      <c r="U65" s="47">
        <v>432</v>
      </c>
      <c r="V65" s="47">
        <v>5.5</v>
      </c>
      <c r="W65" s="47"/>
      <c r="X65" s="425"/>
      <c r="Y65" s="425"/>
      <c r="Z65" s="47"/>
      <c r="AA65" s="47"/>
      <c r="AB65" s="47"/>
      <c r="AC65" s="169" t="s">
        <v>550</v>
      </c>
      <c r="AD65" s="169" t="s">
        <v>535</v>
      </c>
      <c r="AE65" s="50">
        <v>87</v>
      </c>
      <c r="AF65" s="50">
        <v>10</v>
      </c>
      <c r="AG65" s="50"/>
      <c r="AH65" s="425">
        <v>320</v>
      </c>
      <c r="AI65" s="50"/>
      <c r="AJ65" s="50">
        <v>0.48</v>
      </c>
      <c r="AK65" s="50"/>
      <c r="AL65" s="50">
        <v>60.9</v>
      </c>
      <c r="AM65" s="50">
        <v>15</v>
      </c>
      <c r="AN65" s="50"/>
      <c r="AO65" s="50"/>
      <c r="AP65" s="169"/>
      <c r="AQ65" s="50"/>
      <c r="AR65" s="50">
        <v>161</v>
      </c>
      <c r="AS65" s="50">
        <v>1.06</v>
      </c>
      <c r="AT65" s="50"/>
      <c r="AU65" s="50"/>
      <c r="AV65" s="50"/>
      <c r="AW65" s="169" t="s">
        <v>535</v>
      </c>
      <c r="AX65" s="169" t="s">
        <v>535</v>
      </c>
      <c r="AY65" s="169" t="s">
        <v>535</v>
      </c>
      <c r="AZ65" s="50"/>
      <c r="BA65" s="50"/>
      <c r="BB65" s="50">
        <v>8.1000000000000003E-2</v>
      </c>
      <c r="BC65" s="47"/>
      <c r="BD65" s="47"/>
      <c r="BE65" s="47"/>
      <c r="BF65" s="161" t="s">
        <v>535</v>
      </c>
      <c r="BG65" s="47"/>
      <c r="BH65" s="47"/>
      <c r="BI65" s="47"/>
      <c r="BJ65" s="47"/>
      <c r="BK65" s="47"/>
      <c r="BL65" s="47"/>
      <c r="BM65" s="47"/>
      <c r="BN65" s="47"/>
      <c r="BO65" s="47"/>
      <c r="BP65" s="47"/>
      <c r="BQ65" s="425"/>
      <c r="BR65" s="425"/>
      <c r="BS65" s="425"/>
      <c r="BT65" s="425"/>
      <c r="BU65" s="425"/>
      <c r="BV65" s="425"/>
      <c r="BW65" s="425"/>
      <c r="BX65" s="425"/>
      <c r="BY65" s="425"/>
      <c r="BZ65" s="425"/>
      <c r="CA65" s="425"/>
      <c r="CB65" s="81">
        <v>147.519432005857</v>
      </c>
      <c r="CC65" s="81">
        <v>-5.0197909989654601</v>
      </c>
      <c r="CD65" s="81">
        <v>76.191035027004006</v>
      </c>
      <c r="CE65" s="81">
        <v>-19.490861122514499</v>
      </c>
      <c r="CF65" s="81">
        <v>0.26561244579662102</v>
      </c>
      <c r="CG65" s="81">
        <v>-1.62423287259903</v>
      </c>
      <c r="CH65" s="81">
        <v>2.20280833887738</v>
      </c>
      <c r="CI65" s="425">
        <v>1.00642947903431E-2</v>
      </c>
      <c r="CJ65" s="78"/>
      <c r="CK65" s="78"/>
      <c r="CL65" s="78"/>
      <c r="CM65" s="78"/>
      <c r="CN65" s="78"/>
      <c r="CO65" s="78"/>
      <c r="CP65" s="78"/>
      <c r="CQ65" s="78"/>
      <c r="CR65" s="78"/>
      <c r="CS65" s="78"/>
      <c r="CT65" s="78"/>
      <c r="CU65" s="78"/>
      <c r="CV65" s="22"/>
    </row>
    <row r="66" spans="1:100" s="10" customFormat="1" x14ac:dyDescent="0.3">
      <c r="A66" s="143"/>
      <c r="B66" s="143" t="s">
        <v>610</v>
      </c>
      <c r="C66" s="177"/>
      <c r="D66" s="177">
        <v>13</v>
      </c>
      <c r="E66" s="143" t="s">
        <v>521</v>
      </c>
      <c r="F66" s="22"/>
      <c r="G66" s="38"/>
      <c r="H66" s="173" t="s">
        <v>552</v>
      </c>
      <c r="I66" s="22"/>
      <c r="J66" s="22"/>
      <c r="K66" s="47"/>
      <c r="L66" s="20"/>
      <c r="M66" s="47"/>
      <c r="N66" s="22"/>
      <c r="O66" s="22"/>
      <c r="P66" s="22"/>
      <c r="Q66" s="22"/>
      <c r="R66" s="22"/>
      <c r="S66" s="22"/>
      <c r="T66" s="22"/>
      <c r="U66" s="47"/>
      <c r="V66" s="47"/>
      <c r="W66" s="47"/>
      <c r="X66" s="425"/>
      <c r="Y66" s="425"/>
      <c r="Z66" s="47"/>
      <c r="AA66" s="47"/>
      <c r="AB66" s="47"/>
      <c r="AC66" s="50"/>
      <c r="AD66" s="50"/>
      <c r="AE66" s="50"/>
      <c r="AF66" s="50"/>
      <c r="AG66" s="50"/>
      <c r="AH66" s="425"/>
      <c r="AI66" s="50"/>
      <c r="AJ66" s="50"/>
      <c r="AK66" s="50"/>
      <c r="AM66" s="50"/>
      <c r="AN66" s="50"/>
      <c r="AO66" s="50"/>
      <c r="AP66" s="50"/>
      <c r="AQ66" s="50"/>
      <c r="AR66" s="50"/>
      <c r="AS66" s="50"/>
      <c r="AT66" s="50"/>
      <c r="AU66" s="50"/>
      <c r="AV66" s="50"/>
      <c r="AW66" s="50"/>
      <c r="AX66" s="50"/>
      <c r="AY66" s="50"/>
      <c r="AZ66" s="50"/>
      <c r="BA66" s="50"/>
      <c r="BB66" s="50"/>
      <c r="BC66" s="47"/>
      <c r="BD66" s="47"/>
      <c r="BE66" s="47"/>
      <c r="BF66" s="47"/>
      <c r="BG66" s="47"/>
      <c r="BH66" s="47"/>
      <c r="BI66" s="47"/>
      <c r="BJ66" s="47"/>
      <c r="BK66" s="47"/>
      <c r="BL66" s="47"/>
      <c r="BM66" s="47"/>
      <c r="BN66" s="47"/>
      <c r="BO66" s="47"/>
      <c r="BP66" s="47"/>
      <c r="BQ66" s="425"/>
      <c r="BR66" s="425"/>
      <c r="BS66" s="425"/>
      <c r="BT66" s="425"/>
      <c r="BU66" s="425"/>
      <c r="BV66" s="425"/>
      <c r="BW66" s="425"/>
      <c r="BX66" s="425"/>
      <c r="BY66" s="425"/>
      <c r="BZ66" s="425"/>
      <c r="CA66" s="425"/>
      <c r="CB66" s="81">
        <v>141.34488278098101</v>
      </c>
      <c r="CC66" s="81">
        <v>-5.2598472744368596</v>
      </c>
      <c r="CD66" s="81">
        <v>77.361779821128493</v>
      </c>
      <c r="CE66" s="81">
        <v>-20.4876175680104</v>
      </c>
      <c r="CF66" s="81">
        <v>0.25985151142736601</v>
      </c>
      <c r="CG66" s="81">
        <v>-1.70284124649614</v>
      </c>
      <c r="CH66" s="81">
        <v>2.1784816023912401</v>
      </c>
      <c r="CI66" s="425">
        <v>1.04631512071157E-2</v>
      </c>
      <c r="CJ66" s="78"/>
      <c r="CK66" s="78"/>
      <c r="CL66" s="78"/>
      <c r="CM66" s="78"/>
      <c r="CN66" s="78"/>
      <c r="CO66" s="78"/>
      <c r="CP66" s="78"/>
      <c r="CQ66" s="78"/>
      <c r="CR66" s="78"/>
      <c r="CS66" s="78"/>
      <c r="CT66" s="78"/>
      <c r="CU66" s="78"/>
      <c r="CV66" s="22"/>
    </row>
    <row r="67" spans="1:100" s="10" customFormat="1" x14ac:dyDescent="0.3">
      <c r="A67" s="143"/>
      <c r="B67" s="143" t="s">
        <v>611</v>
      </c>
      <c r="C67" s="177"/>
      <c r="D67" s="177">
        <v>13</v>
      </c>
      <c r="E67" s="143" t="s">
        <v>521</v>
      </c>
      <c r="F67" s="22"/>
      <c r="G67" s="38"/>
      <c r="H67" s="173">
        <v>43237</v>
      </c>
      <c r="I67" s="22"/>
      <c r="J67" s="22"/>
      <c r="K67" s="47"/>
      <c r="L67" s="20"/>
      <c r="M67" s="47"/>
      <c r="N67" s="22"/>
      <c r="O67" s="22"/>
      <c r="P67" s="22"/>
      <c r="Q67" s="22"/>
      <c r="R67" s="22"/>
      <c r="S67" s="22"/>
      <c r="T67" s="22"/>
      <c r="U67" s="47"/>
      <c r="V67" s="47"/>
      <c r="W67" s="47"/>
      <c r="X67" s="425"/>
      <c r="Y67" s="425"/>
      <c r="Z67" s="47"/>
      <c r="AA67" s="47"/>
      <c r="AB67" s="47"/>
      <c r="AC67" s="50"/>
      <c r="AD67" s="50"/>
      <c r="AE67" s="50"/>
      <c r="AF67" s="50"/>
      <c r="AG67" s="50"/>
      <c r="AH67" s="425"/>
      <c r="AI67" s="50"/>
      <c r="AJ67" s="50"/>
      <c r="AK67" s="50"/>
      <c r="AM67" s="50"/>
      <c r="AN67" s="50"/>
      <c r="AO67" s="50"/>
      <c r="AP67" s="50"/>
      <c r="AQ67" s="50"/>
      <c r="AR67" s="50"/>
      <c r="AS67" s="50"/>
      <c r="AT67" s="50"/>
      <c r="AU67" s="50"/>
      <c r="AV67" s="50"/>
      <c r="AW67" s="50"/>
      <c r="AX67" s="50"/>
      <c r="AY67" s="50"/>
      <c r="AZ67" s="50"/>
      <c r="BA67" s="50"/>
      <c r="BB67" s="50"/>
      <c r="BC67" s="47"/>
      <c r="BD67" s="47"/>
      <c r="BE67" s="47"/>
      <c r="BF67" s="47"/>
      <c r="BG67" s="47"/>
      <c r="BH67" s="47"/>
      <c r="BI67" s="47"/>
      <c r="BJ67" s="47"/>
      <c r="BK67" s="47"/>
      <c r="BL67" s="47"/>
      <c r="BM67" s="47"/>
      <c r="BN67" s="47"/>
      <c r="BO67" s="47"/>
      <c r="BP67" s="47"/>
      <c r="BQ67" s="425"/>
      <c r="BR67" s="425"/>
      <c r="BS67" s="425"/>
      <c r="BT67" s="425"/>
      <c r="BU67" s="425"/>
      <c r="BV67" s="425"/>
      <c r="BW67" s="425"/>
      <c r="BX67" s="425"/>
      <c r="BY67" s="425"/>
      <c r="BZ67" s="425"/>
      <c r="CA67" s="425"/>
      <c r="CB67" s="425">
        <v>135.17033355610599</v>
      </c>
      <c r="CC67" s="425">
        <v>-5.4999035499081597</v>
      </c>
      <c r="CD67" s="425">
        <v>78.532524615252996</v>
      </c>
      <c r="CE67" s="425">
        <v>-21.484374013506201</v>
      </c>
      <c r="CF67" s="425">
        <v>0.254090577058111</v>
      </c>
      <c r="CG67" s="425">
        <v>-1.7814496203932499</v>
      </c>
      <c r="CH67" s="425">
        <v>2.15415486590511</v>
      </c>
      <c r="CI67" s="425">
        <v>1.08620076238882E-2</v>
      </c>
      <c r="CJ67" s="78"/>
      <c r="CK67" s="78"/>
      <c r="CL67" s="78"/>
      <c r="CM67" s="78"/>
      <c r="CN67" s="78"/>
      <c r="CO67" s="78"/>
      <c r="CP67" s="78">
        <v>-3.1</v>
      </c>
      <c r="CQ67" s="78"/>
      <c r="CR67" s="78"/>
      <c r="CS67" s="78">
        <v>6.23</v>
      </c>
      <c r="CT67" s="78">
        <v>4.0999999999999996</v>
      </c>
      <c r="CU67" s="78">
        <v>2.7E-2</v>
      </c>
      <c r="CV67" s="22"/>
    </row>
    <row r="68" spans="1:100" s="10" customFormat="1" x14ac:dyDescent="0.3">
      <c r="A68" s="143"/>
      <c r="B68" s="143" t="s">
        <v>612</v>
      </c>
      <c r="C68" s="177"/>
      <c r="D68" s="177">
        <v>13</v>
      </c>
      <c r="E68" s="143" t="s">
        <v>521</v>
      </c>
      <c r="F68" s="22"/>
      <c r="G68" s="38"/>
      <c r="H68" s="47"/>
      <c r="I68" s="22"/>
      <c r="J68" s="22"/>
      <c r="K68" s="22"/>
      <c r="L68" s="47"/>
      <c r="M68" s="47"/>
      <c r="N68" s="22"/>
      <c r="O68" s="22"/>
      <c r="P68" s="22"/>
      <c r="Q68" s="22"/>
      <c r="R68" s="22"/>
      <c r="S68" s="22"/>
      <c r="T68" s="22"/>
      <c r="U68" s="47"/>
      <c r="V68" s="47"/>
      <c r="W68" s="47"/>
      <c r="X68" s="425"/>
      <c r="Y68" s="425"/>
      <c r="Z68" s="47"/>
      <c r="AA68" s="47"/>
      <c r="AB68" s="47"/>
      <c r="AC68" s="50" t="s">
        <v>1161</v>
      </c>
      <c r="AD68" s="50" t="s">
        <v>1161</v>
      </c>
      <c r="AE68" s="50" t="s">
        <v>1161</v>
      </c>
      <c r="AF68" s="50" t="s">
        <v>1161</v>
      </c>
      <c r="AG68" s="50"/>
      <c r="AH68" s="425" t="s">
        <v>1161</v>
      </c>
      <c r="AI68" s="50"/>
      <c r="AJ68" s="50" t="s">
        <v>1161</v>
      </c>
      <c r="AK68" s="50"/>
      <c r="AL68" s="50" t="s">
        <v>1161</v>
      </c>
      <c r="AM68" s="50" t="s">
        <v>1161</v>
      </c>
      <c r="AN68" s="50"/>
      <c r="AO68" s="50"/>
      <c r="AP68" s="50"/>
      <c r="AQ68" s="50"/>
      <c r="AR68" s="50"/>
      <c r="AS68" s="50"/>
      <c r="AT68" s="50" t="s">
        <v>1161</v>
      </c>
      <c r="AU68" s="50"/>
      <c r="AV68" s="50"/>
      <c r="AW68" s="50" t="s">
        <v>1161</v>
      </c>
      <c r="AX68" s="50"/>
      <c r="AY68" s="50"/>
      <c r="AZ68" s="50"/>
      <c r="BA68" s="50" t="s">
        <v>1161</v>
      </c>
      <c r="BB68" s="50" t="s">
        <v>1161</v>
      </c>
      <c r="BC68" s="47"/>
      <c r="BD68" s="47"/>
      <c r="BE68" s="47"/>
      <c r="BF68" s="47"/>
      <c r="BG68" s="47"/>
      <c r="BH68" s="47"/>
      <c r="BI68" s="47"/>
      <c r="BJ68" s="47"/>
      <c r="BK68" s="47"/>
      <c r="BL68" s="47"/>
      <c r="BM68" s="47"/>
      <c r="BN68" s="47"/>
      <c r="BO68" s="47"/>
      <c r="BP68" s="47"/>
      <c r="BQ68" s="425"/>
      <c r="BR68" s="425"/>
      <c r="BS68" s="425"/>
      <c r="BT68" s="425"/>
      <c r="BU68" s="425"/>
      <c r="BV68" s="425"/>
      <c r="BW68" s="425"/>
      <c r="BX68" s="425"/>
      <c r="BY68" s="425"/>
      <c r="BZ68" s="425"/>
      <c r="CA68" s="425"/>
      <c r="CB68" s="425" t="s">
        <v>1161</v>
      </c>
      <c r="CC68" s="425" t="s">
        <v>1161</v>
      </c>
      <c r="CD68" s="425" t="s">
        <v>1161</v>
      </c>
      <c r="CE68" s="425" t="s">
        <v>1161</v>
      </c>
      <c r="CF68" s="425" t="s">
        <v>1161</v>
      </c>
      <c r="CG68" s="425" t="s">
        <v>1161</v>
      </c>
      <c r="CH68" s="425" t="s">
        <v>1161</v>
      </c>
      <c r="CI68" s="425" t="s">
        <v>1161</v>
      </c>
      <c r="CJ68" s="78"/>
      <c r="CK68" s="78"/>
      <c r="CL68" s="78"/>
      <c r="CM68" s="78"/>
      <c r="CN68" s="78"/>
      <c r="CO68" s="78"/>
      <c r="CP68" s="78"/>
      <c r="CQ68" s="78"/>
      <c r="CR68" s="78"/>
      <c r="CS68" s="78"/>
      <c r="CT68" s="78"/>
      <c r="CU68" s="78"/>
      <c r="CV68" s="22"/>
    </row>
    <row r="69" spans="1:100" s="10" customFormat="1" x14ac:dyDescent="0.3">
      <c r="A69" s="143"/>
      <c r="B69" s="143" t="s">
        <v>613</v>
      </c>
      <c r="C69" s="177"/>
      <c r="D69" s="177">
        <v>13</v>
      </c>
      <c r="E69" s="143" t="s">
        <v>521</v>
      </c>
      <c r="F69" s="22"/>
      <c r="G69" s="38"/>
      <c r="H69" s="55">
        <v>40341</v>
      </c>
      <c r="I69" s="22"/>
      <c r="J69" s="22"/>
      <c r="K69" s="22"/>
      <c r="L69" s="47">
        <v>181</v>
      </c>
      <c r="M69" s="47">
        <v>12.1</v>
      </c>
      <c r="N69" s="22"/>
      <c r="O69" s="22"/>
      <c r="P69" s="22"/>
      <c r="Q69" s="22"/>
      <c r="R69" s="22"/>
      <c r="S69" s="22"/>
      <c r="T69" s="22"/>
      <c r="U69" s="47">
        <v>683</v>
      </c>
      <c r="V69" s="47">
        <v>8.74</v>
      </c>
      <c r="W69" s="47"/>
      <c r="X69" s="425"/>
      <c r="Y69" s="425"/>
      <c r="Z69" s="47">
        <v>342</v>
      </c>
      <c r="AA69" s="47"/>
      <c r="AB69" s="47"/>
      <c r="AC69" s="50"/>
      <c r="AD69" s="50"/>
      <c r="AE69" s="50"/>
      <c r="AF69" s="50"/>
      <c r="AG69" s="50"/>
      <c r="AH69" s="425">
        <v>72.02</v>
      </c>
      <c r="AI69" s="50"/>
      <c r="AJ69" s="50"/>
      <c r="AK69" s="50"/>
      <c r="AL69" s="50">
        <v>151.28</v>
      </c>
      <c r="AM69" s="50"/>
      <c r="AN69" s="50"/>
      <c r="AO69" s="50"/>
      <c r="AP69" s="50"/>
      <c r="AQ69" s="50"/>
      <c r="AR69" s="50"/>
      <c r="AS69" s="50"/>
      <c r="AT69" s="50"/>
      <c r="AU69" s="50"/>
      <c r="AV69" s="50"/>
      <c r="AW69" s="50"/>
      <c r="AX69" s="50"/>
      <c r="AY69" s="50"/>
      <c r="AZ69" s="50"/>
      <c r="BA69" s="50"/>
      <c r="BB69" s="50"/>
      <c r="BC69" s="47"/>
      <c r="BD69" s="47"/>
      <c r="BE69" s="47"/>
      <c r="BF69" s="47"/>
      <c r="BG69" s="47"/>
      <c r="BH69" s="47"/>
      <c r="BI69" s="47"/>
      <c r="BJ69" s="47"/>
      <c r="BK69" s="47"/>
      <c r="BL69" s="47"/>
      <c r="BM69" s="47"/>
      <c r="BN69" s="47"/>
      <c r="BO69" s="47"/>
      <c r="BP69" s="47"/>
      <c r="BQ69" s="425"/>
      <c r="BR69" s="425"/>
      <c r="BS69" s="425"/>
      <c r="BT69" s="425"/>
      <c r="BU69" s="425"/>
      <c r="BV69" s="425"/>
      <c r="BW69" s="425"/>
      <c r="BX69" s="425"/>
      <c r="BY69" s="425"/>
      <c r="BZ69" s="425"/>
      <c r="CA69" s="58"/>
      <c r="CB69" s="425">
        <v>122.821235106356</v>
      </c>
      <c r="CC69" s="425">
        <v>-5.9800161008508601</v>
      </c>
      <c r="CD69" s="425">
        <v>80.874014203502099</v>
      </c>
      <c r="CE69" s="425">
        <v>-23.4778869044979</v>
      </c>
      <c r="CF69" s="425">
        <v>0.24256870831960201</v>
      </c>
      <c r="CG69" s="425">
        <v>-1.9386663681874701</v>
      </c>
      <c r="CH69" s="425">
        <v>2.1055013929328301</v>
      </c>
      <c r="CI69" s="425">
        <v>1.16597204574333E-2</v>
      </c>
      <c r="CJ69" s="78"/>
      <c r="CK69" s="78"/>
      <c r="CL69" s="78"/>
      <c r="CM69" s="78"/>
      <c r="CN69" s="78"/>
      <c r="CO69" s="78"/>
      <c r="CP69" s="78"/>
      <c r="CQ69" s="78"/>
      <c r="CR69" s="78"/>
      <c r="CS69" s="78"/>
      <c r="CT69" s="78"/>
      <c r="CU69" s="78"/>
      <c r="CV69" s="22"/>
    </row>
    <row r="70" spans="1:100" s="10" customFormat="1" x14ac:dyDescent="0.3">
      <c r="A70" s="143"/>
      <c r="B70" s="143" t="s">
        <v>614</v>
      </c>
      <c r="C70" s="177"/>
      <c r="D70" s="177">
        <v>13</v>
      </c>
      <c r="E70" s="143" t="s">
        <v>521</v>
      </c>
      <c r="F70" s="22"/>
      <c r="G70" s="38"/>
      <c r="H70" s="55">
        <v>40204</v>
      </c>
      <c r="I70" s="22"/>
      <c r="J70" s="22"/>
      <c r="K70" s="22"/>
      <c r="L70" s="47">
        <v>181</v>
      </c>
      <c r="M70" s="47">
        <v>11.6</v>
      </c>
      <c r="N70" s="22"/>
      <c r="O70" s="22"/>
      <c r="P70" s="22"/>
      <c r="Q70" s="22"/>
      <c r="R70" s="22"/>
      <c r="S70" s="22"/>
      <c r="T70" s="22"/>
      <c r="U70" s="47">
        <v>324</v>
      </c>
      <c r="V70" s="47">
        <v>5.24</v>
      </c>
      <c r="W70" s="47"/>
      <c r="X70" s="425"/>
      <c r="Y70" s="425"/>
      <c r="Z70" s="47">
        <v>65.099999999999994</v>
      </c>
      <c r="AA70" s="47"/>
      <c r="AB70" s="47"/>
      <c r="AC70" s="50"/>
      <c r="AD70" s="50"/>
      <c r="AE70" s="50"/>
      <c r="AF70" s="50"/>
      <c r="AG70" s="50"/>
      <c r="AH70" s="425">
        <v>20.58</v>
      </c>
      <c r="AI70" s="50"/>
      <c r="AJ70" s="50"/>
      <c r="AK70" s="50"/>
      <c r="AL70" s="50"/>
      <c r="AM70" s="50"/>
      <c r="AN70" s="50"/>
      <c r="AO70" s="50"/>
      <c r="AP70" s="50"/>
      <c r="AQ70" s="50"/>
      <c r="AR70" s="50"/>
      <c r="AS70" s="50"/>
      <c r="AT70" s="50"/>
      <c r="AU70" s="50"/>
      <c r="AV70" s="50"/>
      <c r="AW70" s="50"/>
      <c r="AX70" s="50"/>
      <c r="AY70" s="50"/>
      <c r="AZ70" s="50"/>
      <c r="BA70" s="50"/>
      <c r="BB70" s="50"/>
      <c r="BC70" s="47"/>
      <c r="BD70" s="47"/>
      <c r="BE70" s="47"/>
      <c r="BF70" s="47"/>
      <c r="BG70" s="47"/>
      <c r="BH70" s="47"/>
      <c r="BI70" s="47"/>
      <c r="BJ70" s="47"/>
      <c r="BK70" s="47"/>
      <c r="BL70" s="47"/>
      <c r="BM70" s="47"/>
      <c r="BN70" s="47"/>
      <c r="BO70" s="47"/>
      <c r="BP70" s="47"/>
      <c r="BQ70" s="425"/>
      <c r="BR70" s="425"/>
      <c r="BS70" s="425"/>
      <c r="BT70" s="425"/>
      <c r="BU70" s="425"/>
      <c r="BV70" s="425"/>
      <c r="BW70" s="425"/>
      <c r="BX70" s="425"/>
      <c r="BY70" s="425"/>
      <c r="BZ70" s="425"/>
      <c r="CA70" s="58"/>
      <c r="CB70" s="425">
        <v>116.64668588148</v>
      </c>
      <c r="CC70" s="425">
        <v>-6.2200723763222596</v>
      </c>
      <c r="CD70" s="425">
        <v>82.044758997626602</v>
      </c>
      <c r="CE70" s="425">
        <v>-24.474643349993698</v>
      </c>
      <c r="CF70" s="425">
        <v>0.23680777395034799</v>
      </c>
      <c r="CG70" s="425">
        <v>-2.01727474208458</v>
      </c>
      <c r="CH70" s="425">
        <v>2.0811746564467</v>
      </c>
      <c r="CI70" s="425">
        <v>1.20585768742059E-2</v>
      </c>
      <c r="CJ70" s="78"/>
      <c r="CK70" s="78"/>
      <c r="CL70" s="78"/>
      <c r="CM70" s="78"/>
      <c r="CN70" s="78"/>
      <c r="CO70" s="78"/>
      <c r="CP70" s="78"/>
      <c r="CQ70" s="78"/>
      <c r="CR70" s="78"/>
      <c r="CS70" s="78"/>
      <c r="CT70" s="78"/>
      <c r="CU70" s="78"/>
      <c r="CV70" s="22"/>
    </row>
    <row r="71" spans="1:100" s="113" customFormat="1" x14ac:dyDescent="0.3">
      <c r="A71" s="177" t="s">
        <v>74</v>
      </c>
      <c r="B71" s="150" t="s">
        <v>615</v>
      </c>
      <c r="C71" s="18" t="s">
        <v>75</v>
      </c>
      <c r="D71" s="177">
        <v>13</v>
      </c>
      <c r="E71" s="143" t="s">
        <v>521</v>
      </c>
      <c r="F71" s="22"/>
      <c r="G71" s="38">
        <v>1600</v>
      </c>
      <c r="H71" s="56">
        <v>40506.583333333336</v>
      </c>
      <c r="I71" s="22"/>
      <c r="J71" s="22"/>
      <c r="K71" s="47">
        <v>26.6</v>
      </c>
      <c r="L71" s="20"/>
      <c r="M71" s="47"/>
      <c r="N71" s="22"/>
      <c r="O71" s="22"/>
      <c r="P71" s="22"/>
      <c r="Q71" s="22"/>
      <c r="R71" s="22"/>
      <c r="S71" s="22"/>
      <c r="T71" s="22"/>
      <c r="U71" s="83">
        <v>443</v>
      </c>
      <c r="V71" s="47">
        <v>4.47</v>
      </c>
      <c r="W71" s="47"/>
      <c r="X71" s="425">
        <v>-110</v>
      </c>
      <c r="Y71" s="425">
        <v>-74.049900000000008</v>
      </c>
      <c r="Z71" s="47"/>
      <c r="AA71" s="47"/>
      <c r="AB71" s="47"/>
      <c r="AC71" s="50">
        <v>4.0999999999999996</v>
      </c>
      <c r="AD71" s="50">
        <v>0.57999999999999996</v>
      </c>
      <c r="AE71" s="50">
        <v>64</v>
      </c>
      <c r="AF71" s="50">
        <v>18</v>
      </c>
      <c r="AG71" s="50"/>
      <c r="AH71" s="425">
        <v>84.95805</v>
      </c>
      <c r="AI71" s="50"/>
      <c r="AJ71" s="50">
        <v>0.13264999999999999</v>
      </c>
      <c r="AK71" s="50"/>
      <c r="AL71" s="50">
        <v>17</v>
      </c>
      <c r="AM71" s="50">
        <v>40.114400000000003</v>
      </c>
      <c r="AN71" s="50">
        <v>1.6024499999999999</v>
      </c>
      <c r="AO71" s="50"/>
      <c r="AP71" s="50">
        <v>0.22305</v>
      </c>
      <c r="AQ71" s="50"/>
      <c r="AR71" s="50">
        <v>45</v>
      </c>
      <c r="AS71" s="50">
        <v>0.29253186245854845</v>
      </c>
      <c r="AT71" s="50">
        <v>1.2106239999999999</v>
      </c>
      <c r="AU71" s="50"/>
      <c r="AV71" s="50">
        <v>1.65</v>
      </c>
      <c r="AW71" s="50">
        <v>1.9</v>
      </c>
      <c r="AX71" s="50" t="s">
        <v>535</v>
      </c>
      <c r="AY71" s="50">
        <v>0.01</v>
      </c>
      <c r="AZ71" s="50">
        <v>3.6099999999999999E-4</v>
      </c>
      <c r="BA71" s="50"/>
      <c r="BB71" s="50">
        <v>0.30249100000000001</v>
      </c>
      <c r="BC71" s="47">
        <v>0.99</v>
      </c>
      <c r="BD71" s="47"/>
      <c r="BE71" s="47"/>
      <c r="BF71" s="47">
        <v>2.2000000000000002</v>
      </c>
      <c r="BG71" s="47"/>
      <c r="BH71" s="47"/>
      <c r="BI71" s="47"/>
      <c r="BJ71" s="47">
        <v>0.6</v>
      </c>
      <c r="BK71" s="47"/>
      <c r="BL71" s="47"/>
      <c r="BM71" s="47"/>
      <c r="BN71" s="47"/>
      <c r="BO71" s="47"/>
      <c r="BP71" s="47"/>
      <c r="BQ71" s="425"/>
      <c r="BR71" s="425"/>
      <c r="BS71" s="425"/>
      <c r="BT71" s="425"/>
      <c r="BU71" s="425"/>
      <c r="BV71" s="425"/>
      <c r="BW71" s="425"/>
      <c r="BX71" s="425"/>
      <c r="BY71" s="425"/>
      <c r="BZ71" s="425"/>
      <c r="CA71" s="425"/>
      <c r="CB71" s="425">
        <v>110.472136656605</v>
      </c>
      <c r="CC71" s="425">
        <v>-6.4601286517935597</v>
      </c>
      <c r="CD71" s="425">
        <v>83.215503791751104</v>
      </c>
      <c r="CE71" s="425">
        <v>-25.4713997954895</v>
      </c>
      <c r="CF71" s="425">
        <v>0.23104683958109301</v>
      </c>
      <c r="CG71" s="425">
        <v>-2.0958831159816902</v>
      </c>
      <c r="CH71" s="425">
        <v>2.05684791996056</v>
      </c>
      <c r="CI71" s="425">
        <v>1.24574332909784E-2</v>
      </c>
      <c r="CJ71" s="78"/>
      <c r="CK71" s="78"/>
      <c r="CL71" s="78"/>
      <c r="CM71" s="78"/>
      <c r="CN71" s="78"/>
      <c r="CO71" s="78"/>
      <c r="CP71" s="78"/>
      <c r="CQ71" s="78"/>
      <c r="CR71" s="78"/>
      <c r="CS71" s="78"/>
      <c r="CT71" s="78"/>
      <c r="CU71" s="78"/>
      <c r="CV71" s="22"/>
    </row>
    <row r="72" spans="1:100" s="10" customFormat="1" x14ac:dyDescent="0.3">
      <c r="A72" s="143"/>
      <c r="B72" s="143" t="s">
        <v>617</v>
      </c>
      <c r="C72" s="177"/>
      <c r="D72" s="177">
        <v>13</v>
      </c>
      <c r="E72" s="143" t="s">
        <v>521</v>
      </c>
      <c r="F72" s="22"/>
      <c r="G72" s="38"/>
      <c r="H72" s="173" t="s">
        <v>549</v>
      </c>
      <c r="I72" s="22"/>
      <c r="J72" s="22"/>
      <c r="K72" s="47">
        <v>35</v>
      </c>
      <c r="L72" s="20"/>
      <c r="M72" s="47"/>
      <c r="N72" s="22"/>
      <c r="O72" s="22"/>
      <c r="P72" s="22"/>
      <c r="Q72" s="22"/>
      <c r="R72" s="22"/>
      <c r="S72" s="22"/>
      <c r="T72" s="22"/>
      <c r="U72" s="47">
        <v>1218</v>
      </c>
      <c r="V72" s="47">
        <v>4.9000000000000004</v>
      </c>
      <c r="W72" s="47"/>
      <c r="X72" s="425"/>
      <c r="Y72" s="425"/>
      <c r="Z72" s="47"/>
      <c r="AA72" s="47"/>
      <c r="AB72" s="47"/>
      <c r="AC72" s="169" t="s">
        <v>550</v>
      </c>
      <c r="AD72" s="169" t="s">
        <v>535</v>
      </c>
      <c r="AE72" s="50">
        <v>208</v>
      </c>
      <c r="AF72" s="50">
        <v>40</v>
      </c>
      <c r="AG72" s="50"/>
      <c r="AH72" s="50">
        <v>37</v>
      </c>
      <c r="AI72" s="50"/>
      <c r="AJ72" s="50">
        <v>1.55</v>
      </c>
      <c r="AK72" s="50"/>
      <c r="AL72" s="50">
        <v>20</v>
      </c>
      <c r="AM72" s="50">
        <v>38</v>
      </c>
      <c r="AN72" s="50"/>
      <c r="AO72" s="50"/>
      <c r="AP72" s="169" t="s">
        <v>535</v>
      </c>
      <c r="AQ72" s="50"/>
      <c r="AR72" s="50">
        <v>157</v>
      </c>
      <c r="AS72" s="169" t="s">
        <v>535</v>
      </c>
      <c r="AT72" s="50"/>
      <c r="AU72" s="50"/>
      <c r="AV72" s="50"/>
      <c r="AW72" s="50">
        <v>0.1</v>
      </c>
      <c r="AX72" s="169" t="s">
        <v>535</v>
      </c>
      <c r="AY72" s="169" t="s">
        <v>535</v>
      </c>
      <c r="AZ72" s="169" t="s">
        <v>555</v>
      </c>
      <c r="BA72" s="50"/>
      <c r="BB72" s="47">
        <v>1.1459999999999999</v>
      </c>
      <c r="BD72" s="47"/>
      <c r="BE72" s="47"/>
      <c r="BF72" s="161" t="s">
        <v>535</v>
      </c>
      <c r="BG72" s="47"/>
      <c r="BH72" s="47"/>
      <c r="BI72" s="47"/>
      <c r="BJ72" s="47"/>
      <c r="BK72" s="47"/>
      <c r="BL72" s="47"/>
      <c r="BM72" s="47"/>
      <c r="BN72" s="47"/>
      <c r="BO72" s="47"/>
      <c r="BP72" s="47"/>
      <c r="BQ72" s="425"/>
      <c r="BR72" s="425"/>
      <c r="BS72" s="425"/>
      <c r="BT72" s="425"/>
      <c r="BU72" s="425"/>
      <c r="BV72" s="425"/>
      <c r="BW72" s="425"/>
      <c r="BX72" s="425"/>
      <c r="BY72" s="425"/>
      <c r="BZ72" s="425"/>
      <c r="CA72" s="425"/>
      <c r="CB72" s="104">
        <v>104.29758743172999</v>
      </c>
      <c r="CC72" s="104">
        <v>-6.7001849272649601</v>
      </c>
      <c r="CD72" s="104">
        <v>84.386248585875606</v>
      </c>
      <c r="CE72" s="104">
        <v>-26.468156240985302</v>
      </c>
      <c r="CF72" s="104">
        <v>0.225285905211838</v>
      </c>
      <c r="CG72" s="104">
        <v>-2.1744914898787999</v>
      </c>
      <c r="CH72" s="104">
        <v>2.0325211834744201</v>
      </c>
      <c r="CI72" s="104">
        <v>1.2856289707751E-2</v>
      </c>
      <c r="CJ72" s="68"/>
      <c r="CK72" s="68"/>
      <c r="CL72" s="68"/>
      <c r="CM72" s="68"/>
      <c r="CN72" s="78"/>
      <c r="CO72" s="78"/>
      <c r="CP72" s="78"/>
      <c r="CQ72" s="78"/>
      <c r="CR72" s="78"/>
      <c r="CS72" s="78"/>
      <c r="CT72" s="78"/>
      <c r="CU72" s="78"/>
      <c r="CV72" s="22"/>
    </row>
    <row r="73" spans="1:100" s="10" customFormat="1" x14ac:dyDescent="0.3">
      <c r="A73" s="143"/>
      <c r="B73" s="143" t="s">
        <v>618</v>
      </c>
      <c r="C73" s="177"/>
      <c r="D73" s="177">
        <v>13</v>
      </c>
      <c r="E73" s="143" t="s">
        <v>521</v>
      </c>
      <c r="F73" s="22"/>
      <c r="G73" s="38"/>
      <c r="H73" s="173" t="s">
        <v>552</v>
      </c>
      <c r="I73" s="77">
        <v>43334</v>
      </c>
      <c r="J73" s="22"/>
      <c r="K73" s="47">
        <v>56.9</v>
      </c>
      <c r="L73" s="20"/>
      <c r="M73" s="47"/>
      <c r="N73" s="22"/>
      <c r="O73" s="22"/>
      <c r="P73" s="22"/>
      <c r="Q73" s="22"/>
      <c r="R73" s="22"/>
      <c r="S73" s="22"/>
      <c r="T73" s="22"/>
      <c r="U73" s="47">
        <v>2550</v>
      </c>
      <c r="V73" s="47">
        <v>7.4</v>
      </c>
      <c r="W73" s="47"/>
      <c r="X73" s="425"/>
      <c r="Y73" s="425"/>
      <c r="Z73" s="47"/>
      <c r="AA73" s="47"/>
      <c r="AB73" s="47"/>
      <c r="AC73" s="50">
        <v>2.8</v>
      </c>
      <c r="AD73" s="169" t="s">
        <v>535</v>
      </c>
      <c r="AE73" s="50">
        <v>433</v>
      </c>
      <c r="AF73" s="50">
        <v>94</v>
      </c>
      <c r="AG73" s="50"/>
      <c r="AH73" s="50">
        <v>669</v>
      </c>
      <c r="AI73" s="50"/>
      <c r="AJ73" s="50">
        <v>4.95</v>
      </c>
      <c r="AK73" s="50"/>
      <c r="AL73" s="50">
        <v>31</v>
      </c>
      <c r="AM73" s="50">
        <v>69.75</v>
      </c>
      <c r="AN73" s="169" t="s">
        <v>550</v>
      </c>
      <c r="AO73" s="50"/>
      <c r="AP73" s="169" t="s">
        <v>554</v>
      </c>
      <c r="AQ73" s="50"/>
      <c r="AR73" s="50">
        <v>337</v>
      </c>
      <c r="AS73" s="169" t="s">
        <v>554</v>
      </c>
      <c r="AT73" s="50"/>
      <c r="AU73" s="50"/>
      <c r="AV73" s="50">
        <v>0.6</v>
      </c>
      <c r="AW73" s="169" t="s">
        <v>535</v>
      </c>
      <c r="AX73" s="169" t="s">
        <v>555</v>
      </c>
      <c r="AY73" s="169" t="s">
        <v>555</v>
      </c>
      <c r="AZ73" s="50"/>
      <c r="BA73" s="50"/>
      <c r="BB73" s="50"/>
      <c r="BC73" s="47"/>
      <c r="BD73" s="47"/>
      <c r="BE73" s="47"/>
      <c r="BF73" s="161" t="s">
        <v>555</v>
      </c>
      <c r="BG73" s="47"/>
      <c r="BH73" s="47"/>
      <c r="BI73" s="47"/>
      <c r="BJ73" s="47"/>
      <c r="BK73" s="47"/>
      <c r="BL73" s="47"/>
      <c r="BM73" s="47"/>
      <c r="BN73" s="47"/>
      <c r="BO73" s="47"/>
      <c r="BP73" s="47"/>
      <c r="BQ73" s="425"/>
      <c r="BR73" s="425"/>
      <c r="BS73" s="425"/>
      <c r="BT73" s="425"/>
      <c r="BU73" s="425"/>
      <c r="BV73" s="425"/>
      <c r="BW73" s="425"/>
      <c r="BX73" s="425"/>
      <c r="BY73" s="425"/>
      <c r="BZ73" s="425"/>
      <c r="CA73" s="425"/>
      <c r="CB73" s="425">
        <v>98.123038206854503</v>
      </c>
      <c r="CC73" s="425">
        <v>-6.9402412027362601</v>
      </c>
      <c r="CD73" s="425">
        <v>85.556993380000094</v>
      </c>
      <c r="CE73" s="425">
        <v>-27.464912686481199</v>
      </c>
      <c r="CF73" s="425">
        <v>0.21952497084258399</v>
      </c>
      <c r="CG73" s="425">
        <v>-2.2530998637759199</v>
      </c>
      <c r="CH73" s="425">
        <v>2.0081944469882802</v>
      </c>
      <c r="CI73" s="425">
        <v>1.32551461245236E-2</v>
      </c>
      <c r="CJ73" s="78"/>
      <c r="CK73" s="78"/>
      <c r="CL73" s="78"/>
      <c r="CM73" s="78"/>
      <c r="CN73" s="78"/>
      <c r="CO73" s="78"/>
      <c r="CP73" s="78"/>
      <c r="CQ73" s="78"/>
      <c r="CR73" s="78"/>
      <c r="CS73" s="78"/>
      <c r="CT73" s="78"/>
      <c r="CU73" s="78"/>
      <c r="CV73" s="22"/>
    </row>
    <row r="74" spans="1:100" s="10" customFormat="1" x14ac:dyDescent="0.3">
      <c r="A74" s="143"/>
      <c r="B74" s="143" t="s">
        <v>619</v>
      </c>
      <c r="C74" s="177"/>
      <c r="D74" s="177">
        <v>13</v>
      </c>
      <c r="E74" s="143" t="s">
        <v>521</v>
      </c>
      <c r="F74" s="22"/>
      <c r="G74" s="38"/>
      <c r="H74" s="56"/>
      <c r="I74" s="22"/>
      <c r="J74" s="22"/>
      <c r="K74" s="22"/>
      <c r="L74" s="47"/>
      <c r="M74" s="47"/>
      <c r="N74" s="22"/>
      <c r="O74" s="22"/>
      <c r="P74" s="22"/>
      <c r="Q74" s="22"/>
      <c r="R74" s="22"/>
      <c r="S74" s="22"/>
      <c r="T74" s="22"/>
      <c r="U74" s="47"/>
      <c r="V74" s="47"/>
      <c r="W74" s="47"/>
      <c r="X74" s="425"/>
      <c r="Y74" s="425"/>
      <c r="Z74" s="47"/>
      <c r="AA74" s="47"/>
      <c r="AB74" s="47"/>
      <c r="AC74" s="50" t="s">
        <v>1161</v>
      </c>
      <c r="AD74" s="50" t="s">
        <v>1161</v>
      </c>
      <c r="AE74" s="50" t="s">
        <v>1161</v>
      </c>
      <c r="AF74" s="50" t="s">
        <v>1161</v>
      </c>
      <c r="AG74" s="50"/>
      <c r="AH74" s="50" t="s">
        <v>1161</v>
      </c>
      <c r="AI74" s="50"/>
      <c r="AJ74" s="50" t="s">
        <v>1161</v>
      </c>
      <c r="AK74" s="50"/>
      <c r="AL74" s="50" t="s">
        <v>1161</v>
      </c>
      <c r="AM74" s="50" t="s">
        <v>1161</v>
      </c>
      <c r="AN74" s="50"/>
      <c r="AO74" s="50"/>
      <c r="AP74" s="50"/>
      <c r="AQ74" s="50"/>
      <c r="AR74" s="50"/>
      <c r="AS74" s="50"/>
      <c r="AT74" s="50" t="s">
        <v>1161</v>
      </c>
      <c r="AU74" s="50"/>
      <c r="AV74" s="50"/>
      <c r="AW74" s="50" t="s">
        <v>1161</v>
      </c>
      <c r="AX74" s="50"/>
      <c r="AY74" s="50"/>
      <c r="AZ74" s="50"/>
      <c r="BA74" s="50" t="s">
        <v>1161</v>
      </c>
      <c r="BB74" s="50" t="s">
        <v>1161</v>
      </c>
      <c r="BC74" s="47"/>
      <c r="BD74" s="47"/>
      <c r="BE74" s="47"/>
      <c r="BF74" s="47"/>
      <c r="BG74" s="47"/>
      <c r="BH74" s="47"/>
      <c r="BI74" s="47"/>
      <c r="BJ74" s="47"/>
      <c r="BK74" s="47"/>
      <c r="BL74" s="47"/>
      <c r="BM74" s="47"/>
      <c r="BN74" s="47"/>
      <c r="BO74" s="47"/>
      <c r="BP74" s="47"/>
      <c r="BQ74" s="425"/>
      <c r="BR74" s="425"/>
      <c r="BS74" s="425"/>
      <c r="BT74" s="425"/>
      <c r="BU74" s="425"/>
      <c r="BV74" s="425"/>
      <c r="BW74" s="425"/>
      <c r="BX74" s="425"/>
      <c r="BY74" s="425"/>
      <c r="BZ74" s="425"/>
      <c r="CA74" s="425"/>
      <c r="CB74" s="425" t="s">
        <v>1161</v>
      </c>
      <c r="CC74" s="425" t="s">
        <v>1161</v>
      </c>
      <c r="CD74" s="425" t="s">
        <v>1161</v>
      </c>
      <c r="CE74" s="425" t="s">
        <v>1161</v>
      </c>
      <c r="CF74" s="425" t="s">
        <v>1161</v>
      </c>
      <c r="CG74" s="425" t="s">
        <v>1161</v>
      </c>
      <c r="CH74" s="425" t="s">
        <v>1161</v>
      </c>
      <c r="CI74" s="425" t="s">
        <v>1161</v>
      </c>
      <c r="CJ74" s="78"/>
      <c r="CK74" s="78"/>
      <c r="CL74" s="78"/>
      <c r="CM74" s="78"/>
      <c r="CN74" s="78"/>
      <c r="CO74" s="78"/>
      <c r="CP74" s="78"/>
      <c r="CQ74" s="78"/>
      <c r="CR74" s="78"/>
      <c r="CS74" s="78"/>
      <c r="CT74" s="78"/>
      <c r="CU74" s="78"/>
      <c r="CV74" s="22"/>
    </row>
    <row r="75" spans="1:100" s="10" customFormat="1" x14ac:dyDescent="0.3">
      <c r="A75" s="143"/>
      <c r="B75" s="143" t="s">
        <v>620</v>
      </c>
      <c r="C75" s="177"/>
      <c r="D75" s="177">
        <v>13</v>
      </c>
      <c r="E75" s="143" t="s">
        <v>521</v>
      </c>
      <c r="F75" s="22"/>
      <c r="G75" s="38"/>
      <c r="H75" s="56">
        <v>40341</v>
      </c>
      <c r="I75" s="22"/>
      <c r="J75" s="22"/>
      <c r="K75" s="22"/>
      <c r="L75" s="47">
        <v>183</v>
      </c>
      <c r="M75" s="47">
        <v>12.4</v>
      </c>
      <c r="N75" s="22"/>
      <c r="O75" s="22"/>
      <c r="P75" s="22"/>
      <c r="Q75" s="22"/>
      <c r="R75" s="22"/>
      <c r="S75" s="22"/>
      <c r="T75" s="22"/>
      <c r="U75" s="47">
        <v>2290</v>
      </c>
      <c r="V75" s="47">
        <v>6.44</v>
      </c>
      <c r="W75" s="47"/>
      <c r="X75" s="425"/>
      <c r="Y75" s="425"/>
      <c r="Z75" s="47">
        <v>1110</v>
      </c>
      <c r="AA75" s="47"/>
      <c r="AB75" s="47"/>
      <c r="AC75" s="50"/>
      <c r="AD75" s="50"/>
      <c r="AE75" s="50"/>
      <c r="AF75" s="50"/>
      <c r="AG75" s="50"/>
      <c r="AH75" s="50">
        <v>637.85</v>
      </c>
      <c r="AI75" s="50"/>
      <c r="AJ75" s="50"/>
      <c r="AK75" s="50"/>
      <c r="AL75" s="50">
        <v>45.15</v>
      </c>
      <c r="AM75" s="50"/>
      <c r="AN75" s="50"/>
      <c r="AO75" s="50"/>
      <c r="AP75" s="50"/>
      <c r="AQ75" s="50"/>
      <c r="AR75" s="50"/>
      <c r="AS75" s="50"/>
      <c r="AT75" s="50"/>
      <c r="AU75" s="50"/>
      <c r="AV75" s="50"/>
      <c r="AW75" s="50"/>
      <c r="AX75" s="50"/>
      <c r="AY75" s="50"/>
      <c r="AZ75" s="50"/>
      <c r="BA75" s="50"/>
      <c r="BB75" s="50"/>
      <c r="BC75" s="47"/>
      <c r="BD75" s="47"/>
      <c r="BE75" s="47"/>
      <c r="BF75" s="47"/>
      <c r="BG75" s="47"/>
      <c r="BH75" s="47"/>
      <c r="BI75" s="47"/>
      <c r="BJ75" s="47"/>
      <c r="BK75" s="47"/>
      <c r="BL75" s="47"/>
      <c r="BM75" s="47"/>
      <c r="BN75" s="47"/>
      <c r="BO75" s="47"/>
      <c r="BP75" s="47"/>
      <c r="BQ75" s="425"/>
      <c r="BR75" s="425"/>
      <c r="BS75" s="425"/>
      <c r="BT75" s="425"/>
      <c r="BU75" s="425"/>
      <c r="BV75" s="425"/>
      <c r="BW75" s="425"/>
      <c r="BX75" s="425"/>
      <c r="BY75" s="425"/>
      <c r="BZ75" s="425"/>
      <c r="CA75" s="58"/>
      <c r="CB75" s="425">
        <v>85.773939757103605</v>
      </c>
      <c r="CC75" s="425">
        <v>-7.4203537536789597</v>
      </c>
      <c r="CD75" s="425">
        <v>87.898482968249198</v>
      </c>
      <c r="CE75" s="425">
        <v>-29.458425577472799</v>
      </c>
      <c r="CF75" s="425">
        <v>0.20800310210407399</v>
      </c>
      <c r="CG75" s="425">
        <v>-2.4103166115701402</v>
      </c>
      <c r="CH75" s="425">
        <v>1.9595409740160099</v>
      </c>
      <c r="CI75" s="425">
        <v>1.40528589580687E-2</v>
      </c>
      <c r="CJ75" s="78"/>
      <c r="CK75" s="78"/>
      <c r="CL75" s="78"/>
      <c r="CM75" s="78"/>
      <c r="CN75" s="78"/>
      <c r="CO75" s="78"/>
      <c r="CP75" s="78"/>
      <c r="CQ75" s="78"/>
      <c r="CR75" s="78"/>
      <c r="CS75" s="78"/>
      <c r="CT75" s="78"/>
      <c r="CU75" s="78"/>
      <c r="CV75" s="22"/>
    </row>
    <row r="76" spans="1:100" s="10" customFormat="1" x14ac:dyDescent="0.3">
      <c r="A76" s="143"/>
      <c r="B76" s="143" t="s">
        <v>621</v>
      </c>
      <c r="C76" s="177"/>
      <c r="D76" s="177">
        <v>13</v>
      </c>
      <c r="E76" s="143" t="s">
        <v>521</v>
      </c>
      <c r="F76" s="22"/>
      <c r="G76" s="38"/>
      <c r="H76" s="56">
        <v>40205</v>
      </c>
      <c r="I76" s="22"/>
      <c r="J76" s="22"/>
      <c r="K76" s="22"/>
      <c r="L76" s="47">
        <v>184</v>
      </c>
      <c r="M76" s="47">
        <v>12.5</v>
      </c>
      <c r="N76" s="22"/>
      <c r="O76" s="22"/>
      <c r="P76" s="22"/>
      <c r="Q76" s="22"/>
      <c r="R76" s="22"/>
      <c r="S76" s="22"/>
      <c r="T76" s="22"/>
      <c r="U76" s="47">
        <v>1035</v>
      </c>
      <c r="V76" s="47">
        <v>4.88</v>
      </c>
      <c r="W76" s="47"/>
      <c r="X76" s="425"/>
      <c r="Y76" s="425"/>
      <c r="Z76" s="47">
        <v>178.6</v>
      </c>
      <c r="AA76" s="47"/>
      <c r="AB76" s="47"/>
      <c r="AC76" s="50"/>
      <c r="AD76" s="50"/>
      <c r="AE76" s="50"/>
      <c r="AF76" s="50"/>
      <c r="AG76" s="50"/>
      <c r="AH76" s="50">
        <v>281.2</v>
      </c>
      <c r="AI76" s="50"/>
      <c r="AJ76" s="50"/>
      <c r="AK76" s="50"/>
      <c r="AL76" s="50"/>
      <c r="AM76" s="50"/>
      <c r="AN76" s="50"/>
      <c r="AO76" s="50"/>
      <c r="AP76" s="50"/>
      <c r="AQ76" s="50"/>
      <c r="AR76" s="50"/>
      <c r="AS76" s="50"/>
      <c r="AT76" s="50"/>
      <c r="AU76" s="50"/>
      <c r="AV76" s="50"/>
      <c r="AW76" s="50"/>
      <c r="AX76" s="50"/>
      <c r="AY76" s="50"/>
      <c r="AZ76" s="50"/>
      <c r="BA76" s="50"/>
      <c r="BB76" s="50"/>
      <c r="BC76" s="47"/>
      <c r="BD76" s="47"/>
      <c r="BE76" s="47"/>
      <c r="BF76" s="47"/>
      <c r="BG76" s="47"/>
      <c r="BH76" s="47"/>
      <c r="BI76" s="47"/>
      <c r="BJ76" s="47"/>
      <c r="BK76" s="47"/>
      <c r="BL76" s="47"/>
      <c r="BM76" s="47"/>
      <c r="BN76" s="47"/>
      <c r="BO76" s="47"/>
      <c r="BP76" s="47"/>
      <c r="BQ76" s="425"/>
      <c r="BR76" s="425"/>
      <c r="BS76" s="425"/>
      <c r="BT76" s="425"/>
      <c r="BU76" s="425"/>
      <c r="BV76" s="425"/>
      <c r="BW76" s="425"/>
      <c r="BX76" s="425"/>
      <c r="BY76" s="425"/>
      <c r="BZ76" s="425"/>
      <c r="CA76" s="58"/>
      <c r="CB76" s="425">
        <v>79.599390532228497</v>
      </c>
      <c r="CC76" s="425">
        <v>-7.6604100291503601</v>
      </c>
      <c r="CD76" s="425">
        <v>89.0692277623737</v>
      </c>
      <c r="CE76" s="425">
        <v>-30.4551820229687</v>
      </c>
      <c r="CF76" s="425">
        <v>0.20224216773482001</v>
      </c>
      <c r="CG76" s="425">
        <v>-2.4889249854672499</v>
      </c>
      <c r="CH76" s="425">
        <v>1.93521423752987</v>
      </c>
      <c r="CI76" s="425">
        <v>1.44517153748412E-2</v>
      </c>
      <c r="CJ76" s="78">
        <v>-2.0299999999999998</v>
      </c>
      <c r="CK76" s="78"/>
      <c r="CL76" s="78"/>
      <c r="CM76" s="78"/>
      <c r="CN76" s="78"/>
      <c r="CO76" s="78"/>
      <c r="CP76" s="78"/>
      <c r="CQ76" s="78"/>
      <c r="CR76" s="78"/>
      <c r="CS76" s="78"/>
      <c r="CT76" s="78"/>
      <c r="CU76" s="78"/>
      <c r="CV76" s="22"/>
    </row>
    <row r="77" spans="1:100" s="10" customFormat="1" x14ac:dyDescent="0.3">
      <c r="A77" s="150" t="s">
        <v>78</v>
      </c>
      <c r="B77" s="143" t="s">
        <v>622</v>
      </c>
      <c r="C77" s="18" t="s">
        <v>79</v>
      </c>
      <c r="D77" s="18">
        <v>5</v>
      </c>
      <c r="E77" s="143" t="s">
        <v>521</v>
      </c>
      <c r="F77" s="22"/>
      <c r="G77" s="38"/>
      <c r="H77" s="47"/>
      <c r="I77" s="22"/>
      <c r="J77" s="22"/>
      <c r="K77" s="22"/>
      <c r="L77" s="47"/>
      <c r="M77" s="47"/>
      <c r="N77" s="22"/>
      <c r="O77" s="22"/>
      <c r="P77" s="22"/>
      <c r="Q77" s="22"/>
      <c r="R77" s="22"/>
      <c r="S77" s="22"/>
      <c r="T77" s="22"/>
      <c r="U77" s="47"/>
      <c r="V77" s="47"/>
      <c r="W77" s="47"/>
      <c r="X77" s="425"/>
      <c r="Y77" s="425"/>
      <c r="Z77" s="47"/>
      <c r="AA77" s="47"/>
      <c r="AB77" s="47"/>
      <c r="AC77" s="50" t="s">
        <v>1161</v>
      </c>
      <c r="AD77" s="50" t="s">
        <v>1161</v>
      </c>
      <c r="AE77" s="50" t="s">
        <v>1161</v>
      </c>
      <c r="AF77" s="50" t="s">
        <v>1161</v>
      </c>
      <c r="AG77" s="50"/>
      <c r="AH77" s="50" t="s">
        <v>1161</v>
      </c>
      <c r="AI77" s="50"/>
      <c r="AJ77" s="50" t="s">
        <v>1161</v>
      </c>
      <c r="AK77" s="50"/>
      <c r="AL77" s="50" t="s">
        <v>1161</v>
      </c>
      <c r="AM77" s="50" t="s">
        <v>1161</v>
      </c>
      <c r="AN77" s="50"/>
      <c r="AO77" s="50"/>
      <c r="AP77" s="50"/>
      <c r="AQ77" s="50"/>
      <c r="AR77" s="50"/>
      <c r="AS77" s="50"/>
      <c r="AT77" s="50" t="s">
        <v>1161</v>
      </c>
      <c r="AU77" s="50"/>
      <c r="AV77" s="50"/>
      <c r="AW77" s="50" t="s">
        <v>1161</v>
      </c>
      <c r="AX77" s="50"/>
      <c r="AY77" s="50"/>
      <c r="AZ77" s="50"/>
      <c r="BA77" s="50" t="s">
        <v>1161</v>
      </c>
      <c r="BB77" s="50" t="s">
        <v>1161</v>
      </c>
      <c r="BC77" s="47"/>
      <c r="BD77" s="47"/>
      <c r="BE77" s="47"/>
      <c r="BF77" s="47"/>
      <c r="BG77" s="47"/>
      <c r="BH77" s="47"/>
      <c r="BI77" s="47"/>
      <c r="BJ77" s="47"/>
      <c r="BK77" s="47"/>
      <c r="BL77" s="47"/>
      <c r="BM77" s="47"/>
      <c r="BN77" s="47"/>
      <c r="BO77" s="47"/>
      <c r="BP77" s="47"/>
      <c r="BQ77" s="425"/>
      <c r="BR77" s="425"/>
      <c r="BS77" s="425"/>
      <c r="BT77" s="425"/>
      <c r="BU77" s="425"/>
      <c r="BV77" s="425"/>
      <c r="BW77" s="425"/>
      <c r="BX77" s="425"/>
      <c r="BY77" s="425"/>
      <c r="BZ77" s="425"/>
      <c r="CA77" s="425"/>
      <c r="CB77" s="425" t="s">
        <v>1161</v>
      </c>
      <c r="CC77" s="425" t="s">
        <v>1161</v>
      </c>
      <c r="CD77" s="425" t="s">
        <v>1161</v>
      </c>
      <c r="CE77" s="425" t="s">
        <v>1161</v>
      </c>
      <c r="CF77" s="425" t="s">
        <v>1161</v>
      </c>
      <c r="CG77" s="425" t="s">
        <v>1161</v>
      </c>
      <c r="CH77" s="425" t="s">
        <v>1161</v>
      </c>
      <c r="CI77" s="425"/>
      <c r="CJ77" s="78"/>
      <c r="CK77" s="78"/>
      <c r="CL77" s="78"/>
      <c r="CM77" s="78"/>
      <c r="CN77" s="78"/>
      <c r="CO77" s="78"/>
      <c r="CP77" s="78"/>
      <c r="CQ77" s="78"/>
      <c r="CR77" s="78"/>
      <c r="CS77" s="78"/>
      <c r="CT77" s="78"/>
      <c r="CU77" s="78"/>
      <c r="CV77" s="22"/>
    </row>
    <row r="78" spans="1:100" s="10" customFormat="1" x14ac:dyDescent="0.3">
      <c r="A78" s="150"/>
      <c r="B78" s="143" t="s">
        <v>623</v>
      </c>
      <c r="C78" s="177"/>
      <c r="D78" s="18">
        <v>5</v>
      </c>
      <c r="E78" s="143" t="s">
        <v>521</v>
      </c>
      <c r="F78" s="22"/>
      <c r="G78" s="38"/>
      <c r="H78" s="55">
        <v>40212</v>
      </c>
      <c r="I78" s="22"/>
      <c r="J78" s="22"/>
      <c r="K78" s="22"/>
      <c r="L78" s="47">
        <v>162</v>
      </c>
      <c r="M78" s="47">
        <v>53</v>
      </c>
      <c r="N78" s="22"/>
      <c r="O78" s="22"/>
      <c r="P78" s="22"/>
      <c r="Q78" s="22"/>
      <c r="R78" s="22"/>
      <c r="S78" s="22"/>
      <c r="T78" s="22"/>
      <c r="U78" s="47">
        <v>272</v>
      </c>
      <c r="V78" s="47">
        <v>5.07</v>
      </c>
      <c r="W78" s="47"/>
      <c r="X78" s="425"/>
      <c r="Y78" s="425"/>
      <c r="Z78" s="47">
        <v>39.700000000000003</v>
      </c>
      <c r="AA78" s="47"/>
      <c r="AB78" s="47"/>
      <c r="AC78" s="50"/>
      <c r="AD78" s="50"/>
      <c r="AE78" s="50"/>
      <c r="AF78" s="50"/>
      <c r="AG78" s="50"/>
      <c r="AH78" s="50">
        <v>75.44</v>
      </c>
      <c r="AI78" s="50"/>
      <c r="AJ78" s="50"/>
      <c r="AK78" s="50"/>
      <c r="AL78" s="50">
        <v>37.82</v>
      </c>
      <c r="AM78" s="50"/>
      <c r="AN78" s="50"/>
      <c r="AO78" s="50"/>
      <c r="AP78" s="50"/>
      <c r="AQ78" s="50"/>
      <c r="AR78" s="50"/>
      <c r="AS78" s="50"/>
      <c r="AT78" s="50"/>
      <c r="AU78" s="50"/>
      <c r="AV78" s="50"/>
      <c r="AW78" s="50"/>
      <c r="AX78" s="50"/>
      <c r="AY78" s="50"/>
      <c r="AZ78" s="50"/>
      <c r="BA78" s="50"/>
      <c r="BB78" s="50"/>
      <c r="BC78" s="47"/>
      <c r="BD78" s="47"/>
      <c r="BE78" s="47"/>
      <c r="BF78" s="47"/>
      <c r="BG78" s="47"/>
      <c r="BH78" s="47"/>
      <c r="BI78" s="47"/>
      <c r="BJ78" s="47"/>
      <c r="BK78" s="47"/>
      <c r="BL78" s="47"/>
      <c r="BM78" s="47"/>
      <c r="BN78" s="47"/>
      <c r="BO78" s="47"/>
      <c r="BP78" s="47"/>
      <c r="BQ78" s="425"/>
      <c r="BR78" s="425"/>
      <c r="BS78" s="425"/>
      <c r="BT78" s="425"/>
      <c r="BU78" s="425"/>
      <c r="BV78" s="425"/>
      <c r="BW78" s="425"/>
      <c r="BX78" s="425"/>
      <c r="BY78" s="425"/>
      <c r="BZ78" s="425"/>
      <c r="CA78" s="425"/>
      <c r="CB78" s="425">
        <v>67.250292082478595</v>
      </c>
      <c r="CC78" s="425">
        <v>-8.1405225800930605</v>
      </c>
      <c r="CD78" s="425">
        <v>91.410717350622704</v>
      </c>
      <c r="CE78" s="425">
        <v>-32.448694913960303</v>
      </c>
      <c r="CF78" s="425">
        <v>0.19072029899631099</v>
      </c>
      <c r="CG78" s="425">
        <v>-2.6461417332614698</v>
      </c>
      <c r="CH78" s="425">
        <v>1.8865607645575999</v>
      </c>
      <c r="CI78" s="425"/>
      <c r="CJ78" s="78"/>
      <c r="CK78" s="78"/>
      <c r="CL78" s="78"/>
      <c r="CM78" s="78"/>
      <c r="CN78" s="78"/>
      <c r="CO78" s="78"/>
      <c r="CP78" s="78"/>
      <c r="CQ78" s="78"/>
      <c r="CR78" s="78"/>
      <c r="CS78" s="78"/>
      <c r="CT78" s="78"/>
      <c r="CU78" s="78"/>
      <c r="CV78" s="22"/>
    </row>
    <row r="79" spans="1:100" s="10" customFormat="1" x14ac:dyDescent="0.3">
      <c r="A79" s="150" t="s">
        <v>80</v>
      </c>
      <c r="B79" s="143" t="s">
        <v>624</v>
      </c>
      <c r="C79" s="18" t="s">
        <v>81</v>
      </c>
      <c r="D79" s="18"/>
      <c r="E79" s="143" t="s">
        <v>521</v>
      </c>
      <c r="F79" s="22"/>
      <c r="G79" s="38"/>
      <c r="H79" s="55">
        <v>39891</v>
      </c>
      <c r="I79" s="22"/>
      <c r="J79" s="22"/>
      <c r="K79" s="22"/>
      <c r="L79" s="47"/>
      <c r="M79" s="47" t="s">
        <v>1161</v>
      </c>
      <c r="N79" s="22"/>
      <c r="O79" s="22"/>
      <c r="P79" s="22"/>
      <c r="Q79" s="22"/>
      <c r="R79" s="22"/>
      <c r="S79" s="22"/>
      <c r="T79" s="22"/>
      <c r="U79" s="47" t="s">
        <v>1161</v>
      </c>
      <c r="V79" s="47" t="s">
        <v>1161</v>
      </c>
      <c r="W79" s="47"/>
      <c r="X79" s="425"/>
      <c r="Y79" s="425"/>
      <c r="Z79" s="47" t="s">
        <v>1161</v>
      </c>
      <c r="AA79" s="47"/>
      <c r="AB79" s="47"/>
      <c r="AC79" s="50"/>
      <c r="AD79" s="50"/>
      <c r="AE79" s="50"/>
      <c r="AF79" s="50"/>
      <c r="AG79" s="50"/>
      <c r="AH79" s="50" t="s">
        <v>1161</v>
      </c>
      <c r="AI79" s="50"/>
      <c r="AJ79" s="50"/>
      <c r="AK79" s="50"/>
      <c r="AL79" s="50"/>
      <c r="AM79" s="50"/>
      <c r="AN79" s="50"/>
      <c r="AO79" s="50"/>
      <c r="AP79" s="50"/>
      <c r="AQ79" s="50"/>
      <c r="AR79" s="50"/>
      <c r="AS79" s="50"/>
      <c r="AT79" s="50"/>
      <c r="AU79" s="50"/>
      <c r="AV79" s="50"/>
      <c r="AW79" s="50"/>
      <c r="AX79" s="50"/>
      <c r="AY79" s="50"/>
      <c r="AZ79" s="50"/>
      <c r="BA79" s="50"/>
      <c r="BB79" s="50"/>
      <c r="BC79" s="47"/>
      <c r="BD79" s="47"/>
      <c r="BE79" s="47"/>
      <c r="BF79" s="47"/>
      <c r="BG79" s="47"/>
      <c r="BH79" s="47"/>
      <c r="BI79" s="47"/>
      <c r="BJ79" s="47"/>
      <c r="BK79" s="47"/>
      <c r="BL79" s="47"/>
      <c r="BM79" s="47"/>
      <c r="BN79" s="47"/>
      <c r="BO79" s="47"/>
      <c r="BP79" s="47"/>
      <c r="BQ79" s="425"/>
      <c r="BR79" s="425"/>
      <c r="BS79" s="425"/>
      <c r="BT79" s="425"/>
      <c r="BU79" s="425"/>
      <c r="BV79" s="425"/>
      <c r="BW79" s="425"/>
      <c r="BX79" s="425"/>
      <c r="BY79" s="425"/>
      <c r="BZ79" s="425"/>
      <c r="CA79" s="58"/>
      <c r="CB79" s="425" t="s">
        <v>1161</v>
      </c>
      <c r="CC79" s="425" t="s">
        <v>1161</v>
      </c>
      <c r="CD79" s="425" t="s">
        <v>1161</v>
      </c>
      <c r="CE79" s="425" t="s">
        <v>1161</v>
      </c>
      <c r="CF79" s="425" t="s">
        <v>1161</v>
      </c>
      <c r="CG79" s="425" t="s">
        <v>1161</v>
      </c>
      <c r="CH79" s="425" t="s">
        <v>1161</v>
      </c>
      <c r="CI79" s="425"/>
      <c r="CJ79" s="78"/>
      <c r="CK79" s="78"/>
      <c r="CL79" s="78"/>
      <c r="CM79" s="78"/>
      <c r="CN79" s="78"/>
      <c r="CO79" s="78"/>
      <c r="CP79" s="78"/>
      <c r="CQ79" s="78"/>
      <c r="CR79" s="78"/>
      <c r="CS79" s="78"/>
      <c r="CT79" s="78"/>
      <c r="CU79" s="78"/>
      <c r="CV79" s="22"/>
    </row>
    <row r="80" spans="1:100" s="113" customFormat="1" x14ac:dyDescent="0.3">
      <c r="A80" s="150" t="s">
        <v>82</v>
      </c>
      <c r="B80" s="150" t="s">
        <v>625</v>
      </c>
      <c r="C80" s="18" t="s">
        <v>83</v>
      </c>
      <c r="D80" s="177">
        <v>5</v>
      </c>
      <c r="E80" s="150" t="s">
        <v>521</v>
      </c>
      <c r="F80" s="16"/>
      <c r="G80" s="18">
        <v>1825</v>
      </c>
      <c r="H80" s="110">
        <v>40506.404166666667</v>
      </c>
      <c r="I80" s="16"/>
      <c r="J80" s="16"/>
      <c r="K80" s="100">
        <v>27.3</v>
      </c>
      <c r="L80" s="100"/>
      <c r="N80" s="16"/>
      <c r="O80" s="16"/>
      <c r="P80" s="16"/>
      <c r="Q80" s="16"/>
      <c r="R80" s="16"/>
      <c r="S80" s="16"/>
      <c r="T80" s="16"/>
      <c r="U80" s="100">
        <v>9700</v>
      </c>
      <c r="V80" s="100">
        <v>2.7</v>
      </c>
      <c r="W80" s="100"/>
      <c r="X80" s="175">
        <v>243</v>
      </c>
      <c r="Y80" s="58">
        <v>-2950.4489000000003</v>
      </c>
      <c r="Z80" s="100"/>
      <c r="AA80" s="100"/>
      <c r="AB80" s="100"/>
      <c r="AC80" s="52">
        <v>3.2</v>
      </c>
      <c r="AD80" s="52">
        <v>5</v>
      </c>
      <c r="AE80" s="52">
        <v>1637</v>
      </c>
      <c r="AF80" s="52">
        <v>173</v>
      </c>
      <c r="AG80" s="52"/>
      <c r="AH80" s="52">
        <v>1559.1347000000001</v>
      </c>
      <c r="AI80" s="52"/>
      <c r="AJ80" s="52">
        <v>1.8942000000000001</v>
      </c>
      <c r="AK80" s="52"/>
      <c r="AL80" s="52">
        <v>0</v>
      </c>
      <c r="AM80" s="52">
        <v>1608.8571000000002</v>
      </c>
      <c r="AN80" s="52" t="s">
        <v>515</v>
      </c>
      <c r="AO80" s="52"/>
      <c r="AP80" s="52" t="s">
        <v>515</v>
      </c>
      <c r="AQ80" s="52"/>
      <c r="AR80" s="52">
        <v>461</v>
      </c>
      <c r="AS80" s="52" t="s">
        <v>515</v>
      </c>
      <c r="AT80" s="52">
        <v>13.085151</v>
      </c>
      <c r="AU80" s="52"/>
      <c r="AV80" s="52"/>
      <c r="AW80" s="52">
        <v>9.4</v>
      </c>
      <c r="AX80" s="52">
        <v>6.4</v>
      </c>
      <c r="AY80" s="52">
        <v>0.04</v>
      </c>
      <c r="AZ80" s="52">
        <v>7.0199999999999993E-3</v>
      </c>
      <c r="BA80" s="52"/>
      <c r="BB80" s="52">
        <v>2.2019470000000001</v>
      </c>
      <c r="BC80" s="100"/>
      <c r="BD80" s="100"/>
      <c r="BE80" s="100"/>
      <c r="BF80" s="100">
        <v>0.8</v>
      </c>
      <c r="BG80" s="100">
        <v>3.3266246944084563E-3</v>
      </c>
      <c r="BH80" s="100">
        <v>0.12291828277244504</v>
      </c>
      <c r="BI80" s="100">
        <v>0</v>
      </c>
      <c r="BJ80" s="100"/>
      <c r="BK80" s="100"/>
      <c r="BL80" s="100"/>
      <c r="BM80" s="100">
        <v>0.10740024466174418</v>
      </c>
      <c r="BN80" s="100"/>
      <c r="BO80" s="100"/>
      <c r="BP80" s="100"/>
      <c r="BQ80" s="58"/>
      <c r="BR80" s="58"/>
      <c r="BS80" s="58"/>
      <c r="BT80" s="58"/>
      <c r="BU80" s="58"/>
      <c r="BV80" s="58"/>
      <c r="BW80" s="58"/>
      <c r="BX80" s="58"/>
      <c r="BY80" s="58"/>
      <c r="BZ80" s="58"/>
      <c r="CA80" s="58"/>
      <c r="CB80" s="58">
        <v>54.901193632727498</v>
      </c>
      <c r="CC80" s="58">
        <v>-8.6206351310357601</v>
      </c>
      <c r="CD80" s="58">
        <v>93.752206938871694</v>
      </c>
      <c r="CE80" s="58">
        <v>-34.442207804951998</v>
      </c>
      <c r="CF80" s="58">
        <v>0.17919843025780099</v>
      </c>
      <c r="CG80" s="58">
        <v>-2.8033584810556902</v>
      </c>
      <c r="CH80" s="58">
        <v>1.8379072915853301</v>
      </c>
      <c r="CI80" s="58"/>
      <c r="CJ80" s="120"/>
      <c r="CK80" s="120"/>
      <c r="CL80" s="120"/>
      <c r="CM80" s="120"/>
      <c r="CN80" s="120"/>
      <c r="CO80" s="120"/>
      <c r="CP80" s="120"/>
      <c r="CQ80" s="120"/>
      <c r="CR80" s="120"/>
      <c r="CS80" s="120"/>
      <c r="CT80" s="120"/>
      <c r="CU80" s="120"/>
      <c r="CV80" s="16"/>
    </row>
    <row r="81" spans="1:101" s="10" customFormat="1" x14ac:dyDescent="0.3">
      <c r="A81" s="150"/>
      <c r="B81" s="143" t="s">
        <v>626</v>
      </c>
      <c r="C81" s="177"/>
      <c r="D81" s="177">
        <v>5</v>
      </c>
      <c r="E81" s="143" t="s">
        <v>521</v>
      </c>
      <c r="F81" s="22"/>
      <c r="G81" s="38"/>
      <c r="H81" s="56"/>
      <c r="I81" s="22"/>
      <c r="J81" s="22"/>
      <c r="K81" s="22"/>
      <c r="L81" s="47"/>
      <c r="M81" s="47"/>
      <c r="N81" s="22"/>
      <c r="O81" s="22"/>
      <c r="P81" s="22"/>
      <c r="Q81" s="22"/>
      <c r="R81" s="22"/>
      <c r="S81" s="22"/>
      <c r="T81" s="22"/>
      <c r="U81" s="47"/>
      <c r="V81" s="47"/>
      <c r="W81" s="47"/>
      <c r="X81" s="167"/>
      <c r="Y81" s="425"/>
      <c r="Z81" s="47"/>
      <c r="AA81" s="47"/>
      <c r="AB81" s="47"/>
      <c r="AC81" s="50" t="s">
        <v>1161</v>
      </c>
      <c r="AD81" s="50" t="s">
        <v>1161</v>
      </c>
      <c r="AE81" s="50" t="s">
        <v>1161</v>
      </c>
      <c r="AF81" s="50" t="s">
        <v>1161</v>
      </c>
      <c r="AG81" s="50"/>
      <c r="AH81" s="50" t="s">
        <v>1161</v>
      </c>
      <c r="AI81" s="50"/>
      <c r="AJ81" s="50" t="s">
        <v>1161</v>
      </c>
      <c r="AK81" s="50"/>
      <c r="AL81" s="50" t="s">
        <v>1161</v>
      </c>
      <c r="AM81" s="50" t="s">
        <v>1161</v>
      </c>
      <c r="AN81" s="50"/>
      <c r="AO81" s="50"/>
      <c r="AP81" s="50"/>
      <c r="AQ81" s="50"/>
      <c r="AR81" s="50"/>
      <c r="AS81" s="50"/>
      <c r="AT81" s="50" t="s">
        <v>1161</v>
      </c>
      <c r="AU81" s="50"/>
      <c r="AV81" s="50"/>
      <c r="AW81" s="50" t="s">
        <v>1161</v>
      </c>
      <c r="AX81" s="50"/>
      <c r="AY81" s="50"/>
      <c r="AZ81" s="50"/>
      <c r="BA81" s="50" t="s">
        <v>1161</v>
      </c>
      <c r="BB81" s="50" t="s">
        <v>1161</v>
      </c>
      <c r="BC81" s="47"/>
      <c r="BD81" s="47"/>
      <c r="BE81" s="47"/>
      <c r="BF81" s="47"/>
      <c r="BG81" s="47"/>
      <c r="BH81" s="47"/>
      <c r="BI81" s="47"/>
      <c r="BJ81" s="47"/>
      <c r="BK81" s="47"/>
      <c r="BL81" s="47"/>
      <c r="BM81" s="47"/>
      <c r="BN81" s="47"/>
      <c r="BO81" s="47"/>
      <c r="BP81" s="47"/>
      <c r="BQ81" s="425"/>
      <c r="BR81" s="425"/>
      <c r="BS81" s="425"/>
      <c r="BT81" s="425"/>
      <c r="BU81" s="425"/>
      <c r="BV81" s="425"/>
      <c r="BW81" s="425"/>
      <c r="BX81" s="425"/>
      <c r="BY81" s="425"/>
      <c r="BZ81" s="425"/>
      <c r="CA81" s="425"/>
      <c r="CB81" s="425" t="s">
        <v>1161</v>
      </c>
      <c r="CC81" s="425" t="s">
        <v>1161</v>
      </c>
      <c r="CD81" s="425" t="s">
        <v>1161</v>
      </c>
      <c r="CE81" s="425" t="s">
        <v>1161</v>
      </c>
      <c r="CF81" s="425" t="s">
        <v>1161</v>
      </c>
      <c r="CG81" s="425" t="s">
        <v>1161</v>
      </c>
      <c r="CH81" s="425" t="s">
        <v>1161</v>
      </c>
      <c r="CI81" s="425"/>
      <c r="CJ81" s="78"/>
      <c r="CK81" s="78"/>
      <c r="CL81" s="78"/>
      <c r="CM81" s="78"/>
      <c r="CN81" s="78"/>
      <c r="CO81" s="78"/>
      <c r="CP81" s="78"/>
      <c r="CQ81" s="78"/>
      <c r="CR81" s="78"/>
      <c r="CS81" s="78"/>
      <c r="CT81" s="78"/>
      <c r="CU81" s="78"/>
      <c r="CV81" s="22"/>
    </row>
    <row r="82" spans="1:101" s="10" customFormat="1" x14ac:dyDescent="0.3">
      <c r="A82" s="150"/>
      <c r="B82" s="143" t="s">
        <v>627</v>
      </c>
      <c r="C82" s="177"/>
      <c r="D82" s="177">
        <v>5</v>
      </c>
      <c r="E82" s="143" t="s">
        <v>521</v>
      </c>
      <c r="F82" s="22"/>
      <c r="G82" s="38"/>
      <c r="H82" s="56">
        <v>39944</v>
      </c>
      <c r="I82" s="22"/>
      <c r="J82" s="22"/>
      <c r="K82" s="22"/>
      <c r="L82" s="47" t="s">
        <v>1161</v>
      </c>
      <c r="M82" s="47" t="s">
        <v>1161</v>
      </c>
      <c r="N82" s="22"/>
      <c r="O82" s="22"/>
      <c r="P82" s="22"/>
      <c r="Q82" s="22"/>
      <c r="R82" s="22"/>
      <c r="S82" s="22"/>
      <c r="T82" s="22"/>
      <c r="U82" s="47" t="s">
        <v>1161</v>
      </c>
      <c r="V82" s="47" t="s">
        <v>1161</v>
      </c>
      <c r="W82" s="47"/>
      <c r="X82" s="167"/>
      <c r="Y82" s="425"/>
      <c r="Z82" s="47" t="s">
        <v>1161</v>
      </c>
      <c r="AA82" s="47"/>
      <c r="AB82" s="47"/>
      <c r="AC82" s="50"/>
      <c r="AD82" s="50"/>
      <c r="AE82" s="50"/>
      <c r="AF82" s="50"/>
      <c r="AG82" s="50"/>
      <c r="AH82" s="50" t="s">
        <v>1161</v>
      </c>
      <c r="AI82" s="50"/>
      <c r="AJ82" s="50"/>
      <c r="AK82" s="50"/>
      <c r="AL82" s="50"/>
      <c r="AM82" s="50"/>
      <c r="AN82" s="50"/>
      <c r="AO82" s="50"/>
      <c r="AP82" s="50"/>
      <c r="AQ82" s="50"/>
      <c r="AR82" s="50"/>
      <c r="AS82" s="50"/>
      <c r="AT82" s="50"/>
      <c r="AU82" s="50"/>
      <c r="AV82" s="50"/>
      <c r="AW82" s="50"/>
      <c r="AX82" s="50"/>
      <c r="AY82" s="50"/>
      <c r="AZ82" s="50"/>
      <c r="BA82" s="50"/>
      <c r="BB82" s="50"/>
      <c r="BC82" s="47"/>
      <c r="BD82" s="47"/>
      <c r="BE82" s="47"/>
      <c r="BF82" s="47"/>
      <c r="BG82" s="47"/>
      <c r="BH82" s="47"/>
      <c r="BI82" s="47"/>
      <c r="BJ82" s="47"/>
      <c r="BK82" s="47"/>
      <c r="BL82" s="47"/>
      <c r="BM82" s="47"/>
      <c r="BN82" s="47"/>
      <c r="BO82" s="47"/>
      <c r="BP82" s="47"/>
      <c r="BQ82" s="425"/>
      <c r="BR82" s="425"/>
      <c r="BS82" s="425"/>
      <c r="BT82" s="425"/>
      <c r="BU82" s="425"/>
      <c r="BV82" s="425"/>
      <c r="BW82" s="425"/>
      <c r="BX82" s="425"/>
      <c r="BY82" s="425"/>
      <c r="BZ82" s="425"/>
      <c r="CA82" s="425"/>
      <c r="CB82" s="425" t="s">
        <v>1161</v>
      </c>
      <c r="CC82" s="425" t="s">
        <v>1161</v>
      </c>
      <c r="CD82" s="425" t="s">
        <v>1161</v>
      </c>
      <c r="CE82" s="425" t="s">
        <v>1161</v>
      </c>
      <c r="CF82" s="425" t="s">
        <v>1161</v>
      </c>
      <c r="CG82" s="425" t="s">
        <v>1161</v>
      </c>
      <c r="CH82" s="425" t="s">
        <v>1161</v>
      </c>
      <c r="CI82" s="425"/>
      <c r="CJ82" s="78"/>
      <c r="CK82" s="78"/>
      <c r="CL82" s="78"/>
      <c r="CM82" s="78"/>
      <c r="CN82" s="78"/>
      <c r="CO82" s="78"/>
      <c r="CP82" s="78"/>
      <c r="CQ82" s="78"/>
      <c r="CR82" s="78"/>
      <c r="CS82" s="78"/>
      <c r="CT82" s="78"/>
      <c r="CU82" s="78"/>
      <c r="CV82" s="22"/>
    </row>
    <row r="83" spans="1:101" s="10" customFormat="1" x14ac:dyDescent="0.3">
      <c r="A83" s="150"/>
      <c r="B83" s="143" t="s">
        <v>628</v>
      </c>
      <c r="C83" s="177"/>
      <c r="D83" s="177">
        <v>5</v>
      </c>
      <c r="E83" s="143" t="s">
        <v>521</v>
      </c>
      <c r="F83" s="22"/>
      <c r="G83" s="38"/>
      <c r="H83" s="56">
        <v>39877</v>
      </c>
      <c r="I83" s="22"/>
      <c r="J83" s="22"/>
      <c r="K83" s="22"/>
      <c r="L83" s="47"/>
      <c r="M83" s="47" t="s">
        <v>1161</v>
      </c>
      <c r="N83" s="22"/>
      <c r="O83" s="22"/>
      <c r="P83" s="22"/>
      <c r="Q83" s="22"/>
      <c r="R83" s="22"/>
      <c r="S83" s="22"/>
      <c r="T83" s="22"/>
      <c r="U83" s="47" t="s">
        <v>1161</v>
      </c>
      <c r="V83" s="47" t="s">
        <v>1161</v>
      </c>
      <c r="W83" s="47"/>
      <c r="X83" s="167"/>
      <c r="Y83" s="425"/>
      <c r="Z83" s="47" t="s">
        <v>1161</v>
      </c>
      <c r="AA83" s="47"/>
      <c r="AB83" s="47"/>
      <c r="AC83" s="50"/>
      <c r="AD83" s="50"/>
      <c r="AE83" s="50"/>
      <c r="AF83" s="50"/>
      <c r="AG83" s="50"/>
      <c r="AH83" s="50" t="s">
        <v>1161</v>
      </c>
      <c r="AI83" s="50"/>
      <c r="AJ83" s="50"/>
      <c r="AK83" s="50"/>
      <c r="AL83" s="50"/>
      <c r="AM83" s="50"/>
      <c r="AN83" s="50"/>
      <c r="AO83" s="50"/>
      <c r="AP83" s="50"/>
      <c r="AQ83" s="50"/>
      <c r="AR83" s="50"/>
      <c r="AS83" s="50"/>
      <c r="AT83" s="50"/>
      <c r="AU83" s="50"/>
      <c r="AV83" s="50"/>
      <c r="AW83" s="50"/>
      <c r="AX83" s="50"/>
      <c r="AY83" s="50"/>
      <c r="AZ83" s="50"/>
      <c r="BA83" s="50"/>
      <c r="BB83" s="50"/>
      <c r="BC83" s="47"/>
      <c r="BD83" s="47"/>
      <c r="BE83" s="47"/>
      <c r="BF83" s="47"/>
      <c r="BG83" s="47"/>
      <c r="BH83" s="47"/>
      <c r="BI83" s="47"/>
      <c r="BJ83" s="47"/>
      <c r="BK83" s="47"/>
      <c r="BL83" s="47"/>
      <c r="BM83" s="47"/>
      <c r="BN83" s="47"/>
      <c r="BO83" s="47"/>
      <c r="BP83" s="47"/>
      <c r="BQ83" s="425"/>
      <c r="BR83" s="425"/>
      <c r="BS83" s="425"/>
      <c r="BT83" s="425"/>
      <c r="BU83" s="425"/>
      <c r="BV83" s="425"/>
      <c r="BW83" s="425"/>
      <c r="BX83" s="425"/>
      <c r="BY83" s="425"/>
      <c r="BZ83" s="425"/>
      <c r="CA83" s="58"/>
      <c r="CB83" s="425" t="s">
        <v>1161</v>
      </c>
      <c r="CC83" s="425" t="s">
        <v>1161</v>
      </c>
      <c r="CD83" s="425" t="s">
        <v>1161</v>
      </c>
      <c r="CE83" s="425" t="s">
        <v>1161</v>
      </c>
      <c r="CF83" s="425" t="s">
        <v>1161</v>
      </c>
      <c r="CG83" s="425" t="s">
        <v>1161</v>
      </c>
      <c r="CH83" s="425" t="s">
        <v>1161</v>
      </c>
      <c r="CI83" s="425"/>
      <c r="CJ83" s="78"/>
      <c r="CK83" s="78"/>
      <c r="CL83" s="78"/>
      <c r="CM83" s="78"/>
      <c r="CN83" s="78"/>
      <c r="CO83" s="78"/>
      <c r="CP83" s="78"/>
      <c r="CQ83" s="78"/>
      <c r="CR83" s="78"/>
      <c r="CS83" s="78"/>
      <c r="CT83" s="78"/>
      <c r="CU83" s="78"/>
      <c r="CV83" s="22"/>
    </row>
    <row r="84" spans="1:101" s="10" customFormat="1" x14ac:dyDescent="0.3">
      <c r="A84" s="150"/>
      <c r="B84" s="143" t="s">
        <v>629</v>
      </c>
      <c r="C84" s="177"/>
      <c r="D84" s="177">
        <v>5</v>
      </c>
      <c r="E84" s="143" t="s">
        <v>521</v>
      </c>
      <c r="F84" s="22"/>
      <c r="G84" s="38"/>
      <c r="H84" s="56">
        <v>39891</v>
      </c>
      <c r="I84" s="22"/>
      <c r="J84" s="22"/>
      <c r="K84" s="22"/>
      <c r="L84" s="47"/>
      <c r="M84" s="47" t="s">
        <v>1161</v>
      </c>
      <c r="N84" s="22"/>
      <c r="O84" s="22"/>
      <c r="P84" s="22"/>
      <c r="Q84" s="22"/>
      <c r="R84" s="22"/>
      <c r="S84" s="22"/>
      <c r="T84" s="22"/>
      <c r="U84" s="47" t="s">
        <v>1161</v>
      </c>
      <c r="V84" s="47" t="s">
        <v>1161</v>
      </c>
      <c r="W84" s="47"/>
      <c r="X84" s="167"/>
      <c r="Y84" s="425"/>
      <c r="Z84" s="47" t="s">
        <v>1161</v>
      </c>
      <c r="AA84" s="47"/>
      <c r="AB84" s="47"/>
      <c r="AC84" s="50"/>
      <c r="AD84" s="50"/>
      <c r="AE84" s="50"/>
      <c r="AF84" s="50"/>
      <c r="AG84" s="50"/>
      <c r="AH84" s="48"/>
      <c r="AI84" s="50"/>
      <c r="AJ84" s="50"/>
      <c r="AK84" s="50"/>
      <c r="AL84" s="50"/>
      <c r="AM84" s="50"/>
      <c r="AN84" s="50"/>
      <c r="AO84" s="50"/>
      <c r="AP84" s="50"/>
      <c r="AQ84" s="50"/>
      <c r="AR84" s="50"/>
      <c r="AS84" s="50"/>
      <c r="AT84" s="50"/>
      <c r="AU84" s="50"/>
      <c r="AV84" s="50"/>
      <c r="AW84" s="50"/>
      <c r="AX84" s="50"/>
      <c r="AY84" s="50"/>
      <c r="AZ84" s="50"/>
      <c r="BA84" s="50"/>
      <c r="BB84" s="50"/>
      <c r="BC84" s="47"/>
      <c r="BD84" s="47"/>
      <c r="BE84" s="47"/>
      <c r="BF84" s="47"/>
      <c r="BG84" s="47"/>
      <c r="BH84" s="47"/>
      <c r="BI84" s="47"/>
      <c r="BJ84" s="47"/>
      <c r="BK84" s="47"/>
      <c r="BL84" s="47"/>
      <c r="BM84" s="47"/>
      <c r="BN84" s="47"/>
      <c r="BO84" s="47"/>
      <c r="BP84" s="47"/>
      <c r="BQ84" s="425"/>
      <c r="BR84" s="425"/>
      <c r="BS84" s="425"/>
      <c r="BT84" s="425"/>
      <c r="BU84" s="425"/>
      <c r="BV84" s="425"/>
      <c r="BW84" s="425"/>
      <c r="BX84" s="425"/>
      <c r="BY84" s="425"/>
      <c r="BZ84" s="425"/>
      <c r="CA84" s="425"/>
      <c r="CB84" s="425" t="s">
        <v>1161</v>
      </c>
      <c r="CC84" s="425" t="s">
        <v>1161</v>
      </c>
      <c r="CD84" s="425" t="s">
        <v>1161</v>
      </c>
      <c r="CE84" s="425" t="s">
        <v>1161</v>
      </c>
      <c r="CF84" s="425" t="s">
        <v>1161</v>
      </c>
      <c r="CG84" s="425" t="s">
        <v>1161</v>
      </c>
      <c r="CH84" s="425" t="s">
        <v>1161</v>
      </c>
      <c r="CI84" s="425"/>
      <c r="CJ84" s="78"/>
      <c r="CK84" s="78"/>
      <c r="CL84" s="78"/>
      <c r="CM84" s="78"/>
      <c r="CN84" s="78"/>
      <c r="CO84" s="78"/>
      <c r="CP84" s="78"/>
      <c r="CQ84" s="78"/>
      <c r="CR84" s="78"/>
      <c r="CS84" s="78"/>
      <c r="CT84" s="78"/>
      <c r="CU84" s="78"/>
      <c r="CV84" s="22"/>
    </row>
    <row r="85" spans="1:101" s="10" customFormat="1" x14ac:dyDescent="0.3">
      <c r="A85" s="150"/>
      <c r="B85" s="143" t="s">
        <v>630</v>
      </c>
      <c r="C85" s="177"/>
      <c r="D85" s="177">
        <v>5</v>
      </c>
      <c r="E85" s="143" t="s">
        <v>521</v>
      </c>
      <c r="F85" s="22"/>
      <c r="G85" s="38"/>
      <c r="H85" s="56">
        <v>39848</v>
      </c>
      <c r="I85" s="22"/>
      <c r="J85" s="22"/>
      <c r="K85" s="22"/>
      <c r="L85" s="47" t="s">
        <v>1161</v>
      </c>
      <c r="M85" s="47" t="s">
        <v>1161</v>
      </c>
      <c r="N85" s="22"/>
      <c r="O85" s="22"/>
      <c r="P85" s="22"/>
      <c r="Q85" s="22"/>
      <c r="R85" s="22"/>
      <c r="S85" s="22"/>
      <c r="T85" s="22"/>
      <c r="U85" s="47" t="s">
        <v>1161</v>
      </c>
      <c r="V85" s="47" t="s">
        <v>1161</v>
      </c>
      <c r="W85" s="47"/>
      <c r="X85" s="167"/>
      <c r="Y85" s="425"/>
      <c r="Z85" s="47" t="s">
        <v>1161</v>
      </c>
      <c r="AA85" s="47"/>
      <c r="AB85" s="47"/>
      <c r="AC85" s="50"/>
      <c r="AD85" s="50"/>
      <c r="AE85" s="50"/>
      <c r="AF85" s="50"/>
      <c r="AG85" s="50"/>
      <c r="AH85" s="50" t="s">
        <v>1161</v>
      </c>
      <c r="AI85" s="50"/>
      <c r="AJ85" s="50"/>
      <c r="AK85" s="50"/>
      <c r="AL85" s="50"/>
      <c r="AM85" s="50"/>
      <c r="AN85" s="50"/>
      <c r="AO85" s="50"/>
      <c r="AP85" s="50"/>
      <c r="AQ85" s="50"/>
      <c r="AR85" s="50"/>
      <c r="AS85" s="50"/>
      <c r="AT85" s="50"/>
      <c r="AU85" s="50"/>
      <c r="AV85" s="50"/>
      <c r="AW85" s="50"/>
      <c r="AX85" s="50"/>
      <c r="AY85" s="50"/>
      <c r="AZ85" s="50"/>
      <c r="BA85" s="50"/>
      <c r="BB85" s="50"/>
      <c r="BC85" s="47"/>
      <c r="BD85" s="47"/>
      <c r="BE85" s="47"/>
      <c r="BF85" s="47"/>
      <c r="BG85" s="47"/>
      <c r="BH85" s="47"/>
      <c r="BI85" s="47"/>
      <c r="BJ85" s="47"/>
      <c r="BK85" s="47"/>
      <c r="BL85" s="47"/>
      <c r="BM85" s="47"/>
      <c r="BN85" s="47"/>
      <c r="BO85" s="47"/>
      <c r="BP85" s="47"/>
      <c r="BQ85" s="425"/>
      <c r="BR85" s="425"/>
      <c r="BS85" s="425"/>
      <c r="BT85" s="425"/>
      <c r="BU85" s="425"/>
      <c r="BV85" s="425"/>
      <c r="BW85" s="425"/>
      <c r="BX85" s="425"/>
      <c r="BY85" s="425"/>
      <c r="BZ85" s="425"/>
      <c r="CA85" s="425"/>
      <c r="CB85" s="425" t="s">
        <v>1161</v>
      </c>
      <c r="CC85" s="425" t="s">
        <v>1161</v>
      </c>
      <c r="CD85" s="425" t="s">
        <v>1161</v>
      </c>
      <c r="CE85" s="425" t="s">
        <v>1161</v>
      </c>
      <c r="CF85" s="425" t="s">
        <v>1161</v>
      </c>
      <c r="CG85" s="425" t="s">
        <v>1161</v>
      </c>
      <c r="CH85" s="425" t="s">
        <v>1161</v>
      </c>
      <c r="CI85" s="425"/>
      <c r="CJ85" s="78"/>
      <c r="CK85" s="78"/>
      <c r="CL85" s="78"/>
      <c r="CM85" s="78"/>
      <c r="CN85" s="78"/>
      <c r="CO85" s="78"/>
      <c r="CP85" s="78"/>
      <c r="CQ85" s="78"/>
      <c r="CR85" s="78"/>
      <c r="CS85" s="78"/>
      <c r="CT85" s="78"/>
      <c r="CU85" s="22"/>
      <c r="CV85" s="22"/>
    </row>
    <row r="86" spans="1:101" s="10" customFormat="1" x14ac:dyDescent="0.3">
      <c r="A86" s="150"/>
      <c r="B86" s="143" t="s">
        <v>631</v>
      </c>
      <c r="C86" s="177"/>
      <c r="D86" s="177">
        <v>5</v>
      </c>
      <c r="E86" s="143" t="s">
        <v>521</v>
      </c>
      <c r="F86" s="22"/>
      <c r="G86" s="38"/>
      <c r="H86" s="56">
        <v>39854</v>
      </c>
      <c r="I86" s="22"/>
      <c r="J86" s="22"/>
      <c r="K86" s="22"/>
      <c r="L86" s="47" t="s">
        <v>1161</v>
      </c>
      <c r="M86" s="47" t="s">
        <v>1161</v>
      </c>
      <c r="N86" s="22"/>
      <c r="O86" s="22"/>
      <c r="P86" s="22"/>
      <c r="Q86" s="22"/>
      <c r="R86" s="22"/>
      <c r="S86" s="22"/>
      <c r="T86" s="22"/>
      <c r="U86" s="47" t="s">
        <v>1161</v>
      </c>
      <c r="V86" s="47" t="s">
        <v>1161</v>
      </c>
      <c r="W86" s="47"/>
      <c r="X86" s="167"/>
      <c r="Y86" s="425"/>
      <c r="Z86" s="47" t="s">
        <v>1161</v>
      </c>
      <c r="AA86" s="47"/>
      <c r="AB86" s="47"/>
      <c r="AC86" s="50"/>
      <c r="AD86" s="50"/>
      <c r="AE86" s="50"/>
      <c r="AF86" s="50"/>
      <c r="AG86" s="50"/>
      <c r="AH86" s="50"/>
      <c r="AI86" s="50"/>
      <c r="AJ86" s="50"/>
      <c r="AK86" s="50"/>
      <c r="AL86" s="50"/>
      <c r="AM86" s="50"/>
      <c r="AN86" s="50"/>
      <c r="AO86" s="50"/>
      <c r="AP86" s="50"/>
      <c r="AQ86" s="50"/>
      <c r="AR86" s="50"/>
      <c r="AS86" s="50"/>
      <c r="AT86" s="50"/>
      <c r="AU86" s="50"/>
      <c r="AV86" s="50"/>
      <c r="AW86" s="50"/>
      <c r="AX86" s="50"/>
      <c r="AY86" s="50"/>
      <c r="AZ86" s="50"/>
      <c r="BA86" s="50"/>
      <c r="BB86" s="50"/>
      <c r="BC86" s="47"/>
      <c r="BD86" s="47"/>
      <c r="BE86" s="47"/>
      <c r="BF86" s="47"/>
      <c r="BG86" s="47"/>
      <c r="BH86" s="47"/>
      <c r="BI86" s="47"/>
      <c r="BJ86" s="47"/>
      <c r="BK86" s="47"/>
      <c r="BL86" s="47"/>
      <c r="BM86" s="47"/>
      <c r="BN86" s="47"/>
      <c r="BO86" s="47"/>
      <c r="BP86" s="47"/>
      <c r="BQ86" s="425"/>
      <c r="BR86" s="425"/>
      <c r="BS86" s="425"/>
      <c r="BT86" s="425"/>
      <c r="BU86" s="425"/>
      <c r="BV86" s="425"/>
      <c r="BW86" s="425"/>
      <c r="BX86" s="425"/>
      <c r="BY86" s="425"/>
      <c r="BZ86" s="425"/>
      <c r="CA86" s="425"/>
      <c r="CB86" s="425" t="s">
        <v>1161</v>
      </c>
      <c r="CC86" s="425" t="s">
        <v>1161</v>
      </c>
      <c r="CD86" s="425" t="s">
        <v>1161</v>
      </c>
      <c r="CE86" s="425" t="s">
        <v>1161</v>
      </c>
      <c r="CF86" s="425" t="s">
        <v>1161</v>
      </c>
      <c r="CG86" s="425" t="s">
        <v>1161</v>
      </c>
      <c r="CH86" s="425" t="s">
        <v>1161</v>
      </c>
      <c r="CI86" s="425"/>
      <c r="CJ86" s="78"/>
      <c r="CK86" s="78"/>
      <c r="CL86" s="78"/>
      <c r="CM86" s="78"/>
      <c r="CN86" s="78"/>
      <c r="CO86" s="78"/>
      <c r="CP86" s="78"/>
      <c r="CQ86" s="78"/>
      <c r="CR86" s="78"/>
      <c r="CS86" s="78"/>
      <c r="CT86" s="78"/>
      <c r="CU86" s="22"/>
      <c r="CV86" s="22"/>
    </row>
    <row r="87" spans="1:101" s="10" customFormat="1" x14ac:dyDescent="0.3">
      <c r="A87" s="150"/>
      <c r="B87" s="143" t="s">
        <v>632</v>
      </c>
      <c r="C87" s="177"/>
      <c r="D87" s="177">
        <v>5</v>
      </c>
      <c r="E87" s="143" t="s">
        <v>521</v>
      </c>
      <c r="F87" s="22"/>
      <c r="G87" s="38"/>
      <c r="H87" s="56">
        <v>39856</v>
      </c>
      <c r="I87" s="22"/>
      <c r="J87" s="22"/>
      <c r="K87" s="22"/>
      <c r="L87" s="47" t="s">
        <v>1161</v>
      </c>
      <c r="M87" s="47" t="s">
        <v>1161</v>
      </c>
      <c r="N87" s="22"/>
      <c r="O87" s="22"/>
      <c r="P87" s="22"/>
      <c r="Q87" s="22"/>
      <c r="R87" s="22"/>
      <c r="S87" s="22"/>
      <c r="T87" s="22"/>
      <c r="U87" s="47" t="s">
        <v>1161</v>
      </c>
      <c r="V87" s="47" t="s">
        <v>1161</v>
      </c>
      <c r="W87" s="47"/>
      <c r="X87" s="167"/>
      <c r="Y87" s="425"/>
      <c r="Z87" s="47" t="s">
        <v>1161</v>
      </c>
      <c r="AA87" s="47"/>
      <c r="AB87" s="47"/>
      <c r="AC87" s="50"/>
      <c r="AD87" s="50"/>
      <c r="AE87" s="50"/>
      <c r="AF87" s="50"/>
      <c r="AG87" s="50"/>
      <c r="AH87" s="50" t="s">
        <v>1161</v>
      </c>
      <c r="AI87" s="50"/>
      <c r="AJ87" s="50"/>
      <c r="AK87" s="50"/>
      <c r="AL87" s="50"/>
      <c r="AM87" s="50"/>
      <c r="AN87" s="50"/>
      <c r="AO87" s="50"/>
      <c r="AP87" s="50"/>
      <c r="AQ87" s="50"/>
      <c r="AR87" s="50"/>
      <c r="AS87" s="50"/>
      <c r="AT87" s="50"/>
      <c r="AU87" s="50"/>
      <c r="AV87" s="50"/>
      <c r="AW87" s="50"/>
      <c r="AX87" s="50"/>
      <c r="AY87" s="50"/>
      <c r="AZ87" s="50"/>
      <c r="BA87" s="50"/>
      <c r="BB87" s="50"/>
      <c r="BC87" s="47"/>
      <c r="BD87" s="47"/>
      <c r="BE87" s="47"/>
      <c r="BF87" s="47"/>
      <c r="BG87" s="47"/>
      <c r="BH87" s="47"/>
      <c r="BI87" s="47"/>
      <c r="BJ87" s="47"/>
      <c r="BK87" s="47"/>
      <c r="BL87" s="47"/>
      <c r="BM87" s="47"/>
      <c r="BN87" s="47"/>
      <c r="BO87" s="47"/>
      <c r="BP87" s="47"/>
      <c r="BQ87" s="425"/>
      <c r="BR87" s="425"/>
      <c r="BS87" s="425"/>
      <c r="BT87" s="425"/>
      <c r="BU87" s="425"/>
      <c r="BV87" s="425"/>
      <c r="BW87" s="425"/>
      <c r="BX87" s="425"/>
      <c r="BY87" s="425"/>
      <c r="BZ87" s="425"/>
      <c r="CA87" s="425"/>
      <c r="CB87" s="425" t="s">
        <v>1161</v>
      </c>
      <c r="CC87" s="425" t="s">
        <v>1161</v>
      </c>
      <c r="CD87" s="425" t="s">
        <v>1161</v>
      </c>
      <c r="CE87" s="425" t="s">
        <v>1161</v>
      </c>
      <c r="CF87" s="425" t="s">
        <v>1161</v>
      </c>
      <c r="CG87" s="425" t="s">
        <v>1161</v>
      </c>
      <c r="CH87" s="425" t="s">
        <v>1161</v>
      </c>
      <c r="CI87" s="425"/>
      <c r="CJ87" s="78"/>
      <c r="CK87" s="78"/>
      <c r="CL87" s="78"/>
      <c r="CM87" s="78"/>
      <c r="CN87" s="78"/>
      <c r="CO87" s="78"/>
      <c r="CP87" s="78"/>
      <c r="CQ87" s="78"/>
      <c r="CR87" s="78"/>
      <c r="CS87" s="78"/>
      <c r="CT87" s="78"/>
      <c r="CU87" s="22"/>
      <c r="CV87" s="22"/>
    </row>
    <row r="88" spans="1:101" s="10" customFormat="1" x14ac:dyDescent="0.3">
      <c r="A88" s="150"/>
      <c r="B88" s="143" t="s">
        <v>633</v>
      </c>
      <c r="C88" s="177"/>
      <c r="D88" s="177">
        <v>5</v>
      </c>
      <c r="E88" s="143" t="s">
        <v>521</v>
      </c>
      <c r="F88" s="22"/>
      <c r="G88" s="38"/>
      <c r="H88" s="56">
        <v>39858</v>
      </c>
      <c r="I88" s="22"/>
      <c r="J88" s="22"/>
      <c r="K88" s="22"/>
      <c r="L88" s="47" t="s">
        <v>1161</v>
      </c>
      <c r="M88" s="47" t="s">
        <v>1161</v>
      </c>
      <c r="N88" s="22"/>
      <c r="O88" s="22"/>
      <c r="P88" s="22"/>
      <c r="Q88" s="22"/>
      <c r="R88" s="22"/>
      <c r="S88" s="22"/>
      <c r="T88" s="22"/>
      <c r="U88" s="47" t="s">
        <v>1161</v>
      </c>
      <c r="V88" s="47" t="s">
        <v>1161</v>
      </c>
      <c r="W88" s="47"/>
      <c r="X88" s="167"/>
      <c r="Y88" s="425"/>
      <c r="Z88" s="47"/>
      <c r="AA88" s="47"/>
      <c r="AB88" s="47"/>
      <c r="AC88" s="50"/>
      <c r="AD88" s="50"/>
      <c r="AE88" s="50"/>
      <c r="AF88" s="50"/>
      <c r="AG88" s="50"/>
      <c r="AH88" s="50" t="s">
        <v>1161</v>
      </c>
      <c r="AI88" s="50"/>
      <c r="AJ88" s="50"/>
      <c r="AK88" s="50"/>
      <c r="AL88" s="50"/>
      <c r="AM88" s="50"/>
      <c r="AN88" s="50"/>
      <c r="AO88" s="50"/>
      <c r="AP88" s="50"/>
      <c r="AQ88" s="50"/>
      <c r="AR88" s="50"/>
      <c r="AS88" s="50"/>
      <c r="AT88" s="50"/>
      <c r="AU88" s="50"/>
      <c r="AV88" s="50"/>
      <c r="AW88" s="50"/>
      <c r="AX88" s="50"/>
      <c r="AY88" s="50"/>
      <c r="AZ88" s="50"/>
      <c r="BA88" s="50"/>
      <c r="BB88" s="50"/>
      <c r="BC88" s="47"/>
      <c r="BD88" s="47"/>
      <c r="BE88" s="47"/>
      <c r="BF88" s="47"/>
      <c r="BG88" s="47"/>
      <c r="BH88" s="47"/>
      <c r="BI88" s="47"/>
      <c r="BJ88" s="47"/>
      <c r="BK88" s="47"/>
      <c r="BL88" s="47"/>
      <c r="BM88" s="47"/>
      <c r="BN88" s="47"/>
      <c r="BO88" s="47"/>
      <c r="BP88" s="47"/>
      <c r="BQ88" s="425"/>
      <c r="BR88" s="425"/>
      <c r="BS88" s="425"/>
      <c r="BT88" s="425"/>
      <c r="BU88" s="425"/>
      <c r="BV88" s="425"/>
      <c r="BW88" s="425"/>
      <c r="BX88" s="425"/>
      <c r="BY88" s="425"/>
      <c r="BZ88" s="425"/>
      <c r="CA88" s="425"/>
      <c r="CB88" s="425" t="s">
        <v>1161</v>
      </c>
      <c r="CC88" s="425" t="s">
        <v>1161</v>
      </c>
      <c r="CD88" s="425" t="s">
        <v>1161</v>
      </c>
      <c r="CE88" s="425" t="s">
        <v>1161</v>
      </c>
      <c r="CF88" s="425" t="s">
        <v>1161</v>
      </c>
      <c r="CG88" s="425" t="s">
        <v>1161</v>
      </c>
      <c r="CH88" s="425" t="s">
        <v>1161</v>
      </c>
      <c r="CI88" s="425"/>
      <c r="CJ88" s="78">
        <v>-0.64</v>
      </c>
      <c r="CK88" s="78"/>
      <c r="CL88" s="78"/>
      <c r="CM88" s="78"/>
      <c r="CN88" s="78"/>
      <c r="CO88" s="78"/>
      <c r="CP88" s="78"/>
      <c r="CQ88" s="78"/>
      <c r="CR88" s="78"/>
      <c r="CS88" s="78"/>
      <c r="CT88" s="78"/>
      <c r="CU88" s="22"/>
      <c r="CV88" s="22"/>
    </row>
    <row r="89" spans="1:101" s="10" customFormat="1" x14ac:dyDescent="0.3">
      <c r="A89" s="150"/>
      <c r="B89" s="143" t="s">
        <v>634</v>
      </c>
      <c r="C89" s="177"/>
      <c r="D89" s="177">
        <v>5</v>
      </c>
      <c r="E89" s="143" t="s">
        <v>521</v>
      </c>
      <c r="F89" s="22"/>
      <c r="G89" s="38"/>
      <c r="H89" s="56">
        <v>39835</v>
      </c>
      <c r="I89" s="22"/>
      <c r="J89" s="22"/>
      <c r="K89" s="22"/>
      <c r="L89" s="47"/>
      <c r="M89" s="47" t="s">
        <v>1161</v>
      </c>
      <c r="N89" s="22"/>
      <c r="O89" s="22"/>
      <c r="P89" s="22"/>
      <c r="Q89" s="22"/>
      <c r="R89" s="22"/>
      <c r="S89" s="22"/>
      <c r="T89" s="22"/>
      <c r="U89" s="47" t="s">
        <v>1161</v>
      </c>
      <c r="V89" s="47" t="s">
        <v>1161</v>
      </c>
      <c r="W89" s="47"/>
      <c r="X89" s="167"/>
      <c r="Y89" s="425"/>
      <c r="Z89" s="47" t="s">
        <v>1161</v>
      </c>
      <c r="AA89" s="47"/>
      <c r="AB89" s="47"/>
      <c r="AC89" s="50"/>
      <c r="AD89" s="50"/>
      <c r="AE89" s="50"/>
      <c r="AF89" s="50"/>
      <c r="AG89" s="50"/>
      <c r="AH89" s="50" t="s">
        <v>1161</v>
      </c>
      <c r="AI89" s="50"/>
      <c r="AJ89" s="50"/>
      <c r="AK89" s="50"/>
      <c r="AL89" s="50"/>
      <c r="AM89" s="50"/>
      <c r="AN89" s="50"/>
      <c r="AO89" s="50"/>
      <c r="AP89" s="50"/>
      <c r="AQ89" s="50"/>
      <c r="AR89" s="50"/>
      <c r="AS89" s="50"/>
      <c r="AT89" s="50"/>
      <c r="AU89" s="50"/>
      <c r="AV89" s="50"/>
      <c r="AW89" s="50"/>
      <c r="AX89" s="50"/>
      <c r="AY89" s="50"/>
      <c r="AZ89" s="50"/>
      <c r="BA89" s="50"/>
      <c r="BB89" s="50"/>
      <c r="BC89" s="47"/>
      <c r="BD89" s="47"/>
      <c r="BE89" s="47"/>
      <c r="BF89" s="47"/>
      <c r="BG89" s="47"/>
      <c r="BH89" s="47"/>
      <c r="BI89" s="47"/>
      <c r="BJ89" s="47"/>
      <c r="BK89" s="47"/>
      <c r="BL89" s="47"/>
      <c r="BM89" s="47"/>
      <c r="BN89" s="47"/>
      <c r="BO89" s="47"/>
      <c r="BP89" s="47"/>
      <c r="BQ89" s="425"/>
      <c r="BR89" s="425"/>
      <c r="BS89" s="425"/>
      <c r="BT89" s="425"/>
      <c r="BU89" s="425"/>
      <c r="BV89" s="425"/>
      <c r="BW89" s="425"/>
      <c r="BX89" s="425"/>
      <c r="BY89" s="425"/>
      <c r="BZ89" s="425"/>
      <c r="CA89" s="425"/>
      <c r="CB89" s="425" t="s">
        <v>1161</v>
      </c>
      <c r="CC89" s="425" t="s">
        <v>1161</v>
      </c>
      <c r="CD89" s="425" t="s">
        <v>1161</v>
      </c>
      <c r="CE89" s="425" t="s">
        <v>1161</v>
      </c>
      <c r="CF89" s="425" t="s">
        <v>1161</v>
      </c>
      <c r="CG89" s="425" t="s">
        <v>1161</v>
      </c>
      <c r="CH89" s="425" t="s">
        <v>1161</v>
      </c>
      <c r="CI89" s="425"/>
      <c r="CJ89" s="78"/>
      <c r="CK89" s="78"/>
      <c r="CL89" s="78"/>
      <c r="CM89" s="78"/>
      <c r="CN89" s="78"/>
      <c r="CO89" s="78"/>
      <c r="CP89" s="78"/>
      <c r="CQ89" s="78"/>
      <c r="CR89" s="78"/>
      <c r="CS89" s="78"/>
      <c r="CT89" s="78"/>
      <c r="CU89" s="22"/>
      <c r="CV89" s="22"/>
    </row>
    <row r="90" spans="1:101" s="10" customFormat="1" x14ac:dyDescent="0.3">
      <c r="A90" s="150"/>
      <c r="B90" s="143" t="s">
        <v>635</v>
      </c>
      <c r="C90" s="177"/>
      <c r="D90" s="177">
        <v>5</v>
      </c>
      <c r="E90" s="143" t="s">
        <v>521</v>
      </c>
      <c r="F90" s="22"/>
      <c r="G90" s="38"/>
      <c r="H90" s="56">
        <v>40225</v>
      </c>
      <c r="I90" s="22"/>
      <c r="J90" s="22"/>
      <c r="K90" s="22"/>
      <c r="L90" s="47" t="s">
        <v>1161</v>
      </c>
      <c r="M90" s="47" t="s">
        <v>1161</v>
      </c>
      <c r="N90" s="22"/>
      <c r="O90" s="22"/>
      <c r="P90" s="22"/>
      <c r="Q90" s="22"/>
      <c r="R90" s="22"/>
      <c r="S90" s="22"/>
      <c r="T90" s="22"/>
      <c r="U90" s="47" t="s">
        <v>1161</v>
      </c>
      <c r="V90" s="47" t="s">
        <v>1161</v>
      </c>
      <c r="W90" s="47"/>
      <c r="X90" s="167"/>
      <c r="Y90" s="425"/>
      <c r="Z90" s="47" t="s">
        <v>1161</v>
      </c>
      <c r="AA90" s="47"/>
      <c r="AB90" s="47"/>
      <c r="AC90" s="50"/>
      <c r="AD90" s="50"/>
      <c r="AE90" s="50"/>
      <c r="AF90" s="50"/>
      <c r="AG90" s="50"/>
      <c r="AH90" s="50" t="s">
        <v>1161</v>
      </c>
      <c r="AI90" s="50"/>
      <c r="AJ90" s="50"/>
      <c r="AK90" s="50"/>
      <c r="AL90" s="50" t="s">
        <v>1161</v>
      </c>
      <c r="AM90" s="50"/>
      <c r="AN90" s="50"/>
      <c r="AO90" s="50"/>
      <c r="AP90" s="50"/>
      <c r="AQ90" s="50"/>
      <c r="AR90" s="50"/>
      <c r="AS90" s="50"/>
      <c r="AT90" s="50"/>
      <c r="AU90" s="50"/>
      <c r="AV90" s="50"/>
      <c r="AW90" s="50"/>
      <c r="AX90" s="50"/>
      <c r="AY90" s="50"/>
      <c r="AZ90" s="50"/>
      <c r="BA90" s="50"/>
      <c r="BB90" s="50"/>
      <c r="BC90" s="47"/>
      <c r="BD90" s="47"/>
      <c r="BE90" s="47"/>
      <c r="BF90" s="47"/>
      <c r="BG90" s="47"/>
      <c r="BH90" s="47"/>
      <c r="BI90" s="47"/>
      <c r="BJ90" s="47"/>
      <c r="BK90" s="47"/>
      <c r="BL90" s="47"/>
      <c r="BM90" s="47"/>
      <c r="BN90" s="47"/>
      <c r="BO90" s="47"/>
      <c r="BP90" s="47"/>
      <c r="BQ90" s="425"/>
      <c r="BR90" s="425"/>
      <c r="BS90" s="425"/>
      <c r="BT90" s="425"/>
      <c r="BU90" s="425"/>
      <c r="BV90" s="425"/>
      <c r="BW90" s="425"/>
      <c r="BX90" s="425"/>
      <c r="BY90" s="425"/>
      <c r="BZ90" s="425"/>
      <c r="CA90" s="425"/>
      <c r="CB90" s="425" t="s">
        <v>1161</v>
      </c>
      <c r="CC90" s="425" t="s">
        <v>1161</v>
      </c>
      <c r="CD90" s="425" t="s">
        <v>1161</v>
      </c>
      <c r="CE90" s="425" t="s">
        <v>1161</v>
      </c>
      <c r="CF90" s="425" t="s">
        <v>1161</v>
      </c>
      <c r="CG90" s="425" t="s">
        <v>1161</v>
      </c>
      <c r="CH90" s="425" t="s">
        <v>1161</v>
      </c>
      <c r="CI90" s="425"/>
      <c r="CJ90" s="78"/>
      <c r="CK90" s="78"/>
      <c r="CL90" s="78"/>
      <c r="CM90" s="78"/>
      <c r="CN90" s="78"/>
      <c r="CO90" s="78"/>
      <c r="CP90" s="78"/>
      <c r="CQ90" s="78"/>
      <c r="CR90" s="78"/>
      <c r="CS90" s="78"/>
      <c r="CT90" s="78"/>
      <c r="CU90" s="22"/>
      <c r="CV90" s="22"/>
    </row>
    <row r="91" spans="1:101" s="10" customFormat="1" x14ac:dyDescent="0.3">
      <c r="A91" s="150"/>
      <c r="B91" s="143" t="s">
        <v>637</v>
      </c>
      <c r="C91" s="177"/>
      <c r="D91" s="177">
        <v>5</v>
      </c>
      <c r="E91" s="143" t="s">
        <v>521</v>
      </c>
      <c r="F91" s="22"/>
      <c r="G91" s="38"/>
      <c r="H91" s="56">
        <v>40225</v>
      </c>
      <c r="I91" s="22"/>
      <c r="J91" s="22"/>
      <c r="K91" s="22"/>
      <c r="L91" s="47" t="s">
        <v>1161</v>
      </c>
      <c r="M91" s="47" t="s">
        <v>1161</v>
      </c>
      <c r="N91" s="22"/>
      <c r="O91" s="22"/>
      <c r="P91" s="22"/>
      <c r="Q91" s="22"/>
      <c r="R91" s="22"/>
      <c r="S91" s="22"/>
      <c r="T91" s="22"/>
      <c r="U91" s="47" t="s">
        <v>1161</v>
      </c>
      <c r="V91" s="47" t="s">
        <v>1161</v>
      </c>
      <c r="W91" s="47"/>
      <c r="X91" s="167"/>
      <c r="Y91" s="425"/>
      <c r="Z91" s="47" t="s">
        <v>1161</v>
      </c>
      <c r="AA91" s="47"/>
      <c r="AB91" s="47"/>
      <c r="AC91" s="50"/>
      <c r="AD91" s="50"/>
      <c r="AE91" s="50"/>
      <c r="AF91" s="50"/>
      <c r="AG91" s="50"/>
      <c r="AH91" s="50" t="s">
        <v>1161</v>
      </c>
      <c r="AI91" s="50"/>
      <c r="AJ91" s="50"/>
      <c r="AK91" s="50"/>
      <c r="AL91" s="50" t="s">
        <v>1161</v>
      </c>
      <c r="AM91" s="50"/>
      <c r="AN91" s="50"/>
      <c r="AO91" s="50"/>
      <c r="AP91" s="50"/>
      <c r="AQ91" s="50"/>
      <c r="AR91" s="50"/>
      <c r="AS91" s="50"/>
      <c r="AT91" s="50"/>
      <c r="AU91" s="50"/>
      <c r="AV91" s="50"/>
      <c r="AW91" s="50"/>
      <c r="AX91" s="50"/>
      <c r="AY91" s="50"/>
      <c r="AZ91" s="50"/>
      <c r="BA91" s="50"/>
      <c r="BB91" s="50"/>
      <c r="BC91" s="47"/>
      <c r="BD91" s="47"/>
      <c r="BE91" s="47"/>
      <c r="BF91" s="47"/>
      <c r="BG91" s="47"/>
      <c r="BH91" s="47"/>
      <c r="BI91" s="47"/>
      <c r="BJ91" s="47"/>
      <c r="BK91" s="47"/>
      <c r="BL91" s="47"/>
      <c r="BM91" s="47"/>
      <c r="BN91" s="47"/>
      <c r="BO91" s="47"/>
      <c r="BP91" s="47"/>
      <c r="BQ91" s="425"/>
      <c r="BR91" s="425"/>
      <c r="BS91" s="425"/>
      <c r="BT91" s="425"/>
      <c r="BU91" s="425"/>
      <c r="BV91" s="425"/>
      <c r="BW91" s="425"/>
      <c r="BX91" s="425"/>
      <c r="BY91" s="425"/>
      <c r="BZ91" s="425"/>
      <c r="CA91" s="425"/>
      <c r="CB91" s="425" t="s">
        <v>1161</v>
      </c>
      <c r="CC91" s="425" t="s">
        <v>1161</v>
      </c>
      <c r="CD91" s="425" t="s">
        <v>1161</v>
      </c>
      <c r="CE91" s="425" t="s">
        <v>1161</v>
      </c>
      <c r="CF91" s="425" t="s">
        <v>1161</v>
      </c>
      <c r="CG91" s="425" t="s">
        <v>1161</v>
      </c>
      <c r="CH91" s="425" t="s">
        <v>1161</v>
      </c>
      <c r="CI91" s="425"/>
      <c r="CJ91" s="78"/>
      <c r="CK91" s="78"/>
      <c r="CL91" s="78"/>
      <c r="CM91" s="78"/>
      <c r="CN91" s="78"/>
      <c r="CO91" s="78"/>
      <c r="CP91" s="78"/>
      <c r="CQ91" s="78"/>
      <c r="CR91" s="78"/>
      <c r="CS91" s="78"/>
      <c r="CT91" s="78"/>
      <c r="CU91" s="22"/>
      <c r="CV91" s="22"/>
    </row>
    <row r="92" spans="1:101" s="10" customFormat="1" x14ac:dyDescent="0.3">
      <c r="A92" s="150" t="s">
        <v>86</v>
      </c>
      <c r="B92" s="143" t="s">
        <v>639</v>
      </c>
      <c r="C92" s="40" t="s">
        <v>87</v>
      </c>
      <c r="D92" s="40"/>
      <c r="E92" s="143" t="s">
        <v>521</v>
      </c>
      <c r="F92" s="17"/>
      <c r="G92" s="19"/>
      <c r="H92" s="54">
        <v>40004</v>
      </c>
      <c r="I92" s="17"/>
      <c r="J92" s="17"/>
      <c r="K92" s="17"/>
      <c r="L92" s="49" t="s">
        <v>1161</v>
      </c>
      <c r="M92" s="49" t="s">
        <v>1161</v>
      </c>
      <c r="N92" s="17"/>
      <c r="O92" s="17"/>
      <c r="P92" s="17"/>
      <c r="Q92" s="17"/>
      <c r="R92" s="17"/>
      <c r="S92" s="17"/>
      <c r="T92" s="17"/>
      <c r="U92" s="49" t="s">
        <v>1161</v>
      </c>
      <c r="V92" s="49" t="s">
        <v>1161</v>
      </c>
      <c r="W92" s="49"/>
      <c r="X92" s="59"/>
      <c r="Y92" s="59"/>
      <c r="Z92" s="49" t="s">
        <v>1161</v>
      </c>
      <c r="AA92" s="49"/>
      <c r="AB92" s="49"/>
      <c r="AC92" s="53"/>
      <c r="AD92" s="53"/>
      <c r="AE92" s="53"/>
      <c r="AF92" s="53"/>
      <c r="AG92" s="53"/>
      <c r="AH92" s="53" t="s">
        <v>1161</v>
      </c>
      <c r="AI92" s="53"/>
      <c r="AJ92" s="53"/>
      <c r="AK92" s="53"/>
      <c r="AL92" s="53"/>
      <c r="AM92" s="53"/>
      <c r="AN92" s="53"/>
      <c r="AO92" s="53"/>
      <c r="AP92" s="53"/>
      <c r="AQ92" s="53"/>
      <c r="AR92" s="53"/>
      <c r="AS92" s="53"/>
      <c r="AT92" s="53"/>
      <c r="AU92" s="53"/>
      <c r="AV92" s="53"/>
      <c r="AW92" s="53"/>
      <c r="AX92" s="53"/>
      <c r="AY92" s="53"/>
      <c r="AZ92" s="53"/>
      <c r="BA92" s="53"/>
      <c r="BB92" s="53"/>
      <c r="BC92" s="49"/>
      <c r="BD92" s="49"/>
      <c r="BE92" s="49"/>
      <c r="BF92" s="49"/>
      <c r="BG92" s="49"/>
      <c r="BH92" s="49"/>
      <c r="BI92" s="49"/>
      <c r="BJ92" s="49"/>
      <c r="BK92" s="49"/>
      <c r="BL92" s="49"/>
      <c r="BM92" s="49"/>
      <c r="BN92" s="49"/>
      <c r="BO92" s="49"/>
      <c r="BP92" s="49"/>
      <c r="BQ92" s="59"/>
      <c r="BR92" s="59"/>
      <c r="BS92" s="59"/>
      <c r="BT92" s="59"/>
      <c r="BU92" s="59"/>
      <c r="BV92" s="59"/>
      <c r="BW92" s="59"/>
      <c r="BX92" s="59"/>
      <c r="BY92" s="59"/>
      <c r="BZ92" s="59"/>
      <c r="CA92" s="59"/>
      <c r="CB92" s="425" t="s">
        <v>1161</v>
      </c>
      <c r="CC92" s="425" t="s">
        <v>1161</v>
      </c>
      <c r="CD92" s="425" t="s">
        <v>1161</v>
      </c>
      <c r="CE92" s="425" t="s">
        <v>1161</v>
      </c>
      <c r="CF92" s="425" t="s">
        <v>1161</v>
      </c>
      <c r="CG92" s="425" t="s">
        <v>1161</v>
      </c>
      <c r="CH92" s="425" t="s">
        <v>1161</v>
      </c>
      <c r="CI92" s="425"/>
      <c r="CJ92" s="78"/>
      <c r="CK92" s="78"/>
      <c r="CL92" s="78"/>
      <c r="CM92" s="78"/>
      <c r="CN92" s="82"/>
      <c r="CO92" s="82"/>
      <c r="CP92" s="82"/>
      <c r="CQ92" s="82"/>
      <c r="CR92" s="82"/>
      <c r="CS92" s="82"/>
      <c r="CT92" s="82"/>
      <c r="CU92" s="17"/>
      <c r="CV92" s="17"/>
      <c r="CW92" s="45"/>
    </row>
    <row r="93" spans="1:101" s="10" customFormat="1" x14ac:dyDescent="0.3">
      <c r="A93" s="150"/>
      <c r="B93" s="143" t="s">
        <v>640</v>
      </c>
      <c r="C93" s="40"/>
      <c r="D93" s="40"/>
      <c r="E93" s="143" t="s">
        <v>521</v>
      </c>
      <c r="F93" s="17"/>
      <c r="G93" s="19"/>
      <c r="H93" s="54">
        <v>40007</v>
      </c>
      <c r="I93" s="17"/>
      <c r="J93" s="17"/>
      <c r="K93" s="17"/>
      <c r="L93" s="49" t="s">
        <v>1161</v>
      </c>
      <c r="M93" s="49" t="s">
        <v>1161</v>
      </c>
      <c r="N93" s="17"/>
      <c r="O93" s="17"/>
      <c r="P93" s="17"/>
      <c r="Q93" s="17"/>
      <c r="R93" s="17"/>
      <c r="S93" s="17"/>
      <c r="T93" s="17"/>
      <c r="U93" s="49" t="s">
        <v>1161</v>
      </c>
      <c r="V93" s="49" t="s">
        <v>1161</v>
      </c>
      <c r="W93" s="49"/>
      <c r="X93" s="59"/>
      <c r="Y93" s="59"/>
      <c r="Z93" s="49" t="s">
        <v>1161</v>
      </c>
      <c r="AA93" s="49"/>
      <c r="AB93" s="49"/>
      <c r="AC93" s="53"/>
      <c r="AD93" s="53"/>
      <c r="AE93" s="53"/>
      <c r="AF93" s="53"/>
      <c r="AG93" s="53"/>
      <c r="AH93" s="53" t="s">
        <v>1161</v>
      </c>
      <c r="AI93" s="53"/>
      <c r="AJ93" s="53"/>
      <c r="AK93" s="53"/>
      <c r="AL93" s="53"/>
      <c r="AM93" s="53"/>
      <c r="AN93" s="53"/>
      <c r="AO93" s="53"/>
      <c r="AP93" s="53"/>
      <c r="AQ93" s="53"/>
      <c r="AR93" s="53"/>
      <c r="AS93" s="53"/>
      <c r="AT93" s="53"/>
      <c r="AU93" s="53"/>
      <c r="AV93" s="53"/>
      <c r="AW93" s="53"/>
      <c r="AX93" s="53"/>
      <c r="AY93" s="53"/>
      <c r="AZ93" s="53"/>
      <c r="BA93" s="53"/>
      <c r="BB93" s="53"/>
      <c r="BC93" s="49"/>
      <c r="BD93" s="49"/>
      <c r="BE93" s="49"/>
      <c r="BF93" s="49"/>
      <c r="BG93" s="49"/>
      <c r="BH93" s="49"/>
      <c r="BI93" s="49"/>
      <c r="BJ93" s="49"/>
      <c r="BK93" s="49"/>
      <c r="BL93" s="49"/>
      <c r="BM93" s="49"/>
      <c r="BN93" s="49"/>
      <c r="BO93" s="49"/>
      <c r="BP93" s="49"/>
      <c r="BQ93" s="59"/>
      <c r="BR93" s="59"/>
      <c r="BS93" s="59"/>
      <c r="BT93" s="59"/>
      <c r="BU93" s="59"/>
      <c r="BV93" s="59"/>
      <c r="BW93" s="59"/>
      <c r="BX93" s="59"/>
      <c r="BY93" s="59"/>
      <c r="BZ93" s="59"/>
      <c r="CA93" s="59"/>
      <c r="CB93" s="425" t="s">
        <v>1161</v>
      </c>
      <c r="CC93" s="425" t="s">
        <v>1161</v>
      </c>
      <c r="CD93" s="425" t="s">
        <v>1161</v>
      </c>
      <c r="CE93" s="425" t="s">
        <v>1161</v>
      </c>
      <c r="CF93" s="425" t="s">
        <v>1161</v>
      </c>
      <c r="CG93" s="425" t="s">
        <v>1161</v>
      </c>
      <c r="CH93" s="425" t="s">
        <v>1161</v>
      </c>
      <c r="CI93" s="425"/>
      <c r="CJ93" s="78"/>
      <c r="CK93" s="78"/>
      <c r="CL93" s="78"/>
      <c r="CM93" s="78"/>
      <c r="CN93" s="82"/>
      <c r="CO93" s="82"/>
      <c r="CP93" s="82"/>
      <c r="CQ93" s="82"/>
      <c r="CR93" s="82"/>
      <c r="CS93" s="82"/>
      <c r="CT93" s="82"/>
      <c r="CU93" s="17"/>
      <c r="CV93" s="17"/>
    </row>
    <row r="94" spans="1:101" s="10" customFormat="1" x14ac:dyDescent="0.3">
      <c r="A94" s="150"/>
      <c r="B94" s="143" t="s">
        <v>641</v>
      </c>
      <c r="C94" s="40"/>
      <c r="D94" s="40"/>
      <c r="E94" s="143" t="s">
        <v>521</v>
      </c>
      <c r="F94" s="17"/>
      <c r="G94" s="19"/>
      <c r="H94" s="54">
        <v>40011</v>
      </c>
      <c r="I94" s="17"/>
      <c r="J94" s="17"/>
      <c r="K94" s="17"/>
      <c r="L94" s="49" t="s">
        <v>1161</v>
      </c>
      <c r="M94" s="49" t="s">
        <v>1161</v>
      </c>
      <c r="N94" s="17"/>
      <c r="O94" s="17"/>
      <c r="P94" s="17"/>
      <c r="Q94" s="17"/>
      <c r="R94" s="17"/>
      <c r="S94" s="17"/>
      <c r="T94" s="17"/>
      <c r="U94" s="49" t="s">
        <v>1161</v>
      </c>
      <c r="V94" s="49" t="s">
        <v>1161</v>
      </c>
      <c r="W94" s="49"/>
      <c r="X94" s="59"/>
      <c r="Y94" s="59"/>
      <c r="Z94" s="49" t="s">
        <v>1161</v>
      </c>
      <c r="AA94" s="49"/>
      <c r="AB94" s="49"/>
      <c r="AC94" s="49"/>
      <c r="AD94" s="49"/>
      <c r="AE94" s="49"/>
      <c r="AF94" s="49"/>
      <c r="AG94" s="49"/>
      <c r="AH94" s="49" t="s">
        <v>1161</v>
      </c>
      <c r="AI94" s="49"/>
      <c r="AJ94" s="49"/>
      <c r="AK94" s="49"/>
      <c r="AL94" s="49"/>
      <c r="AM94" s="49"/>
      <c r="AN94" s="49"/>
      <c r="AO94" s="49"/>
      <c r="AP94" s="49"/>
      <c r="AQ94" s="49"/>
      <c r="AR94" s="49"/>
      <c r="AS94" s="49"/>
      <c r="AT94" s="49"/>
      <c r="AU94" s="49"/>
      <c r="AV94" s="49"/>
      <c r="AW94" s="49"/>
      <c r="AX94" s="49"/>
      <c r="AY94" s="49"/>
      <c r="AZ94" s="49"/>
      <c r="BA94" s="49"/>
      <c r="BB94" s="49"/>
      <c r="BC94" s="49"/>
      <c r="BD94" s="49"/>
      <c r="BE94" s="49"/>
      <c r="BF94" s="49"/>
      <c r="BG94" s="49"/>
      <c r="BH94" s="49"/>
      <c r="BI94" s="49"/>
      <c r="BJ94" s="49"/>
      <c r="BK94" s="49"/>
      <c r="BL94" s="49"/>
      <c r="BM94" s="49"/>
      <c r="BN94" s="49"/>
      <c r="BO94" s="49"/>
      <c r="BP94" s="49"/>
      <c r="BQ94" s="59"/>
      <c r="BR94" s="59"/>
      <c r="BS94" s="59"/>
      <c r="BT94" s="59"/>
      <c r="BU94" s="59"/>
      <c r="BV94" s="59"/>
      <c r="BW94" s="59"/>
      <c r="BX94" s="59"/>
      <c r="BY94" s="59"/>
      <c r="BZ94" s="59"/>
      <c r="CA94" s="59"/>
      <c r="CB94" s="425" t="s">
        <v>1161</v>
      </c>
      <c r="CC94" s="425" t="s">
        <v>1161</v>
      </c>
      <c r="CD94" s="425" t="s">
        <v>1161</v>
      </c>
      <c r="CE94" s="425" t="s">
        <v>1161</v>
      </c>
      <c r="CF94" s="425" t="s">
        <v>1161</v>
      </c>
      <c r="CG94" s="425" t="s">
        <v>1161</v>
      </c>
      <c r="CH94" s="425" t="s">
        <v>1161</v>
      </c>
      <c r="CI94" s="425"/>
      <c r="CJ94" s="78"/>
      <c r="CK94" s="78"/>
      <c r="CL94" s="78"/>
      <c r="CM94" s="78"/>
      <c r="CN94" s="82"/>
      <c r="CO94" s="82"/>
      <c r="CP94" s="82"/>
      <c r="CQ94" s="82"/>
      <c r="CR94" s="82"/>
      <c r="CS94" s="82"/>
      <c r="CT94" s="82"/>
      <c r="CU94" s="17"/>
      <c r="CV94" s="17"/>
    </row>
    <row r="95" spans="1:101" x14ac:dyDescent="0.3">
      <c r="A95" s="150"/>
      <c r="B95" s="143" t="s">
        <v>642</v>
      </c>
      <c r="C95" s="40"/>
      <c r="D95" s="40"/>
      <c r="E95" s="143" t="s">
        <v>521</v>
      </c>
      <c r="F95" s="17"/>
      <c r="G95" s="19"/>
      <c r="H95" s="54">
        <v>40016</v>
      </c>
      <c r="I95" s="17"/>
      <c r="J95" s="17"/>
      <c r="K95" s="17"/>
      <c r="L95" s="49" t="s">
        <v>1161</v>
      </c>
      <c r="M95" s="49" t="s">
        <v>1161</v>
      </c>
      <c r="N95" s="17"/>
      <c r="O95" s="17"/>
      <c r="P95" s="17"/>
      <c r="Q95" s="17"/>
      <c r="R95" s="17"/>
      <c r="S95" s="17"/>
      <c r="T95" s="17"/>
      <c r="U95" s="49" t="s">
        <v>1161</v>
      </c>
      <c r="V95" s="49" t="s">
        <v>1161</v>
      </c>
      <c r="W95" s="49"/>
      <c r="X95" s="59"/>
      <c r="Y95" s="59"/>
      <c r="Z95" s="49" t="s">
        <v>1161</v>
      </c>
      <c r="AA95" s="49"/>
      <c r="AB95" s="49"/>
      <c r="AC95" s="49"/>
      <c r="AD95" s="49"/>
      <c r="AE95" s="49"/>
      <c r="AF95" s="49"/>
      <c r="AG95" s="49"/>
      <c r="AH95" s="49" t="s">
        <v>1161</v>
      </c>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9"/>
      <c r="BN95" s="49"/>
      <c r="BO95" s="49"/>
      <c r="BP95" s="49"/>
      <c r="BQ95" s="59"/>
      <c r="BR95" s="59"/>
      <c r="BS95" s="59"/>
      <c r="BT95" s="59"/>
      <c r="BU95" s="59"/>
      <c r="BV95" s="59"/>
      <c r="BW95" s="59"/>
      <c r="BX95" s="59"/>
      <c r="BY95" s="59"/>
      <c r="BZ95" s="59"/>
      <c r="CA95" s="59"/>
      <c r="CB95" s="425" t="s">
        <v>1161</v>
      </c>
      <c r="CC95" s="425" t="s">
        <v>1161</v>
      </c>
      <c r="CD95" s="425" t="s">
        <v>1161</v>
      </c>
      <c r="CE95" s="425" t="s">
        <v>1161</v>
      </c>
      <c r="CF95" s="425" t="s">
        <v>1161</v>
      </c>
      <c r="CG95" s="425" t="s">
        <v>1161</v>
      </c>
      <c r="CH95" s="425" t="s">
        <v>1161</v>
      </c>
      <c r="CI95" s="425"/>
      <c r="CJ95" s="78"/>
      <c r="CK95" s="78"/>
      <c r="CL95" s="78"/>
      <c r="CM95" s="78"/>
      <c r="CN95" s="82"/>
      <c r="CO95" s="82"/>
      <c r="CP95" s="82"/>
      <c r="CQ95" s="82"/>
      <c r="CR95" s="82"/>
      <c r="CS95" s="82"/>
      <c r="CT95" s="82"/>
      <c r="CU95" s="17"/>
      <c r="CV95" s="17"/>
    </row>
    <row r="96" spans="1:101" x14ac:dyDescent="0.3">
      <c r="A96" s="150" t="s">
        <v>88</v>
      </c>
      <c r="B96" s="143" t="s">
        <v>643</v>
      </c>
      <c r="C96" s="40" t="s">
        <v>644</v>
      </c>
      <c r="D96" s="40"/>
      <c r="E96" s="143" t="s">
        <v>521</v>
      </c>
      <c r="F96" s="17"/>
      <c r="G96" s="19"/>
      <c r="H96" s="54">
        <v>40303</v>
      </c>
      <c r="I96" s="17"/>
      <c r="J96" s="17"/>
      <c r="K96" s="17"/>
      <c r="L96" s="49">
        <v>194</v>
      </c>
      <c r="M96" s="49">
        <v>40</v>
      </c>
      <c r="N96" s="17"/>
      <c r="O96" s="17"/>
      <c r="P96" s="17"/>
      <c r="Q96" s="17"/>
      <c r="R96" s="17"/>
      <c r="S96" s="17"/>
      <c r="T96" s="17"/>
      <c r="U96" s="49">
        <v>4140</v>
      </c>
      <c r="V96" s="49">
        <v>3.57</v>
      </c>
      <c r="W96" s="49"/>
      <c r="X96" s="59"/>
      <c r="Y96" s="59"/>
      <c r="Z96" s="49">
        <v>2050</v>
      </c>
      <c r="AA96" s="49"/>
      <c r="AB96" s="49"/>
      <c r="AC96" s="49"/>
      <c r="AD96" s="49"/>
      <c r="AE96" s="49"/>
      <c r="AF96" s="49"/>
      <c r="AG96" s="49"/>
      <c r="AH96" s="49">
        <v>977.35</v>
      </c>
      <c r="AI96" s="49"/>
      <c r="AJ96" s="49"/>
      <c r="AK96" s="49"/>
      <c r="AL96" s="49"/>
      <c r="AM96" s="49"/>
      <c r="AN96" s="49"/>
      <c r="AO96" s="49"/>
      <c r="AP96" s="49"/>
      <c r="AQ96" s="49"/>
      <c r="AR96" s="49"/>
      <c r="AS96" s="49"/>
      <c r="AT96" s="49"/>
      <c r="AU96" s="49"/>
      <c r="AV96" s="49"/>
      <c r="AW96" s="49"/>
      <c r="AX96" s="49"/>
      <c r="AY96" s="49"/>
      <c r="AZ96" s="49"/>
      <c r="BA96" s="49">
        <v>218.28</v>
      </c>
      <c r="BB96" s="49"/>
      <c r="BC96" s="49"/>
      <c r="BD96" s="49"/>
      <c r="BE96" s="49"/>
      <c r="BF96" s="49"/>
      <c r="BG96" s="49"/>
      <c r="BH96" s="49"/>
      <c r="BI96" s="49"/>
      <c r="BJ96" s="49"/>
      <c r="BK96" s="49"/>
      <c r="BL96" s="49"/>
      <c r="BM96" s="49"/>
      <c r="BN96" s="49"/>
      <c r="BO96" s="49"/>
      <c r="BP96" s="49"/>
      <c r="BQ96" s="59"/>
      <c r="BR96" s="59"/>
      <c r="BS96" s="59"/>
      <c r="BT96" s="59"/>
      <c r="BU96" s="59"/>
      <c r="BV96" s="59"/>
      <c r="BW96" s="59"/>
      <c r="BX96" s="59"/>
      <c r="BY96" s="59"/>
      <c r="BZ96" s="59"/>
      <c r="CA96" s="59"/>
      <c r="CB96" s="425">
        <v>-43.891593965275497</v>
      </c>
      <c r="CC96" s="425">
        <v>-12.4615355385773</v>
      </c>
      <c r="CD96" s="425">
        <v>112.484123644864</v>
      </c>
      <c r="CE96" s="425">
        <v>-50.390310932885299</v>
      </c>
      <c r="CF96" s="425">
        <v>8.7023480349727594E-2</v>
      </c>
      <c r="CG96" s="425">
        <v>-4.0610924634094703</v>
      </c>
      <c r="CH96" s="425">
        <v>1.44867950780713</v>
      </c>
      <c r="CI96" s="425"/>
      <c r="CJ96" s="78"/>
      <c r="CK96" s="78"/>
      <c r="CL96" s="78"/>
      <c r="CM96" s="78"/>
      <c r="CN96" s="82"/>
      <c r="CO96" s="82"/>
      <c r="CP96" s="82"/>
      <c r="CQ96" s="82"/>
      <c r="CR96" s="82"/>
      <c r="CS96" s="82"/>
      <c r="CT96" s="82"/>
      <c r="CU96" s="17"/>
      <c r="CV96" s="17"/>
    </row>
    <row r="97" spans="1:100" x14ac:dyDescent="0.3">
      <c r="A97" s="150"/>
      <c r="B97" s="143" t="s">
        <v>645</v>
      </c>
      <c r="C97" s="40"/>
      <c r="D97" s="40"/>
      <c r="E97" s="143" t="s">
        <v>521</v>
      </c>
      <c r="F97" s="17"/>
      <c r="G97" s="19"/>
      <c r="H97" s="54">
        <v>40305</v>
      </c>
      <c r="I97" s="17"/>
      <c r="J97" s="17"/>
      <c r="K97" s="17"/>
      <c r="L97" s="49">
        <v>196</v>
      </c>
      <c r="M97" s="49">
        <v>40</v>
      </c>
      <c r="N97" s="17"/>
      <c r="O97" s="17"/>
      <c r="P97" s="17"/>
      <c r="Q97" s="17"/>
      <c r="R97" s="17"/>
      <c r="S97" s="17"/>
      <c r="T97" s="17"/>
      <c r="U97" s="49">
        <v>4140</v>
      </c>
      <c r="V97" s="49">
        <v>3.41</v>
      </c>
      <c r="W97" s="49"/>
      <c r="X97" s="59"/>
      <c r="Y97" s="59"/>
      <c r="Z97" s="49">
        <v>2060</v>
      </c>
      <c r="AA97" s="49"/>
      <c r="AB97" s="49"/>
      <c r="AC97" s="49"/>
      <c r="AD97" s="49"/>
      <c r="AE97" s="49"/>
      <c r="AF97" s="49"/>
      <c r="AG97" s="49"/>
      <c r="AH97" s="49">
        <v>946.49</v>
      </c>
      <c r="AI97" s="49"/>
      <c r="AJ97" s="49"/>
      <c r="AK97" s="49"/>
      <c r="AL97" s="49"/>
      <c r="AM97" s="49"/>
      <c r="AN97" s="49"/>
      <c r="AO97" s="49"/>
      <c r="AP97" s="49"/>
      <c r="AQ97" s="49"/>
      <c r="AR97" s="49"/>
      <c r="AS97" s="49"/>
      <c r="AT97" s="49"/>
      <c r="AU97" s="49"/>
      <c r="AV97" s="49"/>
      <c r="AW97" s="49"/>
      <c r="AX97" s="49"/>
      <c r="AY97" s="49"/>
      <c r="AZ97" s="49"/>
      <c r="BA97" s="49">
        <v>233.24</v>
      </c>
      <c r="BB97" s="49"/>
      <c r="BC97" s="49"/>
      <c r="BD97" s="49"/>
      <c r="BE97" s="49"/>
      <c r="BF97" s="49"/>
      <c r="BG97" s="49"/>
      <c r="BH97" s="49"/>
      <c r="BI97" s="49"/>
      <c r="BJ97" s="49"/>
      <c r="BK97" s="49"/>
      <c r="BL97" s="49"/>
      <c r="BM97" s="49"/>
      <c r="BN97" s="49"/>
      <c r="BO97" s="49"/>
      <c r="BP97" s="49"/>
      <c r="BQ97" s="59"/>
      <c r="BR97" s="59"/>
      <c r="BS97" s="59"/>
      <c r="BT97" s="59"/>
      <c r="BU97" s="59"/>
      <c r="BV97" s="59"/>
      <c r="BW97" s="59"/>
      <c r="BX97" s="59"/>
      <c r="BY97" s="59"/>
      <c r="BZ97" s="59"/>
      <c r="CA97" s="59"/>
      <c r="CB97" s="425">
        <v>-50.066143190150498</v>
      </c>
      <c r="CC97" s="425">
        <v>-12.701591814048699</v>
      </c>
      <c r="CD97" s="425">
        <v>113.654868438989</v>
      </c>
      <c r="CE97" s="425">
        <v>-51.387067378381097</v>
      </c>
      <c r="CF97" s="425">
        <v>8.1262545980472695E-2</v>
      </c>
      <c r="CG97" s="425">
        <v>-4.13970083730658</v>
      </c>
      <c r="CH97" s="425">
        <v>1.424352771321</v>
      </c>
      <c r="CI97" s="425"/>
      <c r="CJ97" s="78"/>
      <c r="CK97" s="78"/>
      <c r="CL97" s="78"/>
      <c r="CM97" s="78"/>
      <c r="CN97" s="82"/>
      <c r="CO97" s="82"/>
      <c r="CP97" s="82"/>
      <c r="CQ97" s="82"/>
      <c r="CR97" s="82"/>
      <c r="CS97" s="82"/>
      <c r="CT97" s="82"/>
      <c r="CU97" s="17"/>
      <c r="CV97" s="17"/>
    </row>
    <row r="98" spans="1:100" x14ac:dyDescent="0.3">
      <c r="A98" s="150"/>
      <c r="B98" s="143" t="s">
        <v>646</v>
      </c>
      <c r="C98" s="40"/>
      <c r="D98" s="40"/>
      <c r="E98" s="143" t="s">
        <v>521</v>
      </c>
      <c r="F98" s="17"/>
      <c r="G98" s="19"/>
      <c r="H98" s="54">
        <v>40309</v>
      </c>
      <c r="I98" s="17"/>
      <c r="J98" s="17"/>
      <c r="K98" s="17"/>
      <c r="L98" s="49">
        <v>195</v>
      </c>
      <c r="M98" s="49">
        <v>35</v>
      </c>
      <c r="N98" s="17"/>
      <c r="O98" s="17"/>
      <c r="P98" s="17"/>
      <c r="Q98" s="17"/>
      <c r="R98" s="17"/>
      <c r="S98" s="17"/>
      <c r="T98" s="17"/>
      <c r="U98" s="49">
        <v>4460</v>
      </c>
      <c r="V98" s="49">
        <v>3.56</v>
      </c>
      <c r="W98" s="49"/>
      <c r="X98" s="59"/>
      <c r="Y98" s="59"/>
      <c r="Z98" s="49">
        <v>2230</v>
      </c>
      <c r="AA98" s="49"/>
      <c r="AB98" s="49"/>
      <c r="AC98" s="49"/>
      <c r="AD98" s="49"/>
      <c r="AE98" s="49"/>
      <c r="AF98" s="49"/>
      <c r="AG98" s="49"/>
      <c r="AH98" s="49">
        <v>1011.64</v>
      </c>
      <c r="AI98" s="49"/>
      <c r="AJ98" s="49"/>
      <c r="AK98" s="49"/>
      <c r="AL98" s="49"/>
      <c r="AM98" s="49"/>
      <c r="AN98" s="49"/>
      <c r="AO98" s="49"/>
      <c r="AP98" s="49"/>
      <c r="AQ98" s="49"/>
      <c r="AR98" s="49"/>
      <c r="AS98" s="49"/>
      <c r="AT98" s="49"/>
      <c r="AU98" s="49"/>
      <c r="AV98" s="49"/>
      <c r="AW98" s="49"/>
      <c r="AX98" s="49"/>
      <c r="AY98" s="49"/>
      <c r="AZ98" s="49"/>
      <c r="BA98" s="49">
        <v>188.95</v>
      </c>
      <c r="BB98" s="49"/>
      <c r="BC98" s="49"/>
      <c r="BD98" s="49"/>
      <c r="BE98" s="49"/>
      <c r="BF98" s="49"/>
      <c r="BG98" s="49"/>
      <c r="BH98" s="49"/>
      <c r="BI98" s="49"/>
      <c r="BJ98" s="49"/>
      <c r="BK98" s="49"/>
      <c r="BL98" s="49"/>
      <c r="BM98" s="49"/>
      <c r="BN98" s="49"/>
      <c r="BO98" s="49"/>
      <c r="BP98" s="49"/>
      <c r="BQ98" s="59"/>
      <c r="BR98" s="59"/>
      <c r="BS98" s="59"/>
      <c r="BT98" s="59"/>
      <c r="BU98" s="59"/>
      <c r="BV98" s="59"/>
      <c r="BW98" s="59"/>
      <c r="BX98" s="59"/>
      <c r="BY98" s="59"/>
      <c r="BZ98" s="59"/>
      <c r="CA98" s="59"/>
      <c r="CB98" s="425">
        <v>-56.240692415026402</v>
      </c>
      <c r="CC98" s="425">
        <v>-12.941648089519999</v>
      </c>
      <c r="CD98" s="425">
        <v>114.825613233113</v>
      </c>
      <c r="CE98" s="425">
        <v>-52.383823823876902</v>
      </c>
      <c r="CF98" s="425">
        <v>7.5501611611217698E-2</v>
      </c>
      <c r="CG98" s="425">
        <v>-4.2183092112036897</v>
      </c>
      <c r="CH98" s="425">
        <v>1.4000260348348601</v>
      </c>
      <c r="CI98" s="425"/>
      <c r="CJ98" s="78"/>
      <c r="CK98" s="78"/>
      <c r="CL98" s="78"/>
      <c r="CM98" s="78"/>
      <c r="CN98" s="82"/>
      <c r="CO98" s="82"/>
      <c r="CP98" s="82"/>
      <c r="CQ98" s="82"/>
      <c r="CR98" s="82"/>
      <c r="CS98" s="82"/>
      <c r="CT98" s="82"/>
      <c r="CU98" s="17"/>
      <c r="CV98" s="17"/>
    </row>
    <row r="99" spans="1:100" x14ac:dyDescent="0.3">
      <c r="A99" s="150"/>
      <c r="B99" s="143" t="s">
        <v>647</v>
      </c>
      <c r="C99" s="40"/>
      <c r="D99" s="40"/>
      <c r="E99" s="143" t="s">
        <v>521</v>
      </c>
      <c r="F99" s="17"/>
      <c r="G99" s="19"/>
      <c r="H99" s="54">
        <v>40311</v>
      </c>
      <c r="I99" s="17"/>
      <c r="J99" s="17"/>
      <c r="K99" s="17"/>
      <c r="L99" s="49">
        <v>198</v>
      </c>
      <c r="M99" s="49">
        <v>35</v>
      </c>
      <c r="N99" s="17"/>
      <c r="O99" s="17"/>
      <c r="P99" s="17"/>
      <c r="Q99" s="17"/>
      <c r="R99" s="17"/>
      <c r="S99" s="17"/>
      <c r="T99" s="17"/>
      <c r="U99" s="49">
        <v>4410</v>
      </c>
      <c r="V99" s="49">
        <v>3.41</v>
      </c>
      <c r="W99" s="49"/>
      <c r="X99" s="59"/>
      <c r="Y99" s="59"/>
      <c r="Z99" s="49">
        <v>2210</v>
      </c>
      <c r="AA99" s="49"/>
      <c r="AB99" s="49"/>
      <c r="AC99" s="49"/>
      <c r="AD99" s="49"/>
      <c r="AE99" s="49"/>
      <c r="AF99" s="49"/>
      <c r="AG99" s="49"/>
      <c r="AH99" s="49">
        <v>915.62</v>
      </c>
      <c r="AI99" s="49"/>
      <c r="AJ99" s="49"/>
      <c r="AK99" s="49"/>
      <c r="AL99" s="49"/>
      <c r="AM99" s="49"/>
      <c r="AN99" s="49"/>
      <c r="AO99" s="49"/>
      <c r="AP99" s="49"/>
      <c r="AQ99" s="49"/>
      <c r="AR99" s="49"/>
      <c r="AS99" s="49"/>
      <c r="AT99" s="49"/>
      <c r="AU99" s="49"/>
      <c r="AV99" s="49"/>
      <c r="AW99" s="49"/>
      <c r="AX99" s="49"/>
      <c r="AY99" s="49"/>
      <c r="AZ99" s="49"/>
      <c r="BA99" s="49"/>
      <c r="BB99" s="49"/>
      <c r="BC99" s="49"/>
      <c r="BD99" s="49"/>
      <c r="BE99" s="49"/>
      <c r="BF99" s="49"/>
      <c r="BG99" s="49"/>
      <c r="BH99" s="49"/>
      <c r="BI99" s="49"/>
      <c r="BJ99" s="49"/>
      <c r="BK99" s="49"/>
      <c r="BL99" s="49"/>
      <c r="BM99" s="49"/>
      <c r="BN99" s="49"/>
      <c r="BO99" s="49"/>
      <c r="BP99" s="49"/>
      <c r="BQ99" s="59"/>
      <c r="BR99" s="59"/>
      <c r="BS99" s="59"/>
      <c r="BT99" s="59"/>
      <c r="BU99" s="59"/>
      <c r="BV99" s="59"/>
      <c r="BW99" s="59"/>
      <c r="BX99" s="59"/>
      <c r="BY99" s="59"/>
      <c r="BZ99" s="59"/>
      <c r="CA99" s="59"/>
      <c r="CB99" s="425">
        <v>-62.415241639901502</v>
      </c>
      <c r="CC99" s="425">
        <v>-13.181704364991401</v>
      </c>
      <c r="CD99" s="425">
        <v>115.996358027238</v>
      </c>
      <c r="CE99" s="425">
        <v>-53.3805802693728</v>
      </c>
      <c r="CF99" s="425">
        <v>6.9740677241963603E-2</v>
      </c>
      <c r="CG99" s="425">
        <v>-4.2969175851008004</v>
      </c>
      <c r="CH99" s="425">
        <v>1.37569929834872</v>
      </c>
      <c r="CI99" s="425"/>
      <c r="CJ99" s="78"/>
      <c r="CK99" s="78"/>
      <c r="CL99" s="78"/>
      <c r="CM99" s="78"/>
      <c r="CN99" s="82"/>
      <c r="CO99" s="82"/>
      <c r="CP99" s="82"/>
      <c r="CQ99" s="82"/>
      <c r="CR99" s="82"/>
      <c r="CS99" s="82"/>
      <c r="CT99" s="82"/>
      <c r="CU99" s="17"/>
      <c r="CV99" s="17"/>
    </row>
    <row r="100" spans="1:100" x14ac:dyDescent="0.3">
      <c r="A100" s="150"/>
      <c r="B100" s="143" t="s">
        <v>648</v>
      </c>
      <c r="C100" s="40"/>
      <c r="D100" s="40"/>
      <c r="E100" s="143" t="s">
        <v>521</v>
      </c>
      <c r="F100" s="17"/>
      <c r="G100" s="19"/>
      <c r="H100" s="54">
        <v>40315</v>
      </c>
      <c r="I100" s="17"/>
      <c r="J100" s="17"/>
      <c r="K100" s="17"/>
      <c r="L100" s="49">
        <v>192</v>
      </c>
      <c r="M100" s="49">
        <v>46</v>
      </c>
      <c r="N100" s="17"/>
      <c r="O100" s="17"/>
      <c r="P100" s="17"/>
      <c r="Q100" s="17"/>
      <c r="R100" s="17"/>
      <c r="S100" s="17"/>
      <c r="T100" s="17"/>
      <c r="U100" s="49">
        <v>4090</v>
      </c>
      <c r="V100" s="49">
        <v>3.42</v>
      </c>
      <c r="W100" s="49"/>
      <c r="X100" s="59"/>
      <c r="Y100" s="59"/>
      <c r="Z100" s="49">
        <v>1990</v>
      </c>
      <c r="AA100" s="49"/>
      <c r="AB100" s="49"/>
      <c r="AC100" s="49"/>
      <c r="AD100" s="49"/>
      <c r="AE100" s="49"/>
      <c r="AF100" s="49"/>
      <c r="AG100" s="49"/>
      <c r="AH100" s="49">
        <v>922.48</v>
      </c>
      <c r="AI100" s="49"/>
      <c r="AJ100" s="49"/>
      <c r="AK100" s="49"/>
      <c r="AL100" s="49"/>
      <c r="AM100" s="49"/>
      <c r="AN100" s="49"/>
      <c r="AO100" s="49"/>
      <c r="AP100" s="49"/>
      <c r="AQ100" s="49"/>
      <c r="AR100" s="49"/>
      <c r="AS100" s="49"/>
      <c r="AT100" s="49"/>
      <c r="AU100" s="49"/>
      <c r="AV100" s="49"/>
      <c r="AW100" s="49"/>
      <c r="AX100" s="49"/>
      <c r="AY100" s="49"/>
      <c r="AZ100" s="49"/>
      <c r="BA100" s="49"/>
      <c r="BB100" s="49"/>
      <c r="BC100" s="49"/>
      <c r="BD100" s="49"/>
      <c r="BE100" s="49"/>
      <c r="BF100" s="49"/>
      <c r="BG100" s="49"/>
      <c r="BH100" s="49"/>
      <c r="BI100" s="49"/>
      <c r="BJ100" s="49"/>
      <c r="BK100" s="49"/>
      <c r="BL100" s="49"/>
      <c r="BM100" s="49"/>
      <c r="BN100" s="49"/>
      <c r="BO100" s="49"/>
      <c r="BP100" s="49"/>
      <c r="BQ100" s="59"/>
      <c r="BR100" s="59"/>
      <c r="BS100" s="59"/>
      <c r="BT100" s="59"/>
      <c r="BU100" s="59"/>
      <c r="BV100" s="59"/>
      <c r="BW100" s="59"/>
      <c r="BX100" s="59"/>
      <c r="BY100" s="59"/>
      <c r="BZ100" s="59"/>
      <c r="CA100" s="59"/>
      <c r="CB100" s="425">
        <v>-68.589790864776504</v>
      </c>
      <c r="CC100" s="425">
        <v>-13.421760640462701</v>
      </c>
      <c r="CD100" s="425">
        <v>117.16710282136199</v>
      </c>
      <c r="CE100" s="425">
        <v>-54.377336714868598</v>
      </c>
      <c r="CF100" s="425">
        <v>6.3979742872708606E-2</v>
      </c>
      <c r="CG100" s="425">
        <v>-4.3755259589979101</v>
      </c>
      <c r="CH100" s="425">
        <v>1.35137256186258</v>
      </c>
      <c r="CI100" s="425"/>
      <c r="CJ100" s="78"/>
      <c r="CK100" s="78"/>
      <c r="CL100" s="78"/>
      <c r="CM100" s="78"/>
      <c r="CN100" s="82"/>
      <c r="CO100" s="82"/>
      <c r="CP100" s="82"/>
      <c r="CQ100" s="82"/>
      <c r="CR100" s="82"/>
      <c r="CS100" s="82"/>
      <c r="CT100" s="82"/>
      <c r="CU100" s="17"/>
      <c r="CV100" s="17"/>
    </row>
    <row r="101" spans="1:100" x14ac:dyDescent="0.3">
      <c r="A101" s="150"/>
      <c r="B101" s="143" t="s">
        <v>649</v>
      </c>
      <c r="C101" s="179"/>
      <c r="D101" s="40"/>
      <c r="E101" s="143" t="s">
        <v>521</v>
      </c>
      <c r="F101" s="17"/>
      <c r="G101" s="19"/>
      <c r="H101" s="54">
        <v>40317</v>
      </c>
      <c r="I101" s="17"/>
      <c r="J101" s="17"/>
      <c r="K101" s="17"/>
      <c r="L101" s="49">
        <v>196</v>
      </c>
      <c r="M101" s="49">
        <v>46.5</v>
      </c>
      <c r="N101" s="17"/>
      <c r="O101" s="17"/>
      <c r="P101" s="17"/>
      <c r="Q101" s="17"/>
      <c r="R101" s="17"/>
      <c r="S101" s="17"/>
      <c r="T101" s="17"/>
      <c r="U101" s="49">
        <v>4250</v>
      </c>
      <c r="V101" s="49">
        <v>3.31</v>
      </c>
      <c r="W101" s="49"/>
      <c r="X101" s="59"/>
      <c r="Y101" s="59"/>
      <c r="Z101" s="49">
        <v>2120</v>
      </c>
      <c r="AA101" s="49"/>
      <c r="AB101" s="49"/>
      <c r="AC101" s="49"/>
      <c r="AD101" s="49"/>
      <c r="AE101" s="49"/>
      <c r="AF101" s="49"/>
      <c r="AG101" s="49"/>
      <c r="AH101" s="49">
        <v>915.62</v>
      </c>
      <c r="AI101" s="49"/>
      <c r="AJ101" s="49"/>
      <c r="AK101" s="49"/>
      <c r="AL101" s="49"/>
      <c r="AM101" s="49"/>
      <c r="AN101" s="49"/>
      <c r="AO101" s="49"/>
      <c r="AP101" s="49"/>
      <c r="AQ101" s="49"/>
      <c r="AR101" s="49"/>
      <c r="AS101" s="49"/>
      <c r="AT101" s="49"/>
      <c r="AU101" s="49"/>
      <c r="AV101" s="49"/>
      <c r="AW101" s="49"/>
      <c r="AX101" s="49"/>
      <c r="AY101" s="49"/>
      <c r="AZ101" s="49"/>
      <c r="BA101" s="49">
        <v>274.12</v>
      </c>
      <c r="BB101" s="49"/>
      <c r="BC101" s="49"/>
      <c r="BD101" s="49"/>
      <c r="BE101" s="49"/>
      <c r="BF101" s="49"/>
      <c r="BG101" s="49"/>
      <c r="BH101" s="49"/>
      <c r="BI101" s="49"/>
      <c r="BJ101" s="49"/>
      <c r="BK101" s="49"/>
      <c r="BL101" s="49"/>
      <c r="BM101" s="49"/>
      <c r="BN101" s="49"/>
      <c r="BO101" s="49"/>
      <c r="BP101" s="49"/>
      <c r="BQ101" s="59"/>
      <c r="BR101" s="59"/>
      <c r="BS101" s="59"/>
      <c r="BT101" s="59"/>
      <c r="BU101" s="59"/>
      <c r="BV101" s="59"/>
      <c r="BW101" s="59"/>
      <c r="BX101" s="59"/>
      <c r="BY101" s="59"/>
      <c r="BZ101" s="59"/>
      <c r="CA101" s="59"/>
      <c r="CB101" s="425">
        <v>-74.764340089651498</v>
      </c>
      <c r="CC101" s="425">
        <v>-13.6618169159341</v>
      </c>
      <c r="CD101" s="425">
        <v>118.33784761548699</v>
      </c>
      <c r="CE101" s="425">
        <v>-55.374093160364403</v>
      </c>
      <c r="CF101" s="425">
        <v>5.8218808503453602E-2</v>
      </c>
      <c r="CG101" s="425">
        <v>-4.4541343328950198</v>
      </c>
      <c r="CH101" s="425">
        <v>1.3270458253764501</v>
      </c>
      <c r="CI101" s="425"/>
      <c r="CJ101" s="78"/>
      <c r="CK101" s="78"/>
      <c r="CL101" s="78"/>
      <c r="CM101" s="78"/>
      <c r="CN101" s="82"/>
      <c r="CO101" s="82"/>
      <c r="CP101" s="82"/>
      <c r="CQ101" s="82"/>
      <c r="CR101" s="82"/>
      <c r="CS101" s="82"/>
      <c r="CT101" s="82"/>
      <c r="CU101" s="17"/>
      <c r="CV101" s="17"/>
    </row>
    <row r="102" spans="1:100" x14ac:dyDescent="0.3">
      <c r="A102" s="150"/>
      <c r="B102" s="143" t="s">
        <v>650</v>
      </c>
      <c r="C102" s="179"/>
      <c r="D102" s="40"/>
      <c r="E102" s="143" t="s">
        <v>521</v>
      </c>
      <c r="F102" s="17"/>
      <c r="G102" s="19"/>
      <c r="H102" s="54">
        <v>40276</v>
      </c>
      <c r="I102" s="17"/>
      <c r="J102" s="17"/>
      <c r="K102" s="17"/>
      <c r="L102" s="49">
        <v>180</v>
      </c>
      <c r="M102" s="49">
        <v>50</v>
      </c>
      <c r="N102" s="17"/>
      <c r="O102" s="17"/>
      <c r="P102" s="17"/>
      <c r="Q102" s="17"/>
      <c r="R102" s="17"/>
      <c r="S102" s="17"/>
      <c r="T102" s="17"/>
      <c r="U102" s="49">
        <v>102</v>
      </c>
      <c r="V102" s="49">
        <v>4.33</v>
      </c>
      <c r="W102" s="49"/>
      <c r="X102" s="59"/>
      <c r="Y102" s="59"/>
      <c r="Z102" s="49">
        <v>30.8</v>
      </c>
      <c r="AA102" s="49"/>
      <c r="AB102" s="49"/>
      <c r="AC102" s="49"/>
      <c r="AD102" s="49"/>
      <c r="AE102" s="49"/>
      <c r="AF102" s="49"/>
      <c r="AG102" s="49"/>
      <c r="AH102" s="49">
        <v>20.58</v>
      </c>
      <c r="AI102" s="49"/>
      <c r="AJ102" s="49"/>
      <c r="AK102" s="49"/>
      <c r="AL102" s="49">
        <v>0</v>
      </c>
      <c r="AM102" s="49"/>
      <c r="AN102" s="49"/>
      <c r="AO102" s="49"/>
      <c r="AP102" s="49"/>
      <c r="AQ102" s="49"/>
      <c r="AR102" s="49"/>
      <c r="AS102" s="49"/>
      <c r="AT102" s="49"/>
      <c r="AU102" s="49"/>
      <c r="AV102" s="49"/>
      <c r="AW102" s="49"/>
      <c r="AX102" s="49"/>
      <c r="AY102" s="49"/>
      <c r="AZ102" s="49"/>
      <c r="BA102" s="49">
        <v>216.55</v>
      </c>
      <c r="BB102" s="49"/>
      <c r="BC102" s="49"/>
      <c r="BD102" s="49"/>
      <c r="BE102" s="49"/>
      <c r="BF102" s="49"/>
      <c r="BG102" s="49"/>
      <c r="BH102" s="49"/>
      <c r="BI102" s="49"/>
      <c r="BJ102" s="49"/>
      <c r="BK102" s="49"/>
      <c r="BL102" s="49"/>
      <c r="BM102" s="49"/>
      <c r="BN102" s="49"/>
      <c r="BO102" s="49"/>
      <c r="BP102" s="49"/>
      <c r="BQ102" s="59"/>
      <c r="BR102" s="59"/>
      <c r="BS102" s="59"/>
      <c r="BT102" s="59"/>
      <c r="BU102" s="59"/>
      <c r="BV102" s="59"/>
      <c r="BW102" s="59"/>
      <c r="BX102" s="59"/>
      <c r="BY102" s="59"/>
      <c r="BZ102" s="59"/>
      <c r="CA102" s="59"/>
      <c r="CB102" s="425">
        <v>-80.938889314526406</v>
      </c>
      <c r="CC102" s="425"/>
      <c r="CD102" s="425">
        <v>119.50859240961201</v>
      </c>
      <c r="CE102" s="425"/>
      <c r="CF102" s="425"/>
      <c r="CG102" s="425"/>
      <c r="CH102" s="425"/>
      <c r="CI102" s="425"/>
      <c r="CJ102" s="78"/>
      <c r="CK102" s="78"/>
      <c r="CL102" s="78"/>
      <c r="CM102" s="78"/>
      <c r="CN102" s="82"/>
      <c r="CO102" s="82"/>
      <c r="CP102" s="82"/>
      <c r="CQ102" s="82"/>
      <c r="CR102" s="82"/>
      <c r="CS102" s="82"/>
      <c r="CT102" s="82"/>
      <c r="CU102" s="17"/>
      <c r="CV102" s="17"/>
    </row>
    <row r="103" spans="1:100" x14ac:dyDescent="0.3">
      <c r="A103" s="150"/>
      <c r="B103" s="143" t="s">
        <v>651</v>
      </c>
      <c r="C103" s="179"/>
      <c r="D103" s="40"/>
      <c r="E103" s="143" t="s">
        <v>521</v>
      </c>
      <c r="F103" s="17"/>
      <c r="G103" s="19"/>
      <c r="H103" s="54">
        <v>40290</v>
      </c>
      <c r="I103" s="17"/>
      <c r="J103" s="17"/>
      <c r="K103" s="17"/>
      <c r="L103" s="49">
        <v>185</v>
      </c>
      <c r="M103" s="49">
        <v>38</v>
      </c>
      <c r="N103" s="17"/>
      <c r="O103" s="17"/>
      <c r="P103" s="17"/>
      <c r="Q103" s="17"/>
      <c r="R103" s="17"/>
      <c r="S103" s="17"/>
      <c r="T103" s="17"/>
      <c r="U103" s="49">
        <v>3460</v>
      </c>
      <c r="V103" s="49">
        <v>3.46</v>
      </c>
      <c r="W103" s="49"/>
      <c r="X103" s="59"/>
      <c r="Y103" s="59"/>
      <c r="Z103" s="49">
        <v>452</v>
      </c>
      <c r="AA103" s="49"/>
      <c r="AB103" s="49"/>
      <c r="AC103" s="49"/>
      <c r="AD103" s="49"/>
      <c r="AE103" s="49"/>
      <c r="AF103" s="49"/>
      <c r="AG103" s="49"/>
      <c r="AH103" s="49">
        <v>973.92</v>
      </c>
      <c r="AI103" s="49"/>
      <c r="AJ103" s="49"/>
      <c r="AK103" s="49"/>
      <c r="AL103" s="49">
        <v>0</v>
      </c>
      <c r="AM103" s="49"/>
      <c r="AN103" s="49"/>
      <c r="AO103" s="49"/>
      <c r="AP103" s="49"/>
      <c r="AQ103" s="49"/>
      <c r="AR103" s="49"/>
      <c r="AS103" s="49"/>
      <c r="AT103" s="49"/>
      <c r="AU103" s="49"/>
      <c r="AV103" s="49"/>
      <c r="AW103" s="49"/>
      <c r="AX103" s="49"/>
      <c r="AY103" s="49"/>
      <c r="AZ103" s="49"/>
      <c r="BA103" s="49"/>
      <c r="BB103" s="49"/>
      <c r="BC103" s="49"/>
      <c r="BD103" s="49"/>
      <c r="BE103" s="49"/>
      <c r="BF103" s="49"/>
      <c r="BG103" s="49"/>
      <c r="BH103" s="49"/>
      <c r="BI103" s="49"/>
      <c r="BJ103" s="49"/>
      <c r="BK103" s="49"/>
      <c r="BL103" s="49"/>
      <c r="BM103" s="49"/>
      <c r="BN103" s="49"/>
      <c r="BO103" s="49"/>
      <c r="BP103" s="49"/>
      <c r="BQ103" s="59"/>
      <c r="BR103" s="59"/>
      <c r="BS103" s="59"/>
      <c r="BT103" s="59"/>
      <c r="BU103" s="59"/>
      <c r="BV103" s="59"/>
      <c r="BW103" s="59"/>
      <c r="BX103" s="59"/>
      <c r="BY103" s="59"/>
      <c r="BZ103" s="59"/>
      <c r="CA103" s="59"/>
      <c r="CB103" s="425">
        <v>-87.113438539402495</v>
      </c>
      <c r="CC103" s="425"/>
      <c r="CD103" s="425">
        <v>120.679337203736</v>
      </c>
      <c r="CE103" s="425"/>
      <c r="CF103" s="425"/>
      <c r="CG103" s="425"/>
      <c r="CH103" s="425"/>
      <c r="CI103" s="425"/>
      <c r="CJ103" s="78"/>
      <c r="CK103" s="78"/>
      <c r="CL103" s="78"/>
      <c r="CM103" s="78"/>
      <c r="CN103" s="82"/>
      <c r="CO103" s="82"/>
      <c r="CP103" s="82"/>
      <c r="CQ103" s="82"/>
      <c r="CR103" s="82"/>
      <c r="CS103" s="82"/>
      <c r="CT103" s="82"/>
      <c r="CU103" s="17"/>
      <c r="CV103" s="17"/>
    </row>
    <row r="104" spans="1:100" s="241" customFormat="1" x14ac:dyDescent="0.3">
      <c r="A104" s="150"/>
      <c r="B104" s="143" t="s">
        <v>652</v>
      </c>
      <c r="C104" s="179"/>
      <c r="D104" s="40"/>
      <c r="E104" s="143" t="s">
        <v>521</v>
      </c>
      <c r="F104" s="17"/>
      <c r="G104" s="19"/>
      <c r="H104" s="54">
        <v>40210</v>
      </c>
      <c r="I104" s="17"/>
      <c r="J104" s="17"/>
      <c r="K104" s="17"/>
      <c r="L104" s="49">
        <v>157</v>
      </c>
      <c r="M104" s="49">
        <v>20.2</v>
      </c>
      <c r="N104" s="17"/>
      <c r="O104" s="17"/>
      <c r="P104" s="17"/>
      <c r="Q104" s="17"/>
      <c r="R104" s="17"/>
      <c r="S104" s="17"/>
      <c r="T104" s="17"/>
      <c r="U104" s="160" t="s">
        <v>562</v>
      </c>
      <c r="V104" s="49">
        <v>4.3600000000000003</v>
      </c>
      <c r="W104" s="49"/>
      <c r="X104" s="59"/>
      <c r="Y104" s="59"/>
      <c r="Z104" s="49">
        <v>626</v>
      </c>
      <c r="AA104" s="49"/>
      <c r="AB104" s="49"/>
      <c r="AC104" s="49"/>
      <c r="AD104" s="49"/>
      <c r="AE104" s="49"/>
      <c r="AF104" s="49"/>
      <c r="AG104" s="49"/>
      <c r="AH104" s="49">
        <v>881.33</v>
      </c>
      <c r="AI104" s="49"/>
      <c r="AJ104" s="49"/>
      <c r="AK104" s="49"/>
      <c r="AL104" s="49">
        <v>13.42</v>
      </c>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9"/>
      <c r="BN104" s="49"/>
      <c r="BO104" s="49"/>
      <c r="BP104" s="49"/>
      <c r="BQ104" s="59"/>
      <c r="BR104" s="59"/>
      <c r="BS104" s="59"/>
      <c r="BT104" s="59"/>
      <c r="BU104" s="59"/>
      <c r="BV104" s="59"/>
      <c r="BW104" s="59"/>
      <c r="BX104" s="59"/>
      <c r="BY104" s="59"/>
      <c r="BZ104" s="59"/>
      <c r="CA104" s="59"/>
      <c r="CB104" s="425"/>
      <c r="CC104" s="425"/>
      <c r="CD104" s="425"/>
      <c r="CE104" s="425"/>
      <c r="CF104" s="425"/>
      <c r="CG104" s="425"/>
      <c r="CH104" s="425"/>
      <c r="CI104" s="425"/>
      <c r="CJ104" s="78"/>
      <c r="CK104" s="78"/>
      <c r="CL104" s="78"/>
      <c r="CM104" s="78"/>
      <c r="CN104" s="82"/>
      <c r="CO104" s="82"/>
      <c r="CP104" s="82"/>
      <c r="CQ104" s="82"/>
      <c r="CR104" s="82"/>
      <c r="CS104" s="82"/>
      <c r="CT104" s="82"/>
      <c r="CU104" s="17"/>
      <c r="CV104" s="17"/>
    </row>
    <row r="105" spans="1:100" s="241" customFormat="1" x14ac:dyDescent="0.3">
      <c r="A105" s="150"/>
      <c r="B105" s="143" t="s">
        <v>653</v>
      </c>
      <c r="C105" s="179"/>
      <c r="D105" s="40"/>
      <c r="E105" s="143" t="s">
        <v>521</v>
      </c>
      <c r="F105" s="17"/>
      <c r="G105" s="19"/>
      <c r="H105" s="54">
        <v>40203</v>
      </c>
      <c r="I105" s="17"/>
      <c r="J105" s="17"/>
      <c r="K105" s="17"/>
      <c r="L105" s="49">
        <v>148</v>
      </c>
      <c r="M105" s="49">
        <v>24.2</v>
      </c>
      <c r="N105" s="17"/>
      <c r="O105" s="17"/>
      <c r="P105" s="17"/>
      <c r="Q105" s="17"/>
      <c r="R105" s="17"/>
      <c r="S105" s="17"/>
      <c r="T105" s="17"/>
      <c r="U105" s="160" t="s">
        <v>562</v>
      </c>
      <c r="V105" s="49">
        <v>3.87</v>
      </c>
      <c r="W105" s="49"/>
      <c r="X105" s="59"/>
      <c r="Y105" s="59"/>
      <c r="Z105" s="49">
        <v>385</v>
      </c>
      <c r="AA105" s="49"/>
      <c r="AB105" s="49"/>
      <c r="AC105" s="49"/>
      <c r="AD105" s="49"/>
      <c r="AE105" s="49"/>
      <c r="AF105" s="49"/>
      <c r="AG105" s="49"/>
      <c r="AH105" s="49">
        <v>867.71</v>
      </c>
      <c r="AI105" s="49"/>
      <c r="AJ105" s="49"/>
      <c r="AK105" s="49"/>
      <c r="AL105" s="49"/>
      <c r="AM105" s="49"/>
      <c r="AN105" s="49"/>
      <c r="AO105" s="49"/>
      <c r="AP105" s="49"/>
      <c r="AQ105" s="49"/>
      <c r="AR105" s="49"/>
      <c r="AS105" s="49"/>
      <c r="AT105" s="49"/>
      <c r="AU105" s="49"/>
      <c r="AV105" s="49"/>
      <c r="AW105" s="49"/>
      <c r="AX105" s="49"/>
      <c r="AY105" s="49"/>
      <c r="AZ105" s="49"/>
      <c r="BA105" s="49"/>
      <c r="BB105" s="49"/>
      <c r="BC105" s="49"/>
      <c r="BD105" s="49"/>
      <c r="BE105" s="49"/>
      <c r="BF105" s="49"/>
      <c r="BG105" s="49"/>
      <c r="BH105" s="49"/>
      <c r="BI105" s="49"/>
      <c r="BJ105" s="49"/>
      <c r="BK105" s="49"/>
      <c r="BL105" s="49"/>
      <c r="BM105" s="49"/>
      <c r="BN105" s="49"/>
      <c r="BO105" s="49"/>
      <c r="BP105" s="49"/>
      <c r="BQ105" s="59"/>
      <c r="BR105" s="59"/>
      <c r="BS105" s="59"/>
      <c r="BT105" s="59"/>
      <c r="BU105" s="59"/>
      <c r="BV105" s="59"/>
      <c r="BW105" s="59"/>
      <c r="BX105" s="59"/>
      <c r="BY105" s="59"/>
      <c r="BZ105" s="59"/>
      <c r="CA105" s="59"/>
      <c r="CB105" s="425"/>
      <c r="CC105" s="425"/>
      <c r="CD105" s="425"/>
      <c r="CE105" s="425"/>
      <c r="CF105" s="425"/>
      <c r="CG105" s="425"/>
      <c r="CH105" s="425"/>
      <c r="CI105" s="425"/>
      <c r="CJ105" s="78"/>
      <c r="CK105" s="78"/>
      <c r="CL105" s="78"/>
      <c r="CM105" s="78"/>
      <c r="CN105" s="82"/>
      <c r="CO105" s="82"/>
      <c r="CP105" s="82"/>
      <c r="CQ105" s="82"/>
      <c r="CR105" s="82"/>
      <c r="CS105" s="82"/>
      <c r="CT105" s="82"/>
      <c r="CU105" s="17"/>
      <c r="CV105" s="17"/>
    </row>
    <row r="106" spans="1:100" s="241" customFormat="1" x14ac:dyDescent="0.3">
      <c r="A106" s="150"/>
      <c r="B106" s="143" t="s">
        <v>654</v>
      </c>
      <c r="C106" s="179"/>
      <c r="D106" s="40"/>
      <c r="E106" s="143" t="s">
        <v>521</v>
      </c>
      <c r="F106" s="17"/>
      <c r="G106" s="19"/>
      <c r="H106" s="54">
        <v>40206</v>
      </c>
      <c r="I106" s="17"/>
      <c r="J106" s="17"/>
      <c r="K106" s="17"/>
      <c r="L106" s="49">
        <v>150</v>
      </c>
      <c r="M106" s="49">
        <v>20</v>
      </c>
      <c r="N106" s="17"/>
      <c r="O106" s="17"/>
      <c r="P106" s="17"/>
      <c r="Q106" s="17"/>
      <c r="R106" s="17"/>
      <c r="S106" s="17"/>
      <c r="T106" s="17"/>
      <c r="U106" s="160" t="s">
        <v>562</v>
      </c>
      <c r="V106" s="49">
        <v>3.86</v>
      </c>
      <c r="W106" s="49"/>
      <c r="X106" s="59"/>
      <c r="Y106" s="59"/>
      <c r="Z106" s="49">
        <v>988</v>
      </c>
      <c r="AA106" s="49"/>
      <c r="AB106" s="49"/>
      <c r="AC106" s="49"/>
      <c r="AD106" s="49"/>
      <c r="AE106" s="49"/>
      <c r="AF106" s="49"/>
      <c r="AG106" s="49"/>
      <c r="AH106" s="49">
        <v>1028.79</v>
      </c>
      <c r="AI106" s="49"/>
      <c r="AJ106" s="49"/>
      <c r="AK106" s="49"/>
      <c r="AL106" s="49"/>
      <c r="AM106" s="49"/>
      <c r="AN106" s="49"/>
      <c r="AO106" s="49"/>
      <c r="AP106" s="49"/>
      <c r="AQ106" s="49"/>
      <c r="AR106" s="49"/>
      <c r="AS106" s="49"/>
      <c r="AT106" s="49"/>
      <c r="AU106" s="49"/>
      <c r="AV106" s="49"/>
      <c r="AW106" s="49"/>
      <c r="AX106" s="49"/>
      <c r="AY106" s="49"/>
      <c r="AZ106" s="49"/>
      <c r="BA106" s="49"/>
      <c r="BB106" s="49"/>
      <c r="BC106" s="49"/>
      <c r="BD106" s="49"/>
      <c r="BE106" s="49"/>
      <c r="BF106" s="49"/>
      <c r="BG106" s="49"/>
      <c r="BH106" s="49"/>
      <c r="BI106" s="49"/>
      <c r="BJ106" s="49"/>
      <c r="BK106" s="49"/>
      <c r="BL106" s="49"/>
      <c r="BM106" s="49"/>
      <c r="BN106" s="49"/>
      <c r="BO106" s="49"/>
      <c r="BP106" s="49"/>
      <c r="BQ106" s="59"/>
      <c r="BR106" s="59"/>
      <c r="BS106" s="59"/>
      <c r="BT106" s="59"/>
      <c r="BU106" s="59"/>
      <c r="BV106" s="59"/>
      <c r="BW106" s="59"/>
      <c r="BX106" s="59"/>
      <c r="BY106" s="59"/>
      <c r="BZ106" s="59"/>
      <c r="CA106" s="59"/>
      <c r="CB106" s="425"/>
      <c r="CC106" s="425"/>
      <c r="CD106" s="425"/>
      <c r="CE106" s="425"/>
      <c r="CF106" s="425"/>
      <c r="CG106" s="425"/>
      <c r="CH106" s="425"/>
      <c r="CI106" s="425"/>
      <c r="CJ106" s="78"/>
      <c r="CK106" s="78"/>
      <c r="CL106" s="78"/>
      <c r="CM106" s="78"/>
      <c r="CN106" s="82"/>
      <c r="CO106" s="82"/>
      <c r="CP106" s="82"/>
      <c r="CQ106" s="82"/>
      <c r="CR106" s="82"/>
      <c r="CS106" s="82"/>
      <c r="CT106" s="82"/>
      <c r="CU106" s="17"/>
      <c r="CV106" s="17"/>
    </row>
    <row r="107" spans="1:100" s="241" customFormat="1" x14ac:dyDescent="0.3">
      <c r="A107" s="150"/>
      <c r="B107" s="143" t="s">
        <v>655</v>
      </c>
      <c r="C107" s="179"/>
      <c r="D107" s="40"/>
      <c r="E107" s="143" t="s">
        <v>521</v>
      </c>
      <c r="F107" s="17"/>
      <c r="G107" s="19"/>
      <c r="H107" s="180" t="s">
        <v>549</v>
      </c>
      <c r="I107" s="17"/>
      <c r="J107" s="17"/>
      <c r="K107" s="49">
        <v>33.700000000000003</v>
      </c>
      <c r="L107" s="12"/>
      <c r="M107" s="49"/>
      <c r="N107" s="17"/>
      <c r="O107" s="17"/>
      <c r="P107" s="17"/>
      <c r="Q107" s="17"/>
      <c r="R107" s="17"/>
      <c r="S107" s="17"/>
      <c r="T107" s="17"/>
      <c r="U107" s="160">
        <v>4620</v>
      </c>
      <c r="V107" s="49">
        <v>3.2</v>
      </c>
      <c r="W107" s="49"/>
      <c r="X107" s="59"/>
      <c r="Y107" s="59"/>
      <c r="Z107" s="49"/>
      <c r="AA107" s="49"/>
      <c r="AB107" s="49"/>
      <c r="AC107" s="49">
        <v>5.8</v>
      </c>
      <c r="AD107" s="49">
        <v>0.76</v>
      </c>
      <c r="AE107" s="49">
        <v>853</v>
      </c>
      <c r="AF107" s="49">
        <v>124</v>
      </c>
      <c r="AG107" s="49"/>
      <c r="AH107" s="49">
        <v>991</v>
      </c>
      <c r="AI107" s="49"/>
      <c r="AJ107" s="49">
        <v>1.93</v>
      </c>
      <c r="AK107" s="49"/>
      <c r="AL107" s="49"/>
      <c r="AM107" s="49">
        <v>523</v>
      </c>
      <c r="AN107" s="49"/>
      <c r="AO107" s="49"/>
      <c r="AP107" s="160" t="s">
        <v>535</v>
      </c>
      <c r="AQ107" s="49"/>
      <c r="AR107" s="49">
        <v>364</v>
      </c>
      <c r="AS107" s="49">
        <v>2.57</v>
      </c>
      <c r="AT107" s="49"/>
      <c r="AU107" s="49"/>
      <c r="AV107" s="49"/>
      <c r="AW107" s="49">
        <v>9.1</v>
      </c>
      <c r="AX107" s="49">
        <v>1.1000000000000001</v>
      </c>
      <c r="AY107" s="160" t="s">
        <v>535</v>
      </c>
      <c r="AZ107" s="49"/>
      <c r="BA107" s="49"/>
      <c r="BB107" s="49">
        <v>2.2519999999999998</v>
      </c>
      <c r="BC107" s="49">
        <v>1.36</v>
      </c>
      <c r="BD107" s="49"/>
      <c r="BE107" s="49"/>
      <c r="BF107" s="160" t="s">
        <v>535</v>
      </c>
      <c r="BG107" s="49"/>
      <c r="BH107" s="49"/>
      <c r="BI107" s="49"/>
      <c r="BJ107" s="49">
        <v>2.29</v>
      </c>
      <c r="BK107" s="49"/>
      <c r="BL107" s="49"/>
      <c r="BM107" s="49"/>
      <c r="BN107" s="49"/>
      <c r="BO107" s="49"/>
      <c r="BP107" s="49"/>
      <c r="BQ107" s="59"/>
      <c r="BR107" s="59"/>
      <c r="BS107" s="59"/>
      <c r="BT107" s="59"/>
      <c r="BU107" s="59"/>
      <c r="BV107" s="59"/>
      <c r="BW107" s="59"/>
      <c r="BX107" s="59"/>
      <c r="BY107" s="59"/>
      <c r="BZ107" s="59"/>
      <c r="CA107" s="59"/>
      <c r="CB107" s="59"/>
      <c r="CC107" s="59"/>
      <c r="CD107" s="59"/>
      <c r="CE107" s="59"/>
      <c r="CF107" s="59"/>
      <c r="CG107" s="59"/>
      <c r="CH107" s="59"/>
      <c r="CI107" s="59"/>
      <c r="CJ107" s="82"/>
      <c r="CK107" s="82"/>
      <c r="CL107" s="82"/>
      <c r="CM107" s="82"/>
      <c r="CN107" s="82"/>
      <c r="CO107" s="82"/>
      <c r="CP107" s="82"/>
      <c r="CQ107" s="82"/>
      <c r="CR107" s="82"/>
      <c r="CS107" s="82"/>
      <c r="CT107" s="82"/>
      <c r="CU107" s="17"/>
      <c r="CV107" s="17"/>
    </row>
    <row r="108" spans="1:100" s="241" customFormat="1" x14ac:dyDescent="0.3">
      <c r="A108" s="150" t="s">
        <v>90</v>
      </c>
      <c r="B108" s="143" t="s">
        <v>656</v>
      </c>
      <c r="C108" s="40" t="s">
        <v>91</v>
      </c>
      <c r="D108" s="40"/>
      <c r="E108" s="143" t="s">
        <v>521</v>
      </c>
      <c r="F108" s="17"/>
      <c r="G108" s="19"/>
      <c r="H108" s="160" t="s">
        <v>552</v>
      </c>
      <c r="I108" s="77">
        <v>43334</v>
      </c>
      <c r="J108" s="17"/>
      <c r="K108" s="49">
        <v>67.8</v>
      </c>
      <c r="L108" s="49"/>
      <c r="M108" s="17"/>
      <c r="N108" s="17"/>
      <c r="O108" s="17"/>
      <c r="P108" s="17"/>
      <c r="Q108" s="17"/>
      <c r="R108" s="17"/>
      <c r="S108" s="17"/>
      <c r="T108" s="17"/>
      <c r="U108" s="49">
        <v>1962</v>
      </c>
      <c r="V108" s="49">
        <v>8.4</v>
      </c>
      <c r="W108" s="49"/>
      <c r="X108" s="59"/>
      <c r="Y108" s="59"/>
      <c r="Z108" s="49"/>
      <c r="AA108" s="49"/>
      <c r="AB108" s="49"/>
      <c r="AC108" s="49">
        <v>11</v>
      </c>
      <c r="AD108" s="160" t="s">
        <v>535</v>
      </c>
      <c r="AE108" s="49">
        <v>374</v>
      </c>
      <c r="AF108" s="49">
        <v>36</v>
      </c>
      <c r="AG108" s="49"/>
      <c r="AH108" s="49">
        <v>298.43</v>
      </c>
      <c r="AI108" s="49"/>
      <c r="AJ108" s="49"/>
      <c r="AK108" s="49"/>
      <c r="AL108" s="49"/>
      <c r="AM108" s="49">
        <v>123.38</v>
      </c>
      <c r="AN108" s="160" t="s">
        <v>550</v>
      </c>
      <c r="AO108" s="49"/>
      <c r="AP108" s="160" t="s">
        <v>554</v>
      </c>
      <c r="AQ108" s="49"/>
      <c r="AR108" s="49">
        <v>275</v>
      </c>
      <c r="AS108" s="160" t="s">
        <v>554</v>
      </c>
      <c r="AT108" s="49"/>
      <c r="AU108" s="49"/>
      <c r="AV108" s="49">
        <v>1</v>
      </c>
      <c r="AW108" s="160" t="s">
        <v>535</v>
      </c>
      <c r="AX108" s="49">
        <v>7.0000000000000007E-2</v>
      </c>
      <c r="AY108" s="49">
        <v>0.1</v>
      </c>
      <c r="AZ108" s="160" t="s">
        <v>657</v>
      </c>
      <c r="BA108" s="17"/>
      <c r="BB108" s="49"/>
      <c r="BC108" s="49"/>
      <c r="BD108" s="49"/>
      <c r="BE108" s="49"/>
      <c r="BF108" s="160" t="s">
        <v>555</v>
      </c>
      <c r="BG108" s="49"/>
      <c r="BH108" s="49"/>
      <c r="BI108" s="49"/>
      <c r="BJ108" s="49"/>
      <c r="BK108" s="49"/>
      <c r="BL108" s="49"/>
      <c r="BM108" s="49"/>
      <c r="BN108" s="49"/>
      <c r="BO108" s="49"/>
      <c r="BP108" s="49"/>
      <c r="BQ108" s="59"/>
      <c r="BR108" s="59"/>
      <c r="BS108" s="59"/>
      <c r="BT108" s="59"/>
      <c r="BU108" s="59"/>
      <c r="BV108" s="59"/>
      <c r="BW108" s="59"/>
      <c r="BX108" s="59"/>
      <c r="BY108" s="59"/>
      <c r="BZ108" s="59"/>
      <c r="CA108" s="59"/>
      <c r="CB108" s="59"/>
      <c r="CC108" s="59"/>
      <c r="CD108" s="59"/>
      <c r="CE108" s="59"/>
      <c r="CF108" s="59"/>
      <c r="CG108" s="59"/>
      <c r="CH108" s="59"/>
      <c r="CI108" s="59"/>
      <c r="CJ108" s="82"/>
      <c r="CK108" s="82"/>
      <c r="CL108" s="82"/>
      <c r="CM108" s="82"/>
      <c r="CN108" s="82"/>
      <c r="CO108" s="82"/>
      <c r="CP108" s="82"/>
      <c r="CQ108" s="82"/>
      <c r="CR108" s="82"/>
      <c r="CS108" s="82"/>
      <c r="CT108" s="82"/>
      <c r="CU108" s="17"/>
      <c r="CV108" s="17"/>
    </row>
    <row r="109" spans="1:100" s="241" customFormat="1" x14ac:dyDescent="0.3">
      <c r="A109" s="150"/>
      <c r="B109" s="143" t="s">
        <v>658</v>
      </c>
      <c r="C109" s="40"/>
      <c r="D109" s="40"/>
      <c r="E109" s="143" t="s">
        <v>521</v>
      </c>
      <c r="F109" s="17"/>
      <c r="G109" s="19"/>
      <c r="H109" s="180">
        <v>43237</v>
      </c>
      <c r="I109" s="77"/>
      <c r="J109" s="17"/>
      <c r="K109" s="49"/>
      <c r="L109" s="49"/>
      <c r="M109" s="17"/>
      <c r="N109" s="17"/>
      <c r="O109" s="17"/>
      <c r="P109" s="17"/>
      <c r="Q109" s="17"/>
      <c r="R109" s="17"/>
      <c r="S109" s="17"/>
      <c r="T109" s="17"/>
      <c r="U109" s="49"/>
      <c r="V109" s="49"/>
      <c r="W109" s="49"/>
      <c r="X109" s="59"/>
      <c r="Y109" s="59"/>
      <c r="Z109" s="49"/>
      <c r="AA109" s="49"/>
      <c r="AB109" s="49"/>
      <c r="AC109" s="49"/>
      <c r="AD109" s="160"/>
      <c r="AE109" s="49"/>
      <c r="AF109" s="49"/>
      <c r="AG109" s="49"/>
      <c r="AH109" s="49"/>
      <c r="AI109" s="49"/>
      <c r="AJ109" s="49"/>
      <c r="AK109" s="49"/>
      <c r="AL109" s="49"/>
      <c r="AM109" s="49"/>
      <c r="AN109" s="160"/>
      <c r="AO109" s="49"/>
      <c r="AP109" s="160"/>
      <c r="AQ109" s="49"/>
      <c r="AR109" s="49"/>
      <c r="AS109" s="160"/>
      <c r="AT109" s="49"/>
      <c r="AU109" s="49"/>
      <c r="AV109" s="49"/>
      <c r="AW109" s="160"/>
      <c r="AX109" s="49"/>
      <c r="AY109" s="49"/>
      <c r="AZ109" s="160"/>
      <c r="BA109" s="17"/>
      <c r="BB109" s="49"/>
      <c r="BC109" s="49"/>
      <c r="BD109" s="49"/>
      <c r="BE109" s="49"/>
      <c r="BF109" s="160"/>
      <c r="BG109" s="49"/>
      <c r="BH109" s="49"/>
      <c r="BI109" s="49"/>
      <c r="BJ109" s="49"/>
      <c r="BK109" s="49"/>
      <c r="BL109" s="49"/>
      <c r="BM109" s="49"/>
      <c r="BN109" s="49"/>
      <c r="BO109" s="49"/>
      <c r="BP109" s="49"/>
      <c r="BQ109" s="59"/>
      <c r="BR109" s="59"/>
      <c r="BS109" s="59"/>
      <c r="BT109" s="59"/>
      <c r="BU109" s="59"/>
      <c r="BV109" s="59"/>
      <c r="BW109" s="59"/>
      <c r="BX109" s="59"/>
      <c r="BY109" s="59"/>
      <c r="BZ109" s="59"/>
      <c r="CA109" s="59"/>
      <c r="CB109" s="59"/>
      <c r="CC109" s="59"/>
      <c r="CD109" s="59"/>
      <c r="CE109" s="59"/>
      <c r="CF109" s="59"/>
      <c r="CG109" s="59"/>
      <c r="CH109" s="59"/>
      <c r="CI109" s="59"/>
      <c r="CJ109" s="82">
        <v>-3.75</v>
      </c>
      <c r="CK109" s="82"/>
      <c r="CL109" s="82"/>
      <c r="CM109" s="82"/>
      <c r="CN109" s="82"/>
      <c r="CO109" s="82"/>
      <c r="CP109" s="82"/>
      <c r="CQ109" s="82"/>
      <c r="CR109" s="82"/>
      <c r="CS109" s="82">
        <v>7.6</v>
      </c>
      <c r="CT109" s="82"/>
      <c r="CU109" s="17"/>
      <c r="CV109" s="17"/>
    </row>
    <row r="110" spans="1:100" s="241" customFormat="1" x14ac:dyDescent="0.3">
      <c r="A110" s="150" t="s">
        <v>92</v>
      </c>
      <c r="B110" s="143" t="s">
        <v>659</v>
      </c>
      <c r="C110" s="40" t="s">
        <v>93</v>
      </c>
      <c r="D110" s="40"/>
      <c r="E110" s="143" t="s">
        <v>521</v>
      </c>
      <c r="F110" s="17"/>
      <c r="G110" s="19"/>
      <c r="H110" s="160" t="s">
        <v>552</v>
      </c>
      <c r="I110" s="77">
        <v>43334</v>
      </c>
      <c r="J110" s="17"/>
      <c r="K110" s="49">
        <v>50.8</v>
      </c>
      <c r="L110" s="49"/>
      <c r="M110" s="17"/>
      <c r="N110" s="17"/>
      <c r="O110" s="17"/>
      <c r="P110" s="17"/>
      <c r="Q110" s="17"/>
      <c r="R110" s="17"/>
      <c r="S110" s="17"/>
      <c r="T110" s="17"/>
      <c r="U110" s="49">
        <v>1079</v>
      </c>
      <c r="V110" s="49">
        <v>6.2</v>
      </c>
      <c r="W110" s="49"/>
      <c r="X110" s="59"/>
      <c r="Y110" s="59"/>
      <c r="Z110" s="49"/>
      <c r="AA110" s="49"/>
      <c r="AB110" s="49"/>
      <c r="AC110" s="49">
        <v>3.8</v>
      </c>
      <c r="AD110" s="160" t="s">
        <v>535</v>
      </c>
      <c r="AE110" s="49">
        <v>182</v>
      </c>
      <c r="AF110" s="49">
        <v>41</v>
      </c>
      <c r="AG110" s="49"/>
      <c r="AH110" s="49">
        <v>238.97</v>
      </c>
      <c r="AI110" s="49"/>
      <c r="AJ110" s="49"/>
      <c r="AK110" s="49"/>
      <c r="AL110" s="49"/>
      <c r="AM110" s="49">
        <v>55.43</v>
      </c>
      <c r="AN110" s="160" t="s">
        <v>550</v>
      </c>
      <c r="AO110" s="49"/>
      <c r="AP110" s="160" t="s">
        <v>554</v>
      </c>
      <c r="AQ110" s="49"/>
      <c r="AR110" s="49">
        <v>363</v>
      </c>
      <c r="AS110" s="160" t="s">
        <v>554</v>
      </c>
      <c r="AT110" s="49"/>
      <c r="AU110" s="49"/>
      <c r="AV110" s="49">
        <v>1.1000000000000001</v>
      </c>
      <c r="AW110" s="160" t="s">
        <v>535</v>
      </c>
      <c r="AX110" s="160" t="s">
        <v>555</v>
      </c>
      <c r="AY110" s="160" t="s">
        <v>555</v>
      </c>
      <c r="AZ110" s="160" t="s">
        <v>657</v>
      </c>
      <c r="BA110" s="17"/>
      <c r="BB110" s="49"/>
      <c r="BC110" s="49"/>
      <c r="BD110" s="49"/>
      <c r="BE110" s="49"/>
      <c r="BF110" s="160" t="s">
        <v>555</v>
      </c>
      <c r="BG110" s="49"/>
      <c r="BH110" s="49"/>
      <c r="BI110" s="49"/>
      <c r="BJ110" s="49"/>
      <c r="BK110" s="49"/>
      <c r="BL110" s="49"/>
      <c r="BM110" s="49"/>
      <c r="BN110" s="49"/>
      <c r="BO110" s="49"/>
      <c r="BP110" s="49"/>
      <c r="BQ110" s="59"/>
      <c r="BR110" s="59"/>
      <c r="BS110" s="59"/>
      <c r="BT110" s="59"/>
      <c r="BU110" s="59"/>
      <c r="BV110" s="59"/>
      <c r="BW110" s="59"/>
      <c r="BX110" s="59"/>
      <c r="BY110" s="59"/>
      <c r="BZ110" s="59"/>
      <c r="CA110" s="59"/>
      <c r="CB110" s="59"/>
      <c r="CC110" s="59"/>
      <c r="CD110" s="59"/>
      <c r="CE110" s="59"/>
      <c r="CF110" s="59"/>
      <c r="CG110" s="59"/>
      <c r="CH110" s="59"/>
      <c r="CI110" s="59"/>
      <c r="CJ110" s="82"/>
      <c r="CK110" s="82"/>
      <c r="CL110" s="82"/>
      <c r="CM110" s="82"/>
      <c r="CN110" s="82"/>
      <c r="CO110" s="82"/>
      <c r="CP110" s="82"/>
      <c r="CQ110" s="82"/>
      <c r="CR110" s="82"/>
      <c r="CS110" s="82"/>
      <c r="CT110" s="82"/>
      <c r="CU110" s="17"/>
      <c r="CV110" s="17"/>
    </row>
    <row r="111" spans="1:100" s="241" customFormat="1" x14ac:dyDescent="0.3">
      <c r="A111" s="150"/>
      <c r="B111" s="143" t="s">
        <v>660</v>
      </c>
      <c r="C111" s="40"/>
      <c r="D111" s="40"/>
      <c r="E111" s="181" t="s">
        <v>521</v>
      </c>
      <c r="F111" s="17"/>
      <c r="G111" s="19"/>
      <c r="H111" s="180">
        <v>43237</v>
      </c>
      <c r="I111" s="77"/>
      <c r="J111" s="17"/>
      <c r="K111" s="49"/>
      <c r="L111" s="49"/>
      <c r="M111" s="17"/>
      <c r="N111" s="17"/>
      <c r="O111" s="17"/>
      <c r="P111" s="17"/>
      <c r="Q111" s="17"/>
      <c r="R111" s="17"/>
      <c r="S111" s="17"/>
      <c r="T111" s="17"/>
      <c r="U111" s="49"/>
      <c r="V111" s="49"/>
      <c r="W111" s="49"/>
      <c r="X111" s="59"/>
      <c r="Y111" s="59"/>
      <c r="Z111" s="49"/>
      <c r="AA111" s="49"/>
      <c r="AB111" s="49"/>
      <c r="AC111" s="49"/>
      <c r="AD111" s="160"/>
      <c r="AE111" s="49"/>
      <c r="AF111" s="49"/>
      <c r="AG111" s="49"/>
      <c r="AH111" s="49"/>
      <c r="AI111" s="49"/>
      <c r="AJ111" s="49"/>
      <c r="AK111" s="49"/>
      <c r="AL111" s="49"/>
      <c r="AM111" s="49"/>
      <c r="AN111" s="160"/>
      <c r="AO111" s="49"/>
      <c r="AP111" s="160"/>
      <c r="AQ111" s="49"/>
      <c r="AR111" s="49"/>
      <c r="AS111" s="160"/>
      <c r="AT111" s="49"/>
      <c r="AU111" s="49"/>
      <c r="AV111" s="49"/>
      <c r="AW111" s="160"/>
      <c r="AX111" s="160"/>
      <c r="AY111" s="160"/>
      <c r="AZ111" s="160"/>
      <c r="BA111" s="17"/>
      <c r="BB111" s="49"/>
      <c r="BC111" s="49"/>
      <c r="BD111" s="49"/>
      <c r="BE111" s="49"/>
      <c r="BF111" s="160"/>
      <c r="BG111" s="49"/>
      <c r="BH111" s="49"/>
      <c r="BI111" s="49"/>
      <c r="BJ111" s="49"/>
      <c r="BK111" s="49"/>
      <c r="BL111" s="49"/>
      <c r="BM111" s="49"/>
      <c r="BN111" s="49"/>
      <c r="BO111" s="49"/>
      <c r="BP111" s="49"/>
      <c r="BQ111" s="59"/>
      <c r="BR111" s="59"/>
      <c r="BS111" s="59"/>
      <c r="BT111" s="59"/>
      <c r="BU111" s="59"/>
      <c r="BV111" s="59"/>
      <c r="BW111" s="59"/>
      <c r="BX111" s="59"/>
      <c r="BY111" s="59"/>
      <c r="BZ111" s="59"/>
      <c r="CA111" s="59"/>
      <c r="CB111" s="59">
        <v>72.900000000000006</v>
      </c>
      <c r="CC111" s="59"/>
      <c r="CD111" s="59"/>
      <c r="CE111" s="59">
        <v>25.7</v>
      </c>
      <c r="CF111" s="59">
        <v>3.5999999999999997E-2</v>
      </c>
      <c r="CG111" s="59">
        <v>0.214</v>
      </c>
      <c r="CH111" s="59">
        <v>1.4</v>
      </c>
      <c r="CI111" s="59">
        <v>1.1999999999999999E-3</v>
      </c>
      <c r="CJ111" s="82">
        <v>-3.45</v>
      </c>
      <c r="CK111" s="82"/>
      <c r="CL111" s="82"/>
      <c r="CM111" s="82"/>
      <c r="CN111" s="82"/>
      <c r="CO111" s="82"/>
      <c r="CP111" s="82">
        <v>-2.1219999999999999</v>
      </c>
      <c r="CQ111" s="82"/>
      <c r="CR111" s="82"/>
      <c r="CS111" s="82">
        <v>1.8049999999999999</v>
      </c>
      <c r="CT111" s="82">
        <v>2.2000000000000002</v>
      </c>
      <c r="CU111" s="82">
        <v>4.8999999999999998E-3</v>
      </c>
      <c r="CV111" s="17"/>
    </row>
    <row r="112" spans="1:100" s="241" customFormat="1" x14ac:dyDescent="0.3">
      <c r="A112" s="17" t="s">
        <v>169</v>
      </c>
      <c r="B112" s="17" t="s">
        <v>816</v>
      </c>
      <c r="C112" s="82" t="s">
        <v>170</v>
      </c>
      <c r="D112" s="17" t="s">
        <v>817</v>
      </c>
      <c r="E112" s="17"/>
      <c r="F112" s="17"/>
      <c r="G112" s="17"/>
      <c r="H112" s="77">
        <v>34564</v>
      </c>
      <c r="I112" s="17"/>
      <c r="J112" s="17"/>
      <c r="K112" s="17">
        <v>100</v>
      </c>
      <c r="L112" s="17">
        <v>100</v>
      </c>
      <c r="M112" s="17"/>
      <c r="N112" s="17"/>
      <c r="O112" s="17"/>
      <c r="P112" s="17"/>
      <c r="Q112" s="17"/>
      <c r="R112" s="17"/>
      <c r="S112" s="17"/>
      <c r="T112" s="17"/>
      <c r="U112" s="17"/>
      <c r="V112" s="17">
        <v>6.03</v>
      </c>
      <c r="W112" s="17"/>
      <c r="X112" s="17"/>
      <c r="Y112" s="17"/>
      <c r="Z112" s="17"/>
      <c r="AA112" s="17"/>
      <c r="AB112" s="17"/>
      <c r="AC112" s="17">
        <v>198</v>
      </c>
      <c r="AD112" s="17">
        <v>125</v>
      </c>
      <c r="AE112" s="17">
        <v>3265</v>
      </c>
      <c r="AF112" s="17">
        <v>248</v>
      </c>
      <c r="AG112" s="17"/>
      <c r="AH112" s="17"/>
      <c r="AI112" s="17"/>
      <c r="AJ112" s="17"/>
      <c r="AK112" s="17"/>
      <c r="AL112" s="17">
        <v>2</v>
      </c>
      <c r="AM112" s="17">
        <v>380</v>
      </c>
      <c r="AN112" s="17"/>
      <c r="AO112" s="17"/>
      <c r="AP112" s="17"/>
      <c r="AQ112" s="17"/>
      <c r="AR112" s="17"/>
      <c r="AS112" s="17"/>
      <c r="AT112" s="17">
        <v>4.5999999999999996</v>
      </c>
      <c r="AU112" s="17"/>
      <c r="AV112" s="17"/>
      <c r="AW112" s="17"/>
      <c r="AX112" s="17"/>
      <c r="AY112" s="17"/>
      <c r="AZ112" s="17"/>
      <c r="BA112" s="17">
        <v>199</v>
      </c>
      <c r="BB112" s="17">
        <v>2.9</v>
      </c>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82"/>
      <c r="CE112" s="82"/>
      <c r="CF112" s="82"/>
      <c r="CG112" s="82"/>
      <c r="CH112" s="82"/>
      <c r="CI112" s="82"/>
      <c r="CJ112" s="82"/>
      <c r="CK112" s="82"/>
      <c r="CL112" s="82"/>
      <c r="CM112" s="82"/>
      <c r="CN112" s="82"/>
      <c r="CO112" s="82"/>
      <c r="CP112" s="82"/>
      <c r="CQ112" s="82"/>
      <c r="CR112" s="82"/>
      <c r="CS112" s="82"/>
      <c r="CT112" s="82"/>
      <c r="CU112" s="82"/>
      <c r="CV112" s="17"/>
    </row>
    <row r="113" spans="1:100" s="241" customFormat="1" x14ac:dyDescent="0.3">
      <c r="A113" s="17" t="s">
        <v>171</v>
      </c>
      <c r="B113" s="17" t="s">
        <v>818</v>
      </c>
      <c r="C113" s="82" t="s">
        <v>172</v>
      </c>
      <c r="D113" s="17" t="s">
        <v>819</v>
      </c>
      <c r="E113" s="17"/>
      <c r="F113" s="17"/>
      <c r="G113" s="17"/>
      <c r="H113" s="77">
        <v>34595</v>
      </c>
      <c r="I113" s="17"/>
      <c r="J113" s="17"/>
      <c r="K113" s="17">
        <v>59</v>
      </c>
      <c r="L113" s="17">
        <v>59</v>
      </c>
      <c r="M113" s="17"/>
      <c r="N113" s="17"/>
      <c r="O113" s="17"/>
      <c r="P113" s="17"/>
      <c r="Q113" s="17"/>
      <c r="R113" s="17"/>
      <c r="S113" s="17"/>
      <c r="T113" s="17"/>
      <c r="U113" s="17"/>
      <c r="V113" s="17">
        <v>2.1</v>
      </c>
      <c r="W113" s="17"/>
      <c r="X113" s="17"/>
      <c r="Y113" s="17"/>
      <c r="Z113" s="17"/>
      <c r="AA113" s="17"/>
      <c r="AB113" s="17"/>
      <c r="AC113" s="17">
        <v>17</v>
      </c>
      <c r="AD113" s="17">
        <v>9.6</v>
      </c>
      <c r="AE113" s="17">
        <v>16</v>
      </c>
      <c r="AF113" s="17">
        <v>12</v>
      </c>
      <c r="AG113" s="17"/>
      <c r="AH113" s="17"/>
      <c r="AI113" s="17"/>
      <c r="AJ113" s="17"/>
      <c r="AK113" s="17"/>
      <c r="AL113" s="17"/>
      <c r="AM113" s="17">
        <v>690</v>
      </c>
      <c r="AN113" s="17"/>
      <c r="AO113" s="17"/>
      <c r="AP113" s="17"/>
      <c r="AQ113" s="17"/>
      <c r="AR113" s="17"/>
      <c r="AS113" s="17"/>
      <c r="AT113" s="17">
        <v>0.21</v>
      </c>
      <c r="AU113" s="17"/>
      <c r="AV113" s="17"/>
      <c r="AW113" s="17"/>
      <c r="AX113" s="17"/>
      <c r="AY113" s="17"/>
      <c r="AZ113" s="17"/>
      <c r="BA113" s="17">
        <v>208</v>
      </c>
      <c r="BB113" s="17">
        <v>0.1</v>
      </c>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82"/>
      <c r="CE113" s="82"/>
      <c r="CF113" s="82"/>
      <c r="CG113" s="82"/>
      <c r="CH113" s="82"/>
      <c r="CI113" s="82"/>
      <c r="CJ113" s="82"/>
      <c r="CK113" s="82"/>
      <c r="CL113" s="82"/>
      <c r="CM113" s="82"/>
      <c r="CN113" s="82"/>
      <c r="CO113" s="82"/>
      <c r="CP113" s="82"/>
      <c r="CQ113" s="82"/>
      <c r="CR113" s="82"/>
      <c r="CS113" s="82"/>
      <c r="CT113" s="82"/>
      <c r="CU113" s="82"/>
      <c r="CV113" s="17"/>
    </row>
    <row r="114" spans="1:100" s="241" customFormat="1" x14ac:dyDescent="0.3">
      <c r="A114" s="17" t="s">
        <v>173</v>
      </c>
      <c r="B114" s="17" t="s">
        <v>820</v>
      </c>
      <c r="C114" s="82" t="s">
        <v>170</v>
      </c>
      <c r="D114" s="17" t="s">
        <v>817</v>
      </c>
      <c r="E114" s="17"/>
      <c r="F114" s="17"/>
      <c r="G114" s="17"/>
      <c r="H114" s="17">
        <v>1987</v>
      </c>
      <c r="I114" s="17"/>
      <c r="J114" s="17"/>
      <c r="K114" s="17">
        <v>100</v>
      </c>
      <c r="L114" s="17">
        <v>100</v>
      </c>
      <c r="M114" s="17"/>
      <c r="N114" s="17"/>
      <c r="O114" s="17"/>
      <c r="P114" s="17"/>
      <c r="Q114" s="17"/>
      <c r="R114" s="17"/>
      <c r="S114" s="17"/>
      <c r="T114" s="17"/>
      <c r="U114" s="17"/>
      <c r="V114" s="17">
        <v>6</v>
      </c>
      <c r="W114" s="17"/>
      <c r="X114" s="17"/>
      <c r="Y114" s="17"/>
      <c r="Z114" s="17"/>
      <c r="AA114" s="17"/>
      <c r="AB114" s="17"/>
      <c r="AC114" s="17">
        <v>155</v>
      </c>
      <c r="AD114" s="17">
        <v>153</v>
      </c>
      <c r="AE114" s="17">
        <v>3444</v>
      </c>
      <c r="AF114" s="17">
        <v>231</v>
      </c>
      <c r="AG114" s="17"/>
      <c r="AH114" s="17"/>
      <c r="AI114" s="17"/>
      <c r="AJ114" s="17">
        <v>12.2</v>
      </c>
      <c r="AK114" s="17"/>
      <c r="AL114" s="17">
        <v>3</v>
      </c>
      <c r="AM114" s="17">
        <v>373</v>
      </c>
      <c r="AN114" s="17"/>
      <c r="AO114" s="17"/>
      <c r="AP114" s="17"/>
      <c r="AQ114" s="17"/>
      <c r="AR114" s="17"/>
      <c r="AS114" s="17"/>
      <c r="AT114" s="17">
        <v>2.1</v>
      </c>
      <c r="AU114" s="17"/>
      <c r="AV114" s="17"/>
      <c r="AW114" s="17"/>
      <c r="AX114" s="17"/>
      <c r="AY114" s="17"/>
      <c r="AZ114" s="17"/>
      <c r="BA114" s="17">
        <v>178</v>
      </c>
      <c r="BB114" s="17">
        <v>2.8</v>
      </c>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82"/>
      <c r="CE114" s="82"/>
      <c r="CF114" s="82"/>
      <c r="CG114" s="82"/>
      <c r="CH114" s="82"/>
      <c r="CI114" s="82"/>
      <c r="CJ114" s="82"/>
      <c r="CK114" s="82"/>
      <c r="CL114" s="82"/>
      <c r="CM114" s="82"/>
      <c r="CN114" s="82"/>
      <c r="CO114" s="82"/>
      <c r="CP114" s="82"/>
      <c r="CQ114" s="82"/>
      <c r="CR114" s="82"/>
      <c r="CS114" s="82"/>
      <c r="CT114" s="82"/>
      <c r="CU114" s="82"/>
      <c r="CV114" s="17"/>
    </row>
    <row r="115" spans="1:100" s="241" customFormat="1" x14ac:dyDescent="0.3">
      <c r="A115" s="17" t="s">
        <v>174</v>
      </c>
      <c r="B115" s="17" t="s">
        <v>821</v>
      </c>
      <c r="C115" s="82" t="s">
        <v>170</v>
      </c>
      <c r="D115" s="17" t="s">
        <v>817</v>
      </c>
      <c r="E115" s="17"/>
      <c r="F115" s="17"/>
      <c r="G115" s="17"/>
      <c r="H115" s="17">
        <v>1981</v>
      </c>
      <c r="I115" s="17"/>
      <c r="J115" s="17"/>
      <c r="K115" s="17">
        <v>98</v>
      </c>
      <c r="L115" s="17">
        <v>98</v>
      </c>
      <c r="M115" s="17"/>
      <c r="N115" s="17"/>
      <c r="O115" s="17"/>
      <c r="P115" s="17"/>
      <c r="Q115" s="17"/>
      <c r="R115" s="17"/>
      <c r="S115" s="17"/>
      <c r="T115" s="17"/>
      <c r="U115" s="17"/>
      <c r="V115" s="17">
        <v>6.9</v>
      </c>
      <c r="W115" s="17"/>
      <c r="X115" s="17"/>
      <c r="Y115" s="17"/>
      <c r="Z115" s="17"/>
      <c r="AA115" s="17"/>
      <c r="AB115" s="17"/>
      <c r="AC115" s="17">
        <v>224</v>
      </c>
      <c r="AD115" s="17">
        <v>226</v>
      </c>
      <c r="AE115" s="17">
        <v>3413</v>
      </c>
      <c r="AF115" s="17">
        <v>251</v>
      </c>
      <c r="AG115" s="17"/>
      <c r="AH115" s="17"/>
      <c r="AI115" s="17"/>
      <c r="AJ115" s="17"/>
      <c r="AK115" s="17"/>
      <c r="AL115" s="17">
        <v>52</v>
      </c>
      <c r="AM115" s="17">
        <v>498</v>
      </c>
      <c r="AN115" s="17"/>
      <c r="AO115" s="17"/>
      <c r="AP115" s="17"/>
      <c r="AQ115" s="17"/>
      <c r="AR115" s="17"/>
      <c r="AS115" s="17"/>
      <c r="AT115" s="17">
        <v>3.85</v>
      </c>
      <c r="AU115" s="17"/>
      <c r="AV115" s="17"/>
      <c r="AW115" s="17"/>
      <c r="AX115" s="17"/>
      <c r="AY115" s="17"/>
      <c r="AZ115" s="17"/>
      <c r="BA115" s="17">
        <v>143</v>
      </c>
      <c r="BB115" s="17">
        <v>7.5</v>
      </c>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82"/>
      <c r="CE115" s="82"/>
      <c r="CF115" s="82"/>
      <c r="CG115" s="82"/>
      <c r="CH115" s="82"/>
      <c r="CI115" s="82"/>
      <c r="CJ115" s="82"/>
      <c r="CK115" s="82"/>
      <c r="CL115" s="82"/>
      <c r="CM115" s="82"/>
      <c r="CN115" s="82"/>
      <c r="CO115" s="82"/>
      <c r="CP115" s="82"/>
      <c r="CQ115" s="82"/>
      <c r="CR115" s="82"/>
      <c r="CS115" s="82"/>
      <c r="CT115" s="82"/>
      <c r="CU115" s="82"/>
      <c r="CV115" s="17"/>
    </row>
    <row r="116" spans="1:100" s="241" customFormat="1" x14ac:dyDescent="0.3">
      <c r="A116" s="17" t="s">
        <v>175</v>
      </c>
      <c r="B116" s="17" t="s">
        <v>822</v>
      </c>
      <c r="C116" s="82" t="s">
        <v>172</v>
      </c>
      <c r="D116" s="17" t="s">
        <v>823</v>
      </c>
      <c r="E116" s="17"/>
      <c r="F116" s="17"/>
      <c r="G116" s="17"/>
      <c r="H116" s="17">
        <v>1981</v>
      </c>
      <c r="I116" s="17"/>
      <c r="J116" s="17"/>
      <c r="K116" s="17">
        <v>85</v>
      </c>
      <c r="L116" s="17">
        <v>85</v>
      </c>
      <c r="M116" s="17"/>
      <c r="N116" s="17"/>
      <c r="O116" s="17"/>
      <c r="P116" s="17"/>
      <c r="Q116" s="17"/>
      <c r="R116" s="17"/>
      <c r="S116" s="17"/>
      <c r="T116" s="17"/>
      <c r="U116" s="17"/>
      <c r="V116" s="17">
        <v>3.45</v>
      </c>
      <c r="W116" s="17"/>
      <c r="X116" s="17"/>
      <c r="Y116" s="17"/>
      <c r="Z116" s="17"/>
      <c r="AA116" s="17"/>
      <c r="AB116" s="17"/>
      <c r="AC116" s="17"/>
      <c r="AD116" s="17">
        <v>2.93</v>
      </c>
      <c r="AE116" s="17">
        <v>11</v>
      </c>
      <c r="AF116" s="17">
        <v>3.4</v>
      </c>
      <c r="AG116" s="17"/>
      <c r="AH116" s="17"/>
      <c r="AI116" s="17"/>
      <c r="AJ116" s="17"/>
      <c r="AK116" s="17"/>
      <c r="AL116" s="17"/>
      <c r="AM116" s="17">
        <v>91</v>
      </c>
      <c r="AN116" s="17"/>
      <c r="AO116" s="17"/>
      <c r="AP116" s="17"/>
      <c r="AQ116" s="17"/>
      <c r="AR116" s="17"/>
      <c r="AS116" s="17"/>
      <c r="AT116" s="17"/>
      <c r="AU116" s="17"/>
      <c r="AV116" s="17"/>
      <c r="AW116" s="17"/>
      <c r="AX116" s="17"/>
      <c r="AY116" s="17"/>
      <c r="AZ116" s="17"/>
      <c r="BA116" s="17">
        <v>94</v>
      </c>
      <c r="BB116" s="17">
        <v>0.13</v>
      </c>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82"/>
      <c r="CE116" s="82"/>
      <c r="CF116" s="82"/>
      <c r="CG116" s="82"/>
      <c r="CH116" s="82"/>
      <c r="CI116" s="82"/>
      <c r="CJ116" s="82"/>
      <c r="CK116" s="82"/>
      <c r="CL116" s="82"/>
      <c r="CM116" s="82"/>
      <c r="CN116" s="82"/>
      <c r="CO116" s="82"/>
      <c r="CP116" s="82"/>
      <c r="CQ116" s="82"/>
      <c r="CR116" s="82"/>
      <c r="CS116" s="82"/>
      <c r="CT116" s="82"/>
      <c r="CU116" s="82"/>
      <c r="CV116" s="17"/>
    </row>
    <row r="117" spans="1:100" s="241" customFormat="1" x14ac:dyDescent="0.3">
      <c r="A117" s="17" t="s">
        <v>176</v>
      </c>
      <c r="B117" s="17" t="s">
        <v>824</v>
      </c>
      <c r="C117" s="82" t="s">
        <v>177</v>
      </c>
      <c r="D117" s="17" t="s">
        <v>825</v>
      </c>
      <c r="E117" s="17"/>
      <c r="F117" s="17"/>
      <c r="G117" s="17"/>
      <c r="H117" s="77">
        <v>41018</v>
      </c>
      <c r="I117" s="17"/>
      <c r="J117" s="17"/>
      <c r="K117" s="17">
        <v>65</v>
      </c>
      <c r="L117" s="17">
        <v>65</v>
      </c>
      <c r="M117" s="17"/>
      <c r="N117" s="17"/>
      <c r="O117" s="17"/>
      <c r="P117" s="17"/>
      <c r="Q117" s="17"/>
      <c r="R117" s="17"/>
      <c r="S117" s="17"/>
      <c r="T117" s="17"/>
      <c r="U117" s="17"/>
      <c r="V117" s="17">
        <v>7.65</v>
      </c>
      <c r="W117" s="17"/>
      <c r="X117" s="17"/>
      <c r="Y117" s="17"/>
      <c r="Z117" s="17"/>
      <c r="AA117" s="17"/>
      <c r="AB117" s="17"/>
      <c r="AC117" s="17">
        <v>158</v>
      </c>
      <c r="AD117" s="17">
        <v>22</v>
      </c>
      <c r="AE117" s="17">
        <v>292</v>
      </c>
      <c r="AF117" s="17">
        <v>32</v>
      </c>
      <c r="AG117" s="17"/>
      <c r="AH117" s="17"/>
      <c r="AI117" s="17"/>
      <c r="AJ117" s="17"/>
      <c r="AK117" s="17"/>
      <c r="AL117" s="17">
        <v>489</v>
      </c>
      <c r="AM117" s="17">
        <v>19</v>
      </c>
      <c r="AN117" s="17"/>
      <c r="AO117" s="17"/>
      <c r="AP117" s="17"/>
      <c r="AQ117" s="17"/>
      <c r="AR117" s="17"/>
      <c r="AS117" s="17">
        <v>2</v>
      </c>
      <c r="AT117" s="17">
        <v>0.7</v>
      </c>
      <c r="AU117" s="17"/>
      <c r="AV117" s="17"/>
      <c r="AW117" s="17"/>
      <c r="AX117" s="17"/>
      <c r="AY117" s="17"/>
      <c r="AZ117" s="17"/>
      <c r="BA117" s="17">
        <v>164</v>
      </c>
      <c r="BB117" s="17">
        <v>0.14000000000000001</v>
      </c>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82"/>
      <c r="CE117" s="82"/>
      <c r="CF117" s="82"/>
      <c r="CG117" s="82"/>
      <c r="CH117" s="82"/>
      <c r="CI117" s="82"/>
      <c r="CJ117" s="82"/>
      <c r="CK117" s="82"/>
      <c r="CL117" s="82"/>
      <c r="CM117" s="82"/>
      <c r="CN117" s="82"/>
      <c r="CO117" s="82"/>
      <c r="CP117" s="82"/>
      <c r="CQ117" s="82"/>
      <c r="CR117" s="82"/>
      <c r="CS117" s="82"/>
      <c r="CT117" s="82"/>
      <c r="CU117" s="82"/>
      <c r="CV117" s="17"/>
    </row>
    <row r="118" spans="1:100" s="241" customFormat="1" x14ac:dyDescent="0.3">
      <c r="A118" s="17" t="s">
        <v>178</v>
      </c>
      <c r="B118" s="17" t="s">
        <v>826</v>
      </c>
      <c r="C118" s="82" t="s">
        <v>170</v>
      </c>
      <c r="D118" s="17" t="s">
        <v>827</v>
      </c>
      <c r="E118" s="17"/>
      <c r="F118" s="17"/>
      <c r="G118" s="17"/>
      <c r="H118" s="77">
        <v>41018</v>
      </c>
      <c r="I118" s="17"/>
      <c r="J118" s="17"/>
      <c r="K118" s="17">
        <v>98</v>
      </c>
      <c r="L118" s="17">
        <v>98</v>
      </c>
      <c r="M118" s="17"/>
      <c r="N118" s="17"/>
      <c r="O118" s="17"/>
      <c r="P118" s="17"/>
      <c r="Q118" s="17"/>
      <c r="R118" s="17"/>
      <c r="S118" s="17"/>
      <c r="T118" s="17"/>
      <c r="U118" s="17"/>
      <c r="V118" s="17">
        <v>7.04</v>
      </c>
      <c r="W118" s="17"/>
      <c r="X118" s="17"/>
      <c r="Y118" s="17"/>
      <c r="Z118" s="17"/>
      <c r="AA118" s="17"/>
      <c r="AB118" s="17"/>
      <c r="AC118" s="17">
        <v>219</v>
      </c>
      <c r="AD118" s="17">
        <v>162</v>
      </c>
      <c r="AE118" s="17">
        <v>3529</v>
      </c>
      <c r="AF118" s="17">
        <v>290</v>
      </c>
      <c r="AG118" s="17"/>
      <c r="AH118" s="17"/>
      <c r="AI118" s="17"/>
      <c r="AJ118" s="17"/>
      <c r="AK118" s="17"/>
      <c r="AL118" s="17">
        <v>20</v>
      </c>
      <c r="AM118" s="17">
        <v>483</v>
      </c>
      <c r="AN118" s="17"/>
      <c r="AO118" s="17"/>
      <c r="AP118" s="17"/>
      <c r="AQ118" s="17"/>
      <c r="AR118" s="17"/>
      <c r="AS118" s="17">
        <v>22</v>
      </c>
      <c r="AT118" s="17">
        <v>4.5</v>
      </c>
      <c r="AU118" s="17"/>
      <c r="AV118" s="17"/>
      <c r="AW118" s="17"/>
      <c r="AX118" s="17"/>
      <c r="AY118" s="17"/>
      <c r="AZ118" s="17"/>
      <c r="BA118" s="17">
        <v>177</v>
      </c>
      <c r="BB118" s="17">
        <v>3.8</v>
      </c>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82"/>
      <c r="CE118" s="82"/>
      <c r="CF118" s="82"/>
      <c r="CG118" s="82"/>
      <c r="CH118" s="82"/>
      <c r="CI118" s="82"/>
      <c r="CJ118" s="82"/>
      <c r="CK118" s="82"/>
      <c r="CL118" s="82"/>
      <c r="CM118" s="82"/>
      <c r="CN118" s="82"/>
      <c r="CO118" s="82"/>
      <c r="CP118" s="82"/>
      <c r="CQ118" s="82"/>
      <c r="CR118" s="82"/>
      <c r="CS118" s="82"/>
      <c r="CT118" s="82"/>
      <c r="CU118" s="82"/>
      <c r="CV118" s="17"/>
    </row>
    <row r="119" spans="1:100" s="241" customFormat="1" x14ac:dyDescent="0.3">
      <c r="A119" s="17" t="s">
        <v>179</v>
      </c>
      <c r="B119" s="17" t="s">
        <v>828</v>
      </c>
      <c r="C119" s="82" t="s">
        <v>170</v>
      </c>
      <c r="D119" s="17" t="s">
        <v>827</v>
      </c>
      <c r="E119" s="17"/>
      <c r="F119" s="17"/>
      <c r="G119" s="17"/>
      <c r="H119" s="77">
        <v>41018</v>
      </c>
      <c r="I119" s="17"/>
      <c r="J119" s="17"/>
      <c r="K119" s="17">
        <v>98</v>
      </c>
      <c r="L119" s="17">
        <v>98</v>
      </c>
      <c r="M119" s="17"/>
      <c r="N119" s="17"/>
      <c r="O119" s="17"/>
      <c r="P119" s="17"/>
      <c r="Q119" s="17"/>
      <c r="R119" s="17"/>
      <c r="S119" s="17"/>
      <c r="T119" s="17"/>
      <c r="U119" s="17"/>
      <c r="V119" s="17">
        <v>7.18</v>
      </c>
      <c r="W119" s="17"/>
      <c r="X119" s="17"/>
      <c r="Y119" s="17"/>
      <c r="Z119" s="17"/>
      <c r="AA119" s="17"/>
      <c r="AB119" s="17"/>
      <c r="AC119" s="17">
        <v>248</v>
      </c>
      <c r="AD119" s="17">
        <v>249</v>
      </c>
      <c r="AE119" s="17">
        <v>4508</v>
      </c>
      <c r="AF119" s="17">
        <v>314</v>
      </c>
      <c r="AG119" s="17"/>
      <c r="AH119" s="17"/>
      <c r="AI119" s="17"/>
      <c r="AJ119" s="17"/>
      <c r="AK119" s="17"/>
      <c r="AL119" s="17">
        <v>20</v>
      </c>
      <c r="AM119" s="17">
        <v>662</v>
      </c>
      <c r="AN119" s="17"/>
      <c r="AO119" s="17"/>
      <c r="AP119" s="17"/>
      <c r="AQ119" s="17"/>
      <c r="AR119" s="17"/>
      <c r="AS119" s="17">
        <v>30</v>
      </c>
      <c r="AT119" s="17">
        <v>4.4000000000000004</v>
      </c>
      <c r="AU119" s="17"/>
      <c r="AV119" s="17"/>
      <c r="AW119" s="17"/>
      <c r="AX119" s="17"/>
      <c r="AY119" s="17"/>
      <c r="AZ119" s="17"/>
      <c r="BA119" s="17">
        <v>160</v>
      </c>
      <c r="BB119" s="17">
        <v>3.6</v>
      </c>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82"/>
      <c r="CE119" s="82"/>
      <c r="CF119" s="82"/>
      <c r="CG119" s="82"/>
      <c r="CH119" s="82"/>
      <c r="CI119" s="82"/>
      <c r="CJ119" s="82"/>
      <c r="CK119" s="82"/>
      <c r="CL119" s="82"/>
      <c r="CM119" s="82"/>
      <c r="CN119" s="82"/>
      <c r="CO119" s="82"/>
      <c r="CP119" s="82"/>
      <c r="CQ119" s="82"/>
      <c r="CR119" s="82"/>
      <c r="CS119" s="82"/>
      <c r="CT119" s="82"/>
      <c r="CU119" s="82"/>
      <c r="CV119" s="17"/>
    </row>
    <row r="120" spans="1:100" s="241" customFormat="1" x14ac:dyDescent="0.3">
      <c r="A120" s="17" t="s">
        <v>180</v>
      </c>
      <c r="B120" s="17" t="s">
        <v>829</v>
      </c>
      <c r="C120" s="82" t="s">
        <v>181</v>
      </c>
      <c r="D120" s="17" t="s">
        <v>830</v>
      </c>
      <c r="E120" s="17"/>
      <c r="F120" s="17"/>
      <c r="G120" s="17"/>
      <c r="H120" s="77">
        <v>41018</v>
      </c>
      <c r="I120" s="17"/>
      <c r="J120" s="17"/>
      <c r="K120" s="17">
        <v>56</v>
      </c>
      <c r="L120" s="17">
        <v>56</v>
      </c>
      <c r="M120" s="17"/>
      <c r="N120" s="17"/>
      <c r="O120" s="17"/>
      <c r="P120" s="17"/>
      <c r="Q120" s="17"/>
      <c r="R120" s="17"/>
      <c r="S120" s="17"/>
      <c r="T120" s="17"/>
      <c r="U120" s="412" t="s">
        <v>833</v>
      </c>
      <c r="V120" s="17">
        <v>7.93</v>
      </c>
      <c r="W120" s="17"/>
      <c r="X120" s="17"/>
      <c r="Y120" s="17"/>
      <c r="Z120" s="17"/>
      <c r="AA120" s="17"/>
      <c r="AB120" s="17"/>
      <c r="AC120" s="17">
        <v>170</v>
      </c>
      <c r="AD120" s="17">
        <v>167</v>
      </c>
      <c r="AE120" s="17">
        <v>1698</v>
      </c>
      <c r="AF120" s="17">
        <v>112</v>
      </c>
      <c r="AG120" s="17"/>
      <c r="AH120" s="17"/>
      <c r="AI120" s="17"/>
      <c r="AJ120" s="17"/>
      <c r="AK120" s="17"/>
      <c r="AL120" s="17">
        <v>221</v>
      </c>
      <c r="AM120" s="17">
        <v>374</v>
      </c>
      <c r="AN120" s="17"/>
      <c r="AO120" s="17"/>
      <c r="AP120" s="17"/>
      <c r="AQ120" s="17"/>
      <c r="AR120" s="17"/>
      <c r="AS120" s="17">
        <v>12.7</v>
      </c>
      <c r="AT120" s="17">
        <v>1.7</v>
      </c>
      <c r="AU120" s="17"/>
      <c r="AV120" s="17"/>
      <c r="AW120" s="17"/>
      <c r="AX120" s="17"/>
      <c r="AY120" s="17"/>
      <c r="AZ120" s="17"/>
      <c r="BA120" s="17">
        <v>73</v>
      </c>
      <c r="BB120" s="17">
        <v>1.3</v>
      </c>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82"/>
      <c r="CE120" s="82"/>
      <c r="CF120" s="82"/>
      <c r="CG120" s="82"/>
      <c r="CH120" s="82"/>
      <c r="CI120" s="82"/>
      <c r="CJ120" s="82"/>
      <c r="CK120" s="82"/>
      <c r="CL120" s="82"/>
      <c r="CM120" s="82"/>
      <c r="CN120" s="82"/>
      <c r="CO120" s="82"/>
      <c r="CP120" s="82"/>
      <c r="CQ120" s="82"/>
      <c r="CR120" s="82"/>
      <c r="CS120" s="82"/>
      <c r="CT120" s="82"/>
      <c r="CU120" s="82"/>
      <c r="CV120" s="17"/>
    </row>
    <row r="121" spans="1:100" s="241" customFormat="1" x14ac:dyDescent="0.3">
      <c r="A121" s="17" t="s">
        <v>182</v>
      </c>
      <c r="B121" s="17" t="s">
        <v>831</v>
      </c>
      <c r="C121" s="153" t="s">
        <v>183</v>
      </c>
      <c r="D121" s="82" t="s">
        <v>832</v>
      </c>
      <c r="E121" s="17"/>
      <c r="F121" s="17"/>
      <c r="G121" s="17"/>
      <c r="H121" s="17"/>
      <c r="I121" s="17"/>
      <c r="J121" s="17"/>
      <c r="K121" s="187">
        <v>62</v>
      </c>
      <c r="L121" s="17"/>
      <c r="M121" s="17"/>
      <c r="N121" s="17"/>
      <c r="O121" s="17"/>
      <c r="P121" s="17"/>
      <c r="Q121" s="17"/>
      <c r="R121" s="17"/>
      <c r="S121" s="17"/>
      <c r="T121" s="82"/>
      <c r="U121" s="410">
        <v>12</v>
      </c>
      <c r="V121" s="154">
        <v>5.8</v>
      </c>
      <c r="W121" s="17"/>
      <c r="X121" s="17"/>
      <c r="Y121" s="17"/>
      <c r="Z121" s="188">
        <v>2300</v>
      </c>
      <c r="AA121" s="17"/>
      <c r="AB121" s="17"/>
      <c r="AC121" s="189">
        <v>19.399999999999999</v>
      </c>
      <c r="AD121" s="189">
        <v>4.42</v>
      </c>
      <c r="AE121" s="189">
        <v>5.36</v>
      </c>
      <c r="AF121" s="189">
        <v>1.73</v>
      </c>
      <c r="AG121" s="17"/>
      <c r="AH121" s="190">
        <v>0.8</v>
      </c>
      <c r="AI121" s="191">
        <v>27</v>
      </c>
      <c r="AJ121" s="189">
        <v>0.09</v>
      </c>
      <c r="AK121" s="192" t="s">
        <v>553</v>
      </c>
      <c r="AL121" s="190" t="s">
        <v>553</v>
      </c>
      <c r="AM121" s="190">
        <v>111</v>
      </c>
      <c r="AN121" s="17"/>
      <c r="AO121" s="17"/>
      <c r="AP121" s="17"/>
      <c r="AQ121" s="17"/>
      <c r="AR121" s="17"/>
      <c r="AS121" s="17"/>
      <c r="AT121" s="189">
        <v>0.19049323000000001</v>
      </c>
      <c r="AU121" s="17"/>
      <c r="AV121" s="17"/>
      <c r="AW121" s="17"/>
      <c r="AX121" s="193" t="s">
        <v>834</v>
      </c>
      <c r="AY121" s="17"/>
      <c r="AZ121" s="17"/>
      <c r="BA121" s="17"/>
      <c r="BB121" s="193" t="s">
        <v>835</v>
      </c>
      <c r="BC121" s="17"/>
      <c r="BD121" s="17"/>
      <c r="BE121" s="17"/>
      <c r="BF121" s="17"/>
      <c r="BG121" s="17"/>
      <c r="BH121" s="17"/>
      <c r="BI121" s="17"/>
      <c r="BJ121" s="194">
        <v>3.0999999999999999E-3</v>
      </c>
      <c r="BK121" s="17"/>
      <c r="BL121" s="17"/>
      <c r="BM121" s="17"/>
      <c r="BN121" s="192" t="s">
        <v>836</v>
      </c>
      <c r="BO121" s="192"/>
      <c r="BP121" s="192"/>
      <c r="BQ121" s="192"/>
      <c r="BR121" s="192"/>
      <c r="BS121" s="192"/>
      <c r="BT121" s="192"/>
      <c r="BU121" s="192"/>
      <c r="BV121" s="192"/>
      <c r="BW121" s="192"/>
      <c r="BX121" s="17"/>
      <c r="BY121" s="17"/>
      <c r="BZ121" s="17"/>
      <c r="CA121" s="17"/>
      <c r="CB121" s="17"/>
      <c r="CC121" s="17"/>
      <c r="CD121" s="82"/>
      <c r="CE121" s="82"/>
      <c r="CF121" s="82"/>
      <c r="CG121" s="82"/>
      <c r="CH121" s="82"/>
      <c r="CI121" s="82"/>
      <c r="CJ121" s="413">
        <v>-6.08</v>
      </c>
      <c r="CK121" s="413">
        <v>-47.6</v>
      </c>
      <c r="CL121" s="82"/>
      <c r="CM121" s="82"/>
      <c r="CN121" s="82"/>
      <c r="CO121" s="82"/>
      <c r="CP121" s="82"/>
      <c r="CQ121" s="82"/>
      <c r="CR121" s="82"/>
      <c r="CS121" s="82"/>
      <c r="CT121" s="82"/>
      <c r="CU121" s="82"/>
      <c r="CV121" s="17"/>
    </row>
    <row r="122" spans="1:100" s="241" customFormat="1" x14ac:dyDescent="0.3">
      <c r="A122" s="17" t="s">
        <v>185</v>
      </c>
      <c r="B122" s="17" t="s">
        <v>837</v>
      </c>
      <c r="C122" s="153" t="s">
        <v>186</v>
      </c>
      <c r="D122" s="82" t="s">
        <v>832</v>
      </c>
      <c r="E122" s="17"/>
      <c r="F122" s="17"/>
      <c r="G122" s="17"/>
      <c r="H122" s="17"/>
      <c r="I122" s="17"/>
      <c r="J122" s="17"/>
      <c r="K122" s="187">
        <v>48</v>
      </c>
      <c r="L122" s="17"/>
      <c r="M122" s="17"/>
      <c r="N122" s="17"/>
      <c r="O122" s="17"/>
      <c r="P122" s="17"/>
      <c r="Q122" s="17"/>
      <c r="R122" s="17"/>
      <c r="S122" s="17"/>
      <c r="T122" s="17"/>
      <c r="U122" s="410">
        <v>20</v>
      </c>
      <c r="V122" s="154">
        <v>6</v>
      </c>
      <c r="W122" s="17"/>
      <c r="X122" s="17"/>
      <c r="Y122" s="17"/>
      <c r="Z122" s="188">
        <v>8600</v>
      </c>
      <c r="AA122" s="17"/>
      <c r="AB122" s="17"/>
      <c r="AC122" s="189">
        <v>34.700000000000003</v>
      </c>
      <c r="AD122" s="189">
        <v>49.4</v>
      </c>
      <c r="AE122" s="189">
        <v>65.5</v>
      </c>
      <c r="AF122" s="189">
        <v>20.2</v>
      </c>
      <c r="AG122" s="17"/>
      <c r="AH122" s="190">
        <v>140</v>
      </c>
      <c r="AI122" s="191">
        <v>60</v>
      </c>
      <c r="AJ122" s="189">
        <v>0.14000000000000001</v>
      </c>
      <c r="AK122" s="192" t="s">
        <v>553</v>
      </c>
      <c r="AL122" s="190">
        <v>210</v>
      </c>
      <c r="AM122" s="190">
        <v>223</v>
      </c>
      <c r="AN122" s="17"/>
      <c r="AO122" s="17"/>
      <c r="AP122" s="17"/>
      <c r="AQ122" s="17"/>
      <c r="AR122" s="17"/>
      <c r="AS122" s="17"/>
      <c r="AT122" s="189">
        <v>1.5</v>
      </c>
      <c r="AU122" s="17"/>
      <c r="AV122" s="17"/>
      <c r="AW122" s="17"/>
      <c r="AX122" s="193" t="s">
        <v>834</v>
      </c>
      <c r="AY122" s="17"/>
      <c r="AZ122" s="17"/>
      <c r="BA122" s="17"/>
      <c r="BB122" s="193">
        <v>8.9806385000000002E-2</v>
      </c>
      <c r="BC122" s="17"/>
      <c r="BD122" s="17"/>
      <c r="BE122" s="17"/>
      <c r="BF122" s="17"/>
      <c r="BG122" s="17"/>
      <c r="BH122" s="17"/>
      <c r="BI122" s="17"/>
      <c r="BJ122" s="194">
        <v>0.17799999999999999</v>
      </c>
      <c r="BK122" s="17"/>
      <c r="BL122" s="17"/>
      <c r="BM122" s="17"/>
      <c r="BN122" s="192" t="s">
        <v>836</v>
      </c>
      <c r="BO122" s="192"/>
      <c r="BP122" s="192"/>
      <c r="BQ122" s="192"/>
      <c r="BR122" s="192"/>
      <c r="BS122" s="192"/>
      <c r="BT122" s="192"/>
      <c r="BU122" s="192"/>
      <c r="BV122" s="192"/>
      <c r="BW122" s="192"/>
      <c r="BX122" s="17"/>
      <c r="BY122" s="17"/>
      <c r="BZ122" s="17"/>
      <c r="CA122" s="17"/>
      <c r="CB122" s="17"/>
      <c r="CC122" s="17"/>
      <c r="CD122" s="82"/>
      <c r="CE122" s="82"/>
      <c r="CF122" s="82"/>
      <c r="CG122" s="82"/>
      <c r="CH122" s="82"/>
      <c r="CI122" s="82"/>
      <c r="CJ122" s="413">
        <v>-7.65</v>
      </c>
      <c r="CK122" s="413">
        <v>-56.5</v>
      </c>
      <c r="CL122" s="82"/>
      <c r="CM122" s="82"/>
      <c r="CN122" s="82"/>
      <c r="CO122" s="82"/>
      <c r="CP122" s="82"/>
      <c r="CQ122" s="82"/>
      <c r="CR122" s="82"/>
      <c r="CS122" s="82"/>
      <c r="CT122" s="82"/>
      <c r="CU122" s="82"/>
      <c r="CV122" s="17"/>
    </row>
    <row r="123" spans="1:100" s="241" customFormat="1" x14ac:dyDescent="0.3">
      <c r="A123" s="17" t="s">
        <v>188</v>
      </c>
      <c r="B123" s="17" t="s">
        <v>838</v>
      </c>
      <c r="C123" s="153" t="s">
        <v>189</v>
      </c>
      <c r="D123" s="82" t="s">
        <v>832</v>
      </c>
      <c r="E123" s="17"/>
      <c r="F123" s="17"/>
      <c r="G123" s="17"/>
      <c r="H123" s="17"/>
      <c r="I123" s="17"/>
      <c r="J123" s="17"/>
      <c r="K123" s="187">
        <v>44</v>
      </c>
      <c r="L123" s="17"/>
      <c r="M123" s="17"/>
      <c r="N123" s="17"/>
      <c r="O123" s="17"/>
      <c r="P123" s="17"/>
      <c r="Q123" s="17"/>
      <c r="R123" s="17"/>
      <c r="S123" s="17"/>
      <c r="T123" s="17"/>
      <c r="U123" s="410">
        <v>10</v>
      </c>
      <c r="V123" s="154">
        <v>5.5</v>
      </c>
      <c r="W123" s="17"/>
      <c r="X123" s="17"/>
      <c r="Y123" s="17"/>
      <c r="Z123" s="188">
        <v>1500</v>
      </c>
      <c r="AA123" s="17"/>
      <c r="AB123" s="17"/>
      <c r="AC123" s="189">
        <v>134</v>
      </c>
      <c r="AD123" s="189">
        <v>85.7</v>
      </c>
      <c r="AE123" s="189">
        <v>110</v>
      </c>
      <c r="AF123" s="189">
        <v>25</v>
      </c>
      <c r="AG123" s="17"/>
      <c r="AH123" s="191">
        <v>56.3</v>
      </c>
      <c r="AI123" s="191" t="s">
        <v>839</v>
      </c>
      <c r="AJ123" s="189">
        <v>7.0000000000000007E-2</v>
      </c>
      <c r="AK123" s="192" t="s">
        <v>553</v>
      </c>
      <c r="AL123" s="190">
        <v>914</v>
      </c>
      <c r="AM123" s="190" t="s">
        <v>840</v>
      </c>
      <c r="AN123" s="17"/>
      <c r="AO123" s="17"/>
      <c r="AP123" s="17"/>
      <c r="AQ123" s="17"/>
      <c r="AR123" s="17"/>
      <c r="AS123" s="17"/>
      <c r="AT123" s="189">
        <v>1.8</v>
      </c>
      <c r="AU123" s="17"/>
      <c r="AV123" s="17"/>
      <c r="AW123" s="17"/>
      <c r="AX123" s="193">
        <v>0.1</v>
      </c>
      <c r="AY123" s="17"/>
      <c r="AZ123" s="17"/>
      <c r="BA123" s="17"/>
      <c r="BB123" s="193">
        <v>0.12</v>
      </c>
      <c r="BC123" s="17"/>
      <c r="BD123" s="17"/>
      <c r="BE123" s="17"/>
      <c r="BF123" s="17"/>
      <c r="BG123" s="17"/>
      <c r="BH123" s="17"/>
      <c r="BI123" s="17"/>
      <c r="BJ123" s="194">
        <v>1.8E-3</v>
      </c>
      <c r="BK123" s="17"/>
      <c r="BL123" s="17"/>
      <c r="BM123" s="17"/>
      <c r="BN123" s="192" t="s">
        <v>836</v>
      </c>
      <c r="BO123" s="192"/>
      <c r="BP123" s="192"/>
      <c r="BQ123" s="192"/>
      <c r="BR123" s="192"/>
      <c r="BS123" s="192"/>
      <c r="BT123" s="192"/>
      <c r="BU123" s="192"/>
      <c r="BV123" s="192"/>
      <c r="BW123" s="192"/>
      <c r="BX123" s="17"/>
      <c r="BY123" s="17"/>
      <c r="BZ123" s="17"/>
      <c r="CA123" s="17"/>
      <c r="CB123" s="17"/>
      <c r="CC123" s="17"/>
      <c r="CD123" s="82"/>
      <c r="CE123" s="82"/>
      <c r="CF123" s="82"/>
      <c r="CG123" s="82"/>
      <c r="CH123" s="82"/>
      <c r="CI123" s="82"/>
      <c r="CJ123" s="413">
        <v>-8.0299999999999994</v>
      </c>
      <c r="CK123" s="413">
        <v>-49.9</v>
      </c>
      <c r="CL123" s="82"/>
      <c r="CM123" s="82"/>
      <c r="CN123" s="82"/>
      <c r="CO123" s="82"/>
      <c r="CP123" s="82"/>
      <c r="CQ123" s="82"/>
      <c r="CR123" s="82"/>
      <c r="CS123" s="82"/>
      <c r="CT123" s="82"/>
      <c r="CU123" s="82"/>
      <c r="CV123" s="17"/>
    </row>
    <row r="124" spans="1:100" s="241" customFormat="1" x14ac:dyDescent="0.3">
      <c r="A124" s="17" t="s">
        <v>191</v>
      </c>
      <c r="B124" s="17" t="s">
        <v>841</v>
      </c>
      <c r="C124" s="153" t="s">
        <v>192</v>
      </c>
      <c r="D124" s="82" t="s">
        <v>832</v>
      </c>
      <c r="E124" s="17"/>
      <c r="F124" s="17"/>
      <c r="G124" s="17"/>
      <c r="H124" s="17"/>
      <c r="I124" s="17"/>
      <c r="J124" s="17"/>
      <c r="K124" s="187">
        <v>62</v>
      </c>
      <c r="L124" s="17"/>
      <c r="M124" s="17"/>
      <c r="N124" s="17"/>
      <c r="O124" s="17"/>
      <c r="P124" s="17"/>
      <c r="Q124" s="17"/>
      <c r="R124" s="17"/>
      <c r="S124" s="17"/>
      <c r="T124" s="17"/>
      <c r="U124" s="410">
        <v>20</v>
      </c>
      <c r="V124" s="154">
        <v>1.8</v>
      </c>
      <c r="W124" s="17"/>
      <c r="X124" s="17"/>
      <c r="Y124" s="17"/>
      <c r="Z124" s="188">
        <v>1000</v>
      </c>
      <c r="AA124" s="17"/>
      <c r="AB124" s="17"/>
      <c r="AC124" s="189">
        <v>44.9</v>
      </c>
      <c r="AD124" s="189">
        <v>8.27</v>
      </c>
      <c r="AE124" s="189">
        <v>25.3</v>
      </c>
      <c r="AF124" s="189">
        <v>14.4</v>
      </c>
      <c r="AG124" s="17"/>
      <c r="AH124" s="191">
        <v>11.1</v>
      </c>
      <c r="AI124" s="191">
        <v>591</v>
      </c>
      <c r="AJ124" s="189" t="s">
        <v>842</v>
      </c>
      <c r="AK124" s="192" t="s">
        <v>553</v>
      </c>
      <c r="AL124" s="190" t="s">
        <v>553</v>
      </c>
      <c r="AM124" s="190">
        <v>1770</v>
      </c>
      <c r="AN124" s="17"/>
      <c r="AO124" s="17"/>
      <c r="AP124" s="17"/>
      <c r="AQ124" s="17"/>
      <c r="AR124" s="17"/>
      <c r="AS124" s="17"/>
      <c r="AT124" s="189">
        <v>3.6</v>
      </c>
      <c r="AU124" s="17"/>
      <c r="AV124" s="17"/>
      <c r="AW124" s="17"/>
      <c r="AX124" s="193">
        <v>0.95</v>
      </c>
      <c r="AY124" s="17"/>
      <c r="AZ124" s="17"/>
      <c r="BA124" s="17"/>
      <c r="BB124" s="193">
        <v>0.02</v>
      </c>
      <c r="BC124" s="17"/>
      <c r="BD124" s="17"/>
      <c r="BE124" s="17"/>
      <c r="BF124" s="17"/>
      <c r="BG124" s="17"/>
      <c r="BH124" s="17"/>
      <c r="BI124" s="17"/>
      <c r="BJ124" s="194">
        <v>2.3999999999999998E-3</v>
      </c>
      <c r="BK124" s="17"/>
      <c r="BL124" s="17"/>
      <c r="BM124" s="17"/>
      <c r="BN124" s="192" t="s">
        <v>836</v>
      </c>
      <c r="BO124" s="192"/>
      <c r="BP124" s="192"/>
      <c r="BQ124" s="192"/>
      <c r="BR124" s="192"/>
      <c r="BS124" s="192"/>
      <c r="BT124" s="192"/>
      <c r="BU124" s="192"/>
      <c r="BV124" s="192"/>
      <c r="BW124" s="192"/>
      <c r="BX124" s="17"/>
      <c r="BY124" s="17"/>
      <c r="BZ124" s="17"/>
      <c r="CA124" s="17"/>
      <c r="CB124" s="17"/>
      <c r="CC124" s="17"/>
      <c r="CD124" s="82"/>
      <c r="CE124" s="82"/>
      <c r="CF124" s="82"/>
      <c r="CG124" s="82"/>
      <c r="CH124" s="82"/>
      <c r="CI124" s="82"/>
      <c r="CJ124" s="413">
        <v>-0.4</v>
      </c>
      <c r="CK124" s="413">
        <v>-22.1</v>
      </c>
      <c r="CL124" s="82"/>
      <c r="CM124" s="82"/>
      <c r="CN124" s="82"/>
      <c r="CO124" s="82"/>
      <c r="CP124" s="82"/>
      <c r="CQ124" s="82"/>
      <c r="CR124" s="82"/>
      <c r="CS124" s="82"/>
      <c r="CT124" s="82"/>
      <c r="CU124" s="82"/>
      <c r="CV124" s="17"/>
    </row>
    <row r="125" spans="1:100" s="241" customFormat="1" x14ac:dyDescent="0.3">
      <c r="A125" s="17" t="s">
        <v>194</v>
      </c>
      <c r="B125" s="17" t="s">
        <v>843</v>
      </c>
      <c r="C125" s="153" t="s">
        <v>195</v>
      </c>
      <c r="D125" s="82" t="s">
        <v>832</v>
      </c>
      <c r="E125" s="17"/>
      <c r="F125" s="17"/>
      <c r="G125" s="17"/>
      <c r="H125" s="17"/>
      <c r="I125" s="17"/>
      <c r="J125" s="17"/>
      <c r="K125" s="187">
        <v>32.799999999999997</v>
      </c>
      <c r="L125" s="17"/>
      <c r="M125" s="17"/>
      <c r="N125" s="17"/>
      <c r="O125" s="17"/>
      <c r="P125" s="17"/>
      <c r="Q125" s="17"/>
      <c r="R125" s="17"/>
      <c r="S125" s="17"/>
      <c r="T125" s="17"/>
      <c r="U125" s="410">
        <v>2.8</v>
      </c>
      <c r="V125" s="154">
        <v>1.9</v>
      </c>
      <c r="W125" s="17"/>
      <c r="X125" s="17"/>
      <c r="Y125" s="17"/>
      <c r="Z125" s="188">
        <v>1410</v>
      </c>
      <c r="AA125" s="17"/>
      <c r="AB125" s="17"/>
      <c r="AC125" s="189">
        <v>5.64</v>
      </c>
      <c r="AD125" s="189">
        <v>1.85</v>
      </c>
      <c r="AE125" s="189">
        <v>59.9</v>
      </c>
      <c r="AF125" s="189">
        <v>39.1</v>
      </c>
      <c r="AG125" s="17"/>
      <c r="AH125" s="191">
        <v>323</v>
      </c>
      <c r="AI125" s="191">
        <v>113</v>
      </c>
      <c r="AJ125" s="189" t="s">
        <v>842</v>
      </c>
      <c r="AK125" s="192" t="s">
        <v>553</v>
      </c>
      <c r="AL125" s="190" t="s">
        <v>553</v>
      </c>
      <c r="AM125" s="190">
        <v>346</v>
      </c>
      <c r="AN125" s="17"/>
      <c r="AO125" s="17"/>
      <c r="AP125" s="17"/>
      <c r="AQ125" s="17"/>
      <c r="AR125" s="17"/>
      <c r="AS125" s="17"/>
      <c r="AT125" s="189" t="s">
        <v>844</v>
      </c>
      <c r="AU125" s="17"/>
      <c r="AV125" s="17"/>
      <c r="AW125" s="17"/>
      <c r="AX125" s="193">
        <v>0.18</v>
      </c>
      <c r="AY125" s="17"/>
      <c r="AZ125" s="17"/>
      <c r="BA125" s="17"/>
      <c r="BB125" s="193" t="s">
        <v>835</v>
      </c>
      <c r="BC125" s="17"/>
      <c r="BD125" s="17"/>
      <c r="BE125" s="17"/>
      <c r="BF125" s="17"/>
      <c r="BG125" s="17"/>
      <c r="BH125" s="17"/>
      <c r="BI125" s="17"/>
      <c r="BJ125" s="194">
        <v>1.9E-3</v>
      </c>
      <c r="BK125" s="17"/>
      <c r="BL125" s="17"/>
      <c r="BM125" s="17"/>
      <c r="BN125" s="192" t="s">
        <v>836</v>
      </c>
      <c r="BO125" s="192"/>
      <c r="BP125" s="192"/>
      <c r="BQ125" s="192"/>
      <c r="BR125" s="192"/>
      <c r="BS125" s="192"/>
      <c r="BT125" s="192"/>
      <c r="BU125" s="192"/>
      <c r="BV125" s="192"/>
      <c r="BW125" s="192"/>
      <c r="BX125" s="17"/>
      <c r="BY125" s="17"/>
      <c r="BZ125" s="17"/>
      <c r="CA125" s="17"/>
      <c r="CB125" s="17"/>
      <c r="CC125" s="17"/>
      <c r="CD125" s="82"/>
      <c r="CE125" s="82"/>
      <c r="CF125" s="82"/>
      <c r="CG125" s="82"/>
      <c r="CH125" s="82"/>
      <c r="CI125" s="82"/>
      <c r="CJ125" s="414">
        <v>-7.94</v>
      </c>
      <c r="CK125" s="414">
        <v>-51.5</v>
      </c>
      <c r="CL125" s="82"/>
      <c r="CM125" s="82"/>
      <c r="CN125" s="82"/>
      <c r="CO125" s="82"/>
      <c r="CP125" s="82"/>
      <c r="CQ125" s="82"/>
      <c r="CR125" s="82"/>
      <c r="CS125" s="82"/>
      <c r="CT125" s="82"/>
      <c r="CU125" s="82"/>
      <c r="CV125" s="17"/>
    </row>
    <row r="126" spans="1:100" s="241" customFormat="1" x14ac:dyDescent="0.3">
      <c r="A126" s="17" t="s">
        <v>197</v>
      </c>
      <c r="B126" s="17" t="s">
        <v>845</v>
      </c>
      <c r="C126" s="153" t="s">
        <v>198</v>
      </c>
      <c r="D126" s="82" t="s">
        <v>832</v>
      </c>
      <c r="E126" s="17"/>
      <c r="F126" s="17"/>
      <c r="G126" s="17"/>
      <c r="H126" s="17"/>
      <c r="I126" s="17"/>
      <c r="J126" s="17"/>
      <c r="K126" s="187">
        <v>31</v>
      </c>
      <c r="L126" s="17"/>
      <c r="M126" s="17"/>
      <c r="N126" s="17"/>
      <c r="O126" s="17"/>
      <c r="P126" s="17"/>
      <c r="Q126" s="17"/>
      <c r="R126" s="17"/>
      <c r="S126" s="17"/>
      <c r="T126" s="17"/>
      <c r="U126" s="410">
        <v>15.3</v>
      </c>
      <c r="V126" s="154">
        <v>4.3</v>
      </c>
      <c r="W126" s="17"/>
      <c r="X126" s="17"/>
      <c r="Y126" s="17"/>
      <c r="Z126" s="188">
        <v>950</v>
      </c>
      <c r="AA126" s="17"/>
      <c r="AB126" s="17"/>
      <c r="AC126" s="189">
        <v>3.33</v>
      </c>
      <c r="AD126" s="189">
        <v>1.1499999999999999</v>
      </c>
      <c r="AE126" s="189">
        <v>33.5</v>
      </c>
      <c r="AF126" s="189">
        <v>18</v>
      </c>
      <c r="AG126" s="17"/>
      <c r="AH126" s="191">
        <v>351</v>
      </c>
      <c r="AI126" s="191">
        <v>108</v>
      </c>
      <c r="AJ126" s="189" t="s">
        <v>842</v>
      </c>
      <c r="AK126" s="192" t="s">
        <v>553</v>
      </c>
      <c r="AL126" s="190" t="s">
        <v>553</v>
      </c>
      <c r="AM126" s="190">
        <v>328</v>
      </c>
      <c r="AN126" s="17"/>
      <c r="AO126" s="17"/>
      <c r="AP126" s="17"/>
      <c r="AQ126" s="17"/>
      <c r="AR126" s="17"/>
      <c r="AS126" s="17"/>
      <c r="AT126" s="189" t="s">
        <v>844</v>
      </c>
      <c r="AU126" s="17"/>
      <c r="AV126" s="17"/>
      <c r="AW126" s="17"/>
      <c r="AX126" s="193">
        <v>0.11</v>
      </c>
      <c r="AY126" s="17"/>
      <c r="AZ126" s="17"/>
      <c r="BA126" s="17"/>
      <c r="BB126" s="193" t="s">
        <v>835</v>
      </c>
      <c r="BC126" s="17"/>
      <c r="BD126" s="17"/>
      <c r="BE126" s="17"/>
      <c r="BF126" s="17"/>
      <c r="BG126" s="17"/>
      <c r="BH126" s="17"/>
      <c r="BI126" s="17"/>
      <c r="BJ126" s="194">
        <v>1E-3</v>
      </c>
      <c r="BK126" s="17"/>
      <c r="BL126" s="17"/>
      <c r="BM126" s="17"/>
      <c r="BN126" s="192" t="s">
        <v>836</v>
      </c>
      <c r="BO126" s="192"/>
      <c r="BP126" s="192"/>
      <c r="BQ126" s="192"/>
      <c r="BR126" s="192"/>
      <c r="BS126" s="192"/>
      <c r="BT126" s="192"/>
      <c r="BU126" s="192"/>
      <c r="BV126" s="192"/>
      <c r="BW126" s="192"/>
      <c r="BX126" s="17"/>
      <c r="BY126" s="17"/>
      <c r="BZ126" s="17"/>
      <c r="CA126" s="17"/>
      <c r="CB126" s="17"/>
      <c r="CC126" s="17"/>
      <c r="CD126" s="82"/>
      <c r="CE126" s="82"/>
      <c r="CF126" s="82"/>
      <c r="CG126" s="82"/>
      <c r="CH126" s="82"/>
      <c r="CI126" s="82"/>
      <c r="CJ126" s="414">
        <v>-7.6</v>
      </c>
      <c r="CK126" s="414">
        <v>-48.1</v>
      </c>
      <c r="CL126" s="82"/>
      <c r="CM126" s="82"/>
      <c r="CN126" s="82"/>
      <c r="CO126" s="82"/>
      <c r="CP126" s="82"/>
      <c r="CQ126" s="82"/>
      <c r="CR126" s="82"/>
      <c r="CS126" s="82"/>
      <c r="CT126" s="82"/>
      <c r="CU126" s="82"/>
      <c r="CV126" s="17"/>
    </row>
    <row r="127" spans="1:100" s="241" customFormat="1" x14ac:dyDescent="0.3">
      <c r="A127" s="17" t="s">
        <v>200</v>
      </c>
      <c r="B127" s="17" t="s">
        <v>846</v>
      </c>
      <c r="C127" s="153" t="s">
        <v>201</v>
      </c>
      <c r="D127" s="82" t="s">
        <v>832</v>
      </c>
      <c r="E127" s="17"/>
      <c r="F127" s="17"/>
      <c r="G127" s="17"/>
      <c r="H127" s="17"/>
      <c r="I127" s="17"/>
      <c r="J127" s="17"/>
      <c r="K127" s="187">
        <v>71.3</v>
      </c>
      <c r="L127" s="17"/>
      <c r="M127" s="17"/>
      <c r="N127" s="17"/>
      <c r="O127" s="17"/>
      <c r="P127" s="17"/>
      <c r="Q127" s="17"/>
      <c r="R127" s="17"/>
      <c r="S127" s="17"/>
      <c r="T127" s="17"/>
      <c r="U127" s="411">
        <v>0.79</v>
      </c>
      <c r="V127" s="154">
        <v>6.1</v>
      </c>
      <c r="W127" s="17"/>
      <c r="X127" s="17"/>
      <c r="Y127" s="17"/>
      <c r="Z127" s="188">
        <v>535</v>
      </c>
      <c r="AA127" s="17"/>
      <c r="AB127" s="17"/>
      <c r="AC127" s="196">
        <v>49.2</v>
      </c>
      <c r="AD127" s="196">
        <v>19.2</v>
      </c>
      <c r="AE127" s="196">
        <v>74.900000000000006</v>
      </c>
      <c r="AF127" s="196">
        <v>17.5</v>
      </c>
      <c r="AG127" s="17"/>
      <c r="AH127" s="197">
        <v>38.9</v>
      </c>
      <c r="AI127" s="198">
        <v>19.5</v>
      </c>
      <c r="AJ127" s="196">
        <v>0.17</v>
      </c>
      <c r="AK127" s="199" t="s">
        <v>553</v>
      </c>
      <c r="AL127" s="197">
        <v>266</v>
      </c>
      <c r="AM127" s="197">
        <v>55</v>
      </c>
      <c r="AN127" s="17"/>
      <c r="AO127" s="17"/>
      <c r="AP127" s="17"/>
      <c r="AQ127" s="17"/>
      <c r="AR127" s="17"/>
      <c r="AS127" s="17"/>
      <c r="AT127" s="196">
        <v>1.4</v>
      </c>
      <c r="AU127" s="17"/>
      <c r="AV127" s="17"/>
      <c r="AW127" s="17"/>
      <c r="AX127" s="200">
        <v>1.1200000000000001</v>
      </c>
      <c r="AY127" s="17"/>
      <c r="AZ127" s="17"/>
      <c r="BA127" s="17"/>
      <c r="BB127" s="200">
        <v>4.7E-2</v>
      </c>
      <c r="BC127" s="17"/>
      <c r="BD127" s="17"/>
      <c r="BE127" s="17"/>
      <c r="BF127" s="17"/>
      <c r="BG127" s="17"/>
      <c r="BH127" s="17"/>
      <c r="BI127" s="17"/>
      <c r="BJ127" s="201">
        <v>3.73E-2</v>
      </c>
      <c r="BK127" s="17"/>
      <c r="BL127" s="17"/>
      <c r="BM127" s="17"/>
      <c r="BN127" s="199" t="s">
        <v>836</v>
      </c>
      <c r="BO127" s="199"/>
      <c r="BP127" s="199"/>
      <c r="BQ127" s="199"/>
      <c r="BR127" s="199"/>
      <c r="BS127" s="199"/>
      <c r="BT127" s="199"/>
      <c r="BU127" s="199"/>
      <c r="BV127" s="199"/>
      <c r="BW127" s="199"/>
      <c r="BX127" s="17"/>
      <c r="BY127" s="17"/>
      <c r="BZ127" s="17"/>
      <c r="CA127" s="17"/>
      <c r="CB127" s="17"/>
      <c r="CC127" s="17"/>
      <c r="CD127" s="82"/>
      <c r="CE127" s="82"/>
      <c r="CF127" s="82"/>
      <c r="CG127" s="82"/>
      <c r="CH127" s="82"/>
      <c r="CI127" s="82"/>
      <c r="CJ127" s="414">
        <v>-2.95</v>
      </c>
      <c r="CK127" s="414">
        <v>-39.700000000000003</v>
      </c>
      <c r="CL127" s="82"/>
      <c r="CM127" s="82"/>
      <c r="CN127" s="82"/>
      <c r="CO127" s="82"/>
      <c r="CP127" s="82"/>
      <c r="CQ127" s="82"/>
      <c r="CR127" s="82"/>
      <c r="CS127" s="82"/>
      <c r="CT127" s="82"/>
      <c r="CU127" s="82"/>
      <c r="CV127" s="17"/>
    </row>
    <row r="128" spans="1:100" s="241" customFormat="1" x14ac:dyDescent="0.3">
      <c r="A128" s="17" t="s">
        <v>203</v>
      </c>
      <c r="B128" s="17" t="s">
        <v>847</v>
      </c>
      <c r="C128" s="153" t="s">
        <v>204</v>
      </c>
      <c r="D128" s="82" t="s">
        <v>832</v>
      </c>
      <c r="E128" s="17"/>
      <c r="F128" s="17"/>
      <c r="G128" s="17"/>
      <c r="H128" s="17"/>
      <c r="I128" s="17"/>
      <c r="J128" s="17"/>
      <c r="K128" s="187">
        <v>92.2</v>
      </c>
      <c r="L128" s="17"/>
      <c r="M128" s="17"/>
      <c r="N128" s="17"/>
      <c r="O128" s="17"/>
      <c r="P128" s="17"/>
      <c r="Q128" s="17"/>
      <c r="R128" s="17"/>
      <c r="S128" s="17"/>
      <c r="T128" s="17"/>
      <c r="U128" s="411">
        <v>1.2</v>
      </c>
      <c r="V128" s="154">
        <v>2</v>
      </c>
      <c r="W128" s="17"/>
      <c r="X128" s="17"/>
      <c r="Y128" s="17"/>
      <c r="Z128" s="188">
        <v>4800</v>
      </c>
      <c r="AA128" s="17"/>
      <c r="AB128" s="17"/>
      <c r="AC128" s="196">
        <v>44.6</v>
      </c>
      <c r="AD128" s="196">
        <v>25.7</v>
      </c>
      <c r="AE128" s="196">
        <v>16.899999999999999</v>
      </c>
      <c r="AF128" s="196">
        <v>6.18</v>
      </c>
      <c r="AG128" s="17"/>
      <c r="AH128" s="197">
        <v>1.2</v>
      </c>
      <c r="AI128" s="198">
        <v>740</v>
      </c>
      <c r="AJ128" s="196" t="s">
        <v>842</v>
      </c>
      <c r="AK128" s="199" t="s">
        <v>553</v>
      </c>
      <c r="AL128" s="199" t="s">
        <v>553</v>
      </c>
      <c r="AM128" s="197">
        <v>2490</v>
      </c>
      <c r="AN128" s="17"/>
      <c r="AO128" s="17"/>
      <c r="AP128" s="17"/>
      <c r="AQ128" s="17"/>
      <c r="AR128" s="17"/>
      <c r="AS128" s="17"/>
      <c r="AT128" s="196" t="s">
        <v>844</v>
      </c>
      <c r="AU128" s="17"/>
      <c r="AV128" s="17"/>
      <c r="AW128" s="17"/>
      <c r="AX128" s="200">
        <v>1.19</v>
      </c>
      <c r="AY128" s="17"/>
      <c r="AZ128" s="17"/>
      <c r="BA128" s="17"/>
      <c r="BB128" s="200">
        <v>3.4000000000000002E-2</v>
      </c>
      <c r="BC128" s="17"/>
      <c r="BD128" s="17"/>
      <c r="BE128" s="17"/>
      <c r="BF128" s="17"/>
      <c r="BG128" s="17"/>
      <c r="BH128" s="17"/>
      <c r="BI128" s="17"/>
      <c r="BJ128" s="201">
        <v>1.72E-2</v>
      </c>
      <c r="BK128" s="17"/>
      <c r="BL128" s="17"/>
      <c r="BM128" s="17"/>
      <c r="BN128" s="199" t="s">
        <v>836</v>
      </c>
      <c r="BO128" s="199"/>
      <c r="BP128" s="199"/>
      <c r="BQ128" s="199"/>
      <c r="BR128" s="199"/>
      <c r="BS128" s="199"/>
      <c r="BT128" s="199"/>
      <c r="BU128" s="199"/>
      <c r="BV128" s="199"/>
      <c r="BW128" s="199"/>
      <c r="BX128" s="17"/>
      <c r="BY128" s="17"/>
      <c r="BZ128" s="17"/>
      <c r="CA128" s="17"/>
      <c r="CB128" s="17"/>
      <c r="CC128" s="17"/>
      <c r="CD128" s="82"/>
      <c r="CE128" s="82"/>
      <c r="CF128" s="82"/>
      <c r="CG128" s="82"/>
      <c r="CH128" s="82"/>
      <c r="CI128" s="82"/>
      <c r="CJ128" s="414">
        <v>-6.72</v>
      </c>
      <c r="CK128" s="414">
        <v>-13.8</v>
      </c>
      <c r="CL128" s="82"/>
      <c r="CM128" s="82"/>
      <c r="CN128" s="82"/>
      <c r="CO128" s="82"/>
      <c r="CP128" s="82"/>
      <c r="CQ128" s="82"/>
      <c r="CR128" s="82"/>
      <c r="CS128" s="82"/>
      <c r="CT128" s="82"/>
      <c r="CU128" s="82"/>
      <c r="CV128" s="17"/>
    </row>
    <row r="129" spans="1:100" s="241" customFormat="1" x14ac:dyDescent="0.3">
      <c r="A129" s="17" t="s">
        <v>206</v>
      </c>
      <c r="B129" s="17" t="s">
        <v>848</v>
      </c>
      <c r="C129" s="153" t="s">
        <v>207</v>
      </c>
      <c r="D129" s="82" t="s">
        <v>832</v>
      </c>
      <c r="E129" s="17"/>
      <c r="F129" s="17"/>
      <c r="G129" s="17"/>
      <c r="H129" s="17"/>
      <c r="I129" s="17"/>
      <c r="J129" s="17"/>
      <c r="K129" s="187">
        <v>38</v>
      </c>
      <c r="L129" s="17"/>
      <c r="M129" s="17"/>
      <c r="N129" s="17"/>
      <c r="O129" s="17"/>
      <c r="P129" s="17"/>
      <c r="Q129" s="17"/>
      <c r="R129" s="17"/>
      <c r="S129" s="17"/>
      <c r="T129" s="17"/>
      <c r="U129" s="411">
        <v>0.82099999999999995</v>
      </c>
      <c r="V129" s="154">
        <v>7.55</v>
      </c>
      <c r="W129" s="17"/>
      <c r="X129" s="17"/>
      <c r="Y129" s="17"/>
      <c r="Z129" s="188">
        <v>530</v>
      </c>
      <c r="AA129" s="17"/>
      <c r="AB129" s="17"/>
      <c r="AC129" s="196">
        <v>45.9</v>
      </c>
      <c r="AD129" s="196">
        <v>32</v>
      </c>
      <c r="AE129" s="196">
        <v>48.9</v>
      </c>
      <c r="AF129" s="196">
        <v>17.2</v>
      </c>
      <c r="AG129" s="17"/>
      <c r="AH129" s="197">
        <v>77.099999999999994</v>
      </c>
      <c r="AI129" s="198">
        <v>37.4</v>
      </c>
      <c r="AJ129" s="196">
        <v>0.15</v>
      </c>
      <c r="AK129" s="199" t="s">
        <v>553</v>
      </c>
      <c r="AL129" s="197">
        <v>132</v>
      </c>
      <c r="AM129" s="197">
        <v>113</v>
      </c>
      <c r="AN129" s="17"/>
      <c r="AO129" s="17"/>
      <c r="AP129" s="17"/>
      <c r="AQ129" s="17"/>
      <c r="AR129" s="17"/>
      <c r="AS129" s="17"/>
      <c r="AT129" s="196">
        <v>1.9</v>
      </c>
      <c r="AU129" s="17"/>
      <c r="AV129" s="17"/>
      <c r="AW129" s="17"/>
      <c r="AX129" s="200">
        <v>1E-3</v>
      </c>
      <c r="AY129" s="17"/>
      <c r="AZ129" s="17"/>
      <c r="BA129" s="17"/>
      <c r="BB129" s="200">
        <v>6.8000000000000005E-2</v>
      </c>
      <c r="BC129" s="17"/>
      <c r="BD129" s="17"/>
      <c r="BE129" s="17"/>
      <c r="BF129" s="17"/>
      <c r="BG129" s="17"/>
      <c r="BH129" s="17"/>
      <c r="BI129" s="17"/>
      <c r="BJ129" s="201">
        <v>0.13400000000000001</v>
      </c>
      <c r="BK129" s="17"/>
      <c r="BL129" s="17"/>
      <c r="BM129" s="17"/>
      <c r="BN129" s="199" t="s">
        <v>836</v>
      </c>
      <c r="BO129" s="199"/>
      <c r="BP129" s="199"/>
      <c r="BQ129" s="199"/>
      <c r="BR129" s="199"/>
      <c r="BS129" s="199"/>
      <c r="BT129" s="199"/>
      <c r="BU129" s="199"/>
      <c r="BV129" s="199"/>
      <c r="BW129" s="199"/>
      <c r="BX129" s="17"/>
      <c r="BY129" s="17"/>
      <c r="BZ129" s="17"/>
      <c r="CA129" s="17"/>
      <c r="CB129" s="17"/>
      <c r="CC129" s="17"/>
      <c r="CD129" s="82"/>
      <c r="CE129" s="82"/>
      <c r="CF129" s="82"/>
      <c r="CG129" s="82"/>
      <c r="CH129" s="82"/>
      <c r="CI129" s="82"/>
      <c r="CJ129" s="414">
        <v>-5.88</v>
      </c>
      <c r="CK129" s="414">
        <v>-42.6</v>
      </c>
      <c r="CL129" s="82"/>
      <c r="CM129" s="82"/>
      <c r="CN129" s="82"/>
      <c r="CO129" s="82"/>
      <c r="CP129" s="82"/>
      <c r="CQ129" s="82"/>
      <c r="CR129" s="82"/>
      <c r="CS129" s="82"/>
      <c r="CT129" s="82"/>
      <c r="CU129" s="82"/>
      <c r="CV129" s="17"/>
    </row>
    <row r="130" spans="1:100" s="241" customFormat="1" x14ac:dyDescent="0.3">
      <c r="A130" s="17" t="s">
        <v>209</v>
      </c>
      <c r="B130" s="17" t="s">
        <v>849</v>
      </c>
      <c r="C130" s="153" t="s">
        <v>210</v>
      </c>
      <c r="D130" s="82" t="s">
        <v>832</v>
      </c>
      <c r="E130" s="17"/>
      <c r="F130" s="17"/>
      <c r="G130" s="17"/>
      <c r="H130" s="17"/>
      <c r="I130" s="17"/>
      <c r="J130" s="17"/>
      <c r="K130" s="187">
        <v>41</v>
      </c>
      <c r="L130" s="17"/>
      <c r="M130" s="17"/>
      <c r="N130" s="17"/>
      <c r="O130" s="17"/>
      <c r="P130" s="17"/>
      <c r="Q130" s="17"/>
      <c r="R130" s="17"/>
      <c r="S130" s="17"/>
      <c r="T130" s="17"/>
      <c r="U130" s="411">
        <v>1.9</v>
      </c>
      <c r="V130" s="154">
        <v>6.2</v>
      </c>
      <c r="W130" s="17"/>
      <c r="X130" s="17"/>
      <c r="Y130" s="17"/>
      <c r="Z130" s="188">
        <v>1240</v>
      </c>
      <c r="AA130" s="17"/>
      <c r="AB130" s="17"/>
      <c r="AC130" s="196">
        <v>232</v>
      </c>
      <c r="AD130" s="196">
        <v>113</v>
      </c>
      <c r="AE130" s="196">
        <v>137</v>
      </c>
      <c r="AF130" s="196">
        <v>37.5</v>
      </c>
      <c r="AG130" s="17"/>
      <c r="AH130" s="202">
        <v>186</v>
      </c>
      <c r="AI130" s="198">
        <v>162</v>
      </c>
      <c r="AJ130" s="203">
        <v>0.12</v>
      </c>
      <c r="AK130" s="202" t="s">
        <v>553</v>
      </c>
      <c r="AL130" s="202">
        <v>297</v>
      </c>
      <c r="AM130" s="202">
        <v>526</v>
      </c>
      <c r="AN130" s="17"/>
      <c r="AO130" s="17"/>
      <c r="AP130" s="17"/>
      <c r="AQ130" s="17"/>
      <c r="AR130" s="17"/>
      <c r="AS130" s="17"/>
      <c r="AT130" s="196">
        <v>8.4</v>
      </c>
      <c r="AU130" s="17"/>
      <c r="AV130" s="17"/>
      <c r="AW130" s="17"/>
      <c r="AX130" s="200">
        <v>1.24</v>
      </c>
      <c r="AY130" s="17"/>
      <c r="AZ130" s="17"/>
      <c r="BA130" s="17"/>
      <c r="BB130" s="200">
        <v>0.2</v>
      </c>
      <c r="BC130" s="17"/>
      <c r="BD130" s="17"/>
      <c r="BE130" s="17"/>
      <c r="BF130" s="17"/>
      <c r="BG130" s="17"/>
      <c r="BH130" s="17"/>
      <c r="BI130" s="17"/>
      <c r="BJ130" s="201">
        <v>1.4500000000000001E-2</v>
      </c>
      <c r="BK130" s="17"/>
      <c r="BL130" s="17"/>
      <c r="BM130" s="17"/>
      <c r="BN130" s="199" t="s">
        <v>836</v>
      </c>
      <c r="BO130" s="199"/>
      <c r="BP130" s="199"/>
      <c r="BQ130" s="199"/>
      <c r="BR130" s="199"/>
      <c r="BS130" s="199"/>
      <c r="BT130" s="199"/>
      <c r="BU130" s="199"/>
      <c r="BV130" s="199"/>
      <c r="BW130" s="199"/>
      <c r="BX130" s="17"/>
      <c r="BY130" s="17"/>
      <c r="BZ130" s="17"/>
      <c r="CA130" s="17"/>
      <c r="CB130" s="17"/>
      <c r="CC130" s="17"/>
      <c r="CD130" s="82"/>
      <c r="CE130" s="82"/>
      <c r="CF130" s="82"/>
      <c r="CG130" s="82"/>
      <c r="CH130" s="82"/>
      <c r="CI130" s="82"/>
      <c r="CJ130" s="414">
        <v>-3.53</v>
      </c>
      <c r="CK130" s="414">
        <v>-46.2</v>
      </c>
      <c r="CL130" s="82"/>
      <c r="CM130" s="82"/>
      <c r="CN130" s="82"/>
      <c r="CO130" s="82"/>
      <c r="CP130" s="82"/>
      <c r="CQ130" s="82"/>
      <c r="CR130" s="82"/>
      <c r="CS130" s="82"/>
      <c r="CT130" s="82"/>
      <c r="CU130" s="82"/>
      <c r="CV130" s="17"/>
    </row>
    <row r="131" spans="1:100" s="241" customFormat="1" x14ac:dyDescent="0.3">
      <c r="A131" s="17" t="s">
        <v>212</v>
      </c>
      <c r="B131" s="17" t="s">
        <v>850</v>
      </c>
      <c r="C131" s="153" t="s">
        <v>213</v>
      </c>
      <c r="D131" s="82" t="s">
        <v>832</v>
      </c>
      <c r="E131" s="17"/>
      <c r="F131" s="17"/>
      <c r="G131" s="17"/>
      <c r="H131" s="17"/>
      <c r="I131" s="17"/>
      <c r="J131" s="17"/>
      <c r="K131" s="187">
        <v>54</v>
      </c>
      <c r="L131" s="17"/>
      <c r="M131" s="17"/>
      <c r="N131" s="17"/>
      <c r="O131" s="17"/>
      <c r="P131" s="17"/>
      <c r="Q131" s="17"/>
      <c r="R131" s="17"/>
      <c r="S131" s="17"/>
      <c r="T131" s="17"/>
      <c r="U131" s="411">
        <v>0.49</v>
      </c>
      <c r="V131" s="154">
        <v>6.1</v>
      </c>
      <c r="W131" s="17"/>
      <c r="X131" s="17"/>
      <c r="Y131" s="17"/>
      <c r="Z131" s="188">
        <v>432</v>
      </c>
      <c r="AA131" s="17"/>
      <c r="AB131" s="17"/>
      <c r="AC131" s="196">
        <v>80.599999999999994</v>
      </c>
      <c r="AD131" s="196">
        <v>20.100000000000001</v>
      </c>
      <c r="AE131" s="196">
        <v>56.7</v>
      </c>
      <c r="AF131" s="196">
        <v>26.4</v>
      </c>
      <c r="AG131" s="17"/>
      <c r="AH131" s="197">
        <v>1.9</v>
      </c>
      <c r="AI131" s="198">
        <v>43.9</v>
      </c>
      <c r="AJ131" s="196">
        <v>0.33</v>
      </c>
      <c r="AK131" s="199" t="s">
        <v>553</v>
      </c>
      <c r="AL131" s="197">
        <v>205</v>
      </c>
      <c r="AM131" s="197">
        <v>140</v>
      </c>
      <c r="AN131" s="17"/>
      <c r="AO131" s="17"/>
      <c r="AP131" s="17"/>
      <c r="AQ131" s="17"/>
      <c r="AR131" s="17"/>
      <c r="AS131" s="17"/>
      <c r="AT131" s="196">
        <v>0.5</v>
      </c>
      <c r="AU131" s="17"/>
      <c r="AV131" s="17"/>
      <c r="AW131" s="17"/>
      <c r="AX131" s="200">
        <v>0.34399999999999997</v>
      </c>
      <c r="AY131" s="17"/>
      <c r="AZ131" s="17"/>
      <c r="BA131" s="17"/>
      <c r="BB131" s="200">
        <v>1.2E-2</v>
      </c>
      <c r="BC131" s="17"/>
      <c r="BD131" s="17"/>
      <c r="BE131" s="17"/>
      <c r="BF131" s="17"/>
      <c r="BG131" s="17"/>
      <c r="BH131" s="17"/>
      <c r="BI131" s="17"/>
      <c r="BJ131" s="201">
        <v>5.3E-3</v>
      </c>
      <c r="BK131" s="17"/>
      <c r="BL131" s="17"/>
      <c r="BM131" s="17"/>
      <c r="BN131" s="199" t="s">
        <v>836</v>
      </c>
      <c r="BO131" s="199"/>
      <c r="BP131" s="199"/>
      <c r="BQ131" s="199"/>
      <c r="BR131" s="199"/>
      <c r="BS131" s="199"/>
      <c r="BT131" s="199"/>
      <c r="BU131" s="199"/>
      <c r="BV131" s="199"/>
      <c r="BW131" s="199"/>
      <c r="BX131" s="17"/>
      <c r="BY131" s="17"/>
      <c r="BZ131" s="17"/>
      <c r="CA131" s="17"/>
      <c r="CB131" s="17"/>
      <c r="CC131" s="17"/>
      <c r="CD131" s="82"/>
      <c r="CE131" s="82"/>
      <c r="CF131" s="82"/>
      <c r="CG131" s="82"/>
      <c r="CH131" s="82"/>
      <c r="CI131" s="82"/>
      <c r="CJ131" s="414">
        <v>-6.14</v>
      </c>
      <c r="CK131" s="414">
        <v>-56.7</v>
      </c>
      <c r="CL131" s="82"/>
      <c r="CM131" s="82"/>
      <c r="CN131" s="82"/>
      <c r="CO131" s="82"/>
      <c r="CP131" s="82"/>
      <c r="CQ131" s="82"/>
      <c r="CR131" s="82"/>
      <c r="CS131" s="82"/>
      <c r="CT131" s="82"/>
      <c r="CU131" s="82"/>
      <c r="CV131" s="17"/>
    </row>
    <row r="132" spans="1:100" s="241" customFormat="1" x14ac:dyDescent="0.3">
      <c r="A132" s="17" t="s">
        <v>215</v>
      </c>
      <c r="B132" s="17" t="s">
        <v>851</v>
      </c>
      <c r="C132" s="153" t="s">
        <v>216</v>
      </c>
      <c r="D132" s="82" t="s">
        <v>832</v>
      </c>
      <c r="E132" s="17"/>
      <c r="F132" s="17"/>
      <c r="G132" s="17"/>
      <c r="H132" s="17"/>
      <c r="I132" s="17"/>
      <c r="J132" s="17"/>
      <c r="K132" s="187">
        <v>68</v>
      </c>
      <c r="L132" s="17"/>
      <c r="M132" s="17"/>
      <c r="N132" s="17"/>
      <c r="O132" s="17"/>
      <c r="P132" s="17"/>
      <c r="Q132" s="17"/>
      <c r="R132" s="17"/>
      <c r="S132" s="17"/>
      <c r="T132" s="17"/>
      <c r="U132" s="411">
        <v>0.51800000000000002</v>
      </c>
      <c r="V132" s="154">
        <v>6.85</v>
      </c>
      <c r="W132" s="17"/>
      <c r="X132" s="17"/>
      <c r="Y132" s="17"/>
      <c r="Z132" s="188">
        <v>587</v>
      </c>
      <c r="AA132" s="17"/>
      <c r="AB132" s="17"/>
      <c r="AC132" s="196">
        <v>21.3</v>
      </c>
      <c r="AD132" s="196">
        <v>2.36</v>
      </c>
      <c r="AE132" s="196">
        <v>4.0199999999999996</v>
      </c>
      <c r="AF132" s="196">
        <v>2.15</v>
      </c>
      <c r="AG132" s="17"/>
      <c r="AH132" s="197">
        <v>0.8</v>
      </c>
      <c r="AI132" s="198">
        <v>43.6</v>
      </c>
      <c r="AJ132" s="196">
        <v>0.24</v>
      </c>
      <c r="AK132" s="199" t="s">
        <v>553</v>
      </c>
      <c r="AL132" s="199" t="s">
        <v>553</v>
      </c>
      <c r="AM132" s="197">
        <v>153</v>
      </c>
      <c r="AN132" s="17"/>
      <c r="AO132" s="17"/>
      <c r="AP132" s="17"/>
      <c r="AQ132" s="17"/>
      <c r="AR132" s="17"/>
      <c r="AS132" s="17"/>
      <c r="AT132" s="196" t="s">
        <v>844</v>
      </c>
      <c r="AU132" s="17"/>
      <c r="AV132" s="17"/>
      <c r="AW132" s="17"/>
      <c r="AX132" s="200">
        <v>6.2E-2</v>
      </c>
      <c r="AY132" s="17"/>
      <c r="AZ132" s="17"/>
      <c r="BA132" s="17"/>
      <c r="BB132" s="200">
        <v>2E-3</v>
      </c>
      <c r="BC132" s="17"/>
      <c r="BD132" s="17"/>
      <c r="BE132" s="17"/>
      <c r="BF132" s="17"/>
      <c r="BG132" s="17"/>
      <c r="BH132" s="17"/>
      <c r="BI132" s="17"/>
      <c r="BJ132" s="201">
        <v>8.9999999999999998E-4</v>
      </c>
      <c r="BK132" s="17"/>
      <c r="BL132" s="17"/>
      <c r="BM132" s="17"/>
      <c r="BN132" s="199" t="s">
        <v>836</v>
      </c>
      <c r="BO132" s="199"/>
      <c r="BP132" s="199"/>
      <c r="BQ132" s="199"/>
      <c r="BR132" s="199"/>
      <c r="BS132" s="199"/>
      <c r="BT132" s="199"/>
      <c r="BU132" s="199"/>
      <c r="BV132" s="199"/>
      <c r="BW132" s="199"/>
      <c r="BX132" s="17"/>
      <c r="BY132" s="17"/>
      <c r="BZ132" s="17"/>
      <c r="CA132" s="17"/>
      <c r="CB132" s="17"/>
      <c r="CC132" s="17"/>
      <c r="CD132" s="82"/>
      <c r="CE132" s="82"/>
      <c r="CF132" s="82"/>
      <c r="CG132" s="82"/>
      <c r="CH132" s="82"/>
      <c r="CI132" s="82"/>
      <c r="CJ132" s="414">
        <v>-5.42</v>
      </c>
      <c r="CK132" s="414">
        <v>-61</v>
      </c>
      <c r="CL132" s="82"/>
      <c r="CM132" s="82"/>
      <c r="CN132" s="82"/>
      <c r="CO132" s="82"/>
      <c r="CP132" s="82"/>
      <c r="CQ132" s="82"/>
      <c r="CR132" s="82"/>
      <c r="CS132" s="82"/>
      <c r="CT132" s="82"/>
      <c r="CU132" s="82"/>
      <c r="CV132" s="17"/>
    </row>
    <row r="133" spans="1:100" s="241" customFormat="1" x14ac:dyDescent="0.3">
      <c r="A133" s="17" t="s">
        <v>218</v>
      </c>
      <c r="B133" s="17" t="s">
        <v>852</v>
      </c>
      <c r="C133" s="153" t="s">
        <v>219</v>
      </c>
      <c r="D133" s="82" t="s">
        <v>832</v>
      </c>
      <c r="E133" s="17"/>
      <c r="F133" s="17"/>
      <c r="G133" s="17"/>
      <c r="H133" s="17"/>
      <c r="I133" s="17"/>
      <c r="J133" s="17"/>
      <c r="K133" s="187">
        <v>38</v>
      </c>
      <c r="L133" s="17"/>
      <c r="M133" s="17"/>
      <c r="N133" s="17"/>
      <c r="O133" s="17"/>
      <c r="P133" s="17"/>
      <c r="Q133" s="17"/>
      <c r="R133" s="17"/>
      <c r="S133" s="17"/>
      <c r="T133" s="17"/>
      <c r="U133" s="411">
        <v>0.13200000000000001</v>
      </c>
      <c r="V133" s="154">
        <v>6</v>
      </c>
      <c r="W133" s="17"/>
      <c r="X133" s="17"/>
      <c r="Y133" s="17"/>
      <c r="Z133" s="188">
        <v>354</v>
      </c>
      <c r="AA133" s="17"/>
      <c r="AB133" s="17"/>
      <c r="AC133" s="196">
        <v>40.6</v>
      </c>
      <c r="AD133" s="196">
        <v>26</v>
      </c>
      <c r="AE133" s="196">
        <v>73.8</v>
      </c>
      <c r="AF133" s="196">
        <v>22.3</v>
      </c>
      <c r="AG133" s="17"/>
      <c r="AH133" s="197">
        <v>1.8</v>
      </c>
      <c r="AI133" s="198">
        <v>27.7</v>
      </c>
      <c r="AJ133" s="196">
        <v>0.1</v>
      </c>
      <c r="AK133" s="199" t="s">
        <v>553</v>
      </c>
      <c r="AL133" s="197">
        <v>364</v>
      </c>
      <c r="AM133" s="197">
        <v>94</v>
      </c>
      <c r="AN133" s="17"/>
      <c r="AO133" s="17"/>
      <c r="AP133" s="17"/>
      <c r="AQ133" s="17"/>
      <c r="AR133" s="17"/>
      <c r="AS133" s="17"/>
      <c r="AT133" s="196">
        <v>0.8</v>
      </c>
      <c r="AU133" s="17"/>
      <c r="AV133" s="17"/>
      <c r="AW133" s="17"/>
      <c r="AX133" s="200">
        <v>0.42799999999999999</v>
      </c>
      <c r="AY133" s="17"/>
      <c r="AZ133" s="17"/>
      <c r="BA133" s="17"/>
      <c r="BB133" s="200">
        <v>5.5E-2</v>
      </c>
      <c r="BC133" s="17"/>
      <c r="BD133" s="17"/>
      <c r="BE133" s="17"/>
      <c r="BF133" s="17"/>
      <c r="BG133" s="17"/>
      <c r="BH133" s="17"/>
      <c r="BI133" s="17"/>
      <c r="BJ133" s="201">
        <v>2.9000000000000001E-2</v>
      </c>
      <c r="BK133" s="17"/>
      <c r="BL133" s="17"/>
      <c r="BM133" s="17"/>
      <c r="BN133" s="199" t="s">
        <v>836</v>
      </c>
      <c r="BO133" s="199"/>
      <c r="BP133" s="199"/>
      <c r="BQ133" s="199"/>
      <c r="BR133" s="199"/>
      <c r="BS133" s="199"/>
      <c r="BT133" s="199"/>
      <c r="BU133" s="199"/>
      <c r="BV133" s="199"/>
      <c r="BW133" s="199"/>
      <c r="BX133" s="17"/>
      <c r="BY133" s="17"/>
      <c r="BZ133" s="17"/>
      <c r="CA133" s="17"/>
      <c r="CB133" s="17"/>
      <c r="CC133" s="17"/>
      <c r="CD133" s="82"/>
      <c r="CE133" s="82"/>
      <c r="CF133" s="82"/>
      <c r="CG133" s="82"/>
      <c r="CH133" s="82"/>
      <c r="CI133" s="82"/>
      <c r="CJ133" s="414">
        <v>-6.11</v>
      </c>
      <c r="CK133" s="414">
        <v>-57.2</v>
      </c>
      <c r="CL133" s="82"/>
      <c r="CM133" s="82"/>
      <c r="CN133" s="82"/>
      <c r="CO133" s="82"/>
      <c r="CP133" s="82"/>
      <c r="CQ133" s="82"/>
      <c r="CR133" s="82"/>
      <c r="CS133" s="82"/>
      <c r="CT133" s="82"/>
      <c r="CU133" s="82"/>
      <c r="CV133" s="17"/>
    </row>
    <row r="134" spans="1:100" s="241" customFormat="1" x14ac:dyDescent="0.3">
      <c r="A134" s="17" t="s">
        <v>221</v>
      </c>
      <c r="B134" s="17" t="s">
        <v>853</v>
      </c>
      <c r="C134" s="153" t="s">
        <v>222</v>
      </c>
      <c r="D134" s="82" t="s">
        <v>832</v>
      </c>
      <c r="E134" s="17"/>
      <c r="F134" s="17"/>
      <c r="G134" s="17"/>
      <c r="H134" s="17"/>
      <c r="I134" s="17"/>
      <c r="J134" s="17"/>
      <c r="K134" s="187">
        <v>42</v>
      </c>
      <c r="L134" s="17"/>
      <c r="M134" s="17"/>
      <c r="N134" s="17"/>
      <c r="O134" s="17"/>
      <c r="P134" s="17"/>
      <c r="Q134" s="17"/>
      <c r="R134" s="17"/>
      <c r="S134" s="17"/>
      <c r="T134" s="17"/>
      <c r="U134" s="411">
        <v>0.67500000000000004</v>
      </c>
      <c r="V134" s="154">
        <v>5.7</v>
      </c>
      <c r="W134" s="17"/>
      <c r="X134" s="17"/>
      <c r="Y134" s="17"/>
      <c r="Z134" s="188">
        <v>784</v>
      </c>
      <c r="AA134" s="17"/>
      <c r="AB134" s="17"/>
      <c r="AC134" s="196">
        <v>60.5</v>
      </c>
      <c r="AD134" s="196">
        <v>29.9</v>
      </c>
      <c r="AE134" s="196">
        <v>60.6</v>
      </c>
      <c r="AF134" s="196">
        <v>24</v>
      </c>
      <c r="AG134" s="17"/>
      <c r="AH134" s="197">
        <v>9.8000000000000007</v>
      </c>
      <c r="AI134" s="198">
        <v>68.5</v>
      </c>
      <c r="AJ134" s="196">
        <v>7.0000000000000007E-2</v>
      </c>
      <c r="AK134" s="199" t="s">
        <v>553</v>
      </c>
      <c r="AL134" s="197">
        <v>218</v>
      </c>
      <c r="AM134" s="197">
        <v>222</v>
      </c>
      <c r="AN134" s="17"/>
      <c r="AO134" s="17"/>
      <c r="AP134" s="17"/>
      <c r="AQ134" s="17"/>
      <c r="AR134" s="17"/>
      <c r="AS134" s="17"/>
      <c r="AT134" s="196">
        <v>4.8</v>
      </c>
      <c r="AU134" s="17"/>
      <c r="AV134" s="17"/>
      <c r="AW134" s="17"/>
      <c r="AX134" s="200">
        <v>0.35</v>
      </c>
      <c r="AY134" s="17"/>
      <c r="AZ134" s="17"/>
      <c r="BA134" s="17"/>
      <c r="BB134" s="200">
        <v>6.3E-2</v>
      </c>
      <c r="BC134" s="17"/>
      <c r="BD134" s="17"/>
      <c r="BE134" s="17"/>
      <c r="BF134" s="17"/>
      <c r="BG134" s="17"/>
      <c r="BH134" s="17"/>
      <c r="BI134" s="17"/>
      <c r="BJ134" s="201">
        <v>1.37E-2</v>
      </c>
      <c r="BK134" s="17"/>
      <c r="BL134" s="17"/>
      <c r="BM134" s="17"/>
      <c r="BN134" s="199" t="s">
        <v>836</v>
      </c>
      <c r="BO134" s="199"/>
      <c r="BP134" s="199"/>
      <c r="BQ134" s="199"/>
      <c r="BR134" s="199"/>
      <c r="BS134" s="199"/>
      <c r="BT134" s="199"/>
      <c r="BU134" s="199"/>
      <c r="BV134" s="199"/>
      <c r="BW134" s="199"/>
      <c r="BX134" s="17"/>
      <c r="BY134" s="17"/>
      <c r="BZ134" s="17"/>
      <c r="CA134" s="17"/>
      <c r="CB134" s="17"/>
      <c r="CC134" s="17"/>
      <c r="CD134" s="82"/>
      <c r="CE134" s="82"/>
      <c r="CF134" s="82"/>
      <c r="CG134" s="82"/>
      <c r="CH134" s="82"/>
      <c r="CI134" s="82"/>
      <c r="CJ134" s="414">
        <v>-6.59</v>
      </c>
      <c r="CK134" s="414">
        <v>-51</v>
      </c>
      <c r="CL134" s="82"/>
      <c r="CM134" s="82"/>
      <c r="CN134" s="82"/>
      <c r="CO134" s="82"/>
      <c r="CP134" s="82"/>
      <c r="CQ134" s="82"/>
      <c r="CR134" s="82"/>
      <c r="CS134" s="82"/>
      <c r="CT134" s="82"/>
      <c r="CU134" s="82"/>
      <c r="CV134" s="17"/>
    </row>
    <row r="135" spans="1:100" s="241" customFormat="1" x14ac:dyDescent="0.3">
      <c r="A135" s="17" t="s">
        <v>224</v>
      </c>
      <c r="B135" s="17" t="s">
        <v>854</v>
      </c>
      <c r="C135" s="155" t="s">
        <v>225</v>
      </c>
      <c r="D135" s="82" t="s">
        <v>832</v>
      </c>
      <c r="E135" s="17"/>
      <c r="F135" s="17"/>
      <c r="G135" s="17"/>
      <c r="H135" s="17"/>
      <c r="I135" s="17"/>
      <c r="J135" s="17"/>
      <c r="K135" s="187">
        <v>28.8</v>
      </c>
      <c r="L135" s="17"/>
      <c r="M135" s="17"/>
      <c r="N135" s="17"/>
      <c r="O135" s="17"/>
      <c r="P135" s="17"/>
      <c r="Q135" s="17"/>
      <c r="R135" s="17"/>
      <c r="S135" s="17"/>
      <c r="T135" s="17"/>
      <c r="U135" s="17"/>
      <c r="V135" s="154">
        <v>7.75</v>
      </c>
      <c r="W135" s="17"/>
      <c r="X135" s="17"/>
      <c r="Y135" s="17"/>
      <c r="Z135" s="153"/>
      <c r="AA135" s="17"/>
      <c r="AB135" s="17"/>
      <c r="AC135" s="195">
        <v>34.299999999999997</v>
      </c>
      <c r="AD135" s="195">
        <v>30.9</v>
      </c>
      <c r="AE135" s="195">
        <v>3910</v>
      </c>
      <c r="AF135" s="195">
        <v>83.6</v>
      </c>
      <c r="AG135" s="17"/>
      <c r="AH135" s="202">
        <v>4630</v>
      </c>
      <c r="AI135" s="17"/>
      <c r="AJ135" s="195">
        <v>1.26</v>
      </c>
      <c r="AK135" s="17"/>
      <c r="AL135" s="204">
        <v>2620</v>
      </c>
      <c r="AM135" s="204" t="s">
        <v>840</v>
      </c>
      <c r="AN135" s="17"/>
      <c r="AO135" s="17"/>
      <c r="AP135" s="17"/>
      <c r="AQ135" s="17"/>
      <c r="AR135" s="17"/>
      <c r="AS135" s="17"/>
      <c r="AT135" s="195">
        <v>142</v>
      </c>
      <c r="AU135" s="17"/>
      <c r="AV135" s="17"/>
      <c r="AW135" s="87">
        <v>0.18</v>
      </c>
      <c r="AX135" s="204"/>
      <c r="AY135" s="17"/>
      <c r="AZ135" s="17"/>
      <c r="BA135" s="205">
        <v>23.5</v>
      </c>
      <c r="BB135" s="206">
        <v>2.82</v>
      </c>
      <c r="BC135" s="88">
        <v>0.189</v>
      </c>
      <c r="BD135" s="87">
        <v>0.34</v>
      </c>
      <c r="BE135" s="17"/>
      <c r="BF135" s="17"/>
      <c r="BG135" s="17"/>
      <c r="BH135" s="17"/>
      <c r="BI135" s="17"/>
      <c r="BJ135" s="207">
        <v>7.1000000000000004E-3</v>
      </c>
      <c r="BK135" s="17"/>
      <c r="BL135" s="17"/>
      <c r="BM135" s="17"/>
      <c r="BN135" s="17"/>
      <c r="BO135" s="17"/>
      <c r="BP135" s="17"/>
      <c r="BQ135" s="17"/>
      <c r="BR135" s="17"/>
      <c r="BS135" s="17"/>
      <c r="BT135" s="17"/>
      <c r="BU135" s="17"/>
      <c r="BV135" s="17"/>
      <c r="BW135" s="17"/>
      <c r="BX135" s="17"/>
      <c r="BY135" s="17"/>
      <c r="BZ135" s="17"/>
      <c r="CA135" s="17"/>
      <c r="CB135" s="17"/>
      <c r="CC135" s="17"/>
      <c r="CD135" s="82"/>
      <c r="CE135" s="82"/>
      <c r="CF135" s="82"/>
      <c r="CG135" s="82"/>
      <c r="CH135" s="82"/>
      <c r="CI135" s="82"/>
      <c r="CJ135" s="105">
        <v>2.64</v>
      </c>
      <c r="CK135" s="105">
        <v>-24.2</v>
      </c>
      <c r="CL135" s="82"/>
      <c r="CM135" s="82"/>
      <c r="CN135" s="82"/>
      <c r="CO135" s="82"/>
      <c r="CP135" s="82"/>
      <c r="CQ135" s="82"/>
      <c r="CR135" s="82"/>
      <c r="CS135" s="82"/>
      <c r="CT135" s="82"/>
      <c r="CU135" s="82"/>
      <c r="CV135" s="17"/>
    </row>
    <row r="136" spans="1:100" s="241" customFormat="1" x14ac:dyDescent="0.3">
      <c r="A136" s="17" t="s">
        <v>227</v>
      </c>
      <c r="B136" s="17" t="s">
        <v>855</v>
      </c>
      <c r="C136" s="155" t="s">
        <v>228</v>
      </c>
      <c r="D136" s="82" t="s">
        <v>832</v>
      </c>
      <c r="E136" s="17"/>
      <c r="F136" s="17"/>
      <c r="G136" s="17"/>
      <c r="H136" s="17"/>
      <c r="I136" s="17"/>
      <c r="J136" s="17"/>
      <c r="K136" s="187">
        <v>21.9</v>
      </c>
      <c r="L136" s="17"/>
      <c r="M136" s="17"/>
      <c r="N136" s="17"/>
      <c r="O136" s="17"/>
      <c r="P136" s="17"/>
      <c r="Q136" s="17"/>
      <c r="R136" s="17"/>
      <c r="S136" s="17"/>
      <c r="T136" s="17"/>
      <c r="U136" s="17"/>
      <c r="V136" s="154">
        <v>8.11</v>
      </c>
      <c r="W136" s="17"/>
      <c r="X136" s="17"/>
      <c r="Y136" s="17"/>
      <c r="Z136" s="153"/>
      <c r="AA136" s="17"/>
      <c r="AB136" s="17"/>
      <c r="AC136" s="195">
        <v>5.61</v>
      </c>
      <c r="AD136" s="195">
        <v>4.8099999999999996</v>
      </c>
      <c r="AE136" s="195">
        <v>6.5</v>
      </c>
      <c r="AF136" s="195">
        <v>2.89</v>
      </c>
      <c r="AG136" s="17"/>
      <c r="AH136" s="204">
        <v>0.9</v>
      </c>
      <c r="AI136" s="17"/>
      <c r="AJ136" s="195">
        <v>0.33</v>
      </c>
      <c r="AK136" s="17"/>
      <c r="AL136" s="204">
        <v>42</v>
      </c>
      <c r="AM136" s="204">
        <v>9</v>
      </c>
      <c r="AN136" s="17"/>
      <c r="AO136" s="17"/>
      <c r="AP136" s="17"/>
      <c r="AQ136" s="17"/>
      <c r="AR136" s="17"/>
      <c r="AS136" s="17"/>
      <c r="AT136" s="195">
        <v>0.61</v>
      </c>
      <c r="AU136" s="17"/>
      <c r="AV136" s="17"/>
      <c r="AW136" s="87">
        <v>0.192</v>
      </c>
      <c r="AX136" s="204"/>
      <c r="AY136" s="17"/>
      <c r="AZ136" s="17"/>
      <c r="BA136" s="205">
        <v>55.6</v>
      </c>
      <c r="BB136" s="206">
        <v>5.0000000000000001E-3</v>
      </c>
      <c r="BC136" s="88">
        <v>1E-3</v>
      </c>
      <c r="BD136" s="87">
        <v>1.4999999999999999E-2</v>
      </c>
      <c r="BE136" s="17"/>
      <c r="BF136" s="17"/>
      <c r="BG136" s="17"/>
      <c r="BH136" s="17"/>
      <c r="BI136" s="17"/>
      <c r="BJ136" s="207">
        <v>1.5E-3</v>
      </c>
      <c r="BK136" s="17"/>
      <c r="BL136" s="17"/>
      <c r="BM136" s="17"/>
      <c r="BN136" s="17"/>
      <c r="BO136" s="17"/>
      <c r="BP136" s="17"/>
      <c r="BQ136" s="17"/>
      <c r="BR136" s="17"/>
      <c r="BS136" s="17"/>
      <c r="BT136" s="17"/>
      <c r="BU136" s="17"/>
      <c r="BV136" s="17"/>
      <c r="BW136" s="17"/>
      <c r="BX136" s="17"/>
      <c r="BY136" s="17"/>
      <c r="BZ136" s="17"/>
      <c r="CA136" s="17"/>
      <c r="CB136" s="17"/>
      <c r="CC136" s="17"/>
      <c r="CD136" s="82"/>
      <c r="CE136" s="82"/>
      <c r="CF136" s="82"/>
      <c r="CG136" s="82"/>
      <c r="CH136" s="82"/>
      <c r="CI136" s="82"/>
      <c r="CJ136" s="105">
        <v>-9.43</v>
      </c>
      <c r="CK136" s="105">
        <v>-62.1</v>
      </c>
      <c r="CL136" s="82"/>
      <c r="CM136" s="82"/>
      <c r="CN136" s="82"/>
      <c r="CO136" s="82"/>
      <c r="CP136" s="82"/>
      <c r="CQ136" s="82"/>
      <c r="CR136" s="82"/>
      <c r="CS136" s="82"/>
      <c r="CT136" s="82"/>
      <c r="CU136" s="82"/>
      <c r="CV136" s="17"/>
    </row>
    <row r="137" spans="1:100" s="241" customFormat="1" x14ac:dyDescent="0.3">
      <c r="A137" s="17" t="s">
        <v>230</v>
      </c>
      <c r="B137" s="17" t="s">
        <v>856</v>
      </c>
      <c r="C137" s="155" t="s">
        <v>231</v>
      </c>
      <c r="D137" s="82" t="s">
        <v>832</v>
      </c>
      <c r="E137" s="17"/>
      <c r="F137" s="17"/>
      <c r="G137" s="17"/>
      <c r="H137" s="17"/>
      <c r="I137" s="17"/>
      <c r="J137" s="17"/>
      <c r="K137" s="187">
        <v>25.5</v>
      </c>
      <c r="L137" s="17"/>
      <c r="M137" s="17"/>
      <c r="N137" s="17"/>
      <c r="O137" s="17"/>
      <c r="P137" s="17"/>
      <c r="Q137" s="17"/>
      <c r="R137" s="17"/>
      <c r="S137" s="17"/>
      <c r="T137" s="17"/>
      <c r="U137" s="17"/>
      <c r="V137" s="154">
        <v>7.08</v>
      </c>
      <c r="W137" s="17"/>
      <c r="X137" s="17"/>
      <c r="Y137" s="17"/>
      <c r="Z137" s="153"/>
      <c r="AA137" s="17"/>
      <c r="AB137" s="17"/>
      <c r="AC137" s="195">
        <v>25.4</v>
      </c>
      <c r="AD137" s="195">
        <v>14</v>
      </c>
      <c r="AE137" s="195">
        <v>8.49</v>
      </c>
      <c r="AF137" s="195">
        <v>3.4</v>
      </c>
      <c r="AG137" s="17"/>
      <c r="AH137" s="204">
        <v>1</v>
      </c>
      <c r="AI137" s="17"/>
      <c r="AJ137" s="195">
        <v>0.08</v>
      </c>
      <c r="AK137" s="17"/>
      <c r="AL137" s="204">
        <v>123</v>
      </c>
      <c r="AM137" s="204">
        <v>16</v>
      </c>
      <c r="AN137" s="17"/>
      <c r="AO137" s="17"/>
      <c r="AP137" s="17"/>
      <c r="AQ137" s="17"/>
      <c r="AR137" s="17"/>
      <c r="AS137" s="17"/>
      <c r="AT137" s="195">
        <v>0.54</v>
      </c>
      <c r="AU137" s="17"/>
      <c r="AV137" s="17"/>
      <c r="AW137" s="87">
        <v>0.01</v>
      </c>
      <c r="AX137" s="204"/>
      <c r="AY137" s="17"/>
      <c r="AZ137" s="17"/>
      <c r="BA137" s="205">
        <v>54.5</v>
      </c>
      <c r="BB137" s="206">
        <v>8.9999999999999993E-3</v>
      </c>
      <c r="BC137" s="88">
        <v>3.0000000000000001E-3</v>
      </c>
      <c r="BD137" s="87">
        <v>1.4999999999999999E-2</v>
      </c>
      <c r="BE137" s="17"/>
      <c r="BF137" s="17"/>
      <c r="BG137" s="17"/>
      <c r="BH137" s="17"/>
      <c r="BI137" s="17"/>
      <c r="BJ137" s="207">
        <v>5.0000000000000001E-4</v>
      </c>
      <c r="BK137" s="17"/>
      <c r="BL137" s="17"/>
      <c r="BM137" s="17"/>
      <c r="BN137" s="17"/>
      <c r="BO137" s="17"/>
      <c r="BP137" s="17"/>
      <c r="BQ137" s="17"/>
      <c r="BR137" s="17"/>
      <c r="BS137" s="17"/>
      <c r="BT137" s="17"/>
      <c r="BU137" s="17"/>
      <c r="BV137" s="17"/>
      <c r="BW137" s="17"/>
      <c r="BX137" s="17"/>
      <c r="BY137" s="17"/>
      <c r="BZ137" s="17"/>
      <c r="CA137" s="17"/>
      <c r="CB137" s="17"/>
      <c r="CC137" s="17"/>
      <c r="CD137" s="82"/>
      <c r="CE137" s="82"/>
      <c r="CF137" s="82"/>
      <c r="CG137" s="82"/>
      <c r="CH137" s="82"/>
      <c r="CI137" s="82"/>
      <c r="CJ137" s="105">
        <v>-6.92</v>
      </c>
      <c r="CK137" s="105">
        <v>-51.9</v>
      </c>
      <c r="CL137" s="82"/>
      <c r="CM137" s="82"/>
      <c r="CN137" s="82"/>
      <c r="CO137" s="82"/>
      <c r="CP137" s="82"/>
      <c r="CQ137" s="82"/>
      <c r="CR137" s="82"/>
      <c r="CS137" s="82"/>
      <c r="CT137" s="82"/>
      <c r="CU137" s="82"/>
      <c r="CV137" s="17"/>
    </row>
    <row r="138" spans="1:100" s="241" customFormat="1" x14ac:dyDescent="0.3">
      <c r="A138" s="17" t="s">
        <v>233</v>
      </c>
      <c r="B138" s="17" t="s">
        <v>857</v>
      </c>
      <c r="C138" s="153" t="s">
        <v>234</v>
      </c>
      <c r="D138" s="82" t="s">
        <v>832</v>
      </c>
      <c r="E138" s="17"/>
      <c r="F138" s="17"/>
      <c r="G138" s="17"/>
      <c r="H138" s="17"/>
      <c r="I138" s="17"/>
      <c r="J138" s="17"/>
      <c r="K138" s="187">
        <v>29.1</v>
      </c>
      <c r="L138" s="17"/>
      <c r="M138" s="17"/>
      <c r="N138" s="17"/>
      <c r="O138" s="17"/>
      <c r="P138" s="17"/>
      <c r="Q138" s="17"/>
      <c r="R138" s="17"/>
      <c r="S138" s="17"/>
      <c r="T138" s="17"/>
      <c r="U138" s="17"/>
      <c r="V138" s="154">
        <v>6.47</v>
      </c>
      <c r="W138" s="17"/>
      <c r="X138" s="17"/>
      <c r="Y138" s="17"/>
      <c r="Z138" s="153"/>
      <c r="AA138" s="17"/>
      <c r="AB138" s="17"/>
      <c r="AC138" s="195">
        <v>36.4</v>
      </c>
      <c r="AD138" s="195">
        <v>17.8</v>
      </c>
      <c r="AE138" s="195">
        <v>15.1</v>
      </c>
      <c r="AF138" s="195">
        <v>4.18</v>
      </c>
      <c r="AG138" s="17"/>
      <c r="AH138" s="204">
        <v>1.4</v>
      </c>
      <c r="AI138" s="17"/>
      <c r="AJ138" s="195">
        <v>0.09</v>
      </c>
      <c r="AK138" s="17"/>
      <c r="AL138" s="204">
        <v>185</v>
      </c>
      <c r="AM138" s="204">
        <v>6</v>
      </c>
      <c r="AN138" s="17"/>
      <c r="AO138" s="17"/>
      <c r="AP138" s="17"/>
      <c r="AQ138" s="17"/>
      <c r="AR138" s="17"/>
      <c r="AS138" s="17"/>
      <c r="AT138" s="195">
        <v>0.39</v>
      </c>
      <c r="AU138" s="17"/>
      <c r="AV138" s="17"/>
      <c r="AW138" s="87">
        <v>2.57</v>
      </c>
      <c r="AX138" s="204"/>
      <c r="AY138" s="17"/>
      <c r="AZ138" s="17"/>
      <c r="BA138" s="205">
        <v>82.7</v>
      </c>
      <c r="BB138" s="206">
        <v>1.9E-2</v>
      </c>
      <c r="BC138" s="88">
        <v>6.0000000000000001E-3</v>
      </c>
      <c r="BD138" s="87">
        <v>2.1000000000000001E-2</v>
      </c>
      <c r="BE138" s="17"/>
      <c r="BF138" s="17"/>
      <c r="BG138" s="17"/>
      <c r="BH138" s="17"/>
      <c r="BI138" s="17"/>
      <c r="BJ138" s="207">
        <v>5.0000000000000001E-4</v>
      </c>
      <c r="BK138" s="17"/>
      <c r="BL138" s="17"/>
      <c r="BM138" s="17"/>
      <c r="BN138" s="17"/>
      <c r="BO138" s="17"/>
      <c r="BP138" s="17"/>
      <c r="BQ138" s="17"/>
      <c r="BR138" s="17"/>
      <c r="BS138" s="17"/>
      <c r="BT138" s="17"/>
      <c r="BU138" s="17"/>
      <c r="BV138" s="17"/>
      <c r="BW138" s="17"/>
      <c r="BX138" s="17"/>
      <c r="BY138" s="17"/>
      <c r="BZ138" s="17"/>
      <c r="CA138" s="17"/>
      <c r="CB138" s="17"/>
      <c r="CC138" s="17"/>
      <c r="CD138" s="82"/>
      <c r="CE138" s="82"/>
      <c r="CF138" s="82"/>
      <c r="CG138" s="82"/>
      <c r="CH138" s="82"/>
      <c r="CI138" s="82"/>
      <c r="CJ138" s="105">
        <v>-7.12</v>
      </c>
      <c r="CK138" s="105">
        <v>-45.6</v>
      </c>
      <c r="CL138" s="82"/>
      <c r="CM138" s="82"/>
      <c r="CN138" s="82"/>
      <c r="CO138" s="82"/>
      <c r="CP138" s="82"/>
      <c r="CQ138" s="82"/>
      <c r="CR138" s="82"/>
      <c r="CS138" s="82"/>
      <c r="CT138" s="82"/>
      <c r="CU138" s="82"/>
      <c r="CV138" s="17"/>
    </row>
    <row r="139" spans="1:100" s="241" customFormat="1" x14ac:dyDescent="0.3">
      <c r="A139" s="17" t="s">
        <v>236</v>
      </c>
      <c r="B139" s="17" t="s">
        <v>858</v>
      </c>
      <c r="C139" s="153" t="s">
        <v>237</v>
      </c>
      <c r="D139" s="82" t="s">
        <v>832</v>
      </c>
      <c r="E139" s="17"/>
      <c r="F139" s="17"/>
      <c r="G139" s="17"/>
      <c r="H139" s="17"/>
      <c r="I139" s="17"/>
      <c r="J139" s="17"/>
      <c r="K139" s="187">
        <v>47.3</v>
      </c>
      <c r="L139" s="17"/>
      <c r="M139" s="17"/>
      <c r="N139" s="17"/>
      <c r="O139" s="17"/>
      <c r="P139" s="17"/>
      <c r="Q139" s="17"/>
      <c r="R139" s="17"/>
      <c r="S139" s="17"/>
      <c r="T139" s="17"/>
      <c r="U139" s="17"/>
      <c r="V139" s="154">
        <v>6.59</v>
      </c>
      <c r="W139" s="17"/>
      <c r="X139" s="17"/>
      <c r="Y139" s="17"/>
      <c r="Z139" s="153"/>
      <c r="AA139" s="17"/>
      <c r="AB139" s="17"/>
      <c r="AC139" s="195">
        <v>83.8</v>
      </c>
      <c r="AD139" s="195">
        <v>49.4</v>
      </c>
      <c r="AE139" s="195">
        <v>519</v>
      </c>
      <c r="AF139" s="195">
        <v>31.9</v>
      </c>
      <c r="AG139" s="17"/>
      <c r="AH139" s="204">
        <v>681</v>
      </c>
      <c r="AI139" s="17"/>
      <c r="AJ139" s="195">
        <v>0.18</v>
      </c>
      <c r="AK139" s="17"/>
      <c r="AL139" s="204">
        <v>598</v>
      </c>
      <c r="AM139" s="204" t="s">
        <v>840</v>
      </c>
      <c r="AN139" s="17"/>
      <c r="AO139" s="17"/>
      <c r="AP139" s="17"/>
      <c r="AQ139" s="17"/>
      <c r="AR139" s="17"/>
      <c r="AS139" s="17"/>
      <c r="AT139" s="195">
        <v>5.92</v>
      </c>
      <c r="AU139" s="17"/>
      <c r="AV139" s="17"/>
      <c r="AW139" s="87">
        <v>2.97</v>
      </c>
      <c r="AX139" s="204"/>
      <c r="AY139" s="17"/>
      <c r="AZ139" s="17"/>
      <c r="BA139" s="205">
        <v>180</v>
      </c>
      <c r="BB139" s="206">
        <v>1.55</v>
      </c>
      <c r="BC139" s="88">
        <v>9.6000000000000002E-2</v>
      </c>
      <c r="BD139" s="87">
        <v>0.156</v>
      </c>
      <c r="BE139" s="17"/>
      <c r="BF139" s="17"/>
      <c r="BG139" s="17"/>
      <c r="BH139" s="17"/>
      <c r="BI139" s="17"/>
      <c r="BJ139" s="207">
        <v>1.5E-3</v>
      </c>
      <c r="BK139" s="17"/>
      <c r="BL139" s="17"/>
      <c r="BM139" s="17"/>
      <c r="BN139" s="17"/>
      <c r="BO139" s="17"/>
      <c r="BP139" s="17"/>
      <c r="BQ139" s="17"/>
      <c r="BR139" s="17"/>
      <c r="BS139" s="17"/>
      <c r="BT139" s="17"/>
      <c r="BU139" s="17"/>
      <c r="BV139" s="17"/>
      <c r="BW139" s="17"/>
      <c r="BX139" s="17"/>
      <c r="BY139" s="17"/>
      <c r="BZ139" s="17"/>
      <c r="CA139" s="17"/>
      <c r="CB139" s="17"/>
      <c r="CC139" s="17"/>
      <c r="CD139" s="82"/>
      <c r="CE139" s="82"/>
      <c r="CF139" s="82"/>
      <c r="CG139" s="82"/>
      <c r="CH139" s="82"/>
      <c r="CI139" s="82"/>
      <c r="CJ139" s="105">
        <v>-8.19</v>
      </c>
      <c r="CK139" s="105">
        <v>-50</v>
      </c>
      <c r="CL139" s="82"/>
      <c r="CM139" s="82"/>
      <c r="CN139" s="82"/>
      <c r="CO139" s="82"/>
      <c r="CP139" s="82"/>
      <c r="CQ139" s="82"/>
      <c r="CR139" s="82"/>
      <c r="CS139" s="82"/>
      <c r="CT139" s="82"/>
      <c r="CU139" s="82"/>
      <c r="CV139" s="17"/>
    </row>
    <row r="140" spans="1:100" s="241" customFormat="1" x14ac:dyDescent="0.3">
      <c r="A140" s="17" t="s">
        <v>239</v>
      </c>
      <c r="B140" s="17" t="s">
        <v>859</v>
      </c>
      <c r="C140" s="153" t="s">
        <v>240</v>
      </c>
      <c r="D140" s="82" t="s">
        <v>832</v>
      </c>
      <c r="E140" s="17"/>
      <c r="F140" s="17"/>
      <c r="G140" s="17"/>
      <c r="H140" s="17"/>
      <c r="I140" s="17"/>
      <c r="J140" s="17"/>
      <c r="K140" s="187">
        <v>49.9</v>
      </c>
      <c r="L140" s="17"/>
      <c r="M140" s="17"/>
      <c r="N140" s="17"/>
      <c r="O140" s="17"/>
      <c r="P140" s="17"/>
      <c r="Q140" s="17"/>
      <c r="R140" s="17"/>
      <c r="S140" s="17"/>
      <c r="T140" s="17"/>
      <c r="U140" s="17"/>
      <c r="V140" s="154">
        <v>6.6</v>
      </c>
      <c r="W140" s="17"/>
      <c r="X140" s="17"/>
      <c r="Y140" s="17"/>
      <c r="Z140" s="153"/>
      <c r="AA140" s="17"/>
      <c r="AB140" s="17"/>
      <c r="AC140" s="195">
        <v>77.900000000000006</v>
      </c>
      <c r="AD140" s="195">
        <v>50.2</v>
      </c>
      <c r="AE140" s="195">
        <v>242</v>
      </c>
      <c r="AF140" s="195">
        <v>23.5</v>
      </c>
      <c r="AG140" s="17"/>
      <c r="AH140" s="204">
        <v>248</v>
      </c>
      <c r="AI140" s="17"/>
      <c r="AJ140" s="195">
        <v>0.14000000000000001</v>
      </c>
      <c r="AK140" s="17"/>
      <c r="AL140" s="204">
        <v>572</v>
      </c>
      <c r="AM140" s="204" t="s">
        <v>840</v>
      </c>
      <c r="AN140" s="17"/>
      <c r="AO140" s="17"/>
      <c r="AP140" s="17"/>
      <c r="AQ140" s="17"/>
      <c r="AR140" s="17"/>
      <c r="AS140" s="17"/>
      <c r="AT140" s="195">
        <v>4.8099999999999996</v>
      </c>
      <c r="AU140" s="17"/>
      <c r="AV140" s="17"/>
      <c r="AW140" s="87">
        <v>1.99</v>
      </c>
      <c r="AX140" s="204"/>
      <c r="AY140" s="17"/>
      <c r="AZ140" s="17"/>
      <c r="BA140" s="205">
        <v>203</v>
      </c>
      <c r="BB140" s="206">
        <v>0.35199999999999998</v>
      </c>
      <c r="BC140" s="88">
        <v>7.4999999999999997E-2</v>
      </c>
      <c r="BD140" s="87">
        <v>0.14799999999999999</v>
      </c>
      <c r="BE140" s="17"/>
      <c r="BF140" s="17"/>
      <c r="BG140" s="17"/>
      <c r="BH140" s="17"/>
      <c r="BI140" s="17"/>
      <c r="BJ140" s="207">
        <v>5.0000000000000001E-4</v>
      </c>
      <c r="BK140" s="17"/>
      <c r="BL140" s="17"/>
      <c r="BM140" s="17"/>
      <c r="BN140" s="17"/>
      <c r="BO140" s="17"/>
      <c r="BP140" s="17"/>
      <c r="BQ140" s="17"/>
      <c r="BR140" s="17"/>
      <c r="BS140" s="17"/>
      <c r="BT140" s="17"/>
      <c r="BU140" s="17"/>
      <c r="BV140" s="17"/>
      <c r="BW140" s="17"/>
      <c r="BX140" s="17"/>
      <c r="BY140" s="17"/>
      <c r="BZ140" s="17"/>
      <c r="CA140" s="17"/>
      <c r="CB140" s="17"/>
      <c r="CC140" s="17"/>
      <c r="CD140" s="82"/>
      <c r="CE140" s="82"/>
      <c r="CF140" s="82"/>
      <c r="CG140" s="82"/>
      <c r="CH140" s="82"/>
      <c r="CI140" s="82"/>
      <c r="CJ140" s="415"/>
      <c r="CK140" s="415"/>
      <c r="CL140" s="82"/>
      <c r="CM140" s="82"/>
      <c r="CN140" s="82"/>
      <c r="CO140" s="82"/>
      <c r="CP140" s="82"/>
      <c r="CQ140" s="82"/>
      <c r="CR140" s="82"/>
      <c r="CS140" s="82"/>
      <c r="CT140" s="82"/>
      <c r="CU140" s="82"/>
      <c r="CV140" s="17"/>
    </row>
    <row r="141" spans="1:100" s="241" customFormat="1" x14ac:dyDescent="0.3">
      <c r="A141" s="17" t="s">
        <v>242</v>
      </c>
      <c r="B141" s="17" t="s">
        <v>860</v>
      </c>
      <c r="C141" s="153" t="s">
        <v>243</v>
      </c>
      <c r="D141" s="82" t="s">
        <v>832</v>
      </c>
      <c r="E141" s="17"/>
      <c r="F141" s="17"/>
      <c r="G141" s="17"/>
      <c r="H141" s="17"/>
      <c r="I141" s="17"/>
      <c r="J141" s="17"/>
      <c r="K141" s="187">
        <v>35.9</v>
      </c>
      <c r="L141" s="17"/>
      <c r="M141" s="17"/>
      <c r="N141" s="17"/>
      <c r="O141" s="17"/>
      <c r="P141" s="17"/>
      <c r="Q141" s="17"/>
      <c r="R141" s="17"/>
      <c r="S141" s="17"/>
      <c r="T141" s="17"/>
      <c r="U141" s="17"/>
      <c r="V141" s="154">
        <v>6.57</v>
      </c>
      <c r="W141" s="17"/>
      <c r="X141" s="17"/>
      <c r="Y141" s="17"/>
      <c r="Z141" s="153"/>
      <c r="AA141" s="17"/>
      <c r="AB141" s="17"/>
      <c r="AC141" s="195">
        <v>124</v>
      </c>
      <c r="AD141" s="195">
        <v>84.7</v>
      </c>
      <c r="AE141" s="195">
        <v>197</v>
      </c>
      <c r="AF141" s="195">
        <v>19.7</v>
      </c>
      <c r="AG141" s="17"/>
      <c r="AH141" s="204">
        <v>114</v>
      </c>
      <c r="AI141" s="17"/>
      <c r="AJ141" s="195">
        <v>0.15</v>
      </c>
      <c r="AK141" s="17"/>
      <c r="AL141" s="204">
        <v>854</v>
      </c>
      <c r="AM141" s="204" t="s">
        <v>840</v>
      </c>
      <c r="AN141" s="17"/>
      <c r="AO141" s="17"/>
      <c r="AP141" s="17"/>
      <c r="AQ141" s="17"/>
      <c r="AR141" s="17"/>
      <c r="AS141" s="17"/>
      <c r="AT141" s="195">
        <v>2.16</v>
      </c>
      <c r="AU141" s="17"/>
      <c r="AV141" s="17"/>
      <c r="AW141" s="87">
        <v>12.1</v>
      </c>
      <c r="AX141" s="204"/>
      <c r="AY141" s="17"/>
      <c r="AZ141" s="17"/>
      <c r="BA141" s="205">
        <v>170</v>
      </c>
      <c r="BB141" s="206">
        <v>0.36299999999999999</v>
      </c>
      <c r="BC141" s="88">
        <v>2.5999999999999999E-2</v>
      </c>
      <c r="BD141" s="87">
        <v>8.2000000000000003E-2</v>
      </c>
      <c r="BE141" s="17"/>
      <c r="BF141" s="17"/>
      <c r="BG141" s="17"/>
      <c r="BH141" s="17"/>
      <c r="BI141" s="17"/>
      <c r="BJ141" s="207">
        <v>8.0000000000000004E-4</v>
      </c>
      <c r="BK141" s="17"/>
      <c r="BL141" s="17"/>
      <c r="BM141" s="17"/>
      <c r="BN141" s="17"/>
      <c r="BO141" s="17"/>
      <c r="BP141" s="17"/>
      <c r="BQ141" s="17"/>
      <c r="BR141" s="17"/>
      <c r="BS141" s="17"/>
      <c r="BT141" s="17"/>
      <c r="BU141" s="17"/>
      <c r="BV141" s="17"/>
      <c r="BW141" s="17"/>
      <c r="BX141" s="17"/>
      <c r="BY141" s="17"/>
      <c r="BZ141" s="17"/>
      <c r="CA141" s="17"/>
      <c r="CB141" s="17"/>
      <c r="CC141" s="17"/>
      <c r="CD141" s="82"/>
      <c r="CE141" s="82"/>
      <c r="CF141" s="82"/>
      <c r="CG141" s="82"/>
      <c r="CH141" s="82"/>
      <c r="CI141" s="82"/>
      <c r="CJ141" s="105">
        <v>-7.02</v>
      </c>
      <c r="CK141" s="105">
        <v>-40.6</v>
      </c>
      <c r="CL141" s="82"/>
      <c r="CM141" s="82"/>
      <c r="CN141" s="82"/>
      <c r="CO141" s="82"/>
      <c r="CP141" s="82"/>
      <c r="CQ141" s="82"/>
      <c r="CR141" s="82"/>
      <c r="CS141" s="82"/>
      <c r="CT141" s="82"/>
      <c r="CU141" s="82"/>
      <c r="CV141" s="17"/>
    </row>
    <row r="142" spans="1:100" s="241" customFormat="1" x14ac:dyDescent="0.3">
      <c r="A142" s="17" t="s">
        <v>245</v>
      </c>
      <c r="B142" s="17" t="s">
        <v>861</v>
      </c>
      <c r="C142" s="153" t="s">
        <v>246</v>
      </c>
      <c r="D142" s="82" t="s">
        <v>832</v>
      </c>
      <c r="E142" s="17"/>
      <c r="F142" s="17"/>
      <c r="G142" s="17"/>
      <c r="H142" s="17"/>
      <c r="I142" s="17"/>
      <c r="J142" s="17"/>
      <c r="K142" s="187">
        <v>44</v>
      </c>
      <c r="L142" s="17"/>
      <c r="M142" s="17"/>
      <c r="N142" s="17"/>
      <c r="O142" s="17"/>
      <c r="P142" s="17"/>
      <c r="Q142" s="17"/>
      <c r="R142" s="17"/>
      <c r="S142" s="17"/>
      <c r="T142" s="17"/>
      <c r="U142" s="17"/>
      <c r="V142" s="154">
        <v>6.6</v>
      </c>
      <c r="W142" s="17"/>
      <c r="X142" s="17"/>
      <c r="Y142" s="17"/>
      <c r="Z142" s="153"/>
      <c r="AA142" s="17"/>
      <c r="AB142" s="17"/>
      <c r="AC142" s="195">
        <v>72.7</v>
      </c>
      <c r="AD142" s="195">
        <v>49.2</v>
      </c>
      <c r="AE142" s="195">
        <v>227</v>
      </c>
      <c r="AF142" s="195">
        <v>22.6</v>
      </c>
      <c r="AG142" s="17"/>
      <c r="AH142" s="204">
        <v>235</v>
      </c>
      <c r="AI142" s="17"/>
      <c r="AJ142" s="195">
        <v>0.16</v>
      </c>
      <c r="AK142" s="17"/>
      <c r="AL142" s="204">
        <v>576</v>
      </c>
      <c r="AM142" s="204" t="s">
        <v>840</v>
      </c>
      <c r="AN142" s="17"/>
      <c r="AO142" s="17"/>
      <c r="AP142" s="17"/>
      <c r="AQ142" s="17"/>
      <c r="AR142" s="17"/>
      <c r="AS142" s="17"/>
      <c r="AT142" s="195">
        <v>4.78</v>
      </c>
      <c r="AU142" s="17"/>
      <c r="AV142" s="17"/>
      <c r="AW142" s="87">
        <v>0.39400000000000002</v>
      </c>
      <c r="AX142" s="204"/>
      <c r="AY142" s="17"/>
      <c r="AZ142" s="17"/>
      <c r="BA142" s="205">
        <v>195</v>
      </c>
      <c r="BB142" s="206">
        <v>0.42</v>
      </c>
      <c r="BC142" s="88">
        <v>5.2999999999999999E-2</v>
      </c>
      <c r="BD142" s="87">
        <v>0.13300000000000001</v>
      </c>
      <c r="BE142" s="17"/>
      <c r="BF142" s="17"/>
      <c r="BG142" s="17"/>
      <c r="BH142" s="17"/>
      <c r="BI142" s="17"/>
      <c r="BJ142" s="207">
        <v>5.0000000000000001E-4</v>
      </c>
      <c r="BK142" s="17"/>
      <c r="BL142" s="17"/>
      <c r="BM142" s="17"/>
      <c r="BN142" s="17"/>
      <c r="BO142" s="17"/>
      <c r="BP142" s="17"/>
      <c r="BQ142" s="17"/>
      <c r="BR142" s="17"/>
      <c r="BS142" s="17"/>
      <c r="BT142" s="17"/>
      <c r="BU142" s="17"/>
      <c r="BV142" s="17"/>
      <c r="BW142" s="17"/>
      <c r="BX142" s="17"/>
      <c r="BY142" s="17"/>
      <c r="BZ142" s="17"/>
      <c r="CA142" s="17"/>
      <c r="CB142" s="17"/>
      <c r="CC142" s="17"/>
      <c r="CD142" s="82"/>
      <c r="CE142" s="82"/>
      <c r="CF142" s="82"/>
      <c r="CG142" s="82"/>
      <c r="CH142" s="82"/>
      <c r="CI142" s="82"/>
      <c r="CJ142" s="105">
        <v>-6.22</v>
      </c>
      <c r="CK142" s="105">
        <v>-47.2</v>
      </c>
      <c r="CL142" s="82"/>
      <c r="CM142" s="82"/>
      <c r="CN142" s="82"/>
      <c r="CO142" s="82"/>
      <c r="CP142" s="82"/>
      <c r="CQ142" s="82"/>
      <c r="CR142" s="82"/>
      <c r="CS142" s="82"/>
      <c r="CT142" s="82"/>
      <c r="CU142" s="82"/>
      <c r="CV142" s="17"/>
    </row>
    <row r="143" spans="1:100" s="241" customFormat="1" x14ac:dyDescent="0.3">
      <c r="A143" s="17" t="s">
        <v>248</v>
      </c>
      <c r="B143" s="17" t="s">
        <v>862</v>
      </c>
      <c r="C143" s="153" t="s">
        <v>249</v>
      </c>
      <c r="D143" s="82" t="s">
        <v>832</v>
      </c>
      <c r="E143" s="17"/>
      <c r="F143" s="17"/>
      <c r="G143" s="17"/>
      <c r="H143" s="17"/>
      <c r="I143" s="17"/>
      <c r="J143" s="17"/>
      <c r="K143" s="187">
        <v>40.4</v>
      </c>
      <c r="L143" s="17"/>
      <c r="M143" s="17"/>
      <c r="N143" s="17"/>
      <c r="O143" s="17"/>
      <c r="P143" s="17"/>
      <c r="Q143" s="17"/>
      <c r="R143" s="17"/>
      <c r="S143" s="17"/>
      <c r="T143" s="17"/>
      <c r="U143" s="17"/>
      <c r="V143" s="154">
        <v>6.63</v>
      </c>
      <c r="W143" s="17"/>
      <c r="X143" s="17"/>
      <c r="Y143" s="17"/>
      <c r="Z143" s="153"/>
      <c r="AA143" s="17"/>
      <c r="AB143" s="17"/>
      <c r="AC143" s="195">
        <v>46.6</v>
      </c>
      <c r="AD143" s="195">
        <v>27.1</v>
      </c>
      <c r="AE143" s="195">
        <v>261</v>
      </c>
      <c r="AF143" s="195">
        <v>15.1</v>
      </c>
      <c r="AG143" s="17"/>
      <c r="AH143" s="204">
        <v>309</v>
      </c>
      <c r="AI143" s="17"/>
      <c r="AJ143" s="195">
        <v>0.1</v>
      </c>
      <c r="AK143" s="17"/>
      <c r="AL143" s="204">
        <v>370</v>
      </c>
      <c r="AM143" s="204" t="s">
        <v>840</v>
      </c>
      <c r="AN143" s="17"/>
      <c r="AO143" s="17"/>
      <c r="AP143" s="17"/>
      <c r="AQ143" s="17"/>
      <c r="AR143" s="17"/>
      <c r="AS143" s="17"/>
      <c r="AT143" s="195">
        <v>2.66</v>
      </c>
      <c r="AU143" s="17"/>
      <c r="AV143" s="17"/>
      <c r="AW143" s="87">
        <v>5.38</v>
      </c>
      <c r="AX143" s="204"/>
      <c r="AY143" s="17"/>
      <c r="AZ143" s="17"/>
      <c r="BA143" s="205">
        <v>149</v>
      </c>
      <c r="BB143" s="206">
        <v>0.74099999999999999</v>
      </c>
      <c r="BC143" s="88">
        <v>5.2999999999999999E-2</v>
      </c>
      <c r="BD143" s="87">
        <v>7.5999999999999998E-2</v>
      </c>
      <c r="BE143" s="17"/>
      <c r="BF143" s="17"/>
      <c r="BG143" s="17"/>
      <c r="BH143" s="17"/>
      <c r="BI143" s="17"/>
      <c r="BJ143" s="207">
        <v>8.0000000000000004E-4</v>
      </c>
      <c r="BK143" s="17"/>
      <c r="BL143" s="17"/>
      <c r="BM143" s="17"/>
      <c r="BN143" s="17"/>
      <c r="BO143" s="17"/>
      <c r="BP143" s="17"/>
      <c r="BQ143" s="17"/>
      <c r="BR143" s="17"/>
      <c r="BS143" s="17"/>
      <c r="BT143" s="17"/>
      <c r="BU143" s="17"/>
      <c r="BV143" s="17"/>
      <c r="BW143" s="17"/>
      <c r="BX143" s="17"/>
      <c r="BY143" s="17"/>
      <c r="BZ143" s="17"/>
      <c r="CA143" s="17"/>
      <c r="CB143" s="17"/>
      <c r="CC143" s="17"/>
      <c r="CD143" s="82"/>
      <c r="CE143" s="82"/>
      <c r="CF143" s="82"/>
      <c r="CG143" s="82"/>
      <c r="CH143" s="82"/>
      <c r="CI143" s="82"/>
      <c r="CJ143" s="105">
        <v>-7.02</v>
      </c>
      <c r="CK143" s="105">
        <v>-40.200000000000003</v>
      </c>
      <c r="CL143" s="82"/>
      <c r="CM143" s="82"/>
      <c r="CN143" s="82"/>
      <c r="CO143" s="82"/>
      <c r="CP143" s="82"/>
      <c r="CQ143" s="82"/>
      <c r="CR143" s="82"/>
      <c r="CS143" s="82"/>
      <c r="CT143" s="82"/>
      <c r="CU143" s="82"/>
      <c r="CV143" s="17"/>
    </row>
    <row r="144" spans="1:100" s="241" customFormat="1" x14ac:dyDescent="0.3">
      <c r="A144" s="17" t="s">
        <v>251</v>
      </c>
      <c r="B144" s="17" t="s">
        <v>863</v>
      </c>
      <c r="C144" s="153" t="s">
        <v>252</v>
      </c>
      <c r="D144" s="82" t="s">
        <v>832</v>
      </c>
      <c r="E144" s="17"/>
      <c r="F144" s="17"/>
      <c r="G144" s="17"/>
      <c r="H144" s="17"/>
      <c r="I144" s="17"/>
      <c r="J144" s="17"/>
      <c r="K144" s="187">
        <v>50.5</v>
      </c>
      <c r="L144" s="17"/>
      <c r="M144" s="17"/>
      <c r="N144" s="17"/>
      <c r="O144" s="17"/>
      <c r="P144" s="17"/>
      <c r="Q144" s="17"/>
      <c r="R144" s="17"/>
      <c r="S144" s="17"/>
      <c r="T144" s="17"/>
      <c r="U144" s="17"/>
      <c r="V144" s="154">
        <v>6.59</v>
      </c>
      <c r="W144" s="17"/>
      <c r="X144" s="17"/>
      <c r="Y144" s="17"/>
      <c r="Z144" s="153"/>
      <c r="AA144" s="17"/>
      <c r="AB144" s="17"/>
      <c r="AC144" s="195">
        <v>73.3</v>
      </c>
      <c r="AD144" s="195">
        <v>48</v>
      </c>
      <c r="AE144" s="195">
        <v>234</v>
      </c>
      <c r="AF144" s="195">
        <v>23.2</v>
      </c>
      <c r="AG144" s="17"/>
      <c r="AH144" s="204">
        <v>248</v>
      </c>
      <c r="AI144" s="17"/>
      <c r="AJ144" s="195">
        <v>0.16</v>
      </c>
      <c r="AK144" s="17"/>
      <c r="AL144" s="204">
        <v>581</v>
      </c>
      <c r="AM144" s="204" t="s">
        <v>840</v>
      </c>
      <c r="AN144" s="17"/>
      <c r="AO144" s="17"/>
      <c r="AP144" s="17"/>
      <c r="AQ144" s="17"/>
      <c r="AR144" s="17"/>
      <c r="AS144" s="17"/>
      <c r="AT144" s="195">
        <v>4.91</v>
      </c>
      <c r="AU144" s="17"/>
      <c r="AV144" s="17"/>
      <c r="AW144" s="87">
        <v>1.42</v>
      </c>
      <c r="AX144" s="204"/>
      <c r="AY144" s="17"/>
      <c r="AZ144" s="17"/>
      <c r="BA144" s="205">
        <v>200</v>
      </c>
      <c r="BB144" s="206">
        <v>0.35</v>
      </c>
      <c r="BC144" s="88">
        <v>6.8000000000000005E-2</v>
      </c>
      <c r="BD144" s="87">
        <v>0.14299999999999999</v>
      </c>
      <c r="BE144" s="17"/>
      <c r="BF144" s="17"/>
      <c r="BG144" s="17"/>
      <c r="BH144" s="17"/>
      <c r="BI144" s="17"/>
      <c r="BJ144" s="207">
        <v>5.1000000000000004E-4</v>
      </c>
      <c r="BK144" s="17"/>
      <c r="BL144" s="17"/>
      <c r="BM144" s="17"/>
      <c r="BN144" s="17"/>
      <c r="BO144" s="17"/>
      <c r="BP144" s="17"/>
      <c r="BQ144" s="17"/>
      <c r="BR144" s="17"/>
      <c r="BS144" s="17"/>
      <c r="BT144" s="17"/>
      <c r="BU144" s="17"/>
      <c r="BV144" s="17"/>
      <c r="BW144" s="17"/>
      <c r="BX144" s="17"/>
      <c r="BY144" s="17"/>
      <c r="BZ144" s="17"/>
      <c r="CA144" s="17"/>
      <c r="CB144" s="17"/>
      <c r="CC144" s="17"/>
      <c r="CD144" s="82"/>
      <c r="CE144" s="82"/>
      <c r="CF144" s="82"/>
      <c r="CG144" s="82"/>
      <c r="CH144" s="82"/>
      <c r="CI144" s="82"/>
      <c r="CJ144" s="105">
        <v>-5.49</v>
      </c>
      <c r="CK144" s="105">
        <v>-46</v>
      </c>
      <c r="CL144" s="82"/>
      <c r="CM144" s="82"/>
      <c r="CN144" s="82"/>
      <c r="CO144" s="82"/>
      <c r="CP144" s="82"/>
      <c r="CQ144" s="82"/>
      <c r="CR144" s="82"/>
      <c r="CS144" s="82"/>
      <c r="CT144" s="82"/>
      <c r="CU144" s="82"/>
      <c r="CV144" s="17"/>
    </row>
    <row r="145" spans="1:102" s="241" customFormat="1" ht="18" x14ac:dyDescent="0.35">
      <c r="A145" s="423" t="s">
        <v>1021</v>
      </c>
      <c r="B145" s="107"/>
      <c r="C145" s="216"/>
      <c r="D145" s="109"/>
      <c r="E145" s="107"/>
      <c r="F145" s="107"/>
      <c r="G145" s="107"/>
      <c r="H145" s="107"/>
      <c r="I145" s="107"/>
      <c r="J145" s="107"/>
      <c r="K145" s="214"/>
      <c r="L145" s="107"/>
      <c r="M145" s="107"/>
      <c r="N145" s="107"/>
      <c r="O145" s="107"/>
      <c r="P145" s="107"/>
      <c r="Q145" s="107"/>
      <c r="R145" s="107"/>
      <c r="S145" s="107"/>
      <c r="T145" s="107"/>
      <c r="U145" s="107"/>
      <c r="V145" s="215"/>
      <c r="W145" s="107"/>
      <c r="X145" s="107"/>
      <c r="Y145" s="107"/>
      <c r="Z145" s="216"/>
      <c r="AA145" s="107"/>
      <c r="AB145" s="107"/>
      <c r="AC145" s="195"/>
      <c r="AD145" s="195"/>
      <c r="AE145" s="195"/>
      <c r="AF145" s="195"/>
      <c r="AG145" s="107"/>
      <c r="AH145" s="204"/>
      <c r="AI145" s="107"/>
      <c r="AJ145" s="195"/>
      <c r="AK145" s="107"/>
      <c r="AL145" s="204"/>
      <c r="AM145" s="204"/>
      <c r="AN145" s="107"/>
      <c r="AO145" s="107"/>
      <c r="AP145" s="107"/>
      <c r="AQ145" s="107"/>
      <c r="AR145" s="58"/>
      <c r="AS145" s="107"/>
      <c r="AT145" s="195"/>
      <c r="AU145" s="107"/>
      <c r="AV145" s="107"/>
      <c r="AW145" s="87"/>
      <c r="AX145" s="204"/>
      <c r="AY145" s="107"/>
      <c r="AZ145" s="107"/>
      <c r="BA145" s="205"/>
      <c r="BB145" s="206"/>
      <c r="BC145" s="88"/>
      <c r="BD145" s="87"/>
      <c r="BE145" s="107"/>
      <c r="BF145" s="107"/>
      <c r="BG145" s="107"/>
      <c r="BH145" s="107"/>
      <c r="BI145" s="107"/>
      <c r="BJ145" s="207"/>
      <c r="BK145" s="107"/>
      <c r="BL145" s="107"/>
      <c r="BM145" s="107"/>
      <c r="BN145" s="107"/>
      <c r="BO145" s="107"/>
      <c r="BP145" s="107"/>
      <c r="BQ145" s="107"/>
      <c r="BR145" s="107"/>
      <c r="BS145" s="107"/>
      <c r="BT145" s="107"/>
      <c r="BU145" s="109"/>
      <c r="BV145" s="109"/>
      <c r="BW145" s="109"/>
      <c r="BX145" s="109"/>
      <c r="BY145" s="109"/>
      <c r="BZ145" s="109"/>
      <c r="CA145" s="109"/>
      <c r="CB145" s="109"/>
      <c r="CC145" s="109"/>
      <c r="CD145" s="109"/>
      <c r="CE145" s="109"/>
      <c r="CF145" s="109"/>
      <c r="CG145" s="109"/>
      <c r="CH145" s="109"/>
      <c r="CI145" s="109"/>
      <c r="CJ145" s="123"/>
      <c r="CK145" s="123"/>
      <c r="CL145" s="109"/>
      <c r="CM145" s="109"/>
      <c r="CN145" s="109"/>
      <c r="CO145" s="109"/>
      <c r="CP145" s="109"/>
      <c r="CQ145" s="109"/>
      <c r="CR145" s="109"/>
      <c r="CS145" s="109"/>
      <c r="CT145" s="109"/>
      <c r="CU145" s="109"/>
      <c r="CV145" s="109"/>
    </row>
    <row r="146" spans="1:102" s="241" customFormat="1" x14ac:dyDescent="0.3">
      <c r="A146" s="17" t="s">
        <v>253</v>
      </c>
      <c r="B146" s="17" t="s">
        <v>864</v>
      </c>
      <c r="C146" s="89" t="s">
        <v>254</v>
      </c>
      <c r="D146" s="82" t="s">
        <v>832</v>
      </c>
      <c r="E146" s="152" t="s">
        <v>865</v>
      </c>
      <c r="F146" s="17"/>
      <c r="G146" s="17"/>
      <c r="H146" s="17"/>
      <c r="I146" s="17"/>
      <c r="J146" s="17"/>
      <c r="K146" s="187">
        <v>22</v>
      </c>
      <c r="L146" s="17"/>
      <c r="M146" s="17"/>
      <c r="N146" s="17"/>
      <c r="O146" s="17"/>
      <c r="P146" s="17"/>
      <c r="Q146" s="17"/>
      <c r="R146" s="17"/>
      <c r="S146" s="17"/>
      <c r="T146" s="17"/>
      <c r="U146" s="17"/>
      <c r="V146" s="154">
        <v>6.4</v>
      </c>
      <c r="W146" s="17"/>
      <c r="X146" s="17"/>
      <c r="Y146" s="17"/>
      <c r="Z146" s="153">
        <v>48</v>
      </c>
      <c r="AA146" s="17"/>
      <c r="AB146" s="17"/>
      <c r="AC146" s="208">
        <v>8.7690000000000001</v>
      </c>
      <c r="AD146" s="208">
        <v>3.0009999999999999</v>
      </c>
      <c r="AE146" s="208">
        <v>3.0139999999999998</v>
      </c>
      <c r="AF146" s="208">
        <v>1.7529999999999999</v>
      </c>
      <c r="AG146" s="17"/>
      <c r="AH146" s="208">
        <v>3.6970000000000001</v>
      </c>
      <c r="AI146" s="17"/>
      <c r="AJ146" s="91">
        <v>0</v>
      </c>
      <c r="AK146" s="17"/>
      <c r="AL146" s="208">
        <v>16.458532894736841</v>
      </c>
      <c r="AM146" s="208">
        <v>0.69</v>
      </c>
      <c r="AN146" s="17"/>
      <c r="AO146" s="17"/>
      <c r="AP146" s="17"/>
      <c r="AQ146" s="17"/>
      <c r="AR146" s="91">
        <v>9.0391255632817309</v>
      </c>
      <c r="AS146" s="17"/>
      <c r="AT146" s="92">
        <v>4.1909290042367098E-2</v>
      </c>
      <c r="AU146" s="17"/>
      <c r="AV146" s="92">
        <v>0.37329823692084502</v>
      </c>
      <c r="AW146" s="91">
        <v>0.91015870578263003</v>
      </c>
      <c r="AX146" s="92">
        <v>5.5114598055873799E-2</v>
      </c>
      <c r="AY146" s="92">
        <v>5.6870930786748701E-2</v>
      </c>
      <c r="AZ146" s="17"/>
      <c r="BA146" s="17"/>
      <c r="BB146" s="92">
        <v>1.0416338951807001E-3</v>
      </c>
      <c r="BC146" s="17"/>
      <c r="BD146" s="91">
        <v>7.5924235372116199E-3</v>
      </c>
      <c r="BE146" s="17"/>
      <c r="BF146" s="92">
        <v>0.123790618089796</v>
      </c>
      <c r="BG146" s="92">
        <v>5.5949963891233799E-3</v>
      </c>
      <c r="BH146" s="92">
        <v>3.1505397733763499E-3</v>
      </c>
      <c r="BI146" s="92">
        <v>1.26385425350415E-2</v>
      </c>
      <c r="BJ146" s="92">
        <v>3.5514712661840803E-4</v>
      </c>
      <c r="BK146" s="92">
        <v>2.9485429413246799E-5</v>
      </c>
      <c r="BL146" s="92">
        <v>8.4772971118187606E-4</v>
      </c>
      <c r="BM146" s="92">
        <v>2.4551003064068801E-2</v>
      </c>
      <c r="BN146" s="17"/>
      <c r="BO146" s="92">
        <v>4.1058284554674202E-5</v>
      </c>
      <c r="BP146" s="92">
        <v>3.0141769656005001E-3</v>
      </c>
      <c r="BQ146" s="92">
        <v>2.4891574484198599E-4</v>
      </c>
      <c r="BR146" s="92">
        <v>5.8097004629194607E-4</v>
      </c>
      <c r="BS146" s="92">
        <v>4.4673329079353302E-4</v>
      </c>
      <c r="BT146" s="92">
        <v>2.89765640128727E-5</v>
      </c>
      <c r="BU146" s="92">
        <v>1.1129492103382899E-2</v>
      </c>
      <c r="BV146" s="92">
        <v>3.58631404786859E-5</v>
      </c>
      <c r="BW146" s="92">
        <v>4.2557341811477098E-5</v>
      </c>
      <c r="BX146" s="92">
        <v>4.9703566390383001E-5</v>
      </c>
      <c r="BY146" s="17"/>
      <c r="BZ146" s="17"/>
      <c r="CA146" s="17"/>
      <c r="CB146" s="17"/>
      <c r="CC146" s="17"/>
      <c r="CD146" s="82"/>
      <c r="CE146" s="82"/>
      <c r="CF146" s="82"/>
      <c r="CG146" s="82"/>
      <c r="CH146" s="82"/>
      <c r="CI146" s="82"/>
      <c r="CJ146" s="155"/>
      <c r="CK146" s="155"/>
      <c r="CL146" s="82"/>
      <c r="CM146" s="82"/>
      <c r="CN146" s="82"/>
      <c r="CO146" s="82"/>
      <c r="CP146" s="82"/>
      <c r="CQ146" s="82"/>
      <c r="CR146" s="82"/>
      <c r="CS146" s="82"/>
      <c r="CT146" s="82"/>
      <c r="CU146" s="82"/>
      <c r="CV146" s="17"/>
      <c r="CW146" s="427" t="s">
        <v>1170</v>
      </c>
      <c r="CX146" s="17"/>
    </row>
    <row r="147" spans="1:102" s="241" customFormat="1" x14ac:dyDescent="0.3">
      <c r="A147" s="17" t="s">
        <v>256</v>
      </c>
      <c r="B147" s="17" t="s">
        <v>866</v>
      </c>
      <c r="C147" s="89" t="s">
        <v>257</v>
      </c>
      <c r="D147" s="82" t="s">
        <v>832</v>
      </c>
      <c r="E147" s="152" t="s">
        <v>865</v>
      </c>
      <c r="F147" s="17"/>
      <c r="G147" s="17"/>
      <c r="H147" s="17"/>
      <c r="I147" s="17"/>
      <c r="J147" s="17"/>
      <c r="K147" s="187">
        <v>21.2</v>
      </c>
      <c r="L147" s="17"/>
      <c r="M147" s="17"/>
      <c r="N147" s="17"/>
      <c r="O147" s="17"/>
      <c r="P147" s="17"/>
      <c r="Q147" s="17"/>
      <c r="R147" s="17"/>
      <c r="S147" s="17"/>
      <c r="T147" s="17"/>
      <c r="U147" s="17"/>
      <c r="V147" s="154">
        <v>7.01</v>
      </c>
      <c r="W147" s="17"/>
      <c r="X147" s="17"/>
      <c r="Y147" s="17"/>
      <c r="Z147" s="153">
        <v>21</v>
      </c>
      <c r="AA147" s="17"/>
      <c r="AB147" s="17"/>
      <c r="AC147" s="208">
        <v>3.27</v>
      </c>
      <c r="AD147" s="208">
        <v>1.645</v>
      </c>
      <c r="AE147" s="208">
        <v>1.9339999999999999</v>
      </c>
      <c r="AF147" s="208">
        <v>0.96699999999999997</v>
      </c>
      <c r="AG147" s="17"/>
      <c r="AH147" s="208">
        <v>1.615</v>
      </c>
      <c r="AI147" s="17"/>
      <c r="AJ147" s="91">
        <v>0.60899999999999999</v>
      </c>
      <c r="AK147" s="17"/>
      <c r="AL147" s="208">
        <v>15.153228476821194</v>
      </c>
      <c r="AM147" s="208">
        <v>0.39600000000000002</v>
      </c>
      <c r="AN147" s="17"/>
      <c r="AO147" s="17"/>
      <c r="AP147" s="17"/>
      <c r="AQ147" s="17"/>
      <c r="AR147" s="91">
        <v>13.0035638570199</v>
      </c>
      <c r="AS147" s="17"/>
      <c r="AT147" s="92">
        <v>9.1601076417751892E-3</v>
      </c>
      <c r="AU147" s="17"/>
      <c r="AV147" s="92">
        <v>0.25073272906641902</v>
      </c>
      <c r="AW147" s="91">
        <v>0.86093639948402201</v>
      </c>
      <c r="AX147" s="92">
        <v>2.48936146854336E-2</v>
      </c>
      <c r="AY147" s="92">
        <v>2.3789142734100602E-2</v>
      </c>
      <c r="AZ147" s="17"/>
      <c r="BA147" s="17"/>
      <c r="BB147" s="92">
        <v>1.0416338951807001E-3</v>
      </c>
      <c r="BC147" s="17"/>
      <c r="BD147" s="91">
        <v>2.82222496019578E-3</v>
      </c>
      <c r="BE147" s="17"/>
      <c r="BF147" s="92">
        <v>1.4272120386899999E-2</v>
      </c>
      <c r="BG147" s="92">
        <v>6.7405750879640401E-3</v>
      </c>
      <c r="BH147" s="92">
        <v>2.1726739082498299E-3</v>
      </c>
      <c r="BI147" s="92">
        <v>1.4580635674740099E-2</v>
      </c>
      <c r="BJ147" s="92">
        <v>4.18539184632213E-4</v>
      </c>
      <c r="BK147" s="92">
        <v>4.2779562647756705E-5</v>
      </c>
      <c r="BL147" s="92">
        <v>1.8339490302014701E-3</v>
      </c>
      <c r="BM147" s="92">
        <v>2.6336604675420802E-2</v>
      </c>
      <c r="BN147" s="17"/>
      <c r="BO147" s="92">
        <v>4.1058284554674202E-5</v>
      </c>
      <c r="BP147" s="92">
        <v>2.7419375484891103E-3</v>
      </c>
      <c r="BQ147" s="92">
        <v>9.9234296247362693E-5</v>
      </c>
      <c r="BR147" s="92">
        <v>1.3174383997255701E-3</v>
      </c>
      <c r="BS147" s="92">
        <v>1.6751102479550901E-4</v>
      </c>
      <c r="BT147" s="92">
        <v>6.4676133601117701E-6</v>
      </c>
      <c r="BU147" s="92">
        <v>2.9232478488112699E-3</v>
      </c>
      <c r="BV147" s="92">
        <v>3.7705902292082398E-5</v>
      </c>
      <c r="BW147" s="92">
        <v>2.2798494551310298E-5</v>
      </c>
      <c r="BX147" s="92">
        <v>2.59910298446569E-5</v>
      </c>
      <c r="BY147" s="17"/>
      <c r="BZ147" s="17"/>
      <c r="CA147" s="17"/>
      <c r="CB147" s="17"/>
      <c r="CC147" s="17"/>
      <c r="CD147" s="82"/>
      <c r="CE147" s="82"/>
      <c r="CF147" s="82"/>
      <c r="CG147" s="82"/>
      <c r="CH147" s="82"/>
      <c r="CI147" s="82"/>
      <c r="CJ147" s="155"/>
      <c r="CK147" s="155"/>
      <c r="CL147" s="82"/>
      <c r="CM147" s="82"/>
      <c r="CN147" s="82"/>
      <c r="CO147" s="82"/>
      <c r="CP147" s="82"/>
      <c r="CQ147" s="82"/>
      <c r="CR147" s="82"/>
      <c r="CS147" s="82"/>
      <c r="CT147" s="82"/>
      <c r="CU147" s="82"/>
      <c r="CV147" s="17"/>
      <c r="CW147" s="427" t="s">
        <v>1170</v>
      </c>
      <c r="CX147" s="17"/>
    </row>
    <row r="148" spans="1:102" s="241" customFormat="1" x14ac:dyDescent="0.3">
      <c r="A148" s="17" t="s">
        <v>258</v>
      </c>
      <c r="B148" s="17" t="s">
        <v>867</v>
      </c>
      <c r="C148" s="89" t="s">
        <v>259</v>
      </c>
      <c r="D148" s="82" t="s">
        <v>832</v>
      </c>
      <c r="E148" s="152" t="s">
        <v>865</v>
      </c>
      <c r="F148" s="17"/>
      <c r="G148" s="17"/>
      <c r="H148" s="17"/>
      <c r="I148" s="17"/>
      <c r="J148" s="17"/>
      <c r="K148" s="187">
        <v>21.5</v>
      </c>
      <c r="L148" s="17"/>
      <c r="M148" s="17"/>
      <c r="N148" s="17"/>
      <c r="O148" s="17"/>
      <c r="P148" s="17"/>
      <c r="Q148" s="17"/>
      <c r="R148" s="17"/>
      <c r="S148" s="17"/>
      <c r="T148" s="17"/>
      <c r="U148" s="17"/>
      <c r="V148" s="154">
        <v>6.7</v>
      </c>
      <c r="W148" s="17"/>
      <c r="X148" s="17"/>
      <c r="Y148" s="17"/>
      <c r="Z148" s="153">
        <v>22</v>
      </c>
      <c r="AA148" s="17"/>
      <c r="AB148" s="17"/>
      <c r="AC148" s="208">
        <v>3.7160000000000002</v>
      </c>
      <c r="AD148" s="208">
        <v>1.2809999999999999</v>
      </c>
      <c r="AE148" s="208">
        <v>1.1499999999999999</v>
      </c>
      <c r="AF148" s="208">
        <v>1.4019999999999999</v>
      </c>
      <c r="AG148" s="17"/>
      <c r="AH148" s="208">
        <v>1.726</v>
      </c>
      <c r="AI148" s="17"/>
      <c r="AJ148" s="91">
        <v>0</v>
      </c>
      <c r="AK148" s="17"/>
      <c r="AL148" s="208">
        <v>21.512403846153848</v>
      </c>
      <c r="AM148" s="208">
        <v>6.9000000000000006E-2</v>
      </c>
      <c r="AN148" s="17"/>
      <c r="AO148" s="17"/>
      <c r="AP148" s="17"/>
      <c r="AQ148" s="17"/>
      <c r="AR148" s="91">
        <v>6.6966415585546404</v>
      </c>
      <c r="AS148" s="17"/>
      <c r="AT148" s="92">
        <v>4.1219568423022405E-3</v>
      </c>
      <c r="AU148" s="17"/>
      <c r="AV148" s="92">
        <v>0.127815707915725</v>
      </c>
      <c r="AW148" s="91">
        <v>0.20571148710834899</v>
      </c>
      <c r="AX148" s="92">
        <v>8.6551492248554303E-3</v>
      </c>
      <c r="AY148" s="92">
        <v>1.9180595239562202E-2</v>
      </c>
      <c r="AZ148" s="17"/>
      <c r="BA148" s="17"/>
      <c r="BB148" s="92">
        <v>0</v>
      </c>
      <c r="BC148" s="17"/>
      <c r="BD148" s="91">
        <v>5.79706787095121E-3</v>
      </c>
      <c r="BE148" s="17"/>
      <c r="BF148" s="92">
        <v>0.10881056001226799</v>
      </c>
      <c r="BG148" s="92">
        <v>1.5610233592544701E-3</v>
      </c>
      <c r="BH148" s="92">
        <v>1.2407232953442699E-3</v>
      </c>
      <c r="BI148" s="92">
        <v>1.0276064355851799E-2</v>
      </c>
      <c r="BJ148" s="92">
        <v>4.5633269676513896E-5</v>
      </c>
      <c r="BK148" s="92">
        <v>1.7497133956534601E-5</v>
      </c>
      <c r="BL148" s="92">
        <v>2.6301365967550897E-4</v>
      </c>
      <c r="BM148" s="92">
        <v>2.1155529236117E-2</v>
      </c>
      <c r="BN148" s="17"/>
      <c r="BO148" s="92">
        <v>4.5620316171860206E-6</v>
      </c>
      <c r="BP148" s="92">
        <v>4.7348236512481998E-4</v>
      </c>
      <c r="BQ148" s="92">
        <v>4.2763308755658597E-5</v>
      </c>
      <c r="BR148" s="92">
        <v>4.9478177042033594E-4</v>
      </c>
      <c r="BS148" s="92">
        <v>7.4449344353559398E-5</v>
      </c>
      <c r="BT148" s="92">
        <v>1.0930867950652501E-5</v>
      </c>
      <c r="BU148" s="92">
        <v>3.1734493957292502E-3</v>
      </c>
      <c r="BV148" s="92">
        <v>2.41450004991809E-5</v>
      </c>
      <c r="BW148" s="92">
        <v>1.06391454749136E-5</v>
      </c>
      <c r="BX148" s="92">
        <v>9.3353037030747293E-6</v>
      </c>
      <c r="BY148" s="17"/>
      <c r="BZ148" s="17"/>
      <c r="CA148" s="17"/>
      <c r="CB148" s="17"/>
      <c r="CC148" s="17"/>
      <c r="CD148" s="82"/>
      <c r="CE148" s="82"/>
      <c r="CF148" s="82"/>
      <c r="CG148" s="82"/>
      <c r="CH148" s="82"/>
      <c r="CI148" s="82"/>
      <c r="CJ148" s="155"/>
      <c r="CK148" s="155"/>
      <c r="CL148" s="82"/>
      <c r="CM148" s="82"/>
      <c r="CN148" s="82"/>
      <c r="CO148" s="82"/>
      <c r="CP148" s="82"/>
      <c r="CQ148" s="82"/>
      <c r="CR148" s="82"/>
      <c r="CS148" s="82"/>
      <c r="CT148" s="82"/>
      <c r="CU148" s="82"/>
      <c r="CV148" s="17"/>
      <c r="CW148" s="427" t="s">
        <v>1170</v>
      </c>
      <c r="CX148" s="17"/>
    </row>
    <row r="149" spans="1:102" s="241" customFormat="1" x14ac:dyDescent="0.3">
      <c r="A149" s="17" t="s">
        <v>260</v>
      </c>
      <c r="B149" s="17" t="s">
        <v>868</v>
      </c>
      <c r="C149" s="89" t="s">
        <v>261</v>
      </c>
      <c r="D149" s="82" t="s">
        <v>832</v>
      </c>
      <c r="E149" s="152" t="s">
        <v>865</v>
      </c>
      <c r="F149" s="17"/>
      <c r="G149" s="17"/>
      <c r="H149" s="17"/>
      <c r="I149" s="17"/>
      <c r="J149" s="17"/>
      <c r="K149" s="187">
        <v>22</v>
      </c>
      <c r="L149" s="17"/>
      <c r="M149" s="17"/>
      <c r="N149" s="17"/>
      <c r="O149" s="17"/>
      <c r="P149" s="17"/>
      <c r="Q149" s="17"/>
      <c r="R149" s="17"/>
      <c r="S149" s="17"/>
      <c r="T149" s="17"/>
      <c r="U149" s="17"/>
      <c r="V149" s="154">
        <v>6</v>
      </c>
      <c r="W149" s="17"/>
      <c r="X149" s="17"/>
      <c r="Y149" s="17"/>
      <c r="Z149" s="153">
        <v>42</v>
      </c>
      <c r="AA149" s="17"/>
      <c r="AB149" s="17"/>
      <c r="AC149" s="208">
        <v>7.1520000000000001</v>
      </c>
      <c r="AD149" s="208">
        <v>2.9329999999999998</v>
      </c>
      <c r="AE149" s="208">
        <v>3.5590000000000002</v>
      </c>
      <c r="AF149" s="208">
        <v>1.48</v>
      </c>
      <c r="AG149" s="17"/>
      <c r="AH149" s="208">
        <v>1.7909999999999999</v>
      </c>
      <c r="AI149" s="17"/>
      <c r="AJ149" s="91">
        <v>0</v>
      </c>
      <c r="AK149" s="17"/>
      <c r="AL149" s="208">
        <v>13.198034482758619</v>
      </c>
      <c r="AM149" s="208">
        <v>0</v>
      </c>
      <c r="AN149" s="17"/>
      <c r="AO149" s="17"/>
      <c r="AP149" s="17"/>
      <c r="AQ149" s="17"/>
      <c r="AR149" s="91">
        <v>13.504753566841201</v>
      </c>
      <c r="AS149" s="17"/>
      <c r="AT149" s="92">
        <v>4.0074612215610893E-3</v>
      </c>
      <c r="AU149" s="17"/>
      <c r="AV149" s="92">
        <v>0.10864763535163099</v>
      </c>
      <c r="AW149" s="91">
        <v>0.44047336535725201</v>
      </c>
      <c r="AX149" s="92">
        <v>6.86934743196218E-3</v>
      </c>
      <c r="AY149" s="92">
        <v>4.0209027472251496E-2</v>
      </c>
      <c r="AZ149" s="17"/>
      <c r="BA149" s="17"/>
      <c r="BB149" s="92">
        <v>2.0832677903614002E-3</v>
      </c>
      <c r="BC149" s="17"/>
      <c r="BD149" s="91">
        <v>3.7161212838012201E-3</v>
      </c>
      <c r="BE149" s="17"/>
      <c r="BF149" s="92">
        <v>8.7269017193549098E-2</v>
      </c>
      <c r="BG149" s="92">
        <v>2.5166557914680599E-3</v>
      </c>
      <c r="BH149" s="92">
        <v>1.8401879157205799E-3</v>
      </c>
      <c r="BI149" s="92">
        <v>1.3483386256260201E-2</v>
      </c>
      <c r="BJ149" s="92">
        <v>5.7662123189569803E-5</v>
      </c>
      <c r="BK149" s="92">
        <v>2.3733054270235602E-5</v>
      </c>
      <c r="BL149" s="92">
        <v>3.4500619385869301E-4</v>
      </c>
      <c r="BM149" s="92">
        <v>2.7485999491035099E-2</v>
      </c>
      <c r="BN149" s="17"/>
      <c r="BO149" s="92">
        <v>2.2810158085930099E-5</v>
      </c>
      <c r="BP149" s="92">
        <v>7.8630512200896896E-4</v>
      </c>
      <c r="BQ149" s="92">
        <v>2.9605494112248501E-5</v>
      </c>
      <c r="BR149" s="92">
        <v>7.0086216409802099E-4</v>
      </c>
      <c r="BS149" s="92">
        <v>0</v>
      </c>
      <c r="BT149" s="92">
        <v>9.4987672003253208E-6</v>
      </c>
      <c r="BU149" s="92">
        <v>6.7343300228025005E-3</v>
      </c>
      <c r="BV149" s="92">
        <v>2.0681162319427699E-5</v>
      </c>
      <c r="BW149" s="92">
        <v>3.15374805133478E-5</v>
      </c>
      <c r="BX149" s="92">
        <v>7.1990606648716704E-6</v>
      </c>
      <c r="BY149" s="17"/>
      <c r="BZ149" s="17"/>
      <c r="CA149" s="17"/>
      <c r="CB149" s="17"/>
      <c r="CC149" s="17"/>
      <c r="CD149" s="82"/>
      <c r="CE149" s="82"/>
      <c r="CF149" s="82"/>
      <c r="CG149" s="82"/>
      <c r="CH149" s="82"/>
      <c r="CI149" s="82"/>
      <c r="CJ149" s="155"/>
      <c r="CK149" s="155"/>
      <c r="CL149" s="82"/>
      <c r="CM149" s="82"/>
      <c r="CN149" s="82"/>
      <c r="CO149" s="82"/>
      <c r="CP149" s="82"/>
      <c r="CQ149" s="82"/>
      <c r="CR149" s="82"/>
      <c r="CS149" s="82"/>
      <c r="CT149" s="82"/>
      <c r="CU149" s="82"/>
      <c r="CV149" s="17"/>
      <c r="CW149" s="427" t="s">
        <v>1170</v>
      </c>
      <c r="CX149" s="17"/>
    </row>
    <row r="150" spans="1:102" s="241" customFormat="1" x14ac:dyDescent="0.3">
      <c r="A150" s="17" t="s">
        <v>263</v>
      </c>
      <c r="B150" s="17" t="s">
        <v>869</v>
      </c>
      <c r="C150" s="89" t="s">
        <v>264</v>
      </c>
      <c r="D150" s="82" t="s">
        <v>832</v>
      </c>
      <c r="E150" s="152" t="s">
        <v>865</v>
      </c>
      <c r="F150" s="17"/>
      <c r="G150" s="17"/>
      <c r="H150" s="17"/>
      <c r="I150" s="17"/>
      <c r="J150" s="17"/>
      <c r="K150" s="187">
        <v>18</v>
      </c>
      <c r="L150" s="17"/>
      <c r="M150" s="17"/>
      <c r="N150" s="17"/>
      <c r="O150" s="17"/>
      <c r="P150" s="17"/>
      <c r="Q150" s="17"/>
      <c r="R150" s="17"/>
      <c r="S150" s="17"/>
      <c r="T150" s="17"/>
      <c r="U150" s="17"/>
      <c r="V150" s="154">
        <v>7.1</v>
      </c>
      <c r="W150" s="17"/>
      <c r="X150" s="17"/>
      <c r="Y150" s="17"/>
      <c r="Z150" s="153">
        <v>57</v>
      </c>
      <c r="AA150" s="17"/>
      <c r="AB150" s="17"/>
      <c r="AC150" s="208">
        <v>11.125999999999999</v>
      </c>
      <c r="AD150" s="208">
        <v>4.9710000000000001</v>
      </c>
      <c r="AE150" s="208">
        <v>4.38</v>
      </c>
      <c r="AF150" s="208">
        <v>3.0430000000000001</v>
      </c>
      <c r="AG150" s="17"/>
      <c r="AH150" s="208">
        <v>1.9319999999999999</v>
      </c>
      <c r="AI150" s="17"/>
      <c r="AJ150" s="91">
        <v>0.60399999999999998</v>
      </c>
      <c r="AK150" s="17"/>
      <c r="AL150" s="208">
        <v>33.678214285714283</v>
      </c>
      <c r="AM150" s="208">
        <v>0.34100000000000003</v>
      </c>
      <c r="AN150" s="17"/>
      <c r="AO150" s="17"/>
      <c r="AP150" s="17"/>
      <c r="AQ150" s="17"/>
      <c r="AR150" s="91">
        <v>26.768560085708398</v>
      </c>
      <c r="AS150" s="17"/>
      <c r="AT150" s="92">
        <v>1.27095863803717E-2</v>
      </c>
      <c r="AU150" s="17"/>
      <c r="AV150" s="92">
        <v>0.121918835208062</v>
      </c>
      <c r="AW150" s="91">
        <v>0.24000456009313501</v>
      </c>
      <c r="AX150" s="92">
        <v>6.3652041042911601E-3</v>
      </c>
      <c r="AY150" s="92">
        <v>6.1299547020512601E-2</v>
      </c>
      <c r="AZ150" s="17"/>
      <c r="BA150" s="17"/>
      <c r="BB150" s="92">
        <v>0</v>
      </c>
      <c r="BC150" s="17"/>
      <c r="BD150" s="91">
        <v>1.2723043065336601E-2</v>
      </c>
      <c r="BE150" s="17"/>
      <c r="BF150" s="92">
        <v>0.113395824799951</v>
      </c>
      <c r="BG150" s="92">
        <v>2.9677461605510202E-3</v>
      </c>
      <c r="BH150" s="92">
        <v>2.7562170794852001E-3</v>
      </c>
      <c r="BI150" s="92">
        <v>1.40712408343402E-2</v>
      </c>
      <c r="BJ150" s="92">
        <v>1.2372535042000401E-4</v>
      </c>
      <c r="BK150" s="92">
        <v>2.36845789272869E-5</v>
      </c>
      <c r="BL150" s="92">
        <v>3.1662319350814102E-4</v>
      </c>
      <c r="BM150" s="92">
        <v>2.7419697111435402E-2</v>
      </c>
      <c r="BN150" s="17"/>
      <c r="BO150" s="92">
        <v>0</v>
      </c>
      <c r="BP150" s="92">
        <v>4.1651465253382701E-3</v>
      </c>
      <c r="BQ150" s="92">
        <v>2.2478641465928298E-5</v>
      </c>
      <c r="BR150" s="92">
        <v>7.4944541585955508E-4</v>
      </c>
      <c r="BS150" s="92">
        <v>3.7224672176779699E-5</v>
      </c>
      <c r="BT150" s="92">
        <v>7.4461554818422003E-6</v>
      </c>
      <c r="BU150" s="92">
        <v>3.0800638904818298E-3</v>
      </c>
      <c r="BV150" s="92">
        <v>2.8542363537505802E-5</v>
      </c>
      <c r="BW150" s="92">
        <v>1.36791727219685E-5</v>
      </c>
      <c r="BX150" s="92">
        <v>4.7447525692311901E-5</v>
      </c>
      <c r="BY150" s="17"/>
      <c r="BZ150" s="17"/>
      <c r="CA150" s="17"/>
      <c r="CB150" s="17"/>
      <c r="CC150" s="17"/>
      <c r="CD150" s="82"/>
      <c r="CE150" s="82"/>
      <c r="CF150" s="82"/>
      <c r="CG150" s="82"/>
      <c r="CH150" s="82"/>
      <c r="CI150" s="82"/>
      <c r="CJ150" s="416">
        <v>-8.4069385230248361</v>
      </c>
      <c r="CK150" s="417">
        <v>-52.353110252586525</v>
      </c>
      <c r="CL150" s="82"/>
      <c r="CM150" s="82"/>
      <c r="CN150" s="82"/>
      <c r="CO150" s="82"/>
      <c r="CP150" s="82"/>
      <c r="CQ150" s="82"/>
      <c r="CR150" s="82"/>
      <c r="CS150" s="82"/>
      <c r="CT150" s="82"/>
      <c r="CU150" s="82"/>
      <c r="CV150" s="17"/>
      <c r="CW150" s="427" t="s">
        <v>1170</v>
      </c>
      <c r="CX150" s="17"/>
    </row>
    <row r="151" spans="1:102" s="241" customFormat="1" x14ac:dyDescent="0.3">
      <c r="A151" s="17" t="s">
        <v>266</v>
      </c>
      <c r="B151" s="17" t="s">
        <v>870</v>
      </c>
      <c r="C151" s="89" t="s">
        <v>267</v>
      </c>
      <c r="D151" s="82" t="s">
        <v>832</v>
      </c>
      <c r="E151" s="152" t="s">
        <v>865</v>
      </c>
      <c r="F151" s="17"/>
      <c r="G151" s="17"/>
      <c r="H151" s="17"/>
      <c r="I151" s="17"/>
      <c r="J151" s="17"/>
      <c r="K151" s="187">
        <v>18</v>
      </c>
      <c r="L151" s="17"/>
      <c r="M151" s="17"/>
      <c r="N151" s="17"/>
      <c r="O151" s="17"/>
      <c r="P151" s="17"/>
      <c r="Q151" s="17"/>
      <c r="R151" s="17"/>
      <c r="S151" s="17"/>
      <c r="T151" s="17"/>
      <c r="U151" s="17"/>
      <c r="V151" s="154">
        <v>6.95</v>
      </c>
      <c r="W151" s="17"/>
      <c r="X151" s="17"/>
      <c r="Y151" s="17"/>
      <c r="Z151" s="153">
        <v>45</v>
      </c>
      <c r="AA151" s="17"/>
      <c r="AB151" s="17"/>
      <c r="AC151" s="208">
        <v>8.5229999999999997</v>
      </c>
      <c r="AD151" s="208">
        <v>3.718</v>
      </c>
      <c r="AE151" s="208">
        <v>3.8069999999999999</v>
      </c>
      <c r="AF151" s="208">
        <v>2.6520000000000001</v>
      </c>
      <c r="AG151" s="17"/>
      <c r="AH151" s="208">
        <v>1.637</v>
      </c>
      <c r="AI151" s="17"/>
      <c r="AJ151" s="91">
        <v>0.60399999999999998</v>
      </c>
      <c r="AK151" s="17"/>
      <c r="AL151" s="208">
        <v>65.317245714285718</v>
      </c>
      <c r="AM151" s="208">
        <v>0.183</v>
      </c>
      <c r="AN151" s="17"/>
      <c r="AO151" s="17"/>
      <c r="AP151" s="17"/>
      <c r="AQ151" s="17"/>
      <c r="AR151" s="91">
        <v>23.682624746713202</v>
      </c>
      <c r="AS151" s="17"/>
      <c r="AT151" s="92">
        <v>6.6410894898490903E-3</v>
      </c>
      <c r="AU151" s="17"/>
      <c r="AV151" s="92">
        <v>0.12557304841386799</v>
      </c>
      <c r="AW151" s="91">
        <v>0.34642242396690304</v>
      </c>
      <c r="AX151" s="92">
        <v>7.1043122439126399E-3</v>
      </c>
      <c r="AY151" s="92">
        <v>4.4740588051671401E-2</v>
      </c>
      <c r="AZ151" s="17"/>
      <c r="BA151" s="17"/>
      <c r="BB151" s="92">
        <v>1.0416338951807001E-3</v>
      </c>
      <c r="BC151" s="17"/>
      <c r="BD151" s="91">
        <v>9.9144279695625899E-3</v>
      </c>
      <c r="BE151" s="17"/>
      <c r="BF151" s="92">
        <v>0.10147955024309999</v>
      </c>
      <c r="BG151" s="92">
        <v>4.7272329180136699E-3</v>
      </c>
      <c r="BH151" s="92">
        <v>1.9761853556074E-3</v>
      </c>
      <c r="BI151" s="92">
        <v>1.34652157056527E-2</v>
      </c>
      <c r="BJ151" s="92">
        <v>1.2964431008515901E-4</v>
      </c>
      <c r="BK151" s="92">
        <v>2.67782530823111E-5</v>
      </c>
      <c r="BL151" s="92">
        <v>3.10131376157816E-4</v>
      </c>
      <c r="BM151" s="92">
        <v>2.7042806197482002E-2</v>
      </c>
      <c r="BN151" s="17"/>
      <c r="BO151" s="92">
        <v>4.5620316171860206E-6</v>
      </c>
      <c r="BP151" s="92">
        <v>3.4951592832157502E-3</v>
      </c>
      <c r="BQ151" s="92">
        <v>2.7412616374919201E-5</v>
      </c>
      <c r="BR151" s="92">
        <v>9.1501716134863298E-4</v>
      </c>
      <c r="BS151" s="92">
        <v>7.4449344353559398E-5</v>
      </c>
      <c r="BT151" s="92">
        <v>3.6036743631359998E-6</v>
      </c>
      <c r="BU151" s="92">
        <v>2.8396359461320604E-3</v>
      </c>
      <c r="BV151" s="92">
        <v>2.3309756925538198E-5</v>
      </c>
      <c r="BW151" s="92">
        <v>1.6338864101718999E-5</v>
      </c>
      <c r="BX151" s="92">
        <v>5.4753299280370799E-5</v>
      </c>
      <c r="BY151" s="17"/>
      <c r="BZ151" s="17"/>
      <c r="CA151" s="17"/>
      <c r="CB151" s="17"/>
      <c r="CC151" s="17"/>
      <c r="CD151" s="82"/>
      <c r="CE151" s="82"/>
      <c r="CF151" s="82"/>
      <c r="CG151" s="82"/>
      <c r="CH151" s="82"/>
      <c r="CI151" s="82"/>
      <c r="CJ151" s="155"/>
      <c r="CK151" s="155"/>
      <c r="CL151" s="82"/>
      <c r="CM151" s="82"/>
      <c r="CN151" s="82"/>
      <c r="CO151" s="82"/>
      <c r="CP151" s="82"/>
      <c r="CQ151" s="82"/>
      <c r="CR151" s="82"/>
      <c r="CS151" s="82"/>
      <c r="CT151" s="82"/>
      <c r="CU151" s="82"/>
      <c r="CV151" s="17"/>
      <c r="CW151" s="427" t="s">
        <v>1170</v>
      </c>
      <c r="CX151" s="17"/>
    </row>
    <row r="152" spans="1:102" s="241" customFormat="1" x14ac:dyDescent="0.3">
      <c r="A152" s="17" t="s">
        <v>268</v>
      </c>
      <c r="B152" s="17" t="s">
        <v>871</v>
      </c>
      <c r="C152" s="89" t="s">
        <v>269</v>
      </c>
      <c r="D152" s="82" t="s">
        <v>832</v>
      </c>
      <c r="E152" s="152" t="s">
        <v>865</v>
      </c>
      <c r="F152" s="17"/>
      <c r="G152" s="17"/>
      <c r="H152" s="17"/>
      <c r="I152" s="17"/>
      <c r="J152" s="17"/>
      <c r="K152" s="187">
        <v>18</v>
      </c>
      <c r="L152" s="17"/>
      <c r="M152" s="17"/>
      <c r="N152" s="17"/>
      <c r="O152" s="17"/>
      <c r="P152" s="17"/>
      <c r="Q152" s="17"/>
      <c r="R152" s="17"/>
      <c r="S152" s="17"/>
      <c r="T152" s="17"/>
      <c r="U152" s="17"/>
      <c r="V152" s="154">
        <v>7.12</v>
      </c>
      <c r="W152" s="17"/>
      <c r="X152" s="17"/>
      <c r="Y152" s="17"/>
      <c r="Z152" s="153">
        <v>70</v>
      </c>
      <c r="AA152" s="17"/>
      <c r="AB152" s="17"/>
      <c r="AC152" s="208">
        <v>6.6959999999999997</v>
      </c>
      <c r="AD152" s="208">
        <v>2.931</v>
      </c>
      <c r="AE152" s="208">
        <v>3.49</v>
      </c>
      <c r="AF152" s="208">
        <v>2.613</v>
      </c>
      <c r="AG152" s="17"/>
      <c r="AH152" s="208">
        <v>1.5680000000000001</v>
      </c>
      <c r="AI152" s="17"/>
      <c r="AJ152" s="91">
        <v>0.60399999999999998</v>
      </c>
      <c r="AK152" s="17"/>
      <c r="AL152" s="208">
        <v>34.895343137254905</v>
      </c>
      <c r="AM152" s="208">
        <v>0</v>
      </c>
      <c r="AN152" s="17"/>
      <c r="AO152" s="17"/>
      <c r="AP152" s="17"/>
      <c r="AQ152" s="17"/>
      <c r="AR152" s="91">
        <v>25.029315461755502</v>
      </c>
      <c r="AS152" s="17"/>
      <c r="AT152" s="92">
        <v>1.0648665207030901E-2</v>
      </c>
      <c r="AU152" s="17"/>
      <c r="AV152" s="92">
        <v>0.108390640560613</v>
      </c>
      <c r="AW152" s="91">
        <v>0.38827509948398498</v>
      </c>
      <c r="AX152" s="92">
        <v>5.7539240797333203E-3</v>
      </c>
      <c r="AY152" s="92">
        <v>3.9713168604120705E-2</v>
      </c>
      <c r="AZ152" s="17"/>
      <c r="BA152" s="17"/>
      <c r="BB152" s="92">
        <v>0</v>
      </c>
      <c r="BC152" s="17"/>
      <c r="BD152" s="91">
        <v>1.0949908293615999E-2</v>
      </c>
      <c r="BE152" s="17"/>
      <c r="BF152" s="92">
        <v>4.2782899176873501E-2</v>
      </c>
      <c r="BG152" s="92">
        <v>4.82988168652667E-3</v>
      </c>
      <c r="BH152" s="92">
        <v>1.2443610341138301E-3</v>
      </c>
      <c r="BI152" s="92">
        <v>1.3536262946265899E-2</v>
      </c>
      <c r="BJ152" s="92">
        <v>1.3728167739503501E-4</v>
      </c>
      <c r="BK152" s="92">
        <v>3.60542008604351E-5</v>
      </c>
      <c r="BL152" s="92">
        <v>2.8483131054766802E-4</v>
      </c>
      <c r="BM152" s="92">
        <v>2.8079634972323499E-2</v>
      </c>
      <c r="BN152" s="17"/>
      <c r="BO152" s="92">
        <v>0</v>
      </c>
      <c r="BP152" s="92">
        <v>3.8325531566470498E-3</v>
      </c>
      <c r="BQ152" s="92">
        <v>3.6732346758568697E-5</v>
      </c>
      <c r="BR152" s="92">
        <v>7.6237628960372701E-4</v>
      </c>
      <c r="BS152" s="92">
        <v>9.3061680441949187E-5</v>
      </c>
      <c r="BT152" s="92">
        <v>8.0189623724139798E-6</v>
      </c>
      <c r="BU152" s="92">
        <v>2.2490068191418E-3</v>
      </c>
      <c r="BV152" s="92">
        <v>1.7340359931152201E-5</v>
      </c>
      <c r="BW152" s="92">
        <v>4.1795150253222903E-6</v>
      </c>
      <c r="BX152" s="92">
        <v>5.9214790846261301E-5</v>
      </c>
      <c r="BY152" s="17"/>
      <c r="BZ152" s="17"/>
      <c r="CA152" s="17"/>
      <c r="CB152" s="17"/>
      <c r="CC152" s="17"/>
      <c r="CD152" s="82"/>
      <c r="CE152" s="82"/>
      <c r="CF152" s="82"/>
      <c r="CG152" s="82"/>
      <c r="CH152" s="82"/>
      <c r="CI152" s="82"/>
      <c r="CJ152" s="155"/>
      <c r="CK152" s="155"/>
      <c r="CL152" s="82"/>
      <c r="CM152" s="82"/>
      <c r="CN152" s="82"/>
      <c r="CO152" s="82"/>
      <c r="CP152" s="82"/>
      <c r="CQ152" s="82"/>
      <c r="CR152" s="82"/>
      <c r="CS152" s="82"/>
      <c r="CT152" s="82"/>
      <c r="CU152" s="82"/>
      <c r="CV152" s="17"/>
      <c r="CW152" s="427" t="s">
        <v>1170</v>
      </c>
      <c r="CX152" s="17"/>
    </row>
    <row r="153" spans="1:102" s="241" customFormat="1" x14ac:dyDescent="0.3">
      <c r="A153" s="17" t="s">
        <v>270</v>
      </c>
      <c r="B153" s="17" t="s">
        <v>872</v>
      </c>
      <c r="C153" s="89" t="s">
        <v>271</v>
      </c>
      <c r="D153" s="82" t="s">
        <v>832</v>
      </c>
      <c r="E153" s="152" t="s">
        <v>865</v>
      </c>
      <c r="F153" s="17"/>
      <c r="G153" s="17"/>
      <c r="H153" s="17"/>
      <c r="I153" s="17"/>
      <c r="J153" s="17"/>
      <c r="K153" s="187">
        <v>20.6</v>
      </c>
      <c r="L153" s="17"/>
      <c r="M153" s="17"/>
      <c r="N153" s="17"/>
      <c r="O153" s="17"/>
      <c r="P153" s="17"/>
      <c r="Q153" s="17"/>
      <c r="R153" s="17"/>
      <c r="S153" s="17"/>
      <c r="T153" s="17"/>
      <c r="U153" s="17"/>
      <c r="V153" s="154">
        <v>6.8</v>
      </c>
      <c r="W153" s="17"/>
      <c r="X153" s="17"/>
      <c r="Y153" s="17"/>
      <c r="Z153" s="153">
        <v>39</v>
      </c>
      <c r="AA153" s="17"/>
      <c r="AB153" s="17"/>
      <c r="AC153" s="208">
        <v>7.3070000000000004</v>
      </c>
      <c r="AD153" s="208">
        <v>3.2360000000000002</v>
      </c>
      <c r="AE153" s="208">
        <v>3.9169999999999998</v>
      </c>
      <c r="AF153" s="208">
        <v>2.633</v>
      </c>
      <c r="AG153" s="17"/>
      <c r="AH153" s="208">
        <v>1.607</v>
      </c>
      <c r="AI153" s="17"/>
      <c r="AJ153" s="91">
        <v>0.60599999999999998</v>
      </c>
      <c r="AK153" s="17"/>
      <c r="AL153" s="208">
        <v>31.306107843137251</v>
      </c>
      <c r="AM153" s="208">
        <v>0.29599999999999999</v>
      </c>
      <c r="AN153" s="17"/>
      <c r="AO153" s="17"/>
      <c r="AP153" s="17"/>
      <c r="AQ153" s="17"/>
      <c r="AR153" s="91">
        <v>20.6129623807001</v>
      </c>
      <c r="AS153" s="17"/>
      <c r="AT153" s="92">
        <v>6.0340274905150999E-3</v>
      </c>
      <c r="AU153" s="17"/>
      <c r="AV153" s="92">
        <v>9.1216580000198499E-2</v>
      </c>
      <c r="AW153" s="91">
        <v>0.17312169810160599</v>
      </c>
      <c r="AX153" s="92">
        <v>3.7546242180384703E-3</v>
      </c>
      <c r="AY153" s="92">
        <v>2.9417662726512799E-2</v>
      </c>
      <c r="AZ153" s="17"/>
      <c r="BA153" s="17"/>
      <c r="BB153" s="92">
        <v>0</v>
      </c>
      <c r="BC153" s="17"/>
      <c r="BD153" s="91">
        <v>7.4473356627123401E-3</v>
      </c>
      <c r="BE153" s="17"/>
      <c r="BF153" s="92">
        <v>2.5335407675670302E-2</v>
      </c>
      <c r="BG153" s="92">
        <v>2.4973684131237902E-3</v>
      </c>
      <c r="BH153" s="92">
        <v>6.4469931056462804E-4</v>
      </c>
      <c r="BI153" s="92">
        <v>9.7959716023716097E-3</v>
      </c>
      <c r="BJ153" s="92">
        <v>1.35344990772309E-4</v>
      </c>
      <c r="BK153" s="92">
        <v>1.94021777903364E-5</v>
      </c>
      <c r="BL153" s="92">
        <v>2.1609792177590401E-4</v>
      </c>
      <c r="BM153" s="92">
        <v>2.1002904071368702E-2</v>
      </c>
      <c r="BN153" s="17"/>
      <c r="BO153" s="92">
        <v>4.9351566918828103E-6</v>
      </c>
      <c r="BP153" s="92">
        <v>3.5188771781417502E-3</v>
      </c>
      <c r="BQ153" s="92">
        <v>1.5515596987684699E-5</v>
      </c>
      <c r="BR153" s="92">
        <v>6.7042530997245698E-4</v>
      </c>
      <c r="BS153" s="92">
        <v>0</v>
      </c>
      <c r="BT153" s="92">
        <v>6.0841817764729901E-6</v>
      </c>
      <c r="BU153" s="92">
        <v>1.6517645608173099E-3</v>
      </c>
      <c r="BV153" s="92">
        <v>7.9166755931800002E-6</v>
      </c>
      <c r="BW153" s="92">
        <v>2.5863994447567702E-6</v>
      </c>
      <c r="BX153" s="92">
        <v>3.67535316136893E-5</v>
      </c>
      <c r="BY153" s="17"/>
      <c r="BZ153" s="17"/>
      <c r="CA153" s="17"/>
      <c r="CB153" s="17"/>
      <c r="CC153" s="17"/>
      <c r="CD153" s="82"/>
      <c r="CE153" s="82"/>
      <c r="CF153" s="82"/>
      <c r="CG153" s="82"/>
      <c r="CH153" s="82"/>
      <c r="CI153" s="82"/>
      <c r="CJ153" s="155"/>
      <c r="CK153" s="155"/>
      <c r="CL153" s="82"/>
      <c r="CM153" s="82"/>
      <c r="CN153" s="82"/>
      <c r="CO153" s="82"/>
      <c r="CP153" s="82"/>
      <c r="CQ153" s="82"/>
      <c r="CR153" s="82"/>
      <c r="CS153" s="82"/>
      <c r="CT153" s="82"/>
      <c r="CU153" s="82"/>
      <c r="CV153" s="17"/>
      <c r="CW153" s="427" t="s">
        <v>1170</v>
      </c>
      <c r="CX153" s="17"/>
    </row>
    <row r="154" spans="1:102" s="241" customFormat="1" x14ac:dyDescent="0.3">
      <c r="A154" s="17" t="s">
        <v>272</v>
      </c>
      <c r="B154" s="17" t="s">
        <v>873</v>
      </c>
      <c r="C154" s="89" t="s">
        <v>273</v>
      </c>
      <c r="D154" s="82" t="s">
        <v>832</v>
      </c>
      <c r="E154" s="152" t="s">
        <v>865</v>
      </c>
      <c r="F154" s="17"/>
      <c r="G154" s="17"/>
      <c r="H154" s="17"/>
      <c r="I154" s="17"/>
      <c r="J154" s="17"/>
      <c r="K154" s="187">
        <v>19.2</v>
      </c>
      <c r="L154" s="17"/>
      <c r="M154" s="17"/>
      <c r="N154" s="17"/>
      <c r="O154" s="17"/>
      <c r="P154" s="17"/>
      <c r="Q154" s="17"/>
      <c r="R154" s="17"/>
      <c r="S154" s="17"/>
      <c r="T154" s="17"/>
      <c r="U154" s="17"/>
      <c r="V154" s="154">
        <v>7.2</v>
      </c>
      <c r="W154" s="17"/>
      <c r="X154" s="17"/>
      <c r="Y154" s="17"/>
      <c r="Z154" s="153">
        <v>24</v>
      </c>
      <c r="AA154" s="17"/>
      <c r="AB154" s="17"/>
      <c r="AC154" s="208">
        <v>4.8460000000000001</v>
      </c>
      <c r="AD154" s="208">
        <v>2.06</v>
      </c>
      <c r="AE154" s="208">
        <v>2.5339999999999998</v>
      </c>
      <c r="AF154" s="208">
        <v>1.0980000000000001</v>
      </c>
      <c r="AG154" s="17"/>
      <c r="AH154" s="208">
        <v>1.637</v>
      </c>
      <c r="AI154" s="17"/>
      <c r="AJ154" s="91">
        <v>0.60799999999999998</v>
      </c>
      <c r="AK154" s="17"/>
      <c r="AL154" s="208">
        <v>16.485959627329191</v>
      </c>
      <c r="AM154" s="208">
        <v>4.0880000000000001</v>
      </c>
      <c r="AN154" s="17"/>
      <c r="AO154" s="17"/>
      <c r="AP154" s="17"/>
      <c r="AQ154" s="17"/>
      <c r="AR154" s="91">
        <v>15.1386192612513</v>
      </c>
      <c r="AS154" s="17"/>
      <c r="AT154" s="92">
        <v>5.5765206577599202E-2</v>
      </c>
      <c r="AU154" s="17"/>
      <c r="AV154" s="92">
        <v>0.239191043045034</v>
      </c>
      <c r="AW154" s="91">
        <v>0.54577164285799906</v>
      </c>
      <c r="AX154" s="92">
        <v>8.9468474148734004E-3</v>
      </c>
      <c r="AY154" s="92">
        <v>3.0015134894797502E-2</v>
      </c>
      <c r="AZ154" s="17"/>
      <c r="BA154" s="17"/>
      <c r="BB154" s="92">
        <v>0</v>
      </c>
      <c r="BC154" s="17"/>
      <c r="BD154" s="91">
        <v>3.0428580641335399E-3</v>
      </c>
      <c r="BE154" s="17"/>
      <c r="BF154" s="92">
        <v>0.136209691588287</v>
      </c>
      <c r="BG154" s="92">
        <v>4.8517171407936798E-3</v>
      </c>
      <c r="BH154" s="92">
        <v>2.25932083927782E-3</v>
      </c>
      <c r="BI154" s="92">
        <v>1.58942323550408E-2</v>
      </c>
      <c r="BJ154" s="92">
        <v>8.7256921515342393E-5</v>
      </c>
      <c r="BK154" s="92">
        <v>3.0065441966314997E-5</v>
      </c>
      <c r="BL154" s="92">
        <v>5.0263354073738103E-4</v>
      </c>
      <c r="BM154" s="92">
        <v>2.7791265603346101E-2</v>
      </c>
      <c r="BN154" s="17"/>
      <c r="BO154" s="92">
        <v>9.1240632343720413E-6</v>
      </c>
      <c r="BP154" s="92">
        <v>9.3850131187669407E-4</v>
      </c>
      <c r="BQ154" s="92">
        <v>7.6755654781434401E-5</v>
      </c>
      <c r="BR154" s="92">
        <v>1.1441329857636499E-3</v>
      </c>
      <c r="BS154" s="92">
        <v>9.3061680441949187E-5</v>
      </c>
      <c r="BT154" s="92">
        <v>3.96170551671048E-6</v>
      </c>
      <c r="BU154" s="92">
        <v>3.5109328403030399E-3</v>
      </c>
      <c r="BV154" s="92">
        <v>2.2646517879542201E-5</v>
      </c>
      <c r="BW154" s="92">
        <v>3.1537860469259199E-5</v>
      </c>
      <c r="BX154" s="92">
        <v>2.0169448856350399E-5</v>
      </c>
      <c r="BY154" s="17"/>
      <c r="BZ154" s="17"/>
      <c r="CA154" s="17"/>
      <c r="CB154" s="17"/>
      <c r="CC154" s="17"/>
      <c r="CD154" s="82"/>
      <c r="CE154" s="82"/>
      <c r="CF154" s="82"/>
      <c r="CG154" s="82"/>
      <c r="CH154" s="82"/>
      <c r="CI154" s="82"/>
      <c r="CJ154" s="155"/>
      <c r="CK154" s="155"/>
      <c r="CL154" s="82"/>
      <c r="CM154" s="82"/>
      <c r="CN154" s="82"/>
      <c r="CO154" s="82"/>
      <c r="CP154" s="82"/>
      <c r="CQ154" s="82"/>
      <c r="CR154" s="82"/>
      <c r="CS154" s="82"/>
      <c r="CT154" s="82"/>
      <c r="CU154" s="82"/>
      <c r="CV154" s="17"/>
      <c r="CW154" s="427" t="s">
        <v>1170</v>
      </c>
      <c r="CX154" s="17"/>
    </row>
    <row r="155" spans="1:102" s="241" customFormat="1" x14ac:dyDescent="0.3">
      <c r="A155" s="17" t="s">
        <v>274</v>
      </c>
      <c r="B155" s="17" t="s">
        <v>874</v>
      </c>
      <c r="C155" s="89" t="s">
        <v>275</v>
      </c>
      <c r="D155" s="82" t="s">
        <v>832</v>
      </c>
      <c r="E155" s="152" t="s">
        <v>865</v>
      </c>
      <c r="F155" s="17"/>
      <c r="G155" s="17"/>
      <c r="H155" s="17"/>
      <c r="I155" s="17"/>
      <c r="J155" s="17"/>
      <c r="K155" s="187">
        <v>19.5</v>
      </c>
      <c r="L155" s="17"/>
      <c r="M155" s="17"/>
      <c r="N155" s="17"/>
      <c r="O155" s="17"/>
      <c r="P155" s="17"/>
      <c r="Q155" s="17"/>
      <c r="R155" s="17"/>
      <c r="S155" s="17"/>
      <c r="T155" s="17"/>
      <c r="U155" s="17"/>
      <c r="V155" s="154">
        <v>7.3</v>
      </c>
      <c r="W155" s="17"/>
      <c r="X155" s="17"/>
      <c r="Y155" s="17"/>
      <c r="Z155" s="153">
        <v>22</v>
      </c>
      <c r="AA155" s="17"/>
      <c r="AB155" s="17"/>
      <c r="AC155" s="208">
        <v>3.9729999999999999</v>
      </c>
      <c r="AD155" s="208">
        <v>1.8879999999999999</v>
      </c>
      <c r="AE155" s="208">
        <v>1.899</v>
      </c>
      <c r="AF155" s="208">
        <v>1.077</v>
      </c>
      <c r="AG155" s="17"/>
      <c r="AH155" s="208">
        <v>1.605</v>
      </c>
      <c r="AI155" s="17"/>
      <c r="AJ155" s="91">
        <v>0</v>
      </c>
      <c r="AK155" s="17"/>
      <c r="AL155" s="208">
        <v>18.578894230769233</v>
      </c>
      <c r="AM155" s="208">
        <v>3.5310000000000001</v>
      </c>
      <c r="AN155" s="17"/>
      <c r="AO155" s="17"/>
      <c r="AP155" s="17"/>
      <c r="AQ155" s="17"/>
      <c r="AR155" s="91">
        <v>11.701787347117401</v>
      </c>
      <c r="AS155" s="17"/>
      <c r="AT155" s="92">
        <v>5.72501002829912E-3</v>
      </c>
      <c r="AU155" s="17"/>
      <c r="AV155" s="92">
        <v>0.102368823189842</v>
      </c>
      <c r="AW155" s="91">
        <v>0.17669403465355199</v>
      </c>
      <c r="AX155" s="92">
        <v>4.0941103028285198E-3</v>
      </c>
      <c r="AY155" s="92">
        <v>1.6001987546900503E-2</v>
      </c>
      <c r="AZ155" s="17"/>
      <c r="BA155" s="17"/>
      <c r="BB155" s="92">
        <v>0</v>
      </c>
      <c r="BC155" s="17"/>
      <c r="BD155" s="91">
        <v>2.9667367618820498E-3</v>
      </c>
      <c r="BE155" s="17"/>
      <c r="BF155" s="92">
        <v>9.57826559470671E-2</v>
      </c>
      <c r="BG155" s="92">
        <v>1.2546936114126901E-3</v>
      </c>
      <c r="BH155" s="92">
        <v>1.1244257630520001E-3</v>
      </c>
      <c r="BI155" s="92">
        <v>1.3250753759924801E-2</v>
      </c>
      <c r="BJ155" s="92">
        <v>4.3532993666297698E-5</v>
      </c>
      <c r="BK155" s="92">
        <v>2.35877732324451E-5</v>
      </c>
      <c r="BL155" s="92">
        <v>2.7465807378184196E-4</v>
      </c>
      <c r="BM155" s="92">
        <v>2.7539306100070101E-2</v>
      </c>
      <c r="BN155" s="17"/>
      <c r="BO155" s="92">
        <v>0</v>
      </c>
      <c r="BP155" s="92">
        <v>1.0921515183182199E-3</v>
      </c>
      <c r="BQ155" s="92">
        <v>1.8091789552401002E-5</v>
      </c>
      <c r="BR155" s="92">
        <v>6.4444092790018304E-4</v>
      </c>
      <c r="BS155" s="92">
        <v>0</v>
      </c>
      <c r="BT155" s="92">
        <v>5.9425344110949404E-6</v>
      </c>
      <c r="BU155" s="92">
        <v>2.11234793123938E-3</v>
      </c>
      <c r="BV155" s="92">
        <v>1.4736765412012599E-5</v>
      </c>
      <c r="BW155" s="92">
        <v>7.5994981837701E-6</v>
      </c>
      <c r="BX155" s="92">
        <v>4.4908565404980604E-6</v>
      </c>
      <c r="BY155" s="17"/>
      <c r="BZ155" s="17"/>
      <c r="CA155" s="17"/>
      <c r="CB155" s="17"/>
      <c r="CC155" s="17"/>
      <c r="CD155" s="82"/>
      <c r="CE155" s="82"/>
      <c r="CF155" s="82"/>
      <c r="CG155" s="82"/>
      <c r="CH155" s="82"/>
      <c r="CI155" s="82"/>
      <c r="CJ155" s="155"/>
      <c r="CK155" s="155"/>
      <c r="CL155" s="82"/>
      <c r="CM155" s="82"/>
      <c r="CN155" s="82"/>
      <c r="CO155" s="82"/>
      <c r="CP155" s="82"/>
      <c r="CQ155" s="82"/>
      <c r="CR155" s="82"/>
      <c r="CS155" s="82"/>
      <c r="CT155" s="82"/>
      <c r="CU155" s="82"/>
      <c r="CV155" s="17"/>
      <c r="CW155" s="427" t="s">
        <v>1170</v>
      </c>
      <c r="CX155" s="17"/>
    </row>
    <row r="156" spans="1:102" s="241" customFormat="1" x14ac:dyDescent="0.3">
      <c r="A156" s="17" t="s">
        <v>276</v>
      </c>
      <c r="B156" s="17" t="s">
        <v>875</v>
      </c>
      <c r="C156" s="89" t="s">
        <v>277</v>
      </c>
      <c r="D156" s="82" t="s">
        <v>832</v>
      </c>
      <c r="E156" s="152" t="s">
        <v>865</v>
      </c>
      <c r="F156" s="17"/>
      <c r="G156" s="17"/>
      <c r="H156" s="17"/>
      <c r="I156" s="17"/>
      <c r="J156" s="17"/>
      <c r="K156" s="187">
        <v>23.4</v>
      </c>
      <c r="L156" s="17"/>
      <c r="M156" s="17"/>
      <c r="N156" s="17"/>
      <c r="O156" s="17"/>
      <c r="P156" s="17"/>
      <c r="Q156" s="17"/>
      <c r="R156" s="17"/>
      <c r="S156" s="17"/>
      <c r="T156" s="17"/>
      <c r="U156" s="17"/>
      <c r="V156" s="154">
        <v>7.2</v>
      </c>
      <c r="W156" s="17"/>
      <c r="X156" s="17"/>
      <c r="Y156" s="17"/>
      <c r="Z156" s="153">
        <v>39</v>
      </c>
      <c r="AA156" s="17"/>
      <c r="AB156" s="17"/>
      <c r="AC156" s="208">
        <v>8.1069999999999993</v>
      </c>
      <c r="AD156" s="208">
        <v>3.6259999999999999</v>
      </c>
      <c r="AE156" s="208">
        <v>3.7040000000000002</v>
      </c>
      <c r="AF156" s="208">
        <v>1.821</v>
      </c>
      <c r="AG156" s="17"/>
      <c r="AH156" s="208">
        <v>1.6539999999999999</v>
      </c>
      <c r="AI156" s="17"/>
      <c r="AJ156" s="91">
        <v>0.60199999999999998</v>
      </c>
      <c r="AK156" s="17"/>
      <c r="AL156" s="208">
        <v>29.898329999999998</v>
      </c>
      <c r="AM156" s="208">
        <v>5.0590000000000002</v>
      </c>
      <c r="AN156" s="17"/>
      <c r="AO156" s="17"/>
      <c r="AP156" s="17"/>
      <c r="AQ156" s="17"/>
      <c r="AR156" s="91">
        <v>18.809843037406601</v>
      </c>
      <c r="AS156" s="17"/>
      <c r="AT156" s="92">
        <v>8.7021251588105791E-3</v>
      </c>
      <c r="AU156" s="17"/>
      <c r="AV156" s="92">
        <v>0.19334522786379799</v>
      </c>
      <c r="AW156" s="91">
        <v>0.36704020506088697</v>
      </c>
      <c r="AX156" s="92">
        <v>8.3757309944903595E-3</v>
      </c>
      <c r="AY156" s="92">
        <v>3.9916213919226201E-2</v>
      </c>
      <c r="AZ156" s="17"/>
      <c r="BA156" s="17"/>
      <c r="BB156" s="92">
        <v>0</v>
      </c>
      <c r="BC156" s="17"/>
      <c r="BD156" s="91">
        <v>4.4504282158215796E-3</v>
      </c>
      <c r="BE156" s="17"/>
      <c r="BF156" s="92">
        <v>0.11847252314047201</v>
      </c>
      <c r="BG156" s="92">
        <v>1.99915221225951E-3</v>
      </c>
      <c r="BH156" s="92">
        <v>1.5273971272786299E-3</v>
      </c>
      <c r="BI156" s="92">
        <v>2.4291985511566298E-2</v>
      </c>
      <c r="BJ156" s="92">
        <v>5.7662123189569803E-5</v>
      </c>
      <c r="BK156" s="92">
        <v>3.9975435630923495E-5</v>
      </c>
      <c r="BL156" s="92">
        <v>5.3230482397171393E-4</v>
      </c>
      <c r="BM156" s="92">
        <v>5.6854196615225595E-2</v>
      </c>
      <c r="BN156" s="17"/>
      <c r="BO156" s="92">
        <v>0</v>
      </c>
      <c r="BP156" s="92">
        <v>2.3720787465189202E-3</v>
      </c>
      <c r="BQ156" s="92">
        <v>4.7697831884083897E-5</v>
      </c>
      <c r="BR156" s="92">
        <v>1.1788283186378401E-3</v>
      </c>
      <c r="BS156" s="92">
        <v>0</v>
      </c>
      <c r="BT156" s="92">
        <v>8.162217788991171E-6</v>
      </c>
      <c r="BU156" s="92">
        <v>4.3161835208011794E-3</v>
      </c>
      <c r="BV156" s="92">
        <v>2.5053819967288199E-5</v>
      </c>
      <c r="BW156" s="92">
        <v>1.1778633253181E-5</v>
      </c>
      <c r="BX156" s="92">
        <v>7.6531582103493398E-6</v>
      </c>
      <c r="BY156" s="17"/>
      <c r="BZ156" s="17"/>
      <c r="CA156" s="17"/>
      <c r="CB156" s="17"/>
      <c r="CC156" s="17"/>
      <c r="CD156" s="82"/>
      <c r="CE156" s="82"/>
      <c r="CF156" s="82"/>
      <c r="CG156" s="82"/>
      <c r="CH156" s="82"/>
      <c r="CI156" s="82"/>
      <c r="CJ156" s="155"/>
      <c r="CK156" s="155"/>
      <c r="CL156" s="82"/>
      <c r="CM156" s="82"/>
      <c r="CN156" s="82"/>
      <c r="CO156" s="82"/>
      <c r="CP156" s="82"/>
      <c r="CQ156" s="82"/>
      <c r="CR156" s="82"/>
      <c r="CS156" s="82"/>
      <c r="CT156" s="82"/>
      <c r="CU156" s="82"/>
      <c r="CV156" s="17"/>
      <c r="CW156" s="427" t="s">
        <v>1170</v>
      </c>
      <c r="CX156" s="17"/>
    </row>
    <row r="157" spans="1:102" s="241" customFormat="1" x14ac:dyDescent="0.3">
      <c r="A157" s="17" t="s">
        <v>279</v>
      </c>
      <c r="B157" s="17" t="s">
        <v>876</v>
      </c>
      <c r="C157" s="89" t="s">
        <v>280</v>
      </c>
      <c r="D157" s="82" t="s">
        <v>832</v>
      </c>
      <c r="E157" s="152" t="s">
        <v>865</v>
      </c>
      <c r="F157" s="17"/>
      <c r="G157" s="17"/>
      <c r="H157" s="17"/>
      <c r="I157" s="17"/>
      <c r="J157" s="17"/>
      <c r="K157" s="187">
        <v>22.2</v>
      </c>
      <c r="L157" s="17"/>
      <c r="M157" s="17"/>
      <c r="N157" s="17"/>
      <c r="O157" s="17"/>
      <c r="P157" s="17"/>
      <c r="Q157" s="17"/>
      <c r="R157" s="17"/>
      <c r="S157" s="17"/>
      <c r="T157" s="17"/>
      <c r="U157" s="17"/>
      <c r="V157" s="154">
        <v>7.2</v>
      </c>
      <c r="W157" s="17"/>
      <c r="X157" s="17"/>
      <c r="Y157" s="17"/>
      <c r="Z157" s="153">
        <v>21</v>
      </c>
      <c r="AA157" s="17"/>
      <c r="AB157" s="17"/>
      <c r="AC157" s="208">
        <v>4.3869999999999996</v>
      </c>
      <c r="AD157" s="208">
        <v>1.645</v>
      </c>
      <c r="AE157" s="208">
        <v>1.679</v>
      </c>
      <c r="AF157" s="208">
        <v>1.4530000000000001</v>
      </c>
      <c r="AG157" s="17"/>
      <c r="AH157" s="208">
        <v>1.546</v>
      </c>
      <c r="AI157" s="17"/>
      <c r="AJ157" s="91">
        <v>0</v>
      </c>
      <c r="AK157" s="17"/>
      <c r="AL157" s="208">
        <v>13.970222222222224</v>
      </c>
      <c r="AM157" s="208">
        <v>4.8959999999999999</v>
      </c>
      <c r="AN157" s="17"/>
      <c r="AO157" s="17"/>
      <c r="AP157" s="17"/>
      <c r="AQ157" s="17"/>
      <c r="AR157" s="91">
        <v>9.868576891789461</v>
      </c>
      <c r="AS157" s="17"/>
      <c r="AT157" s="92">
        <v>9.2747177581370792E-3</v>
      </c>
      <c r="AU157" s="17"/>
      <c r="AV157" s="92">
        <v>0.136254973194465</v>
      </c>
      <c r="AW157" s="91">
        <v>0.16282974726586899</v>
      </c>
      <c r="AX157" s="92">
        <v>3.72810527044567E-3</v>
      </c>
      <c r="AY157" s="92">
        <v>2.2909540837099597E-2</v>
      </c>
      <c r="AZ157" s="17"/>
      <c r="BA157" s="17"/>
      <c r="BB157" s="92">
        <v>0</v>
      </c>
      <c r="BC157" s="17"/>
      <c r="BD157" s="91">
        <v>4.6625492259659805E-3</v>
      </c>
      <c r="BE157" s="17"/>
      <c r="BF157" s="92">
        <v>1.6472418453130699E-2</v>
      </c>
      <c r="BG157" s="92">
        <v>2.1689854794651499E-3</v>
      </c>
      <c r="BH157" s="92">
        <v>6.89840584478475E-4</v>
      </c>
      <c r="BI157" s="92">
        <v>1.3915811038726501E-2</v>
      </c>
      <c r="BJ157" s="92">
        <v>7.3891528723057999E-5</v>
      </c>
      <c r="BK157" s="92">
        <v>3.0403899420621799E-5</v>
      </c>
      <c r="BL157" s="92">
        <v>2.9259443154492699E-4</v>
      </c>
      <c r="BM157" s="92">
        <v>2.63388159935194E-2</v>
      </c>
      <c r="BN157" s="17"/>
      <c r="BO157" s="92">
        <v>1.82481264687441E-5</v>
      </c>
      <c r="BP157" s="92">
        <v>7.2827844831618101E-4</v>
      </c>
      <c r="BQ157" s="92">
        <v>3.1798371849577805E-5</v>
      </c>
      <c r="BR157" s="92">
        <v>1.0614217781974599E-3</v>
      </c>
      <c r="BS157" s="92">
        <v>1.11674016530339E-4</v>
      </c>
      <c r="BT157" s="92">
        <v>1.6969526436039099E-5</v>
      </c>
      <c r="BU157" s="92">
        <v>3.4288875371078099E-3</v>
      </c>
      <c r="BV157" s="92">
        <v>6.6558188322292702E-6</v>
      </c>
      <c r="BW157" s="92">
        <v>6.4592504936798998E-6</v>
      </c>
      <c r="BX157" s="92">
        <v>4.5245102141462399E-6</v>
      </c>
      <c r="BY157" s="17"/>
      <c r="BZ157" s="17"/>
      <c r="CA157" s="17"/>
      <c r="CB157" s="17"/>
      <c r="CC157" s="17"/>
      <c r="CD157" s="82"/>
      <c r="CE157" s="82"/>
      <c r="CF157" s="82"/>
      <c r="CG157" s="82"/>
      <c r="CH157" s="82"/>
      <c r="CI157" s="82"/>
      <c r="CJ157" s="155"/>
      <c r="CK157" s="155"/>
      <c r="CL157" s="82"/>
      <c r="CM157" s="82"/>
      <c r="CN157" s="82"/>
      <c r="CO157" s="82"/>
      <c r="CP157" s="82"/>
      <c r="CQ157" s="82"/>
      <c r="CR157" s="82"/>
      <c r="CS157" s="82"/>
      <c r="CT157" s="82"/>
      <c r="CU157" s="82"/>
      <c r="CV157" s="17"/>
      <c r="CW157" s="427" t="s">
        <v>1170</v>
      </c>
      <c r="CX157" s="17"/>
    </row>
    <row r="158" spans="1:102" s="241" customFormat="1" x14ac:dyDescent="0.3">
      <c r="A158" s="17" t="s">
        <v>282</v>
      </c>
      <c r="B158" s="17" t="s">
        <v>877</v>
      </c>
      <c r="C158" s="89" t="s">
        <v>283</v>
      </c>
      <c r="D158" s="82" t="s">
        <v>832</v>
      </c>
      <c r="E158" s="152" t="s">
        <v>865</v>
      </c>
      <c r="F158" s="17"/>
      <c r="G158" s="17"/>
      <c r="H158" s="17"/>
      <c r="I158" s="17"/>
      <c r="J158" s="17"/>
      <c r="K158" s="187">
        <v>23</v>
      </c>
      <c r="L158" s="17"/>
      <c r="M158" s="17"/>
      <c r="N158" s="17"/>
      <c r="O158" s="17"/>
      <c r="P158" s="17"/>
      <c r="Q158" s="17"/>
      <c r="R158" s="17"/>
      <c r="S158" s="17"/>
      <c r="T158" s="17"/>
      <c r="U158" s="17"/>
      <c r="V158" s="154">
        <v>8.3000000000000007</v>
      </c>
      <c r="W158" s="17"/>
      <c r="X158" s="17"/>
      <c r="Y158" s="17"/>
      <c r="Z158" s="153">
        <v>44</v>
      </c>
      <c r="AA158" s="17"/>
      <c r="AB158" s="17"/>
      <c r="AC158" s="208">
        <v>8.3369999999999997</v>
      </c>
      <c r="AD158" s="208">
        <v>3.2519999999999998</v>
      </c>
      <c r="AE158" s="208">
        <v>4.4409999999999998</v>
      </c>
      <c r="AF158" s="208">
        <v>2.4940000000000002</v>
      </c>
      <c r="AG158" s="17"/>
      <c r="AH158" s="208">
        <v>2.0840000000000001</v>
      </c>
      <c r="AI158" s="17"/>
      <c r="AJ158" s="91">
        <v>0.60199999999999998</v>
      </c>
      <c r="AK158" s="17"/>
      <c r="AL158" s="208">
        <v>31.800390879478833</v>
      </c>
      <c r="AM158" s="208">
        <v>4.0579999999999998</v>
      </c>
      <c r="AN158" s="17"/>
      <c r="AO158" s="17"/>
      <c r="AP158" s="17"/>
      <c r="AQ158" s="17"/>
      <c r="AR158" s="91">
        <v>18.582918052796</v>
      </c>
      <c r="AS158" s="17"/>
      <c r="AT158" s="92">
        <v>1.2594518281526801E-3</v>
      </c>
      <c r="AU158" s="17"/>
      <c r="AV158" s="92">
        <v>7.7089365216718997E-2</v>
      </c>
      <c r="AW158" s="91">
        <v>0.189118974046012</v>
      </c>
      <c r="AX158" s="92">
        <v>3.3684297051633097E-3</v>
      </c>
      <c r="AY158" s="92">
        <v>5.75038534875962E-2</v>
      </c>
      <c r="AZ158" s="17"/>
      <c r="BA158" s="17"/>
      <c r="BB158" s="92">
        <v>0</v>
      </c>
      <c r="BC158" s="17"/>
      <c r="BD158" s="91">
        <v>6.2379725022585503E-3</v>
      </c>
      <c r="BE158" s="17"/>
      <c r="BF158" s="92">
        <v>7.4708119384705701E-2</v>
      </c>
      <c r="BG158" s="92">
        <v>1.4467173181664601E-3</v>
      </c>
      <c r="BH158" s="92">
        <v>6.9563900652838792E-4</v>
      </c>
      <c r="BI158" s="92">
        <v>8.1360795641586998E-3</v>
      </c>
      <c r="BJ158" s="92">
        <v>4.1050849290587796E-5</v>
      </c>
      <c r="BK158" s="92">
        <v>1.41136710115598E-5</v>
      </c>
      <c r="BL158" s="92">
        <v>1.97170585695929E-4</v>
      </c>
      <c r="BM158" s="92">
        <v>1.6462034886817602E-2</v>
      </c>
      <c r="BN158" s="17"/>
      <c r="BO158" s="92">
        <v>9.1240632343720413E-6</v>
      </c>
      <c r="BP158" s="92">
        <v>1.3820546117469098E-3</v>
      </c>
      <c r="BQ158" s="92">
        <v>1.9736447855397999E-5</v>
      </c>
      <c r="BR158" s="92">
        <v>3.8178566194339505E-4</v>
      </c>
      <c r="BS158" s="92">
        <v>1.8612336088389799E-5</v>
      </c>
      <c r="BT158" s="92">
        <v>1.41530051489982E-5</v>
      </c>
      <c r="BU158" s="92">
        <v>7.8029806319284004E-3</v>
      </c>
      <c r="BV158" s="92">
        <v>8.7189399583862995E-6</v>
      </c>
      <c r="BW158" s="92">
        <v>1.36791727219685E-5</v>
      </c>
      <c r="BX158" s="92">
        <v>6.1393147227200505E-6</v>
      </c>
      <c r="BY158" s="17"/>
      <c r="BZ158" s="17"/>
      <c r="CA158" s="17"/>
      <c r="CB158" s="17"/>
      <c r="CC158" s="17"/>
      <c r="CD158" s="82"/>
      <c r="CE158" s="82"/>
      <c r="CF158" s="82"/>
      <c r="CG158" s="82"/>
      <c r="CH158" s="82"/>
      <c r="CI158" s="82"/>
      <c r="CJ158" s="155"/>
      <c r="CK158" s="155"/>
      <c r="CL158" s="82"/>
      <c r="CM158" s="82"/>
      <c r="CN158" s="82"/>
      <c r="CO158" s="82"/>
      <c r="CP158" s="82"/>
      <c r="CQ158" s="82"/>
      <c r="CR158" s="82"/>
      <c r="CS158" s="82"/>
      <c r="CT158" s="82"/>
      <c r="CU158" s="82"/>
      <c r="CV158" s="17"/>
      <c r="CW158" s="427" t="s">
        <v>1170</v>
      </c>
      <c r="CX158" s="17"/>
    </row>
    <row r="159" spans="1:102" s="241" customFormat="1" x14ac:dyDescent="0.3">
      <c r="A159" s="17" t="s">
        <v>285</v>
      </c>
      <c r="B159" s="17" t="s">
        <v>878</v>
      </c>
      <c r="C159" s="89" t="s">
        <v>286</v>
      </c>
      <c r="D159" s="82" t="s">
        <v>832</v>
      </c>
      <c r="E159" s="152" t="s">
        <v>865</v>
      </c>
      <c r="F159" s="17"/>
      <c r="G159" s="17"/>
      <c r="H159" s="17"/>
      <c r="I159" s="17"/>
      <c r="J159" s="17"/>
      <c r="K159" s="187">
        <v>22.8</v>
      </c>
      <c r="L159" s="17"/>
      <c r="M159" s="17"/>
      <c r="N159" s="17"/>
      <c r="O159" s="17"/>
      <c r="P159" s="17"/>
      <c r="Q159" s="17"/>
      <c r="R159" s="17"/>
      <c r="S159" s="17"/>
      <c r="T159" s="17"/>
      <c r="U159" s="17"/>
      <c r="V159" s="154">
        <v>7.3</v>
      </c>
      <c r="W159" s="17"/>
      <c r="X159" s="17"/>
      <c r="Y159" s="17"/>
      <c r="Z159" s="153">
        <v>48</v>
      </c>
      <c r="AA159" s="17"/>
      <c r="AB159" s="17"/>
      <c r="AC159" s="208">
        <v>7.1820000000000004</v>
      </c>
      <c r="AD159" s="208">
        <v>4.609</v>
      </c>
      <c r="AE159" s="208">
        <v>3.7559999999999998</v>
      </c>
      <c r="AF159" s="208">
        <v>1.637</v>
      </c>
      <c r="AG159" s="17"/>
      <c r="AH159" s="208">
        <v>3.964</v>
      </c>
      <c r="AI159" s="17"/>
      <c r="AJ159" s="91">
        <v>0</v>
      </c>
      <c r="AK159" s="17"/>
      <c r="AL159" s="208">
        <v>6.1208275862068975</v>
      </c>
      <c r="AM159" s="208">
        <v>11.913</v>
      </c>
      <c r="AN159" s="17"/>
      <c r="AO159" s="17"/>
      <c r="AP159" s="17"/>
      <c r="AQ159" s="17"/>
      <c r="AR159" s="91">
        <v>8.3874527443362492</v>
      </c>
      <c r="AS159" s="17"/>
      <c r="AT159" s="92">
        <v>5.2671420409552494E-3</v>
      </c>
      <c r="AU159" s="17"/>
      <c r="AV159" s="92">
        <v>0.137118509448895</v>
      </c>
      <c r="AW159" s="91">
        <v>0.36786533774178504</v>
      </c>
      <c r="AX159" s="92">
        <v>1.9547696084520599E-2</v>
      </c>
      <c r="AY159" s="92">
        <v>4.9853393547308202E-2</v>
      </c>
      <c r="AZ159" s="17"/>
      <c r="BA159" s="17"/>
      <c r="BB159" s="92">
        <v>0</v>
      </c>
      <c r="BC159" s="17"/>
      <c r="BD159" s="91">
        <v>5.5705495856357302E-3</v>
      </c>
      <c r="BE159" s="17"/>
      <c r="BF159" s="92">
        <v>0.134066086869227</v>
      </c>
      <c r="BG159" s="92">
        <v>3.8893656602748601E-3</v>
      </c>
      <c r="BH159" s="92">
        <v>2.1384124819623998E-3</v>
      </c>
      <c r="BI159" s="92">
        <v>1.29438096042647E-2</v>
      </c>
      <c r="BJ159" s="92">
        <v>8.8784394977317802E-5</v>
      </c>
      <c r="BK159" s="92">
        <v>2.4796322011882099E-5</v>
      </c>
      <c r="BL159" s="92">
        <v>3.4112075621149299E-4</v>
      </c>
      <c r="BM159" s="92">
        <v>2.5661659306864301E-2</v>
      </c>
      <c r="BN159" s="17"/>
      <c r="BO159" s="92">
        <v>2.2810158085930099E-5</v>
      </c>
      <c r="BP159" s="92">
        <v>6.4367223813853404E-4</v>
      </c>
      <c r="BQ159" s="92">
        <v>4.1666321667559597E-5</v>
      </c>
      <c r="BR159" s="92">
        <v>7.5728379172536494E-4</v>
      </c>
      <c r="BS159" s="92">
        <v>1.4889868870711901E-4</v>
      </c>
      <c r="BT159" s="92">
        <v>5.4547667803887097E-5</v>
      </c>
      <c r="BU159" s="92">
        <v>9.1962120053664491E-3</v>
      </c>
      <c r="BV159" s="92">
        <v>2.04110729711897E-5</v>
      </c>
      <c r="BW159" s="92">
        <v>2.65980536652397E-5</v>
      </c>
      <c r="BX159" s="92">
        <v>1.3271791232682601E-5</v>
      </c>
      <c r="BY159" s="17"/>
      <c r="BZ159" s="17"/>
      <c r="CA159" s="17"/>
      <c r="CB159" s="17"/>
      <c r="CC159" s="17"/>
      <c r="CD159" s="82"/>
      <c r="CE159" s="82"/>
      <c r="CF159" s="82"/>
      <c r="CG159" s="82"/>
      <c r="CH159" s="82"/>
      <c r="CI159" s="82"/>
      <c r="CJ159" s="155"/>
      <c r="CK159" s="155"/>
      <c r="CL159" s="82"/>
      <c r="CM159" s="82"/>
      <c r="CN159" s="82"/>
      <c r="CO159" s="82"/>
      <c r="CP159" s="82"/>
      <c r="CQ159" s="82"/>
      <c r="CR159" s="82"/>
      <c r="CS159" s="82"/>
      <c r="CT159" s="82"/>
      <c r="CU159" s="82"/>
      <c r="CV159" s="17"/>
      <c r="CW159" s="427" t="s">
        <v>1170</v>
      </c>
      <c r="CX159" s="17"/>
    </row>
    <row r="160" spans="1:102" s="241" customFormat="1" x14ac:dyDescent="0.3">
      <c r="A160" s="17" t="s">
        <v>287</v>
      </c>
      <c r="B160" s="17" t="s">
        <v>879</v>
      </c>
      <c r="C160" s="89" t="s">
        <v>288</v>
      </c>
      <c r="D160" s="82" t="s">
        <v>832</v>
      </c>
      <c r="E160" s="152" t="s">
        <v>865</v>
      </c>
      <c r="F160" s="17"/>
      <c r="G160" s="17"/>
      <c r="H160" s="17"/>
      <c r="I160" s="17"/>
      <c r="J160" s="17"/>
      <c r="K160" s="187">
        <v>22.4</v>
      </c>
      <c r="L160" s="17"/>
      <c r="M160" s="17"/>
      <c r="N160" s="17"/>
      <c r="O160" s="17"/>
      <c r="P160" s="17"/>
      <c r="Q160" s="17"/>
      <c r="R160" s="17"/>
      <c r="S160" s="17"/>
      <c r="T160" s="17"/>
      <c r="U160" s="17"/>
      <c r="V160" s="154">
        <v>7.2</v>
      </c>
      <c r="W160" s="17"/>
      <c r="X160" s="17"/>
      <c r="Y160" s="17"/>
      <c r="Z160" s="153">
        <v>32</v>
      </c>
      <c r="AA160" s="17"/>
      <c r="AB160" s="17"/>
      <c r="AC160" s="208">
        <v>6.2629999999999999</v>
      </c>
      <c r="AD160" s="208">
        <v>2.7610000000000001</v>
      </c>
      <c r="AE160" s="208">
        <v>2.879</v>
      </c>
      <c r="AF160" s="208">
        <v>2.0289999999999999</v>
      </c>
      <c r="AG160" s="17"/>
      <c r="AH160" s="208">
        <v>1.9359999999999999</v>
      </c>
      <c r="AI160" s="17"/>
      <c r="AJ160" s="91">
        <v>0.60199999999999998</v>
      </c>
      <c r="AK160" s="17"/>
      <c r="AL160" s="208">
        <v>29.393571428571427</v>
      </c>
      <c r="AM160" s="208">
        <v>4.0759999999999996</v>
      </c>
      <c r="AN160" s="17"/>
      <c r="AO160" s="17"/>
      <c r="AP160" s="17"/>
      <c r="AQ160" s="17"/>
      <c r="AR160" s="91">
        <v>15.2041960737071</v>
      </c>
      <c r="AS160" s="17"/>
      <c r="AT160" s="92">
        <v>6.0684968905225798E-3</v>
      </c>
      <c r="AU160" s="17"/>
      <c r="AV160" s="92">
        <v>0.12389537508552699</v>
      </c>
      <c r="AW160" s="91">
        <v>0.418734543677034</v>
      </c>
      <c r="AX160" s="92">
        <v>7.7872294127885305E-3</v>
      </c>
      <c r="AY160" s="92">
        <v>4.3612544681719004E-2</v>
      </c>
      <c r="AZ160" s="17"/>
      <c r="BA160" s="17"/>
      <c r="BB160" s="92">
        <v>1.0416338951807001E-3</v>
      </c>
      <c r="BC160" s="17"/>
      <c r="BD160" s="91">
        <v>5.1543193677251005E-3</v>
      </c>
      <c r="BE160" s="17"/>
      <c r="BF160" s="92">
        <v>0.12622139162575199</v>
      </c>
      <c r="BG160" s="92">
        <v>2.8667126487874699E-3</v>
      </c>
      <c r="BH160" s="92">
        <v>1.96492955433639E-3</v>
      </c>
      <c r="BI160" s="92">
        <v>1.34578218774517E-2</v>
      </c>
      <c r="BJ160" s="92">
        <v>7.7519278195249498E-5</v>
      </c>
      <c r="BK160" s="92">
        <v>2.3829521652614E-5</v>
      </c>
      <c r="BL160" s="92">
        <v>3.5163230761382905E-4</v>
      </c>
      <c r="BM160" s="92">
        <v>2.5841175431471002E-2</v>
      </c>
      <c r="BN160" s="17"/>
      <c r="BO160" s="92">
        <v>9.1240632343720413E-6</v>
      </c>
      <c r="BP160" s="92">
        <v>6.5463077570942596E-4</v>
      </c>
      <c r="BQ160" s="92">
        <v>6.7983595612682902E-5</v>
      </c>
      <c r="BR160" s="92">
        <v>9.4049393791742594E-4</v>
      </c>
      <c r="BS160" s="92">
        <v>0</v>
      </c>
      <c r="BT160" s="92">
        <v>1.1670722636666599E-5</v>
      </c>
      <c r="BU160" s="92">
        <v>6.1213841941858797E-3</v>
      </c>
      <c r="BV160" s="92">
        <v>2.62083426477178E-5</v>
      </c>
      <c r="BW160" s="92">
        <v>2.0898714994345602E-5</v>
      </c>
      <c r="BX160" s="92">
        <v>8.2418704504197201E-6</v>
      </c>
      <c r="BY160" s="17"/>
      <c r="BZ160" s="17"/>
      <c r="CA160" s="17"/>
      <c r="CB160" s="17"/>
      <c r="CC160" s="17"/>
      <c r="CD160" s="82"/>
      <c r="CE160" s="82"/>
      <c r="CF160" s="82"/>
      <c r="CG160" s="82"/>
      <c r="CH160" s="82"/>
      <c r="CI160" s="82"/>
      <c r="CJ160" s="155"/>
      <c r="CK160" s="155"/>
      <c r="CL160" s="82"/>
      <c r="CM160" s="82"/>
      <c r="CN160" s="82"/>
      <c r="CO160" s="82"/>
      <c r="CP160" s="82"/>
      <c r="CQ160" s="82"/>
      <c r="CR160" s="82"/>
      <c r="CS160" s="82"/>
      <c r="CT160" s="82"/>
      <c r="CU160" s="82"/>
      <c r="CV160" s="17"/>
      <c r="CW160" s="427" t="s">
        <v>1170</v>
      </c>
      <c r="CX160" s="17"/>
    </row>
    <row r="161" spans="1:102" s="241" customFormat="1" x14ac:dyDescent="0.3">
      <c r="A161" s="17" t="s">
        <v>289</v>
      </c>
      <c r="B161" s="17" t="s">
        <v>880</v>
      </c>
      <c r="C161" s="89" t="s">
        <v>290</v>
      </c>
      <c r="D161" s="82" t="s">
        <v>832</v>
      </c>
      <c r="E161" s="152" t="s">
        <v>865</v>
      </c>
      <c r="F161" s="17"/>
      <c r="G161" s="17"/>
      <c r="H161" s="17"/>
      <c r="I161" s="17"/>
      <c r="J161" s="17"/>
      <c r="K161" s="187">
        <v>23.4</v>
      </c>
      <c r="L161" s="17"/>
      <c r="M161" s="17"/>
      <c r="N161" s="17"/>
      <c r="O161" s="17"/>
      <c r="P161" s="17"/>
      <c r="Q161" s="17"/>
      <c r="R161" s="17"/>
      <c r="S161" s="17"/>
      <c r="T161" s="17"/>
      <c r="U161" s="17"/>
      <c r="V161" s="154">
        <v>7.3</v>
      </c>
      <c r="W161" s="17"/>
      <c r="X161" s="17"/>
      <c r="Y161" s="17"/>
      <c r="Z161" s="153">
        <v>55</v>
      </c>
      <c r="AA161" s="17"/>
      <c r="AB161" s="17"/>
      <c r="AC161" s="208">
        <v>9.1880000000000006</v>
      </c>
      <c r="AD161" s="208">
        <v>5.1479999999999997</v>
      </c>
      <c r="AE161" s="208">
        <v>4.8719999999999999</v>
      </c>
      <c r="AF161" s="208">
        <v>1.383</v>
      </c>
      <c r="AG161" s="17"/>
      <c r="AH161" s="208">
        <v>1.7509999999999999</v>
      </c>
      <c r="AI161" s="17"/>
      <c r="AJ161" s="91">
        <v>0</v>
      </c>
      <c r="AK161" s="17"/>
      <c r="AL161" s="208">
        <v>26.401586538461544</v>
      </c>
      <c r="AM161" s="208">
        <v>7.8550000000000004</v>
      </c>
      <c r="AN161" s="17"/>
      <c r="AO161" s="17"/>
      <c r="AP161" s="17"/>
      <c r="AQ161" s="17"/>
      <c r="AR161" s="91">
        <v>21.738994593295502</v>
      </c>
      <c r="AS161" s="17"/>
      <c r="AT161" s="92">
        <v>1.0534169586289799E-2</v>
      </c>
      <c r="AU161" s="17"/>
      <c r="AV161" s="92">
        <v>0.122479496316048</v>
      </c>
      <c r="AW161" s="91">
        <v>0.21680687314868602</v>
      </c>
      <c r="AX161" s="92">
        <v>4.9865210489905198E-3</v>
      </c>
      <c r="AY161" s="92">
        <v>5.4106208222433699E-2</v>
      </c>
      <c r="AZ161" s="17"/>
      <c r="BA161" s="17"/>
      <c r="BB161" s="92">
        <v>2.0832677903614002E-3</v>
      </c>
      <c r="BC161" s="17"/>
      <c r="BD161" s="91">
        <v>4.3737561340304104E-3</v>
      </c>
      <c r="BE161" s="17"/>
      <c r="BF161" s="92">
        <v>0.10091037137876001</v>
      </c>
      <c r="BG161" s="92">
        <v>1.54385622596018E-3</v>
      </c>
      <c r="BH161" s="92">
        <v>8.1710561617946199E-4</v>
      </c>
      <c r="BI161" s="92">
        <v>1.30719160788372E-2</v>
      </c>
      <c r="BJ161" s="92">
        <v>4.7542611503983097E-5</v>
      </c>
      <c r="BK161" s="92">
        <v>2.4748039990340897E-5</v>
      </c>
      <c r="BL161" s="92">
        <v>2.8583448931670602E-4</v>
      </c>
      <c r="BM161" s="92">
        <v>2.7477666640387598E-2</v>
      </c>
      <c r="BN161" s="17"/>
      <c r="BO161" s="92">
        <v>1.36860948515581E-5</v>
      </c>
      <c r="BP161" s="92">
        <v>1.5469436993981801E-3</v>
      </c>
      <c r="BQ161" s="92">
        <v>2.9057274677916198E-5</v>
      </c>
      <c r="BR161" s="92">
        <v>6.5501872316658602E-4</v>
      </c>
      <c r="BS161" s="92">
        <v>0</v>
      </c>
      <c r="BT161" s="92">
        <v>1.3293782881155101E-5</v>
      </c>
      <c r="BU161" s="92">
        <v>7.4549652702712906E-3</v>
      </c>
      <c r="BV161" s="92">
        <v>1.2599650904673499E-5</v>
      </c>
      <c r="BW161" s="92">
        <v>6.0792945822869701E-6</v>
      </c>
      <c r="BX161" s="92">
        <v>8.3428987450746992E-6</v>
      </c>
      <c r="BY161" s="17"/>
      <c r="BZ161" s="17"/>
      <c r="CA161" s="17"/>
      <c r="CB161" s="17"/>
      <c r="CC161" s="17"/>
      <c r="CD161" s="82"/>
      <c r="CE161" s="82"/>
      <c r="CF161" s="82"/>
      <c r="CG161" s="82"/>
      <c r="CH161" s="82"/>
      <c r="CI161" s="82"/>
      <c r="CJ161" s="155"/>
      <c r="CK161" s="155"/>
      <c r="CL161" s="82"/>
      <c r="CM161" s="82"/>
      <c r="CN161" s="82"/>
      <c r="CO161" s="82"/>
      <c r="CP161" s="82"/>
      <c r="CQ161" s="82"/>
      <c r="CR161" s="82"/>
      <c r="CS161" s="82"/>
      <c r="CT161" s="82"/>
      <c r="CU161" s="82"/>
      <c r="CV161" s="17"/>
      <c r="CW161" s="427" t="s">
        <v>1170</v>
      </c>
      <c r="CX161" s="17"/>
    </row>
    <row r="162" spans="1:102" s="241" customFormat="1" x14ac:dyDescent="0.3">
      <c r="A162" s="17" t="s">
        <v>292</v>
      </c>
      <c r="B162" s="17" t="s">
        <v>881</v>
      </c>
      <c r="C162" s="89" t="s">
        <v>293</v>
      </c>
      <c r="D162" s="82" t="s">
        <v>832</v>
      </c>
      <c r="E162" s="152" t="s">
        <v>865</v>
      </c>
      <c r="F162" s="17"/>
      <c r="G162" s="17"/>
      <c r="H162" s="17"/>
      <c r="I162" s="17"/>
      <c r="J162" s="17"/>
      <c r="K162" s="187">
        <v>23.2</v>
      </c>
      <c r="L162" s="17"/>
      <c r="M162" s="17"/>
      <c r="N162" s="17"/>
      <c r="O162" s="17"/>
      <c r="P162" s="17"/>
      <c r="Q162" s="17"/>
      <c r="R162" s="17"/>
      <c r="S162" s="17"/>
      <c r="T162" s="17"/>
      <c r="U162" s="17"/>
      <c r="V162" s="154">
        <v>6.9</v>
      </c>
      <c r="W162" s="17"/>
      <c r="X162" s="17"/>
      <c r="Y162" s="17"/>
      <c r="Z162" s="153">
        <v>42</v>
      </c>
      <c r="AA162" s="17"/>
      <c r="AB162" s="17"/>
      <c r="AC162" s="208">
        <v>23.2548258208428</v>
      </c>
      <c r="AD162" s="208">
        <v>4.5273800093132106</v>
      </c>
      <c r="AE162" s="208">
        <v>5.9739546611037904</v>
      </c>
      <c r="AF162" s="208">
        <v>3.9071734454409102</v>
      </c>
      <c r="AG162" s="17"/>
      <c r="AH162" s="208">
        <v>9.8179999999999996</v>
      </c>
      <c r="AI162" s="17"/>
      <c r="AJ162" s="91">
        <v>2.427</v>
      </c>
      <c r="AK162" s="17"/>
      <c r="AL162" s="208">
        <v>53.6</v>
      </c>
      <c r="AM162" s="208">
        <v>4.3449999999999998</v>
      </c>
      <c r="AN162" s="17"/>
      <c r="AO162" s="17"/>
      <c r="AP162" s="17"/>
      <c r="AQ162" s="17"/>
      <c r="AR162" s="91">
        <v>34.950691447833698</v>
      </c>
      <c r="AS162" s="17"/>
      <c r="AT162" s="92">
        <v>1.9007250218733302E-2</v>
      </c>
      <c r="AU162" s="17"/>
      <c r="AV162" s="92">
        <v>8.5742990921160306E-2</v>
      </c>
      <c r="AW162" s="91">
        <v>0.447095331820345</v>
      </c>
      <c r="AX162" s="92">
        <v>1.2666582347115799E-2</v>
      </c>
      <c r="AY162" s="92">
        <v>0.134817309998885</v>
      </c>
      <c r="AZ162" s="17"/>
      <c r="BA162" s="17"/>
      <c r="BB162" s="92">
        <v>0</v>
      </c>
      <c r="BC162" s="17"/>
      <c r="BD162" s="91">
        <v>2.0815878128269499E-2</v>
      </c>
      <c r="BE162" s="17"/>
      <c r="BF162" s="92">
        <v>1.13613976928219</v>
      </c>
      <c r="BG162" s="92">
        <v>5.2551068266665198E-3</v>
      </c>
      <c r="BH162" s="92">
        <v>8.7326337396081005E-3</v>
      </c>
      <c r="BI162" s="92">
        <v>2.5868312178971703E-3</v>
      </c>
      <c r="BJ162" s="92">
        <v>2.45203170209165E-4</v>
      </c>
      <c r="BK162" s="92">
        <v>1.30600737273721E-5</v>
      </c>
      <c r="BL162" s="92">
        <v>1.1920562943620199E-4</v>
      </c>
      <c r="BM162" s="92">
        <v>2.68006574450035E-3</v>
      </c>
      <c r="BN162" s="17"/>
      <c r="BO162" s="92">
        <v>9.483705272593931E-6</v>
      </c>
      <c r="BP162" s="92">
        <v>2.0637303799577299E-3</v>
      </c>
      <c r="BQ162" s="92">
        <v>4.31033797576327E-5</v>
      </c>
      <c r="BR162" s="92">
        <v>1.3733940576441799E-4</v>
      </c>
      <c r="BS162" s="92">
        <v>1.4226846129342899E-4</v>
      </c>
      <c r="BT162" s="92">
        <v>6.7473334408088097E-6</v>
      </c>
      <c r="BU162" s="92">
        <v>9.4102722538971402E-3</v>
      </c>
      <c r="BV162" s="92">
        <v>6.5559673117354593E-5</v>
      </c>
      <c r="BW162" s="92">
        <v>4.6933213638453702E-5</v>
      </c>
      <c r="BX162" s="92">
        <v>3.97317373881792E-5</v>
      </c>
      <c r="BY162" s="17"/>
      <c r="BZ162" s="17"/>
      <c r="CA162" s="17"/>
      <c r="CB162" s="17"/>
      <c r="CC162" s="17"/>
      <c r="CD162" s="82"/>
      <c r="CE162" s="82"/>
      <c r="CF162" s="82"/>
      <c r="CG162" s="82"/>
      <c r="CH162" s="82"/>
      <c r="CI162" s="82"/>
      <c r="CJ162" s="155"/>
      <c r="CK162" s="155"/>
      <c r="CL162" s="82"/>
      <c r="CM162" s="82"/>
      <c r="CN162" s="82"/>
      <c r="CO162" s="82"/>
      <c r="CP162" s="82"/>
      <c r="CQ162" s="82"/>
      <c r="CR162" s="82"/>
      <c r="CS162" s="82"/>
      <c r="CT162" s="82"/>
      <c r="CU162" s="82"/>
      <c r="CV162" s="17"/>
      <c r="CW162" s="427" t="s">
        <v>1170</v>
      </c>
      <c r="CX162" s="17"/>
    </row>
    <row r="163" spans="1:102" s="241" customFormat="1" x14ac:dyDescent="0.3">
      <c r="A163" s="17" t="s">
        <v>295</v>
      </c>
      <c r="B163" s="17" t="s">
        <v>882</v>
      </c>
      <c r="C163" s="89" t="s">
        <v>296</v>
      </c>
      <c r="D163" s="82" t="s">
        <v>832</v>
      </c>
      <c r="E163" s="152" t="s">
        <v>865</v>
      </c>
      <c r="F163" s="17"/>
      <c r="G163" s="17"/>
      <c r="H163" s="17"/>
      <c r="I163" s="17"/>
      <c r="J163" s="17"/>
      <c r="K163" s="187">
        <v>23.5</v>
      </c>
      <c r="L163" s="17"/>
      <c r="M163" s="17"/>
      <c r="N163" s="17"/>
      <c r="O163" s="17"/>
      <c r="P163" s="17"/>
      <c r="Q163" s="17"/>
      <c r="R163" s="17"/>
      <c r="S163" s="17"/>
      <c r="T163" s="17"/>
      <c r="U163" s="17"/>
      <c r="V163" s="154">
        <v>6.89</v>
      </c>
      <c r="W163" s="17"/>
      <c r="X163" s="17"/>
      <c r="Y163" s="17"/>
      <c r="Z163" s="153">
        <v>32</v>
      </c>
      <c r="AA163" s="17"/>
      <c r="AB163" s="17"/>
      <c r="AC163" s="208">
        <v>13.9047328448389</v>
      </c>
      <c r="AD163" s="208">
        <v>3.5565119171137298</v>
      </c>
      <c r="AE163" s="208">
        <v>5.8295255723417103</v>
      </c>
      <c r="AF163" s="208">
        <v>2.8439682168127502</v>
      </c>
      <c r="AG163" s="17"/>
      <c r="AH163" s="208">
        <v>4.5460000000000003</v>
      </c>
      <c r="AI163" s="17"/>
      <c r="AJ163" s="91">
        <v>2.4209999999999998</v>
      </c>
      <c r="AK163" s="17"/>
      <c r="AL163" s="208">
        <v>36.299999999999997</v>
      </c>
      <c r="AM163" s="208">
        <v>3.0449999999999999</v>
      </c>
      <c r="AN163" s="17"/>
      <c r="AO163" s="17"/>
      <c r="AP163" s="17"/>
      <c r="AQ163" s="17"/>
      <c r="AR163" s="91">
        <v>34.575084331781397</v>
      </c>
      <c r="AS163" s="17"/>
      <c r="AT163" s="92">
        <v>1.90071134837956E-2</v>
      </c>
      <c r="AU163" s="17"/>
      <c r="AV163" s="92">
        <v>3.2778145559720501E-3</v>
      </c>
      <c r="AW163" s="91">
        <v>6.2359635755563801E-3</v>
      </c>
      <c r="AX163" s="92">
        <v>3.8743937524491099E-4</v>
      </c>
      <c r="AY163" s="92">
        <v>9.8221464761223898E-2</v>
      </c>
      <c r="AZ163" s="17"/>
      <c r="BA163" s="17"/>
      <c r="BB163" s="92">
        <v>1.0314963933974399E-3</v>
      </c>
      <c r="BC163" s="17"/>
      <c r="BD163" s="91">
        <v>1.3644948284588499E-2</v>
      </c>
      <c r="BE163" s="17"/>
      <c r="BF163" s="92">
        <v>1.49274229408077E-2</v>
      </c>
      <c r="BG163" s="92">
        <v>1.0379981559775799E-3</v>
      </c>
      <c r="BH163" s="92">
        <v>3.58636386460766E-5</v>
      </c>
      <c r="BI163" s="92">
        <v>1.3650839570703E-3</v>
      </c>
      <c r="BJ163" s="92">
        <v>2.7433929222193596E-4</v>
      </c>
      <c r="BK163" s="92">
        <v>2.3660182479933699E-6</v>
      </c>
      <c r="BL163" s="92">
        <v>1.84748448780767E-5</v>
      </c>
      <c r="BM163" s="92">
        <v>1.9889021502502101E-3</v>
      </c>
      <c r="BN163" s="17"/>
      <c r="BO163" s="92">
        <v>9.483705272593931E-6</v>
      </c>
      <c r="BP163" s="92">
        <v>2.72652553998086E-3</v>
      </c>
      <c r="BQ163" s="92">
        <v>4.2050026591515198E-6</v>
      </c>
      <c r="BR163" s="92">
        <v>1.7872314051473899E-4</v>
      </c>
      <c r="BS163" s="92">
        <v>2.05498888534953E-4</v>
      </c>
      <c r="BT163" s="92">
        <v>7.1469678563759799E-6</v>
      </c>
      <c r="BU163" s="92">
        <v>5.0475811331687995E-3</v>
      </c>
      <c r="BV163" s="92">
        <v>9.4875768553210403E-7</v>
      </c>
      <c r="BW163" s="92">
        <v>3.0277539280339201E-6</v>
      </c>
      <c r="BX163" s="92">
        <v>2.04538928924861E-5</v>
      </c>
      <c r="BY163" s="17"/>
      <c r="BZ163" s="17"/>
      <c r="CA163" s="17"/>
      <c r="CB163" s="17"/>
      <c r="CC163" s="17"/>
      <c r="CD163" s="82"/>
      <c r="CE163" s="82"/>
      <c r="CF163" s="82"/>
      <c r="CG163" s="82"/>
      <c r="CH163" s="82"/>
      <c r="CI163" s="82"/>
      <c r="CJ163" s="155"/>
      <c r="CK163" s="155"/>
      <c r="CL163" s="82"/>
      <c r="CM163" s="82"/>
      <c r="CN163" s="82"/>
      <c r="CO163" s="82"/>
      <c r="CP163" s="82"/>
      <c r="CQ163" s="82"/>
      <c r="CR163" s="82"/>
      <c r="CS163" s="82"/>
      <c r="CT163" s="82"/>
      <c r="CU163" s="82"/>
      <c r="CV163" s="17"/>
      <c r="CW163" s="427" t="s">
        <v>1170</v>
      </c>
      <c r="CX163" s="17"/>
    </row>
    <row r="164" spans="1:102" s="241" customFormat="1" x14ac:dyDescent="0.3">
      <c r="A164" s="17" t="s">
        <v>298</v>
      </c>
      <c r="B164" s="17" t="s">
        <v>883</v>
      </c>
      <c r="C164" s="89" t="s">
        <v>299</v>
      </c>
      <c r="D164" s="82" t="s">
        <v>832</v>
      </c>
      <c r="E164" s="152" t="s">
        <v>865</v>
      </c>
      <c r="F164" s="17"/>
      <c r="G164" s="17"/>
      <c r="H164" s="17"/>
      <c r="I164" s="17"/>
      <c r="J164" s="17"/>
      <c r="K164" s="187">
        <v>24.1</v>
      </c>
      <c r="L164" s="17"/>
      <c r="M164" s="17"/>
      <c r="N164" s="17"/>
      <c r="O164" s="17"/>
      <c r="P164" s="17"/>
      <c r="Q164" s="17"/>
      <c r="R164" s="17"/>
      <c r="S164" s="17"/>
      <c r="T164" s="17"/>
      <c r="U164" s="17"/>
      <c r="V164" s="154">
        <v>6.88</v>
      </c>
      <c r="W164" s="17"/>
      <c r="X164" s="17"/>
      <c r="Y164" s="17"/>
      <c r="Z164" s="153">
        <v>64</v>
      </c>
      <c r="AA164" s="17"/>
      <c r="AB164" s="17"/>
      <c r="AC164" s="208">
        <v>17.697947127967101</v>
      </c>
      <c r="AD164" s="208">
        <v>5.17307312140648</v>
      </c>
      <c r="AE164" s="208">
        <v>7.2527646059406701</v>
      </c>
      <c r="AF164" s="208">
        <v>4.4108057102647003</v>
      </c>
      <c r="AG164" s="17"/>
      <c r="AH164" s="208">
        <v>4.5010000000000003</v>
      </c>
      <c r="AI164" s="17"/>
      <c r="AJ164" s="91">
        <v>2.4239999999999999</v>
      </c>
      <c r="AK164" s="17"/>
      <c r="AL164" s="208">
        <v>29.7</v>
      </c>
      <c r="AM164" s="208">
        <v>3.6429999999999998</v>
      </c>
      <c r="AN164" s="17"/>
      <c r="AO164" s="17"/>
      <c r="AP164" s="17"/>
      <c r="AQ164" s="17"/>
      <c r="AR164" s="91">
        <v>34.153994806192102</v>
      </c>
      <c r="AS164" s="17"/>
      <c r="AT164" s="92">
        <v>9.4222951684272707E-2</v>
      </c>
      <c r="AU164" s="17"/>
      <c r="AV164" s="92">
        <v>1.0142227110631201E-2</v>
      </c>
      <c r="AW164" s="91">
        <v>1.08541235830982E-2</v>
      </c>
      <c r="AX164" s="92">
        <v>7.4352516023656098E-4</v>
      </c>
      <c r="AY164" s="92">
        <v>0.12855494636242698</v>
      </c>
      <c r="AZ164" s="17"/>
      <c r="BA164" s="17"/>
      <c r="BB164" s="92">
        <v>2.0629927867948901E-3</v>
      </c>
      <c r="BC164" s="17"/>
      <c r="BD164" s="91">
        <v>1.7935014416555799E-2</v>
      </c>
      <c r="BE164" s="17"/>
      <c r="BF164" s="92">
        <v>2.2324312964989802E-2</v>
      </c>
      <c r="BG164" s="92">
        <v>1.5846434444155E-3</v>
      </c>
      <c r="BH164" s="92">
        <v>3.4957262378644599E-5</v>
      </c>
      <c r="BI164" s="92">
        <v>1.4904566482140001E-3</v>
      </c>
      <c r="BJ164" s="92">
        <v>3.7102202644899001E-4</v>
      </c>
      <c r="BK164" s="92">
        <v>4.6828450828894305E-6</v>
      </c>
      <c r="BL164" s="92">
        <v>2.8407165917734901E-5</v>
      </c>
      <c r="BM164" s="92">
        <v>1.7583803198070601E-3</v>
      </c>
      <c r="BN164" s="17"/>
      <c r="BO164" s="92">
        <v>0</v>
      </c>
      <c r="BP164" s="92">
        <v>2.09929834695267E-3</v>
      </c>
      <c r="BQ164" s="92">
        <v>7.3587546535151598E-6</v>
      </c>
      <c r="BR164" s="92">
        <v>3.0643281877289501E-4</v>
      </c>
      <c r="BS164" s="92">
        <v>1.2646085448304799E-4</v>
      </c>
      <c r="BT164" s="92">
        <v>7.5231648888654694E-6</v>
      </c>
      <c r="BU164" s="92">
        <v>9.4904629028401011E-3</v>
      </c>
      <c r="BV164" s="92">
        <v>8.0647486578541407E-7</v>
      </c>
      <c r="BW164" s="92">
        <v>2.2708154460254401E-6</v>
      </c>
      <c r="BX164" s="92">
        <v>6.2472768265598497E-6</v>
      </c>
      <c r="BY164" s="17"/>
      <c r="BZ164" s="17"/>
      <c r="CA164" s="17"/>
      <c r="CB164" s="17"/>
      <c r="CC164" s="17"/>
      <c r="CD164" s="82"/>
      <c r="CE164" s="82"/>
      <c r="CF164" s="82"/>
      <c r="CG164" s="82"/>
      <c r="CH164" s="82"/>
      <c r="CI164" s="82"/>
      <c r="CJ164" s="416">
        <v>-7.7334062355915627</v>
      </c>
      <c r="CK164" s="417">
        <v>-49.516973769707413</v>
      </c>
      <c r="CL164" s="82"/>
      <c r="CM164" s="82"/>
      <c r="CN164" s="82"/>
      <c r="CO164" s="82"/>
      <c r="CP164" s="82"/>
      <c r="CQ164" s="82"/>
      <c r="CR164" s="82"/>
      <c r="CS164" s="82"/>
      <c r="CT164" s="82"/>
      <c r="CU164" s="82"/>
      <c r="CV164" s="17"/>
      <c r="CW164" s="427" t="s">
        <v>1170</v>
      </c>
      <c r="CX164" s="17"/>
    </row>
    <row r="165" spans="1:102" s="241" customFormat="1" x14ac:dyDescent="0.3">
      <c r="A165" s="17" t="s">
        <v>300</v>
      </c>
      <c r="B165" s="17" t="s">
        <v>884</v>
      </c>
      <c r="C165" s="89" t="s">
        <v>301</v>
      </c>
      <c r="D165" s="82" t="s">
        <v>832</v>
      </c>
      <c r="E165" s="152" t="s">
        <v>865</v>
      </c>
      <c r="F165" s="17"/>
      <c r="G165" s="17"/>
      <c r="H165" s="17"/>
      <c r="I165" s="17"/>
      <c r="J165" s="17"/>
      <c r="K165" s="187">
        <v>24.6</v>
      </c>
      <c r="L165" s="17"/>
      <c r="M165" s="17"/>
      <c r="N165" s="17"/>
      <c r="O165" s="17"/>
      <c r="P165" s="17"/>
      <c r="Q165" s="17"/>
      <c r="R165" s="17"/>
      <c r="S165" s="17"/>
      <c r="T165" s="17"/>
      <c r="U165" s="17"/>
      <c r="V165" s="154">
        <v>6.46</v>
      </c>
      <c r="W165" s="17"/>
      <c r="X165" s="17"/>
      <c r="Y165" s="17"/>
      <c r="Z165" s="153">
        <v>76</v>
      </c>
      <c r="AA165" s="17"/>
      <c r="AB165" s="17"/>
      <c r="AC165" s="208">
        <v>4.3468987079171999</v>
      </c>
      <c r="AD165" s="208">
        <v>1.3305876889095101</v>
      </c>
      <c r="AE165" s="208">
        <v>2.4631990688056198</v>
      </c>
      <c r="AF165" s="208">
        <v>0.74477960993832004</v>
      </c>
      <c r="AG165" s="17"/>
      <c r="AH165" s="208">
        <v>2.415</v>
      </c>
      <c r="AI165" s="17"/>
      <c r="AJ165" s="91">
        <v>2.4460000000000002</v>
      </c>
      <c r="AK165" s="17"/>
      <c r="AL165" s="208">
        <v>30</v>
      </c>
      <c r="AM165" s="208">
        <v>6.1769999999999996</v>
      </c>
      <c r="AN165" s="17"/>
      <c r="AO165" s="17"/>
      <c r="AP165" s="17"/>
      <c r="AQ165" s="17"/>
      <c r="AR165" s="91">
        <v>18.114730454374399</v>
      </c>
      <c r="AS165" s="17"/>
      <c r="AT165" s="92">
        <v>2.6255022326052199E-2</v>
      </c>
      <c r="AU165" s="17"/>
      <c r="AV165" s="92">
        <v>6.1442163200692394E-3</v>
      </c>
      <c r="AW165" s="91">
        <v>7.66458038985282E-3</v>
      </c>
      <c r="AX165" s="92">
        <v>5.0105037827521308E-4</v>
      </c>
      <c r="AY165" s="92">
        <v>2.2612011643734699E-2</v>
      </c>
      <c r="AZ165" s="17"/>
      <c r="BA165" s="17"/>
      <c r="BB165" s="92">
        <v>0</v>
      </c>
      <c r="BC165" s="17"/>
      <c r="BD165" s="91">
        <v>5.4567666244116301E-3</v>
      </c>
      <c r="BE165" s="17"/>
      <c r="BF165" s="92">
        <v>7.9012958944600503E-2</v>
      </c>
      <c r="BG165" s="92">
        <v>1.5849175634634301E-3</v>
      </c>
      <c r="BH165" s="92">
        <v>9.1666574003912896E-5</v>
      </c>
      <c r="BI165" s="92">
        <v>1.23684008874703E-3</v>
      </c>
      <c r="BJ165" s="92">
        <v>7.0948349057071996E-5</v>
      </c>
      <c r="BK165" s="92">
        <v>3.5490273719900601E-6</v>
      </c>
      <c r="BL165" s="92">
        <v>2.3128242002563299E-5</v>
      </c>
      <c r="BM165" s="92">
        <v>1.67013791864238E-3</v>
      </c>
      <c r="BN165" s="17"/>
      <c r="BO165" s="92">
        <v>4.7418526362969706E-6</v>
      </c>
      <c r="BP165" s="92">
        <v>8.4459832602997798E-4</v>
      </c>
      <c r="BQ165" s="92">
        <v>9.4617816084233199E-6</v>
      </c>
      <c r="BR165" s="92">
        <v>1.0975103727815699E-4</v>
      </c>
      <c r="BS165" s="92">
        <v>7.9038034051904903E-5</v>
      </c>
      <c r="BT165" s="92">
        <v>2.4170594690705999E-5</v>
      </c>
      <c r="BU165" s="92">
        <v>3.4039111114580901E-3</v>
      </c>
      <c r="BV165" s="92">
        <v>7.5901563552818298E-7</v>
      </c>
      <c r="BW165" s="92">
        <v>4.9201001330551199E-6</v>
      </c>
      <c r="BX165" s="92">
        <v>1.9971398799981401E-6</v>
      </c>
      <c r="BY165" s="17"/>
      <c r="BZ165" s="17"/>
      <c r="CA165" s="17"/>
      <c r="CB165" s="17"/>
      <c r="CC165" s="17"/>
      <c r="CD165" s="82"/>
      <c r="CE165" s="82"/>
      <c r="CF165" s="82"/>
      <c r="CG165" s="82"/>
      <c r="CH165" s="82"/>
      <c r="CI165" s="82"/>
      <c r="CJ165" s="155"/>
      <c r="CK165" s="155"/>
      <c r="CL165" s="82"/>
      <c r="CM165" s="82"/>
      <c r="CN165" s="82"/>
      <c r="CO165" s="82"/>
      <c r="CP165" s="82"/>
      <c r="CQ165" s="82"/>
      <c r="CR165" s="82"/>
      <c r="CS165" s="82"/>
      <c r="CT165" s="82"/>
      <c r="CU165" s="82"/>
      <c r="CV165" s="17"/>
      <c r="CW165" s="427" t="s">
        <v>1170</v>
      </c>
      <c r="CX165" s="17"/>
    </row>
    <row r="166" spans="1:102" s="241" customFormat="1" x14ac:dyDescent="0.3">
      <c r="A166" s="17" t="s">
        <v>303</v>
      </c>
      <c r="B166" s="17" t="s">
        <v>885</v>
      </c>
      <c r="C166" s="89" t="s">
        <v>304</v>
      </c>
      <c r="D166" s="82" t="s">
        <v>832</v>
      </c>
      <c r="E166" s="152" t="s">
        <v>865</v>
      </c>
      <c r="F166" s="17"/>
      <c r="G166" s="17"/>
      <c r="H166" s="17"/>
      <c r="I166" s="17"/>
      <c r="J166" s="17"/>
      <c r="K166" s="187">
        <v>22</v>
      </c>
      <c r="L166" s="17"/>
      <c r="M166" s="17"/>
      <c r="N166" s="17"/>
      <c r="O166" s="17"/>
      <c r="P166" s="17"/>
      <c r="Q166" s="17"/>
      <c r="R166" s="17"/>
      <c r="S166" s="17"/>
      <c r="T166" s="17"/>
      <c r="U166" s="17"/>
      <c r="V166" s="154">
        <v>6.37</v>
      </c>
      <c r="W166" s="17"/>
      <c r="X166" s="17"/>
      <c r="Y166" s="17"/>
      <c r="Z166" s="153">
        <v>82</v>
      </c>
      <c r="AA166" s="17"/>
      <c r="AB166" s="17"/>
      <c r="AC166" s="208">
        <v>9.2680000000000007</v>
      </c>
      <c r="AD166" s="208">
        <v>2.444</v>
      </c>
      <c r="AE166" s="208">
        <v>4.5839999999999996</v>
      </c>
      <c r="AF166" s="208">
        <v>2.7250000000000001</v>
      </c>
      <c r="AG166" s="17"/>
      <c r="AH166" s="208">
        <v>2.2570000000000001</v>
      </c>
      <c r="AI166" s="17"/>
      <c r="AJ166" s="91">
        <v>0.623</v>
      </c>
      <c r="AK166" s="17"/>
      <c r="AL166" s="208">
        <v>18.459573417721515</v>
      </c>
      <c r="AM166" s="208">
        <v>5.1020000000000003</v>
      </c>
      <c r="AN166" s="17"/>
      <c r="AO166" s="17"/>
      <c r="AP166" s="17"/>
      <c r="AQ166" s="17"/>
      <c r="AR166" s="91">
        <v>25.139773182294</v>
      </c>
      <c r="AS166" s="17"/>
      <c r="AT166" s="92">
        <v>0.111059428841004</v>
      </c>
      <c r="AU166" s="17"/>
      <c r="AV166" s="92">
        <v>0.108160134245862</v>
      </c>
      <c r="AW166" s="91">
        <v>0.17601791389959101</v>
      </c>
      <c r="AX166" s="92">
        <v>1.0529824498187E-2</v>
      </c>
      <c r="AY166" s="92">
        <v>4.4826081352879202E-2</v>
      </c>
      <c r="AZ166" s="17"/>
      <c r="BA166" s="17"/>
      <c r="BB166" s="92">
        <v>4.9137539985141905E-3</v>
      </c>
      <c r="BC166" s="17"/>
      <c r="BD166" s="91">
        <v>1.34020877327845E-2</v>
      </c>
      <c r="BE166" s="17"/>
      <c r="BF166" s="92">
        <v>0.110916339193084</v>
      </c>
      <c r="BG166" s="92">
        <v>1.3078515806329201E-3</v>
      </c>
      <c r="BH166" s="92">
        <v>8.66752132953049E-4</v>
      </c>
      <c r="BI166" s="92">
        <v>1.26211981876789E-2</v>
      </c>
      <c r="BJ166" s="92">
        <v>3.8595794745934495E-4</v>
      </c>
      <c r="BK166" s="92">
        <v>1.8438343481860903E-5</v>
      </c>
      <c r="BL166" s="92">
        <v>3.7304829873722399E-4</v>
      </c>
      <c r="BM166" s="92">
        <v>2.5863410505643798E-2</v>
      </c>
      <c r="BN166" s="17"/>
      <c r="BO166" s="92">
        <v>9.8703133837656205E-6</v>
      </c>
      <c r="BP166" s="92">
        <v>1.87265738761096E-3</v>
      </c>
      <c r="BQ166" s="92">
        <v>2.0848583484717202E-5</v>
      </c>
      <c r="BR166" s="92">
        <v>1.0171977590502702E-3</v>
      </c>
      <c r="BS166" s="92">
        <v>3.8897296512208903E-4</v>
      </c>
      <c r="BT166" s="92">
        <v>3.2238655187636599E-5</v>
      </c>
      <c r="BU166" s="92">
        <v>2.8466538167962398E-3</v>
      </c>
      <c r="BV166" s="92">
        <v>1.5991826081144099E-5</v>
      </c>
      <c r="BW166" s="92">
        <v>1.9398965735467601E-5</v>
      </c>
      <c r="BX166" s="92">
        <v>1.0585424087370199E-5</v>
      </c>
      <c r="BY166" s="17"/>
      <c r="BZ166" s="17"/>
      <c r="CA166" s="17"/>
      <c r="CB166" s="17"/>
      <c r="CC166" s="17"/>
      <c r="CD166" s="82"/>
      <c r="CE166" s="82"/>
      <c r="CF166" s="82"/>
      <c r="CG166" s="82"/>
      <c r="CH166" s="82"/>
      <c r="CI166" s="82"/>
      <c r="CJ166" s="155"/>
      <c r="CK166" s="155"/>
      <c r="CL166" s="82"/>
      <c r="CM166" s="82"/>
      <c r="CN166" s="82"/>
      <c r="CO166" s="82"/>
      <c r="CP166" s="82"/>
      <c r="CQ166" s="82"/>
      <c r="CR166" s="82"/>
      <c r="CS166" s="82"/>
      <c r="CT166" s="82"/>
      <c r="CU166" s="82"/>
      <c r="CV166" s="17"/>
      <c r="CW166" s="427" t="s">
        <v>1170</v>
      </c>
      <c r="CX166" s="17"/>
    </row>
    <row r="167" spans="1:102" s="241" customFormat="1" x14ac:dyDescent="0.3">
      <c r="A167" s="17" t="s">
        <v>306</v>
      </c>
      <c r="B167" s="17" t="s">
        <v>886</v>
      </c>
      <c r="C167" s="89" t="s">
        <v>307</v>
      </c>
      <c r="D167" s="82" t="s">
        <v>832</v>
      </c>
      <c r="E167" s="152" t="s">
        <v>865</v>
      </c>
      <c r="F167" s="17"/>
      <c r="G167" s="17"/>
      <c r="H167" s="17"/>
      <c r="I167" s="17"/>
      <c r="J167" s="17"/>
      <c r="K167" s="187">
        <v>22</v>
      </c>
      <c r="L167" s="17"/>
      <c r="M167" s="17"/>
      <c r="N167" s="17"/>
      <c r="O167" s="17"/>
      <c r="P167" s="17"/>
      <c r="Q167" s="17"/>
      <c r="R167" s="17"/>
      <c r="S167" s="17"/>
      <c r="T167" s="17"/>
      <c r="U167" s="17"/>
      <c r="V167" s="154">
        <v>5.78</v>
      </c>
      <c r="W167" s="17"/>
      <c r="X167" s="17"/>
      <c r="Y167" s="17"/>
      <c r="Z167" s="153">
        <v>73</v>
      </c>
      <c r="AA167" s="17"/>
      <c r="AB167" s="17"/>
      <c r="AC167" s="208">
        <v>8.125</v>
      </c>
      <c r="AD167" s="208">
        <v>2.3260000000000001</v>
      </c>
      <c r="AE167" s="208">
        <v>4.2030000000000003</v>
      </c>
      <c r="AF167" s="208">
        <v>3.137</v>
      </c>
      <c r="AG167" s="17"/>
      <c r="AH167" s="208">
        <v>1.76</v>
      </c>
      <c r="AI167" s="17"/>
      <c r="AJ167" s="91">
        <v>0.628</v>
      </c>
      <c r="AK167" s="17"/>
      <c r="AL167" s="208">
        <v>26.15014285714286</v>
      </c>
      <c r="AM167" s="208">
        <v>7.5</v>
      </c>
      <c r="AN167" s="17"/>
      <c r="AO167" s="17"/>
      <c r="AP167" s="17"/>
      <c r="AQ167" s="17"/>
      <c r="AR167" s="91">
        <v>25.0844878412376</v>
      </c>
      <c r="AS167" s="17"/>
      <c r="AT167" s="92">
        <v>1.24915790760699E-2</v>
      </c>
      <c r="AU167" s="17"/>
      <c r="AV167" s="92">
        <v>0.17738092011239398</v>
      </c>
      <c r="AW167" s="91">
        <v>0.22390672732181699</v>
      </c>
      <c r="AX167" s="92">
        <v>5.0883583264473902E-3</v>
      </c>
      <c r="AY167" s="92">
        <v>3.2771316152362902E-2</v>
      </c>
      <c r="AZ167" s="17"/>
      <c r="BA167" s="17"/>
      <c r="BB167" s="92">
        <v>5.8965047982170301E-3</v>
      </c>
      <c r="BC167" s="17"/>
      <c r="BD167" s="91">
        <v>1.36946122704063E-2</v>
      </c>
      <c r="BE167" s="17"/>
      <c r="BF167" s="92">
        <v>3.18966641290057E-2</v>
      </c>
      <c r="BG167" s="92">
        <v>1.7152702509333599E-3</v>
      </c>
      <c r="BH167" s="92">
        <v>7.7707012567267099E-4</v>
      </c>
      <c r="BI167" s="92">
        <v>1.0754207855899501E-2</v>
      </c>
      <c r="BJ167" s="92">
        <v>3.3300996559758897E-4</v>
      </c>
      <c r="BK167" s="92">
        <v>1.6929636706863001E-5</v>
      </c>
      <c r="BL167" s="92">
        <v>3.36470262704253E-4</v>
      </c>
      <c r="BM167" s="92">
        <v>2.0555735351190599E-2</v>
      </c>
      <c r="BN167" s="17"/>
      <c r="BO167" s="92">
        <v>4.9351566918828103E-6</v>
      </c>
      <c r="BP167" s="92">
        <v>2.8099914700641299E-3</v>
      </c>
      <c r="BQ167" s="92">
        <v>3.3454309112839304E-5</v>
      </c>
      <c r="BR167" s="92">
        <v>7.5532859287020799E-4</v>
      </c>
      <c r="BS167" s="92">
        <v>1.6911132782143799E-5</v>
      </c>
      <c r="BT167" s="92">
        <v>3.1608837512227802E-5</v>
      </c>
      <c r="BU167" s="92">
        <v>2.16512934076293E-3</v>
      </c>
      <c r="BV167" s="92">
        <v>1.36479414295603E-5</v>
      </c>
      <c r="BW167" s="92">
        <v>1.03459210789577E-5</v>
      </c>
      <c r="BX167" s="92">
        <v>1.3106678213644401E-5</v>
      </c>
      <c r="BY167" s="17"/>
      <c r="BZ167" s="17"/>
      <c r="CA167" s="17"/>
      <c r="CB167" s="17"/>
      <c r="CC167" s="17"/>
      <c r="CD167" s="82"/>
      <c r="CE167" s="82"/>
      <c r="CF167" s="82"/>
      <c r="CG167" s="82"/>
      <c r="CH167" s="82"/>
      <c r="CI167" s="82"/>
      <c r="CJ167" s="155"/>
      <c r="CK167" s="155"/>
      <c r="CL167" s="82"/>
      <c r="CM167" s="82"/>
      <c r="CN167" s="82"/>
      <c r="CO167" s="82"/>
      <c r="CP167" s="82"/>
      <c r="CQ167" s="82"/>
      <c r="CR167" s="82"/>
      <c r="CS167" s="82"/>
      <c r="CT167" s="82"/>
      <c r="CU167" s="82"/>
      <c r="CV167" s="17"/>
      <c r="CW167" s="427" t="s">
        <v>1170</v>
      </c>
      <c r="CX167" s="17"/>
    </row>
    <row r="168" spans="1:102" s="241" customFormat="1" x14ac:dyDescent="0.3">
      <c r="A168" s="17" t="s">
        <v>309</v>
      </c>
      <c r="B168" s="17" t="s">
        <v>887</v>
      </c>
      <c r="C168" s="89" t="s">
        <v>310</v>
      </c>
      <c r="D168" s="82" t="s">
        <v>832</v>
      </c>
      <c r="E168" s="152" t="s">
        <v>865</v>
      </c>
      <c r="F168" s="17"/>
      <c r="G168" s="17"/>
      <c r="H168" s="17"/>
      <c r="I168" s="17"/>
      <c r="J168" s="17"/>
      <c r="K168" s="187">
        <v>22</v>
      </c>
      <c r="L168" s="17"/>
      <c r="M168" s="17"/>
      <c r="N168" s="17"/>
      <c r="O168" s="17"/>
      <c r="P168" s="17"/>
      <c r="Q168" s="17"/>
      <c r="R168" s="17"/>
      <c r="S168" s="17"/>
      <c r="T168" s="17"/>
      <c r="U168" s="17"/>
      <c r="V168" s="154">
        <v>5.74</v>
      </c>
      <c r="W168" s="17"/>
      <c r="X168" s="17"/>
      <c r="Y168" s="17"/>
      <c r="Z168" s="153">
        <v>56</v>
      </c>
      <c r="AA168" s="17"/>
      <c r="AB168" s="17"/>
      <c r="AC168" s="208">
        <v>8.0239999999999991</v>
      </c>
      <c r="AD168" s="208">
        <v>2.3039999999999998</v>
      </c>
      <c r="AE168" s="208">
        <v>4.9740000000000002</v>
      </c>
      <c r="AF168" s="208">
        <v>3.7949999999999999</v>
      </c>
      <c r="AG168" s="17"/>
      <c r="AH168" s="208">
        <v>1.641</v>
      </c>
      <c r="AI168" s="17"/>
      <c r="AJ168" s="91">
        <v>0.63100000000000001</v>
      </c>
      <c r="AK168" s="17"/>
      <c r="AL168" s="208">
        <v>55.915900321543411</v>
      </c>
      <c r="AM168" s="208">
        <v>11.798999999999999</v>
      </c>
      <c r="AN168" s="17"/>
      <c r="AO168" s="17"/>
      <c r="AP168" s="17"/>
      <c r="AQ168" s="17"/>
      <c r="AR168" s="91">
        <v>36.301010855878204</v>
      </c>
      <c r="AS168" s="17"/>
      <c r="AT168" s="92">
        <v>1.7976842916947698E-2</v>
      </c>
      <c r="AU168" s="17"/>
      <c r="AV168" s="92">
        <v>9.8966157000875604E-2</v>
      </c>
      <c r="AW168" s="91">
        <v>0.200109867570674</v>
      </c>
      <c r="AX168" s="92">
        <v>5.4891372276623706E-3</v>
      </c>
      <c r="AY168" s="92">
        <v>3.72533237786523E-2</v>
      </c>
      <c r="AZ168" s="17"/>
      <c r="BA168" s="17"/>
      <c r="BB168" s="92">
        <v>7.2914372662649099E-3</v>
      </c>
      <c r="BC168" s="17"/>
      <c r="BD168" s="91">
        <v>2.0778013299897702E-2</v>
      </c>
      <c r="BE168" s="17"/>
      <c r="BF168" s="92">
        <v>6.4067103099098896E-2</v>
      </c>
      <c r="BG168" s="92">
        <v>1.5712158513719301E-3</v>
      </c>
      <c r="BH168" s="92">
        <v>1.3568339981601201E-3</v>
      </c>
      <c r="BI168" s="92">
        <v>1.1533003422150599E-2</v>
      </c>
      <c r="BJ168" s="92">
        <v>7.4029192268818499E-4</v>
      </c>
      <c r="BK168" s="92">
        <v>1.9430831335774399E-5</v>
      </c>
      <c r="BL168" s="92">
        <v>4.5722110115239799E-4</v>
      </c>
      <c r="BM168" s="92">
        <v>2.3240590824192602E-2</v>
      </c>
      <c r="BN168" s="17"/>
      <c r="BO168" s="92">
        <v>0</v>
      </c>
      <c r="BP168" s="92">
        <v>5.2102327454311504E-3</v>
      </c>
      <c r="BQ168" s="92">
        <v>3.1798371849577805E-5</v>
      </c>
      <c r="BR168" s="92">
        <v>7.4141308667332001E-4</v>
      </c>
      <c r="BS168" s="92">
        <v>1.8612336088389799E-5</v>
      </c>
      <c r="BT168" s="92">
        <v>6.2452679715838604E-5</v>
      </c>
      <c r="BU168" s="92">
        <v>2.2660261375081403E-3</v>
      </c>
      <c r="BV168" s="92">
        <v>1.76351301118124E-5</v>
      </c>
      <c r="BW168" s="92">
        <v>1.29192608991826E-5</v>
      </c>
      <c r="BX168" s="92">
        <v>1.9395498454580301E-5</v>
      </c>
      <c r="BY168" s="17"/>
      <c r="BZ168" s="17"/>
      <c r="CA168" s="17"/>
      <c r="CB168" s="17"/>
      <c r="CC168" s="17"/>
      <c r="CD168" s="82"/>
      <c r="CE168" s="82"/>
      <c r="CF168" s="82"/>
      <c r="CG168" s="82"/>
      <c r="CH168" s="82"/>
      <c r="CI168" s="82"/>
      <c r="CJ168" s="416">
        <v>-8.8354764991261874</v>
      </c>
      <c r="CK168" s="417">
        <v>-55.029971378936011</v>
      </c>
      <c r="CL168" s="82"/>
      <c r="CM168" s="82"/>
      <c r="CN168" s="82"/>
      <c r="CO168" s="82"/>
      <c r="CP168" s="82"/>
      <c r="CQ168" s="82"/>
      <c r="CR168" s="82"/>
      <c r="CS168" s="82"/>
      <c r="CT168" s="82"/>
      <c r="CU168" s="82"/>
      <c r="CV168" s="17"/>
      <c r="CW168" s="427" t="s">
        <v>1170</v>
      </c>
      <c r="CX168" s="17"/>
    </row>
    <row r="169" spans="1:102" s="241" customFormat="1" x14ac:dyDescent="0.3">
      <c r="A169" s="17" t="s">
        <v>311</v>
      </c>
      <c r="B169" s="17" t="s">
        <v>888</v>
      </c>
      <c r="C169" s="89" t="s">
        <v>312</v>
      </c>
      <c r="D169" s="82" t="s">
        <v>832</v>
      </c>
      <c r="E169" s="152" t="s">
        <v>865</v>
      </c>
      <c r="F169" s="17"/>
      <c r="G169" s="17"/>
      <c r="H169" s="17"/>
      <c r="I169" s="17"/>
      <c r="J169" s="17"/>
      <c r="K169" s="187">
        <v>22</v>
      </c>
      <c r="L169" s="17"/>
      <c r="M169" s="17"/>
      <c r="N169" s="17"/>
      <c r="O169" s="17"/>
      <c r="P169" s="17"/>
      <c r="Q169" s="17"/>
      <c r="R169" s="17"/>
      <c r="S169" s="17"/>
      <c r="T169" s="17"/>
      <c r="U169" s="17"/>
      <c r="V169" s="154">
        <v>6.24</v>
      </c>
      <c r="W169" s="17"/>
      <c r="X169" s="17"/>
      <c r="Y169" s="17"/>
      <c r="Z169" s="153">
        <v>42</v>
      </c>
      <c r="AA169" s="17"/>
      <c r="AB169" s="17"/>
      <c r="AC169" s="208">
        <v>11.012</v>
      </c>
      <c r="AD169" s="208">
        <v>3.294</v>
      </c>
      <c r="AE169" s="208">
        <v>6.1559999999999997</v>
      </c>
      <c r="AF169" s="208">
        <v>5.2480000000000002</v>
      </c>
      <c r="AG169" s="17"/>
      <c r="AH169" s="208">
        <v>2.6190000000000002</v>
      </c>
      <c r="AI169" s="17"/>
      <c r="AJ169" s="91">
        <v>0.65100000000000002</v>
      </c>
      <c r="AK169" s="17"/>
      <c r="AL169" s="208">
        <v>29.66423962264151</v>
      </c>
      <c r="AM169" s="208">
        <v>15.367000000000001</v>
      </c>
      <c r="AN169" s="17"/>
      <c r="AO169" s="17"/>
      <c r="AP169" s="17"/>
      <c r="AQ169" s="17"/>
      <c r="AR169" s="91">
        <v>25.983972988122002</v>
      </c>
      <c r="AS169" s="17"/>
      <c r="AT169" s="92">
        <v>4.2875648594647799E-2</v>
      </c>
      <c r="AU169" s="17"/>
      <c r="AV169" s="92">
        <v>0.13054128826352301</v>
      </c>
      <c r="AW169" s="91">
        <v>0.54110299360438496</v>
      </c>
      <c r="AX169" s="92">
        <v>1.4854454496992901E-2</v>
      </c>
      <c r="AY169" s="92">
        <v>4.5449422106321101E-2</v>
      </c>
      <c r="AZ169" s="17"/>
      <c r="BA169" s="17"/>
      <c r="BB169" s="92">
        <v>1.9655015994056797E-3</v>
      </c>
      <c r="BC169" s="17"/>
      <c r="BD169" s="91">
        <v>1.4806727512421701E-2</v>
      </c>
      <c r="BE169" s="17"/>
      <c r="BF169" s="92">
        <v>3.7548330088502703E-2</v>
      </c>
      <c r="BG169" s="92">
        <v>1.5355014136400401E-3</v>
      </c>
      <c r="BH169" s="92">
        <v>7.8219186981359301E-4</v>
      </c>
      <c r="BI169" s="92">
        <v>1.107961902091E-2</v>
      </c>
      <c r="BJ169" s="92">
        <v>1.8182705722584799E-4</v>
      </c>
      <c r="BK169" s="92">
        <v>1.9695731812210901E-5</v>
      </c>
      <c r="BL169" s="92">
        <v>3.4872465677311296E-4</v>
      </c>
      <c r="BM169" s="92">
        <v>2.1461338807614902E-2</v>
      </c>
      <c r="BN169" s="17"/>
      <c r="BO169" s="92">
        <v>4.9351566918828103E-6</v>
      </c>
      <c r="BP169" s="92">
        <v>1.0852304995245801E-3</v>
      </c>
      <c r="BQ169" s="92">
        <v>2.86061395700824E-5</v>
      </c>
      <c r="BR169" s="92">
        <v>8.0417363324918696E-4</v>
      </c>
      <c r="BS169" s="92">
        <v>3.3823956677565798E-4</v>
      </c>
      <c r="BT169" s="92">
        <v>3.2085916057815299E-5</v>
      </c>
      <c r="BU169" s="92">
        <v>4.6599478691733299E-3</v>
      </c>
      <c r="BV169" s="92">
        <v>1.5952423960808303E-5</v>
      </c>
      <c r="BW169" s="92">
        <v>1.09925209401469E-5</v>
      </c>
      <c r="BX169" s="92">
        <v>1.5492483772924599E-5</v>
      </c>
      <c r="BY169" s="17"/>
      <c r="BZ169" s="17"/>
      <c r="CA169" s="17"/>
      <c r="CB169" s="17"/>
      <c r="CC169" s="17"/>
      <c r="CD169" s="82"/>
      <c r="CE169" s="82"/>
      <c r="CF169" s="82"/>
      <c r="CG169" s="82"/>
      <c r="CH169" s="82"/>
      <c r="CI169" s="82"/>
      <c r="CJ169" s="155"/>
      <c r="CK169" s="155"/>
      <c r="CL169" s="82"/>
      <c r="CM169" s="82"/>
      <c r="CN169" s="82"/>
      <c r="CO169" s="82"/>
      <c r="CP169" s="82"/>
      <c r="CQ169" s="82"/>
      <c r="CR169" s="82"/>
      <c r="CS169" s="82"/>
      <c r="CT169" s="82"/>
      <c r="CU169" s="82"/>
      <c r="CV169" s="17"/>
      <c r="CW169" s="427" t="s">
        <v>1170</v>
      </c>
      <c r="CX169" s="17"/>
    </row>
    <row r="170" spans="1:102" s="241" customFormat="1" x14ac:dyDescent="0.3">
      <c r="A170" s="17" t="s">
        <v>313</v>
      </c>
      <c r="B170" s="17" t="s">
        <v>889</v>
      </c>
      <c r="C170" s="89" t="s">
        <v>314</v>
      </c>
      <c r="D170" s="82" t="s">
        <v>832</v>
      </c>
      <c r="E170" s="152" t="s">
        <v>865</v>
      </c>
      <c r="F170" s="17"/>
      <c r="G170" s="17"/>
      <c r="H170" s="17"/>
      <c r="I170" s="17"/>
      <c r="J170" s="17"/>
      <c r="K170" s="187">
        <v>22</v>
      </c>
      <c r="L170" s="17"/>
      <c r="M170" s="17"/>
      <c r="N170" s="17"/>
      <c r="O170" s="17"/>
      <c r="P170" s="17"/>
      <c r="Q170" s="17"/>
      <c r="R170" s="17"/>
      <c r="S170" s="17"/>
      <c r="T170" s="17"/>
      <c r="U170" s="17"/>
      <c r="V170" s="154">
        <v>5.97</v>
      </c>
      <c r="W170" s="17"/>
      <c r="X170" s="17"/>
      <c r="Y170" s="17"/>
      <c r="Z170" s="153">
        <v>62</v>
      </c>
      <c r="AA170" s="17"/>
      <c r="AB170" s="17"/>
      <c r="AC170" s="208">
        <v>12.41</v>
      </c>
      <c r="AD170" s="208">
        <v>3.4180000000000001</v>
      </c>
      <c r="AE170" s="208">
        <v>4.867</v>
      </c>
      <c r="AF170" s="208">
        <v>3.226</v>
      </c>
      <c r="AG170" s="17"/>
      <c r="AH170" s="208">
        <v>2.4289999999999998</v>
      </c>
      <c r="AI170" s="17"/>
      <c r="AJ170" s="91">
        <v>0.621</v>
      </c>
      <c r="AK170" s="17"/>
      <c r="AL170" s="208">
        <v>37.730132278481008</v>
      </c>
      <c r="AM170" s="208">
        <v>8.6660000000000004</v>
      </c>
      <c r="AN170" s="17"/>
      <c r="AO170" s="17"/>
      <c r="AP170" s="17"/>
      <c r="AQ170" s="17"/>
      <c r="AR170" s="91">
        <v>30.4818671947348</v>
      </c>
      <c r="AS170" s="17"/>
      <c r="AT170" s="92">
        <v>8.8173993497727698E-2</v>
      </c>
      <c r="AU170" s="17"/>
      <c r="AV170" s="92">
        <v>0.100299339613219</v>
      </c>
      <c r="AW170" s="91">
        <v>0.20867253607644198</v>
      </c>
      <c r="AX170" s="92">
        <v>6.7338267257204699E-3</v>
      </c>
      <c r="AY170" s="92">
        <v>5.3350414682459504E-2</v>
      </c>
      <c r="AZ170" s="17"/>
      <c r="BA170" s="17"/>
      <c r="BB170" s="92">
        <v>2.0832677903614002E-3</v>
      </c>
      <c r="BC170" s="17"/>
      <c r="BD170" s="91">
        <v>1.8694402571715001E-2</v>
      </c>
      <c r="BE170" s="17"/>
      <c r="BF170" s="92">
        <v>4.4135382858672398E-2</v>
      </c>
      <c r="BG170" s="92">
        <v>1.3522104878981001E-3</v>
      </c>
      <c r="BH170" s="92">
        <v>6.1425190741708202E-4</v>
      </c>
      <c r="BI170" s="92">
        <v>1.32551294548352E-2</v>
      </c>
      <c r="BJ170" s="92">
        <v>2.3046328660101501E-4</v>
      </c>
      <c r="BK170" s="92">
        <v>2.23310390921709E-5</v>
      </c>
      <c r="BL170" s="92">
        <v>3.0531054299418097E-4</v>
      </c>
      <c r="BM170" s="92">
        <v>2.7913948139304201E-2</v>
      </c>
      <c r="BN170" s="17"/>
      <c r="BO170" s="92">
        <v>0</v>
      </c>
      <c r="BP170" s="92">
        <v>2.0348969045021099E-3</v>
      </c>
      <c r="BQ170" s="92">
        <v>2.2478641465928298E-5</v>
      </c>
      <c r="BR170" s="92">
        <v>6.8028608494945101E-4</v>
      </c>
      <c r="BS170" s="92">
        <v>1.8612336088389799E-5</v>
      </c>
      <c r="BT170" s="92">
        <v>3.0791037166967302E-5</v>
      </c>
      <c r="BU170" s="92">
        <v>8.1066237761066688E-3</v>
      </c>
      <c r="BV170" s="92">
        <v>1.28207960747847E-5</v>
      </c>
      <c r="BW170" s="92">
        <v>2.0138803171559801E-5</v>
      </c>
      <c r="BX170" s="92">
        <v>5.7860604691936504E-6</v>
      </c>
      <c r="BY170" s="17"/>
      <c r="BZ170" s="17"/>
      <c r="CA170" s="17"/>
      <c r="CB170" s="17"/>
      <c r="CC170" s="17"/>
      <c r="CD170" s="82"/>
      <c r="CE170" s="82"/>
      <c r="CF170" s="82"/>
      <c r="CG170" s="82"/>
      <c r="CH170" s="82"/>
      <c r="CI170" s="82"/>
      <c r="CJ170" s="155"/>
      <c r="CK170" s="155"/>
      <c r="CL170" s="82"/>
      <c r="CM170" s="82"/>
      <c r="CN170" s="82"/>
      <c r="CO170" s="82"/>
      <c r="CP170" s="82"/>
      <c r="CQ170" s="82"/>
      <c r="CR170" s="82"/>
      <c r="CS170" s="82"/>
      <c r="CT170" s="82"/>
      <c r="CU170" s="82"/>
      <c r="CV170" s="17"/>
      <c r="CW170" s="427" t="s">
        <v>1170</v>
      </c>
      <c r="CX170" s="17"/>
    </row>
    <row r="171" spans="1:102" s="241" customFormat="1" x14ac:dyDescent="0.3">
      <c r="A171" s="17" t="s">
        <v>316</v>
      </c>
      <c r="B171" s="17" t="s">
        <v>890</v>
      </c>
      <c r="C171" s="89" t="s">
        <v>317</v>
      </c>
      <c r="D171" s="82" t="s">
        <v>832</v>
      </c>
      <c r="E171" s="152" t="s">
        <v>865</v>
      </c>
      <c r="F171" s="17"/>
      <c r="G171" s="17"/>
      <c r="H171" s="17"/>
      <c r="I171" s="17"/>
      <c r="J171" s="17"/>
      <c r="K171" s="187">
        <v>22</v>
      </c>
      <c r="L171" s="17"/>
      <c r="M171" s="17"/>
      <c r="N171" s="17"/>
      <c r="O171" s="17"/>
      <c r="P171" s="17"/>
      <c r="Q171" s="17"/>
      <c r="R171" s="17"/>
      <c r="S171" s="17"/>
      <c r="T171" s="17"/>
      <c r="U171" s="17"/>
      <c r="V171" s="154">
        <v>6.25</v>
      </c>
      <c r="W171" s="17"/>
      <c r="X171" s="17"/>
      <c r="Y171" s="17"/>
      <c r="Z171" s="153">
        <v>44</v>
      </c>
      <c r="AA171" s="17"/>
      <c r="AB171" s="17"/>
      <c r="AC171" s="208">
        <v>10.984</v>
      </c>
      <c r="AD171" s="208">
        <v>3.0529999999999999</v>
      </c>
      <c r="AE171" s="208">
        <v>5.3419999999999996</v>
      </c>
      <c r="AF171" s="208">
        <v>4.1680000000000001</v>
      </c>
      <c r="AG171" s="17"/>
      <c r="AH171" s="208">
        <v>2.1120000000000001</v>
      </c>
      <c r="AI171" s="17"/>
      <c r="AJ171" s="91">
        <v>0.63100000000000001</v>
      </c>
      <c r="AK171" s="17"/>
      <c r="AL171" s="208">
        <v>90.172906403940885</v>
      </c>
      <c r="AM171" s="208">
        <v>14.196999999999999</v>
      </c>
      <c r="AN171" s="17"/>
      <c r="AO171" s="17"/>
      <c r="AP171" s="17"/>
      <c r="AQ171" s="17"/>
      <c r="AR171" s="91">
        <v>34.124131020247098</v>
      </c>
      <c r="AS171" s="17"/>
      <c r="AT171" s="92">
        <v>2.2328248983215199E-2</v>
      </c>
      <c r="AU171" s="17"/>
      <c r="AV171" s="92">
        <v>0.141683962724239</v>
      </c>
      <c r="AW171" s="91">
        <v>0.37011104899744496</v>
      </c>
      <c r="AX171" s="92">
        <v>8.0632821715224297E-3</v>
      </c>
      <c r="AY171" s="92">
        <v>5.1164775862961198E-2</v>
      </c>
      <c r="AZ171" s="17"/>
      <c r="BA171" s="17"/>
      <c r="BB171" s="92">
        <v>5.2081694759035105E-3</v>
      </c>
      <c r="BC171" s="17"/>
      <c r="BD171" s="91">
        <v>2.3274988152460398E-2</v>
      </c>
      <c r="BE171" s="17"/>
      <c r="BF171" s="92">
        <v>5.59188565253129E-2</v>
      </c>
      <c r="BG171" s="92">
        <v>3.2324763688958901E-3</v>
      </c>
      <c r="BH171" s="92">
        <v>2.76566974113338E-3</v>
      </c>
      <c r="BI171" s="92">
        <v>1.3843950505732601E-2</v>
      </c>
      <c r="BJ171" s="92">
        <v>2.6998666242962699E-4</v>
      </c>
      <c r="BK171" s="92">
        <v>2.32011787476529E-5</v>
      </c>
      <c r="BL171" s="92">
        <v>9.9241540352030394E-4</v>
      </c>
      <c r="BM171" s="92">
        <v>2.6893474387952601E-2</v>
      </c>
      <c r="BN171" s="17"/>
      <c r="BO171" s="92">
        <v>4.5620316171860206E-6</v>
      </c>
      <c r="BP171" s="92">
        <v>4.1164413283143802E-3</v>
      </c>
      <c r="BQ171" s="92">
        <v>3.7829333846667704E-5</v>
      </c>
      <c r="BR171" s="92">
        <v>7.5513112515487705E-4</v>
      </c>
      <c r="BS171" s="92">
        <v>2.41960369149068E-4</v>
      </c>
      <c r="BT171" s="92">
        <v>2.9788583346517901E-5</v>
      </c>
      <c r="BU171" s="92">
        <v>5.1774922927322704E-3</v>
      </c>
      <c r="BV171" s="92">
        <v>2.69208205683471E-5</v>
      </c>
      <c r="BW171" s="92">
        <v>2.6218477709758099E-5</v>
      </c>
      <c r="BX171" s="92">
        <v>4.8255852960117397E-5</v>
      </c>
      <c r="BY171" s="17"/>
      <c r="BZ171" s="17"/>
      <c r="CA171" s="17"/>
      <c r="CB171" s="17"/>
      <c r="CC171" s="17"/>
      <c r="CD171" s="17"/>
      <c r="CE171" s="17"/>
      <c r="CF171" s="17"/>
      <c r="CG171" s="17"/>
      <c r="CH171" s="17"/>
      <c r="CI171" s="17"/>
      <c r="CJ171" s="93">
        <v>-8.8699999999999992</v>
      </c>
      <c r="CK171" s="94">
        <v>-55.2</v>
      </c>
      <c r="CL171" s="17"/>
      <c r="CM171" s="17"/>
      <c r="CN171" s="17"/>
      <c r="CO171" s="17"/>
      <c r="CP171" s="17"/>
      <c r="CQ171" s="17"/>
      <c r="CR171" s="17"/>
      <c r="CS171" s="17"/>
      <c r="CT171" s="17"/>
      <c r="CU171" s="17"/>
      <c r="CV171" s="17"/>
      <c r="CW171" s="427" t="s">
        <v>1170</v>
      </c>
      <c r="CX171" s="17"/>
    </row>
    <row r="172" spans="1:102" s="241" customFormat="1" x14ac:dyDescent="0.3">
      <c r="A172" s="17" t="s">
        <v>318</v>
      </c>
      <c r="B172" s="17" t="s">
        <v>891</v>
      </c>
      <c r="C172" s="89" t="s">
        <v>319</v>
      </c>
      <c r="D172" s="82" t="s">
        <v>832</v>
      </c>
      <c r="E172" s="152" t="s">
        <v>865</v>
      </c>
      <c r="F172" s="17"/>
      <c r="G172" s="17"/>
      <c r="H172" s="17"/>
      <c r="I172" s="17"/>
      <c r="J172" s="17"/>
      <c r="K172" s="187">
        <v>22</v>
      </c>
      <c r="L172" s="17"/>
      <c r="M172" s="17"/>
      <c r="N172" s="17"/>
      <c r="O172" s="17"/>
      <c r="P172" s="17"/>
      <c r="Q172" s="17"/>
      <c r="R172" s="17"/>
      <c r="S172" s="17"/>
      <c r="T172" s="17"/>
      <c r="U172" s="17"/>
      <c r="V172" s="154">
        <v>7.1</v>
      </c>
      <c r="W172" s="17"/>
      <c r="X172" s="17"/>
      <c r="Y172" s="17"/>
      <c r="Z172" s="153">
        <v>32</v>
      </c>
      <c r="AA172" s="17"/>
      <c r="AB172" s="17"/>
      <c r="AC172" s="208">
        <v>15.064</v>
      </c>
      <c r="AD172" s="208">
        <v>4.7539999999999996</v>
      </c>
      <c r="AE172" s="208">
        <v>6.1189999999999998</v>
      </c>
      <c r="AF172" s="208">
        <v>3.38</v>
      </c>
      <c r="AG172" s="17"/>
      <c r="AH172" s="208">
        <v>1.9119999999999999</v>
      </c>
      <c r="AI172" s="17"/>
      <c r="AJ172" s="91">
        <v>0.64400000000000002</v>
      </c>
      <c r="AK172" s="17"/>
      <c r="AL172" s="208">
        <v>52.531192052980131</v>
      </c>
      <c r="AM172" s="208">
        <v>12.406000000000001</v>
      </c>
      <c r="AN172" s="17"/>
      <c r="AO172" s="17"/>
      <c r="AP172" s="17"/>
      <c r="AQ172" s="17"/>
      <c r="AR172" s="91">
        <v>31.051748502998997</v>
      </c>
      <c r="AS172" s="17"/>
      <c r="AT172" s="92">
        <v>1.49998422820569E-2</v>
      </c>
      <c r="AU172" s="17"/>
      <c r="AV172" s="92">
        <v>8.7548684751735092E-2</v>
      </c>
      <c r="AW172" s="91">
        <v>0.21881083914924598</v>
      </c>
      <c r="AX172" s="92">
        <v>3.8199148154540201E-3</v>
      </c>
      <c r="AY172" s="92">
        <v>4.1719630543686201E-2</v>
      </c>
      <c r="AZ172" s="17"/>
      <c r="BA172" s="17"/>
      <c r="BB172" s="92">
        <v>4.1665355807228004E-3</v>
      </c>
      <c r="BC172" s="17"/>
      <c r="BD172" s="91">
        <v>1.6721350636502499E-2</v>
      </c>
      <c r="BE172" s="17"/>
      <c r="BF172" s="92">
        <v>1.6711784550960802E-2</v>
      </c>
      <c r="BG172" s="92">
        <v>8.2901213992743711E-4</v>
      </c>
      <c r="BH172" s="92">
        <v>4.6785069503121001E-4</v>
      </c>
      <c r="BI172" s="92">
        <v>1.2001178125084199E-2</v>
      </c>
      <c r="BJ172" s="92">
        <v>2.4497428448978103E-4</v>
      </c>
      <c r="BK172" s="92">
        <v>2.1799453551699499E-5</v>
      </c>
      <c r="BL172" s="92">
        <v>2.6020159055595797E-4</v>
      </c>
      <c r="BM172" s="92">
        <v>2.5509521762144799E-2</v>
      </c>
      <c r="BN172" s="17"/>
      <c r="BO172" s="92">
        <v>9.1240632343720413E-6</v>
      </c>
      <c r="BP172" s="92">
        <v>6.4396792668951703E-3</v>
      </c>
      <c r="BQ172" s="92">
        <v>1.7543570118068699E-5</v>
      </c>
      <c r="BR172" s="92">
        <v>7.457266398339309E-4</v>
      </c>
      <c r="BS172" s="92">
        <v>9.3061680441949187E-5</v>
      </c>
      <c r="BT172" s="92">
        <v>6.8018044068795496E-6</v>
      </c>
      <c r="BU172" s="92">
        <v>2.68848820242999E-3</v>
      </c>
      <c r="BV172" s="92">
        <v>6.33653972544237E-6</v>
      </c>
      <c r="BW172" s="92">
        <v>1.32988368546641E-5</v>
      </c>
      <c r="BX172" s="92">
        <v>4.4822000958070502E-5</v>
      </c>
      <c r="BY172" s="17"/>
      <c r="BZ172" s="17"/>
      <c r="CA172" s="17"/>
      <c r="CB172" s="17"/>
      <c r="CC172" s="17"/>
      <c r="CD172" s="17"/>
      <c r="CE172" s="17"/>
      <c r="CF172" s="17"/>
      <c r="CG172" s="17"/>
      <c r="CH172" s="17"/>
      <c r="CI172" s="17"/>
      <c r="CJ172" s="153"/>
      <c r="CK172" s="153"/>
      <c r="CL172" s="17"/>
      <c r="CM172" s="17"/>
      <c r="CN172" s="17"/>
      <c r="CO172" s="17"/>
      <c r="CP172" s="17"/>
      <c r="CQ172" s="17"/>
      <c r="CR172" s="17"/>
      <c r="CS172" s="17"/>
      <c r="CT172" s="17"/>
      <c r="CU172" s="17"/>
      <c r="CV172" s="17"/>
      <c r="CW172" s="427" t="s">
        <v>1170</v>
      </c>
      <c r="CX172" s="17"/>
    </row>
    <row r="173" spans="1:102" s="241" customFormat="1" x14ac:dyDescent="0.3">
      <c r="A173" s="17" t="s">
        <v>320</v>
      </c>
      <c r="B173" s="17" t="s">
        <v>892</v>
      </c>
      <c r="C173" s="89" t="s">
        <v>321</v>
      </c>
      <c r="D173" s="82" t="s">
        <v>832</v>
      </c>
      <c r="E173" s="152" t="s">
        <v>865</v>
      </c>
      <c r="F173" s="17"/>
      <c r="G173" s="17"/>
      <c r="H173" s="17"/>
      <c r="I173" s="17"/>
      <c r="J173" s="17"/>
      <c r="K173" s="187">
        <v>22</v>
      </c>
      <c r="L173" s="17"/>
      <c r="M173" s="17"/>
      <c r="N173" s="17"/>
      <c r="O173" s="17"/>
      <c r="P173" s="17"/>
      <c r="Q173" s="17"/>
      <c r="R173" s="17"/>
      <c r="S173" s="17"/>
      <c r="T173" s="17"/>
      <c r="U173" s="17"/>
      <c r="V173" s="154">
        <v>5.55</v>
      </c>
      <c r="W173" s="17"/>
      <c r="X173" s="17"/>
      <c r="Y173" s="17"/>
      <c r="Z173" s="153">
        <v>201</v>
      </c>
      <c r="AA173" s="17"/>
      <c r="AB173" s="17"/>
      <c r="AC173" s="208">
        <v>5.827</v>
      </c>
      <c r="AD173" s="208">
        <v>1.698</v>
      </c>
      <c r="AE173" s="208">
        <v>2.73</v>
      </c>
      <c r="AF173" s="208">
        <v>1.754</v>
      </c>
      <c r="AG173" s="17"/>
      <c r="AH173" s="208">
        <v>7.0869999999999997</v>
      </c>
      <c r="AI173" s="17"/>
      <c r="AJ173" s="91">
        <v>7.7949999999999999</v>
      </c>
      <c r="AK173" s="17"/>
      <c r="AL173" s="208">
        <v>4.027524752475248</v>
      </c>
      <c r="AM173" s="208">
        <v>30.026</v>
      </c>
      <c r="AN173" s="17"/>
      <c r="AO173" s="17"/>
      <c r="AP173" s="17"/>
      <c r="AQ173" s="17"/>
      <c r="AR173" s="91">
        <v>18.726456831662599</v>
      </c>
      <c r="AS173" s="17"/>
      <c r="AT173" s="92">
        <v>6.5229402026118807E-2</v>
      </c>
      <c r="AU173" s="17"/>
      <c r="AV173" s="92">
        <v>0.16390225423568403</v>
      </c>
      <c r="AW173" s="91">
        <v>0.16289459947731399</v>
      </c>
      <c r="AX173" s="92">
        <v>3.40960108936618E-2</v>
      </c>
      <c r="AY173" s="92">
        <v>3.29000315156684E-2</v>
      </c>
      <c r="AZ173" s="17"/>
      <c r="BA173" s="17"/>
      <c r="BB173" s="92">
        <v>3.0944891801923304E-3</v>
      </c>
      <c r="BC173" s="17"/>
      <c r="BD173" s="91">
        <v>8.5964777374742604E-3</v>
      </c>
      <c r="BE173" s="17"/>
      <c r="BF173" s="92">
        <v>4.8285971592495397E-2</v>
      </c>
      <c r="BG173" s="92">
        <v>2.7822075120674697E-3</v>
      </c>
      <c r="BH173" s="92">
        <v>4.7450348606168703E-4</v>
      </c>
      <c r="BI173" s="92">
        <v>1.20547444192974E-2</v>
      </c>
      <c r="BJ173" s="92">
        <v>1.0727390377429299E-4</v>
      </c>
      <c r="BK173" s="92">
        <v>2.1147674372496301E-5</v>
      </c>
      <c r="BL173" s="92">
        <v>6.8484517403813103E-4</v>
      </c>
      <c r="BM173" s="92">
        <v>2.5014070284476501E-2</v>
      </c>
      <c r="BN173" s="17"/>
      <c r="BO173" s="92">
        <v>8.061149481704841E-5</v>
      </c>
      <c r="BP173" s="92">
        <v>2.7753288351402299E-4</v>
      </c>
      <c r="BQ173" s="92">
        <v>4.7308382416784202E-5</v>
      </c>
      <c r="BR173" s="92">
        <v>5.84990825987699E-4</v>
      </c>
      <c r="BS173" s="92">
        <v>2.05498888534953E-4</v>
      </c>
      <c r="BT173" s="92">
        <v>2.5279521424137903E-4</v>
      </c>
      <c r="BU173" s="92">
        <v>1.3639191245666399E-2</v>
      </c>
      <c r="BV173" s="92">
        <v>9.6303814657052398E-6</v>
      </c>
      <c r="BW173" s="92">
        <v>5.79095785660587E-5</v>
      </c>
      <c r="BX173" s="92">
        <v>6.9663289809736197E-6</v>
      </c>
      <c r="BY173" s="17"/>
      <c r="BZ173" s="17"/>
      <c r="CA173" s="17"/>
      <c r="CB173" s="17"/>
      <c r="CC173" s="17"/>
      <c r="CD173" s="17"/>
      <c r="CE173" s="17"/>
      <c r="CF173" s="17"/>
      <c r="CG173" s="17"/>
      <c r="CH173" s="17"/>
      <c r="CI173" s="17"/>
      <c r="CJ173" s="153"/>
      <c r="CK173" s="153"/>
      <c r="CL173" s="17"/>
      <c r="CM173" s="17"/>
      <c r="CN173" s="17"/>
      <c r="CO173" s="17"/>
      <c r="CP173" s="17"/>
      <c r="CQ173" s="17"/>
      <c r="CR173" s="17"/>
      <c r="CS173" s="17"/>
      <c r="CT173" s="17"/>
      <c r="CU173" s="17"/>
      <c r="CV173" s="17"/>
      <c r="CW173" s="427" t="s">
        <v>1170</v>
      </c>
      <c r="CX173" s="17"/>
    </row>
    <row r="174" spans="1:102" s="241" customFormat="1" x14ac:dyDescent="0.3">
      <c r="A174" s="17" t="s">
        <v>323</v>
      </c>
      <c r="B174" s="17" t="s">
        <v>893</v>
      </c>
      <c r="C174" s="89" t="s">
        <v>324</v>
      </c>
      <c r="D174" s="82" t="s">
        <v>832</v>
      </c>
      <c r="E174" s="152" t="s">
        <v>865</v>
      </c>
      <c r="F174" s="17"/>
      <c r="G174" s="17"/>
      <c r="H174" s="17"/>
      <c r="I174" s="17"/>
      <c r="J174" s="17"/>
      <c r="K174" s="187">
        <v>22.4</v>
      </c>
      <c r="L174" s="17"/>
      <c r="M174" s="17"/>
      <c r="N174" s="17"/>
      <c r="O174" s="17"/>
      <c r="P174" s="17"/>
      <c r="Q174" s="17"/>
      <c r="R174" s="17"/>
      <c r="S174" s="17"/>
      <c r="T174" s="17"/>
      <c r="U174" s="17"/>
      <c r="V174" s="154">
        <v>6.46</v>
      </c>
      <c r="W174" s="17"/>
      <c r="X174" s="17"/>
      <c r="Y174" s="17"/>
      <c r="Z174" s="153">
        <v>56</v>
      </c>
      <c r="AA174" s="17"/>
      <c r="AB174" s="17"/>
      <c r="AC174" s="208">
        <v>3.4660000000000002</v>
      </c>
      <c r="AD174" s="208">
        <v>1.0900000000000001</v>
      </c>
      <c r="AE174" s="208">
        <v>1.4339999999999999</v>
      </c>
      <c r="AF174" s="208">
        <v>0.66300000000000003</v>
      </c>
      <c r="AG174" s="17"/>
      <c r="AH174" s="208">
        <v>2.9060000000000001</v>
      </c>
      <c r="AI174" s="17"/>
      <c r="AJ174" s="91">
        <v>2.879</v>
      </c>
      <c r="AK174" s="17"/>
      <c r="AL174" s="208">
        <v>44.339020000000005</v>
      </c>
      <c r="AM174" s="208">
        <v>10.119999999999999</v>
      </c>
      <c r="AN174" s="17"/>
      <c r="AO174" s="17"/>
      <c r="AP174" s="17"/>
      <c r="AQ174" s="17"/>
      <c r="AR174" s="91">
        <v>4.3804829112727601</v>
      </c>
      <c r="AS174" s="17"/>
      <c r="AT174" s="92">
        <v>9.7084540460297391E-3</v>
      </c>
      <c r="AU174" s="17"/>
      <c r="AV174" s="92">
        <v>4.9360133375007997E-2</v>
      </c>
      <c r="AW174" s="91">
        <v>0.28852770866587096</v>
      </c>
      <c r="AX174" s="92">
        <v>1.67937200247455E-3</v>
      </c>
      <c r="AY174" s="92">
        <v>3.8046740444864703E-2</v>
      </c>
      <c r="AZ174" s="17"/>
      <c r="BA174" s="17"/>
      <c r="BB174" s="92">
        <v>0</v>
      </c>
      <c r="BC174" s="17"/>
      <c r="BD174" s="91">
        <v>1.5832838155483899E-3</v>
      </c>
      <c r="BE174" s="17"/>
      <c r="BF174" s="92">
        <v>1.92880872732741E-2</v>
      </c>
      <c r="BG174" s="92">
        <v>1.18269868045923E-3</v>
      </c>
      <c r="BH174" s="92">
        <v>1.42346358836558E-4</v>
      </c>
      <c r="BI174" s="92">
        <v>1.02440660872393E-3</v>
      </c>
      <c r="BJ174" s="92">
        <v>1.6441097421492201E-4</v>
      </c>
      <c r="BK174" s="92">
        <v>2.8097267657308899E-6</v>
      </c>
      <c r="BL174" s="92">
        <v>1.5860312329666701E-4</v>
      </c>
      <c r="BM174" s="92">
        <v>1.78717253235989E-3</v>
      </c>
      <c r="BN174" s="17"/>
      <c r="BO174" s="92">
        <v>0</v>
      </c>
      <c r="BP174" s="92">
        <v>3.6635471963204205E-4</v>
      </c>
      <c r="BQ174" s="92">
        <v>2.4180342166118402E-5</v>
      </c>
      <c r="BR174" s="92">
        <v>7.9996615439236097E-5</v>
      </c>
      <c r="BS174" s="92">
        <v>0</v>
      </c>
      <c r="BT174" s="92">
        <v>6.0655101120376295E-6</v>
      </c>
      <c r="BU174" s="92">
        <v>4.9070597199192701E-3</v>
      </c>
      <c r="BV174" s="92">
        <v>1.80264434606225E-6</v>
      </c>
      <c r="BW174" s="92">
        <v>3.0277539280339201E-6</v>
      </c>
      <c r="BX174" s="92">
        <v>1.0274643082552199E-5</v>
      </c>
      <c r="BY174" s="17"/>
      <c r="BZ174" s="17"/>
      <c r="CA174" s="17"/>
      <c r="CB174" s="17"/>
      <c r="CC174" s="17"/>
      <c r="CD174" s="17"/>
      <c r="CE174" s="17"/>
      <c r="CF174" s="17"/>
      <c r="CG174" s="17"/>
      <c r="CH174" s="17"/>
      <c r="CI174" s="17"/>
      <c r="CJ174" s="153"/>
      <c r="CK174" s="153"/>
      <c r="CL174" s="17"/>
      <c r="CM174" s="17"/>
      <c r="CN174" s="17"/>
      <c r="CO174" s="17"/>
      <c r="CP174" s="17"/>
      <c r="CQ174" s="17"/>
      <c r="CR174" s="17"/>
      <c r="CS174" s="17"/>
      <c r="CT174" s="17"/>
      <c r="CU174" s="17"/>
      <c r="CV174" s="17"/>
      <c r="CW174" s="427" t="s">
        <v>1170</v>
      </c>
      <c r="CX174" s="17"/>
    </row>
    <row r="175" spans="1:102" s="241" customFormat="1" x14ac:dyDescent="0.3">
      <c r="A175" s="17" t="s">
        <v>326</v>
      </c>
      <c r="B175" s="17" t="s">
        <v>894</v>
      </c>
      <c r="C175" s="89" t="s">
        <v>327</v>
      </c>
      <c r="D175" s="82" t="s">
        <v>832</v>
      </c>
      <c r="E175" s="152" t="s">
        <v>865</v>
      </c>
      <c r="F175" s="17"/>
      <c r="G175" s="17"/>
      <c r="H175" s="17"/>
      <c r="I175" s="17"/>
      <c r="J175" s="17"/>
      <c r="K175" s="187">
        <v>22.4</v>
      </c>
      <c r="L175" s="17"/>
      <c r="M175" s="17"/>
      <c r="N175" s="17"/>
      <c r="O175" s="17"/>
      <c r="P175" s="17"/>
      <c r="Q175" s="17"/>
      <c r="R175" s="17"/>
      <c r="S175" s="17"/>
      <c r="T175" s="17"/>
      <c r="U175" s="17"/>
      <c r="V175" s="154">
        <v>6.7</v>
      </c>
      <c r="W175" s="17"/>
      <c r="X175" s="17"/>
      <c r="Y175" s="17"/>
      <c r="Z175" s="153">
        <v>39</v>
      </c>
      <c r="AA175" s="17"/>
      <c r="AB175" s="17"/>
      <c r="AC175" s="208">
        <v>5.7750000000000004</v>
      </c>
      <c r="AD175" s="208">
        <v>1.869</v>
      </c>
      <c r="AE175" s="208">
        <v>3.6269999999999998</v>
      </c>
      <c r="AF175" s="208">
        <v>2.3969999999999998</v>
      </c>
      <c r="AG175" s="17"/>
      <c r="AH175" s="208">
        <v>2.484</v>
      </c>
      <c r="AI175" s="17"/>
      <c r="AJ175" s="91">
        <v>2.8340000000000001</v>
      </c>
      <c r="AK175" s="17"/>
      <c r="AL175" s="208">
        <v>27.254259999999999</v>
      </c>
      <c r="AM175" s="208">
        <v>6.1150000000000002</v>
      </c>
      <c r="AN175" s="17"/>
      <c r="AO175" s="17"/>
      <c r="AP175" s="17"/>
      <c r="AQ175" s="17"/>
      <c r="AR175" s="91">
        <v>24.0218000782214</v>
      </c>
      <c r="AS175" s="17"/>
      <c r="AT175" s="92">
        <v>0</v>
      </c>
      <c r="AU175" s="17"/>
      <c r="AV175" s="92">
        <v>5.7853413146800897E-2</v>
      </c>
      <c r="AW175" s="91">
        <v>5.7714252475235497E-2</v>
      </c>
      <c r="AX175" s="92">
        <v>3.3985439602714396E-3</v>
      </c>
      <c r="AY175" s="92">
        <v>2.90862779930154E-2</v>
      </c>
      <c r="AZ175" s="17"/>
      <c r="BA175" s="17"/>
      <c r="BB175" s="92">
        <v>1.0314963933974399E-3</v>
      </c>
      <c r="BC175" s="17"/>
      <c r="BD175" s="91">
        <v>9.735836684003709E-3</v>
      </c>
      <c r="BE175" s="17"/>
      <c r="BF175" s="92">
        <v>8.9170660732803803E-2</v>
      </c>
      <c r="BG175" s="92">
        <v>2.8566345533413903E-3</v>
      </c>
      <c r="BH175" s="92">
        <v>6.5514701589429306E-4</v>
      </c>
      <c r="BI175" s="92">
        <v>1.8419712239375401E-3</v>
      </c>
      <c r="BJ175" s="92">
        <v>1.52302455975848E-4</v>
      </c>
      <c r="BK175" s="92">
        <v>4.5843143867155503E-6</v>
      </c>
      <c r="BL175" s="92">
        <v>4.0675533682494294E-5</v>
      </c>
      <c r="BM175" s="92">
        <v>1.9271322813617601E-2</v>
      </c>
      <c r="BN175" s="17"/>
      <c r="BO175" s="92">
        <v>9.483705272593931E-6</v>
      </c>
      <c r="BP175" s="92">
        <v>2.2271175313277598E-3</v>
      </c>
      <c r="BQ175" s="92">
        <v>1.99748138816345E-5</v>
      </c>
      <c r="BR175" s="92">
        <v>2.5755585934574297E-4</v>
      </c>
      <c r="BS175" s="92">
        <v>1.89691281724572E-4</v>
      </c>
      <c r="BT175" s="92">
        <v>1.9349851751532898E-5</v>
      </c>
      <c r="BU175" s="92">
        <v>3.0810933062903399E-3</v>
      </c>
      <c r="BV175" s="92">
        <v>8.1833848746190907E-6</v>
      </c>
      <c r="BW175" s="92">
        <v>6.8128248073173198E-6</v>
      </c>
      <c r="BX175" s="92">
        <v>4.8252125186884005E-6</v>
      </c>
      <c r="BY175" s="17"/>
      <c r="BZ175" s="17"/>
      <c r="CA175" s="17"/>
      <c r="CB175" s="17"/>
      <c r="CC175" s="17"/>
      <c r="CD175" s="17"/>
      <c r="CE175" s="17"/>
      <c r="CF175" s="17"/>
      <c r="CG175" s="17"/>
      <c r="CH175" s="17"/>
      <c r="CI175" s="17"/>
      <c r="CJ175" s="93">
        <v>-8.0548564782884515</v>
      </c>
      <c r="CK175" s="94">
        <v>-50.842145571988588</v>
      </c>
      <c r="CL175" s="17"/>
      <c r="CM175" s="17"/>
      <c r="CN175" s="17"/>
      <c r="CO175" s="17"/>
      <c r="CP175" s="17"/>
      <c r="CQ175" s="17"/>
      <c r="CR175" s="17"/>
      <c r="CS175" s="17"/>
      <c r="CT175" s="17"/>
      <c r="CU175" s="17"/>
      <c r="CV175" s="17"/>
      <c r="CW175" s="427" t="s">
        <v>1170</v>
      </c>
      <c r="CX175" s="17"/>
    </row>
    <row r="176" spans="1:102" s="241" customFormat="1" x14ac:dyDescent="0.3">
      <c r="A176" s="17" t="s">
        <v>328</v>
      </c>
      <c r="B176" s="17" t="s">
        <v>895</v>
      </c>
      <c r="C176" s="89" t="s">
        <v>329</v>
      </c>
      <c r="D176" s="82" t="s">
        <v>832</v>
      </c>
      <c r="E176" s="152" t="s">
        <v>865</v>
      </c>
      <c r="F176" s="17"/>
      <c r="G176" s="17"/>
      <c r="H176" s="17"/>
      <c r="I176" s="17"/>
      <c r="J176" s="17"/>
      <c r="K176" s="187">
        <v>23</v>
      </c>
      <c r="L176" s="17"/>
      <c r="M176" s="17"/>
      <c r="N176" s="17"/>
      <c r="O176" s="17"/>
      <c r="P176" s="17"/>
      <c r="Q176" s="17"/>
      <c r="R176" s="17"/>
      <c r="S176" s="17"/>
      <c r="T176" s="17"/>
      <c r="U176" s="17"/>
      <c r="V176" s="154">
        <v>6.63</v>
      </c>
      <c r="W176" s="17"/>
      <c r="X176" s="17"/>
      <c r="Y176" s="17"/>
      <c r="Z176" s="153">
        <v>62</v>
      </c>
      <c r="AA176" s="17"/>
      <c r="AB176" s="17"/>
      <c r="AC176" s="208">
        <v>25.417000000000002</v>
      </c>
      <c r="AD176" s="208">
        <v>7.4859999999999998</v>
      </c>
      <c r="AE176" s="208">
        <v>14.651999999999999</v>
      </c>
      <c r="AF176" s="208">
        <v>10.455</v>
      </c>
      <c r="AG176" s="17"/>
      <c r="AH176" s="208">
        <v>33.280999999999999</v>
      </c>
      <c r="AI176" s="17"/>
      <c r="AJ176" s="91">
        <v>0.71199999999999997</v>
      </c>
      <c r="AK176" s="17"/>
      <c r="AL176" s="208">
        <v>14.205815479876163</v>
      </c>
      <c r="AM176" s="208">
        <v>71.037999999999997</v>
      </c>
      <c r="AN176" s="17"/>
      <c r="AO176" s="17"/>
      <c r="AP176" s="17"/>
      <c r="AQ176" s="17"/>
      <c r="AR176" s="91">
        <v>28.259144365454002</v>
      </c>
      <c r="AS176" s="17"/>
      <c r="AT176" s="92">
        <v>5.9708746599475601E-2</v>
      </c>
      <c r="AU176" s="17"/>
      <c r="AV176" s="92">
        <v>0.14696060004735001</v>
      </c>
      <c r="AW176" s="91">
        <v>0.60512872515384297</v>
      </c>
      <c r="AX176" s="92">
        <v>6.6119127993326601E-3</v>
      </c>
      <c r="AY176" s="92">
        <v>0.13006344624659</v>
      </c>
      <c r="AZ176" s="17"/>
      <c r="BA176" s="17"/>
      <c r="BB176" s="92">
        <v>3.9310031988113499E-3</v>
      </c>
      <c r="BC176" s="17"/>
      <c r="BD176" s="91">
        <v>4.0616368618480801E-2</v>
      </c>
      <c r="BE176" s="17"/>
      <c r="BF176" s="92">
        <v>4.8067908423220201E-2</v>
      </c>
      <c r="BG176" s="92">
        <v>9.8594268200118194E-4</v>
      </c>
      <c r="BH176" s="92">
        <v>1.03297757112705E-3</v>
      </c>
      <c r="BI176" s="92">
        <v>1.1511193121457399E-2</v>
      </c>
      <c r="BJ176" s="92">
        <v>1.7144209566973402E-4</v>
      </c>
      <c r="BK176" s="92">
        <v>1.6636292186859697E-5</v>
      </c>
      <c r="BL176" s="92">
        <v>2.8827804524452101E-4</v>
      </c>
      <c r="BM176" s="92">
        <v>2.20824396245408E-2</v>
      </c>
      <c r="BN176" s="17"/>
      <c r="BO176" s="92">
        <v>1.1844376060518701E-4</v>
      </c>
      <c r="BP176" s="92">
        <v>1.3137740409653999E-3</v>
      </c>
      <c r="BQ176" s="92">
        <v>3.1030224341460799E-5</v>
      </c>
      <c r="BR176" s="92">
        <v>7.3031157440187002E-4</v>
      </c>
      <c r="BS176" s="92">
        <v>2.7057812451430002E-4</v>
      </c>
      <c r="BT176" s="92">
        <v>2.1803061661443399E-4</v>
      </c>
      <c r="BU176" s="92">
        <v>2.36841247182469E-2</v>
      </c>
      <c r="BV176" s="92">
        <v>1.64843427397352E-5</v>
      </c>
      <c r="BW176" s="92">
        <v>3.4918655603730599E-5</v>
      </c>
      <c r="BX176" s="92">
        <v>5.7765866342893996E-5</v>
      </c>
      <c r="BY176" s="17"/>
      <c r="BZ176" s="17"/>
      <c r="CA176" s="17"/>
      <c r="CB176" s="17"/>
      <c r="CC176" s="17"/>
      <c r="CD176" s="17"/>
      <c r="CE176" s="17"/>
      <c r="CF176" s="17"/>
      <c r="CG176" s="17"/>
      <c r="CH176" s="17"/>
      <c r="CI176" s="17"/>
      <c r="CJ176" s="153"/>
      <c r="CK176" s="153"/>
      <c r="CL176" s="17"/>
      <c r="CM176" s="17"/>
      <c r="CN176" s="17"/>
      <c r="CO176" s="17"/>
      <c r="CP176" s="17"/>
      <c r="CQ176" s="17"/>
      <c r="CR176" s="17"/>
      <c r="CS176" s="17"/>
      <c r="CT176" s="17"/>
      <c r="CU176" s="17"/>
      <c r="CV176" s="17"/>
      <c r="CW176" s="427" t="s">
        <v>1170</v>
      </c>
      <c r="CX176" s="17"/>
    </row>
    <row r="177" spans="1:102" s="241" customFormat="1" x14ac:dyDescent="0.3">
      <c r="A177" s="17" t="s">
        <v>331</v>
      </c>
      <c r="B177" s="17" t="s">
        <v>896</v>
      </c>
      <c r="C177" s="89" t="s">
        <v>332</v>
      </c>
      <c r="D177" s="82" t="s">
        <v>832</v>
      </c>
      <c r="E177" s="152" t="s">
        <v>865</v>
      </c>
      <c r="F177" s="17"/>
      <c r="G177" s="17"/>
      <c r="H177" s="17"/>
      <c r="I177" s="17"/>
      <c r="J177" s="17"/>
      <c r="K177" s="187">
        <v>24</v>
      </c>
      <c r="L177" s="17"/>
      <c r="M177" s="17"/>
      <c r="N177" s="17"/>
      <c r="O177" s="17"/>
      <c r="P177" s="17"/>
      <c r="Q177" s="17"/>
      <c r="R177" s="17"/>
      <c r="S177" s="17"/>
      <c r="T177" s="17"/>
      <c r="U177" s="17"/>
      <c r="V177" s="154">
        <v>2.88</v>
      </c>
      <c r="W177" s="17"/>
      <c r="X177" s="17"/>
      <c r="Y177" s="17"/>
      <c r="Z177" s="153">
        <v>458</v>
      </c>
      <c r="AA177" s="17"/>
      <c r="AB177" s="17"/>
      <c r="AC177" s="208">
        <v>51.844549255407003</v>
      </c>
      <c r="AD177" s="208">
        <v>17.994</v>
      </c>
      <c r="AE177" s="208">
        <v>37.747</v>
      </c>
      <c r="AF177" s="208">
        <v>26.16</v>
      </c>
      <c r="AG177" s="17"/>
      <c r="AH177" s="208">
        <v>202.61099999999999</v>
      </c>
      <c r="AI177" s="17"/>
      <c r="AJ177" s="91">
        <v>2.1040000000000001</v>
      </c>
      <c r="AK177" s="17"/>
      <c r="AL177" s="208">
        <v>0</v>
      </c>
      <c r="AM177" s="208">
        <v>649.81299999999999</v>
      </c>
      <c r="AN177" s="17"/>
      <c r="AO177" s="17"/>
      <c r="AP177" s="17"/>
      <c r="AQ177" s="17"/>
      <c r="AR177" s="91">
        <v>57.728561333750399</v>
      </c>
      <c r="AS177" s="17"/>
      <c r="AT177" s="92">
        <v>0.26777537355654302</v>
      </c>
      <c r="AU177" s="17"/>
      <c r="AV177" s="92">
        <v>10.8087476900652</v>
      </c>
      <c r="AW177" s="91">
        <v>0.70559549253049791</v>
      </c>
      <c r="AX177" s="92">
        <v>2.8228110674999298</v>
      </c>
      <c r="AY177" s="92">
        <v>0.15238181182704399</v>
      </c>
      <c r="AZ177" s="17"/>
      <c r="BA177" s="17"/>
      <c r="BB177" s="92">
        <v>2.2915945693975398E-2</v>
      </c>
      <c r="BC177" s="17"/>
      <c r="BD177" s="91">
        <v>0.11011338622606701</v>
      </c>
      <c r="BE177" s="17"/>
      <c r="BF177" s="92">
        <v>8.90983281088715E-2</v>
      </c>
      <c r="BG177" s="92">
        <v>0.18695548363035702</v>
      </c>
      <c r="BH177" s="92">
        <v>2.0603644103570698E-3</v>
      </c>
      <c r="BI177" s="92">
        <v>1.3593550275469201E-2</v>
      </c>
      <c r="BJ177" s="92">
        <v>9.1386827888158295E-4</v>
      </c>
      <c r="BK177" s="92">
        <v>2.6053297803915801E-5</v>
      </c>
      <c r="BL177" s="92">
        <v>6.7292633542908199E-3</v>
      </c>
      <c r="BM177" s="92">
        <v>2.5925889993545798E-2</v>
      </c>
      <c r="BN177" s="17"/>
      <c r="BO177" s="92">
        <v>6.43282954276167E-4</v>
      </c>
      <c r="BP177" s="92">
        <v>2.21803103185194E-4</v>
      </c>
      <c r="BQ177" s="92">
        <v>1.26569229928437E-3</v>
      </c>
      <c r="BR177" s="92">
        <v>7.0086157695376091E-4</v>
      </c>
      <c r="BS177" s="92">
        <v>3.1270771985464699E-3</v>
      </c>
      <c r="BT177" s="92">
        <v>2.1747347775618498E-3</v>
      </c>
      <c r="BU177" s="92">
        <v>2.09081787789057E-2</v>
      </c>
      <c r="BV177" s="92">
        <v>1.9894961156080598E-5</v>
      </c>
      <c r="BW177" s="92">
        <v>3.7279868189002701E-4</v>
      </c>
      <c r="BX177" s="92">
        <v>1.9107109512661201E-4</v>
      </c>
      <c r="BY177" s="17"/>
      <c r="BZ177" s="17"/>
      <c r="CA177" s="17"/>
      <c r="CB177" s="17"/>
      <c r="CC177" s="17"/>
      <c r="CD177" s="17"/>
      <c r="CE177" s="17"/>
      <c r="CF177" s="17"/>
      <c r="CG177" s="17"/>
      <c r="CH177" s="17"/>
      <c r="CI177" s="17"/>
      <c r="CJ177" s="93">
        <v>-8.1341332790475693</v>
      </c>
      <c r="CK177" s="94">
        <v>-50.605685390544892</v>
      </c>
      <c r="CL177" s="17"/>
      <c r="CM177" s="17"/>
      <c r="CN177" s="17"/>
      <c r="CO177" s="17"/>
      <c r="CP177" s="17"/>
      <c r="CQ177" s="17"/>
      <c r="CR177" s="17"/>
      <c r="CS177" s="17"/>
      <c r="CT177" s="17"/>
      <c r="CU177" s="17"/>
      <c r="CV177" s="17"/>
      <c r="CW177" s="427" t="s">
        <v>1170</v>
      </c>
      <c r="CX177" s="17"/>
    </row>
    <row r="178" spans="1:102" s="241" customFormat="1" x14ac:dyDescent="0.3">
      <c r="A178" s="17" t="s">
        <v>334</v>
      </c>
      <c r="B178" s="17" t="s">
        <v>897</v>
      </c>
      <c r="C178" s="89" t="s">
        <v>335</v>
      </c>
      <c r="D178" s="82" t="s">
        <v>832</v>
      </c>
      <c r="E178" s="152" t="s">
        <v>865</v>
      </c>
      <c r="F178" s="17"/>
      <c r="G178" s="17"/>
      <c r="H178" s="17"/>
      <c r="I178" s="17"/>
      <c r="J178" s="17"/>
      <c r="K178" s="187">
        <v>24</v>
      </c>
      <c r="L178" s="17"/>
      <c r="M178" s="17"/>
      <c r="N178" s="17"/>
      <c r="O178" s="17"/>
      <c r="P178" s="17"/>
      <c r="Q178" s="17"/>
      <c r="R178" s="17"/>
      <c r="S178" s="17"/>
      <c r="T178" s="17"/>
      <c r="U178" s="17"/>
      <c r="V178" s="154">
        <v>6.23</v>
      </c>
      <c r="W178" s="17"/>
      <c r="X178" s="17"/>
      <c r="Y178" s="17"/>
      <c r="Z178" s="153">
        <v>105</v>
      </c>
      <c r="AA178" s="17"/>
      <c r="AB178" s="17"/>
      <c r="AC178" s="208">
        <v>42.54</v>
      </c>
      <c r="AD178" s="208">
        <v>12.276</v>
      </c>
      <c r="AE178" s="208">
        <v>15.351000000000001</v>
      </c>
      <c r="AF178" s="208">
        <v>5.9260000000000002</v>
      </c>
      <c r="AG178" s="17"/>
      <c r="AH178" s="208">
        <v>20.798999999999999</v>
      </c>
      <c r="AI178" s="17"/>
      <c r="AJ178" s="91">
        <v>0.61699999999999999</v>
      </c>
      <c r="AK178" s="17"/>
      <c r="AL178" s="208">
        <v>86.344811320754701</v>
      </c>
      <c r="AM178" s="208">
        <v>11.172000000000001</v>
      </c>
      <c r="AN178" s="17"/>
      <c r="AO178" s="17"/>
      <c r="AP178" s="17"/>
      <c r="AQ178" s="17"/>
      <c r="AR178" s="91">
        <v>40.798928305940798</v>
      </c>
      <c r="AS178" s="17"/>
      <c r="AT178" s="92">
        <v>0.11187985378969999</v>
      </c>
      <c r="AU178" s="17"/>
      <c r="AV178" s="92">
        <v>0.25035869378257297</v>
      </c>
      <c r="AW178" s="91">
        <v>0.564957792771145</v>
      </c>
      <c r="AX178" s="92">
        <v>1.4464914612098999E-2</v>
      </c>
      <c r="AY178" s="92">
        <v>0.16514786747035198</v>
      </c>
      <c r="AZ178" s="17"/>
      <c r="BA178" s="17"/>
      <c r="BB178" s="92">
        <v>1.0416338951807001E-3</v>
      </c>
      <c r="BC178" s="17"/>
      <c r="BD178" s="91">
        <v>1.47944218979088E-2</v>
      </c>
      <c r="BE178" s="17"/>
      <c r="BF178" s="92">
        <v>0.19362734528141498</v>
      </c>
      <c r="BG178" s="92">
        <v>4.3063756210438104E-3</v>
      </c>
      <c r="BH178" s="92">
        <v>3.9226069944565504E-3</v>
      </c>
      <c r="BI178" s="92">
        <v>2.7723953702639199E-2</v>
      </c>
      <c r="BJ178" s="92">
        <v>7.9222983907900298E-4</v>
      </c>
      <c r="BK178" s="92">
        <v>4.1425877821585004E-5</v>
      </c>
      <c r="BL178" s="92">
        <v>7.8502866503471198E-4</v>
      </c>
      <c r="BM178" s="92">
        <v>6.6124709255232603E-2</v>
      </c>
      <c r="BN178" s="17"/>
      <c r="BO178" s="92">
        <v>1.36860948515581E-5</v>
      </c>
      <c r="BP178" s="92">
        <v>8.3065731003908305E-3</v>
      </c>
      <c r="BQ178" s="92">
        <v>5.0987696709512197E-5</v>
      </c>
      <c r="BR178" s="92">
        <v>1.49411402173767E-3</v>
      </c>
      <c r="BS178" s="92">
        <v>1.8612336088389799E-4</v>
      </c>
      <c r="BT178" s="92">
        <v>6.08578982767214E-6</v>
      </c>
      <c r="BU178" s="92">
        <v>9.4161144570361899E-3</v>
      </c>
      <c r="BV178" s="92">
        <v>7.4616369596946396E-5</v>
      </c>
      <c r="BW178" s="92">
        <v>2.8497833222204302E-5</v>
      </c>
      <c r="BX178" s="92">
        <v>2.8595381860379801E-4</v>
      </c>
      <c r="BY178" s="17"/>
      <c r="BZ178" s="17"/>
      <c r="CA178" s="17"/>
      <c r="CB178" s="17"/>
      <c r="CC178" s="17"/>
      <c r="CD178" s="17"/>
      <c r="CE178" s="17"/>
      <c r="CF178" s="17"/>
      <c r="CG178" s="17"/>
      <c r="CH178" s="17"/>
      <c r="CI178" s="17"/>
      <c r="CJ178" s="153"/>
      <c r="CK178" s="153"/>
      <c r="CL178" s="17"/>
      <c r="CM178" s="17"/>
      <c r="CN178" s="17"/>
      <c r="CO178" s="17"/>
      <c r="CP178" s="17"/>
      <c r="CQ178" s="17"/>
      <c r="CR178" s="17"/>
      <c r="CS178" s="17"/>
      <c r="CT178" s="17"/>
      <c r="CU178" s="17"/>
      <c r="CV178" s="17"/>
      <c r="CW178" s="427" t="s">
        <v>1170</v>
      </c>
      <c r="CX178" s="17"/>
    </row>
    <row r="179" spans="1:102" s="241" customFormat="1" x14ac:dyDescent="0.3">
      <c r="A179" s="17" t="s">
        <v>337</v>
      </c>
      <c r="B179" s="17" t="s">
        <v>898</v>
      </c>
      <c r="C179" s="89" t="s">
        <v>338</v>
      </c>
      <c r="D179" s="82" t="s">
        <v>832</v>
      </c>
      <c r="E179" s="152" t="s">
        <v>865</v>
      </c>
      <c r="F179" s="17"/>
      <c r="G179" s="17"/>
      <c r="H179" s="17"/>
      <c r="I179" s="17"/>
      <c r="J179" s="17"/>
      <c r="K179" s="187">
        <v>24</v>
      </c>
      <c r="L179" s="17"/>
      <c r="M179" s="17"/>
      <c r="N179" s="17"/>
      <c r="O179" s="17"/>
      <c r="P179" s="17"/>
      <c r="Q179" s="17"/>
      <c r="R179" s="17"/>
      <c r="S179" s="17"/>
      <c r="T179" s="17"/>
      <c r="U179" s="17"/>
      <c r="V179" s="154">
        <v>6.06</v>
      </c>
      <c r="W179" s="17"/>
      <c r="X179" s="17"/>
      <c r="Y179" s="17"/>
      <c r="Z179" s="153">
        <v>98</v>
      </c>
      <c r="AA179" s="17"/>
      <c r="AB179" s="17"/>
      <c r="AC179" s="208">
        <v>44.131</v>
      </c>
      <c r="AD179" s="208">
        <v>11.99</v>
      </c>
      <c r="AE179" s="208">
        <v>16.971</v>
      </c>
      <c r="AF179" s="208">
        <v>4.7770000000000001</v>
      </c>
      <c r="AG179" s="17"/>
      <c r="AH179" s="208">
        <v>28.960999999999999</v>
      </c>
      <c r="AI179" s="17"/>
      <c r="AJ179" s="91">
        <v>0.60599999999999998</v>
      </c>
      <c r="AK179" s="17"/>
      <c r="AL179" s="208">
        <v>66.902884244372984</v>
      </c>
      <c r="AM179" s="208">
        <v>21.387</v>
      </c>
      <c r="AN179" s="17"/>
      <c r="AO179" s="17"/>
      <c r="AP179" s="17"/>
      <c r="AQ179" s="17"/>
      <c r="AR179" s="91">
        <v>43.710151162308804</v>
      </c>
      <c r="AS179" s="17"/>
      <c r="AT179" s="92">
        <v>1.12211433107367E-2</v>
      </c>
      <c r="AU179" s="17"/>
      <c r="AV179" s="92">
        <v>9.2962415992834488E-2</v>
      </c>
      <c r="AW179" s="91">
        <v>0.144951742421811</v>
      </c>
      <c r="AX179" s="92">
        <v>3.75363571988316E-3</v>
      </c>
      <c r="AY179" s="92">
        <v>0.21589493210451702</v>
      </c>
      <c r="AZ179" s="17"/>
      <c r="BA179" s="17"/>
      <c r="BB179" s="92">
        <v>6.2498033710842093E-3</v>
      </c>
      <c r="BC179" s="17"/>
      <c r="BD179" s="91">
        <v>1.3514410247687E-2</v>
      </c>
      <c r="BE179" s="17"/>
      <c r="BF179" s="92">
        <v>4.4989829601772599E-2</v>
      </c>
      <c r="BG179" s="92">
        <v>1.59752804037028E-3</v>
      </c>
      <c r="BH179" s="92">
        <v>6.4463178362481803E-4</v>
      </c>
      <c r="BI179" s="92">
        <v>1.20078235232456E-2</v>
      </c>
      <c r="BJ179" s="92">
        <v>3.2803256332651799E-4</v>
      </c>
      <c r="BK179" s="92">
        <v>2.1364335393606701E-5</v>
      </c>
      <c r="BL179" s="92">
        <v>2.8195359729196701E-4</v>
      </c>
      <c r="BM179" s="92">
        <v>2.5729439568984901E-2</v>
      </c>
      <c r="BN179" s="17"/>
      <c r="BO179" s="92">
        <v>4.5620316171860206E-6</v>
      </c>
      <c r="BP179" s="92">
        <v>4.7703948602801803E-3</v>
      </c>
      <c r="BQ179" s="92">
        <v>1.8091789552401002E-5</v>
      </c>
      <c r="BR179" s="92">
        <v>7.1241501026488496E-4</v>
      </c>
      <c r="BS179" s="92">
        <v>1.8614197321998699E-4</v>
      </c>
      <c r="BT179" s="92">
        <v>7.9951222656072799E-6</v>
      </c>
      <c r="BU179" s="92">
        <v>2.47064901534206E-2</v>
      </c>
      <c r="BV179" s="92">
        <v>1.96494544080959E-5</v>
      </c>
      <c r="BW179" s="92">
        <v>1.9378891348773901E-5</v>
      </c>
      <c r="BX179" s="92">
        <v>1.92284813773536E-4</v>
      </c>
      <c r="BY179" s="17"/>
      <c r="BZ179" s="17"/>
      <c r="CA179" s="17"/>
      <c r="CB179" s="17"/>
      <c r="CC179" s="17"/>
      <c r="CD179" s="17"/>
      <c r="CE179" s="17"/>
      <c r="CF179" s="17"/>
      <c r="CG179" s="17"/>
      <c r="CH179" s="17"/>
      <c r="CI179" s="17"/>
      <c r="CJ179" s="153"/>
      <c r="CK179" s="153"/>
      <c r="CL179" s="17"/>
      <c r="CM179" s="17"/>
      <c r="CN179" s="17"/>
      <c r="CO179" s="17"/>
      <c r="CP179" s="17"/>
      <c r="CQ179" s="17"/>
      <c r="CR179" s="17"/>
      <c r="CS179" s="17"/>
      <c r="CT179" s="17"/>
      <c r="CU179" s="17"/>
      <c r="CV179" s="17"/>
      <c r="CW179" s="427" t="s">
        <v>1170</v>
      </c>
      <c r="CX179" s="17"/>
    </row>
    <row r="180" spans="1:102" s="241" customFormat="1" x14ac:dyDescent="0.3">
      <c r="A180" s="17" t="s">
        <v>339</v>
      </c>
      <c r="B180" s="17" t="s">
        <v>899</v>
      </c>
      <c r="C180" s="89" t="s">
        <v>340</v>
      </c>
      <c r="D180" s="82" t="s">
        <v>832</v>
      </c>
      <c r="E180" s="152" t="s">
        <v>865</v>
      </c>
      <c r="F180" s="17"/>
      <c r="G180" s="17"/>
      <c r="H180" s="17"/>
      <c r="I180" s="17"/>
      <c r="J180" s="17"/>
      <c r="K180" s="187">
        <v>24</v>
      </c>
      <c r="L180" s="17"/>
      <c r="M180" s="17"/>
      <c r="N180" s="17"/>
      <c r="O180" s="17"/>
      <c r="P180" s="17"/>
      <c r="Q180" s="17"/>
      <c r="R180" s="17"/>
      <c r="S180" s="17"/>
      <c r="T180" s="17"/>
      <c r="U180" s="17"/>
      <c r="V180" s="154">
        <v>5.74</v>
      </c>
      <c r="W180" s="17"/>
      <c r="X180" s="17"/>
      <c r="Y180" s="17"/>
      <c r="Z180" s="153">
        <v>109</v>
      </c>
      <c r="AA180" s="17"/>
      <c r="AB180" s="17"/>
      <c r="AC180" s="208">
        <v>33.503664457988201</v>
      </c>
      <c r="AD180" s="208">
        <v>12.824</v>
      </c>
      <c r="AE180" s="208">
        <v>12.502000000000001</v>
      </c>
      <c r="AF180" s="208">
        <v>5.4729999999999999</v>
      </c>
      <c r="AG180" s="17"/>
      <c r="AH180" s="208">
        <v>32.576000000000001</v>
      </c>
      <c r="AI180" s="17"/>
      <c r="AJ180" s="91">
        <v>0.60399999999999998</v>
      </c>
      <c r="AK180" s="17"/>
      <c r="AL180" s="208">
        <v>68.292103846153836</v>
      </c>
      <c r="AM180" s="208">
        <v>10.705</v>
      </c>
      <c r="AN180" s="17"/>
      <c r="AO180" s="17"/>
      <c r="AP180" s="17"/>
      <c r="AQ180" s="17"/>
      <c r="AR180" s="91">
        <v>40.964009155558699</v>
      </c>
      <c r="AS180" s="17"/>
      <c r="AT180" s="92">
        <v>5.7251245239198596E-3</v>
      </c>
      <c r="AU180" s="17"/>
      <c r="AV180" s="92">
        <v>9.4587126105822192E-2</v>
      </c>
      <c r="AW180" s="91">
        <v>0.18513319199456099</v>
      </c>
      <c r="AX180" s="92">
        <v>4.4412415144959401E-3</v>
      </c>
      <c r="AY180" s="92">
        <v>0.211637388743217</v>
      </c>
      <c r="AZ180" s="17"/>
      <c r="BA180" s="17"/>
      <c r="BB180" s="92">
        <v>0</v>
      </c>
      <c r="BC180" s="17"/>
      <c r="BD180" s="91">
        <v>1.7549902067535199E-2</v>
      </c>
      <c r="BE180" s="17"/>
      <c r="BF180" s="92">
        <v>5.6450481801473398E-2</v>
      </c>
      <c r="BG180" s="92">
        <v>1.3133007880074701E-3</v>
      </c>
      <c r="BH180" s="92">
        <v>1.0289934515516298E-3</v>
      </c>
      <c r="BI180" s="92">
        <v>1.14297598078557E-2</v>
      </c>
      <c r="BJ180" s="92">
        <v>2.8258831849092397E-4</v>
      </c>
      <c r="BK180" s="92">
        <v>2.0300874330552598E-5</v>
      </c>
      <c r="BL180" s="92">
        <v>2.5464837739674803E-4</v>
      </c>
      <c r="BM180" s="92">
        <v>2.3754215366048499E-2</v>
      </c>
      <c r="BN180" s="17"/>
      <c r="BO180" s="92">
        <v>1.36860948515581E-5</v>
      </c>
      <c r="BP180" s="92">
        <v>6.0305723554842303E-3</v>
      </c>
      <c r="BQ180" s="92">
        <v>1.9188776640500002E-5</v>
      </c>
      <c r="BR180" s="92">
        <v>6.2661131388332104E-4</v>
      </c>
      <c r="BS180" s="92">
        <v>2.2334803306067801E-4</v>
      </c>
      <c r="BT180" s="92">
        <v>6.3721574770018596E-6</v>
      </c>
      <c r="BU180" s="92">
        <v>2.2452189041974702E-2</v>
      </c>
      <c r="BV180" s="92">
        <v>3.0704060645098301E-5</v>
      </c>
      <c r="BW180" s="92">
        <v>1.97588472601668E-5</v>
      </c>
      <c r="BX180" s="92">
        <v>1.7386377501469599E-4</v>
      </c>
      <c r="BY180" s="17"/>
      <c r="BZ180" s="17"/>
      <c r="CA180" s="17"/>
      <c r="CB180" s="17"/>
      <c r="CC180" s="17"/>
      <c r="CD180" s="17"/>
      <c r="CE180" s="17"/>
      <c r="CF180" s="17"/>
      <c r="CG180" s="17"/>
      <c r="CH180" s="17"/>
      <c r="CI180" s="17"/>
      <c r="CJ180" s="153"/>
      <c r="CK180" s="153"/>
      <c r="CL180" s="17"/>
      <c r="CM180" s="17"/>
      <c r="CN180" s="17"/>
      <c r="CO180" s="17"/>
      <c r="CP180" s="17"/>
      <c r="CQ180" s="17"/>
      <c r="CR180" s="17"/>
      <c r="CS180" s="17"/>
      <c r="CT180" s="17"/>
      <c r="CU180" s="17"/>
      <c r="CV180" s="17"/>
      <c r="CW180" s="427" t="s">
        <v>1170</v>
      </c>
      <c r="CX180" s="17"/>
    </row>
    <row r="181" spans="1:102" s="241" customFormat="1" x14ac:dyDescent="0.3">
      <c r="A181" s="17" t="s">
        <v>341</v>
      </c>
      <c r="B181" s="17" t="s">
        <v>900</v>
      </c>
      <c r="C181" s="89" t="s">
        <v>342</v>
      </c>
      <c r="D181" s="82" t="s">
        <v>832</v>
      </c>
      <c r="E181" s="152" t="s">
        <v>865</v>
      </c>
      <c r="F181" s="17"/>
      <c r="G181" s="17"/>
      <c r="H181" s="17"/>
      <c r="I181" s="17"/>
      <c r="J181" s="17"/>
      <c r="K181" s="187">
        <v>24</v>
      </c>
      <c r="L181" s="17"/>
      <c r="M181" s="17"/>
      <c r="N181" s="17"/>
      <c r="O181" s="17"/>
      <c r="P181" s="17"/>
      <c r="Q181" s="17"/>
      <c r="R181" s="17"/>
      <c r="S181" s="17"/>
      <c r="T181" s="17"/>
      <c r="U181" s="17"/>
      <c r="V181" s="154">
        <v>6.5</v>
      </c>
      <c r="W181" s="17"/>
      <c r="X181" s="17"/>
      <c r="Y181" s="17"/>
      <c r="Z181" s="153">
        <v>86</v>
      </c>
      <c r="AA181" s="17"/>
      <c r="AB181" s="17"/>
      <c r="AC181" s="208">
        <v>25.04</v>
      </c>
      <c r="AD181" s="208">
        <v>7.7460000000000004</v>
      </c>
      <c r="AE181" s="208">
        <v>8.3940000000000001</v>
      </c>
      <c r="AF181" s="208">
        <v>3.7040000000000002</v>
      </c>
      <c r="AG181" s="17"/>
      <c r="AH181" s="208">
        <v>20.463999999999999</v>
      </c>
      <c r="AI181" s="17"/>
      <c r="AJ181" s="91">
        <v>2.8519999999999999</v>
      </c>
      <c r="AK181" s="17"/>
      <c r="AL181" s="208">
        <v>56.135639999999995</v>
      </c>
      <c r="AM181" s="208">
        <v>17.167000000000002</v>
      </c>
      <c r="AN181" s="17"/>
      <c r="AO181" s="17"/>
      <c r="AP181" s="17"/>
      <c r="AQ181" s="17"/>
      <c r="AR181" s="91">
        <v>28.713187522592101</v>
      </c>
      <c r="AS181" s="17"/>
      <c r="AT181" s="92">
        <v>1.3810912381612299E-2</v>
      </c>
      <c r="AU181" s="17"/>
      <c r="AV181" s="92">
        <v>3.1786033425930298E-3</v>
      </c>
      <c r="AW181" s="91">
        <v>4.5473290204383803E-3</v>
      </c>
      <c r="AX181" s="92">
        <v>1.0426748616798002E-3</v>
      </c>
      <c r="AY181" s="92">
        <v>0.16541866074120098</v>
      </c>
      <c r="AZ181" s="17"/>
      <c r="BA181" s="17"/>
      <c r="BB181" s="92">
        <v>1.0314963933974399E-3</v>
      </c>
      <c r="BC181" s="17"/>
      <c r="BD181" s="91">
        <v>1.2953262255547599E-2</v>
      </c>
      <c r="BE181" s="17"/>
      <c r="BF181" s="92">
        <v>3.5386551888811598E-3</v>
      </c>
      <c r="BG181" s="92">
        <v>1.5055775825582703E-4</v>
      </c>
      <c r="BH181" s="92">
        <v>0</v>
      </c>
      <c r="BI181" s="92">
        <v>6.4443174111804703E-4</v>
      </c>
      <c r="BJ181" s="92">
        <v>2.3763534630974399E-4</v>
      </c>
      <c r="BK181" s="92">
        <v>1.8731183171585402E-6</v>
      </c>
      <c r="BL181" s="92">
        <v>1.5905032495430599E-5</v>
      </c>
      <c r="BM181" s="92">
        <v>1.5544944367173199E-3</v>
      </c>
      <c r="BN181" s="17"/>
      <c r="BO181" s="92">
        <v>4.7418526362969706E-6</v>
      </c>
      <c r="BP181" s="92">
        <v>2.7467280010361602E-3</v>
      </c>
      <c r="BQ181" s="92">
        <v>5.7818786563333398E-6</v>
      </c>
      <c r="BR181" s="92">
        <v>1.54680440808939E-4</v>
      </c>
      <c r="BS181" s="92">
        <v>3.9520597786633498E-4</v>
      </c>
      <c r="BT181" s="92">
        <v>7.6407279307626099E-6</v>
      </c>
      <c r="BU181" s="92">
        <v>6.4508982616338197E-3</v>
      </c>
      <c r="BV181" s="92">
        <v>6.8786236677671299E-7</v>
      </c>
      <c r="BW181" s="92">
        <v>5.6770386150635995E-6</v>
      </c>
      <c r="BX181" s="92">
        <v>3.19942262496845E-5</v>
      </c>
      <c r="BY181" s="17"/>
      <c r="BZ181" s="17"/>
      <c r="CA181" s="17"/>
      <c r="CB181" s="17"/>
      <c r="CC181" s="17"/>
      <c r="CD181" s="17"/>
      <c r="CE181" s="17"/>
      <c r="CF181" s="17"/>
      <c r="CG181" s="17"/>
      <c r="CH181" s="17"/>
      <c r="CI181" s="17"/>
      <c r="CJ181" s="95">
        <v>-8.07</v>
      </c>
      <c r="CK181" s="95">
        <v>-50.3</v>
      </c>
      <c r="CL181" s="17"/>
      <c r="CM181" s="17"/>
      <c r="CN181" s="17"/>
      <c r="CO181" s="17"/>
      <c r="CP181" s="17"/>
      <c r="CQ181" s="17"/>
      <c r="CR181" s="17"/>
      <c r="CS181" s="17"/>
      <c r="CT181" s="17"/>
      <c r="CU181" s="17"/>
      <c r="CV181" s="17"/>
      <c r="CW181" s="427" t="s">
        <v>1170</v>
      </c>
      <c r="CX181" s="17"/>
    </row>
    <row r="182" spans="1:102" s="241" customFormat="1" x14ac:dyDescent="0.3">
      <c r="A182" s="17" t="s">
        <v>344</v>
      </c>
      <c r="B182" s="17" t="s">
        <v>901</v>
      </c>
      <c r="C182" s="89" t="s">
        <v>345</v>
      </c>
      <c r="D182" s="82" t="s">
        <v>832</v>
      </c>
      <c r="E182" s="152" t="s">
        <v>865</v>
      </c>
      <c r="F182" s="17"/>
      <c r="G182" s="17"/>
      <c r="H182" s="17"/>
      <c r="I182" s="17"/>
      <c r="J182" s="17"/>
      <c r="K182" s="187">
        <v>24</v>
      </c>
      <c r="L182" s="17"/>
      <c r="M182" s="17"/>
      <c r="N182" s="17"/>
      <c r="O182" s="17"/>
      <c r="P182" s="17"/>
      <c r="Q182" s="17"/>
      <c r="R182" s="17"/>
      <c r="S182" s="17"/>
      <c r="T182" s="17"/>
      <c r="U182" s="17"/>
      <c r="V182" s="154">
        <v>6.67</v>
      </c>
      <c r="W182" s="17"/>
      <c r="X182" s="17"/>
      <c r="Y182" s="17"/>
      <c r="Z182" s="153">
        <v>142</v>
      </c>
      <c r="AA182" s="17"/>
      <c r="AB182" s="17"/>
      <c r="AC182" s="208">
        <v>5.0250000000000004</v>
      </c>
      <c r="AD182" s="208">
        <v>1.5680000000000001</v>
      </c>
      <c r="AE182" s="208">
        <v>1.764</v>
      </c>
      <c r="AF182" s="208">
        <v>0.69</v>
      </c>
      <c r="AG182" s="17"/>
      <c r="AH182" s="208">
        <v>1.8819999999999999</v>
      </c>
      <c r="AI182" s="17"/>
      <c r="AJ182" s="91">
        <v>2.8679999999999999</v>
      </c>
      <c r="AK182" s="17"/>
      <c r="AL182" s="208">
        <v>16.800014000000001</v>
      </c>
      <c r="AM182" s="208">
        <v>16.143999999999998</v>
      </c>
      <c r="AN182" s="17"/>
      <c r="AO182" s="17"/>
      <c r="AP182" s="17"/>
      <c r="AQ182" s="17"/>
      <c r="AR182" s="91">
        <v>7.0503455858020496</v>
      </c>
      <c r="AS182" s="17"/>
      <c r="AT182" s="92">
        <v>1.84601737330264E-2</v>
      </c>
      <c r="AU182" s="17"/>
      <c r="AV182" s="92">
        <v>6.8565771357155594E-2</v>
      </c>
      <c r="AW182" s="91">
        <v>0.28562611315369801</v>
      </c>
      <c r="AX182" s="92">
        <v>1.87497031704199E-3</v>
      </c>
      <c r="AY182" s="92">
        <v>3.9571848272959502E-2</v>
      </c>
      <c r="AZ182" s="17"/>
      <c r="BA182" s="17"/>
      <c r="BB182" s="92">
        <v>1.0314963933974399E-3</v>
      </c>
      <c r="BC182" s="17"/>
      <c r="BD182" s="91">
        <v>1.49803266734262E-3</v>
      </c>
      <c r="BE182" s="17"/>
      <c r="BF182" s="92">
        <v>9.4554102321274106E-2</v>
      </c>
      <c r="BG182" s="92">
        <v>9.1342527099990605E-4</v>
      </c>
      <c r="BH182" s="92">
        <v>1.00381228224156E-3</v>
      </c>
      <c r="BI182" s="92">
        <v>1.8882295739485599E-3</v>
      </c>
      <c r="BJ182" s="92">
        <v>1.8693092618362399E-4</v>
      </c>
      <c r="BK182" s="92">
        <v>1.6758597648384401E-6</v>
      </c>
      <c r="BL182" s="92">
        <v>8.9051668844879409E-5</v>
      </c>
      <c r="BM182" s="92">
        <v>2.6534525130688098E-3</v>
      </c>
      <c r="BN182" s="17"/>
      <c r="BO182" s="92">
        <v>1.8967410545187899E-5</v>
      </c>
      <c r="BP182" s="92">
        <v>4.7418344038727801E-4</v>
      </c>
      <c r="BQ182" s="92">
        <v>2.5231592830906299E-5</v>
      </c>
      <c r="BR182" s="92">
        <v>1.63549143840319E-4</v>
      </c>
      <c r="BS182" s="92">
        <v>9.4845640862285905E-5</v>
      </c>
      <c r="BT182" s="92">
        <v>6.2300419517173106E-6</v>
      </c>
      <c r="BU182" s="92">
        <v>5.0695687582764304E-3</v>
      </c>
      <c r="BV182" s="92">
        <v>1.14807222195872E-5</v>
      </c>
      <c r="BW182" s="92">
        <v>1.24902418916219E-5</v>
      </c>
      <c r="BX182" s="92">
        <v>8.6122184017880401E-6</v>
      </c>
      <c r="BY182" s="17"/>
      <c r="BZ182" s="17"/>
      <c r="CA182" s="17"/>
      <c r="CB182" s="17"/>
      <c r="CC182" s="17"/>
      <c r="CD182" s="17"/>
      <c r="CE182" s="17"/>
      <c r="CF182" s="17"/>
      <c r="CG182" s="17"/>
      <c r="CH182" s="17"/>
      <c r="CI182" s="17"/>
      <c r="CJ182" s="95">
        <v>-8.6</v>
      </c>
      <c r="CK182" s="95">
        <v>-52.9</v>
      </c>
      <c r="CL182" s="17"/>
      <c r="CM182" s="17"/>
      <c r="CN182" s="17"/>
      <c r="CO182" s="17"/>
      <c r="CP182" s="17"/>
      <c r="CQ182" s="17"/>
      <c r="CR182" s="17"/>
      <c r="CS182" s="17"/>
      <c r="CT182" s="17"/>
      <c r="CU182" s="17"/>
      <c r="CV182" s="17"/>
      <c r="CW182" s="427" t="s">
        <v>1170</v>
      </c>
      <c r="CX182" s="17"/>
    </row>
    <row r="183" spans="1:102" s="241" customFormat="1" x14ac:dyDescent="0.3">
      <c r="A183" s="17" t="s">
        <v>347</v>
      </c>
      <c r="B183" s="17" t="s">
        <v>902</v>
      </c>
      <c r="C183" s="89" t="s">
        <v>348</v>
      </c>
      <c r="D183" s="82" t="s">
        <v>832</v>
      </c>
      <c r="E183" s="152" t="s">
        <v>865</v>
      </c>
      <c r="F183" s="17"/>
      <c r="G183" s="17"/>
      <c r="H183" s="17"/>
      <c r="I183" s="17"/>
      <c r="J183" s="17"/>
      <c r="K183" s="187">
        <v>24.2</v>
      </c>
      <c r="L183" s="17"/>
      <c r="M183" s="17"/>
      <c r="N183" s="17"/>
      <c r="O183" s="17"/>
      <c r="P183" s="17"/>
      <c r="Q183" s="17"/>
      <c r="R183" s="17"/>
      <c r="S183" s="17"/>
      <c r="T183" s="17"/>
      <c r="U183" s="17"/>
      <c r="V183" s="154">
        <v>5.59</v>
      </c>
      <c r="W183" s="17"/>
      <c r="X183" s="17"/>
      <c r="Y183" s="17"/>
      <c r="Z183" s="153">
        <v>132</v>
      </c>
      <c r="AA183" s="17"/>
      <c r="AB183" s="17"/>
      <c r="AC183" s="208">
        <v>4.1849999999999996</v>
      </c>
      <c r="AD183" s="208">
        <v>1.206</v>
      </c>
      <c r="AE183" s="208">
        <v>1.86</v>
      </c>
      <c r="AF183" s="208">
        <v>0.52</v>
      </c>
      <c r="AG183" s="17"/>
      <c r="AH183" s="208">
        <v>1.9059999999999999</v>
      </c>
      <c r="AI183" s="17"/>
      <c r="AJ183" s="91">
        <v>2.8250000000000002</v>
      </c>
      <c r="AK183" s="17"/>
      <c r="AL183" s="208">
        <v>13.423740000000002</v>
      </c>
      <c r="AM183" s="208">
        <v>11.348000000000001</v>
      </c>
      <c r="AN183" s="17"/>
      <c r="AO183" s="17"/>
      <c r="AP183" s="17"/>
      <c r="AQ183" s="17"/>
      <c r="AR183" s="91">
        <v>10.1135950058049</v>
      </c>
      <c r="AS183" s="17"/>
      <c r="AT183" s="92">
        <v>1.47681936803962E-2</v>
      </c>
      <c r="AU183" s="17"/>
      <c r="AV183" s="92">
        <v>1.8762495509896202E-2</v>
      </c>
      <c r="AW183" s="91">
        <v>8.3135034608035702E-2</v>
      </c>
      <c r="AX183" s="92">
        <v>0.21200087768381598</v>
      </c>
      <c r="AY183" s="92">
        <v>2.4333399622836101E-2</v>
      </c>
      <c r="AZ183" s="17"/>
      <c r="BA183" s="17"/>
      <c r="BB183" s="92">
        <v>0</v>
      </c>
      <c r="BC183" s="17"/>
      <c r="BD183" s="91">
        <v>3.3466101345160002E-3</v>
      </c>
      <c r="BE183" s="17"/>
      <c r="BF183" s="92">
        <v>0.109411025168381</v>
      </c>
      <c r="BG183" s="92">
        <v>9.0243396682221399E-4</v>
      </c>
      <c r="BH183" s="92">
        <v>1.2142786027151899E-3</v>
      </c>
      <c r="BI183" s="92">
        <v>8.713018711713319E-4</v>
      </c>
      <c r="BJ183" s="92">
        <v>7.0948349057071996E-5</v>
      </c>
      <c r="BK183" s="92">
        <v>2.2674382618264101E-6</v>
      </c>
      <c r="BL183" s="92">
        <v>7.3073167505693801E-5</v>
      </c>
      <c r="BM183" s="92">
        <v>2.04594772747833E-3</v>
      </c>
      <c r="BN183" s="17"/>
      <c r="BO183" s="92">
        <v>0</v>
      </c>
      <c r="BP183" s="92">
        <v>7.9969968565831603E-5</v>
      </c>
      <c r="BQ183" s="92">
        <v>1.31406333098485E-5</v>
      </c>
      <c r="BR183" s="92">
        <v>1.59215264103606E-4</v>
      </c>
      <c r="BS183" s="92">
        <v>7.9038034051904903E-5</v>
      </c>
      <c r="BT183" s="92">
        <v>2.83797324187138E-5</v>
      </c>
      <c r="BU183" s="92">
        <v>3.90335182073983E-3</v>
      </c>
      <c r="BV183" s="92">
        <v>1.9570184779454403E-5</v>
      </c>
      <c r="BW183" s="92">
        <v>7.1909155790805502E-6</v>
      </c>
      <c r="BX183" s="92">
        <v>4.8252125186884005E-6</v>
      </c>
      <c r="BY183" s="17"/>
      <c r="BZ183" s="17"/>
      <c r="CA183" s="17"/>
      <c r="CB183" s="17"/>
      <c r="CC183" s="17"/>
      <c r="CD183" s="17"/>
      <c r="CE183" s="17"/>
      <c r="CF183" s="17"/>
      <c r="CG183" s="17"/>
      <c r="CH183" s="17"/>
      <c r="CI183" s="17"/>
      <c r="CJ183" s="95">
        <v>-8.64</v>
      </c>
      <c r="CK183" s="95">
        <v>-54.2</v>
      </c>
      <c r="CL183" s="17"/>
      <c r="CM183" s="17"/>
      <c r="CN183" s="17"/>
      <c r="CO183" s="17"/>
      <c r="CP183" s="17"/>
      <c r="CQ183" s="17"/>
      <c r="CR183" s="17"/>
      <c r="CS183" s="17"/>
      <c r="CT183" s="17"/>
      <c r="CU183" s="17"/>
      <c r="CV183" s="17"/>
      <c r="CW183" s="427" t="s">
        <v>1170</v>
      </c>
      <c r="CX183" s="17"/>
    </row>
    <row r="184" spans="1:102" s="241" customFormat="1" x14ac:dyDescent="0.3">
      <c r="A184" s="17" t="s">
        <v>349</v>
      </c>
      <c r="B184" s="17" t="s">
        <v>903</v>
      </c>
      <c r="C184" s="89" t="s">
        <v>350</v>
      </c>
      <c r="D184" s="82" t="s">
        <v>832</v>
      </c>
      <c r="E184" s="152" t="s">
        <v>865</v>
      </c>
      <c r="F184" s="17"/>
      <c r="G184" s="17"/>
      <c r="H184" s="17"/>
      <c r="I184" s="17"/>
      <c r="J184" s="17"/>
      <c r="K184" s="187">
        <v>24.5</v>
      </c>
      <c r="L184" s="17"/>
      <c r="M184" s="17"/>
      <c r="N184" s="17"/>
      <c r="O184" s="17"/>
      <c r="P184" s="17"/>
      <c r="Q184" s="17"/>
      <c r="R184" s="17"/>
      <c r="S184" s="17"/>
      <c r="T184" s="17"/>
      <c r="U184" s="17"/>
      <c r="V184" s="154">
        <v>7.03</v>
      </c>
      <c r="W184" s="17"/>
      <c r="X184" s="17"/>
      <c r="Y184" s="17"/>
      <c r="Z184" s="153">
        <v>102</v>
      </c>
      <c r="AA184" s="17"/>
      <c r="AB184" s="17"/>
      <c r="AC184" s="208">
        <v>7.2370000000000001</v>
      </c>
      <c r="AD184" s="208">
        <v>2.5449999999999999</v>
      </c>
      <c r="AE184" s="208">
        <v>3.7370000000000001</v>
      </c>
      <c r="AF184" s="208">
        <v>2.9620000000000002</v>
      </c>
      <c r="AG184" s="17"/>
      <c r="AH184" s="208">
        <v>19.407</v>
      </c>
      <c r="AI184" s="17"/>
      <c r="AJ184" s="91">
        <v>0</v>
      </c>
      <c r="AK184" s="17"/>
      <c r="AL184" s="208">
        <v>26.440700000000003</v>
      </c>
      <c r="AM184" s="208">
        <v>21.553999999999998</v>
      </c>
      <c r="AN184" s="17"/>
      <c r="AO184" s="17"/>
      <c r="AP184" s="17"/>
      <c r="AQ184" s="17"/>
      <c r="AR184" s="91">
        <v>27.731378210277299</v>
      </c>
      <c r="AS184" s="17"/>
      <c r="AT184" s="92">
        <v>4.4989759813964705E-2</v>
      </c>
      <c r="AU184" s="17"/>
      <c r="AV184" s="92">
        <v>4.0015419166939202E-2</v>
      </c>
      <c r="AW184" s="91">
        <v>6.9645820409288101E-2</v>
      </c>
      <c r="AX184" s="92">
        <v>1.42679986962666E-3</v>
      </c>
      <c r="AY184" s="92">
        <v>3.3938601105563501E-2</v>
      </c>
      <c r="AZ184" s="17"/>
      <c r="BA184" s="17"/>
      <c r="BB184" s="92">
        <v>0</v>
      </c>
      <c r="BC184" s="17"/>
      <c r="BD184" s="91">
        <v>1.6270056892133598E-2</v>
      </c>
      <c r="BE184" s="17"/>
      <c r="BF184" s="92">
        <v>6.3423305708932204E-2</v>
      </c>
      <c r="BG184" s="92">
        <v>6.55430057663007E-4</v>
      </c>
      <c r="BH184" s="92">
        <v>5.4968441241882602E-4</v>
      </c>
      <c r="BI184" s="92">
        <v>8.8114527597179908E-4</v>
      </c>
      <c r="BJ184" s="92">
        <v>2.6374433876274702E-4</v>
      </c>
      <c r="BK184" s="92">
        <v>1.0843798478366401E-6</v>
      </c>
      <c r="BL184" s="92">
        <v>2.45872721312356E-5</v>
      </c>
      <c r="BM184" s="92">
        <v>1.56897518164495E-3</v>
      </c>
      <c r="BN184" s="17"/>
      <c r="BO184" s="92">
        <v>9.483705272593931E-6</v>
      </c>
      <c r="BP184" s="92">
        <v>2.87780171869684E-3</v>
      </c>
      <c r="BQ184" s="92">
        <v>2.6808468828088102E-5</v>
      </c>
      <c r="BR184" s="92">
        <v>2.06510876531049E-4</v>
      </c>
      <c r="BS184" s="92">
        <v>3.3195974301800102E-4</v>
      </c>
      <c r="BT184" s="92">
        <v>7.4436587972837197E-5</v>
      </c>
      <c r="BU184" s="92">
        <v>2.1792589532879897E-3</v>
      </c>
      <c r="BV184" s="92">
        <v>1.14570044633367E-5</v>
      </c>
      <c r="BW184" s="92">
        <v>4.9201001330551199E-6</v>
      </c>
      <c r="BX184" s="92">
        <v>3.9304392781033499E-6</v>
      </c>
      <c r="BY184" s="17"/>
      <c r="BZ184" s="17"/>
      <c r="CA184" s="17"/>
      <c r="CB184" s="17"/>
      <c r="CC184" s="17"/>
      <c r="CD184" s="17"/>
      <c r="CE184" s="17"/>
      <c r="CF184" s="17"/>
      <c r="CG184" s="17"/>
      <c r="CH184" s="17"/>
      <c r="CI184" s="17"/>
      <c r="CJ184" s="153"/>
      <c r="CK184" s="153"/>
      <c r="CL184" s="17"/>
      <c r="CM184" s="17"/>
      <c r="CN184" s="17"/>
      <c r="CO184" s="17"/>
      <c r="CP184" s="17"/>
      <c r="CQ184" s="17"/>
      <c r="CR184" s="17"/>
      <c r="CS184" s="17"/>
      <c r="CT184" s="17"/>
      <c r="CU184" s="17"/>
      <c r="CV184" s="17"/>
      <c r="CW184" s="427" t="s">
        <v>1170</v>
      </c>
      <c r="CX184" s="17"/>
    </row>
    <row r="185" spans="1:102" s="241" customFormat="1" x14ac:dyDescent="0.3">
      <c r="A185" s="17" t="s">
        <v>351</v>
      </c>
      <c r="B185" s="17" t="s">
        <v>904</v>
      </c>
      <c r="C185" s="89" t="s">
        <v>352</v>
      </c>
      <c r="D185" s="82" t="s">
        <v>832</v>
      </c>
      <c r="E185" s="152" t="s">
        <v>865</v>
      </c>
      <c r="F185" s="17"/>
      <c r="G185" s="17"/>
      <c r="H185" s="17"/>
      <c r="I185" s="17"/>
      <c r="J185" s="17"/>
      <c r="K185" s="187">
        <v>24.2</v>
      </c>
      <c r="L185" s="17"/>
      <c r="M185" s="17"/>
      <c r="N185" s="17"/>
      <c r="O185" s="17"/>
      <c r="P185" s="17"/>
      <c r="Q185" s="17"/>
      <c r="R185" s="17"/>
      <c r="S185" s="17"/>
      <c r="T185" s="17"/>
      <c r="U185" s="17"/>
      <c r="V185" s="154">
        <v>6.19</v>
      </c>
      <c r="W185" s="17"/>
      <c r="X185" s="17"/>
      <c r="Y185" s="17"/>
      <c r="Z185" s="153">
        <v>96</v>
      </c>
      <c r="AA185" s="17"/>
      <c r="AB185" s="17"/>
      <c r="AC185" s="208">
        <v>7.4450000000000003</v>
      </c>
      <c r="AD185" s="208">
        <v>2.6709999999999998</v>
      </c>
      <c r="AE185" s="208">
        <v>4.0620000000000003</v>
      </c>
      <c r="AF185" s="208">
        <v>3.4140000000000001</v>
      </c>
      <c r="AG185" s="17"/>
      <c r="AH185" s="208">
        <v>7.7370000000000001</v>
      </c>
      <c r="AI185" s="17"/>
      <c r="AJ185" s="91">
        <v>0</v>
      </c>
      <c r="AK185" s="17"/>
      <c r="AL185" s="208">
        <v>25.627140000000001</v>
      </c>
      <c r="AM185" s="208">
        <v>18.946999999999999</v>
      </c>
      <c r="AN185" s="17"/>
      <c r="AO185" s="17"/>
      <c r="AP185" s="17"/>
      <c r="AQ185" s="17"/>
      <c r="AR185" s="91">
        <v>29.780391163941697</v>
      </c>
      <c r="AS185" s="17"/>
      <c r="AT185" s="92">
        <v>3.1587958365927801E-2</v>
      </c>
      <c r="AU185" s="17"/>
      <c r="AV185" s="92">
        <v>1.8954657276315602E-2</v>
      </c>
      <c r="AW185" s="91">
        <v>1.15778073117082E-2</v>
      </c>
      <c r="AX185" s="92">
        <v>4.3016800117154504E-4</v>
      </c>
      <c r="AY185" s="92">
        <v>4.2935597622167102E-2</v>
      </c>
      <c r="AZ185" s="17"/>
      <c r="BA185" s="17"/>
      <c r="BB185" s="92">
        <v>1.0314963933974399E-3</v>
      </c>
      <c r="BC185" s="17"/>
      <c r="BD185" s="91">
        <v>1.7505173491622499E-2</v>
      </c>
      <c r="BE185" s="17"/>
      <c r="BF185" s="92">
        <v>8.953475025780859E-3</v>
      </c>
      <c r="BG185" s="92">
        <v>1.6177759763976601E-3</v>
      </c>
      <c r="BH185" s="92">
        <v>4.7566904261909802E-5</v>
      </c>
      <c r="BI185" s="92">
        <v>1.64929342981097E-3</v>
      </c>
      <c r="BJ185" s="92">
        <v>2.2552682807067102E-4</v>
      </c>
      <c r="BK185" s="92">
        <v>3.35191668964921E-6</v>
      </c>
      <c r="BL185" s="92">
        <v>5.8415022116561799E-5</v>
      </c>
      <c r="BM185" s="92">
        <v>2.1728781830844699E-3</v>
      </c>
      <c r="BN185" s="17"/>
      <c r="BO185" s="92">
        <v>9.483705272593931E-6</v>
      </c>
      <c r="BP185" s="92">
        <v>2.8762686579971598E-3</v>
      </c>
      <c r="BQ185" s="92">
        <v>1.78717869267264E-5</v>
      </c>
      <c r="BR185" s="92">
        <v>4.04203285920207E-4</v>
      </c>
      <c r="BS185" s="92">
        <v>2.3711410215571498E-4</v>
      </c>
      <c r="BT185" s="92">
        <v>5.5780337011381297E-5</v>
      </c>
      <c r="BU185" s="92">
        <v>2.8446259368244201E-3</v>
      </c>
      <c r="BV185" s="92">
        <v>1.09108794079129E-6</v>
      </c>
      <c r="BW185" s="92">
        <v>1.51387696401696E-6</v>
      </c>
      <c r="BX185" s="92">
        <v>2.7960245889712303E-6</v>
      </c>
      <c r="BY185" s="17"/>
      <c r="BZ185" s="17"/>
      <c r="CA185" s="17"/>
      <c r="CB185" s="17"/>
      <c r="CC185" s="17"/>
      <c r="CD185" s="17"/>
      <c r="CE185" s="17"/>
      <c r="CF185" s="17"/>
      <c r="CG185" s="17"/>
      <c r="CH185" s="17"/>
      <c r="CI185" s="17"/>
      <c r="CJ185" s="93">
        <v>-8.8840073549100573</v>
      </c>
      <c r="CK185" s="94">
        <v>-55.320950583589529</v>
      </c>
      <c r="CL185" s="17"/>
      <c r="CM185" s="17"/>
      <c r="CN185" s="17"/>
      <c r="CO185" s="17"/>
      <c r="CP185" s="17"/>
      <c r="CQ185" s="17"/>
      <c r="CR185" s="17"/>
      <c r="CS185" s="17"/>
      <c r="CT185" s="17"/>
      <c r="CU185" s="17"/>
      <c r="CV185" s="17"/>
      <c r="CW185" s="427" t="s">
        <v>1170</v>
      </c>
      <c r="CX185" s="17"/>
    </row>
    <row r="186" spans="1:102" s="241" customFormat="1" x14ac:dyDescent="0.3">
      <c r="A186" s="17" t="s">
        <v>353</v>
      </c>
      <c r="B186" s="17" t="s">
        <v>905</v>
      </c>
      <c r="C186" s="89" t="s">
        <v>354</v>
      </c>
      <c r="D186" s="82" t="s">
        <v>832</v>
      </c>
      <c r="E186" s="152" t="s">
        <v>865</v>
      </c>
      <c r="F186" s="17"/>
      <c r="G186" s="17"/>
      <c r="H186" s="17"/>
      <c r="I186" s="17"/>
      <c r="J186" s="17"/>
      <c r="K186" s="187">
        <v>24</v>
      </c>
      <c r="L186" s="17"/>
      <c r="M186" s="17"/>
      <c r="N186" s="17"/>
      <c r="O186" s="17"/>
      <c r="P186" s="17"/>
      <c r="Q186" s="17"/>
      <c r="R186" s="17"/>
      <c r="S186" s="17"/>
      <c r="T186" s="17"/>
      <c r="U186" s="17"/>
      <c r="V186" s="154">
        <v>6.65</v>
      </c>
      <c r="W186" s="17"/>
      <c r="X186" s="17"/>
      <c r="Y186" s="17"/>
      <c r="Z186" s="153">
        <v>75</v>
      </c>
      <c r="AA186" s="17"/>
      <c r="AB186" s="17"/>
      <c r="AC186" s="208">
        <v>3.7829999999999999</v>
      </c>
      <c r="AD186" s="208">
        <v>1.2250000000000001</v>
      </c>
      <c r="AE186" s="208">
        <v>1.61</v>
      </c>
      <c r="AF186" s="208">
        <v>0.68</v>
      </c>
      <c r="AG186" s="17"/>
      <c r="AH186" s="208">
        <v>22.061</v>
      </c>
      <c r="AI186" s="17"/>
      <c r="AJ186" s="91">
        <v>0</v>
      </c>
      <c r="AK186" s="17"/>
      <c r="AL186" s="208">
        <v>27.254259999999999</v>
      </c>
      <c r="AM186" s="208">
        <v>2.5760000000000001</v>
      </c>
      <c r="AN186" s="17"/>
      <c r="AO186" s="17"/>
      <c r="AP186" s="17"/>
      <c r="AQ186" s="17"/>
      <c r="AR186" s="91">
        <v>5.2328327320787302</v>
      </c>
      <c r="AS186" s="17"/>
      <c r="AT186" s="92">
        <v>2.7348765092653E-2</v>
      </c>
      <c r="AU186" s="17"/>
      <c r="AV186" s="92">
        <v>3.3503003534585199E-2</v>
      </c>
      <c r="AW186" s="91">
        <v>0.207816640176336</v>
      </c>
      <c r="AX186" s="92">
        <v>1.3658132604988699E-3</v>
      </c>
      <c r="AY186" s="92">
        <v>3.9029753616933699E-2</v>
      </c>
      <c r="AZ186" s="17"/>
      <c r="BA186" s="17"/>
      <c r="BB186" s="92">
        <v>1.0314963933974399E-3</v>
      </c>
      <c r="BC186" s="17"/>
      <c r="BD186" s="91">
        <v>1.64416887897692E-3</v>
      </c>
      <c r="BE186" s="17"/>
      <c r="BF186" s="92">
        <v>1.2408292170481299E-2</v>
      </c>
      <c r="BG186" s="92">
        <v>1.2005243903112802E-3</v>
      </c>
      <c r="BH186" s="92">
        <v>1.0677412819852201E-4</v>
      </c>
      <c r="BI186" s="92">
        <v>1.36337809094335E-3</v>
      </c>
      <c r="BJ186" s="92">
        <v>1.73872646045173E-4</v>
      </c>
      <c r="BK186" s="92">
        <v>3.7955266274005598E-6</v>
      </c>
      <c r="BL186" s="92">
        <v>6.8696702090937506E-5</v>
      </c>
      <c r="BM186" s="92">
        <v>2.3454792180403802E-3</v>
      </c>
      <c r="BN186" s="17"/>
      <c r="BO186" s="92">
        <v>1.42255579088909E-5</v>
      </c>
      <c r="BP186" s="92">
        <v>3.00742406219419E-4</v>
      </c>
      <c r="BQ186" s="92">
        <v>1.15637573126667E-5</v>
      </c>
      <c r="BR186" s="92">
        <v>9.3396201695520201E-5</v>
      </c>
      <c r="BS186" s="92">
        <v>9.4845640862285905E-5</v>
      </c>
      <c r="BT186" s="92">
        <v>6.0890180188357001E-6</v>
      </c>
      <c r="BU186" s="92">
        <v>4.8113698130023306E-3</v>
      </c>
      <c r="BV186" s="92">
        <v>9.4875768553210308E-7</v>
      </c>
      <c r="BW186" s="92">
        <v>3.7846924100423997E-6</v>
      </c>
      <c r="BX186" s="92">
        <v>6.4550299863535898E-6</v>
      </c>
      <c r="BY186" s="17"/>
      <c r="BZ186" s="17"/>
      <c r="CA186" s="17"/>
      <c r="CB186" s="17"/>
      <c r="CC186" s="17"/>
      <c r="CD186" s="17"/>
      <c r="CE186" s="17"/>
      <c r="CF186" s="17"/>
      <c r="CG186" s="17"/>
      <c r="CH186" s="17"/>
      <c r="CI186" s="17"/>
      <c r="CJ186" s="153"/>
      <c r="CK186" s="153"/>
      <c r="CL186" s="17"/>
      <c r="CM186" s="17"/>
      <c r="CN186" s="17"/>
      <c r="CO186" s="17"/>
      <c r="CP186" s="17"/>
      <c r="CQ186" s="17"/>
      <c r="CR186" s="17"/>
      <c r="CS186" s="17"/>
      <c r="CT186" s="17"/>
      <c r="CU186" s="17"/>
      <c r="CV186" s="17"/>
      <c r="CW186" s="427" t="s">
        <v>1170</v>
      </c>
      <c r="CX186" s="17"/>
    </row>
    <row r="187" spans="1:102" s="241" customFormat="1" x14ac:dyDescent="0.3">
      <c r="A187" s="17" t="s">
        <v>356</v>
      </c>
      <c r="B187" s="17" t="s">
        <v>906</v>
      </c>
      <c r="C187" s="89" t="s">
        <v>357</v>
      </c>
      <c r="D187" s="82" t="s">
        <v>832</v>
      </c>
      <c r="E187" s="152" t="s">
        <v>865</v>
      </c>
      <c r="F187" s="17"/>
      <c r="G187" s="17"/>
      <c r="H187" s="17"/>
      <c r="I187" s="17"/>
      <c r="J187" s="17"/>
      <c r="K187" s="187">
        <v>24</v>
      </c>
      <c r="L187" s="17"/>
      <c r="M187" s="17"/>
      <c r="N187" s="17"/>
      <c r="O187" s="17"/>
      <c r="P187" s="17"/>
      <c r="Q187" s="17"/>
      <c r="R187" s="17"/>
      <c r="S187" s="17"/>
      <c r="T187" s="17"/>
      <c r="U187" s="17"/>
      <c r="V187" s="154">
        <v>6.65</v>
      </c>
      <c r="W187" s="17"/>
      <c r="X187" s="17"/>
      <c r="Y187" s="17"/>
      <c r="Z187" s="153">
        <v>89</v>
      </c>
      <c r="AA187" s="17"/>
      <c r="AB187" s="17"/>
      <c r="AC187" s="208">
        <v>3.2759592013808203</v>
      </c>
      <c r="AD187" s="208">
        <v>1.1963449145234699</v>
      </c>
      <c r="AE187" s="208">
        <v>1.5110848524959499</v>
      </c>
      <c r="AF187" s="208">
        <v>0.655365110819914</v>
      </c>
      <c r="AG187" s="17"/>
      <c r="AH187" s="208">
        <v>2.9550000000000001</v>
      </c>
      <c r="AI187" s="17"/>
      <c r="AJ187" s="91">
        <v>0</v>
      </c>
      <c r="AK187" s="17"/>
      <c r="AL187" s="208">
        <v>41.084780000000002</v>
      </c>
      <c r="AM187" s="208">
        <v>3.8359999999999999</v>
      </c>
      <c r="AN187" s="17"/>
      <c r="AO187" s="17"/>
      <c r="AP187" s="17"/>
      <c r="AQ187" s="17"/>
      <c r="AR187" s="91">
        <v>6.37662391232573</v>
      </c>
      <c r="AS187" s="17"/>
      <c r="AT187" s="92">
        <v>1.5725338244242399E-2</v>
      </c>
      <c r="AU187" s="17"/>
      <c r="AV187" s="92">
        <v>4.4173321963878104E-2</v>
      </c>
      <c r="AW187" s="91">
        <v>0.24656838727851998</v>
      </c>
      <c r="AX187" s="92">
        <v>1.7019052646152499E-3</v>
      </c>
      <c r="AY187" s="92">
        <v>4.1621695101389695E-2</v>
      </c>
      <c r="AZ187" s="17"/>
      <c r="BA187" s="17"/>
      <c r="BB187" s="92">
        <v>1.0314963933974399E-3</v>
      </c>
      <c r="BC187" s="17"/>
      <c r="BD187" s="91">
        <v>1.6790520932699999E-3</v>
      </c>
      <c r="BE187" s="17"/>
      <c r="BF187" s="92">
        <v>5.0150371592250005E-2</v>
      </c>
      <c r="BG187" s="92">
        <v>3.1345096425613099E-3</v>
      </c>
      <c r="BH187" s="92">
        <v>2.43668115652321E-4</v>
      </c>
      <c r="BI187" s="92">
        <v>1.7421535252644001E-3</v>
      </c>
      <c r="BJ187" s="92">
        <v>1.69897646542002E-4</v>
      </c>
      <c r="BK187" s="92">
        <v>2.31672825490989E-6</v>
      </c>
      <c r="BL187" s="92">
        <v>6.2583997072773799E-5</v>
      </c>
      <c r="BM187" s="92">
        <v>2.3804154321931097E-3</v>
      </c>
      <c r="BN187" s="17"/>
      <c r="BO187" s="92">
        <v>2.37092631814848E-5</v>
      </c>
      <c r="BP187" s="92">
        <v>3.4045510204785501E-4</v>
      </c>
      <c r="BQ187" s="92">
        <v>2.2077840836542702E-5</v>
      </c>
      <c r="BR187" s="92">
        <v>2.3863426531546599E-4</v>
      </c>
      <c r="BS187" s="92">
        <v>7.9038034051904903E-5</v>
      </c>
      <c r="BT187" s="92">
        <v>1.0979320854224299E-5</v>
      </c>
      <c r="BU187" s="92">
        <v>4.8723849980598904E-3</v>
      </c>
      <c r="BV187" s="92">
        <v>2.1347403690816098E-6</v>
      </c>
      <c r="BW187" s="92">
        <v>4.1631616510466395E-6</v>
      </c>
      <c r="BX187" s="92">
        <v>6.4550459624501596E-6</v>
      </c>
      <c r="BY187" s="17"/>
      <c r="BZ187" s="17"/>
      <c r="CA187" s="17"/>
      <c r="CB187" s="17"/>
      <c r="CC187" s="17"/>
      <c r="CD187" s="17"/>
      <c r="CE187" s="17"/>
      <c r="CF187" s="17"/>
      <c r="CG187" s="17"/>
      <c r="CH187" s="17"/>
      <c r="CI187" s="17"/>
      <c r="CJ187" s="153"/>
      <c r="CK187" s="153"/>
      <c r="CL187" s="17"/>
      <c r="CM187" s="17"/>
      <c r="CN187" s="17"/>
      <c r="CO187" s="17"/>
      <c r="CP187" s="17"/>
      <c r="CQ187" s="17"/>
      <c r="CR187" s="17"/>
      <c r="CS187" s="17"/>
      <c r="CT187" s="17"/>
      <c r="CU187" s="17"/>
      <c r="CV187" s="17"/>
      <c r="CW187" s="427" t="s">
        <v>1170</v>
      </c>
      <c r="CX187" s="17"/>
    </row>
    <row r="188" spans="1:102" s="241" customFormat="1" x14ac:dyDescent="0.3">
      <c r="A188" s="17" t="s">
        <v>358</v>
      </c>
      <c r="B188" s="17" t="s">
        <v>907</v>
      </c>
      <c r="C188" s="89" t="s">
        <v>359</v>
      </c>
      <c r="D188" s="82" t="s">
        <v>832</v>
      </c>
      <c r="E188" s="152" t="s">
        <v>865</v>
      </c>
      <c r="F188" s="17"/>
      <c r="G188" s="17"/>
      <c r="H188" s="17"/>
      <c r="I188" s="17"/>
      <c r="J188" s="17"/>
      <c r="K188" s="187">
        <v>24</v>
      </c>
      <c r="L188" s="17"/>
      <c r="M188" s="17"/>
      <c r="N188" s="17"/>
      <c r="O188" s="17"/>
      <c r="P188" s="17"/>
      <c r="Q188" s="17"/>
      <c r="R188" s="17"/>
      <c r="S188" s="17"/>
      <c r="T188" s="17"/>
      <c r="U188" s="17"/>
      <c r="V188" s="154">
        <v>6.65</v>
      </c>
      <c r="W188" s="17"/>
      <c r="X188" s="17"/>
      <c r="Y188" s="17"/>
      <c r="Z188" s="153">
        <v>98</v>
      </c>
      <c r="AA188" s="17"/>
      <c r="AB188" s="17"/>
      <c r="AC188" s="208">
        <v>4.18</v>
      </c>
      <c r="AD188" s="208">
        <v>1.329</v>
      </c>
      <c r="AE188" s="208">
        <v>1.8759999999999999</v>
      </c>
      <c r="AF188" s="208">
        <v>0.75900000000000001</v>
      </c>
      <c r="AG188" s="17"/>
      <c r="AH188" s="208">
        <v>2.3290000000000002</v>
      </c>
      <c r="AI188" s="17"/>
      <c r="AJ188" s="91">
        <v>0</v>
      </c>
      <c r="AK188" s="17"/>
      <c r="AL188" s="208">
        <v>72.813619999999986</v>
      </c>
      <c r="AM188" s="208">
        <v>3.8220000000000001</v>
      </c>
      <c r="AN188" s="17"/>
      <c r="AO188" s="17"/>
      <c r="AP188" s="17"/>
      <c r="AQ188" s="17"/>
      <c r="AR188" s="91">
        <v>6.6865284474528597</v>
      </c>
      <c r="AS188" s="17"/>
      <c r="AT188" s="92">
        <v>4.4579281531012399E-2</v>
      </c>
      <c r="AU188" s="17"/>
      <c r="AV188" s="92">
        <v>5.1024353334181302E-2</v>
      </c>
      <c r="AW188" s="91">
        <v>0.28013080993537104</v>
      </c>
      <c r="AX188" s="92">
        <v>2.3549279731226898E-3</v>
      </c>
      <c r="AY188" s="92">
        <v>4.6144213987484695E-2</v>
      </c>
      <c r="AZ188" s="17"/>
      <c r="BA188" s="17"/>
      <c r="BB188" s="92">
        <v>2.0629927867948901E-3</v>
      </c>
      <c r="BC188" s="17"/>
      <c r="BD188" s="91">
        <v>1.8246627803387601E-3</v>
      </c>
      <c r="BE188" s="17"/>
      <c r="BF188" s="92">
        <v>1.6333104379450399E-2</v>
      </c>
      <c r="BG188" s="92">
        <v>3.8594891198401602E-3</v>
      </c>
      <c r="BH188" s="92">
        <v>1.4415118652271902E-3</v>
      </c>
      <c r="BI188" s="92">
        <v>1.8896960934826502E-3</v>
      </c>
      <c r="BJ188" s="92">
        <v>2.0793163750451699E-4</v>
      </c>
      <c r="BK188" s="92">
        <v>5.7672742207191495E-6</v>
      </c>
      <c r="BL188" s="92">
        <v>1.91891523084031E-4</v>
      </c>
      <c r="BM188" s="92">
        <v>2.2267216890176698E-3</v>
      </c>
      <c r="BN188" s="17"/>
      <c r="BO188" s="92">
        <v>1.42255579088909E-5</v>
      </c>
      <c r="BP188" s="92">
        <v>4.0510826979195603E-4</v>
      </c>
      <c r="BQ188" s="92">
        <v>3.15390968196336E-5</v>
      </c>
      <c r="BR188" s="92">
        <v>4.2312547096094797E-4</v>
      </c>
      <c r="BS188" s="92">
        <v>2.21306495345334E-4</v>
      </c>
      <c r="BT188" s="92">
        <v>9.7331902227654803E-6</v>
      </c>
      <c r="BU188" s="92">
        <v>5.42639195491053E-3</v>
      </c>
      <c r="BV188" s="92">
        <v>1.8526295173601499E-5</v>
      </c>
      <c r="BW188" s="92">
        <v>8.3263233020932704E-6</v>
      </c>
      <c r="BX188" s="92">
        <v>1.12807058118425E-5</v>
      </c>
      <c r="BY188" s="17"/>
      <c r="BZ188" s="17"/>
      <c r="CA188" s="17"/>
      <c r="CB188" s="17"/>
      <c r="CC188" s="17"/>
      <c r="CD188" s="17"/>
      <c r="CE188" s="17"/>
      <c r="CF188" s="17"/>
      <c r="CG188" s="17"/>
      <c r="CH188" s="17"/>
      <c r="CI188" s="17"/>
      <c r="CJ188" s="153"/>
      <c r="CK188" s="153"/>
      <c r="CL188" s="17"/>
      <c r="CM188" s="17"/>
      <c r="CN188" s="17"/>
      <c r="CO188" s="17"/>
      <c r="CP188" s="17"/>
      <c r="CQ188" s="17"/>
      <c r="CR188" s="17"/>
      <c r="CS188" s="17"/>
      <c r="CT188" s="17"/>
      <c r="CU188" s="17"/>
      <c r="CV188" s="17"/>
      <c r="CW188" s="427" t="s">
        <v>1170</v>
      </c>
      <c r="CX188" s="17"/>
    </row>
    <row r="189" spans="1:102" s="241" customFormat="1" x14ac:dyDescent="0.3">
      <c r="A189" s="17" t="s">
        <v>361</v>
      </c>
      <c r="B189" s="17" t="s">
        <v>908</v>
      </c>
      <c r="C189" s="89" t="s">
        <v>362</v>
      </c>
      <c r="D189" s="82" t="s">
        <v>832</v>
      </c>
      <c r="E189" s="152" t="s">
        <v>865</v>
      </c>
      <c r="F189" s="17"/>
      <c r="G189" s="17"/>
      <c r="H189" s="17"/>
      <c r="I189" s="17"/>
      <c r="J189" s="17"/>
      <c r="K189" s="187">
        <v>24</v>
      </c>
      <c r="L189" s="17"/>
      <c r="M189" s="17"/>
      <c r="N189" s="17"/>
      <c r="O189" s="17"/>
      <c r="P189" s="17"/>
      <c r="Q189" s="17"/>
      <c r="R189" s="17"/>
      <c r="S189" s="17"/>
      <c r="T189" s="17"/>
      <c r="U189" s="17"/>
      <c r="V189" s="154">
        <v>6.67</v>
      </c>
      <c r="W189" s="17"/>
      <c r="X189" s="17"/>
      <c r="Y189" s="17"/>
      <c r="Z189" s="153">
        <v>174</v>
      </c>
      <c r="AA189" s="17"/>
      <c r="AB189" s="17"/>
      <c r="AC189" s="208">
        <v>3.9340000000000002</v>
      </c>
      <c r="AD189" s="208">
        <v>1.1599999999999999</v>
      </c>
      <c r="AE189" s="208">
        <v>1.532</v>
      </c>
      <c r="AF189" s="208">
        <v>0.71799999999999997</v>
      </c>
      <c r="AG189" s="17"/>
      <c r="AH189" s="208">
        <v>44.642000000000003</v>
      </c>
      <c r="AI189" s="17"/>
      <c r="AJ189" s="91">
        <v>2.8479999999999999</v>
      </c>
      <c r="AK189" s="17"/>
      <c r="AL189" s="208">
        <v>76.474639999999994</v>
      </c>
      <c r="AM189" s="208">
        <v>28.331</v>
      </c>
      <c r="AN189" s="17"/>
      <c r="AO189" s="17"/>
      <c r="AP189" s="17"/>
      <c r="AQ189" s="17"/>
      <c r="AR189" s="91">
        <v>4.6289473090104005</v>
      </c>
      <c r="AS189" s="17"/>
      <c r="AT189" s="92">
        <v>2.51608693546383E-2</v>
      </c>
      <c r="AU189" s="17"/>
      <c r="AV189" s="92">
        <v>7.1103719408597693E-2</v>
      </c>
      <c r="AW189" s="91">
        <v>0.264715510503093</v>
      </c>
      <c r="AX189" s="92">
        <v>2.0162157221740602E-3</v>
      </c>
      <c r="AY189" s="92">
        <v>4.00027411608034E-2</v>
      </c>
      <c r="AZ189" s="17"/>
      <c r="BA189" s="17"/>
      <c r="BB189" s="92">
        <v>0</v>
      </c>
      <c r="BC189" s="17"/>
      <c r="BD189" s="91">
        <v>1.6890143794814E-3</v>
      </c>
      <c r="BE189" s="17"/>
      <c r="BF189" s="92">
        <v>3.7594829045486403E-2</v>
      </c>
      <c r="BG189" s="92">
        <v>3.9830098261193405E-3</v>
      </c>
      <c r="BH189" s="92">
        <v>6.3229748831435898E-4</v>
      </c>
      <c r="BI189" s="92">
        <v>1.30282831262375E-3</v>
      </c>
      <c r="BJ189" s="92">
        <v>1.9128242492579101E-4</v>
      </c>
      <c r="BK189" s="92">
        <v>7.3447511593629603E-6</v>
      </c>
      <c r="BL189" s="92">
        <v>7.4392620719482001E-5</v>
      </c>
      <c r="BM189" s="92">
        <v>1.7566305385558001E-3</v>
      </c>
      <c r="BN189" s="17"/>
      <c r="BO189" s="92">
        <v>1.42255579088909E-5</v>
      </c>
      <c r="BP189" s="92">
        <v>4.3081996999206501E-4</v>
      </c>
      <c r="BQ189" s="92">
        <v>3.9949627763269E-5</v>
      </c>
      <c r="BR189" s="92">
        <v>9.8715689883652395E-5</v>
      </c>
      <c r="BS189" s="92">
        <v>1.10653247672667E-4</v>
      </c>
      <c r="BT189" s="92">
        <v>1.3706708200936199E-5</v>
      </c>
      <c r="BU189" s="92">
        <v>5.0451530458957396E-3</v>
      </c>
      <c r="BV189" s="92">
        <v>9.2271558916906492E-6</v>
      </c>
      <c r="BW189" s="92">
        <v>9.4624879635880002E-6</v>
      </c>
      <c r="BX189" s="92">
        <v>1.88087223960173E-5</v>
      </c>
      <c r="BY189" s="17"/>
      <c r="BZ189" s="17"/>
      <c r="CA189" s="17"/>
      <c r="CB189" s="17"/>
      <c r="CC189" s="17"/>
      <c r="CD189" s="17"/>
      <c r="CE189" s="17"/>
      <c r="CF189" s="17"/>
      <c r="CG189" s="17"/>
      <c r="CH189" s="17"/>
      <c r="CI189" s="17"/>
      <c r="CJ189" s="93">
        <v>-7.92</v>
      </c>
      <c r="CK189" s="94">
        <v>-49.4</v>
      </c>
      <c r="CL189" s="17"/>
      <c r="CM189" s="17"/>
      <c r="CN189" s="17"/>
      <c r="CO189" s="17"/>
      <c r="CP189" s="17"/>
      <c r="CQ189" s="17"/>
      <c r="CR189" s="17"/>
      <c r="CS189" s="17"/>
      <c r="CT189" s="17"/>
      <c r="CU189" s="17"/>
      <c r="CV189" s="17"/>
      <c r="CW189" s="427" t="s">
        <v>1170</v>
      </c>
      <c r="CX189" s="17"/>
    </row>
    <row r="190" spans="1:102" s="241" customFormat="1" x14ac:dyDescent="0.3">
      <c r="A190" s="17" t="s">
        <v>364</v>
      </c>
      <c r="B190" s="17" t="s">
        <v>909</v>
      </c>
      <c r="C190" s="89" t="s">
        <v>365</v>
      </c>
      <c r="D190" s="82" t="s">
        <v>832</v>
      </c>
      <c r="E190" s="152" t="s">
        <v>865</v>
      </c>
      <c r="F190" s="17"/>
      <c r="G190" s="17"/>
      <c r="H190" s="17"/>
      <c r="I190" s="17"/>
      <c r="J190" s="17"/>
      <c r="K190" s="187">
        <v>24</v>
      </c>
      <c r="L190" s="17"/>
      <c r="M190" s="17"/>
      <c r="N190" s="17"/>
      <c r="O190" s="17"/>
      <c r="P190" s="17"/>
      <c r="Q190" s="17"/>
      <c r="R190" s="17"/>
      <c r="S190" s="17"/>
      <c r="T190" s="17"/>
      <c r="U190" s="17"/>
      <c r="V190" s="154">
        <v>6.51</v>
      </c>
      <c r="W190" s="17"/>
      <c r="X190" s="17"/>
      <c r="Y190" s="17"/>
      <c r="Z190" s="153">
        <v>140</v>
      </c>
      <c r="AA190" s="17"/>
      <c r="AB190" s="17"/>
      <c r="AC190" s="208">
        <v>31.456</v>
      </c>
      <c r="AD190" s="208">
        <v>8.2370000000000001</v>
      </c>
      <c r="AE190" s="208">
        <v>10.566000000000001</v>
      </c>
      <c r="AF190" s="208">
        <v>6.7149999999999999</v>
      </c>
      <c r="AG190" s="17"/>
      <c r="AH190" s="208">
        <v>24.597999999999999</v>
      </c>
      <c r="AI190" s="17"/>
      <c r="AJ190" s="91">
        <v>0</v>
      </c>
      <c r="AK190" s="17"/>
      <c r="AL190" s="208">
        <v>55.810216000000011</v>
      </c>
      <c r="AM190" s="208">
        <v>15.422000000000001</v>
      </c>
      <c r="AN190" s="17"/>
      <c r="AO190" s="17"/>
      <c r="AP190" s="17"/>
      <c r="AQ190" s="17"/>
      <c r="AR190" s="91">
        <v>30.223912238380301</v>
      </c>
      <c r="AS190" s="17"/>
      <c r="AT190" s="92">
        <v>2.2562768803546601E-2</v>
      </c>
      <c r="AU190" s="17"/>
      <c r="AV190" s="92">
        <v>1.69625450030873E-2</v>
      </c>
      <c r="AW190" s="91">
        <v>1.10270000749949E-2</v>
      </c>
      <c r="AX190" s="92">
        <v>1.2053996045066401E-3</v>
      </c>
      <c r="AY190" s="92">
        <v>0.24574818969551501</v>
      </c>
      <c r="AZ190" s="17"/>
      <c r="BA190" s="17"/>
      <c r="BB190" s="92">
        <v>0</v>
      </c>
      <c r="BC190" s="17"/>
      <c r="BD190" s="91">
        <v>1.9211599882919699E-2</v>
      </c>
      <c r="BE190" s="17"/>
      <c r="BF190" s="92">
        <v>1.1197080367641799E-2</v>
      </c>
      <c r="BG190" s="92">
        <v>6.6659212007114696E-4</v>
      </c>
      <c r="BH190" s="92">
        <v>1.0027726175664101E-4</v>
      </c>
      <c r="BI190" s="92">
        <v>9.5694941047627007E-4</v>
      </c>
      <c r="BJ190" s="92">
        <v>7.9651346541406194E-5</v>
      </c>
      <c r="BK190" s="92">
        <v>2.0210868763951602E-6</v>
      </c>
      <c r="BL190" s="92">
        <v>3.5978692740817306E-5</v>
      </c>
      <c r="BM190" s="92">
        <v>2.2251455535153403E-3</v>
      </c>
      <c r="BN190" s="17"/>
      <c r="BO190" s="92">
        <v>0</v>
      </c>
      <c r="BP190" s="92">
        <v>1.08304726994249E-3</v>
      </c>
      <c r="BQ190" s="92">
        <v>9.9868813154848604E-6</v>
      </c>
      <c r="BR190" s="92">
        <v>2.8120593109957898E-4</v>
      </c>
      <c r="BS190" s="92">
        <v>3.6357495663876297E-4</v>
      </c>
      <c r="BT190" s="92">
        <v>1.66221305925445E-4</v>
      </c>
      <c r="BU190" s="92">
        <v>2.6079470589543099E-2</v>
      </c>
      <c r="BV190" s="92">
        <v>9.4875768553210308E-7</v>
      </c>
      <c r="BW190" s="92">
        <v>5.6770386150635902E-6</v>
      </c>
      <c r="BX190" s="92">
        <v>2.8759370240133902E-6</v>
      </c>
      <c r="BY190" s="17"/>
      <c r="BZ190" s="17"/>
      <c r="CA190" s="17"/>
      <c r="CB190" s="17"/>
      <c r="CC190" s="17"/>
      <c r="CD190" s="17"/>
      <c r="CE190" s="17"/>
      <c r="CF190" s="17"/>
      <c r="CG190" s="17"/>
      <c r="CH190" s="17"/>
      <c r="CI190" s="17"/>
      <c r="CJ190" s="93">
        <v>-7.9898513780169882</v>
      </c>
      <c r="CK190" s="94">
        <v>-50.114180525180991</v>
      </c>
      <c r="CL190" s="17"/>
      <c r="CM190" s="17"/>
      <c r="CN190" s="17"/>
      <c r="CO190" s="17"/>
      <c r="CP190" s="17"/>
      <c r="CQ190" s="17"/>
      <c r="CR190" s="17"/>
      <c r="CS190" s="17"/>
      <c r="CT190" s="17"/>
      <c r="CU190" s="17"/>
      <c r="CV190" s="17"/>
      <c r="CW190" s="427" t="s">
        <v>1170</v>
      </c>
      <c r="CX190" s="17"/>
    </row>
    <row r="191" spans="1:102" s="241" customFormat="1" x14ac:dyDescent="0.3">
      <c r="A191" s="17" t="s">
        <v>367</v>
      </c>
      <c r="B191" s="17" t="s">
        <v>910</v>
      </c>
      <c r="C191" s="89" t="s">
        <v>368</v>
      </c>
      <c r="D191" s="82" t="s">
        <v>832</v>
      </c>
      <c r="E191" s="152" t="s">
        <v>865</v>
      </c>
      <c r="F191" s="17"/>
      <c r="G191" s="17"/>
      <c r="H191" s="17"/>
      <c r="I191" s="17"/>
      <c r="J191" s="17"/>
      <c r="K191" s="187">
        <v>21.6</v>
      </c>
      <c r="L191" s="17"/>
      <c r="M191" s="17"/>
      <c r="N191" s="17"/>
      <c r="O191" s="17"/>
      <c r="P191" s="17"/>
      <c r="Q191" s="17"/>
      <c r="R191" s="17"/>
      <c r="S191" s="17"/>
      <c r="T191" s="17"/>
      <c r="U191" s="17"/>
      <c r="V191" s="154">
        <v>6.7</v>
      </c>
      <c r="W191" s="17"/>
      <c r="X191" s="17"/>
      <c r="Y191" s="17"/>
      <c r="Z191" s="153">
        <v>54</v>
      </c>
      <c r="AA191" s="17"/>
      <c r="AB191" s="17"/>
      <c r="AC191" s="208">
        <v>4.4649999999999999</v>
      </c>
      <c r="AD191" s="208">
        <v>1.36</v>
      </c>
      <c r="AE191" s="208">
        <v>1.9610000000000001</v>
      </c>
      <c r="AF191" s="208">
        <v>0.752</v>
      </c>
      <c r="AG191" s="17"/>
      <c r="AH191" s="208">
        <v>2.0920000000000001</v>
      </c>
      <c r="AI191" s="17"/>
      <c r="AJ191" s="91">
        <v>1.6020000000000001</v>
      </c>
      <c r="AK191" s="17"/>
      <c r="AL191" s="208">
        <v>47.186479999999996</v>
      </c>
      <c r="AM191" s="208">
        <v>41.222999999999999</v>
      </c>
      <c r="AN191" s="17"/>
      <c r="AO191" s="17"/>
      <c r="AP191" s="17"/>
      <c r="AQ191" s="17"/>
      <c r="AR191" s="91">
        <v>5.68653556334462</v>
      </c>
      <c r="AS191" s="17"/>
      <c r="AT191" s="92">
        <v>1.50416635557808E-2</v>
      </c>
      <c r="AU191" s="17"/>
      <c r="AV191" s="92">
        <v>1.96391514024594E-2</v>
      </c>
      <c r="AW191" s="91">
        <v>0.179086174242306</v>
      </c>
      <c r="AX191" s="92">
        <v>1.34889386726609E-3</v>
      </c>
      <c r="AY191" s="92">
        <v>5.1266545952961796E-2</v>
      </c>
      <c r="AZ191" s="17"/>
      <c r="BA191" s="17"/>
      <c r="BB191" s="92">
        <v>2.0629927867948901E-3</v>
      </c>
      <c r="BC191" s="17"/>
      <c r="BD191" s="91">
        <v>1.81636391767324E-3</v>
      </c>
      <c r="BE191" s="17"/>
      <c r="BF191" s="92">
        <v>4.5467462130369E-2</v>
      </c>
      <c r="BG191" s="92">
        <v>1.3055310997172301E-3</v>
      </c>
      <c r="BH191" s="92">
        <v>2.1010826826172799E-4</v>
      </c>
      <c r="BI191" s="92">
        <v>1.2614498281666199E-3</v>
      </c>
      <c r="BJ191" s="92">
        <v>1.7368534240366201E-4</v>
      </c>
      <c r="BK191" s="92">
        <v>1.92235902024894E-6</v>
      </c>
      <c r="BL191" s="92">
        <v>4.8690122094196701E-5</v>
      </c>
      <c r="BM191" s="92">
        <v>1.47529275403612E-3</v>
      </c>
      <c r="BN191" s="17"/>
      <c r="BO191" s="92">
        <v>0</v>
      </c>
      <c r="BP191" s="92">
        <v>3.1551654765651997E-4</v>
      </c>
      <c r="BQ191" s="92">
        <v>1.36667842675748E-5</v>
      </c>
      <c r="BR191" s="92">
        <v>1.07583210894104E-4</v>
      </c>
      <c r="BS191" s="92">
        <v>2.05498888534953E-4</v>
      </c>
      <c r="BT191" s="92">
        <v>5.6187893591539401E-6</v>
      </c>
      <c r="BU191" s="92">
        <v>5.2184297848302998E-3</v>
      </c>
      <c r="BV191" s="92">
        <v>1.51803127105637E-6</v>
      </c>
      <c r="BW191" s="92">
        <v>9.08326178410175E-6</v>
      </c>
      <c r="BX191" s="92">
        <v>9.5868881013186898E-6</v>
      </c>
      <c r="BY191" s="17"/>
      <c r="BZ191" s="17"/>
      <c r="CA191" s="17"/>
      <c r="CB191" s="17"/>
      <c r="CC191" s="17"/>
      <c r="CD191" s="17"/>
      <c r="CE191" s="17"/>
      <c r="CF191" s="17"/>
      <c r="CG191" s="17"/>
      <c r="CH191" s="17"/>
      <c r="CI191" s="17"/>
      <c r="CJ191" s="93">
        <v>-8.19</v>
      </c>
      <c r="CK191" s="94">
        <v>-49.4</v>
      </c>
      <c r="CL191" s="17"/>
      <c r="CM191" s="17"/>
      <c r="CN191" s="17"/>
      <c r="CO191" s="17"/>
      <c r="CP191" s="17"/>
      <c r="CQ191" s="17"/>
      <c r="CR191" s="17"/>
      <c r="CS191" s="17"/>
      <c r="CT191" s="17"/>
      <c r="CU191" s="17"/>
      <c r="CV191" s="17"/>
      <c r="CW191" s="427" t="s">
        <v>1170</v>
      </c>
      <c r="CX191" s="17"/>
    </row>
    <row r="192" spans="1:102" s="241" customFormat="1" x14ac:dyDescent="0.3">
      <c r="A192" s="17" t="s">
        <v>369</v>
      </c>
      <c r="B192" s="17" t="s">
        <v>911</v>
      </c>
      <c r="C192" s="89" t="s">
        <v>370</v>
      </c>
      <c r="D192" s="82" t="s">
        <v>832</v>
      </c>
      <c r="E192" s="152" t="s">
        <v>865</v>
      </c>
      <c r="F192" s="17"/>
      <c r="G192" s="17"/>
      <c r="H192" s="17"/>
      <c r="I192" s="17"/>
      <c r="J192" s="17"/>
      <c r="K192" s="187">
        <v>25</v>
      </c>
      <c r="L192" s="17"/>
      <c r="M192" s="17"/>
      <c r="N192" s="17"/>
      <c r="O192" s="17"/>
      <c r="P192" s="17"/>
      <c r="Q192" s="17"/>
      <c r="R192" s="17"/>
      <c r="S192" s="17"/>
      <c r="T192" s="17"/>
      <c r="U192" s="17"/>
      <c r="V192" s="154">
        <v>6.66</v>
      </c>
      <c r="W192" s="17"/>
      <c r="X192" s="17"/>
      <c r="Y192" s="17"/>
      <c r="Z192" s="153">
        <v>54</v>
      </c>
      <c r="AA192" s="17"/>
      <c r="AB192" s="17"/>
      <c r="AC192" s="208">
        <v>33.875</v>
      </c>
      <c r="AD192" s="208">
        <v>10.323</v>
      </c>
      <c r="AE192" s="208">
        <v>12.662000000000001</v>
      </c>
      <c r="AF192" s="208">
        <v>4.5110000000000001</v>
      </c>
      <c r="AG192" s="17"/>
      <c r="AH192" s="208">
        <v>40.115000000000002</v>
      </c>
      <c r="AI192" s="17"/>
      <c r="AJ192" s="91">
        <v>0.60899999999999999</v>
      </c>
      <c r="AK192" s="17"/>
      <c r="AL192" s="208">
        <v>24.944056603773582</v>
      </c>
      <c r="AM192" s="208">
        <v>18.550999999999998</v>
      </c>
      <c r="AN192" s="17"/>
      <c r="AO192" s="17"/>
      <c r="AP192" s="17"/>
      <c r="AQ192" s="17"/>
      <c r="AR192" s="91">
        <v>28.3754869376641</v>
      </c>
      <c r="AS192" s="17"/>
      <c r="AT192" s="92">
        <v>2.4389284652176699E-2</v>
      </c>
      <c r="AU192" s="17"/>
      <c r="AV192" s="92">
        <v>9.3899576315725999E-2</v>
      </c>
      <c r="AW192" s="91">
        <v>0.19261358374948198</v>
      </c>
      <c r="AX192" s="92">
        <v>1.410754161327E-2</v>
      </c>
      <c r="AY192" s="92">
        <v>0.25023410092806697</v>
      </c>
      <c r="AZ192" s="17"/>
      <c r="BA192" s="17"/>
      <c r="BB192" s="92">
        <v>3.1249016855420999E-3</v>
      </c>
      <c r="BC192" s="17"/>
      <c r="BD192" s="91">
        <v>1.9380977316887101E-2</v>
      </c>
      <c r="BE192" s="17"/>
      <c r="BF192" s="92">
        <v>3.4701143588218304E-2</v>
      </c>
      <c r="BG192" s="92">
        <v>1.83325795470754E-3</v>
      </c>
      <c r="BH192" s="92">
        <v>1.3981318712904601E-3</v>
      </c>
      <c r="BI192" s="92">
        <v>1.0224738139078199E-2</v>
      </c>
      <c r="BJ192" s="92">
        <v>7.4464331271298801E-5</v>
      </c>
      <c r="BK192" s="92">
        <v>1.8512312998047499E-5</v>
      </c>
      <c r="BL192" s="92">
        <v>2.5257370182695801E-4</v>
      </c>
      <c r="BM192" s="92">
        <v>2.0632031628900201E-2</v>
      </c>
      <c r="BN192" s="17"/>
      <c r="BO192" s="92">
        <v>2.2810158085930099E-5</v>
      </c>
      <c r="BP192" s="92">
        <v>9.3992248993314E-4</v>
      </c>
      <c r="BQ192" s="92">
        <v>1.5350692380739399E-5</v>
      </c>
      <c r="BR192" s="92">
        <v>5.3474457016225701E-4</v>
      </c>
      <c r="BS192" s="92">
        <v>1.8614197321998699E-4</v>
      </c>
      <c r="BT192" s="92">
        <v>6.7348015361276304E-5</v>
      </c>
      <c r="BU192" s="92">
        <v>2.7957426207546099E-2</v>
      </c>
      <c r="BV192" s="92">
        <v>1.55964196796132E-5</v>
      </c>
      <c r="BW192" s="92">
        <v>5.2816531374997799E-5</v>
      </c>
      <c r="BX192" s="92">
        <v>1.01428068679273E-5</v>
      </c>
      <c r="BY192" s="17"/>
      <c r="BZ192" s="17"/>
      <c r="CA192" s="17"/>
      <c r="CB192" s="17"/>
      <c r="CC192" s="17"/>
      <c r="CD192" s="17"/>
      <c r="CE192" s="17"/>
      <c r="CF192" s="17"/>
      <c r="CG192" s="17"/>
      <c r="CH192" s="17"/>
      <c r="CI192" s="17"/>
      <c r="CJ192" s="95">
        <v>-8.07</v>
      </c>
      <c r="CK192" s="95">
        <v>-51.1</v>
      </c>
      <c r="CL192" s="17"/>
      <c r="CM192" s="17"/>
      <c r="CN192" s="17"/>
      <c r="CO192" s="17"/>
      <c r="CP192" s="17"/>
      <c r="CQ192" s="17"/>
      <c r="CR192" s="17"/>
      <c r="CS192" s="17"/>
      <c r="CT192" s="17"/>
      <c r="CU192" s="17"/>
      <c r="CV192" s="17"/>
      <c r="CW192" s="427" t="s">
        <v>1170</v>
      </c>
      <c r="CX192" s="17"/>
    </row>
    <row r="193" spans="1:102" s="241" customFormat="1" x14ac:dyDescent="0.3">
      <c r="A193" s="17" t="s">
        <v>371</v>
      </c>
      <c r="B193" s="17" t="s">
        <v>912</v>
      </c>
      <c r="C193" s="89" t="s">
        <v>372</v>
      </c>
      <c r="D193" s="82" t="s">
        <v>832</v>
      </c>
      <c r="E193" s="152" t="s">
        <v>865</v>
      </c>
      <c r="F193" s="17"/>
      <c r="G193" s="17"/>
      <c r="H193" s="17"/>
      <c r="I193" s="17"/>
      <c r="J193" s="17"/>
      <c r="K193" s="187">
        <v>24.2</v>
      </c>
      <c r="L193" s="17"/>
      <c r="M193" s="17"/>
      <c r="N193" s="17"/>
      <c r="O193" s="17"/>
      <c r="P193" s="17"/>
      <c r="Q193" s="17"/>
      <c r="R193" s="17"/>
      <c r="S193" s="17"/>
      <c r="T193" s="17"/>
      <c r="U193" s="17"/>
      <c r="V193" s="154">
        <v>6.05</v>
      </c>
      <c r="W193" s="17"/>
      <c r="X193" s="17"/>
      <c r="Y193" s="17"/>
      <c r="Z193" s="153">
        <v>95</v>
      </c>
      <c r="AA193" s="17"/>
      <c r="AB193" s="17"/>
      <c r="AC193" s="208">
        <v>19.212</v>
      </c>
      <c r="AD193" s="208">
        <v>5.226</v>
      </c>
      <c r="AE193" s="208">
        <v>6.2960000000000003</v>
      </c>
      <c r="AF193" s="208">
        <v>3.3069999999999999</v>
      </c>
      <c r="AG193" s="17"/>
      <c r="AH193" s="208">
        <v>11.41</v>
      </c>
      <c r="AI193" s="17"/>
      <c r="AJ193" s="91">
        <v>0</v>
      </c>
      <c r="AK193" s="17"/>
      <c r="AL193" s="208">
        <v>37.423760000000001</v>
      </c>
      <c r="AM193" s="208">
        <v>4.24</v>
      </c>
      <c r="AN193" s="17"/>
      <c r="AO193" s="17"/>
      <c r="AP193" s="17"/>
      <c r="AQ193" s="17"/>
      <c r="AR193" s="91">
        <v>25.8597303439192</v>
      </c>
      <c r="AS193" s="17"/>
      <c r="AT193" s="92">
        <v>2.3930391650345099E-2</v>
      </c>
      <c r="AU193" s="17"/>
      <c r="AV193" s="92">
        <v>7.6372807693053501E-3</v>
      </c>
      <c r="AW193" s="91">
        <v>7.6526318914343899E-3</v>
      </c>
      <c r="AX193" s="92">
        <v>4.71568298328871E-4</v>
      </c>
      <c r="AY193" s="92">
        <v>0.19069040517392599</v>
      </c>
      <c r="AZ193" s="17"/>
      <c r="BA193" s="17"/>
      <c r="BB193" s="92">
        <v>1.0314963933974399E-3</v>
      </c>
      <c r="BC193" s="17"/>
      <c r="BD193" s="91">
        <v>1.2559356700406E-2</v>
      </c>
      <c r="BE193" s="17"/>
      <c r="BF193" s="92">
        <v>9.8065428407829898E-3</v>
      </c>
      <c r="BG193" s="92">
        <v>1.97885870345336E-4</v>
      </c>
      <c r="BH193" s="92">
        <v>1.4898418192071201E-3</v>
      </c>
      <c r="BI193" s="92">
        <v>7.3745041903198409E-4</v>
      </c>
      <c r="BJ193" s="92">
        <v>6.356972075513651E-5</v>
      </c>
      <c r="BK193" s="92">
        <v>1.3802183863236999E-6</v>
      </c>
      <c r="BL193" s="92">
        <v>3.1325017851325902E-5</v>
      </c>
      <c r="BM193" s="92">
        <v>1.7487271451222901E-3</v>
      </c>
      <c r="BN193" s="17"/>
      <c r="BO193" s="92">
        <v>4.7418526362969706E-6</v>
      </c>
      <c r="BP193" s="92">
        <v>1.3075523604516299E-3</v>
      </c>
      <c r="BQ193" s="92">
        <v>4.2050026591515198E-6</v>
      </c>
      <c r="BR193" s="92">
        <v>8.6893313553825004E-5</v>
      </c>
      <c r="BS193" s="92">
        <v>2.21306495345334E-4</v>
      </c>
      <c r="BT193" s="92">
        <v>1.79391892803944E-5</v>
      </c>
      <c r="BU193" s="92">
        <v>5.96394068587861E-3</v>
      </c>
      <c r="BV193" s="92">
        <v>1.185935248037E-6</v>
      </c>
      <c r="BW193" s="92">
        <v>1.1354455699368199E-5</v>
      </c>
      <c r="BX193" s="92">
        <v>4.0103037848558003E-6</v>
      </c>
      <c r="BY193" s="17"/>
      <c r="BZ193" s="17"/>
      <c r="CA193" s="17"/>
      <c r="CB193" s="17"/>
      <c r="CC193" s="17"/>
      <c r="CD193" s="17"/>
      <c r="CE193" s="17"/>
      <c r="CF193" s="17"/>
      <c r="CG193" s="17"/>
      <c r="CH193" s="17"/>
      <c r="CI193" s="17"/>
      <c r="CJ193" s="96">
        <v>-8.09</v>
      </c>
      <c r="CK193" s="96">
        <v>-51.1</v>
      </c>
      <c r="CL193" s="17"/>
      <c r="CM193" s="17"/>
      <c r="CN193" s="17"/>
      <c r="CO193" s="17"/>
      <c r="CP193" s="17"/>
      <c r="CQ193" s="17"/>
      <c r="CR193" s="17"/>
      <c r="CS193" s="17"/>
      <c r="CT193" s="17"/>
      <c r="CU193" s="17"/>
      <c r="CV193" s="17"/>
      <c r="CW193" s="427" t="s">
        <v>1170</v>
      </c>
      <c r="CX193" s="17"/>
    </row>
    <row r="194" spans="1:102" s="241" customFormat="1" x14ac:dyDescent="0.3">
      <c r="A194" s="17" t="s">
        <v>374</v>
      </c>
      <c r="B194" s="17" t="s">
        <v>913</v>
      </c>
      <c r="C194" s="89" t="s">
        <v>375</v>
      </c>
      <c r="D194" s="82" t="s">
        <v>832</v>
      </c>
      <c r="E194" s="152" t="s">
        <v>865</v>
      </c>
      <c r="F194" s="17"/>
      <c r="G194" s="17"/>
      <c r="H194" s="17"/>
      <c r="I194" s="17"/>
      <c r="J194" s="17"/>
      <c r="K194" s="187">
        <v>24.5</v>
      </c>
      <c r="L194" s="17"/>
      <c r="M194" s="17"/>
      <c r="N194" s="17"/>
      <c r="O194" s="17"/>
      <c r="P194" s="17"/>
      <c r="Q194" s="17"/>
      <c r="R194" s="17"/>
      <c r="S194" s="17"/>
      <c r="T194" s="17"/>
      <c r="U194" s="17"/>
      <c r="V194" s="154">
        <v>6.43</v>
      </c>
      <c r="W194" s="17"/>
      <c r="X194" s="17"/>
      <c r="Y194" s="17"/>
      <c r="Z194" s="153">
        <v>68</v>
      </c>
      <c r="AA194" s="17"/>
      <c r="AB194" s="17"/>
      <c r="AC194" s="208">
        <v>4.4649999999999999</v>
      </c>
      <c r="AD194" s="208">
        <v>1.36</v>
      </c>
      <c r="AE194" s="208">
        <v>1.9610000000000001</v>
      </c>
      <c r="AF194" s="208">
        <v>0.752</v>
      </c>
      <c r="AG194" s="17"/>
      <c r="AH194" s="208">
        <v>162.22399999999999</v>
      </c>
      <c r="AI194" s="17"/>
      <c r="AJ194" s="91">
        <v>1.609</v>
      </c>
      <c r="AK194" s="17"/>
      <c r="AL194" s="208">
        <v>31.728840000000002</v>
      </c>
      <c r="AM194" s="208">
        <v>174.285</v>
      </c>
      <c r="AN194" s="17"/>
      <c r="AO194" s="17"/>
      <c r="AP194" s="17"/>
      <c r="AQ194" s="17"/>
      <c r="AR194" s="91">
        <v>5.68653556334462</v>
      </c>
      <c r="AS194" s="17"/>
      <c r="AT194" s="92">
        <v>1.50416635557808E-2</v>
      </c>
      <c r="AU194" s="17"/>
      <c r="AV194" s="92">
        <v>1.96391514024594E-2</v>
      </c>
      <c r="AW194" s="91">
        <v>0.179086174242306</v>
      </c>
      <c r="AX194" s="92">
        <v>1.34889386726609E-3</v>
      </c>
      <c r="AY194" s="92">
        <v>5.1266545952961796E-2</v>
      </c>
      <c r="AZ194" s="17"/>
      <c r="BA194" s="17"/>
      <c r="BB194" s="92">
        <v>2.0629927867948901E-3</v>
      </c>
      <c r="BC194" s="17"/>
      <c r="BD194" s="91">
        <v>1.81636391767324E-3</v>
      </c>
      <c r="BE194" s="17"/>
      <c r="BF194" s="92">
        <v>4.5467462130369E-2</v>
      </c>
      <c r="BG194" s="92">
        <v>1.3055310997172301E-3</v>
      </c>
      <c r="BH194" s="92">
        <v>2.1010826826172799E-4</v>
      </c>
      <c r="BI194" s="92">
        <v>1.2614498281666199E-3</v>
      </c>
      <c r="BJ194" s="92">
        <v>1.7368534240366201E-4</v>
      </c>
      <c r="BK194" s="92">
        <v>1.92235902024894E-6</v>
      </c>
      <c r="BL194" s="92">
        <v>4.8690122094196701E-5</v>
      </c>
      <c r="BM194" s="92">
        <v>1.47529275403612E-3</v>
      </c>
      <c r="BN194" s="17"/>
      <c r="BO194" s="92">
        <v>0</v>
      </c>
      <c r="BP194" s="92">
        <v>3.1551654765651997E-4</v>
      </c>
      <c r="BQ194" s="92">
        <v>1.36667842675748E-5</v>
      </c>
      <c r="BR194" s="92">
        <v>1.07583210894104E-4</v>
      </c>
      <c r="BS194" s="92">
        <v>2.05498888534953E-4</v>
      </c>
      <c r="BT194" s="92">
        <v>5.6187893591539401E-6</v>
      </c>
      <c r="BU194" s="92">
        <v>5.2184297848302998E-3</v>
      </c>
      <c r="BV194" s="92">
        <v>1.51803127105637E-6</v>
      </c>
      <c r="BW194" s="92">
        <v>9.08326178410175E-6</v>
      </c>
      <c r="BX194" s="92">
        <v>9.5868881013186898E-6</v>
      </c>
      <c r="BY194" s="17"/>
      <c r="BZ194" s="17"/>
      <c r="CA194" s="17"/>
      <c r="CB194" s="17"/>
      <c r="CC194" s="17"/>
      <c r="CD194" s="17"/>
      <c r="CE194" s="17"/>
      <c r="CF194" s="17"/>
      <c r="CG194" s="17"/>
      <c r="CH194" s="17"/>
      <c r="CI194" s="17"/>
      <c r="CJ194" s="153"/>
      <c r="CK194" s="153"/>
      <c r="CL194" s="17"/>
      <c r="CM194" s="17"/>
      <c r="CN194" s="17"/>
      <c r="CO194" s="17"/>
      <c r="CP194" s="17"/>
      <c r="CQ194" s="17"/>
      <c r="CR194" s="17"/>
      <c r="CS194" s="17"/>
      <c r="CT194" s="17"/>
      <c r="CU194" s="17"/>
      <c r="CV194" s="17"/>
      <c r="CW194" s="427" t="s">
        <v>1170</v>
      </c>
      <c r="CX194" s="17"/>
    </row>
    <row r="195" spans="1:102" s="241" customFormat="1" x14ac:dyDescent="0.3">
      <c r="A195" s="17" t="s">
        <v>377</v>
      </c>
      <c r="B195" s="17" t="s">
        <v>914</v>
      </c>
      <c r="C195" s="90" t="s">
        <v>378</v>
      </c>
      <c r="D195" s="82" t="s">
        <v>832</v>
      </c>
      <c r="E195" s="152" t="s">
        <v>915</v>
      </c>
      <c r="F195" s="17"/>
      <c r="G195" s="17"/>
      <c r="H195" s="17"/>
      <c r="I195" s="17"/>
      <c r="J195" s="17"/>
      <c r="K195" s="187">
        <v>35.200000000000003</v>
      </c>
      <c r="L195" s="17"/>
      <c r="M195" s="17"/>
      <c r="N195" s="17"/>
      <c r="O195" s="17"/>
      <c r="P195" s="17"/>
      <c r="Q195" s="17"/>
      <c r="R195" s="17"/>
      <c r="S195" s="17"/>
      <c r="T195" s="17"/>
      <c r="U195" s="17"/>
      <c r="V195" s="154">
        <v>2.79</v>
      </c>
      <c r="W195" s="17"/>
      <c r="X195" s="17"/>
      <c r="Y195" s="17"/>
      <c r="Z195" s="153">
        <v>1067</v>
      </c>
      <c r="AA195" s="17"/>
      <c r="AB195" s="17"/>
      <c r="AC195" s="208">
        <v>89.173197541806005</v>
      </c>
      <c r="AD195" s="208">
        <v>36.207000000000001</v>
      </c>
      <c r="AE195" s="208">
        <v>81.686999999999998</v>
      </c>
      <c r="AF195" s="208">
        <v>59.438000000000002</v>
      </c>
      <c r="AG195" s="17"/>
      <c r="AH195" s="208">
        <v>579.59400000000005</v>
      </c>
      <c r="AI195" s="17"/>
      <c r="AJ195" s="91">
        <v>8.282</v>
      </c>
      <c r="AK195" s="17"/>
      <c r="AL195" s="208">
        <v>0</v>
      </c>
      <c r="AM195" s="208">
        <v>1561</v>
      </c>
      <c r="AN195" s="17"/>
      <c r="AO195" s="17"/>
      <c r="AP195" s="17"/>
      <c r="AQ195" s="17"/>
      <c r="AR195" s="91">
        <v>65.057407839119804</v>
      </c>
      <c r="AS195" s="17"/>
      <c r="AT195" s="92">
        <v>0.63256632143568692</v>
      </c>
      <c r="AU195" s="17"/>
      <c r="AV195" s="92">
        <v>26.449102737227602</v>
      </c>
      <c r="AW195" s="91">
        <v>16.823992021638098</v>
      </c>
      <c r="AX195" s="92">
        <v>3.4374850516202202</v>
      </c>
      <c r="AY195" s="92">
        <v>0.20026496373250599</v>
      </c>
      <c r="AZ195" s="17"/>
      <c r="BA195" s="17"/>
      <c r="BB195" s="92">
        <v>6.6667694193250401E-2</v>
      </c>
      <c r="BC195" s="17"/>
      <c r="BD195" s="91">
        <v>0.28903481887591198</v>
      </c>
      <c r="BE195" s="17"/>
      <c r="BF195" s="92">
        <v>0.12862215094205301</v>
      </c>
      <c r="BG195" s="92">
        <v>2.8451354760174498E-3</v>
      </c>
      <c r="BH195" s="92">
        <v>3.2597461130856099E-3</v>
      </c>
      <c r="BI195" s="92">
        <v>1.26742857538647E-2</v>
      </c>
      <c r="BJ195" s="92">
        <v>3.98682029626534E-4</v>
      </c>
      <c r="BK195" s="92">
        <v>3.2579151898623001E-5</v>
      </c>
      <c r="BL195" s="92">
        <v>1.1106744511991699E-3</v>
      </c>
      <c r="BM195" s="92">
        <v>2.54018829140551E-2</v>
      </c>
      <c r="BN195" s="17"/>
      <c r="BO195" s="92">
        <v>9.3070463225373697E-4</v>
      </c>
      <c r="BP195" s="92">
        <v>1.8138452357849299E-3</v>
      </c>
      <c r="BQ195" s="92">
        <v>1.12691986921353E-3</v>
      </c>
      <c r="BR195" s="92">
        <v>6.4130518612435193E-4</v>
      </c>
      <c r="BS195" s="92">
        <v>2.1033056520045799E-3</v>
      </c>
      <c r="BT195" s="92">
        <v>9.5120355680775905E-4</v>
      </c>
      <c r="BU195" s="92">
        <v>2.4977324346156599E-2</v>
      </c>
      <c r="BV195" s="92">
        <v>1.6456049389171602E-5</v>
      </c>
      <c r="BW195" s="92">
        <v>7.0296403078629806E-5</v>
      </c>
      <c r="BX195" s="92">
        <v>1.3187631820920699E-5</v>
      </c>
      <c r="BY195" s="17"/>
      <c r="BZ195" s="17"/>
      <c r="CA195" s="17"/>
      <c r="CB195" s="17"/>
      <c r="CC195" s="17"/>
      <c r="CD195" s="17"/>
      <c r="CE195" s="17"/>
      <c r="CF195" s="17"/>
      <c r="CG195" s="17"/>
      <c r="CH195" s="17"/>
      <c r="CI195" s="17"/>
      <c r="CJ195" s="95">
        <v>-8.08</v>
      </c>
      <c r="CK195" s="95">
        <v>-50.7</v>
      </c>
      <c r="CL195" s="17"/>
      <c r="CM195" s="17"/>
      <c r="CN195" s="17"/>
      <c r="CO195" s="17"/>
      <c r="CP195" s="17"/>
      <c r="CQ195" s="17"/>
      <c r="CR195" s="17"/>
      <c r="CS195" s="17"/>
      <c r="CT195" s="17"/>
      <c r="CU195" s="17"/>
      <c r="CV195" s="17"/>
      <c r="CW195" s="427" t="s">
        <v>1170</v>
      </c>
      <c r="CX195" s="17"/>
    </row>
    <row r="196" spans="1:102" s="241" customFormat="1" x14ac:dyDescent="0.3">
      <c r="A196" s="17" t="s">
        <v>379</v>
      </c>
      <c r="B196" s="17" t="s">
        <v>916</v>
      </c>
      <c r="C196" s="90" t="s">
        <v>380</v>
      </c>
      <c r="D196" s="82" t="s">
        <v>832</v>
      </c>
      <c r="E196" s="152" t="s">
        <v>915</v>
      </c>
      <c r="F196" s="17"/>
      <c r="G196" s="17"/>
      <c r="H196" s="17"/>
      <c r="I196" s="17"/>
      <c r="J196" s="17"/>
      <c r="K196" s="187">
        <v>25</v>
      </c>
      <c r="L196" s="17"/>
      <c r="M196" s="17"/>
      <c r="N196" s="17"/>
      <c r="O196" s="17"/>
      <c r="P196" s="17"/>
      <c r="Q196" s="17"/>
      <c r="R196" s="17"/>
      <c r="S196" s="17"/>
      <c r="T196" s="17"/>
      <c r="U196" s="17"/>
      <c r="V196" s="154">
        <v>6.21</v>
      </c>
      <c r="W196" s="17"/>
      <c r="X196" s="17"/>
      <c r="Y196" s="17"/>
      <c r="Z196" s="153">
        <v>458</v>
      </c>
      <c r="AA196" s="17"/>
      <c r="AB196" s="17"/>
      <c r="AC196" s="208">
        <v>11.542</v>
      </c>
      <c r="AD196" s="208">
        <v>2.8410000000000002</v>
      </c>
      <c r="AE196" s="208">
        <v>5.7229999999999999</v>
      </c>
      <c r="AF196" s="208">
        <v>1.0820000000000001</v>
      </c>
      <c r="AG196" s="17"/>
      <c r="AH196" s="208">
        <v>1.5920000000000001</v>
      </c>
      <c r="AI196" s="17"/>
      <c r="AJ196" s="91">
        <v>0.61799999999999999</v>
      </c>
      <c r="AK196" s="17"/>
      <c r="AL196" s="208">
        <v>36.610200000000006</v>
      </c>
      <c r="AM196" s="208">
        <v>7</v>
      </c>
      <c r="AN196" s="17"/>
      <c r="AO196" s="17"/>
      <c r="AP196" s="17"/>
      <c r="AQ196" s="17"/>
      <c r="AR196" s="91">
        <v>27.722078446733299</v>
      </c>
      <c r="AS196" s="17"/>
      <c r="AT196" s="92">
        <v>1.0992152069254401E-2</v>
      </c>
      <c r="AU196" s="17"/>
      <c r="AV196" s="92">
        <v>0.127995996840717</v>
      </c>
      <c r="AW196" s="91">
        <v>0.47373279826375303</v>
      </c>
      <c r="AX196" s="92">
        <v>8.3598809761651106E-3</v>
      </c>
      <c r="AY196" s="92">
        <v>3.9825833340847799E-2</v>
      </c>
      <c r="AZ196" s="17"/>
      <c r="BA196" s="17"/>
      <c r="BB196" s="92">
        <v>0</v>
      </c>
      <c r="BC196" s="17"/>
      <c r="BD196" s="91">
        <v>5.7812003203977997E-3</v>
      </c>
      <c r="BE196" s="17"/>
      <c r="BF196" s="92">
        <v>7.7200109245106896E-2</v>
      </c>
      <c r="BG196" s="92">
        <v>4.8407160662731407E-3</v>
      </c>
      <c r="BH196" s="92">
        <v>2.35864734635278E-3</v>
      </c>
      <c r="BI196" s="92">
        <v>1.53988365311387E-2</v>
      </c>
      <c r="BJ196" s="92">
        <v>1.41100361049974E-4</v>
      </c>
      <c r="BK196" s="92">
        <v>2.39262790171039E-5</v>
      </c>
      <c r="BL196" s="92">
        <v>3.0986331812730798E-4</v>
      </c>
      <c r="BM196" s="92">
        <v>2.68182773814464E-2</v>
      </c>
      <c r="BN196" s="17"/>
      <c r="BO196" s="92">
        <v>9.1240632343720413E-6</v>
      </c>
      <c r="BP196" s="92">
        <v>2.7067626314412098E-3</v>
      </c>
      <c r="BQ196" s="92">
        <v>3.0701932980913199E-5</v>
      </c>
      <c r="BR196" s="92">
        <v>8.17046270189898E-4</v>
      </c>
      <c r="BS196" s="92">
        <v>7.4449344353559398E-5</v>
      </c>
      <c r="BT196" s="92">
        <v>4.3301246567644006E-5</v>
      </c>
      <c r="BU196" s="92">
        <v>1.3506035884395301E-2</v>
      </c>
      <c r="BV196" s="92">
        <v>2.9082665024192897E-5</v>
      </c>
      <c r="BW196" s="92">
        <v>1.51989963675402E-5</v>
      </c>
      <c r="BX196" s="92">
        <v>1.1051237416869201E-5</v>
      </c>
      <c r="BY196" s="17"/>
      <c r="BZ196" s="17"/>
      <c r="CA196" s="17"/>
      <c r="CB196" s="17"/>
      <c r="CC196" s="17"/>
      <c r="CD196" s="17"/>
      <c r="CE196" s="17"/>
      <c r="CF196" s="17"/>
      <c r="CG196" s="17"/>
      <c r="CH196" s="17"/>
      <c r="CI196" s="17"/>
      <c r="CJ196" s="153"/>
      <c r="CK196" s="153"/>
      <c r="CL196" s="17"/>
      <c r="CM196" s="17"/>
      <c r="CN196" s="17"/>
      <c r="CO196" s="17"/>
      <c r="CP196" s="17"/>
      <c r="CQ196" s="17"/>
      <c r="CR196" s="17"/>
      <c r="CS196" s="17"/>
      <c r="CT196" s="17"/>
      <c r="CU196" s="17"/>
      <c r="CV196" s="17"/>
      <c r="CW196" s="427" t="s">
        <v>1170</v>
      </c>
      <c r="CX196" s="17"/>
    </row>
    <row r="197" spans="1:102" s="241" customFormat="1" x14ac:dyDescent="0.3">
      <c r="A197" s="17" t="s">
        <v>382</v>
      </c>
      <c r="B197" s="17" t="s">
        <v>917</v>
      </c>
      <c r="C197" s="90" t="s">
        <v>383</v>
      </c>
      <c r="D197" s="82" t="s">
        <v>832</v>
      </c>
      <c r="E197" s="152" t="s">
        <v>915</v>
      </c>
      <c r="F197" s="17"/>
      <c r="G197" s="17"/>
      <c r="H197" s="17"/>
      <c r="I197" s="17"/>
      <c r="J197" s="17"/>
      <c r="K197" s="187">
        <v>25</v>
      </c>
      <c r="L197" s="17"/>
      <c r="M197" s="17"/>
      <c r="N197" s="17"/>
      <c r="O197" s="17"/>
      <c r="P197" s="17"/>
      <c r="Q197" s="17"/>
      <c r="R197" s="17"/>
      <c r="S197" s="17"/>
      <c r="T197" s="17"/>
      <c r="U197" s="17"/>
      <c r="V197" s="154">
        <v>6.06</v>
      </c>
      <c r="W197" s="17"/>
      <c r="X197" s="17"/>
      <c r="Y197" s="17"/>
      <c r="Z197" s="153">
        <v>73</v>
      </c>
      <c r="AA197" s="17"/>
      <c r="AB197" s="17"/>
      <c r="AC197" s="208">
        <v>10.657999999999999</v>
      </c>
      <c r="AD197" s="208">
        <v>2.9039999999999999</v>
      </c>
      <c r="AE197" s="208">
        <v>7.1349999999999998</v>
      </c>
      <c r="AF197" s="208">
        <v>2.6970000000000001</v>
      </c>
      <c r="AG197" s="17"/>
      <c r="AH197" s="208">
        <v>1.653</v>
      </c>
      <c r="AI197" s="17"/>
      <c r="AJ197" s="91">
        <v>0.60699999999999998</v>
      </c>
      <c r="AK197" s="17"/>
      <c r="AL197" s="208">
        <v>37.454460377358487</v>
      </c>
      <c r="AM197" s="208">
        <v>3.5779999999999998</v>
      </c>
      <c r="AN197" s="17"/>
      <c r="AO197" s="17"/>
      <c r="AP197" s="17"/>
      <c r="AQ197" s="17"/>
      <c r="AR197" s="91">
        <v>25.1669452743145</v>
      </c>
      <c r="AS197" s="17"/>
      <c r="AT197" s="92">
        <v>1.1538888034990799E-2</v>
      </c>
      <c r="AU197" s="17"/>
      <c r="AV197" s="92">
        <v>0.21214000736685301</v>
      </c>
      <c r="AW197" s="91">
        <v>0.41826641833197803</v>
      </c>
      <c r="AX197" s="92">
        <v>2.4156561931307399E-2</v>
      </c>
      <c r="AY197" s="92">
        <v>4.4733895259561895E-2</v>
      </c>
      <c r="AZ197" s="17"/>
      <c r="BA197" s="17"/>
      <c r="BB197" s="92">
        <v>1.9655015994056797E-3</v>
      </c>
      <c r="BC197" s="17"/>
      <c r="BD197" s="91">
        <v>8.5911148198670687E-3</v>
      </c>
      <c r="BE197" s="17"/>
      <c r="BF197" s="92">
        <v>3.89549857958374E-2</v>
      </c>
      <c r="BG197" s="92">
        <v>2.5457395444634101E-3</v>
      </c>
      <c r="BH197" s="92">
        <v>1.2692145841971601E-3</v>
      </c>
      <c r="BI197" s="92">
        <v>1.21008736652679E-2</v>
      </c>
      <c r="BJ197" s="92">
        <v>3.0049141630523801E-4</v>
      </c>
      <c r="BK197" s="92">
        <v>2.0114693654163901E-5</v>
      </c>
      <c r="BL197" s="92">
        <v>5.2322460836851103E-4</v>
      </c>
      <c r="BM197" s="92">
        <v>2.19740773933235E-2</v>
      </c>
      <c r="BN197" s="17"/>
      <c r="BO197" s="92">
        <v>9.8703133837656205E-6</v>
      </c>
      <c r="BP197" s="92">
        <v>3.0146019867569999E-3</v>
      </c>
      <c r="BQ197" s="92">
        <v>6.5454652179805698E-5</v>
      </c>
      <c r="BR197" s="92">
        <v>1.25100260752401E-3</v>
      </c>
      <c r="BS197" s="92">
        <v>3.04400390078588E-4</v>
      </c>
      <c r="BT197" s="92">
        <v>2.1401805344891199E-5</v>
      </c>
      <c r="BU197" s="92">
        <v>4.3015304182188203E-3</v>
      </c>
      <c r="BV197" s="92">
        <v>1.7961459508788102E-5</v>
      </c>
      <c r="BW197" s="92">
        <v>3.6858455187298097E-5</v>
      </c>
      <c r="BX197" s="92">
        <v>2.17967167708439E-5</v>
      </c>
      <c r="BY197" s="17"/>
      <c r="BZ197" s="17"/>
      <c r="CA197" s="17"/>
      <c r="CB197" s="17"/>
      <c r="CC197" s="17"/>
      <c r="CD197" s="17"/>
      <c r="CE197" s="17"/>
      <c r="CF197" s="17"/>
      <c r="CG197" s="17"/>
      <c r="CH197" s="17"/>
      <c r="CI197" s="17"/>
      <c r="CJ197" s="153"/>
      <c r="CK197" s="153"/>
      <c r="CL197" s="17"/>
      <c r="CM197" s="17"/>
      <c r="CN197" s="17"/>
      <c r="CO197" s="17"/>
      <c r="CP197" s="17"/>
      <c r="CQ197" s="17"/>
      <c r="CR197" s="17"/>
      <c r="CS197" s="17"/>
      <c r="CT197" s="17"/>
      <c r="CU197" s="17"/>
      <c r="CV197" s="17"/>
      <c r="CW197" s="427" t="s">
        <v>1170</v>
      </c>
      <c r="CX197" s="17"/>
    </row>
    <row r="198" spans="1:102" s="241" customFormat="1" x14ac:dyDescent="0.3">
      <c r="A198" s="17" t="s">
        <v>385</v>
      </c>
      <c r="B198" s="17" t="s">
        <v>918</v>
      </c>
      <c r="C198" s="90" t="s">
        <v>386</v>
      </c>
      <c r="D198" s="82" t="s">
        <v>832</v>
      </c>
      <c r="E198" s="152" t="s">
        <v>915</v>
      </c>
      <c r="F198" s="17"/>
      <c r="G198" s="17"/>
      <c r="H198" s="17"/>
      <c r="I198" s="17"/>
      <c r="J198" s="17"/>
      <c r="K198" s="187">
        <v>25</v>
      </c>
      <c r="L198" s="17"/>
      <c r="M198" s="17"/>
      <c r="N198" s="17"/>
      <c r="O198" s="17"/>
      <c r="P198" s="17"/>
      <c r="Q198" s="17"/>
      <c r="R198" s="17"/>
      <c r="S198" s="17"/>
      <c r="T198" s="17"/>
      <c r="U198" s="17"/>
      <c r="V198" s="154">
        <v>6.11</v>
      </c>
      <c r="W198" s="17"/>
      <c r="X198" s="17"/>
      <c r="Y198" s="17"/>
      <c r="Z198" s="153">
        <v>84</v>
      </c>
      <c r="AA198" s="17"/>
      <c r="AB198" s="17"/>
      <c r="AC198" s="208">
        <v>18.414000000000001</v>
      </c>
      <c r="AD198" s="208">
        <v>4.3920000000000003</v>
      </c>
      <c r="AE198" s="208">
        <v>9.7100000000000009</v>
      </c>
      <c r="AF198" s="208">
        <v>4.3</v>
      </c>
      <c r="AG198" s="17"/>
      <c r="AH198" s="208">
        <v>2.0259999999999998</v>
      </c>
      <c r="AI198" s="17"/>
      <c r="AJ198" s="91">
        <v>0</v>
      </c>
      <c r="AK198" s="17"/>
      <c r="AL198" s="208">
        <v>44.2710094637224</v>
      </c>
      <c r="AM198" s="208">
        <v>3.302</v>
      </c>
      <c r="AN198" s="17"/>
      <c r="AO198" s="17"/>
      <c r="AP198" s="17"/>
      <c r="AQ198" s="17"/>
      <c r="AR198" s="91">
        <v>39.317422311441796</v>
      </c>
      <c r="AS198" s="17"/>
      <c r="AT198" s="92">
        <v>8.9311164002928798E-3</v>
      </c>
      <c r="AU198" s="17"/>
      <c r="AV198" s="92">
        <v>9.2372790508718688E-2</v>
      </c>
      <c r="AW198" s="91">
        <v>0.206507011689363</v>
      </c>
      <c r="AX198" s="92">
        <v>5.9920018123075201E-3</v>
      </c>
      <c r="AY198" s="92">
        <v>7.4812426597606202E-2</v>
      </c>
      <c r="AZ198" s="17"/>
      <c r="BA198" s="17"/>
      <c r="BB198" s="92">
        <v>1.0416338951807001E-3</v>
      </c>
      <c r="BC198" s="17"/>
      <c r="BD198" s="91">
        <v>1.3945079049234201E-2</v>
      </c>
      <c r="BE198" s="17"/>
      <c r="BF198" s="92">
        <v>2.6060675562172002E-2</v>
      </c>
      <c r="BG198" s="92">
        <v>1.63021088386145E-3</v>
      </c>
      <c r="BH198" s="92">
        <v>1.10407206794999E-3</v>
      </c>
      <c r="BI198" s="92">
        <v>1.0387764726971399E-2</v>
      </c>
      <c r="BJ198" s="92">
        <v>3.8779878120995899E-4</v>
      </c>
      <c r="BK198" s="92">
        <v>2.0445913716583601E-5</v>
      </c>
      <c r="BL198" s="92">
        <v>3.9133136769518802E-4</v>
      </c>
      <c r="BM198" s="92">
        <v>2.1365945021278598E-2</v>
      </c>
      <c r="BN198" s="17"/>
      <c r="BO198" s="92">
        <v>9.1240632343720413E-6</v>
      </c>
      <c r="BP198" s="92">
        <v>4.2708529018618798E-3</v>
      </c>
      <c r="BQ198" s="92">
        <v>1.9736996074832301E-5</v>
      </c>
      <c r="BR198" s="92">
        <v>6.7989817830860103E-4</v>
      </c>
      <c r="BS198" s="92">
        <v>1.11674016530339E-4</v>
      </c>
      <c r="BT198" s="92">
        <v>6.0380618861171792E-6</v>
      </c>
      <c r="BU198" s="92">
        <v>5.5980070554346398E-3</v>
      </c>
      <c r="BV198" s="92">
        <v>1.31892894981627E-5</v>
      </c>
      <c r="BW198" s="92">
        <v>1.4819040456147301E-5</v>
      </c>
      <c r="BX198" s="92">
        <v>6.1318792958735496E-5</v>
      </c>
      <c r="BY198" s="17"/>
      <c r="BZ198" s="17"/>
      <c r="CA198" s="17"/>
      <c r="CB198" s="17"/>
      <c r="CC198" s="17"/>
      <c r="CD198" s="17"/>
      <c r="CE198" s="17"/>
      <c r="CF198" s="17"/>
      <c r="CG198" s="17"/>
      <c r="CH198" s="17"/>
      <c r="CI198" s="17"/>
      <c r="CJ198" s="153"/>
      <c r="CK198" s="153"/>
      <c r="CL198" s="17"/>
      <c r="CM198" s="17"/>
      <c r="CN198" s="17"/>
      <c r="CO198" s="17"/>
      <c r="CP198" s="17"/>
      <c r="CQ198" s="17"/>
      <c r="CR198" s="17"/>
      <c r="CS198" s="17"/>
      <c r="CT198" s="17"/>
      <c r="CU198" s="17"/>
      <c r="CV198" s="17"/>
      <c r="CW198" s="427" t="s">
        <v>1170</v>
      </c>
      <c r="CX198" s="17"/>
    </row>
    <row r="199" spans="1:102" s="241" customFormat="1" x14ac:dyDescent="0.3">
      <c r="A199" s="17" t="s">
        <v>387</v>
      </c>
      <c r="B199" s="17" t="s">
        <v>919</v>
      </c>
      <c r="C199" s="90" t="s">
        <v>388</v>
      </c>
      <c r="D199" s="82" t="s">
        <v>832</v>
      </c>
      <c r="E199" s="152" t="s">
        <v>915</v>
      </c>
      <c r="F199" s="17"/>
      <c r="G199" s="17"/>
      <c r="H199" s="17"/>
      <c r="I199" s="17"/>
      <c r="J199" s="17"/>
      <c r="K199" s="187">
        <v>25</v>
      </c>
      <c r="L199" s="17"/>
      <c r="M199" s="17"/>
      <c r="N199" s="17"/>
      <c r="O199" s="17"/>
      <c r="P199" s="17"/>
      <c r="Q199" s="17"/>
      <c r="R199" s="17"/>
      <c r="S199" s="17"/>
      <c r="T199" s="17"/>
      <c r="U199" s="17"/>
      <c r="V199" s="154">
        <v>6.2</v>
      </c>
      <c r="W199" s="17"/>
      <c r="X199" s="17"/>
      <c r="Y199" s="17"/>
      <c r="Z199" s="153">
        <v>86</v>
      </c>
      <c r="AA199" s="17"/>
      <c r="AB199" s="17"/>
      <c r="AC199" s="208">
        <v>16.103999999999999</v>
      </c>
      <c r="AD199" s="208">
        <v>10.519</v>
      </c>
      <c r="AE199" s="208">
        <v>10.130000000000001</v>
      </c>
      <c r="AF199" s="208">
        <v>3.1539999999999999</v>
      </c>
      <c r="AG199" s="17"/>
      <c r="AH199" s="208">
        <v>2.3879999999999999</v>
      </c>
      <c r="AI199" s="17"/>
      <c r="AJ199" s="91">
        <v>0.64600000000000002</v>
      </c>
      <c r="AK199" s="17"/>
      <c r="AL199" s="208">
        <v>69.282561661341845</v>
      </c>
      <c r="AM199" s="208">
        <v>6.8970000000000002</v>
      </c>
      <c r="AN199" s="17"/>
      <c r="AO199" s="17"/>
      <c r="AP199" s="17"/>
      <c r="AQ199" s="17"/>
      <c r="AR199" s="91">
        <v>29.0871008056289</v>
      </c>
      <c r="AS199" s="17"/>
      <c r="AT199" s="92">
        <v>1.9007646990480302E-2</v>
      </c>
      <c r="AU199" s="17"/>
      <c r="AV199" s="92">
        <v>9.6344202814928198E-2</v>
      </c>
      <c r="AW199" s="91">
        <v>0.29094358680836702</v>
      </c>
      <c r="AX199" s="92">
        <v>5.7274503389597806E-3</v>
      </c>
      <c r="AY199" s="92">
        <v>6.8944190753861087E-2</v>
      </c>
      <c r="AZ199" s="17"/>
      <c r="BA199" s="17"/>
      <c r="BB199" s="92">
        <v>0</v>
      </c>
      <c r="BC199" s="17"/>
      <c r="BD199" s="91">
        <v>1.0057460826188599E-2</v>
      </c>
      <c r="BE199" s="17"/>
      <c r="BF199" s="92">
        <v>3.4701977361253196E-2</v>
      </c>
      <c r="BG199" s="92">
        <v>2.51943513628082E-3</v>
      </c>
      <c r="BH199" s="92">
        <v>7.8531669257092594E-4</v>
      </c>
      <c r="BI199" s="92">
        <v>1.2117769739021201E-2</v>
      </c>
      <c r="BJ199" s="92">
        <v>1.3155365191262798E-4</v>
      </c>
      <c r="BK199" s="92">
        <v>2.03493496735013E-5</v>
      </c>
      <c r="BL199" s="92">
        <v>2.7773673028933996E-4</v>
      </c>
      <c r="BM199" s="92">
        <v>2.5407146739904199E-2</v>
      </c>
      <c r="BN199" s="17"/>
      <c r="BO199" s="92">
        <v>0</v>
      </c>
      <c r="BP199" s="92">
        <v>4.0910123561781701E-3</v>
      </c>
      <c r="BQ199" s="92">
        <v>2.1382202597263598E-5</v>
      </c>
      <c r="BR199" s="92">
        <v>8.172372877890251E-4</v>
      </c>
      <c r="BS199" s="92">
        <v>7.4449344353559398E-5</v>
      </c>
      <c r="BT199" s="92">
        <v>5.1549756474966502E-6</v>
      </c>
      <c r="BU199" s="92">
        <v>2.6126418113000902E-3</v>
      </c>
      <c r="BV199" s="92">
        <v>9.0381453910465605E-6</v>
      </c>
      <c r="BW199" s="92">
        <v>1.06391454749136E-5</v>
      </c>
      <c r="BX199" s="92">
        <v>2.0169347945784702E-5</v>
      </c>
      <c r="BY199" s="17"/>
      <c r="BZ199" s="17"/>
      <c r="CA199" s="17"/>
      <c r="CB199" s="17"/>
      <c r="CC199" s="17"/>
      <c r="CD199" s="17"/>
      <c r="CE199" s="17"/>
      <c r="CF199" s="17"/>
      <c r="CG199" s="17"/>
      <c r="CH199" s="17"/>
      <c r="CI199" s="17"/>
      <c r="CJ199" s="153"/>
      <c r="CK199" s="153"/>
      <c r="CL199" s="17"/>
      <c r="CM199" s="17"/>
      <c r="CN199" s="17"/>
      <c r="CO199" s="17"/>
      <c r="CP199" s="17"/>
      <c r="CQ199" s="17"/>
      <c r="CR199" s="17"/>
      <c r="CS199" s="17"/>
      <c r="CT199" s="17"/>
      <c r="CU199" s="17"/>
      <c r="CV199" s="17"/>
      <c r="CW199" s="427" t="s">
        <v>1170</v>
      </c>
      <c r="CX199" s="17"/>
    </row>
    <row r="200" spans="1:102" s="241" customFormat="1" x14ac:dyDescent="0.3">
      <c r="A200" s="17" t="s">
        <v>389</v>
      </c>
      <c r="B200" s="17" t="s">
        <v>920</v>
      </c>
      <c r="C200" s="90" t="s">
        <v>390</v>
      </c>
      <c r="D200" s="82" t="s">
        <v>832</v>
      </c>
      <c r="E200" s="152" t="s">
        <v>915</v>
      </c>
      <c r="F200" s="17"/>
      <c r="G200" s="17"/>
      <c r="H200" s="17"/>
      <c r="I200" s="17"/>
      <c r="J200" s="17"/>
      <c r="K200" s="187">
        <v>25</v>
      </c>
      <c r="L200" s="17"/>
      <c r="M200" s="17"/>
      <c r="N200" s="17"/>
      <c r="O200" s="17"/>
      <c r="P200" s="17"/>
      <c r="Q200" s="17"/>
      <c r="R200" s="17"/>
      <c r="S200" s="17"/>
      <c r="T200" s="17"/>
      <c r="U200" s="17"/>
      <c r="V200" s="154">
        <v>5.9</v>
      </c>
      <c r="W200" s="17"/>
      <c r="X200" s="17"/>
      <c r="Y200" s="17"/>
      <c r="Z200" s="153">
        <v>87</v>
      </c>
      <c r="AA200" s="17"/>
      <c r="AB200" s="17"/>
      <c r="AC200" s="208">
        <v>18.687999999999999</v>
      </c>
      <c r="AD200" s="208">
        <v>7.617</v>
      </c>
      <c r="AE200" s="208">
        <v>8.6340000000000003</v>
      </c>
      <c r="AF200" s="208">
        <v>3.4049999999999998</v>
      </c>
      <c r="AG200" s="17"/>
      <c r="AH200" s="208">
        <v>8.6999999999999993</v>
      </c>
      <c r="AI200" s="17"/>
      <c r="AJ200" s="91">
        <v>0.60699999999999998</v>
      </c>
      <c r="AK200" s="17"/>
      <c r="AL200" s="208">
        <v>34.576299999999996</v>
      </c>
      <c r="AM200" s="208">
        <v>6.95</v>
      </c>
      <c r="AN200" s="17"/>
      <c r="AO200" s="17"/>
      <c r="AP200" s="17"/>
      <c r="AQ200" s="17"/>
      <c r="AR200" s="91">
        <v>20.147474870235698</v>
      </c>
      <c r="AS200" s="17"/>
      <c r="AT200" s="92">
        <v>9.5037089996193903E-3</v>
      </c>
      <c r="AU200" s="17"/>
      <c r="AV200" s="92">
        <v>0.10249111554795599</v>
      </c>
      <c r="AW200" s="91">
        <v>0.20309691505337599</v>
      </c>
      <c r="AX200" s="92">
        <v>1.32588799257962E-2</v>
      </c>
      <c r="AY200" s="92">
        <v>0.10753168649561801</v>
      </c>
      <c r="AZ200" s="17"/>
      <c r="BA200" s="17"/>
      <c r="BB200" s="92">
        <v>2.0832677903614002E-3</v>
      </c>
      <c r="BC200" s="17"/>
      <c r="BD200" s="91">
        <v>1.15723513911459E-2</v>
      </c>
      <c r="BE200" s="17"/>
      <c r="BF200" s="92">
        <v>4.5307087484745094E-2</v>
      </c>
      <c r="BG200" s="92">
        <v>1.4529054063224201E-3</v>
      </c>
      <c r="BH200" s="92">
        <v>1.0657585316151299E-3</v>
      </c>
      <c r="BI200" s="92">
        <v>1.22374347748127E-2</v>
      </c>
      <c r="BJ200" s="92">
        <v>9.3557749545990798E-5</v>
      </c>
      <c r="BK200" s="92">
        <v>2.1461092758096499E-5</v>
      </c>
      <c r="BL200" s="92">
        <v>3.6207513990011396E-4</v>
      </c>
      <c r="BM200" s="92">
        <v>2.5510586521837499E-2</v>
      </c>
      <c r="BN200" s="17"/>
      <c r="BO200" s="92">
        <v>0</v>
      </c>
      <c r="BP200" s="92">
        <v>1.54754999572778E-3</v>
      </c>
      <c r="BQ200" s="92">
        <v>2.8509055243583902E-5</v>
      </c>
      <c r="BR200" s="92">
        <v>6.5874121777252203E-4</v>
      </c>
      <c r="BS200" s="92">
        <v>3.9085905785618704E-4</v>
      </c>
      <c r="BT200" s="92">
        <v>7.8280506061941707E-6</v>
      </c>
      <c r="BU200" s="92">
        <v>2.1938193469551201E-3</v>
      </c>
      <c r="BV200" s="92">
        <v>1.8617771054806302E-5</v>
      </c>
      <c r="BW200" s="92">
        <v>3.4196032025364203E-6</v>
      </c>
      <c r="BX200" s="92">
        <v>2.0573192029562801E-5</v>
      </c>
      <c r="BY200" s="17"/>
      <c r="BZ200" s="17"/>
      <c r="CA200" s="17"/>
      <c r="CB200" s="17"/>
      <c r="CC200" s="17"/>
      <c r="CD200" s="17"/>
      <c r="CE200" s="17"/>
      <c r="CF200" s="17"/>
      <c r="CG200" s="17"/>
      <c r="CH200" s="17"/>
      <c r="CI200" s="17"/>
      <c r="CJ200" s="93">
        <v>-5.7604185676695643</v>
      </c>
      <c r="CK200" s="94">
        <v>-43.214156059983871</v>
      </c>
      <c r="CL200" s="17"/>
      <c r="CM200" s="17"/>
      <c r="CN200" s="17"/>
      <c r="CO200" s="17"/>
      <c r="CP200" s="17"/>
      <c r="CQ200" s="17"/>
      <c r="CR200" s="17"/>
      <c r="CS200" s="17"/>
      <c r="CT200" s="17"/>
      <c r="CU200" s="17"/>
      <c r="CV200" s="17"/>
      <c r="CW200" s="427" t="s">
        <v>1170</v>
      </c>
      <c r="CX200" s="17"/>
    </row>
    <row r="201" spans="1:102" s="241" customFormat="1" x14ac:dyDescent="0.3">
      <c r="A201" s="17" t="s">
        <v>391</v>
      </c>
      <c r="B201" s="17" t="s">
        <v>921</v>
      </c>
      <c r="C201" s="90" t="s">
        <v>392</v>
      </c>
      <c r="D201" s="82" t="s">
        <v>832</v>
      </c>
      <c r="E201" s="152" t="s">
        <v>915</v>
      </c>
      <c r="F201" s="17"/>
      <c r="G201" s="17"/>
      <c r="H201" s="17"/>
      <c r="I201" s="17"/>
      <c r="J201" s="17"/>
      <c r="K201" s="187">
        <v>25</v>
      </c>
      <c r="L201" s="17"/>
      <c r="M201" s="17"/>
      <c r="N201" s="17"/>
      <c r="O201" s="17"/>
      <c r="P201" s="17"/>
      <c r="Q201" s="17"/>
      <c r="R201" s="17"/>
      <c r="S201" s="17"/>
      <c r="T201" s="17"/>
      <c r="U201" s="17"/>
      <c r="V201" s="154">
        <v>7.2</v>
      </c>
      <c r="W201" s="17"/>
      <c r="X201" s="17"/>
      <c r="Y201" s="17"/>
      <c r="Z201" s="153">
        <v>25</v>
      </c>
      <c r="AA201" s="17"/>
      <c r="AB201" s="17"/>
      <c r="AC201" s="208">
        <v>4.9329999999999998</v>
      </c>
      <c r="AD201" s="208">
        <v>2.4209999999999998</v>
      </c>
      <c r="AE201" s="208">
        <v>3.169</v>
      </c>
      <c r="AF201" s="208">
        <v>2.218</v>
      </c>
      <c r="AG201" s="17"/>
      <c r="AH201" s="208">
        <v>1.6739999999999999</v>
      </c>
      <c r="AI201" s="17"/>
      <c r="AJ201" s="91">
        <v>0.60199999999999998</v>
      </c>
      <c r="AK201" s="17"/>
      <c r="AL201" s="208">
        <v>18.005016393442624</v>
      </c>
      <c r="AM201" s="208">
        <v>6.2489999999999997</v>
      </c>
      <c r="AN201" s="17"/>
      <c r="AO201" s="17"/>
      <c r="AP201" s="17"/>
      <c r="AQ201" s="17"/>
      <c r="AR201" s="91">
        <v>16.7219364897974</v>
      </c>
      <c r="AS201" s="17"/>
      <c r="AT201" s="92">
        <v>5.0379218082314599E-3</v>
      </c>
      <c r="AU201" s="17"/>
      <c r="AV201" s="92">
        <v>0.17739115369108299</v>
      </c>
      <c r="AW201" s="91">
        <v>0.30559690158864</v>
      </c>
      <c r="AX201" s="92">
        <v>1.3048832394307401E-2</v>
      </c>
      <c r="AY201" s="92">
        <v>2.7304846417739101E-2</v>
      </c>
      <c r="AZ201" s="17"/>
      <c r="BA201" s="17"/>
      <c r="BB201" s="92">
        <v>1.0416338951807001E-3</v>
      </c>
      <c r="BC201" s="17"/>
      <c r="BD201" s="91">
        <v>7.0217690158436005E-3</v>
      </c>
      <c r="BE201" s="17"/>
      <c r="BF201" s="92">
        <v>5.6158268496756002E-2</v>
      </c>
      <c r="BG201" s="92">
        <v>2.3545267369478704E-3</v>
      </c>
      <c r="BH201" s="92">
        <v>7.1963469668848701E-3</v>
      </c>
      <c r="BI201" s="92">
        <v>1.3422603062279499E-2</v>
      </c>
      <c r="BJ201" s="92">
        <v>6.0717070113520494E-5</v>
      </c>
      <c r="BK201" s="92">
        <v>2.1702647856857797E-5</v>
      </c>
      <c r="BL201" s="92">
        <v>5.1408523382078203E-4</v>
      </c>
      <c r="BM201" s="92">
        <v>2.83768618048496E-2</v>
      </c>
      <c r="BN201" s="17"/>
      <c r="BO201" s="92">
        <v>2.2810158085930099E-5</v>
      </c>
      <c r="BP201" s="92">
        <v>1.44541126059533E-3</v>
      </c>
      <c r="BQ201" s="92">
        <v>7.1821131653009108E-5</v>
      </c>
      <c r="BR201" s="92">
        <v>6.2563234868779607E-4</v>
      </c>
      <c r="BS201" s="92">
        <v>1.8612336088389799E-5</v>
      </c>
      <c r="BT201" s="92">
        <v>9.9283664022614591E-6</v>
      </c>
      <c r="BU201" s="92">
        <v>8.9126822264143594E-3</v>
      </c>
      <c r="BV201" s="92">
        <v>2.48818645557259E-5</v>
      </c>
      <c r="BW201" s="92">
        <v>2.4698274108274998E-5</v>
      </c>
      <c r="BX201" s="92">
        <v>1.6518672774986E-5</v>
      </c>
      <c r="BY201" s="17"/>
      <c r="BZ201" s="17"/>
      <c r="CA201" s="17"/>
      <c r="CB201" s="17"/>
      <c r="CC201" s="17"/>
      <c r="CD201" s="17"/>
      <c r="CE201" s="17"/>
      <c r="CF201" s="17"/>
      <c r="CG201" s="17"/>
      <c r="CH201" s="17"/>
      <c r="CI201" s="17"/>
      <c r="CJ201" s="153"/>
      <c r="CK201" s="153"/>
      <c r="CL201" s="17"/>
      <c r="CM201" s="17"/>
      <c r="CN201" s="17"/>
      <c r="CO201" s="17"/>
      <c r="CP201" s="17"/>
      <c r="CQ201" s="17"/>
      <c r="CR201" s="17"/>
      <c r="CS201" s="17"/>
      <c r="CT201" s="17"/>
      <c r="CU201" s="17"/>
      <c r="CV201" s="17"/>
      <c r="CW201" s="427" t="s">
        <v>1170</v>
      </c>
      <c r="CX201" s="17"/>
    </row>
    <row r="202" spans="1:102" s="241" customFormat="1" x14ac:dyDescent="0.3">
      <c r="A202" s="17" t="s">
        <v>393</v>
      </c>
      <c r="B202" s="17" t="s">
        <v>922</v>
      </c>
      <c r="C202" s="90" t="s">
        <v>394</v>
      </c>
      <c r="D202" s="82" t="s">
        <v>832</v>
      </c>
      <c r="E202" s="152" t="s">
        <v>923</v>
      </c>
      <c r="F202" s="17"/>
      <c r="G202" s="17"/>
      <c r="H202" s="17"/>
      <c r="I202" s="17"/>
      <c r="J202" s="17"/>
      <c r="K202" s="187">
        <v>43.6</v>
      </c>
      <c r="L202" s="17"/>
      <c r="M202" s="17"/>
      <c r="N202" s="17"/>
      <c r="O202" s="17"/>
      <c r="P202" s="17"/>
      <c r="Q202" s="17"/>
      <c r="R202" s="17"/>
      <c r="S202" s="17"/>
      <c r="T202" s="17"/>
      <c r="U202" s="17"/>
      <c r="V202" s="154">
        <v>2.19</v>
      </c>
      <c r="W202" s="17"/>
      <c r="X202" s="17"/>
      <c r="Y202" s="17"/>
      <c r="Z202" s="153">
        <v>4380</v>
      </c>
      <c r="AA202" s="17"/>
      <c r="AB202" s="17"/>
      <c r="AC202" s="208">
        <v>60.908999999999999</v>
      </c>
      <c r="AD202" s="208">
        <v>21.152000000000001</v>
      </c>
      <c r="AE202" s="208">
        <v>36.581000000000003</v>
      </c>
      <c r="AF202" s="208">
        <v>29.395</v>
      </c>
      <c r="AG202" s="17"/>
      <c r="AH202" s="208">
        <v>693.03099999999995</v>
      </c>
      <c r="AI202" s="17"/>
      <c r="AJ202" s="91">
        <v>21.222000000000001</v>
      </c>
      <c r="AK202" s="17"/>
      <c r="AL202" s="208">
        <v>0</v>
      </c>
      <c r="AM202" s="208">
        <v>563.36400000000003</v>
      </c>
      <c r="AN202" s="17"/>
      <c r="AO202" s="17"/>
      <c r="AP202" s="17"/>
      <c r="AQ202" s="17"/>
      <c r="AR202" s="91">
        <v>73.34365413139399</v>
      </c>
      <c r="AS202" s="17"/>
      <c r="AT202" s="92">
        <v>1.3754506485115401</v>
      </c>
      <c r="AU202" s="17"/>
      <c r="AV202" s="92">
        <v>76.912696931211201</v>
      </c>
      <c r="AW202" s="91">
        <v>20.794916195760202</v>
      </c>
      <c r="AX202" s="92">
        <v>2.55425614219254</v>
      </c>
      <c r="AY202" s="92">
        <v>0.34823665855365404</v>
      </c>
      <c r="AZ202" s="17"/>
      <c r="BA202" s="17"/>
      <c r="BB202" s="92">
        <v>2.7850402621731E-2</v>
      </c>
      <c r="BC202" s="17"/>
      <c r="BD202" s="91">
        <v>0.20064580741391899</v>
      </c>
      <c r="BE202" s="17"/>
      <c r="BF202" s="92">
        <v>0.216518395245101</v>
      </c>
      <c r="BG202" s="92">
        <v>6.2473576297701399E-3</v>
      </c>
      <c r="BH202" s="92">
        <v>0.33382299042503</v>
      </c>
      <c r="BI202" s="92">
        <v>1.9569615689723403E-3</v>
      </c>
      <c r="BJ202" s="92">
        <v>6.76217077308362E-2</v>
      </c>
      <c r="BK202" s="92">
        <v>4.8306657721468002E-6</v>
      </c>
      <c r="BL202" s="92">
        <v>2.0434205471257802E-3</v>
      </c>
      <c r="BM202" s="92">
        <v>4.4038016623818297E-3</v>
      </c>
      <c r="BN202" s="17"/>
      <c r="BO202" s="92">
        <v>1.4179087753055199E-3</v>
      </c>
      <c r="BP202" s="92">
        <v>0.20047168756106101</v>
      </c>
      <c r="BQ202" s="92">
        <v>3.1443329986572698E-2</v>
      </c>
      <c r="BR202" s="92">
        <v>1.4620613876091602E-4</v>
      </c>
      <c r="BS202" s="92">
        <v>4.3316162257874095E-3</v>
      </c>
      <c r="BT202" s="92">
        <v>1.2032192443214299E-2</v>
      </c>
      <c r="BU202" s="92">
        <v>5.5424521413126496E-2</v>
      </c>
      <c r="BV202" s="92">
        <v>3.2748913348077904E-4</v>
      </c>
      <c r="BW202" s="92">
        <v>8.764716334964201E-3</v>
      </c>
      <c r="BX202" s="92">
        <v>5.6411878167280001E-4</v>
      </c>
      <c r="BY202" s="17"/>
      <c r="BZ202" s="17"/>
      <c r="CA202" s="17"/>
      <c r="CB202" s="17"/>
      <c r="CC202" s="17"/>
      <c r="CD202" s="17"/>
      <c r="CE202" s="17"/>
      <c r="CF202" s="17"/>
      <c r="CG202" s="17"/>
      <c r="CH202" s="17"/>
      <c r="CI202" s="17"/>
      <c r="CJ202" s="93">
        <v>-7.3503084404406458</v>
      </c>
      <c r="CK202" s="94">
        <v>-46.610898489364864</v>
      </c>
      <c r="CL202" s="17"/>
      <c r="CM202" s="17"/>
      <c r="CN202" s="17"/>
      <c r="CO202" s="17"/>
      <c r="CP202" s="17"/>
      <c r="CQ202" s="17"/>
      <c r="CR202" s="17"/>
      <c r="CS202" s="17"/>
      <c r="CT202" s="17"/>
      <c r="CU202" s="17"/>
      <c r="CV202" s="17"/>
      <c r="CW202" s="427" t="s">
        <v>1170</v>
      </c>
      <c r="CX202" s="17"/>
    </row>
    <row r="203" spans="1:102" s="241" customFormat="1" x14ac:dyDescent="0.3">
      <c r="A203" s="17" t="s">
        <v>396</v>
      </c>
      <c r="B203" s="17" t="s">
        <v>924</v>
      </c>
      <c r="C203" s="90" t="s">
        <v>397</v>
      </c>
      <c r="D203" s="82" t="s">
        <v>832</v>
      </c>
      <c r="E203" s="152" t="s">
        <v>923</v>
      </c>
      <c r="F203" s="17"/>
      <c r="G203" s="17"/>
      <c r="H203" s="17"/>
      <c r="I203" s="17"/>
      <c r="J203" s="17"/>
      <c r="K203" s="187">
        <v>39.700000000000003</v>
      </c>
      <c r="L203" s="17"/>
      <c r="M203" s="17"/>
      <c r="N203" s="17"/>
      <c r="O203" s="17"/>
      <c r="P203" s="17"/>
      <c r="Q203" s="17"/>
      <c r="R203" s="17"/>
      <c r="S203" s="17"/>
      <c r="T203" s="17"/>
      <c r="U203" s="17"/>
      <c r="V203" s="154">
        <v>2.2599999999999998</v>
      </c>
      <c r="W203" s="17"/>
      <c r="X203" s="17"/>
      <c r="Y203" s="17"/>
      <c r="Z203" s="153">
        <v>4365</v>
      </c>
      <c r="AA203" s="17"/>
      <c r="AB203" s="17"/>
      <c r="AC203" s="208">
        <v>52.496000000000002</v>
      </c>
      <c r="AD203" s="208">
        <v>19.181999999999999</v>
      </c>
      <c r="AE203" s="208">
        <v>32.677999999999997</v>
      </c>
      <c r="AF203" s="208">
        <v>24.858000000000001</v>
      </c>
      <c r="AG203" s="17"/>
      <c r="AH203" s="208">
        <v>497.48899999999998</v>
      </c>
      <c r="AI203" s="17"/>
      <c r="AJ203" s="91">
        <v>12.116</v>
      </c>
      <c r="AK203" s="17"/>
      <c r="AL203" s="208">
        <v>0</v>
      </c>
      <c r="AM203" s="208">
        <v>440.89400000000001</v>
      </c>
      <c r="AN203" s="17"/>
      <c r="AO203" s="17"/>
      <c r="AP203" s="17"/>
      <c r="AQ203" s="17"/>
      <c r="AR203" s="91">
        <v>64.494838076113197</v>
      </c>
      <c r="AS203" s="17"/>
      <c r="AT203" s="92">
        <v>1.20264653834031</v>
      </c>
      <c r="AU203" s="17"/>
      <c r="AV203" s="92">
        <v>56.196733589234199</v>
      </c>
      <c r="AW203" s="91">
        <v>16.280858984501098</v>
      </c>
      <c r="AX203" s="92">
        <v>1.9610968638794399</v>
      </c>
      <c r="AY203" s="92">
        <v>0.25192877344940401</v>
      </c>
      <c r="AZ203" s="17"/>
      <c r="BA203" s="17"/>
      <c r="BB203" s="92">
        <v>2.7850402621731E-2</v>
      </c>
      <c r="BC203" s="17"/>
      <c r="BD203" s="91">
        <v>0.13923707922362499</v>
      </c>
      <c r="BE203" s="17"/>
      <c r="BF203" s="92">
        <v>0.119206715560119</v>
      </c>
      <c r="BG203" s="92">
        <v>3.11960965078289E-3</v>
      </c>
      <c r="BH203" s="92">
        <v>0.1614913227542</v>
      </c>
      <c r="BI203" s="92">
        <v>1.3875098736282801E-3</v>
      </c>
      <c r="BJ203" s="92">
        <v>3.5256346069327003E-2</v>
      </c>
      <c r="BK203" s="92">
        <v>6.5066734069644793E-6</v>
      </c>
      <c r="BL203" s="92">
        <v>1.1605800334656101E-3</v>
      </c>
      <c r="BM203" s="92">
        <v>3.7951222015236699E-3</v>
      </c>
      <c r="BN203" s="17"/>
      <c r="BO203" s="92">
        <v>1.21873673902314E-3</v>
      </c>
      <c r="BP203" s="92">
        <v>0.154607813956394</v>
      </c>
      <c r="BQ203" s="92">
        <v>2.37870009611281E-2</v>
      </c>
      <c r="BR203" s="92">
        <v>5.7887012461309392E-4</v>
      </c>
      <c r="BS203" s="92">
        <v>3.9047318038730699E-3</v>
      </c>
      <c r="BT203" s="92">
        <v>7.0110839508236694E-3</v>
      </c>
      <c r="BU203" s="92">
        <v>4.1988390891920295E-2</v>
      </c>
      <c r="BV203" s="92">
        <v>1.0745282033771999E-5</v>
      </c>
      <c r="BW203" s="92">
        <v>5.7095347410347002E-3</v>
      </c>
      <c r="BX203" s="92">
        <v>1.13719724587168E-4</v>
      </c>
      <c r="BY203" s="17"/>
      <c r="BZ203" s="17"/>
      <c r="CA203" s="17"/>
      <c r="CB203" s="17"/>
      <c r="CC203" s="17"/>
      <c r="CD203" s="17"/>
      <c r="CE203" s="17"/>
      <c r="CF203" s="17"/>
      <c r="CG203" s="17"/>
      <c r="CH203" s="17"/>
      <c r="CI203" s="17"/>
      <c r="CJ203" s="93">
        <v>-5.5123916647699005</v>
      </c>
      <c r="CK203" s="94">
        <v>-41.499554560071012</v>
      </c>
      <c r="CL203" s="17"/>
      <c r="CM203" s="17"/>
      <c r="CN203" s="17"/>
      <c r="CO203" s="17"/>
      <c r="CP203" s="17"/>
      <c r="CQ203" s="17"/>
      <c r="CR203" s="17"/>
      <c r="CS203" s="17"/>
      <c r="CT203" s="17"/>
      <c r="CU203" s="17"/>
      <c r="CV203" s="17"/>
      <c r="CW203" s="427" t="s">
        <v>1170</v>
      </c>
      <c r="CX203" s="17"/>
    </row>
    <row r="204" spans="1:102" s="241" customFormat="1" x14ac:dyDescent="0.3">
      <c r="A204" s="17" t="s">
        <v>398</v>
      </c>
      <c r="B204" s="17" t="s">
        <v>925</v>
      </c>
      <c r="C204" s="90" t="s">
        <v>399</v>
      </c>
      <c r="D204" s="82" t="s">
        <v>832</v>
      </c>
      <c r="E204" s="152" t="s">
        <v>923</v>
      </c>
      <c r="F204" s="17"/>
      <c r="G204" s="17"/>
      <c r="H204" s="17"/>
      <c r="I204" s="17"/>
      <c r="J204" s="17"/>
      <c r="K204" s="187">
        <v>95</v>
      </c>
      <c r="L204" s="17"/>
      <c r="M204" s="17"/>
      <c r="N204" s="17"/>
      <c r="O204" s="17"/>
      <c r="P204" s="17"/>
      <c r="Q204" s="17"/>
      <c r="R204" s="17"/>
      <c r="S204" s="17"/>
      <c r="T204" s="17"/>
      <c r="U204" s="17"/>
      <c r="V204" s="154">
        <v>2.0499999999999998</v>
      </c>
      <c r="W204" s="17"/>
      <c r="X204" s="17"/>
      <c r="Y204" s="17"/>
      <c r="Z204" s="153">
        <v>5340</v>
      </c>
      <c r="AA204" s="17"/>
      <c r="AB204" s="17"/>
      <c r="AC204" s="208">
        <v>42.563000000000002</v>
      </c>
      <c r="AD204" s="208">
        <v>10.101000000000001</v>
      </c>
      <c r="AE204" s="208">
        <v>19.625</v>
      </c>
      <c r="AF204" s="208">
        <v>14.065</v>
      </c>
      <c r="AG204" s="17"/>
      <c r="AH204" s="208">
        <v>14.175000000000001</v>
      </c>
      <c r="AI204" s="17"/>
      <c r="AJ204" s="91">
        <v>15.856999999999999</v>
      </c>
      <c r="AK204" s="17"/>
      <c r="AL204" s="208">
        <v>0</v>
      </c>
      <c r="AM204" s="208">
        <v>6427.5219999999999</v>
      </c>
      <c r="AN204" s="17"/>
      <c r="AO204" s="17"/>
      <c r="AP204" s="17"/>
      <c r="AQ204" s="17"/>
      <c r="AR204" s="91">
        <v>88.074762596211798</v>
      </c>
      <c r="AS204" s="17"/>
      <c r="AT204" s="92">
        <v>4.9827161602896499</v>
      </c>
      <c r="AU204" s="17"/>
      <c r="AV204" s="92">
        <v>85.230310967637891</v>
      </c>
      <c r="AW204" s="91">
        <v>18.656856537528</v>
      </c>
      <c r="AX204" s="92">
        <v>1.81673950419309</v>
      </c>
      <c r="AY204" s="92">
        <v>0.17052164927567198</v>
      </c>
      <c r="AZ204" s="17"/>
      <c r="BA204" s="17"/>
      <c r="BB204" s="92">
        <v>2.2692920654743803E-2</v>
      </c>
      <c r="BC204" s="17"/>
      <c r="BD204" s="91">
        <v>7.0699981488070412E-2</v>
      </c>
      <c r="BE204" s="17"/>
      <c r="BF204" s="92">
        <v>0.196932978435926</v>
      </c>
      <c r="BG204" s="92">
        <v>3.4529940340411098E-3</v>
      </c>
      <c r="BH204" s="92">
        <v>2.2400012802279499E-3</v>
      </c>
      <c r="BI204" s="92">
        <v>1.36202299645387E-2</v>
      </c>
      <c r="BJ204" s="92">
        <v>1.39753111994633E-3</v>
      </c>
      <c r="BK204" s="92">
        <v>2.05559972955221E-5</v>
      </c>
      <c r="BL204" s="92">
        <v>1.32442916552439E-3</v>
      </c>
      <c r="BM204" s="92">
        <v>2.8311823226547302E-2</v>
      </c>
      <c r="BN204" s="17"/>
      <c r="BO204" s="92">
        <v>1.1096646446830301E-3</v>
      </c>
      <c r="BP204" s="92">
        <v>0.14340522380147602</v>
      </c>
      <c r="BQ204" s="92">
        <v>6.5162734351235001E-3</v>
      </c>
      <c r="BR204" s="92">
        <v>6.2777466452859296E-4</v>
      </c>
      <c r="BS204" s="92">
        <v>4.9165609081987492E-3</v>
      </c>
      <c r="BT204" s="92">
        <v>1.779753298482E-4</v>
      </c>
      <c r="BU204" s="92">
        <v>2.0080323124990803E-2</v>
      </c>
      <c r="BV204" s="92">
        <v>3.0460073973085598E-5</v>
      </c>
      <c r="BW204" s="92">
        <v>5.1853313771508897E-5</v>
      </c>
      <c r="BX204" s="92">
        <v>2.8988231018715698E-4</v>
      </c>
      <c r="BY204" s="17"/>
      <c r="BZ204" s="17"/>
      <c r="CA204" s="17"/>
      <c r="CB204" s="17"/>
      <c r="CC204" s="17"/>
      <c r="CD204" s="17"/>
      <c r="CE204" s="17"/>
      <c r="CF204" s="17"/>
      <c r="CG204" s="17"/>
      <c r="CH204" s="17"/>
      <c r="CI204" s="17"/>
      <c r="CJ204" s="93">
        <v>-3.2345588596763015</v>
      </c>
      <c r="CK204" s="94">
        <v>-29.614543804497231</v>
      </c>
      <c r="CL204" s="17"/>
      <c r="CM204" s="17"/>
      <c r="CN204" s="17"/>
      <c r="CO204" s="17"/>
      <c r="CP204" s="17"/>
      <c r="CQ204" s="17"/>
      <c r="CR204" s="17"/>
      <c r="CS204" s="17"/>
      <c r="CT204" s="17"/>
      <c r="CU204" s="17"/>
      <c r="CV204" s="17"/>
      <c r="CW204" s="427" t="s">
        <v>1170</v>
      </c>
      <c r="CX204" s="17"/>
    </row>
    <row r="205" spans="1:102" s="241" customFormat="1" x14ac:dyDescent="0.3">
      <c r="A205" s="17" t="s">
        <v>400</v>
      </c>
      <c r="B205" s="17" t="s">
        <v>926</v>
      </c>
      <c r="C205" s="90" t="s">
        <v>401</v>
      </c>
      <c r="D205" s="82" t="s">
        <v>832</v>
      </c>
      <c r="E205" s="152" t="s">
        <v>923</v>
      </c>
      <c r="F205" s="17"/>
      <c r="G205" s="17"/>
      <c r="H205" s="17"/>
      <c r="I205" s="17"/>
      <c r="J205" s="17"/>
      <c r="K205" s="187">
        <v>47</v>
      </c>
      <c r="L205" s="17"/>
      <c r="M205" s="17"/>
      <c r="N205" s="17"/>
      <c r="O205" s="17"/>
      <c r="P205" s="17"/>
      <c r="Q205" s="17"/>
      <c r="R205" s="17"/>
      <c r="S205" s="17"/>
      <c r="T205" s="17"/>
      <c r="U205" s="17"/>
      <c r="V205" s="154">
        <v>6.79</v>
      </c>
      <c r="W205" s="17"/>
      <c r="X205" s="17"/>
      <c r="Y205" s="17"/>
      <c r="Z205" s="153">
        <v>1020</v>
      </c>
      <c r="AA205" s="17"/>
      <c r="AB205" s="17"/>
      <c r="AC205" s="208">
        <v>112.783</v>
      </c>
      <c r="AD205" s="208">
        <v>93.570999999999998</v>
      </c>
      <c r="AE205" s="208">
        <v>101.035</v>
      </c>
      <c r="AF205" s="208">
        <v>25.670999999999999</v>
      </c>
      <c r="AG205" s="17"/>
      <c r="AH205" s="208">
        <v>77.102999999999994</v>
      </c>
      <c r="AI205" s="17"/>
      <c r="AJ205" s="91">
        <v>0</v>
      </c>
      <c r="AK205" s="17"/>
      <c r="AL205" s="208">
        <v>318.50799999999998</v>
      </c>
      <c r="AM205" s="208">
        <v>0</v>
      </c>
      <c r="AN205" s="17"/>
      <c r="AO205" s="17"/>
      <c r="AP205" s="17"/>
      <c r="AQ205" s="17"/>
      <c r="AR205" s="91">
        <v>85.177379527997999</v>
      </c>
      <c r="AS205" s="17"/>
      <c r="AT205" s="92">
        <v>1.4490613552784501</v>
      </c>
      <c r="AU205" s="17"/>
      <c r="AV205" s="92">
        <v>9.1818361296439305E-2</v>
      </c>
      <c r="AW205" s="91">
        <v>0.131577794072334</v>
      </c>
      <c r="AX205" s="92">
        <v>0.108593350832872</v>
      </c>
      <c r="AY205" s="92">
        <v>0.56016804569522505</v>
      </c>
      <c r="AZ205" s="17"/>
      <c r="BA205" s="17"/>
      <c r="BB205" s="92">
        <v>8.5618326637561401E-2</v>
      </c>
      <c r="BC205" s="17"/>
      <c r="BD205" s="91">
        <v>6.7774734737469894E-2</v>
      </c>
      <c r="BE205" s="17"/>
      <c r="BF205" s="92">
        <v>4.8287522945740402E-2</v>
      </c>
      <c r="BG205" s="92">
        <v>1.13352130655733E-3</v>
      </c>
      <c r="BH205" s="92">
        <v>4.9953506412606802E-4</v>
      </c>
      <c r="BI205" s="92">
        <v>9.6506070694386305E-3</v>
      </c>
      <c r="BJ205" s="92">
        <v>1.51167282390935E-4</v>
      </c>
      <c r="BK205" s="92">
        <v>1.3703751747049299E-5</v>
      </c>
      <c r="BL205" s="92">
        <v>4.4122193261669903E-4</v>
      </c>
      <c r="BM205" s="92">
        <v>1.9480158935228E-2</v>
      </c>
      <c r="BN205" s="17"/>
      <c r="BO205" s="92">
        <v>4.7418526362969706E-6</v>
      </c>
      <c r="BP205" s="92">
        <v>2.1135164063348498E-4</v>
      </c>
      <c r="BQ205" s="92">
        <v>1.36662586422424E-5</v>
      </c>
      <c r="BR205" s="92">
        <v>8.2201813384999195E-4</v>
      </c>
      <c r="BS205" s="92">
        <v>4.7422820431143E-5</v>
      </c>
      <c r="BT205" s="92">
        <v>1.8315292281256699E-5</v>
      </c>
      <c r="BU205" s="92">
        <v>8.9361357383294399E-2</v>
      </c>
      <c r="BV205" s="92">
        <v>1.01522432564848E-5</v>
      </c>
      <c r="BW205" s="92">
        <v>1.17329249403724E-5</v>
      </c>
      <c r="BX205" s="92">
        <v>4.4577143692931797E-6</v>
      </c>
      <c r="BY205" s="17"/>
      <c r="BZ205" s="17"/>
      <c r="CA205" s="17"/>
      <c r="CB205" s="17"/>
      <c r="CC205" s="17"/>
      <c r="CD205" s="17"/>
      <c r="CE205" s="17"/>
      <c r="CF205" s="17"/>
      <c r="CG205" s="17"/>
      <c r="CH205" s="17"/>
      <c r="CI205" s="17"/>
      <c r="CJ205" s="93">
        <v>-7.7152863324715959</v>
      </c>
      <c r="CK205" s="94">
        <v>-48.057657408850972</v>
      </c>
      <c r="CL205" s="17"/>
      <c r="CM205" s="17"/>
      <c r="CN205" s="17"/>
      <c r="CO205" s="17"/>
      <c r="CP205" s="17"/>
      <c r="CQ205" s="17"/>
      <c r="CR205" s="17"/>
      <c r="CS205" s="17"/>
      <c r="CT205" s="17"/>
      <c r="CU205" s="17"/>
      <c r="CV205" s="17"/>
      <c r="CW205" s="427" t="s">
        <v>1170</v>
      </c>
      <c r="CX205" s="17"/>
    </row>
    <row r="206" spans="1:102" s="242" customFormat="1" x14ac:dyDescent="0.3">
      <c r="A206" s="150" t="s">
        <v>94</v>
      </c>
      <c r="B206" s="150" t="s">
        <v>661</v>
      </c>
      <c r="C206" s="18" t="s">
        <v>95</v>
      </c>
      <c r="D206" s="18"/>
      <c r="E206" s="151" t="s">
        <v>98</v>
      </c>
      <c r="F206" s="17"/>
      <c r="G206" s="19">
        <v>0</v>
      </c>
      <c r="H206" s="57">
        <v>40507.590277777781</v>
      </c>
      <c r="I206" s="17"/>
      <c r="J206" s="17"/>
      <c r="K206" s="17">
        <v>85</v>
      </c>
      <c r="L206" s="49"/>
      <c r="M206" s="49"/>
      <c r="N206" s="17"/>
      <c r="O206" s="17"/>
      <c r="P206" s="17"/>
      <c r="Q206" s="17"/>
      <c r="R206" s="17"/>
      <c r="S206" s="17"/>
      <c r="T206" s="17"/>
      <c r="U206" s="84">
        <v>3700</v>
      </c>
      <c r="V206" s="159">
        <v>2.25</v>
      </c>
      <c r="W206" s="49"/>
      <c r="X206" s="59">
        <v>6</v>
      </c>
      <c r="Y206" s="59">
        <v>-5662.4148000000005</v>
      </c>
      <c r="Z206" s="49"/>
      <c r="AA206" s="49"/>
      <c r="AB206" s="49"/>
      <c r="AC206" s="49">
        <v>115</v>
      </c>
      <c r="AD206" s="49">
        <v>37</v>
      </c>
      <c r="AE206" s="49">
        <v>41</v>
      </c>
      <c r="AF206" s="49" t="s">
        <v>514</v>
      </c>
      <c r="AG206" s="49"/>
      <c r="AH206" s="49">
        <v>35.807299999999998</v>
      </c>
      <c r="AI206" s="49"/>
      <c r="AJ206" s="49">
        <v>0.6674500000000001</v>
      </c>
      <c r="AK206" s="49"/>
      <c r="AL206" s="425">
        <v>0</v>
      </c>
      <c r="AM206" s="49">
        <v>2985.6628000000001</v>
      </c>
      <c r="AN206" s="49">
        <v>4.1598500000000005</v>
      </c>
      <c r="AO206" s="49"/>
      <c r="AP206" s="49">
        <v>0.28190000000000004</v>
      </c>
      <c r="AQ206" s="49"/>
      <c r="AR206" s="49">
        <v>173</v>
      </c>
      <c r="AS206" s="49">
        <v>0.11819073265266147</v>
      </c>
      <c r="AT206" s="49">
        <v>0.44942700000000002</v>
      </c>
      <c r="AU206" s="49"/>
      <c r="AV206" s="49">
        <v>57.546999999999997</v>
      </c>
      <c r="AW206" s="49">
        <v>249</v>
      </c>
      <c r="AX206" s="49">
        <v>2</v>
      </c>
      <c r="AY206" s="49">
        <v>7.0000000000000007E-2</v>
      </c>
      <c r="AZ206" s="49">
        <v>1.0460000000000001E-3</v>
      </c>
      <c r="BA206" s="49"/>
      <c r="BB206" s="49">
        <v>4.8441000000000005E-2</v>
      </c>
      <c r="BC206" s="49"/>
      <c r="BD206" s="49"/>
      <c r="BE206" s="49"/>
      <c r="BF206" s="49">
        <v>1.3</v>
      </c>
      <c r="BG206" s="49"/>
      <c r="BH206" s="49"/>
      <c r="BI206" s="49"/>
      <c r="BJ206" s="49"/>
      <c r="BK206" s="49"/>
      <c r="BL206" s="49"/>
      <c r="BM206" s="49"/>
      <c r="BN206" s="49"/>
      <c r="BO206" s="49"/>
      <c r="BP206" s="49"/>
      <c r="BQ206" s="59"/>
      <c r="BR206" s="59"/>
      <c r="BS206" s="59"/>
      <c r="BT206" s="59"/>
      <c r="BU206" s="59"/>
      <c r="BV206" s="59"/>
      <c r="BW206" s="59"/>
      <c r="BX206" s="59"/>
      <c r="BY206" s="59"/>
      <c r="BZ206" s="59"/>
      <c r="CA206" s="59"/>
      <c r="CB206" s="59"/>
      <c r="CC206" s="59"/>
      <c r="CD206" s="59"/>
      <c r="CE206" s="59"/>
      <c r="CF206" s="59"/>
      <c r="CG206" s="59"/>
      <c r="CH206" s="59"/>
      <c r="CI206" s="59"/>
      <c r="CJ206" s="82"/>
      <c r="CK206" s="82"/>
      <c r="CL206" s="82"/>
      <c r="CM206" s="82"/>
      <c r="CN206" s="82"/>
      <c r="CO206" s="82"/>
      <c r="CP206" s="82"/>
      <c r="CQ206" s="82"/>
      <c r="CR206" s="82"/>
      <c r="CS206" s="82"/>
      <c r="CT206" s="82"/>
      <c r="CU206" s="17"/>
      <c r="CV206" s="17"/>
    </row>
    <row r="207" spans="1:102" s="241" customFormat="1" x14ac:dyDescent="0.3">
      <c r="A207" s="150"/>
      <c r="B207" s="143" t="s">
        <v>663</v>
      </c>
      <c r="C207" s="18"/>
      <c r="D207" s="18"/>
      <c r="E207" s="151"/>
      <c r="F207" s="17"/>
      <c r="G207" s="19"/>
      <c r="H207" s="182" t="s">
        <v>549</v>
      </c>
      <c r="I207" s="17"/>
      <c r="J207" s="17"/>
      <c r="K207" s="17">
        <v>81.3</v>
      </c>
      <c r="L207" s="49"/>
      <c r="M207" s="49"/>
      <c r="N207" s="17"/>
      <c r="O207" s="17"/>
      <c r="P207" s="17"/>
      <c r="Q207" s="17"/>
      <c r="R207" s="17"/>
      <c r="S207" s="17"/>
      <c r="T207" s="17"/>
      <c r="U207" s="49">
        <v>3500</v>
      </c>
      <c r="V207" s="159">
        <v>2.2000000000000002</v>
      </c>
      <c r="W207" s="49"/>
      <c r="X207" s="59"/>
      <c r="Y207" s="59"/>
      <c r="Z207" s="49"/>
      <c r="AA207" s="49"/>
      <c r="AB207" s="49"/>
      <c r="AC207" s="49">
        <v>104</v>
      </c>
      <c r="AD207" s="49">
        <v>35</v>
      </c>
      <c r="AE207" s="49">
        <v>33</v>
      </c>
      <c r="AF207" s="160" t="s">
        <v>514</v>
      </c>
      <c r="AG207" s="49"/>
      <c r="AH207" s="49">
        <v>15.34</v>
      </c>
      <c r="AI207" s="49"/>
      <c r="AJ207" s="49">
        <v>0.43</v>
      </c>
      <c r="AK207" s="49"/>
      <c r="AL207" s="425"/>
      <c r="AM207" s="49">
        <v>2127</v>
      </c>
      <c r="AN207" s="49"/>
      <c r="AO207" s="49"/>
      <c r="AP207" s="160" t="s">
        <v>535</v>
      </c>
      <c r="AQ207" s="49"/>
      <c r="AR207" s="49">
        <v>148</v>
      </c>
      <c r="AS207" s="160" t="s">
        <v>535</v>
      </c>
      <c r="AT207" s="49"/>
      <c r="AU207" s="49"/>
      <c r="AV207" s="49"/>
      <c r="AW207" s="49">
        <v>157</v>
      </c>
      <c r="AX207" s="49">
        <v>1.7</v>
      </c>
      <c r="AY207" s="160" t="s">
        <v>535</v>
      </c>
      <c r="AZ207" s="49"/>
      <c r="BA207" s="49"/>
      <c r="BB207" s="49">
        <v>2.1000000000000001E-2</v>
      </c>
      <c r="BC207" s="49">
        <v>4.0000000000000001E-3</v>
      </c>
      <c r="BD207" s="49"/>
      <c r="BE207" s="49"/>
      <c r="BF207" s="49">
        <v>0.6</v>
      </c>
      <c r="BG207" s="49"/>
      <c r="BH207" s="49"/>
      <c r="BI207" s="49"/>
      <c r="BJ207" s="49">
        <v>4.3999999999999997E-2</v>
      </c>
      <c r="BK207" s="49"/>
      <c r="BL207" s="49"/>
      <c r="BM207" s="49"/>
      <c r="BN207" s="49"/>
      <c r="BO207" s="49"/>
      <c r="BP207" s="49"/>
      <c r="BQ207" s="59"/>
      <c r="BR207" s="59"/>
      <c r="BS207" s="59"/>
      <c r="BT207" s="59"/>
      <c r="BU207" s="59"/>
      <c r="BV207" s="59"/>
      <c r="BW207" s="59"/>
      <c r="BX207" s="59"/>
      <c r="BY207" s="59"/>
      <c r="BZ207" s="59"/>
      <c r="CA207" s="59"/>
      <c r="CB207" s="59"/>
      <c r="CC207" s="59"/>
      <c r="CD207" s="59"/>
      <c r="CE207" s="59"/>
      <c r="CF207" s="59"/>
      <c r="CG207" s="59"/>
      <c r="CH207" s="59"/>
      <c r="CI207" s="59"/>
      <c r="CJ207" s="82"/>
      <c r="CK207" s="82"/>
      <c r="CL207" s="82"/>
      <c r="CM207" s="82"/>
      <c r="CN207" s="82"/>
      <c r="CO207" s="82"/>
      <c r="CP207" s="82"/>
      <c r="CQ207" s="82"/>
      <c r="CR207" s="82"/>
      <c r="CS207" s="82"/>
      <c r="CT207" s="82"/>
      <c r="CU207" s="17"/>
      <c r="CV207" s="17"/>
    </row>
    <row r="208" spans="1:102" s="241" customFormat="1" x14ac:dyDescent="0.3">
      <c r="A208" s="150"/>
      <c r="B208" s="143" t="s">
        <v>664</v>
      </c>
      <c r="C208" s="18"/>
      <c r="D208" s="18"/>
      <c r="E208" s="151"/>
      <c r="F208" s="17"/>
      <c r="G208" s="19"/>
      <c r="H208" s="182" t="s">
        <v>665</v>
      </c>
      <c r="I208" s="17"/>
      <c r="J208" s="17"/>
      <c r="K208" s="17">
        <v>65</v>
      </c>
      <c r="L208" s="49"/>
      <c r="M208" s="49"/>
      <c r="N208" s="17"/>
      <c r="O208" s="17"/>
      <c r="P208" s="17"/>
      <c r="Q208" s="17"/>
      <c r="R208" s="17"/>
      <c r="S208" s="17"/>
      <c r="T208" s="17"/>
      <c r="U208" s="49">
        <v>3920</v>
      </c>
      <c r="V208" s="159">
        <v>1.82</v>
      </c>
      <c r="W208" s="49"/>
      <c r="X208" s="59"/>
      <c r="Y208" s="59"/>
      <c r="Z208" s="49"/>
      <c r="AA208" s="49"/>
      <c r="AB208" s="49"/>
      <c r="AC208" s="49">
        <v>150</v>
      </c>
      <c r="AD208" s="49">
        <v>47</v>
      </c>
      <c r="AE208" s="49">
        <v>45</v>
      </c>
      <c r="AF208" s="49">
        <v>23</v>
      </c>
      <c r="AG208" s="49"/>
      <c r="AH208" s="49">
        <v>30.93</v>
      </c>
      <c r="AI208" s="49"/>
      <c r="AJ208" s="49">
        <v>1.69</v>
      </c>
      <c r="AK208" s="49"/>
      <c r="AL208" s="425"/>
      <c r="AM208" s="49">
        <v>4029</v>
      </c>
      <c r="AN208" s="160" t="s">
        <v>657</v>
      </c>
      <c r="AO208" s="49"/>
      <c r="AP208" s="49"/>
      <c r="AQ208" s="49"/>
      <c r="AR208" s="49">
        <v>143</v>
      </c>
      <c r="AS208" s="49"/>
      <c r="AT208" s="49"/>
      <c r="AU208" s="49"/>
      <c r="AV208" s="49"/>
      <c r="AW208" s="49">
        <v>302</v>
      </c>
      <c r="AX208" s="49">
        <v>2.4</v>
      </c>
      <c r="AY208" s="49">
        <v>0.28000000000000003</v>
      </c>
      <c r="AZ208" s="49"/>
      <c r="BA208" s="49"/>
      <c r="BB208" s="49"/>
      <c r="BC208" s="49"/>
      <c r="BD208" s="49"/>
      <c r="BE208" s="49"/>
      <c r="BF208" s="49">
        <v>1</v>
      </c>
      <c r="BG208" s="49"/>
      <c r="BH208" s="49"/>
      <c r="BI208" s="49"/>
      <c r="BJ208" s="49"/>
      <c r="BK208" s="49"/>
      <c r="BL208" s="49"/>
      <c r="BM208" s="49"/>
      <c r="BN208" s="49"/>
      <c r="BO208" s="49"/>
      <c r="BP208" s="49"/>
      <c r="BQ208" s="59"/>
      <c r="BR208" s="59"/>
      <c r="BS208" s="59"/>
      <c r="BT208" s="59"/>
      <c r="BU208" s="59"/>
      <c r="BV208" s="59"/>
      <c r="BW208" s="59"/>
      <c r="BX208" s="59"/>
      <c r="BY208" s="59"/>
      <c r="BZ208" s="59"/>
      <c r="CA208" s="59"/>
      <c r="CB208" s="59"/>
      <c r="CC208" s="59"/>
      <c r="CD208" s="59"/>
      <c r="CE208" s="59"/>
      <c r="CF208" s="59"/>
      <c r="CG208" s="59"/>
      <c r="CH208" s="59"/>
      <c r="CI208" s="59"/>
      <c r="CJ208" s="82"/>
      <c r="CK208" s="82"/>
      <c r="CL208" s="82"/>
      <c r="CM208" s="82"/>
      <c r="CN208" s="82"/>
      <c r="CO208" s="82"/>
      <c r="CP208" s="82"/>
      <c r="CQ208" s="82"/>
      <c r="CR208" s="82"/>
      <c r="CS208" s="82"/>
      <c r="CT208" s="82"/>
      <c r="CU208" s="17"/>
      <c r="CV208" s="17"/>
    </row>
    <row r="209" spans="1:100" s="241" customFormat="1" x14ac:dyDescent="0.3">
      <c r="A209" s="150"/>
      <c r="B209" s="143" t="s">
        <v>666</v>
      </c>
      <c r="C209" s="18"/>
      <c r="D209" s="18"/>
      <c r="E209" s="151"/>
      <c r="F209" s="17"/>
      <c r="G209" s="19"/>
      <c r="H209" s="182" t="s">
        <v>667</v>
      </c>
      <c r="I209" s="17"/>
      <c r="J209" s="17"/>
      <c r="K209" s="17">
        <v>94.6</v>
      </c>
      <c r="L209" s="49"/>
      <c r="M209" s="49"/>
      <c r="N209" s="17"/>
      <c r="O209" s="17"/>
      <c r="P209" s="17"/>
      <c r="Q209" s="17"/>
      <c r="R209" s="17"/>
      <c r="S209" s="17"/>
      <c r="T209" s="17"/>
      <c r="U209" s="49">
        <v>4340</v>
      </c>
      <c r="V209" s="159">
        <v>2.25</v>
      </c>
      <c r="W209" s="49"/>
      <c r="X209" s="59"/>
      <c r="Y209" s="59"/>
      <c r="Z209" s="49"/>
      <c r="AA209" s="49"/>
      <c r="AB209" s="49"/>
      <c r="AC209" s="49"/>
      <c r="AD209" s="49"/>
      <c r="AE209" s="49"/>
      <c r="AF209" s="49"/>
      <c r="AG209" s="49"/>
      <c r="AH209" s="49"/>
      <c r="AI209" s="49"/>
      <c r="AJ209" s="49"/>
      <c r="AK209" s="49"/>
      <c r="AL209" s="425"/>
      <c r="AM209" s="49"/>
      <c r="AN209" s="49"/>
      <c r="AO209" s="49"/>
      <c r="AP209" s="49"/>
      <c r="AQ209" s="49"/>
      <c r="AR209" s="49"/>
      <c r="AS209" s="49"/>
      <c r="AT209" s="49"/>
      <c r="AU209" s="49"/>
      <c r="AV209" s="49"/>
      <c r="AW209" s="49"/>
      <c r="AX209" s="49"/>
      <c r="AY209" s="49"/>
      <c r="AZ209" s="49"/>
      <c r="BA209" s="49"/>
      <c r="BB209" s="49"/>
      <c r="BC209" s="49"/>
      <c r="BD209" s="49"/>
      <c r="BE209" s="49"/>
      <c r="BF209" s="49"/>
      <c r="BG209" s="49"/>
      <c r="BH209" s="49"/>
      <c r="BI209" s="49"/>
      <c r="BJ209" s="49"/>
      <c r="BK209" s="49"/>
      <c r="BL209" s="49"/>
      <c r="BM209" s="49"/>
      <c r="BN209" s="49"/>
      <c r="BO209" s="49"/>
      <c r="BP209" s="49"/>
      <c r="BQ209" s="59"/>
      <c r="BR209" s="59"/>
      <c r="BS209" s="59"/>
      <c r="BT209" s="59"/>
      <c r="BU209" s="59"/>
      <c r="BV209" s="59"/>
      <c r="BW209" s="59"/>
      <c r="BX209" s="59"/>
      <c r="BY209" s="59"/>
      <c r="BZ209" s="59"/>
      <c r="CA209" s="59"/>
      <c r="CB209" s="59"/>
      <c r="CC209" s="59"/>
      <c r="CD209" s="59"/>
      <c r="CE209" s="59"/>
      <c r="CF209" s="59"/>
      <c r="CG209" s="59"/>
      <c r="CH209" s="59"/>
      <c r="CI209" s="59"/>
      <c r="CJ209" s="82"/>
      <c r="CK209" s="82"/>
      <c r="CL209" s="82"/>
      <c r="CM209" s="82"/>
      <c r="CN209" s="82"/>
      <c r="CO209" s="82"/>
      <c r="CP209" s="82"/>
      <c r="CQ209" s="82"/>
      <c r="CR209" s="82"/>
      <c r="CS209" s="82"/>
      <c r="CT209" s="82"/>
      <c r="CU209" s="17"/>
      <c r="CV209" s="17"/>
    </row>
    <row r="210" spans="1:100" s="241" customFormat="1" x14ac:dyDescent="0.3">
      <c r="A210" s="150"/>
      <c r="B210" s="143" t="s">
        <v>668</v>
      </c>
      <c r="C210" s="18"/>
      <c r="D210" s="18"/>
      <c r="E210" s="151"/>
      <c r="F210" s="17"/>
      <c r="G210" s="19"/>
      <c r="H210" s="182" t="s">
        <v>552</v>
      </c>
      <c r="I210" s="77">
        <v>43334</v>
      </c>
      <c r="J210" s="17"/>
      <c r="K210" s="17"/>
      <c r="L210" s="49"/>
      <c r="M210" s="49"/>
      <c r="N210" s="17"/>
      <c r="O210" s="17"/>
      <c r="P210" s="17"/>
      <c r="Q210" s="17"/>
      <c r="R210" s="17"/>
      <c r="S210" s="17"/>
      <c r="T210" s="17"/>
      <c r="U210" s="49"/>
      <c r="V210" s="183"/>
      <c r="W210" s="49"/>
      <c r="X210" s="59"/>
      <c r="Y210" s="59"/>
      <c r="Z210" s="49"/>
      <c r="AA210" s="49"/>
      <c r="AB210" s="49"/>
      <c r="AC210" s="49"/>
      <c r="AD210" s="49"/>
      <c r="AE210" s="49"/>
      <c r="AF210" s="49"/>
      <c r="AG210" s="49"/>
      <c r="AH210" s="49"/>
      <c r="AI210" s="49"/>
      <c r="AJ210" s="49"/>
      <c r="AK210" s="49"/>
      <c r="AL210" s="425"/>
      <c r="AM210" s="49"/>
      <c r="AN210" s="49" t="s">
        <v>550</v>
      </c>
      <c r="AO210" s="49"/>
      <c r="AP210" s="49" t="s">
        <v>554</v>
      </c>
      <c r="AQ210" s="49"/>
      <c r="AR210" s="49"/>
      <c r="AS210" s="49" t="s">
        <v>554</v>
      </c>
      <c r="AT210" s="49"/>
      <c r="AU210" s="49"/>
      <c r="AV210" s="49"/>
      <c r="AW210" s="49"/>
      <c r="AX210" s="49"/>
      <c r="AY210" s="49"/>
      <c r="AZ210" s="49"/>
      <c r="BA210" s="49"/>
      <c r="BB210" s="49"/>
      <c r="BC210" s="49"/>
      <c r="BD210" s="49"/>
      <c r="BE210" s="49"/>
      <c r="BF210" s="49"/>
      <c r="BG210" s="49"/>
      <c r="BH210" s="49"/>
      <c r="BI210" s="49"/>
      <c r="BJ210" s="49"/>
      <c r="BK210" s="49"/>
      <c r="BL210" s="49"/>
      <c r="BM210" s="49"/>
      <c r="BN210" s="49"/>
      <c r="BO210" s="49"/>
      <c r="BP210" s="49"/>
      <c r="BQ210" s="59"/>
      <c r="BR210" s="59"/>
      <c r="BS210" s="59"/>
      <c r="BT210" s="59"/>
      <c r="BU210" s="59"/>
      <c r="BV210" s="59"/>
      <c r="BW210" s="59"/>
      <c r="BX210" s="59"/>
      <c r="BY210" s="59"/>
      <c r="BZ210" s="59"/>
      <c r="CA210" s="59"/>
      <c r="CB210" s="59"/>
      <c r="CC210" s="59"/>
      <c r="CD210" s="59"/>
      <c r="CE210" s="59"/>
      <c r="CF210" s="59"/>
      <c r="CG210" s="59"/>
      <c r="CH210" s="59"/>
      <c r="CI210" s="59"/>
      <c r="CJ210" s="82"/>
      <c r="CK210" s="82"/>
      <c r="CL210" s="82"/>
      <c r="CM210" s="82"/>
      <c r="CN210" s="82"/>
      <c r="CO210" s="82"/>
      <c r="CP210" s="82"/>
      <c r="CQ210" s="82"/>
      <c r="CR210" s="82"/>
      <c r="CS210" s="82"/>
      <c r="CT210" s="82"/>
      <c r="CU210" s="17"/>
      <c r="CV210" s="17"/>
    </row>
    <row r="211" spans="1:100" s="241" customFormat="1" x14ac:dyDescent="0.3">
      <c r="A211" s="150"/>
      <c r="B211" s="143" t="s">
        <v>669</v>
      </c>
      <c r="C211" s="18"/>
      <c r="D211" s="18"/>
      <c r="E211" s="151"/>
      <c r="F211" s="17"/>
      <c r="G211" s="19"/>
      <c r="H211" s="182">
        <v>43447</v>
      </c>
      <c r="I211" s="17"/>
      <c r="J211" s="17"/>
      <c r="K211" s="17"/>
      <c r="L211" s="49"/>
      <c r="M211" s="49"/>
      <c r="N211" s="17"/>
      <c r="O211" s="17"/>
      <c r="P211" s="17"/>
      <c r="Q211" s="17"/>
      <c r="R211" s="17"/>
      <c r="S211" s="17"/>
      <c r="T211" s="17"/>
      <c r="U211" s="49"/>
      <c r="V211" s="183"/>
      <c r="W211" s="49"/>
      <c r="X211" s="59"/>
      <c r="Y211" s="59"/>
      <c r="Z211" s="49"/>
      <c r="AA211" s="49"/>
      <c r="AB211" s="49"/>
      <c r="AC211" s="49"/>
      <c r="AD211" s="49"/>
      <c r="AE211" s="49"/>
      <c r="AF211" s="49"/>
      <c r="AG211" s="49"/>
      <c r="AH211" s="49">
        <v>5.48</v>
      </c>
      <c r="AI211" s="49"/>
      <c r="AJ211" s="49">
        <v>1.19</v>
      </c>
      <c r="AK211" s="49"/>
      <c r="AL211" s="425"/>
      <c r="AM211" s="49">
        <v>5237.24</v>
      </c>
      <c r="AN211" s="49"/>
      <c r="AO211" s="49"/>
      <c r="AP211" s="49">
        <v>7.16</v>
      </c>
      <c r="AQ211" s="49"/>
      <c r="AR211" s="49"/>
      <c r="AS211" s="49"/>
      <c r="AT211" s="49"/>
      <c r="AU211" s="49"/>
      <c r="AV211" s="49"/>
      <c r="AW211" s="49"/>
      <c r="AX211" s="49"/>
      <c r="AY211" s="49"/>
      <c r="AZ211" s="49"/>
      <c r="BA211" s="49"/>
      <c r="BB211" s="49"/>
      <c r="BC211" s="49"/>
      <c r="BD211" s="49"/>
      <c r="BE211" s="49"/>
      <c r="BF211" s="49"/>
      <c r="BG211" s="49"/>
      <c r="BH211" s="49"/>
      <c r="BI211" s="49"/>
      <c r="BJ211" s="49"/>
      <c r="BK211" s="49"/>
      <c r="BL211" s="49"/>
      <c r="BM211" s="49"/>
      <c r="BN211" s="49"/>
      <c r="BO211" s="49"/>
      <c r="BP211" s="49"/>
      <c r="BQ211" s="59"/>
      <c r="BR211" s="59"/>
      <c r="BS211" s="59"/>
      <c r="BT211" s="59"/>
      <c r="BU211" s="59"/>
      <c r="BV211" s="59"/>
      <c r="BW211" s="59"/>
      <c r="BX211" s="59"/>
      <c r="BY211" s="59"/>
      <c r="BZ211" s="59"/>
      <c r="CA211" s="59"/>
      <c r="CB211" s="59"/>
      <c r="CC211" s="59"/>
      <c r="CD211" s="59"/>
      <c r="CE211" s="59"/>
      <c r="CF211" s="59"/>
      <c r="CG211" s="59"/>
      <c r="CH211" s="59"/>
      <c r="CI211" s="59"/>
      <c r="CJ211" s="82"/>
      <c r="CK211" s="82"/>
      <c r="CL211" s="82"/>
      <c r="CM211" s="82"/>
      <c r="CN211" s="82"/>
      <c r="CO211" s="82"/>
      <c r="CP211" s="82"/>
      <c r="CQ211" s="82"/>
      <c r="CR211" s="82"/>
      <c r="CS211" s="82"/>
      <c r="CT211" s="82"/>
      <c r="CU211" s="17"/>
      <c r="CV211" s="17"/>
    </row>
    <row r="212" spans="1:100" s="241" customFormat="1" x14ac:dyDescent="0.3">
      <c r="A212" s="150"/>
      <c r="B212" s="143" t="s">
        <v>670</v>
      </c>
      <c r="C212" s="18"/>
      <c r="D212" s="18"/>
      <c r="E212" s="151"/>
      <c r="F212" s="17"/>
      <c r="G212" s="19"/>
      <c r="H212" s="182">
        <v>43488</v>
      </c>
      <c r="I212" s="17"/>
      <c r="J212" s="17"/>
      <c r="K212" s="17"/>
      <c r="L212" s="49"/>
      <c r="M212" s="49"/>
      <c r="N212" s="17"/>
      <c r="O212" s="17"/>
      <c r="P212" s="17"/>
      <c r="Q212" s="17"/>
      <c r="R212" s="17"/>
      <c r="S212" s="17"/>
      <c r="T212" s="17"/>
      <c r="U212" s="49"/>
      <c r="V212" s="183"/>
      <c r="W212" s="49"/>
      <c r="X212" s="59"/>
      <c r="Y212" s="59"/>
      <c r="Z212" s="49"/>
      <c r="AA212" s="49"/>
      <c r="AB212" s="49"/>
      <c r="AC212" s="49">
        <v>84</v>
      </c>
      <c r="AD212" s="49">
        <v>30</v>
      </c>
      <c r="AE212" s="49">
        <v>53</v>
      </c>
      <c r="AF212" s="49">
        <v>31</v>
      </c>
      <c r="AG212" s="49"/>
      <c r="AH212" s="49"/>
      <c r="AI212" s="49"/>
      <c r="AJ212" s="49"/>
      <c r="AK212" s="49"/>
      <c r="AL212" s="425"/>
      <c r="AM212" s="49"/>
      <c r="AN212" s="49"/>
      <c r="AO212" s="49"/>
      <c r="AP212" s="49"/>
      <c r="AQ212" s="49"/>
      <c r="AR212" s="49">
        <v>204</v>
      </c>
      <c r="AS212" s="49"/>
      <c r="AT212" s="49"/>
      <c r="AU212" s="49"/>
      <c r="AV212" s="49">
        <v>323</v>
      </c>
      <c r="AW212" s="49">
        <v>306</v>
      </c>
      <c r="AX212" s="49">
        <v>1.7</v>
      </c>
      <c r="AY212" s="49">
        <v>0.52</v>
      </c>
      <c r="AZ212" s="49" t="s">
        <v>555</v>
      </c>
      <c r="BA212" s="49"/>
      <c r="BB212" s="49"/>
      <c r="BC212" s="49"/>
      <c r="BD212" s="49"/>
      <c r="BE212" s="49"/>
      <c r="BF212" s="49">
        <v>0.38</v>
      </c>
      <c r="BG212" s="49"/>
      <c r="BH212" s="49"/>
      <c r="BI212" s="49"/>
      <c r="BJ212" s="49"/>
      <c r="BK212" s="49"/>
      <c r="BL212" s="49"/>
      <c r="BM212" s="49"/>
      <c r="BN212" s="49"/>
      <c r="BO212" s="49"/>
      <c r="BP212" s="49"/>
      <c r="BQ212" s="59"/>
      <c r="BR212" s="59"/>
      <c r="BS212" s="59"/>
      <c r="BT212" s="59"/>
      <c r="BU212" s="59"/>
      <c r="BV212" s="59"/>
      <c r="BW212" s="59"/>
      <c r="BX212" s="59"/>
      <c r="BY212" s="59"/>
      <c r="BZ212" s="59"/>
      <c r="CA212" s="59"/>
      <c r="CB212" s="59"/>
      <c r="CC212" s="59"/>
      <c r="CD212" s="59"/>
      <c r="CE212" s="59"/>
      <c r="CF212" s="59"/>
      <c r="CG212" s="59"/>
      <c r="CH212" s="59"/>
      <c r="CI212" s="59"/>
      <c r="CJ212" s="82"/>
      <c r="CK212" s="82"/>
      <c r="CL212" s="82"/>
      <c r="CM212" s="82"/>
      <c r="CN212" s="82"/>
      <c r="CO212" s="82"/>
      <c r="CP212" s="82"/>
      <c r="CQ212" s="82"/>
      <c r="CR212" s="82"/>
      <c r="CS212" s="82"/>
      <c r="CT212" s="82"/>
      <c r="CU212" s="17"/>
      <c r="CV212" s="17"/>
    </row>
    <row r="213" spans="1:100" s="241" customFormat="1" x14ac:dyDescent="0.3">
      <c r="A213" s="150"/>
      <c r="B213" s="143" t="s">
        <v>671</v>
      </c>
      <c r="C213" s="18"/>
      <c r="D213" s="18"/>
      <c r="E213" s="151"/>
      <c r="F213" s="17"/>
      <c r="G213" s="19"/>
      <c r="H213" s="182" t="s">
        <v>672</v>
      </c>
      <c r="I213" s="17"/>
      <c r="J213" s="17"/>
      <c r="K213" s="17"/>
      <c r="L213" s="49"/>
      <c r="M213" s="49"/>
      <c r="N213" s="17"/>
      <c r="O213" s="17"/>
      <c r="P213" s="17"/>
      <c r="Q213" s="17"/>
      <c r="R213" s="17"/>
      <c r="S213" s="17"/>
      <c r="T213" s="17"/>
      <c r="U213" s="49"/>
      <c r="V213" s="183"/>
      <c r="W213" s="49"/>
      <c r="X213" s="59"/>
      <c r="Y213" s="59"/>
      <c r="Z213" s="49"/>
      <c r="AA213" s="49"/>
      <c r="AB213" s="49"/>
      <c r="AC213" s="49"/>
      <c r="AD213" s="49"/>
      <c r="AE213" s="49"/>
      <c r="AF213" s="49"/>
      <c r="AG213" s="49"/>
      <c r="AH213" s="49"/>
      <c r="AI213" s="49"/>
      <c r="AJ213" s="49"/>
      <c r="AK213" s="49"/>
      <c r="AL213" s="425"/>
      <c r="AM213" s="49"/>
      <c r="AN213" s="49"/>
      <c r="AO213" s="49"/>
      <c r="AP213" s="49"/>
      <c r="AQ213" s="49"/>
      <c r="AR213" s="49"/>
      <c r="AS213" s="49"/>
      <c r="AT213" s="49"/>
      <c r="AU213" s="49"/>
      <c r="AV213" s="49"/>
      <c r="AW213" s="49"/>
      <c r="AX213" s="49"/>
      <c r="AY213" s="49"/>
      <c r="AZ213" s="49"/>
      <c r="BA213" s="49"/>
      <c r="BB213" s="49"/>
      <c r="BC213" s="49"/>
      <c r="BD213" s="49"/>
      <c r="BE213" s="49"/>
      <c r="BF213" s="49"/>
      <c r="BG213" s="49"/>
      <c r="BH213" s="49"/>
      <c r="BI213" s="49"/>
      <c r="BJ213" s="49"/>
      <c r="BK213" s="49"/>
      <c r="BL213" s="49"/>
      <c r="BM213" s="49"/>
      <c r="BN213" s="49"/>
      <c r="BO213" s="49"/>
      <c r="BP213" s="49"/>
      <c r="BQ213" s="59"/>
      <c r="BR213" s="59"/>
      <c r="BS213" s="59"/>
      <c r="BT213" s="59"/>
      <c r="BU213" s="59"/>
      <c r="BV213" s="59"/>
      <c r="BW213" s="59"/>
      <c r="BX213" s="59"/>
      <c r="BY213" s="59"/>
      <c r="BZ213" s="59"/>
      <c r="CA213" s="59"/>
      <c r="CB213" s="59"/>
      <c r="CC213" s="59"/>
      <c r="CD213" s="59"/>
      <c r="CE213" s="59"/>
      <c r="CF213" s="59"/>
      <c r="CG213" s="59"/>
      <c r="CH213" s="59"/>
      <c r="CI213" s="59"/>
      <c r="CJ213" s="82">
        <v>-3.82</v>
      </c>
      <c r="CK213" s="82"/>
      <c r="CL213" s="82"/>
      <c r="CM213" s="82"/>
      <c r="CN213" s="82"/>
      <c r="CO213" s="82"/>
      <c r="CP213" s="82"/>
      <c r="CQ213" s="82"/>
      <c r="CR213" s="82"/>
      <c r="CS213" s="82"/>
      <c r="CT213" s="82"/>
      <c r="CU213" s="17"/>
      <c r="CV213" s="17"/>
    </row>
    <row r="214" spans="1:100" s="242" customFormat="1" x14ac:dyDescent="0.3">
      <c r="A214" s="150" t="s">
        <v>99</v>
      </c>
      <c r="B214" s="150" t="s">
        <v>673</v>
      </c>
      <c r="C214" s="18" t="s">
        <v>100</v>
      </c>
      <c r="D214" s="18"/>
      <c r="E214" s="152" t="s">
        <v>98</v>
      </c>
      <c r="F214" s="17"/>
      <c r="G214" s="19">
        <v>0</v>
      </c>
      <c r="H214" s="57">
        <v>40507.614583333336</v>
      </c>
      <c r="I214" s="17"/>
      <c r="J214" s="17"/>
      <c r="K214" s="17">
        <v>53</v>
      </c>
      <c r="L214" s="49"/>
      <c r="M214" s="49"/>
      <c r="N214" s="17"/>
      <c r="O214" s="17"/>
      <c r="P214" s="17"/>
      <c r="Q214" s="17"/>
      <c r="R214" s="17"/>
      <c r="S214" s="17"/>
      <c r="T214" s="17"/>
      <c r="U214" s="84">
        <v>2210</v>
      </c>
      <c r="V214" s="159">
        <v>2.5</v>
      </c>
      <c r="W214" s="49"/>
      <c r="X214" s="59">
        <v>214</v>
      </c>
      <c r="Y214" s="59">
        <v>-1326.9422</v>
      </c>
      <c r="Z214" s="49"/>
      <c r="AA214" s="49"/>
      <c r="AB214" s="49"/>
      <c r="AC214" s="49">
        <v>13</v>
      </c>
      <c r="AD214" s="49">
        <v>4.9000000000000004</v>
      </c>
      <c r="AE214" s="49">
        <v>151</v>
      </c>
      <c r="AF214" s="49">
        <v>18</v>
      </c>
      <c r="AG214" s="49"/>
      <c r="AH214" s="49">
        <v>186.00139999999999</v>
      </c>
      <c r="AI214" s="49"/>
      <c r="AJ214" s="49">
        <v>0.28155000000000002</v>
      </c>
      <c r="AK214" s="49"/>
      <c r="AL214" s="425">
        <v>0</v>
      </c>
      <c r="AM214" s="49">
        <v>672.87040000000002</v>
      </c>
      <c r="AN214" s="49">
        <v>1.6446499999999999</v>
      </c>
      <c r="AO214" s="49"/>
      <c r="AP214" s="49" t="s">
        <v>515</v>
      </c>
      <c r="AQ214" s="49"/>
      <c r="AR214" s="49">
        <v>68</v>
      </c>
      <c r="AS214" s="49">
        <v>0.4543504131028433</v>
      </c>
      <c r="AT214" s="49">
        <v>1.9639899999999999</v>
      </c>
      <c r="AU214" s="49"/>
      <c r="AV214" s="49">
        <v>6.319</v>
      </c>
      <c r="AW214" s="49">
        <v>8.5</v>
      </c>
      <c r="AX214" s="49">
        <v>0.71</v>
      </c>
      <c r="AY214" s="49">
        <v>0.05</v>
      </c>
      <c r="AZ214" s="49">
        <v>5.0000000000000001E-3</v>
      </c>
      <c r="BA214" s="49"/>
      <c r="BB214" s="49">
        <v>0.36022000000000004</v>
      </c>
      <c r="BC214" s="49"/>
      <c r="BD214" s="49"/>
      <c r="BE214" s="49"/>
      <c r="BF214" s="49" t="s">
        <v>535</v>
      </c>
      <c r="BG214" s="49"/>
      <c r="BH214" s="49"/>
      <c r="BI214" s="49"/>
      <c r="BJ214" s="49"/>
      <c r="BK214" s="49"/>
      <c r="BL214" s="49"/>
      <c r="BM214" s="49"/>
      <c r="BN214" s="49"/>
      <c r="BO214" s="49"/>
      <c r="BP214" s="49"/>
      <c r="BQ214" s="59"/>
      <c r="BR214" s="59"/>
      <c r="BS214" s="59"/>
      <c r="BT214" s="59"/>
      <c r="BU214" s="59"/>
      <c r="BV214" s="59"/>
      <c r="BW214" s="59"/>
      <c r="BX214" s="59"/>
      <c r="BY214" s="59"/>
      <c r="BZ214" s="59"/>
      <c r="CA214" s="59"/>
      <c r="CB214" s="59"/>
      <c r="CC214" s="59"/>
      <c r="CD214" s="59"/>
      <c r="CE214" s="59"/>
      <c r="CF214" s="59"/>
      <c r="CG214" s="59"/>
      <c r="CH214" s="59"/>
      <c r="CI214" s="59"/>
      <c r="CJ214" s="82"/>
      <c r="CK214" s="82"/>
      <c r="CL214" s="82"/>
      <c r="CM214" s="82"/>
      <c r="CN214" s="82"/>
      <c r="CO214" s="82"/>
      <c r="CP214" s="82"/>
      <c r="CQ214" s="82"/>
      <c r="CR214" s="82"/>
      <c r="CS214" s="82"/>
      <c r="CT214" s="82"/>
      <c r="CU214" s="17"/>
      <c r="CV214" s="17"/>
    </row>
    <row r="215" spans="1:100" s="241" customFormat="1" x14ac:dyDescent="0.3">
      <c r="A215" s="150"/>
      <c r="B215" s="143" t="s">
        <v>675</v>
      </c>
      <c r="C215" s="18"/>
      <c r="D215" s="18"/>
      <c r="E215" s="152"/>
      <c r="F215" s="17"/>
      <c r="G215" s="19"/>
      <c r="H215" s="182" t="s">
        <v>549</v>
      </c>
      <c r="I215" s="17"/>
      <c r="J215" s="17"/>
      <c r="K215" s="17">
        <v>49.6</v>
      </c>
      <c r="L215" s="49"/>
      <c r="M215" s="49"/>
      <c r="N215" s="17"/>
      <c r="O215" s="17"/>
      <c r="P215" s="17"/>
      <c r="Q215" s="17"/>
      <c r="R215" s="17"/>
      <c r="S215" s="17"/>
      <c r="T215" s="17"/>
      <c r="U215" s="49">
        <v>1600</v>
      </c>
      <c r="V215" s="159">
        <v>2.69</v>
      </c>
      <c r="W215" s="49"/>
      <c r="X215" s="59"/>
      <c r="Y215" s="59"/>
      <c r="Z215" s="49"/>
      <c r="AA215" s="49"/>
      <c r="AB215" s="49"/>
      <c r="AC215" s="49">
        <v>13</v>
      </c>
      <c r="AD215" s="49">
        <v>4.9000000000000004</v>
      </c>
      <c r="AE215" s="49">
        <v>138</v>
      </c>
      <c r="AF215" s="49">
        <v>17</v>
      </c>
      <c r="AG215" s="49"/>
      <c r="AH215" s="49">
        <v>124.34</v>
      </c>
      <c r="AI215" s="49"/>
      <c r="AJ215" s="49">
        <v>0.33</v>
      </c>
      <c r="AK215" s="49"/>
      <c r="AL215" s="425"/>
      <c r="AM215" s="49">
        <v>335</v>
      </c>
      <c r="AN215" s="49"/>
      <c r="AO215" s="49"/>
      <c r="AP215" s="49">
        <v>0.12</v>
      </c>
      <c r="AQ215" s="49"/>
      <c r="AR215" s="49">
        <v>58</v>
      </c>
      <c r="AS215" s="49">
        <v>0.28999999999999998</v>
      </c>
      <c r="AT215" s="49"/>
      <c r="AU215" s="49"/>
      <c r="AV215" s="49"/>
      <c r="AW215" s="49">
        <v>10</v>
      </c>
      <c r="AX215" s="49">
        <v>0.61</v>
      </c>
      <c r="AY215" s="160" t="s">
        <v>535</v>
      </c>
      <c r="AZ215" s="49"/>
      <c r="BA215" s="49"/>
      <c r="BB215" s="49">
        <v>0.45100000000000001</v>
      </c>
      <c r="BC215" s="49">
        <v>5.1999999999999998E-2</v>
      </c>
      <c r="BD215" s="49"/>
      <c r="BE215" s="49"/>
      <c r="BF215" s="160" t="s">
        <v>535</v>
      </c>
      <c r="BG215" s="49"/>
      <c r="BH215" s="49"/>
      <c r="BI215" s="49"/>
      <c r="BJ215" s="49">
        <v>0.184</v>
      </c>
      <c r="BK215" s="49"/>
      <c r="BL215" s="49"/>
      <c r="BM215" s="49"/>
      <c r="BN215" s="49"/>
      <c r="BO215" s="49"/>
      <c r="BP215" s="49"/>
      <c r="BQ215" s="59"/>
      <c r="BR215" s="59"/>
      <c r="BS215" s="59"/>
      <c r="BT215" s="59"/>
      <c r="BU215" s="59"/>
      <c r="BV215" s="59"/>
      <c r="BW215" s="59"/>
      <c r="BX215" s="59"/>
      <c r="BY215" s="59"/>
      <c r="BZ215" s="59"/>
      <c r="CA215" s="59"/>
      <c r="CB215" s="59"/>
      <c r="CC215" s="59"/>
      <c r="CD215" s="59"/>
      <c r="CE215" s="59"/>
      <c r="CF215" s="59"/>
      <c r="CG215" s="59"/>
      <c r="CH215" s="59"/>
      <c r="CI215" s="59"/>
      <c r="CJ215" s="82"/>
      <c r="CK215" s="82"/>
      <c r="CL215" s="82"/>
      <c r="CM215" s="82"/>
      <c r="CN215" s="82"/>
      <c r="CO215" s="82"/>
      <c r="CP215" s="82"/>
      <c r="CQ215" s="82"/>
      <c r="CR215" s="82"/>
      <c r="CS215" s="82"/>
      <c r="CT215" s="82"/>
      <c r="CU215" s="17"/>
      <c r="CV215" s="17"/>
    </row>
    <row r="216" spans="1:100" s="241" customFormat="1" x14ac:dyDescent="0.3">
      <c r="A216" s="150"/>
      <c r="B216" s="143" t="s">
        <v>676</v>
      </c>
      <c r="C216" s="18"/>
      <c r="D216" s="18"/>
      <c r="E216" s="152"/>
      <c r="F216" s="17"/>
      <c r="G216" s="19"/>
      <c r="H216" s="182" t="s">
        <v>665</v>
      </c>
      <c r="I216" s="17"/>
      <c r="J216" s="17"/>
      <c r="K216" s="17"/>
      <c r="L216" s="49"/>
      <c r="M216" s="49"/>
      <c r="N216" s="17"/>
      <c r="O216" s="17"/>
      <c r="P216" s="17"/>
      <c r="Q216" s="17"/>
      <c r="R216" s="17"/>
      <c r="S216" s="17"/>
      <c r="T216" s="17"/>
      <c r="U216" s="49"/>
      <c r="V216" s="183"/>
      <c r="W216" s="49"/>
      <c r="X216" s="59"/>
      <c r="Y216" s="59"/>
      <c r="Z216" s="49"/>
      <c r="AA216" s="49"/>
      <c r="AB216" s="49"/>
      <c r="AC216" s="49"/>
      <c r="AD216" s="49"/>
      <c r="AE216" s="49"/>
      <c r="AF216" s="49"/>
      <c r="AG216" s="49"/>
      <c r="AH216" s="49"/>
      <c r="AI216" s="49"/>
      <c r="AJ216" s="49"/>
      <c r="AK216" s="49"/>
      <c r="AL216" s="425"/>
      <c r="AM216" s="49"/>
      <c r="AN216" s="49"/>
      <c r="AO216" s="49"/>
      <c r="AP216" s="49"/>
      <c r="AQ216" s="49"/>
      <c r="AR216" s="49"/>
      <c r="AS216" s="49"/>
      <c r="AT216" s="49"/>
      <c r="AU216" s="49"/>
      <c r="AV216" s="49"/>
      <c r="AW216" s="49"/>
      <c r="AX216" s="49"/>
      <c r="AY216" s="49"/>
      <c r="AZ216" s="49"/>
      <c r="BA216" s="49"/>
      <c r="BB216" s="49"/>
      <c r="BC216" s="49"/>
      <c r="BD216" s="49"/>
      <c r="BE216" s="49"/>
      <c r="BF216" s="49"/>
      <c r="BG216" s="49"/>
      <c r="BH216" s="49"/>
      <c r="BI216" s="49"/>
      <c r="BJ216" s="49"/>
      <c r="BK216" s="49"/>
      <c r="BL216" s="49"/>
      <c r="BM216" s="49"/>
      <c r="BN216" s="49"/>
      <c r="BO216" s="49"/>
      <c r="BP216" s="49"/>
      <c r="BQ216" s="59"/>
      <c r="BR216" s="59"/>
      <c r="BS216" s="59"/>
      <c r="BT216" s="59"/>
      <c r="BU216" s="59"/>
      <c r="BV216" s="59"/>
      <c r="BW216" s="59"/>
      <c r="BX216" s="59"/>
      <c r="BY216" s="59"/>
      <c r="BZ216" s="59"/>
      <c r="CA216" s="59"/>
      <c r="CB216" s="59"/>
      <c r="CC216" s="59"/>
      <c r="CD216" s="59"/>
      <c r="CE216" s="59"/>
      <c r="CF216" s="59"/>
      <c r="CG216" s="59"/>
      <c r="CH216" s="59"/>
      <c r="CI216" s="59"/>
      <c r="CJ216" s="82"/>
      <c r="CK216" s="82"/>
      <c r="CL216" s="82"/>
      <c r="CM216" s="82"/>
      <c r="CN216" s="82"/>
      <c r="CO216" s="82"/>
      <c r="CP216" s="82"/>
      <c r="CQ216" s="82"/>
      <c r="CR216" s="82"/>
      <c r="CS216" s="82"/>
      <c r="CT216" s="82"/>
      <c r="CU216" s="17"/>
      <c r="CV216" s="17"/>
    </row>
    <row r="217" spans="1:100" s="241" customFormat="1" x14ac:dyDescent="0.3">
      <c r="A217" s="150"/>
      <c r="B217" s="143" t="s">
        <v>677</v>
      </c>
      <c r="C217" s="18"/>
      <c r="D217" s="18"/>
      <c r="E217" s="152"/>
      <c r="F217" s="17"/>
      <c r="G217" s="19"/>
      <c r="H217" s="182" t="s">
        <v>667</v>
      </c>
      <c r="I217" s="17"/>
      <c r="J217" s="17"/>
      <c r="K217" s="17">
        <v>55.2</v>
      </c>
      <c r="L217" s="49"/>
      <c r="M217" s="49"/>
      <c r="N217" s="17"/>
      <c r="O217" s="17"/>
      <c r="P217" s="17"/>
      <c r="Q217" s="17"/>
      <c r="R217" s="17"/>
      <c r="S217" s="17"/>
      <c r="T217" s="17"/>
      <c r="U217" s="49">
        <v>3630</v>
      </c>
      <c r="V217" s="159">
        <v>2.13</v>
      </c>
      <c r="W217" s="49"/>
      <c r="X217" s="59"/>
      <c r="Y217" s="59"/>
      <c r="Z217" s="49"/>
      <c r="AA217" s="49"/>
      <c r="AB217" s="49"/>
      <c r="AC217" s="49">
        <v>15</v>
      </c>
      <c r="AD217" s="49">
        <v>6.2</v>
      </c>
      <c r="AE217" s="49">
        <v>41</v>
      </c>
      <c r="AF217" s="49">
        <v>16</v>
      </c>
      <c r="AG217" s="49"/>
      <c r="AH217" s="49">
        <v>37.587000000000003</v>
      </c>
      <c r="AI217" s="49"/>
      <c r="AJ217" s="49">
        <v>0.15745000000000001</v>
      </c>
      <c r="AK217" s="49"/>
      <c r="AL217" s="425"/>
      <c r="AM217" s="49"/>
      <c r="AN217" s="49"/>
      <c r="AO217" s="49"/>
      <c r="AP217" s="49"/>
      <c r="AQ217" s="49"/>
      <c r="AR217" s="49">
        <v>38</v>
      </c>
      <c r="AS217" s="49"/>
      <c r="AT217" s="49"/>
      <c r="AU217" s="49"/>
      <c r="AV217" s="49"/>
      <c r="AW217" s="49">
        <v>23</v>
      </c>
      <c r="AX217" s="49">
        <v>0.42</v>
      </c>
      <c r="AY217" s="160" t="s">
        <v>535</v>
      </c>
      <c r="AZ217" s="49"/>
      <c r="BA217" s="49"/>
      <c r="BB217" s="49"/>
      <c r="BC217" s="49"/>
      <c r="BD217" s="49"/>
      <c r="BE217" s="49"/>
      <c r="BF217" s="160" t="s">
        <v>535</v>
      </c>
      <c r="BG217" s="49"/>
      <c r="BH217" s="49"/>
      <c r="BI217" s="49"/>
      <c r="BJ217" s="49"/>
      <c r="BK217" s="49"/>
      <c r="BL217" s="49"/>
      <c r="BM217" s="49"/>
      <c r="BN217" s="49"/>
      <c r="BO217" s="49"/>
      <c r="BP217" s="49"/>
      <c r="BQ217" s="59"/>
      <c r="BR217" s="59"/>
      <c r="BS217" s="59"/>
      <c r="BT217" s="59"/>
      <c r="BU217" s="59"/>
      <c r="BV217" s="59"/>
      <c r="BW217" s="59"/>
      <c r="BX217" s="59"/>
      <c r="BY217" s="59"/>
      <c r="BZ217" s="59"/>
      <c r="CA217" s="59"/>
      <c r="CB217" s="59"/>
      <c r="CC217" s="59"/>
      <c r="CD217" s="59"/>
      <c r="CE217" s="59"/>
      <c r="CF217" s="59"/>
      <c r="CG217" s="59"/>
      <c r="CH217" s="59"/>
      <c r="CI217" s="59"/>
      <c r="CJ217" s="82"/>
      <c r="CK217" s="82"/>
      <c r="CL217" s="82"/>
      <c r="CM217" s="82"/>
      <c r="CN217" s="82"/>
      <c r="CO217" s="82"/>
      <c r="CP217" s="82"/>
      <c r="CQ217" s="82"/>
      <c r="CR217" s="82"/>
      <c r="CS217" s="82"/>
      <c r="CT217" s="82"/>
      <c r="CU217" s="17"/>
      <c r="CV217" s="17"/>
    </row>
    <row r="218" spans="1:100" s="241" customFormat="1" x14ac:dyDescent="0.3">
      <c r="A218" s="150"/>
      <c r="B218" s="143" t="s">
        <v>678</v>
      </c>
      <c r="C218" s="18"/>
      <c r="D218" s="18"/>
      <c r="E218" s="152"/>
      <c r="F218" s="17"/>
      <c r="G218" s="19"/>
      <c r="H218" s="182" t="s">
        <v>552</v>
      </c>
      <c r="I218" s="77">
        <v>43334</v>
      </c>
      <c r="J218" s="17"/>
      <c r="K218" s="17"/>
      <c r="L218" s="49"/>
      <c r="M218" s="49"/>
      <c r="N218" s="17"/>
      <c r="O218" s="17"/>
      <c r="P218" s="17"/>
      <c r="Q218" s="17"/>
      <c r="R218" s="17"/>
      <c r="S218" s="17"/>
      <c r="T218" s="17"/>
      <c r="U218" s="49"/>
      <c r="V218" s="183"/>
      <c r="W218" s="49"/>
      <c r="X218" s="59"/>
      <c r="Y218" s="59"/>
      <c r="Z218" s="49"/>
      <c r="AA218" s="49"/>
      <c r="AB218" s="49"/>
      <c r="AC218" s="49">
        <v>6.3</v>
      </c>
      <c r="AD218" s="49">
        <v>2.7</v>
      </c>
      <c r="AE218" s="49">
        <v>4</v>
      </c>
      <c r="AF218" s="49">
        <v>2.9</v>
      </c>
      <c r="AG218" s="49"/>
      <c r="AH218" s="49">
        <v>8.58</v>
      </c>
      <c r="AI218" s="49"/>
      <c r="AJ218" s="49" t="s">
        <v>679</v>
      </c>
      <c r="AK218" s="49"/>
      <c r="AL218" s="425"/>
      <c r="AM218" s="49">
        <v>874.52</v>
      </c>
      <c r="AN218" s="49" t="s">
        <v>550</v>
      </c>
      <c r="AO218" s="49"/>
      <c r="AP218" s="49" t="s">
        <v>554</v>
      </c>
      <c r="AQ218" s="49"/>
      <c r="AR218" s="49">
        <v>57</v>
      </c>
      <c r="AS218" s="49" t="s">
        <v>554</v>
      </c>
      <c r="AT218" s="49"/>
      <c r="AU218" s="49"/>
      <c r="AV218" s="49">
        <v>21</v>
      </c>
      <c r="AW218" s="49">
        <v>8.1999999999999993</v>
      </c>
      <c r="AX218" s="49">
        <v>0.13</v>
      </c>
      <c r="AY218" s="160" t="s">
        <v>555</v>
      </c>
      <c r="AZ218" s="49">
        <v>0.05</v>
      </c>
      <c r="BA218" s="49"/>
      <c r="BB218" s="49"/>
      <c r="BC218" s="49"/>
      <c r="BD218" s="49"/>
      <c r="BE218" s="49"/>
      <c r="BF218" s="160" t="s">
        <v>555</v>
      </c>
      <c r="BG218" s="49"/>
      <c r="BH218" s="49"/>
      <c r="BI218" s="49"/>
      <c r="BJ218" s="49"/>
      <c r="BK218" s="49"/>
      <c r="BL218" s="49"/>
      <c r="BM218" s="49"/>
      <c r="BN218" s="49"/>
      <c r="BO218" s="49"/>
      <c r="BP218" s="49"/>
      <c r="BQ218" s="59"/>
      <c r="BR218" s="59"/>
      <c r="BS218" s="59"/>
      <c r="BT218" s="59"/>
      <c r="BU218" s="59"/>
      <c r="BV218" s="59"/>
      <c r="BW218" s="59"/>
      <c r="BX218" s="59"/>
      <c r="BY218" s="59"/>
      <c r="BZ218" s="59"/>
      <c r="CA218" s="59"/>
      <c r="CB218" s="59"/>
      <c r="CC218" s="59"/>
      <c r="CD218" s="59"/>
      <c r="CE218" s="59"/>
      <c r="CF218" s="59"/>
      <c r="CG218" s="59"/>
      <c r="CH218" s="59"/>
      <c r="CI218" s="59"/>
      <c r="CJ218" s="82"/>
      <c r="CK218" s="82"/>
      <c r="CL218" s="82"/>
      <c r="CM218" s="82"/>
      <c r="CN218" s="82"/>
      <c r="CO218" s="82"/>
      <c r="CP218" s="82"/>
      <c r="CQ218" s="82"/>
      <c r="CR218" s="82"/>
      <c r="CS218" s="82"/>
      <c r="CT218" s="82"/>
      <c r="CU218" s="17"/>
      <c r="CV218" s="17"/>
    </row>
    <row r="219" spans="1:100" s="241" customFormat="1" x14ac:dyDescent="0.3">
      <c r="A219" s="150"/>
      <c r="B219" s="143" t="s">
        <v>680</v>
      </c>
      <c r="C219" s="18"/>
      <c r="D219" s="18"/>
      <c r="E219" s="152"/>
      <c r="F219" s="17"/>
      <c r="G219" s="19"/>
      <c r="H219" s="182">
        <v>43237</v>
      </c>
      <c r="I219" s="77"/>
      <c r="J219" s="17"/>
      <c r="K219" s="17"/>
      <c r="L219" s="49"/>
      <c r="M219" s="49"/>
      <c r="N219" s="17"/>
      <c r="O219" s="17"/>
      <c r="P219" s="17"/>
      <c r="Q219" s="17"/>
      <c r="R219" s="17"/>
      <c r="S219" s="17"/>
      <c r="T219" s="17"/>
      <c r="U219" s="49"/>
      <c r="V219" s="183"/>
      <c r="W219" s="49"/>
      <c r="X219" s="59"/>
      <c r="Y219" s="59"/>
      <c r="Z219" s="49"/>
      <c r="AA219" s="49"/>
      <c r="AB219" s="49"/>
      <c r="AC219" s="49"/>
      <c r="AD219" s="49"/>
      <c r="AE219" s="49"/>
      <c r="AF219" s="49"/>
      <c r="AG219" s="49"/>
      <c r="AH219" s="49"/>
      <c r="AI219" s="49"/>
      <c r="AJ219" s="49"/>
      <c r="AK219" s="49"/>
      <c r="AL219" s="425"/>
      <c r="AM219" s="49"/>
      <c r="AN219" s="49"/>
      <c r="AO219" s="49"/>
      <c r="AP219" s="49"/>
      <c r="AQ219" s="49"/>
      <c r="AR219" s="49"/>
      <c r="AS219" s="49"/>
      <c r="AT219" s="49"/>
      <c r="AU219" s="49"/>
      <c r="AV219" s="49"/>
      <c r="AW219" s="49"/>
      <c r="AX219" s="49"/>
      <c r="AY219" s="160"/>
      <c r="AZ219" s="49"/>
      <c r="BA219" s="49"/>
      <c r="BB219" s="49"/>
      <c r="BC219" s="49"/>
      <c r="BD219" s="49"/>
      <c r="BE219" s="49"/>
      <c r="BF219" s="160"/>
      <c r="BG219" s="49"/>
      <c r="BH219" s="49"/>
      <c r="BI219" s="49"/>
      <c r="BJ219" s="49"/>
      <c r="BK219" s="49"/>
      <c r="BL219" s="49"/>
      <c r="BM219" s="49"/>
      <c r="BN219" s="49"/>
      <c r="BO219" s="49"/>
      <c r="BP219" s="49"/>
      <c r="BQ219" s="59"/>
      <c r="BR219" s="59"/>
      <c r="BS219" s="59"/>
      <c r="BT219" s="59"/>
      <c r="BU219" s="59"/>
      <c r="BV219" s="59"/>
      <c r="BW219" s="59"/>
      <c r="BX219" s="59"/>
      <c r="BY219" s="59"/>
      <c r="BZ219" s="59"/>
      <c r="CA219" s="59"/>
      <c r="CB219" s="59"/>
      <c r="CC219" s="59"/>
      <c r="CD219" s="59"/>
      <c r="CE219" s="59"/>
      <c r="CF219" s="59"/>
      <c r="CG219" s="59"/>
      <c r="CH219" s="59"/>
      <c r="CI219" s="59"/>
      <c r="CJ219" s="82">
        <v>-4.71</v>
      </c>
      <c r="CK219" s="82"/>
      <c r="CL219" s="82"/>
      <c r="CM219" s="82"/>
      <c r="CN219" s="82"/>
      <c r="CO219" s="82"/>
      <c r="CP219" s="82"/>
      <c r="CQ219" s="82"/>
      <c r="CR219" s="82"/>
      <c r="CS219" s="82"/>
      <c r="CT219" s="82"/>
      <c r="CU219" s="17"/>
      <c r="CV219" s="17"/>
    </row>
    <row r="220" spans="1:100" s="241" customFormat="1" x14ac:dyDescent="0.3">
      <c r="A220" s="150"/>
      <c r="B220" s="143" t="s">
        <v>681</v>
      </c>
      <c r="C220" s="18"/>
      <c r="D220" s="18"/>
      <c r="E220" s="152"/>
      <c r="F220" s="17"/>
      <c r="G220" s="19"/>
      <c r="H220" s="182">
        <v>43447</v>
      </c>
      <c r="I220" s="17"/>
      <c r="J220" s="17"/>
      <c r="K220" s="17"/>
      <c r="L220" s="49"/>
      <c r="M220" s="49"/>
      <c r="N220" s="17"/>
      <c r="O220" s="17"/>
      <c r="P220" s="17"/>
      <c r="Q220" s="17"/>
      <c r="R220" s="17"/>
      <c r="S220" s="17"/>
      <c r="T220" s="17"/>
      <c r="U220" s="49"/>
      <c r="V220" s="183"/>
      <c r="W220" s="49"/>
      <c r="X220" s="59"/>
      <c r="Y220" s="59"/>
      <c r="Z220" s="49"/>
      <c r="AA220" s="49"/>
      <c r="AB220" s="49"/>
      <c r="AC220" s="49"/>
      <c r="AD220" s="49"/>
      <c r="AE220" s="49"/>
      <c r="AF220" s="49"/>
      <c r="AG220" s="49"/>
      <c r="AH220" s="49">
        <v>2.82</v>
      </c>
      <c r="AI220" s="49"/>
      <c r="AJ220" s="49">
        <v>0.38</v>
      </c>
      <c r="AK220" s="49"/>
      <c r="AL220" s="425"/>
      <c r="AM220" s="49">
        <v>2596.39</v>
      </c>
      <c r="AN220" s="49">
        <v>1.02</v>
      </c>
      <c r="AO220" s="49"/>
      <c r="AP220" s="49"/>
      <c r="AQ220" s="49"/>
      <c r="AR220" s="49"/>
      <c r="AS220" s="49"/>
      <c r="AT220" s="49"/>
      <c r="AU220" s="49"/>
      <c r="AV220" s="49"/>
      <c r="AW220" s="49"/>
      <c r="AX220" s="49"/>
      <c r="AY220" s="160"/>
      <c r="AZ220" s="49"/>
      <c r="BA220" s="49"/>
      <c r="BB220" s="49"/>
      <c r="BC220" s="49"/>
      <c r="BD220" s="49"/>
      <c r="BE220" s="49"/>
      <c r="BF220" s="160"/>
      <c r="BG220" s="49"/>
      <c r="BH220" s="49"/>
      <c r="BI220" s="49"/>
      <c r="BJ220" s="49"/>
      <c r="BK220" s="49"/>
      <c r="BL220" s="49"/>
      <c r="BM220" s="49"/>
      <c r="BN220" s="49"/>
      <c r="BO220" s="49"/>
      <c r="BP220" s="49"/>
      <c r="BQ220" s="59"/>
      <c r="BR220" s="59"/>
      <c r="BS220" s="59"/>
      <c r="BT220" s="59"/>
      <c r="BU220" s="59"/>
      <c r="BV220" s="59"/>
      <c r="BW220" s="59"/>
      <c r="BX220" s="59"/>
      <c r="BY220" s="59"/>
      <c r="BZ220" s="59"/>
      <c r="CA220" s="59"/>
      <c r="CB220" s="59">
        <v>500</v>
      </c>
      <c r="CC220" s="59">
        <v>20.8</v>
      </c>
      <c r="CD220" s="59"/>
      <c r="CE220" s="59">
        <v>78.099999999999994</v>
      </c>
      <c r="CF220" s="59"/>
      <c r="CG220" s="59">
        <v>9400</v>
      </c>
      <c r="CH220" s="59">
        <v>5</v>
      </c>
      <c r="CI220" s="59">
        <v>5</v>
      </c>
      <c r="CJ220" s="82"/>
      <c r="CK220" s="82"/>
      <c r="CL220" s="82"/>
      <c r="CM220" s="82"/>
      <c r="CN220" s="82"/>
      <c r="CO220" s="82"/>
      <c r="CP220" s="82"/>
      <c r="CQ220" s="82"/>
      <c r="CR220" s="82"/>
      <c r="CS220" s="82"/>
      <c r="CT220" s="82"/>
      <c r="CU220" s="17"/>
      <c r="CV220" s="17"/>
    </row>
    <row r="221" spans="1:100" s="241" customFormat="1" x14ac:dyDescent="0.3">
      <c r="A221" s="150"/>
      <c r="B221" s="143" t="s">
        <v>682</v>
      </c>
      <c r="C221" s="18"/>
      <c r="D221" s="18"/>
      <c r="E221" s="152"/>
      <c r="F221" s="17"/>
      <c r="G221" s="19"/>
      <c r="H221" s="182">
        <v>43488</v>
      </c>
      <c r="I221" s="17"/>
      <c r="J221" s="17"/>
      <c r="K221" s="17"/>
      <c r="L221" s="49"/>
      <c r="M221" s="49"/>
      <c r="N221" s="17"/>
      <c r="O221" s="17"/>
      <c r="P221" s="17"/>
      <c r="Q221" s="17"/>
      <c r="R221" s="17"/>
      <c r="S221" s="17"/>
      <c r="T221" s="17"/>
      <c r="U221" s="49"/>
      <c r="V221" s="183"/>
      <c r="W221" s="49"/>
      <c r="X221" s="59"/>
      <c r="Y221" s="59"/>
      <c r="Z221" s="49"/>
      <c r="AA221" s="49"/>
      <c r="AB221" s="49"/>
      <c r="AC221" s="49">
        <v>8.8000000000000007</v>
      </c>
      <c r="AD221" s="49">
        <v>4.8</v>
      </c>
      <c r="AE221" s="49">
        <v>6</v>
      </c>
      <c r="AF221" s="49">
        <v>7.1</v>
      </c>
      <c r="AG221" s="49"/>
      <c r="AH221" s="49"/>
      <c r="AI221" s="49"/>
      <c r="AJ221" s="49"/>
      <c r="AK221" s="49"/>
      <c r="AL221" s="425"/>
      <c r="AM221" s="49"/>
      <c r="AN221" s="49"/>
      <c r="AO221" s="49"/>
      <c r="AP221" s="49"/>
      <c r="AQ221" s="49"/>
      <c r="AR221" s="49">
        <v>90</v>
      </c>
      <c r="AS221" s="49"/>
      <c r="AT221" s="49"/>
      <c r="AU221" s="49"/>
      <c r="AV221" s="49">
        <v>81</v>
      </c>
      <c r="AW221" s="49">
        <v>41</v>
      </c>
      <c r="AX221" s="49">
        <v>0.32</v>
      </c>
      <c r="AY221" s="160">
        <v>0.09</v>
      </c>
      <c r="AZ221" s="49">
        <v>7.0000000000000007E-2</v>
      </c>
      <c r="BA221" s="49"/>
      <c r="BB221" s="49"/>
      <c r="BC221" s="49"/>
      <c r="BD221" s="49"/>
      <c r="BE221" s="49"/>
      <c r="BF221" s="160">
        <v>0.09</v>
      </c>
      <c r="BG221" s="49"/>
      <c r="BH221" s="49"/>
      <c r="BI221" s="49"/>
      <c r="BJ221" s="49"/>
      <c r="BK221" s="49"/>
      <c r="BL221" s="49"/>
      <c r="BM221" s="49"/>
      <c r="BN221" s="49"/>
      <c r="BO221" s="49"/>
      <c r="BP221" s="49"/>
      <c r="BQ221" s="59"/>
      <c r="BR221" s="59"/>
      <c r="BS221" s="59"/>
      <c r="BT221" s="59"/>
      <c r="BU221" s="59"/>
      <c r="BV221" s="59"/>
      <c r="BW221" s="59"/>
      <c r="BX221" s="59"/>
      <c r="BY221" s="59"/>
      <c r="BZ221" s="59"/>
      <c r="CA221" s="59"/>
      <c r="CB221" s="59"/>
      <c r="CC221" s="59"/>
      <c r="CD221" s="59"/>
      <c r="CE221" s="59"/>
      <c r="CF221" s="59"/>
      <c r="CG221" s="59"/>
      <c r="CH221" s="59"/>
      <c r="CI221" s="59"/>
      <c r="CJ221" s="82"/>
      <c r="CK221" s="82"/>
      <c r="CL221" s="82"/>
      <c r="CM221" s="82"/>
      <c r="CN221" s="82"/>
      <c r="CO221" s="82"/>
      <c r="CP221" s="82"/>
      <c r="CQ221" s="82"/>
      <c r="CR221" s="82"/>
      <c r="CS221" s="82"/>
      <c r="CT221" s="82"/>
      <c r="CU221" s="17"/>
      <c r="CV221" s="17"/>
    </row>
    <row r="222" spans="1:100" s="241" customFormat="1" x14ac:dyDescent="0.3">
      <c r="A222" s="150"/>
      <c r="B222" s="143" t="s">
        <v>683</v>
      </c>
      <c r="C222" s="18"/>
      <c r="D222" s="18"/>
      <c r="E222" s="152"/>
      <c r="F222" s="17"/>
      <c r="G222" s="19"/>
      <c r="H222" s="182" t="s">
        <v>684</v>
      </c>
      <c r="I222" s="17"/>
      <c r="J222" s="17"/>
      <c r="K222" s="17"/>
      <c r="L222" s="49"/>
      <c r="M222" s="49"/>
      <c r="N222" s="17"/>
      <c r="O222" s="17"/>
      <c r="P222" s="17"/>
      <c r="Q222" s="17"/>
      <c r="R222" s="17"/>
      <c r="S222" s="17"/>
      <c r="T222" s="17"/>
      <c r="U222" s="49"/>
      <c r="V222" s="183"/>
      <c r="W222" s="49"/>
      <c r="X222" s="59"/>
      <c r="Y222" s="59"/>
      <c r="Z222" s="49"/>
      <c r="AA222" s="49"/>
      <c r="AB222" s="49"/>
      <c r="AC222" s="49"/>
      <c r="AD222" s="49"/>
      <c r="AE222" s="49"/>
      <c r="AF222" s="49"/>
      <c r="AG222" s="49"/>
      <c r="AH222" s="49"/>
      <c r="AI222" s="49"/>
      <c r="AJ222" s="49"/>
      <c r="AK222" s="49"/>
      <c r="AL222" s="425"/>
      <c r="AM222" s="49"/>
      <c r="AN222" s="49"/>
      <c r="AO222" s="49"/>
      <c r="AP222" s="49"/>
      <c r="AQ222" s="49"/>
      <c r="AR222" s="49"/>
      <c r="AS222" s="49"/>
      <c r="AT222" s="49"/>
      <c r="AU222" s="49"/>
      <c r="AV222" s="49"/>
      <c r="AW222" s="49"/>
      <c r="AX222" s="49"/>
      <c r="AY222" s="160"/>
      <c r="AZ222" s="49"/>
      <c r="BA222" s="49"/>
      <c r="BB222" s="49"/>
      <c r="BC222" s="49"/>
      <c r="BD222" s="49"/>
      <c r="BE222" s="49"/>
      <c r="BF222" s="160"/>
      <c r="BG222" s="49"/>
      <c r="BH222" s="49"/>
      <c r="BI222" s="49"/>
      <c r="BJ222" s="49"/>
      <c r="BK222" s="49"/>
      <c r="BL222" s="49"/>
      <c r="BM222" s="49"/>
      <c r="BN222" s="49"/>
      <c r="BO222" s="49"/>
      <c r="BP222" s="49"/>
      <c r="BQ222" s="59"/>
      <c r="BR222" s="59"/>
      <c r="BS222" s="59"/>
      <c r="BT222" s="59"/>
      <c r="BU222" s="59"/>
      <c r="BV222" s="59"/>
      <c r="BW222" s="59"/>
      <c r="BX222" s="59"/>
      <c r="BY222" s="59"/>
      <c r="BZ222" s="59"/>
      <c r="CA222" s="59"/>
      <c r="CB222" s="59"/>
      <c r="CC222" s="59"/>
      <c r="CD222" s="59"/>
      <c r="CE222" s="59"/>
      <c r="CF222" s="59"/>
      <c r="CG222" s="59"/>
      <c r="CH222" s="59"/>
      <c r="CI222" s="59"/>
      <c r="CJ222" s="82">
        <v>-2.66</v>
      </c>
      <c r="CK222" s="82"/>
      <c r="CL222" s="82"/>
      <c r="CM222" s="82"/>
      <c r="CN222" s="82"/>
      <c r="CO222" s="82"/>
      <c r="CP222" s="82"/>
      <c r="CQ222" s="82"/>
      <c r="CR222" s="82"/>
      <c r="CS222" s="82"/>
      <c r="CT222" s="82"/>
      <c r="CU222" s="17"/>
      <c r="CV222" s="17"/>
    </row>
    <row r="223" spans="1:100" s="241" customFormat="1" x14ac:dyDescent="0.3">
      <c r="A223" s="150" t="s">
        <v>103</v>
      </c>
      <c r="B223" s="152" t="s">
        <v>685</v>
      </c>
      <c r="C223" s="177" t="s">
        <v>104</v>
      </c>
      <c r="D223" s="19"/>
      <c r="E223" s="152" t="s">
        <v>105</v>
      </c>
      <c r="F223" s="17"/>
      <c r="G223" s="19"/>
      <c r="H223" s="160" t="s">
        <v>686</v>
      </c>
      <c r="I223" s="17"/>
      <c r="J223" s="17"/>
      <c r="K223" s="17"/>
      <c r="L223" s="49"/>
      <c r="M223" s="49"/>
      <c r="N223" s="17"/>
      <c r="O223" s="17"/>
      <c r="P223" s="17"/>
      <c r="Q223" s="17"/>
      <c r="R223" s="17"/>
      <c r="S223" s="17"/>
      <c r="T223" s="17"/>
      <c r="U223" s="49"/>
      <c r="V223" s="49"/>
      <c r="W223" s="49"/>
      <c r="X223" s="184"/>
      <c r="Y223" s="49"/>
      <c r="Z223" s="49"/>
      <c r="AA223" s="49"/>
      <c r="AB223" s="49"/>
      <c r="AC223" s="49"/>
      <c r="AD223" s="49"/>
      <c r="AE223" s="49"/>
      <c r="AF223" s="49"/>
      <c r="AG223" s="49"/>
      <c r="AH223" s="49"/>
      <c r="AI223" s="49"/>
      <c r="AJ223" s="49"/>
      <c r="AK223" s="49"/>
      <c r="AL223" s="49"/>
      <c r="AM223" s="49"/>
      <c r="AN223" s="49"/>
      <c r="AO223" s="49"/>
      <c r="AP223" s="49"/>
      <c r="AQ223" s="49"/>
      <c r="AR223" s="49"/>
      <c r="AS223" s="49"/>
      <c r="AT223" s="49"/>
      <c r="AU223" s="49"/>
      <c r="AV223" s="49"/>
      <c r="AW223" s="49"/>
      <c r="AX223" s="49"/>
      <c r="AY223" s="49"/>
      <c r="AZ223" s="49"/>
      <c r="BA223" s="49"/>
      <c r="BB223" s="49"/>
      <c r="BC223" s="49"/>
      <c r="BD223" s="49"/>
      <c r="BE223" s="49"/>
      <c r="BF223" s="49"/>
      <c r="BG223" s="49"/>
      <c r="BH223" s="49"/>
      <c r="BI223" s="49"/>
      <c r="BJ223" s="49"/>
      <c r="BK223" s="49"/>
      <c r="BL223" s="49"/>
      <c r="BM223" s="49"/>
      <c r="BN223" s="49"/>
      <c r="BO223" s="49"/>
      <c r="BP223" s="49"/>
      <c r="BQ223" s="59"/>
      <c r="BR223" s="59"/>
      <c r="BS223" s="59"/>
      <c r="BT223" s="59"/>
      <c r="BU223" s="59"/>
      <c r="BV223" s="59"/>
      <c r="BW223" s="59"/>
      <c r="BX223" s="59"/>
      <c r="BY223" s="59"/>
      <c r="BZ223" s="59"/>
      <c r="CA223" s="59"/>
      <c r="CB223" s="59"/>
      <c r="CC223" s="59"/>
      <c r="CD223" s="59"/>
      <c r="CE223" s="59"/>
      <c r="CF223" s="59"/>
      <c r="CG223" s="59"/>
      <c r="CH223" s="59"/>
      <c r="CI223" s="59"/>
      <c r="CJ223" s="82"/>
      <c r="CK223" s="82"/>
      <c r="CL223" s="82"/>
      <c r="CM223" s="82"/>
      <c r="CN223" s="82"/>
      <c r="CO223" s="82"/>
      <c r="CP223" s="82"/>
      <c r="CQ223" s="82"/>
      <c r="CR223" s="82"/>
      <c r="CS223" s="82"/>
      <c r="CT223" s="82"/>
      <c r="CU223" s="17"/>
      <c r="CV223" s="17"/>
    </row>
    <row r="224" spans="1:100" s="241" customFormat="1" x14ac:dyDescent="0.3">
      <c r="A224" s="150"/>
      <c r="B224" s="152" t="s">
        <v>687</v>
      </c>
      <c r="C224" s="143"/>
      <c r="D224" s="19"/>
      <c r="E224" s="152"/>
      <c r="F224" s="17"/>
      <c r="G224" s="19"/>
      <c r="H224" s="182" t="s">
        <v>549</v>
      </c>
      <c r="I224" s="17"/>
      <c r="J224" s="17"/>
      <c r="K224" s="17"/>
      <c r="L224" s="49"/>
      <c r="M224" s="49"/>
      <c r="N224" s="17"/>
      <c r="O224" s="17"/>
      <c r="P224" s="17"/>
      <c r="Q224" s="17"/>
      <c r="R224" s="17"/>
      <c r="S224" s="17"/>
      <c r="T224" s="17"/>
      <c r="U224" s="49">
        <v>529</v>
      </c>
      <c r="V224" s="49">
        <v>5.83</v>
      </c>
      <c r="W224" s="49"/>
      <c r="X224" s="184"/>
      <c r="Y224" s="49"/>
      <c r="Z224" s="49"/>
      <c r="AA224" s="49"/>
      <c r="AB224" s="49"/>
      <c r="AC224" s="49">
        <v>73</v>
      </c>
      <c r="AD224" s="49">
        <v>8.5</v>
      </c>
      <c r="AE224" s="49">
        <v>19</v>
      </c>
      <c r="AF224" s="49">
        <v>12</v>
      </c>
      <c r="AG224" s="49"/>
      <c r="AH224" s="49">
        <v>1.35</v>
      </c>
      <c r="AI224" s="49"/>
      <c r="AJ224" s="49">
        <v>0.03</v>
      </c>
      <c r="AK224" s="49"/>
      <c r="AL224" s="49">
        <v>98.6</v>
      </c>
      <c r="AM224" s="49">
        <v>110</v>
      </c>
      <c r="AN224" s="49"/>
      <c r="AO224" s="49"/>
      <c r="AP224" s="160" t="s">
        <v>535</v>
      </c>
      <c r="AQ224" s="49"/>
      <c r="AR224" s="49">
        <v>93</v>
      </c>
      <c r="AS224" s="49"/>
      <c r="AT224" s="49"/>
      <c r="AU224" s="49"/>
      <c r="AV224" s="49"/>
      <c r="AW224" s="160" t="s">
        <v>535</v>
      </c>
      <c r="AX224" s="49">
        <v>1.1000000000000001</v>
      </c>
      <c r="AY224" s="49">
        <v>0.32</v>
      </c>
      <c r="AZ224" s="49"/>
      <c r="BA224" s="49"/>
      <c r="BB224" s="49">
        <v>8.9999999999999993E-3</v>
      </c>
      <c r="BC224" s="49">
        <v>1E-3</v>
      </c>
      <c r="BD224" s="49"/>
      <c r="BE224" s="49"/>
      <c r="BF224" s="160" t="s">
        <v>535</v>
      </c>
      <c r="BG224" s="49"/>
      <c r="BH224" s="49"/>
      <c r="BI224" s="49"/>
      <c r="BJ224" s="49">
        <v>2E-3</v>
      </c>
      <c r="BK224" s="49"/>
      <c r="BL224" s="49"/>
      <c r="BM224" s="49"/>
      <c r="BN224" s="49"/>
      <c r="BO224" s="49"/>
      <c r="BP224" s="49"/>
      <c r="BQ224" s="59"/>
      <c r="BR224" s="59"/>
      <c r="BS224" s="59"/>
      <c r="BT224" s="59"/>
      <c r="BU224" s="59"/>
      <c r="BV224" s="59"/>
      <c r="BW224" s="59"/>
      <c r="BX224" s="59"/>
      <c r="BY224" s="59"/>
      <c r="BZ224" s="59"/>
      <c r="CA224" s="59"/>
      <c r="CB224" s="59"/>
      <c r="CC224" s="59"/>
      <c r="CD224" s="59"/>
      <c r="CE224" s="59"/>
      <c r="CF224" s="59"/>
      <c r="CG224" s="59"/>
      <c r="CH224" s="59"/>
      <c r="CI224" s="59"/>
      <c r="CJ224" s="82"/>
      <c r="CK224" s="82"/>
      <c r="CL224" s="82"/>
      <c r="CM224" s="82"/>
      <c r="CN224" s="82"/>
      <c r="CO224" s="82"/>
      <c r="CP224" s="82"/>
      <c r="CQ224" s="82"/>
      <c r="CR224" s="82"/>
      <c r="CS224" s="82"/>
      <c r="CT224" s="82"/>
      <c r="CU224" s="17"/>
      <c r="CV224" s="17"/>
    </row>
    <row r="225" spans="1:100" s="241" customFormat="1" x14ac:dyDescent="0.3">
      <c r="A225" s="150"/>
      <c r="B225" s="152" t="s">
        <v>688</v>
      </c>
      <c r="C225" s="177"/>
      <c r="D225" s="19"/>
      <c r="E225" s="152"/>
      <c r="F225" s="17"/>
      <c r="G225" s="19"/>
      <c r="H225" s="182" t="s">
        <v>665</v>
      </c>
      <c r="I225" s="17"/>
      <c r="J225" s="17"/>
      <c r="K225" s="17"/>
      <c r="L225" s="49"/>
      <c r="M225" s="49"/>
      <c r="N225" s="17"/>
      <c r="O225" s="17"/>
      <c r="P225" s="17"/>
      <c r="Q225" s="17"/>
      <c r="R225" s="17"/>
      <c r="S225" s="17"/>
      <c r="T225" s="17"/>
      <c r="U225" s="49">
        <v>21</v>
      </c>
      <c r="V225" s="49">
        <v>6.21</v>
      </c>
      <c r="W225" s="49"/>
      <c r="X225" s="184"/>
      <c r="Y225" s="49"/>
      <c r="Z225" s="49"/>
      <c r="AA225" s="49"/>
      <c r="AB225" s="49"/>
      <c r="AC225" s="49">
        <v>71</v>
      </c>
      <c r="AD225" s="49">
        <v>9</v>
      </c>
      <c r="AE225" s="49">
        <v>21</v>
      </c>
      <c r="AF225" s="49">
        <v>12</v>
      </c>
      <c r="AG225" s="49"/>
      <c r="AH225" s="49">
        <v>0.84</v>
      </c>
      <c r="AI225" s="49"/>
      <c r="AJ225" s="49"/>
      <c r="AK225" s="49"/>
      <c r="AL225" s="49">
        <v>174</v>
      </c>
      <c r="AM225" s="49">
        <v>104</v>
      </c>
      <c r="AN225" s="160" t="s">
        <v>657</v>
      </c>
      <c r="AO225" s="49"/>
      <c r="AP225" s="49"/>
      <c r="AQ225" s="49"/>
      <c r="AR225" s="49">
        <v>95</v>
      </c>
      <c r="AS225" s="49"/>
      <c r="AT225" s="49"/>
      <c r="AU225" s="49"/>
      <c r="AV225" s="49"/>
      <c r="AW225" s="49">
        <v>0.26</v>
      </c>
      <c r="AX225" s="49">
        <v>1.1000000000000001</v>
      </c>
      <c r="AY225" s="49">
        <v>0.33</v>
      </c>
      <c r="AZ225" s="49"/>
      <c r="BA225" s="49"/>
      <c r="BB225" s="49"/>
      <c r="BC225" s="49"/>
      <c r="BD225" s="49"/>
      <c r="BE225" s="49"/>
      <c r="BF225" s="160" t="s">
        <v>535</v>
      </c>
      <c r="BG225" s="49"/>
      <c r="BH225" s="49"/>
      <c r="BI225" s="49"/>
      <c r="BJ225" s="49"/>
      <c r="BK225" s="49"/>
      <c r="BL225" s="49"/>
      <c r="BM225" s="49"/>
      <c r="BN225" s="49"/>
      <c r="BO225" s="49"/>
      <c r="BP225" s="49"/>
      <c r="BQ225" s="59"/>
      <c r="BR225" s="59"/>
      <c r="BS225" s="59"/>
      <c r="BT225" s="59"/>
      <c r="BU225" s="59"/>
      <c r="BV225" s="59"/>
      <c r="BW225" s="59"/>
      <c r="BX225" s="59"/>
      <c r="BY225" s="59"/>
      <c r="BZ225" s="59"/>
      <c r="CA225" s="59"/>
      <c r="CB225" s="59"/>
      <c r="CC225" s="59"/>
      <c r="CD225" s="59"/>
      <c r="CE225" s="59"/>
      <c r="CF225" s="59"/>
      <c r="CG225" s="59"/>
      <c r="CH225" s="59"/>
      <c r="CI225" s="59"/>
      <c r="CJ225" s="82"/>
      <c r="CK225" s="82"/>
      <c r="CL225" s="82"/>
      <c r="CM225" s="82"/>
      <c r="CN225" s="82"/>
      <c r="CO225" s="82"/>
      <c r="CP225" s="82"/>
      <c r="CQ225" s="82"/>
      <c r="CR225" s="82"/>
      <c r="CS225" s="82"/>
      <c r="CT225" s="82"/>
      <c r="CU225" s="17"/>
      <c r="CV225" s="17"/>
    </row>
    <row r="226" spans="1:100" s="241" customFormat="1" x14ac:dyDescent="0.3">
      <c r="A226" s="150"/>
      <c r="B226" s="152" t="s">
        <v>689</v>
      </c>
      <c r="C226" s="177"/>
      <c r="D226" s="19"/>
      <c r="E226" s="152"/>
      <c r="F226" s="17"/>
      <c r="G226" s="19"/>
      <c r="H226" s="182" t="s">
        <v>667</v>
      </c>
      <c r="I226" s="17"/>
      <c r="J226" s="17"/>
      <c r="K226" s="17"/>
      <c r="L226" s="49"/>
      <c r="M226" s="49"/>
      <c r="N226" s="17"/>
      <c r="O226" s="17"/>
      <c r="P226" s="17"/>
      <c r="Q226" s="17"/>
      <c r="R226" s="17"/>
      <c r="S226" s="17"/>
      <c r="T226" s="17"/>
      <c r="U226" s="49">
        <v>605</v>
      </c>
      <c r="V226" s="49">
        <v>6.23</v>
      </c>
      <c r="W226" s="49"/>
      <c r="X226" s="184"/>
      <c r="Y226" s="49"/>
      <c r="Z226" s="49"/>
      <c r="AA226" s="49"/>
      <c r="AB226" s="49"/>
      <c r="AC226" s="49">
        <v>71</v>
      </c>
      <c r="AD226" s="49">
        <v>8.1</v>
      </c>
      <c r="AE226" s="49">
        <v>19</v>
      </c>
      <c r="AF226" s="49">
        <v>12</v>
      </c>
      <c r="AG226" s="49"/>
      <c r="AH226" s="49">
        <v>1.7336</v>
      </c>
      <c r="AI226" s="49"/>
      <c r="AJ226" s="160" t="s">
        <v>535</v>
      </c>
      <c r="AK226" s="49"/>
      <c r="AL226" s="49"/>
      <c r="AM226" s="49">
        <v>97.94</v>
      </c>
      <c r="AN226" s="49"/>
      <c r="AO226" s="49"/>
      <c r="AP226" s="49"/>
      <c r="AQ226" s="49"/>
      <c r="AR226" s="49">
        <v>60</v>
      </c>
      <c r="AS226" s="49"/>
      <c r="AT226" s="49"/>
      <c r="AU226" s="49"/>
      <c r="AV226" s="49"/>
      <c r="AW226" s="160" t="s">
        <v>535</v>
      </c>
      <c r="AX226" s="49">
        <v>1.1000000000000001</v>
      </c>
      <c r="AY226" s="49">
        <v>0.33</v>
      </c>
      <c r="AZ226" s="49"/>
      <c r="BA226" s="49"/>
      <c r="BB226" s="49"/>
      <c r="BC226" s="49"/>
      <c r="BD226" s="49"/>
      <c r="BE226" s="49"/>
      <c r="BF226" s="160" t="s">
        <v>535</v>
      </c>
      <c r="BG226" s="49"/>
      <c r="BH226" s="49"/>
      <c r="BI226" s="49"/>
      <c r="BJ226" s="49"/>
      <c r="BK226" s="49"/>
      <c r="BL226" s="49"/>
      <c r="BM226" s="49"/>
      <c r="BN226" s="49"/>
      <c r="BO226" s="49"/>
      <c r="BP226" s="49"/>
      <c r="BQ226" s="59"/>
      <c r="BR226" s="59"/>
      <c r="BS226" s="59"/>
      <c r="BT226" s="59"/>
      <c r="BU226" s="59"/>
      <c r="BV226" s="59"/>
      <c r="BW226" s="59"/>
      <c r="BX226" s="59"/>
      <c r="BY226" s="59"/>
      <c r="BZ226" s="59"/>
      <c r="CA226" s="59"/>
      <c r="CB226" s="59"/>
      <c r="CC226" s="59"/>
      <c r="CD226" s="59"/>
      <c r="CE226" s="59"/>
      <c r="CF226" s="59"/>
      <c r="CG226" s="59"/>
      <c r="CH226" s="59"/>
      <c r="CI226" s="59"/>
      <c r="CJ226" s="82"/>
      <c r="CK226" s="82"/>
      <c r="CL226" s="82"/>
      <c r="CM226" s="82"/>
      <c r="CN226" s="82"/>
      <c r="CO226" s="82"/>
      <c r="CP226" s="82"/>
      <c r="CQ226" s="82"/>
      <c r="CR226" s="82"/>
      <c r="CS226" s="82"/>
      <c r="CT226" s="82"/>
      <c r="CU226" s="17"/>
      <c r="CV226" s="17"/>
    </row>
    <row r="227" spans="1:100" s="241" customFormat="1" x14ac:dyDescent="0.3">
      <c r="A227" s="150"/>
      <c r="B227" s="152" t="s">
        <v>690</v>
      </c>
      <c r="C227" s="177"/>
      <c r="D227" s="19"/>
      <c r="E227" s="152"/>
      <c r="F227" s="17"/>
      <c r="G227" s="19"/>
      <c r="H227" s="182" t="s">
        <v>552</v>
      </c>
      <c r="I227" s="77">
        <v>43334</v>
      </c>
      <c r="J227" s="17"/>
      <c r="K227" s="17"/>
      <c r="L227" s="49"/>
      <c r="M227" s="49"/>
      <c r="N227" s="17"/>
      <c r="O227" s="17"/>
      <c r="P227" s="17"/>
      <c r="Q227" s="17"/>
      <c r="R227" s="17"/>
      <c r="S227" s="17"/>
      <c r="T227" s="17"/>
      <c r="U227" s="49"/>
      <c r="V227" s="49"/>
      <c r="W227" s="49"/>
      <c r="X227" s="184"/>
      <c r="Y227" s="49"/>
      <c r="Z227" s="49"/>
      <c r="AA227" s="49"/>
      <c r="AB227" s="49"/>
      <c r="AC227" s="49">
        <v>7.6</v>
      </c>
      <c r="AD227" s="49">
        <v>3.2</v>
      </c>
      <c r="AE227" s="49">
        <v>5.4</v>
      </c>
      <c r="AF227" s="49">
        <v>17</v>
      </c>
      <c r="AG227" s="49"/>
      <c r="AH227" s="49">
        <v>13.15</v>
      </c>
      <c r="AI227" s="49"/>
      <c r="AJ227" s="160"/>
      <c r="AK227" s="49"/>
      <c r="AL227" s="49"/>
      <c r="AM227" s="49">
        <v>178.31</v>
      </c>
      <c r="AN227" s="49" t="s">
        <v>550</v>
      </c>
      <c r="AO227" s="49"/>
      <c r="AP227" s="49" t="s">
        <v>554</v>
      </c>
      <c r="AQ227" s="49"/>
      <c r="AR227" s="49">
        <v>45</v>
      </c>
      <c r="AS227" s="49" t="s">
        <v>554</v>
      </c>
      <c r="AT227" s="49"/>
      <c r="AU227" s="49"/>
      <c r="AV227" s="49">
        <v>3.6</v>
      </c>
      <c r="AW227" s="49">
        <v>12</v>
      </c>
      <c r="AX227" s="49">
        <v>0.13</v>
      </c>
      <c r="AY227" s="160" t="s">
        <v>555</v>
      </c>
      <c r="AZ227" s="49"/>
      <c r="BA227" s="49"/>
      <c r="BB227" s="49"/>
      <c r="BC227" s="49"/>
      <c r="BD227" s="49"/>
      <c r="BE227" s="49"/>
      <c r="BF227" s="160" t="s">
        <v>555</v>
      </c>
      <c r="BG227" s="49"/>
      <c r="BH227" s="49"/>
      <c r="BI227" s="49"/>
      <c r="BJ227" s="49"/>
      <c r="BK227" s="49"/>
      <c r="BL227" s="49"/>
      <c r="BM227" s="49"/>
      <c r="BN227" s="49"/>
      <c r="BO227" s="49"/>
      <c r="BP227" s="49"/>
      <c r="BQ227" s="59"/>
      <c r="BR227" s="59"/>
      <c r="BS227" s="59"/>
      <c r="BT227" s="59"/>
      <c r="BU227" s="59"/>
      <c r="BV227" s="59"/>
      <c r="BW227" s="59"/>
      <c r="BX227" s="59"/>
      <c r="BY227" s="59"/>
      <c r="BZ227" s="59"/>
      <c r="CA227" s="59"/>
      <c r="CB227" s="59"/>
      <c r="CC227" s="59"/>
      <c r="CD227" s="59"/>
      <c r="CE227" s="59"/>
      <c r="CF227" s="59"/>
      <c r="CG227" s="59"/>
      <c r="CH227" s="59"/>
      <c r="CI227" s="59"/>
      <c r="CJ227" s="82"/>
      <c r="CK227" s="82"/>
      <c r="CL227" s="82"/>
      <c r="CM227" s="82"/>
      <c r="CN227" s="82"/>
      <c r="CO227" s="82"/>
      <c r="CP227" s="82"/>
      <c r="CQ227" s="82"/>
      <c r="CR227" s="82"/>
      <c r="CS227" s="82"/>
      <c r="CT227" s="82"/>
      <c r="CU227" s="17"/>
      <c r="CV227" s="17"/>
    </row>
    <row r="228" spans="1:100" s="241" customFormat="1" x14ac:dyDescent="0.3">
      <c r="A228" s="150"/>
      <c r="B228" s="152" t="s">
        <v>691</v>
      </c>
      <c r="C228" s="177"/>
      <c r="D228" s="19"/>
      <c r="E228" s="152"/>
      <c r="F228" s="17"/>
      <c r="G228" s="19"/>
      <c r="H228" s="182">
        <v>43447</v>
      </c>
      <c r="I228" s="17"/>
      <c r="J228" s="17"/>
      <c r="K228" s="17"/>
      <c r="L228" s="49"/>
      <c r="M228" s="49"/>
      <c r="N228" s="17"/>
      <c r="O228" s="17"/>
      <c r="P228" s="17"/>
      <c r="Q228" s="17"/>
      <c r="R228" s="17"/>
      <c r="S228" s="17"/>
      <c r="T228" s="17"/>
      <c r="U228" s="49"/>
      <c r="V228" s="49"/>
      <c r="W228" s="49"/>
      <c r="X228" s="184"/>
      <c r="Y228" s="49"/>
      <c r="Z228" s="49"/>
      <c r="AA228" s="49"/>
      <c r="AB228" s="49"/>
      <c r="AC228" s="49"/>
      <c r="AD228" s="49"/>
      <c r="AE228" s="49"/>
      <c r="AF228" s="49"/>
      <c r="AG228" s="49"/>
      <c r="AH228" s="49">
        <v>2.67</v>
      </c>
      <c r="AI228" s="49"/>
      <c r="AJ228" s="160">
        <v>0.32</v>
      </c>
      <c r="AK228" s="49"/>
      <c r="AL228" s="49"/>
      <c r="AM228" s="49">
        <v>2397.4499999999998</v>
      </c>
      <c r="AN228" s="49"/>
      <c r="AO228" s="49"/>
      <c r="AP228" s="49"/>
      <c r="AQ228" s="49"/>
      <c r="AR228" s="49"/>
      <c r="AS228" s="49"/>
      <c r="AT228" s="49"/>
      <c r="AU228" s="49"/>
      <c r="AV228" s="49"/>
      <c r="AW228" s="49"/>
      <c r="AX228" s="49"/>
      <c r="AY228" s="160"/>
      <c r="AZ228" s="49"/>
      <c r="BA228" s="49"/>
      <c r="BB228" s="49"/>
      <c r="BC228" s="49"/>
      <c r="BD228" s="49"/>
      <c r="BE228" s="49"/>
      <c r="BF228" s="160"/>
      <c r="BG228" s="49"/>
      <c r="BH228" s="49"/>
      <c r="BI228" s="49"/>
      <c r="BJ228" s="49"/>
      <c r="BK228" s="49"/>
      <c r="BL228" s="49"/>
      <c r="BM228" s="49"/>
      <c r="BN228" s="49"/>
      <c r="BO228" s="49"/>
      <c r="BP228" s="49"/>
      <c r="BQ228" s="59"/>
      <c r="BR228" s="59"/>
      <c r="BS228" s="59"/>
      <c r="BT228" s="59"/>
      <c r="BU228" s="59"/>
      <c r="BV228" s="59"/>
      <c r="BW228" s="59"/>
      <c r="BX228" s="59"/>
      <c r="BY228" s="59"/>
      <c r="BZ228" s="59"/>
      <c r="CA228" s="59"/>
      <c r="CB228" s="59"/>
      <c r="CC228" s="59"/>
      <c r="CD228" s="59"/>
      <c r="CE228" s="59"/>
      <c r="CF228" s="59"/>
      <c r="CG228" s="59"/>
      <c r="CH228" s="59"/>
      <c r="CI228" s="59"/>
      <c r="CJ228" s="82"/>
      <c r="CK228" s="82"/>
      <c r="CL228" s="82"/>
      <c r="CM228" s="82"/>
      <c r="CN228" s="82"/>
      <c r="CO228" s="82"/>
      <c r="CP228" s="82"/>
      <c r="CQ228" s="82"/>
      <c r="CR228" s="82"/>
      <c r="CS228" s="82"/>
      <c r="CT228" s="82"/>
      <c r="CU228" s="17"/>
      <c r="CV228" s="17"/>
    </row>
    <row r="229" spans="1:100" s="241" customFormat="1" x14ac:dyDescent="0.3">
      <c r="A229" s="150"/>
      <c r="B229" s="152" t="s">
        <v>692</v>
      </c>
      <c r="C229" s="177"/>
      <c r="D229" s="19"/>
      <c r="E229" s="152"/>
      <c r="F229" s="17"/>
      <c r="G229" s="19"/>
      <c r="H229" s="182">
        <v>43488</v>
      </c>
      <c r="I229" s="17"/>
      <c r="J229" s="17"/>
      <c r="K229" s="17"/>
      <c r="L229" s="49"/>
      <c r="M229" s="49"/>
      <c r="N229" s="17"/>
      <c r="O229" s="17"/>
      <c r="P229" s="17"/>
      <c r="Q229" s="17"/>
      <c r="R229" s="17"/>
      <c r="S229" s="17"/>
      <c r="T229" s="17"/>
      <c r="U229" s="49"/>
      <c r="V229" s="49"/>
      <c r="W229" s="49"/>
      <c r="X229" s="184"/>
      <c r="Y229" s="49"/>
      <c r="Z229" s="49"/>
      <c r="AA229" s="49"/>
      <c r="AB229" s="49"/>
      <c r="AC229" s="49">
        <v>5.5</v>
      </c>
      <c r="AD229" s="49">
        <v>3</v>
      </c>
      <c r="AE229" s="49">
        <v>3.3</v>
      </c>
      <c r="AF229" s="49">
        <v>3.7</v>
      </c>
      <c r="AG229" s="49"/>
      <c r="AH229" s="49"/>
      <c r="AI229" s="49"/>
      <c r="AJ229" s="160"/>
      <c r="AK229" s="49"/>
      <c r="AL229" s="49"/>
      <c r="AM229" s="49"/>
      <c r="AN229" s="49"/>
      <c r="AO229" s="49"/>
      <c r="AP229" s="49"/>
      <c r="AQ229" s="49"/>
      <c r="AR229" s="49">
        <v>58</v>
      </c>
      <c r="AS229" s="49"/>
      <c r="AT229" s="49"/>
      <c r="AU229" s="49"/>
      <c r="AV229" s="49">
        <v>57</v>
      </c>
      <c r="AW229" s="49">
        <v>32</v>
      </c>
      <c r="AX229" s="49">
        <v>0.19</v>
      </c>
      <c r="AY229" s="160">
        <v>0.09</v>
      </c>
      <c r="AZ229" s="49">
        <v>0.06</v>
      </c>
      <c r="BA229" s="49"/>
      <c r="BB229" s="49"/>
      <c r="BC229" s="49"/>
      <c r="BD229" s="49"/>
      <c r="BE229" s="49"/>
      <c r="BF229" s="160">
        <v>0.13</v>
      </c>
      <c r="BG229" s="49"/>
      <c r="BH229" s="49"/>
      <c r="BI229" s="49"/>
      <c r="BJ229" s="49"/>
      <c r="BK229" s="49"/>
      <c r="BL229" s="49"/>
      <c r="BM229" s="49"/>
      <c r="BN229" s="49"/>
      <c r="BO229" s="49"/>
      <c r="BP229" s="49"/>
      <c r="BQ229" s="59"/>
      <c r="BR229" s="59"/>
      <c r="BS229" s="59"/>
      <c r="BT229" s="59"/>
      <c r="BU229" s="59"/>
      <c r="BV229" s="59"/>
      <c r="BW229" s="59"/>
      <c r="BX229" s="59"/>
      <c r="BY229" s="59"/>
      <c r="BZ229" s="59"/>
      <c r="CA229" s="59"/>
      <c r="CB229" s="59"/>
      <c r="CC229" s="59"/>
      <c r="CD229" s="59"/>
      <c r="CE229" s="59"/>
      <c r="CF229" s="59"/>
      <c r="CG229" s="59"/>
      <c r="CH229" s="59"/>
      <c r="CI229" s="59"/>
      <c r="CJ229" s="82"/>
      <c r="CK229" s="82"/>
      <c r="CL229" s="82"/>
      <c r="CM229" s="82"/>
      <c r="CN229" s="82"/>
      <c r="CO229" s="82"/>
      <c r="CP229" s="82"/>
      <c r="CQ229" s="82"/>
      <c r="CR229" s="82"/>
      <c r="CS229" s="82"/>
      <c r="CT229" s="82"/>
      <c r="CU229" s="17"/>
      <c r="CV229" s="17"/>
    </row>
    <row r="230" spans="1:100" s="241" customFormat="1" x14ac:dyDescent="0.3">
      <c r="A230" s="150"/>
      <c r="B230" s="152" t="s">
        <v>693</v>
      </c>
      <c r="C230" s="177"/>
      <c r="D230" s="19"/>
      <c r="E230" s="152"/>
      <c r="F230" s="17"/>
      <c r="G230" s="19"/>
      <c r="H230" s="182" t="s">
        <v>672</v>
      </c>
      <c r="I230" s="17"/>
      <c r="J230" s="17"/>
      <c r="K230" s="17"/>
      <c r="L230" s="49"/>
      <c r="M230" s="49"/>
      <c r="N230" s="17"/>
      <c r="O230" s="17"/>
      <c r="P230" s="17"/>
      <c r="Q230" s="17"/>
      <c r="R230" s="17"/>
      <c r="S230" s="17"/>
      <c r="T230" s="17"/>
      <c r="U230" s="49"/>
      <c r="V230" s="49"/>
      <c r="W230" s="49"/>
      <c r="X230" s="184"/>
      <c r="Y230" s="49"/>
      <c r="Z230" s="49"/>
      <c r="AA230" s="49"/>
      <c r="AB230" s="49"/>
      <c r="AC230" s="49"/>
      <c r="AD230" s="49"/>
      <c r="AE230" s="49"/>
      <c r="AF230" s="49"/>
      <c r="AG230" s="49"/>
      <c r="AH230" s="49"/>
      <c r="AI230" s="49"/>
      <c r="AJ230" s="160"/>
      <c r="AK230" s="49"/>
      <c r="AL230" s="49"/>
      <c r="AM230" s="49"/>
      <c r="AN230" s="49"/>
      <c r="AO230" s="49"/>
      <c r="AP230" s="49"/>
      <c r="AQ230" s="49"/>
      <c r="AR230" s="49"/>
      <c r="AS230" s="49"/>
      <c r="AT230" s="49"/>
      <c r="AU230" s="49"/>
      <c r="AV230" s="49"/>
      <c r="AW230" s="49"/>
      <c r="AX230" s="49"/>
      <c r="AY230" s="160"/>
      <c r="AZ230" s="49"/>
      <c r="BA230" s="49"/>
      <c r="BB230" s="49"/>
      <c r="BC230" s="49"/>
      <c r="BD230" s="49"/>
      <c r="BE230" s="49"/>
      <c r="BF230" s="160"/>
      <c r="BG230" s="49"/>
      <c r="BH230" s="49"/>
      <c r="BI230" s="49"/>
      <c r="BJ230" s="49"/>
      <c r="BK230" s="49"/>
      <c r="BL230" s="49"/>
      <c r="BM230" s="49"/>
      <c r="BN230" s="49"/>
      <c r="BO230" s="49"/>
      <c r="BP230" s="49"/>
      <c r="BQ230" s="59"/>
      <c r="BR230" s="59"/>
      <c r="BS230" s="59"/>
      <c r="BT230" s="59"/>
      <c r="BU230" s="59"/>
      <c r="BV230" s="59"/>
      <c r="BW230" s="59"/>
      <c r="BX230" s="59"/>
      <c r="BY230" s="59"/>
      <c r="BZ230" s="59"/>
      <c r="CA230" s="59"/>
      <c r="CB230" s="59"/>
      <c r="CC230" s="59"/>
      <c r="CD230" s="59"/>
      <c r="CE230" s="59"/>
      <c r="CF230" s="59"/>
      <c r="CG230" s="59"/>
      <c r="CH230" s="59"/>
      <c r="CI230" s="59"/>
      <c r="CJ230" s="82">
        <v>-2.0299999999999998</v>
      </c>
      <c r="CK230" s="82"/>
      <c r="CL230" s="82"/>
      <c r="CM230" s="82"/>
      <c r="CN230" s="82"/>
      <c r="CO230" s="82"/>
      <c r="CP230" s="82"/>
      <c r="CQ230" s="82"/>
      <c r="CR230" s="82"/>
      <c r="CS230" s="82"/>
      <c r="CT230" s="82"/>
      <c r="CU230" s="82"/>
      <c r="CV230" s="17"/>
    </row>
    <row r="231" spans="1:100" s="241" customFormat="1" x14ac:dyDescent="0.3">
      <c r="A231" s="150" t="s">
        <v>106</v>
      </c>
      <c r="B231" s="152" t="s">
        <v>694</v>
      </c>
      <c r="C231" s="177" t="s">
        <v>107</v>
      </c>
      <c r="D231" s="17"/>
      <c r="E231" s="152" t="s">
        <v>98</v>
      </c>
      <c r="F231" s="17"/>
      <c r="G231" s="19"/>
      <c r="H231" s="160" t="s">
        <v>686</v>
      </c>
      <c r="I231" s="17"/>
      <c r="J231" s="17"/>
      <c r="K231" s="17"/>
      <c r="L231" s="49"/>
      <c r="M231" s="49"/>
      <c r="N231" s="17"/>
      <c r="O231" s="17"/>
      <c r="P231" s="17"/>
      <c r="Q231" s="17"/>
      <c r="R231" s="17"/>
      <c r="S231" s="17"/>
      <c r="T231" s="17"/>
      <c r="U231" s="49"/>
      <c r="V231" s="49"/>
      <c r="W231" s="49"/>
      <c r="X231" s="49"/>
      <c r="Y231" s="49"/>
      <c r="Z231" s="49"/>
      <c r="AA231" s="49"/>
      <c r="AB231" s="49"/>
      <c r="AC231" s="49"/>
      <c r="AD231" s="49"/>
      <c r="AE231" s="49"/>
      <c r="AF231" s="49"/>
      <c r="AG231" s="49"/>
      <c r="AH231" s="49"/>
      <c r="AI231" s="49"/>
      <c r="AJ231" s="49"/>
      <c r="AK231" s="49"/>
      <c r="AL231" s="49"/>
      <c r="AM231" s="49"/>
      <c r="AN231" s="49"/>
      <c r="AO231" s="49"/>
      <c r="AP231" s="49"/>
      <c r="AQ231" s="49"/>
      <c r="AR231" s="49"/>
      <c r="AS231" s="49"/>
      <c r="AT231" s="49"/>
      <c r="AU231" s="49"/>
      <c r="AV231" s="49"/>
      <c r="AW231" s="49"/>
      <c r="AX231" s="49"/>
      <c r="AY231" s="49"/>
      <c r="AZ231" s="49"/>
      <c r="BA231" s="49"/>
      <c r="BB231" s="49"/>
      <c r="BC231" s="49"/>
      <c r="BD231" s="49"/>
      <c r="BE231" s="49"/>
      <c r="BF231" s="49"/>
      <c r="BG231" s="49"/>
      <c r="BH231" s="49"/>
      <c r="BI231" s="49"/>
      <c r="BJ231" s="49"/>
      <c r="BK231" s="49"/>
      <c r="BL231" s="49"/>
      <c r="BM231" s="49"/>
      <c r="BN231" s="49"/>
      <c r="BO231" s="49"/>
      <c r="BP231" s="49"/>
      <c r="BQ231" s="59"/>
      <c r="BR231" s="59"/>
      <c r="BS231" s="59"/>
      <c r="BT231" s="59"/>
      <c r="BU231" s="59"/>
      <c r="BV231" s="59"/>
      <c r="BW231" s="59"/>
      <c r="BX231" s="59"/>
      <c r="BY231" s="59"/>
      <c r="BZ231" s="59"/>
      <c r="CA231" s="59"/>
      <c r="CB231" s="59"/>
      <c r="CC231" s="59"/>
      <c r="CD231" s="59"/>
      <c r="CE231" s="59"/>
      <c r="CF231" s="59"/>
      <c r="CG231" s="59"/>
      <c r="CH231" s="59"/>
      <c r="CI231" s="59"/>
      <c r="CJ231" s="82"/>
      <c r="CK231" s="82"/>
      <c r="CL231" s="82"/>
      <c r="CM231" s="82"/>
      <c r="CN231" s="82"/>
      <c r="CO231" s="82"/>
      <c r="CP231" s="82"/>
      <c r="CQ231" s="82"/>
      <c r="CR231" s="82"/>
      <c r="CS231" s="82"/>
      <c r="CT231" s="82"/>
      <c r="CU231" s="82"/>
      <c r="CV231" s="17"/>
    </row>
    <row r="232" spans="1:100" s="241" customFormat="1" x14ac:dyDescent="0.3">
      <c r="A232" s="150"/>
      <c r="B232" s="152" t="s">
        <v>695</v>
      </c>
      <c r="C232" s="177"/>
      <c r="D232" s="17"/>
      <c r="E232" s="152"/>
      <c r="F232" s="17"/>
      <c r="G232" s="19"/>
      <c r="H232" s="182" t="s">
        <v>549</v>
      </c>
      <c r="I232" s="17"/>
      <c r="J232" s="17"/>
      <c r="K232" s="17"/>
      <c r="L232" s="49"/>
      <c r="M232" s="49"/>
      <c r="N232" s="17"/>
      <c r="O232" s="17"/>
      <c r="P232" s="17"/>
      <c r="Q232" s="17"/>
      <c r="R232" s="17"/>
      <c r="S232" s="17"/>
      <c r="T232" s="17"/>
      <c r="U232" s="49">
        <v>3720</v>
      </c>
      <c r="V232" s="49">
        <v>1.99</v>
      </c>
      <c r="W232" s="49"/>
      <c r="X232" s="49"/>
      <c r="Y232" s="49"/>
      <c r="Z232" s="49"/>
      <c r="AA232" s="49"/>
      <c r="AB232" s="49"/>
      <c r="AC232" s="49">
        <v>2.4</v>
      </c>
      <c r="AD232" s="49">
        <v>1.8</v>
      </c>
      <c r="AE232" s="160" t="s">
        <v>514</v>
      </c>
      <c r="AF232" s="160" t="s">
        <v>514</v>
      </c>
      <c r="AG232" s="49"/>
      <c r="AH232" s="49">
        <v>1.23</v>
      </c>
      <c r="AI232" s="49"/>
      <c r="AJ232" s="49">
        <v>0.12</v>
      </c>
      <c r="AK232" s="49"/>
      <c r="AL232" s="49"/>
      <c r="AM232" s="49">
        <v>1003</v>
      </c>
      <c r="AN232" s="49"/>
      <c r="AO232" s="49"/>
      <c r="AP232" s="49"/>
      <c r="AQ232" s="49"/>
      <c r="AR232" s="49">
        <v>68</v>
      </c>
      <c r="AS232" s="49"/>
      <c r="AT232" s="49"/>
      <c r="AU232" s="49"/>
      <c r="AV232" s="49"/>
      <c r="AW232" s="49">
        <v>4.8</v>
      </c>
      <c r="AX232" s="49">
        <v>0.12</v>
      </c>
      <c r="AY232" s="160" t="s">
        <v>535</v>
      </c>
      <c r="AZ232" s="49"/>
      <c r="BA232" s="49"/>
      <c r="BB232" s="49">
        <v>2E-3</v>
      </c>
      <c r="BC232" s="49">
        <v>0</v>
      </c>
      <c r="BD232" s="49"/>
      <c r="BE232" s="49"/>
      <c r="BF232" s="49">
        <v>0.1</v>
      </c>
      <c r="BG232" s="49"/>
      <c r="BH232" s="49"/>
      <c r="BI232" s="49"/>
      <c r="BJ232" s="49">
        <v>4.0000000000000001E-3</v>
      </c>
      <c r="BK232" s="49"/>
      <c r="BL232" s="49"/>
      <c r="BM232" s="49"/>
      <c r="BN232" s="49"/>
      <c r="BO232" s="49"/>
      <c r="BP232" s="49"/>
      <c r="BQ232" s="59"/>
      <c r="BR232" s="59"/>
      <c r="BS232" s="59"/>
      <c r="BT232" s="59"/>
      <c r="BU232" s="59"/>
      <c r="BV232" s="59"/>
      <c r="BW232" s="59"/>
      <c r="BX232" s="59"/>
      <c r="BY232" s="59"/>
      <c r="BZ232" s="59"/>
      <c r="CA232" s="59"/>
      <c r="CB232" s="59"/>
      <c r="CC232" s="59"/>
      <c r="CD232" s="59"/>
      <c r="CE232" s="59"/>
      <c r="CF232" s="59"/>
      <c r="CG232" s="59"/>
      <c r="CH232" s="59"/>
      <c r="CI232" s="59"/>
      <c r="CJ232" s="82"/>
      <c r="CK232" s="82"/>
      <c r="CL232" s="82"/>
      <c r="CM232" s="82"/>
      <c r="CN232" s="82"/>
      <c r="CO232" s="82"/>
      <c r="CP232" s="82"/>
      <c r="CQ232" s="82"/>
      <c r="CR232" s="82"/>
      <c r="CS232" s="82"/>
      <c r="CT232" s="82"/>
      <c r="CU232" s="82"/>
      <c r="CV232" s="17"/>
    </row>
    <row r="233" spans="1:100" s="241" customFormat="1" x14ac:dyDescent="0.3">
      <c r="A233" s="150"/>
      <c r="B233" s="152" t="s">
        <v>696</v>
      </c>
      <c r="C233" s="177"/>
      <c r="D233" s="17"/>
      <c r="E233" s="152"/>
      <c r="F233" s="17"/>
      <c r="G233" s="19"/>
      <c r="H233" s="182" t="s">
        <v>665</v>
      </c>
      <c r="I233" s="17"/>
      <c r="J233" s="17"/>
      <c r="K233" s="17"/>
      <c r="L233" s="49"/>
      <c r="M233" s="49"/>
      <c r="N233" s="17"/>
      <c r="O233" s="17"/>
      <c r="P233" s="17"/>
      <c r="Q233" s="17"/>
      <c r="R233" s="17"/>
      <c r="S233" s="17"/>
      <c r="T233" s="17"/>
      <c r="U233" s="49">
        <v>5960</v>
      </c>
      <c r="V233" s="49"/>
      <c r="W233" s="49"/>
      <c r="X233" s="49"/>
      <c r="Y233" s="49"/>
      <c r="Z233" s="49"/>
      <c r="AA233" s="49"/>
      <c r="AB233" s="49"/>
      <c r="AC233" s="49">
        <v>8.5</v>
      </c>
      <c r="AD233" s="49">
        <v>8.5</v>
      </c>
      <c r="AE233" s="160" t="s">
        <v>514</v>
      </c>
      <c r="AF233" s="160" t="s">
        <v>514</v>
      </c>
      <c r="AG233" s="49"/>
      <c r="AH233" s="49">
        <v>0.73</v>
      </c>
      <c r="AI233" s="49"/>
      <c r="AJ233" s="49">
        <v>0.75</v>
      </c>
      <c r="AK233" s="49"/>
      <c r="AL233" s="49"/>
      <c r="AM233" s="49">
        <v>1492</v>
      </c>
      <c r="AN233" s="160" t="s">
        <v>657</v>
      </c>
      <c r="AO233" s="49"/>
      <c r="AP233" s="49"/>
      <c r="AQ233" s="49"/>
      <c r="AR233" s="49">
        <v>61</v>
      </c>
      <c r="AS233" s="49"/>
      <c r="AT233" s="49"/>
      <c r="AU233" s="49"/>
      <c r="AV233" s="49"/>
      <c r="AW233" s="49">
        <v>22</v>
      </c>
      <c r="AX233" s="49">
        <v>0.73</v>
      </c>
      <c r="AY233" s="160" t="s">
        <v>535</v>
      </c>
      <c r="AZ233" s="49"/>
      <c r="BA233" s="49"/>
      <c r="BB233" s="49"/>
      <c r="BC233" s="49"/>
      <c r="BD233" s="49"/>
      <c r="BE233" s="49"/>
      <c r="BF233" s="160" t="s">
        <v>535</v>
      </c>
      <c r="BG233" s="49"/>
      <c r="BH233" s="49"/>
      <c r="BI233" s="49"/>
      <c r="BJ233" s="49"/>
      <c r="BK233" s="49"/>
      <c r="BL233" s="49"/>
      <c r="BM233" s="49"/>
      <c r="BN233" s="49"/>
      <c r="BO233" s="49"/>
      <c r="BP233" s="49"/>
      <c r="BQ233" s="59"/>
      <c r="BR233" s="59"/>
      <c r="BS233" s="59"/>
      <c r="BT233" s="59"/>
      <c r="BU233" s="59"/>
      <c r="BV233" s="59"/>
      <c r="BW233" s="59"/>
      <c r="BX233" s="59"/>
      <c r="BY233" s="59"/>
      <c r="BZ233" s="59"/>
      <c r="CA233" s="59"/>
      <c r="CB233" s="59"/>
      <c r="CC233" s="59"/>
      <c r="CD233" s="59"/>
      <c r="CE233" s="59"/>
      <c r="CF233" s="59"/>
      <c r="CG233" s="59"/>
      <c r="CH233" s="59"/>
      <c r="CI233" s="59"/>
      <c r="CJ233" s="82"/>
      <c r="CK233" s="82"/>
      <c r="CL233" s="82"/>
      <c r="CM233" s="82"/>
      <c r="CN233" s="82"/>
      <c r="CO233" s="82"/>
      <c r="CP233" s="82"/>
      <c r="CQ233" s="82"/>
      <c r="CR233" s="82"/>
      <c r="CS233" s="82"/>
      <c r="CT233" s="82"/>
      <c r="CU233" s="82"/>
      <c r="CV233" s="17"/>
    </row>
    <row r="234" spans="1:100" s="241" customFormat="1" x14ac:dyDescent="0.3">
      <c r="A234" s="150"/>
      <c r="B234" s="152" t="s">
        <v>697</v>
      </c>
      <c r="C234" s="177"/>
      <c r="D234" s="17"/>
      <c r="E234" s="152"/>
      <c r="F234" s="17"/>
      <c r="G234" s="19"/>
      <c r="H234" s="182" t="s">
        <v>667</v>
      </c>
      <c r="I234" s="17"/>
      <c r="J234" s="17"/>
      <c r="K234" s="17"/>
      <c r="L234" s="49"/>
      <c r="M234" s="49"/>
      <c r="N234" s="17"/>
      <c r="O234" s="17"/>
      <c r="P234" s="17"/>
      <c r="Q234" s="17"/>
      <c r="R234" s="17"/>
      <c r="S234" s="17"/>
      <c r="T234" s="17"/>
      <c r="U234" s="49">
        <v>10960</v>
      </c>
      <c r="V234" s="49">
        <v>1.68</v>
      </c>
      <c r="W234" s="49"/>
      <c r="X234" s="49"/>
      <c r="Y234" s="49"/>
      <c r="Z234" s="49"/>
      <c r="AA234" s="49"/>
      <c r="AB234" s="49"/>
      <c r="AC234" s="49">
        <v>8.8000000000000007</v>
      </c>
      <c r="AD234" s="49">
        <v>5.0999999999999996</v>
      </c>
      <c r="AE234" s="160" t="s">
        <v>514</v>
      </c>
      <c r="AF234" s="160" t="s">
        <v>514</v>
      </c>
      <c r="AG234" s="49"/>
      <c r="AH234" s="49">
        <v>3.2252999999999998</v>
      </c>
      <c r="AI234" s="49"/>
      <c r="AJ234" s="49">
        <v>2.7865000000000002</v>
      </c>
      <c r="AK234" s="49"/>
      <c r="AL234" s="49"/>
      <c r="AM234" s="49">
        <v>3313</v>
      </c>
      <c r="AN234" s="49"/>
      <c r="AO234" s="49"/>
      <c r="AP234" s="49"/>
      <c r="AQ234" s="49"/>
      <c r="AR234" s="49">
        <v>71</v>
      </c>
      <c r="AS234" s="49"/>
      <c r="AT234" s="49"/>
      <c r="AU234" s="49"/>
      <c r="AV234" s="49"/>
      <c r="AW234" s="49">
        <v>32</v>
      </c>
      <c r="AX234" s="49">
        <v>0.35</v>
      </c>
      <c r="AY234" s="160" t="s">
        <v>535</v>
      </c>
      <c r="AZ234" s="49"/>
      <c r="BA234" s="49"/>
      <c r="BB234" s="49"/>
      <c r="BC234" s="49"/>
      <c r="BD234" s="49"/>
      <c r="BE234" s="49"/>
      <c r="BF234" s="160" t="s">
        <v>535</v>
      </c>
      <c r="BG234" s="49"/>
      <c r="BH234" s="49"/>
      <c r="BI234" s="49"/>
      <c r="BJ234" s="49"/>
      <c r="BK234" s="49"/>
      <c r="BL234" s="49"/>
      <c r="BM234" s="49"/>
      <c r="BN234" s="49"/>
      <c r="BO234" s="49"/>
      <c r="BP234" s="49"/>
      <c r="BQ234" s="59"/>
      <c r="BR234" s="59"/>
      <c r="BS234" s="59"/>
      <c r="BT234" s="59"/>
      <c r="BU234" s="59"/>
      <c r="BV234" s="59"/>
      <c r="BW234" s="59"/>
      <c r="BX234" s="59"/>
      <c r="BY234" s="59"/>
      <c r="BZ234" s="59"/>
      <c r="CA234" s="59"/>
      <c r="CB234" s="59"/>
      <c r="CC234" s="59"/>
      <c r="CD234" s="59"/>
      <c r="CE234" s="59"/>
      <c r="CF234" s="59"/>
      <c r="CG234" s="59"/>
      <c r="CH234" s="59"/>
      <c r="CI234" s="59"/>
      <c r="CJ234" s="82"/>
      <c r="CK234" s="82"/>
      <c r="CL234" s="82"/>
      <c r="CM234" s="82"/>
      <c r="CN234" s="82"/>
      <c r="CO234" s="82"/>
      <c r="CP234" s="82"/>
      <c r="CQ234" s="82"/>
      <c r="CR234" s="82"/>
      <c r="CS234" s="82"/>
      <c r="CT234" s="82"/>
      <c r="CU234" s="82"/>
      <c r="CV234" s="17"/>
    </row>
    <row r="235" spans="1:100" s="241" customFormat="1" x14ac:dyDescent="0.3">
      <c r="A235" s="150"/>
      <c r="B235" s="152" t="s">
        <v>698</v>
      </c>
      <c r="C235" s="177"/>
      <c r="D235" s="17"/>
      <c r="E235" s="152"/>
      <c r="F235" s="17"/>
      <c r="G235" s="19"/>
      <c r="H235" s="182" t="s">
        <v>552</v>
      </c>
      <c r="I235" s="77">
        <v>43334</v>
      </c>
      <c r="J235" s="17"/>
      <c r="K235" s="17"/>
      <c r="L235" s="49"/>
      <c r="M235" s="49"/>
      <c r="N235" s="17"/>
      <c r="O235" s="17"/>
      <c r="P235" s="17"/>
      <c r="Q235" s="17"/>
      <c r="R235" s="17"/>
      <c r="S235" s="17"/>
      <c r="T235" s="17"/>
      <c r="U235" s="49"/>
      <c r="V235" s="49"/>
      <c r="W235" s="49"/>
      <c r="X235" s="49"/>
      <c r="Y235" s="49"/>
      <c r="Z235" s="49"/>
      <c r="AA235" s="49"/>
      <c r="AB235" s="49"/>
      <c r="AC235" s="49">
        <v>6.6</v>
      </c>
      <c r="AD235" s="49">
        <v>3.9</v>
      </c>
      <c r="AE235" s="49">
        <v>2.7</v>
      </c>
      <c r="AF235" s="49">
        <v>1.5</v>
      </c>
      <c r="AG235" s="49"/>
      <c r="AH235" s="49">
        <v>5.01</v>
      </c>
      <c r="AI235" s="49"/>
      <c r="AJ235" s="49"/>
      <c r="AK235" s="49"/>
      <c r="AL235" s="49"/>
      <c r="AM235" s="49">
        <v>504.95</v>
      </c>
      <c r="AN235" s="49" t="s">
        <v>550</v>
      </c>
      <c r="AO235" s="49"/>
      <c r="AP235" s="49" t="s">
        <v>554</v>
      </c>
      <c r="AQ235" s="49"/>
      <c r="AR235" s="49">
        <v>42</v>
      </c>
      <c r="AS235" s="49" t="s">
        <v>554</v>
      </c>
      <c r="AT235" s="49"/>
      <c r="AU235" s="49"/>
      <c r="AV235" s="49">
        <v>27</v>
      </c>
      <c r="AW235" s="49">
        <v>7</v>
      </c>
      <c r="AX235" s="49">
        <v>0.18</v>
      </c>
      <c r="AY235" s="160" t="s">
        <v>555</v>
      </c>
      <c r="AZ235" s="49"/>
      <c r="BA235" s="49"/>
      <c r="BB235" s="49"/>
      <c r="BC235" s="49"/>
      <c r="BD235" s="49"/>
      <c r="BE235" s="49"/>
      <c r="BF235" s="160" t="s">
        <v>555</v>
      </c>
      <c r="BG235" s="49"/>
      <c r="BH235" s="49"/>
      <c r="BI235" s="49"/>
      <c r="BJ235" s="49"/>
      <c r="BK235" s="49"/>
      <c r="BL235" s="49"/>
      <c r="BM235" s="49"/>
      <c r="BN235" s="49"/>
      <c r="BO235" s="49"/>
      <c r="BP235" s="49"/>
      <c r="BQ235" s="59"/>
      <c r="BR235" s="59"/>
      <c r="BS235" s="59"/>
      <c r="BT235" s="59"/>
      <c r="BU235" s="59"/>
      <c r="BV235" s="59"/>
      <c r="BW235" s="59"/>
      <c r="BX235" s="59"/>
      <c r="BY235" s="59"/>
      <c r="BZ235" s="59"/>
      <c r="CA235" s="59"/>
      <c r="CB235" s="59"/>
      <c r="CC235" s="59"/>
      <c r="CD235" s="59"/>
      <c r="CE235" s="59"/>
      <c r="CF235" s="59"/>
      <c r="CG235" s="59"/>
      <c r="CH235" s="59"/>
      <c r="CI235" s="59"/>
      <c r="CJ235" s="82"/>
      <c r="CK235" s="82"/>
      <c r="CL235" s="82"/>
      <c r="CM235" s="82"/>
      <c r="CN235" s="82"/>
      <c r="CO235" s="82"/>
      <c r="CP235" s="82"/>
      <c r="CQ235" s="82"/>
      <c r="CR235" s="82"/>
      <c r="CS235" s="82"/>
      <c r="CT235" s="82"/>
      <c r="CU235" s="82"/>
      <c r="CV235" s="17"/>
    </row>
    <row r="236" spans="1:100" s="241" customFormat="1" x14ac:dyDescent="0.3">
      <c r="A236" s="150"/>
      <c r="B236" s="152" t="s">
        <v>699</v>
      </c>
      <c r="C236" s="177"/>
      <c r="D236" s="17"/>
      <c r="E236" s="152"/>
      <c r="F236" s="17"/>
      <c r="G236" s="19"/>
      <c r="H236" s="182">
        <v>43237</v>
      </c>
      <c r="I236" s="77"/>
      <c r="J236" s="17"/>
      <c r="K236" s="17"/>
      <c r="L236" s="49"/>
      <c r="M236" s="49"/>
      <c r="N236" s="17"/>
      <c r="O236" s="17"/>
      <c r="P236" s="17"/>
      <c r="Q236" s="17"/>
      <c r="R236" s="17"/>
      <c r="S236" s="17"/>
      <c r="T236" s="17"/>
      <c r="U236" s="49"/>
      <c r="V236" s="49"/>
      <c r="W236" s="49"/>
      <c r="X236" s="49"/>
      <c r="Y236" s="49"/>
      <c r="Z236" s="49"/>
      <c r="AA236" s="49"/>
      <c r="AB236" s="49"/>
      <c r="AC236" s="49"/>
      <c r="AD236" s="49"/>
      <c r="AE236" s="49"/>
      <c r="AF236" s="49"/>
      <c r="AG236" s="49"/>
      <c r="AH236" s="49"/>
      <c r="AI236" s="49"/>
      <c r="AJ236" s="49"/>
      <c r="AK236" s="49"/>
      <c r="AL236" s="49"/>
      <c r="AM236" s="49"/>
      <c r="AN236" s="49"/>
      <c r="AO236" s="49"/>
      <c r="AP236" s="49"/>
      <c r="AQ236" s="49"/>
      <c r="AR236" s="49"/>
      <c r="AS236" s="49"/>
      <c r="AT236" s="49"/>
      <c r="AU236" s="49"/>
      <c r="AV236" s="49"/>
      <c r="AW236" s="49"/>
      <c r="AX236" s="49"/>
      <c r="AY236" s="160"/>
      <c r="AZ236" s="49"/>
      <c r="BA236" s="49"/>
      <c r="BB236" s="49"/>
      <c r="BC236" s="49"/>
      <c r="BD236" s="49"/>
      <c r="BE236" s="49"/>
      <c r="BF236" s="160"/>
      <c r="BG236" s="49"/>
      <c r="BH236" s="49"/>
      <c r="BI236" s="49"/>
      <c r="BJ236" s="49"/>
      <c r="BK236" s="49"/>
      <c r="BL236" s="49"/>
      <c r="BM236" s="49"/>
      <c r="BN236" s="49"/>
      <c r="BO236" s="49"/>
      <c r="BP236" s="49"/>
      <c r="BQ236" s="59"/>
      <c r="BR236" s="59"/>
      <c r="BS236" s="59"/>
      <c r="BT236" s="59"/>
      <c r="BU236" s="59"/>
      <c r="BV236" s="59"/>
      <c r="BW236" s="59"/>
      <c r="BX236" s="59"/>
      <c r="BY236" s="59"/>
      <c r="BZ236" s="59"/>
      <c r="CA236" s="59"/>
      <c r="CB236" s="59">
        <v>99.5</v>
      </c>
      <c r="CC236" s="59"/>
      <c r="CD236" s="59"/>
      <c r="CE236" s="59"/>
      <c r="CF236" s="59">
        <v>7.0000000000000007E-2</v>
      </c>
      <c r="CG236" s="59">
        <v>6.3E-2</v>
      </c>
      <c r="CH236" s="59">
        <v>0.36</v>
      </c>
      <c r="CI236" s="59">
        <v>1E-4</v>
      </c>
      <c r="CJ236" s="82">
        <v>-8.24</v>
      </c>
      <c r="CK236" s="82"/>
      <c r="CL236" s="82"/>
      <c r="CM236" s="82"/>
      <c r="CN236" s="82"/>
      <c r="CO236" s="82"/>
      <c r="CP236" s="82">
        <v>-1.2350000000000001</v>
      </c>
      <c r="CQ236" s="82"/>
      <c r="CR236" s="82"/>
      <c r="CS236" s="82">
        <v>5.74</v>
      </c>
      <c r="CT236" s="82">
        <v>2.2999999999999998</v>
      </c>
      <c r="CU236" s="82">
        <v>9.9000000000000008E-3</v>
      </c>
      <c r="CV236" s="17"/>
    </row>
    <row r="237" spans="1:100" s="241" customFormat="1" x14ac:dyDescent="0.3">
      <c r="A237" s="150"/>
      <c r="B237" s="152" t="s">
        <v>700</v>
      </c>
      <c r="C237" s="177"/>
      <c r="D237" s="17"/>
      <c r="E237" s="152"/>
      <c r="F237" s="17"/>
      <c r="G237" s="19"/>
      <c r="H237" s="182">
        <v>43447</v>
      </c>
      <c r="I237" s="17"/>
      <c r="J237" s="17"/>
      <c r="K237" s="17"/>
      <c r="L237" s="49"/>
      <c r="M237" s="49"/>
      <c r="N237" s="17"/>
      <c r="O237" s="17"/>
      <c r="P237" s="17"/>
      <c r="Q237" s="17"/>
      <c r="R237" s="17"/>
      <c r="S237" s="17"/>
      <c r="T237" s="17"/>
      <c r="U237" s="49"/>
      <c r="V237" s="49"/>
      <c r="W237" s="49"/>
      <c r="X237" s="49"/>
      <c r="Y237" s="49"/>
      <c r="Z237" s="49"/>
      <c r="AA237" s="49"/>
      <c r="AB237" s="49"/>
      <c r="AC237" s="49"/>
      <c r="AD237" s="49"/>
      <c r="AE237" s="49"/>
      <c r="AF237" s="49"/>
      <c r="AG237" s="49"/>
      <c r="AH237" s="49">
        <v>3.01</v>
      </c>
      <c r="AI237" s="49"/>
      <c r="AJ237" s="49">
        <v>0.39</v>
      </c>
      <c r="AK237" s="49"/>
      <c r="AL237" s="49"/>
      <c r="AM237" s="49">
        <v>1014.92</v>
      </c>
      <c r="AN237" s="49"/>
      <c r="AO237" s="49"/>
      <c r="AP237" s="49"/>
      <c r="AQ237" s="49"/>
      <c r="AR237" s="49"/>
      <c r="AS237" s="49">
        <v>1.4</v>
      </c>
      <c r="AT237" s="49"/>
      <c r="AU237" s="49"/>
      <c r="AV237" s="49"/>
      <c r="AW237" s="49"/>
      <c r="AX237" s="49"/>
      <c r="AY237" s="160"/>
      <c r="AZ237" s="49"/>
      <c r="BA237" s="49"/>
      <c r="BB237" s="49"/>
      <c r="BC237" s="49"/>
      <c r="BD237" s="49"/>
      <c r="BE237" s="49"/>
      <c r="BF237" s="160"/>
      <c r="BG237" s="49"/>
      <c r="BH237" s="49"/>
      <c r="BI237" s="49"/>
      <c r="BJ237" s="49"/>
      <c r="BK237" s="49"/>
      <c r="BL237" s="49"/>
      <c r="BM237" s="49"/>
      <c r="BN237" s="49"/>
      <c r="BO237" s="49"/>
      <c r="BP237" s="49"/>
      <c r="BQ237" s="59"/>
      <c r="BR237" s="59"/>
      <c r="BS237" s="59"/>
      <c r="BT237" s="59"/>
      <c r="BU237" s="59"/>
      <c r="BV237" s="59"/>
      <c r="BW237" s="59"/>
      <c r="BX237" s="59"/>
      <c r="BY237" s="59"/>
      <c r="BZ237" s="59"/>
      <c r="CA237" s="59"/>
      <c r="CB237" s="59"/>
      <c r="CC237" s="59"/>
      <c r="CD237" s="59"/>
      <c r="CE237" s="59"/>
      <c r="CF237" s="59"/>
      <c r="CG237" s="59"/>
      <c r="CH237" s="59"/>
      <c r="CI237" s="59"/>
      <c r="CJ237" s="82"/>
      <c r="CK237" s="82"/>
      <c r="CL237" s="82"/>
      <c r="CM237" s="82"/>
      <c r="CN237" s="82"/>
      <c r="CO237" s="82"/>
      <c r="CP237" s="82"/>
      <c r="CQ237" s="82"/>
      <c r="CR237" s="82"/>
      <c r="CS237" s="82"/>
      <c r="CT237" s="82"/>
      <c r="CU237" s="82"/>
      <c r="CV237" s="17"/>
    </row>
    <row r="238" spans="1:100" s="241" customFormat="1" x14ac:dyDescent="0.3">
      <c r="A238" s="150"/>
      <c r="B238" s="152" t="s">
        <v>701</v>
      </c>
      <c r="C238" s="177"/>
      <c r="D238" s="17"/>
      <c r="E238" s="152"/>
      <c r="F238" s="17"/>
      <c r="G238" s="19"/>
      <c r="H238" s="182">
        <v>43488</v>
      </c>
      <c r="I238" s="17"/>
      <c r="J238" s="17"/>
      <c r="K238" s="17"/>
      <c r="L238" s="49"/>
      <c r="M238" s="49"/>
      <c r="N238" s="17"/>
      <c r="O238" s="17"/>
      <c r="P238" s="17"/>
      <c r="Q238" s="17"/>
      <c r="R238" s="17"/>
      <c r="S238" s="17"/>
      <c r="T238" s="17"/>
      <c r="U238" s="49"/>
      <c r="V238" s="49"/>
      <c r="W238" s="49"/>
      <c r="X238" s="49"/>
      <c r="Y238" s="49"/>
      <c r="Z238" s="49"/>
      <c r="AA238" s="49"/>
      <c r="AB238" s="49"/>
      <c r="AC238" s="49">
        <v>8.5</v>
      </c>
      <c r="AD238" s="49">
        <v>6</v>
      </c>
      <c r="AE238" s="49">
        <v>3.5</v>
      </c>
      <c r="AF238" s="49">
        <v>2.4</v>
      </c>
      <c r="AG238" s="49"/>
      <c r="AH238" s="49"/>
      <c r="AI238" s="49"/>
      <c r="AJ238" s="49"/>
      <c r="AK238" s="49"/>
      <c r="AL238" s="49"/>
      <c r="AM238" s="49"/>
      <c r="AN238" s="49"/>
      <c r="AO238" s="49"/>
      <c r="AP238" s="49"/>
      <c r="AQ238" s="49"/>
      <c r="AR238" s="49">
        <v>61</v>
      </c>
      <c r="AS238" s="49"/>
      <c r="AT238" s="49"/>
      <c r="AU238" s="49"/>
      <c r="AV238" s="49">
        <v>59</v>
      </c>
      <c r="AW238" s="49">
        <v>17</v>
      </c>
      <c r="AX238" s="49">
        <v>0.42</v>
      </c>
      <c r="AY238" s="160" t="s">
        <v>555</v>
      </c>
      <c r="AZ238" s="49" t="s">
        <v>555</v>
      </c>
      <c r="BA238" s="49"/>
      <c r="BB238" s="49"/>
      <c r="BC238" s="49"/>
      <c r="BD238" s="49"/>
      <c r="BE238" s="49"/>
      <c r="BF238" s="160" t="s">
        <v>555</v>
      </c>
      <c r="BG238" s="49"/>
      <c r="BH238" s="49"/>
      <c r="BI238" s="49"/>
      <c r="BJ238" s="49"/>
      <c r="BK238" s="49"/>
      <c r="BL238" s="49"/>
      <c r="BM238" s="49"/>
      <c r="BN238" s="49"/>
      <c r="BO238" s="49"/>
      <c r="BP238" s="49"/>
      <c r="BQ238" s="59"/>
      <c r="BR238" s="59"/>
      <c r="BS238" s="59"/>
      <c r="BT238" s="59"/>
      <c r="BU238" s="59"/>
      <c r="BV238" s="59"/>
      <c r="BW238" s="59"/>
      <c r="BX238" s="59"/>
      <c r="BY238" s="59"/>
      <c r="BZ238" s="59"/>
      <c r="CA238" s="59"/>
      <c r="CB238" s="59"/>
      <c r="CC238" s="59"/>
      <c r="CD238" s="59"/>
      <c r="CE238" s="59"/>
      <c r="CF238" s="59"/>
      <c r="CG238" s="59"/>
      <c r="CH238" s="59"/>
      <c r="CI238" s="59"/>
      <c r="CJ238" s="82"/>
      <c r="CK238" s="82"/>
      <c r="CL238" s="82"/>
      <c r="CM238" s="82"/>
      <c r="CN238" s="82"/>
      <c r="CO238" s="82"/>
      <c r="CP238" s="82"/>
      <c r="CQ238" s="82"/>
      <c r="CR238" s="82"/>
      <c r="CS238" s="82"/>
      <c r="CT238" s="82"/>
      <c r="CU238" s="82"/>
      <c r="CV238" s="17"/>
    </row>
    <row r="239" spans="1:100" s="241" customFormat="1" x14ac:dyDescent="0.3">
      <c r="A239" s="150"/>
      <c r="B239" s="152" t="s">
        <v>702</v>
      </c>
      <c r="C239" s="177"/>
      <c r="D239" s="17"/>
      <c r="E239" s="152"/>
      <c r="F239" s="17"/>
      <c r="G239" s="19"/>
      <c r="H239" s="182" t="s">
        <v>672</v>
      </c>
      <c r="I239" s="17"/>
      <c r="J239" s="17"/>
      <c r="K239" s="17"/>
      <c r="L239" s="49"/>
      <c r="M239" s="49"/>
      <c r="N239" s="17"/>
      <c r="O239" s="17"/>
      <c r="P239" s="17"/>
      <c r="Q239" s="17"/>
      <c r="R239" s="17"/>
      <c r="S239" s="17"/>
      <c r="T239" s="17"/>
      <c r="U239" s="49"/>
      <c r="V239" s="49"/>
      <c r="W239" s="49"/>
      <c r="X239" s="49"/>
      <c r="Y239" s="49"/>
      <c r="Z239" s="49"/>
      <c r="AA239" s="49"/>
      <c r="AB239" s="49"/>
      <c r="AC239" s="49"/>
      <c r="AD239" s="49"/>
      <c r="AE239" s="49"/>
      <c r="AF239" s="49"/>
      <c r="AG239" s="49"/>
      <c r="AH239" s="49"/>
      <c r="AI239" s="49"/>
      <c r="AJ239" s="49"/>
      <c r="AK239" s="49"/>
      <c r="AL239" s="49"/>
      <c r="AM239" s="49"/>
      <c r="AN239" s="49"/>
      <c r="AO239" s="49"/>
      <c r="AP239" s="49"/>
      <c r="AQ239" s="49"/>
      <c r="AR239" s="49"/>
      <c r="AS239" s="49"/>
      <c r="AT239" s="49"/>
      <c r="AU239" s="49"/>
      <c r="AV239" s="49"/>
      <c r="AW239" s="49"/>
      <c r="AX239" s="49"/>
      <c r="AY239" s="160"/>
      <c r="AZ239" s="49"/>
      <c r="BA239" s="49"/>
      <c r="BB239" s="49"/>
      <c r="BC239" s="49"/>
      <c r="BD239" s="49"/>
      <c r="BE239" s="49"/>
      <c r="BF239" s="160"/>
      <c r="BG239" s="49"/>
      <c r="BH239" s="49"/>
      <c r="BI239" s="49"/>
      <c r="BJ239" s="49"/>
      <c r="BK239" s="49"/>
      <c r="BL239" s="49"/>
      <c r="BM239" s="49"/>
      <c r="BN239" s="49"/>
      <c r="BO239" s="49"/>
      <c r="BP239" s="49"/>
      <c r="BQ239" s="59"/>
      <c r="BR239" s="59"/>
      <c r="BS239" s="59"/>
      <c r="BT239" s="59"/>
      <c r="BU239" s="59"/>
      <c r="BV239" s="59"/>
      <c r="BW239" s="59"/>
      <c r="BX239" s="59"/>
      <c r="BY239" s="59"/>
      <c r="BZ239" s="59"/>
      <c r="CA239" s="59"/>
      <c r="CB239" s="59"/>
      <c r="CC239" s="59"/>
      <c r="CD239" s="59"/>
      <c r="CE239" s="59"/>
      <c r="CF239" s="59"/>
      <c r="CG239" s="59"/>
      <c r="CH239" s="59"/>
      <c r="CI239" s="59"/>
      <c r="CJ239" s="82">
        <v>-7</v>
      </c>
      <c r="CK239" s="82"/>
      <c r="CL239" s="82"/>
      <c r="CM239" s="82"/>
      <c r="CN239" s="82"/>
      <c r="CO239" s="82"/>
      <c r="CP239" s="82"/>
      <c r="CQ239" s="82"/>
      <c r="CR239" s="82"/>
      <c r="CS239" s="82"/>
      <c r="CT239" s="82"/>
      <c r="CU239" s="82"/>
      <c r="CV239" s="17"/>
    </row>
    <row r="240" spans="1:100" s="241" customFormat="1" x14ac:dyDescent="0.3">
      <c r="A240" s="150" t="s">
        <v>108</v>
      </c>
      <c r="B240" s="152" t="s">
        <v>703</v>
      </c>
      <c r="C240" s="177" t="s">
        <v>109</v>
      </c>
      <c r="D240" s="17"/>
      <c r="E240" s="152" t="s">
        <v>105</v>
      </c>
      <c r="F240" s="17"/>
      <c r="G240" s="19"/>
      <c r="H240" s="160" t="s">
        <v>686</v>
      </c>
      <c r="I240" s="17"/>
      <c r="J240" s="17"/>
      <c r="K240" s="17"/>
      <c r="L240" s="17"/>
      <c r="M240" s="17"/>
      <c r="N240" s="17"/>
      <c r="O240" s="17"/>
      <c r="P240" s="17"/>
      <c r="Q240" s="17"/>
      <c r="R240" s="17"/>
      <c r="S240" s="17"/>
      <c r="T240" s="17"/>
      <c r="U240" s="49"/>
      <c r="V240" s="49"/>
      <c r="W240" s="49"/>
      <c r="X240" s="49"/>
      <c r="Y240" s="49"/>
      <c r="Z240" s="49"/>
      <c r="AA240" s="49"/>
      <c r="AB240" s="49"/>
      <c r="AC240" s="49"/>
      <c r="AD240" s="49"/>
      <c r="AE240" s="49"/>
      <c r="AF240" s="49"/>
      <c r="AG240" s="49"/>
      <c r="AH240" s="49"/>
      <c r="AI240" s="49"/>
      <c r="AJ240" s="49"/>
      <c r="AK240" s="49"/>
      <c r="AL240" s="49"/>
      <c r="AM240" s="49"/>
      <c r="AN240" s="49"/>
      <c r="AO240" s="49"/>
      <c r="AP240" s="49"/>
      <c r="AQ240" s="49"/>
      <c r="AR240" s="49"/>
      <c r="AS240" s="49"/>
      <c r="AT240" s="49"/>
      <c r="AU240" s="49"/>
      <c r="AV240" s="49"/>
      <c r="AW240" s="49"/>
      <c r="AX240" s="49"/>
      <c r="AY240" s="49"/>
      <c r="AZ240" s="49"/>
      <c r="BA240" s="49"/>
      <c r="BB240" s="49"/>
      <c r="BC240" s="49"/>
      <c r="BD240" s="49"/>
      <c r="BE240" s="49"/>
      <c r="BF240" s="49"/>
      <c r="BG240" s="49"/>
      <c r="BH240" s="49"/>
      <c r="BI240" s="49"/>
      <c r="BJ240" s="49"/>
      <c r="BK240" s="49"/>
      <c r="BL240" s="49"/>
      <c r="BM240" s="49"/>
      <c r="BN240" s="49"/>
      <c r="BO240" s="49"/>
      <c r="BP240" s="49"/>
      <c r="BQ240" s="59"/>
      <c r="BR240" s="59"/>
      <c r="BS240" s="59"/>
      <c r="BT240" s="59"/>
      <c r="BU240" s="59"/>
      <c r="BV240" s="59"/>
      <c r="BW240" s="59"/>
      <c r="BX240" s="59"/>
      <c r="BY240" s="59"/>
      <c r="BZ240" s="59"/>
      <c r="CA240" s="59"/>
      <c r="CB240" s="59"/>
      <c r="CC240" s="59"/>
      <c r="CD240" s="59"/>
      <c r="CE240" s="59"/>
      <c r="CF240" s="59"/>
      <c r="CG240" s="59"/>
      <c r="CH240" s="59"/>
      <c r="CI240" s="59"/>
      <c r="CJ240" s="82"/>
      <c r="CK240" s="82"/>
      <c r="CL240" s="82"/>
      <c r="CM240" s="82"/>
      <c r="CN240" s="82"/>
      <c r="CO240" s="82"/>
      <c r="CP240" s="82"/>
      <c r="CQ240" s="82"/>
      <c r="CR240" s="82"/>
      <c r="CS240" s="82"/>
      <c r="CT240" s="82"/>
      <c r="CU240" s="82"/>
      <c r="CV240" s="17"/>
    </row>
    <row r="241" spans="1:100" s="241" customFormat="1" x14ac:dyDescent="0.3">
      <c r="A241" s="150"/>
      <c r="B241" s="152" t="s">
        <v>704</v>
      </c>
      <c r="C241" s="177"/>
      <c r="D241" s="17"/>
      <c r="E241" s="152"/>
      <c r="F241" s="17"/>
      <c r="G241" s="19"/>
      <c r="H241" s="182" t="s">
        <v>549</v>
      </c>
      <c r="I241" s="17"/>
      <c r="J241" s="17"/>
      <c r="K241" s="17"/>
      <c r="L241" s="17"/>
      <c r="M241" s="17"/>
      <c r="N241" s="17"/>
      <c r="O241" s="17"/>
      <c r="P241" s="17"/>
      <c r="Q241" s="17"/>
      <c r="R241" s="17"/>
      <c r="S241" s="17"/>
      <c r="T241" s="17"/>
      <c r="U241" s="49">
        <v>1127</v>
      </c>
      <c r="V241" s="49">
        <v>6.52</v>
      </c>
      <c r="W241" s="49"/>
      <c r="X241" s="49"/>
      <c r="Y241" s="49"/>
      <c r="Z241" s="49"/>
      <c r="AA241" s="49"/>
      <c r="AB241" s="49"/>
      <c r="AC241" s="49">
        <v>78</v>
      </c>
      <c r="AD241" s="49">
        <v>40</v>
      </c>
      <c r="AE241" s="49">
        <v>98</v>
      </c>
      <c r="AF241" s="49">
        <v>17</v>
      </c>
      <c r="AG241" s="49"/>
      <c r="AH241" s="49">
        <v>120.44</v>
      </c>
      <c r="AI241" s="49"/>
      <c r="AJ241" s="49">
        <v>0.3</v>
      </c>
      <c r="AK241" s="49"/>
      <c r="AL241" s="49">
        <v>185.6</v>
      </c>
      <c r="AM241" s="49">
        <v>103</v>
      </c>
      <c r="AN241" s="49"/>
      <c r="AO241" s="49"/>
      <c r="AP241" s="49"/>
      <c r="AQ241" s="49"/>
      <c r="AR241" s="49">
        <v>67</v>
      </c>
      <c r="AS241" s="49">
        <v>0.25</v>
      </c>
      <c r="AT241" s="49"/>
      <c r="AU241" s="49"/>
      <c r="AV241" s="49"/>
      <c r="AW241" s="49">
        <v>0.75</v>
      </c>
      <c r="AX241" s="49">
        <v>0.55000000000000004</v>
      </c>
      <c r="AY241" s="49">
        <v>0.18</v>
      </c>
      <c r="AZ241" s="49"/>
      <c r="BA241" s="49"/>
      <c r="BB241" s="49">
        <v>0.108</v>
      </c>
      <c r="BC241" s="49">
        <v>2E-3</v>
      </c>
      <c r="BD241" s="49"/>
      <c r="BE241" s="49"/>
      <c r="BF241" s="160" t="s">
        <v>535</v>
      </c>
      <c r="BG241" s="49"/>
      <c r="BH241" s="49"/>
      <c r="BI241" s="49"/>
      <c r="BJ241" s="49">
        <v>1.7000000000000001E-2</v>
      </c>
      <c r="BK241" s="49"/>
      <c r="BL241" s="49"/>
      <c r="BM241" s="49"/>
      <c r="BN241" s="49"/>
      <c r="BO241" s="49"/>
      <c r="BP241" s="49"/>
      <c r="BQ241" s="59"/>
      <c r="BR241" s="59"/>
      <c r="BS241" s="59"/>
      <c r="BT241" s="59"/>
      <c r="BU241" s="59"/>
      <c r="BV241" s="59"/>
      <c r="BW241" s="59"/>
      <c r="BX241" s="59"/>
      <c r="BY241" s="59"/>
      <c r="BZ241" s="59"/>
      <c r="CA241" s="59"/>
      <c r="CB241" s="59"/>
      <c r="CC241" s="59"/>
      <c r="CD241" s="59"/>
      <c r="CE241" s="59"/>
      <c r="CF241" s="59"/>
      <c r="CG241" s="59"/>
      <c r="CH241" s="59"/>
      <c r="CI241" s="59"/>
      <c r="CJ241" s="82"/>
      <c r="CK241" s="82"/>
      <c r="CL241" s="82"/>
      <c r="CM241" s="82"/>
      <c r="CN241" s="82"/>
      <c r="CO241" s="82"/>
      <c r="CP241" s="82"/>
      <c r="CQ241" s="82"/>
      <c r="CR241" s="82"/>
      <c r="CS241" s="82"/>
      <c r="CT241" s="82"/>
      <c r="CU241" s="82"/>
      <c r="CV241" s="17"/>
    </row>
    <row r="242" spans="1:100" s="241" customFormat="1" x14ac:dyDescent="0.3">
      <c r="A242" s="150"/>
      <c r="B242" s="152" t="s">
        <v>705</v>
      </c>
      <c r="C242" s="177"/>
      <c r="D242" s="17"/>
      <c r="E242" s="152"/>
      <c r="F242" s="17"/>
      <c r="G242" s="19"/>
      <c r="H242" s="182" t="s">
        <v>665</v>
      </c>
      <c r="I242" s="17"/>
      <c r="J242" s="17"/>
      <c r="K242" s="17"/>
      <c r="L242" s="17"/>
      <c r="M242" s="17"/>
      <c r="N242" s="17"/>
      <c r="O242" s="17"/>
      <c r="P242" s="17"/>
      <c r="Q242" s="17"/>
      <c r="R242" s="17"/>
      <c r="S242" s="17"/>
      <c r="T242" s="17"/>
      <c r="U242" s="49"/>
      <c r="V242" s="49"/>
      <c r="W242" s="49"/>
      <c r="X242" s="49"/>
      <c r="Y242" s="49"/>
      <c r="Z242" s="49"/>
      <c r="AA242" s="49"/>
      <c r="AB242" s="49"/>
      <c r="AC242" s="49"/>
      <c r="AD242" s="49"/>
      <c r="AE242" s="49"/>
      <c r="AF242" s="49"/>
      <c r="AG242" s="49"/>
      <c r="AH242" s="49"/>
      <c r="AI242" s="49"/>
      <c r="AJ242" s="49"/>
      <c r="AK242" s="49"/>
      <c r="AL242" s="49"/>
      <c r="AM242" s="49"/>
      <c r="AN242" s="49"/>
      <c r="AO242" s="49"/>
      <c r="AP242" s="49"/>
      <c r="AQ242" s="49"/>
      <c r="AR242" s="49"/>
      <c r="AS242" s="49"/>
      <c r="AT242" s="49"/>
      <c r="AU242" s="49"/>
      <c r="AV242" s="49"/>
      <c r="AW242" s="49"/>
      <c r="AX242" s="49"/>
      <c r="AY242" s="49"/>
      <c r="AZ242" s="49"/>
      <c r="BA242" s="49"/>
      <c r="BB242" s="49"/>
      <c r="BC242" s="49"/>
      <c r="BD242" s="49"/>
      <c r="BE242" s="49"/>
      <c r="BF242" s="49"/>
      <c r="BG242" s="49"/>
      <c r="BH242" s="49"/>
      <c r="BI242" s="49"/>
      <c r="BJ242" s="49"/>
      <c r="BK242" s="49"/>
      <c r="BL242" s="49"/>
      <c r="BM242" s="49"/>
      <c r="BN242" s="49"/>
      <c r="BO242" s="49"/>
      <c r="BP242" s="49"/>
      <c r="BQ242" s="59"/>
      <c r="BR242" s="59"/>
      <c r="BS242" s="59"/>
      <c r="BT242" s="59"/>
      <c r="BU242" s="59"/>
      <c r="BV242" s="59"/>
      <c r="BW242" s="59"/>
      <c r="BX242" s="59"/>
      <c r="BY242" s="59"/>
      <c r="BZ242" s="59"/>
      <c r="CA242" s="59"/>
      <c r="CB242" s="59"/>
      <c r="CC242" s="59"/>
      <c r="CD242" s="59"/>
      <c r="CE242" s="59"/>
      <c r="CF242" s="59"/>
      <c r="CG242" s="59"/>
      <c r="CH242" s="59"/>
      <c r="CI242" s="59"/>
      <c r="CJ242" s="82"/>
      <c r="CK242" s="82"/>
      <c r="CL242" s="82"/>
      <c r="CM242" s="82"/>
      <c r="CN242" s="82"/>
      <c r="CO242" s="82"/>
      <c r="CP242" s="82"/>
      <c r="CQ242" s="82"/>
      <c r="CR242" s="82"/>
      <c r="CS242" s="82"/>
      <c r="CT242" s="82"/>
      <c r="CU242" s="82"/>
      <c r="CV242" s="17"/>
    </row>
    <row r="243" spans="1:100" s="241" customFormat="1" x14ac:dyDescent="0.3">
      <c r="A243" s="150"/>
      <c r="B243" s="152" t="s">
        <v>706</v>
      </c>
      <c r="C243" s="177"/>
      <c r="D243" s="17"/>
      <c r="E243" s="152"/>
      <c r="F243" s="17"/>
      <c r="G243" s="19"/>
      <c r="H243" s="182" t="s">
        <v>667</v>
      </c>
      <c r="I243" s="17"/>
      <c r="J243" s="17"/>
      <c r="K243" s="17"/>
      <c r="L243" s="17"/>
      <c r="M243" s="17"/>
      <c r="N243" s="17"/>
      <c r="O243" s="17"/>
      <c r="P243" s="17"/>
      <c r="Q243" s="17"/>
      <c r="R243" s="17"/>
      <c r="S243" s="17"/>
      <c r="T243" s="17"/>
      <c r="U243" s="49">
        <v>1185</v>
      </c>
      <c r="V243" s="49">
        <v>6.62</v>
      </c>
      <c r="W243" s="49"/>
      <c r="X243" s="49"/>
      <c r="Y243" s="49"/>
      <c r="Z243" s="49"/>
      <c r="AA243" s="49"/>
      <c r="AB243" s="49"/>
      <c r="AC243" s="49">
        <v>76</v>
      </c>
      <c r="AD243" s="49">
        <v>38</v>
      </c>
      <c r="AE243" s="49">
        <v>98</v>
      </c>
      <c r="AF243" s="49">
        <v>22</v>
      </c>
      <c r="AG243" s="49"/>
      <c r="AH243" s="49">
        <v>124.45950000000001</v>
      </c>
      <c r="AI243" s="49"/>
      <c r="AJ243" s="49">
        <v>0.28825000000000001</v>
      </c>
      <c r="AK243" s="49"/>
      <c r="AL243" s="49"/>
      <c r="AM243" s="49">
        <v>101.7</v>
      </c>
      <c r="AN243" s="49"/>
      <c r="AO243" s="49"/>
      <c r="AP243" s="49"/>
      <c r="AQ243" s="49"/>
      <c r="AR243" s="49">
        <v>66</v>
      </c>
      <c r="AS243" s="49">
        <v>0.27979999999999999</v>
      </c>
      <c r="AT243" s="49"/>
      <c r="AU243" s="49"/>
      <c r="AV243" s="49"/>
      <c r="AW243" s="160" t="s">
        <v>535</v>
      </c>
      <c r="AX243" s="49">
        <v>0.55000000000000004</v>
      </c>
      <c r="AY243" s="49">
        <v>0.19</v>
      </c>
      <c r="AZ243" s="49"/>
      <c r="BA243" s="49"/>
      <c r="BB243" s="49"/>
      <c r="BC243" s="49"/>
      <c r="BD243" s="49"/>
      <c r="BE243" s="49"/>
      <c r="BF243" s="160" t="s">
        <v>535</v>
      </c>
      <c r="BG243" s="49"/>
      <c r="BH243" s="49"/>
      <c r="BI243" s="49"/>
      <c r="BJ243" s="49"/>
      <c r="BK243" s="49"/>
      <c r="BL243" s="49"/>
      <c r="BM243" s="49"/>
      <c r="BN243" s="49"/>
      <c r="BO243" s="49"/>
      <c r="BP243" s="49"/>
      <c r="BQ243" s="59"/>
      <c r="BR243" s="59"/>
      <c r="BS243" s="59"/>
      <c r="BT243" s="59"/>
      <c r="BU243" s="59"/>
      <c r="BV243" s="59"/>
      <c r="BW243" s="59"/>
      <c r="BX243" s="59"/>
      <c r="BY243" s="59"/>
      <c r="BZ243" s="59"/>
      <c r="CA243" s="59"/>
      <c r="CB243" s="59"/>
      <c r="CC243" s="59"/>
      <c r="CD243" s="59"/>
      <c r="CE243" s="59"/>
      <c r="CF243" s="59"/>
      <c r="CG243" s="59"/>
      <c r="CH243" s="59"/>
      <c r="CI243" s="59"/>
      <c r="CJ243" s="82"/>
      <c r="CK243" s="82"/>
      <c r="CL243" s="82"/>
      <c r="CM243" s="82"/>
      <c r="CN243" s="82"/>
      <c r="CO243" s="82"/>
      <c r="CP243" s="82"/>
      <c r="CQ243" s="82"/>
      <c r="CR243" s="82"/>
      <c r="CS243" s="82"/>
      <c r="CT243" s="82"/>
      <c r="CU243" s="82"/>
      <c r="CV243" s="17"/>
    </row>
    <row r="244" spans="1:100" s="241" customFormat="1" x14ac:dyDescent="0.3">
      <c r="A244" s="150"/>
      <c r="B244" s="152" t="s">
        <v>707</v>
      </c>
      <c r="C244" s="177"/>
      <c r="D244" s="17"/>
      <c r="E244" s="152"/>
      <c r="F244" s="17"/>
      <c r="G244" s="19"/>
      <c r="H244" s="182" t="s">
        <v>552</v>
      </c>
      <c r="I244" s="17"/>
      <c r="J244" s="17"/>
      <c r="K244" s="17"/>
      <c r="L244" s="17"/>
      <c r="M244" s="17"/>
      <c r="N244" s="17"/>
      <c r="O244" s="17"/>
      <c r="P244" s="17"/>
      <c r="Q244" s="17"/>
      <c r="R244" s="17"/>
      <c r="S244" s="17"/>
      <c r="T244" s="17"/>
      <c r="U244" s="49"/>
      <c r="V244" s="49"/>
      <c r="W244" s="49"/>
      <c r="X244" s="49"/>
      <c r="Y244" s="49"/>
      <c r="Z244" s="49"/>
      <c r="AA244" s="49"/>
      <c r="AB244" s="49"/>
      <c r="AC244" s="49"/>
      <c r="AD244" s="49"/>
      <c r="AE244" s="49"/>
      <c r="AF244" s="49"/>
      <c r="AG244" s="49"/>
      <c r="AH244" s="49"/>
      <c r="AI244" s="49"/>
      <c r="AJ244" s="49"/>
      <c r="AK244" s="49"/>
      <c r="AL244" s="49"/>
      <c r="AM244" s="49"/>
      <c r="AN244" s="49"/>
      <c r="AO244" s="49"/>
      <c r="AP244" s="49"/>
      <c r="AQ244" s="49"/>
      <c r="AR244" s="49"/>
      <c r="AS244" s="49"/>
      <c r="AT244" s="49"/>
      <c r="AU244" s="49"/>
      <c r="AV244" s="49"/>
      <c r="AW244" s="49"/>
      <c r="AX244" s="49"/>
      <c r="AY244" s="49"/>
      <c r="AZ244" s="49"/>
      <c r="BA244" s="49"/>
      <c r="BB244" s="49"/>
      <c r="BC244" s="49"/>
      <c r="BD244" s="49"/>
      <c r="BE244" s="49"/>
      <c r="BF244" s="49"/>
      <c r="BG244" s="49"/>
      <c r="BH244" s="49"/>
      <c r="BI244" s="49"/>
      <c r="BJ244" s="49"/>
      <c r="BK244" s="49"/>
      <c r="BL244" s="49"/>
      <c r="BM244" s="49"/>
      <c r="BN244" s="49"/>
      <c r="BO244" s="49"/>
      <c r="BP244" s="49"/>
      <c r="BQ244" s="59"/>
      <c r="BR244" s="59"/>
      <c r="BS244" s="59"/>
      <c r="BT244" s="59"/>
      <c r="BU244" s="59"/>
      <c r="BV244" s="59"/>
      <c r="BW244" s="59"/>
      <c r="BX244" s="59"/>
      <c r="BY244" s="59"/>
      <c r="BZ244" s="59"/>
      <c r="CA244" s="59"/>
      <c r="CB244" s="59"/>
      <c r="CC244" s="59"/>
      <c r="CD244" s="59"/>
      <c r="CE244" s="59"/>
      <c r="CF244" s="59"/>
      <c r="CG244" s="59"/>
      <c r="CH244" s="59"/>
      <c r="CI244" s="59"/>
      <c r="CJ244" s="82"/>
      <c r="CK244" s="82"/>
      <c r="CL244" s="82"/>
      <c r="CM244" s="82"/>
      <c r="CN244" s="82"/>
      <c r="CO244" s="82"/>
      <c r="CP244" s="82"/>
      <c r="CQ244" s="82"/>
      <c r="CR244" s="82"/>
      <c r="CS244" s="82"/>
      <c r="CT244" s="82"/>
      <c r="CU244" s="82"/>
      <c r="CV244" s="17"/>
    </row>
    <row r="245" spans="1:100" s="241" customFormat="1" x14ac:dyDescent="0.3">
      <c r="A245" s="150" t="s">
        <v>110</v>
      </c>
      <c r="B245" s="152" t="s">
        <v>708</v>
      </c>
      <c r="C245" s="177" t="s">
        <v>111</v>
      </c>
      <c r="D245" s="17"/>
      <c r="E245" s="152" t="s">
        <v>105</v>
      </c>
      <c r="F245" s="17"/>
      <c r="G245" s="19"/>
      <c r="H245" s="160" t="s">
        <v>686</v>
      </c>
      <c r="I245" s="17"/>
      <c r="J245" s="17"/>
      <c r="K245" s="17"/>
      <c r="L245" s="17"/>
      <c r="M245" s="17"/>
      <c r="N245" s="17"/>
      <c r="O245" s="17"/>
      <c r="P245" s="17"/>
      <c r="Q245" s="17"/>
      <c r="R245" s="17"/>
      <c r="S245" s="17"/>
      <c r="T245" s="17"/>
      <c r="U245" s="49"/>
      <c r="V245" s="49"/>
      <c r="W245" s="49"/>
      <c r="X245" s="49"/>
      <c r="Y245" s="49"/>
      <c r="Z245" s="49"/>
      <c r="AA245" s="49"/>
      <c r="AB245" s="49"/>
      <c r="AC245" s="49"/>
      <c r="AD245" s="49"/>
      <c r="AE245" s="49"/>
      <c r="AF245" s="49"/>
      <c r="AG245" s="49"/>
      <c r="AH245" s="49"/>
      <c r="AI245" s="49"/>
      <c r="AJ245" s="49"/>
      <c r="AK245" s="49"/>
      <c r="AL245" s="49"/>
      <c r="AM245" s="49"/>
      <c r="AN245" s="49"/>
      <c r="AO245" s="49"/>
      <c r="AP245" s="49"/>
      <c r="AQ245" s="49"/>
      <c r="AR245" s="49"/>
      <c r="AS245" s="49"/>
      <c r="AT245" s="49"/>
      <c r="AU245" s="49"/>
      <c r="AV245" s="49"/>
      <c r="AW245" s="49"/>
      <c r="AX245" s="49"/>
      <c r="AY245" s="49"/>
      <c r="AZ245" s="49"/>
      <c r="BA245" s="49"/>
      <c r="BB245" s="49"/>
      <c r="BC245" s="49"/>
      <c r="BD245" s="49"/>
      <c r="BE245" s="49"/>
      <c r="BF245" s="49"/>
      <c r="BG245" s="49"/>
      <c r="BH245" s="49"/>
      <c r="BI245" s="49"/>
      <c r="BJ245" s="49"/>
      <c r="BK245" s="49"/>
      <c r="BL245" s="49"/>
      <c r="BM245" s="49"/>
      <c r="BN245" s="49"/>
      <c r="BO245" s="49"/>
      <c r="BP245" s="49"/>
      <c r="BQ245" s="59"/>
      <c r="BR245" s="59"/>
      <c r="BS245" s="59"/>
      <c r="BT245" s="59"/>
      <c r="BU245" s="59"/>
      <c r="BV245" s="59"/>
      <c r="BW245" s="59"/>
      <c r="BX245" s="59"/>
      <c r="BY245" s="59"/>
      <c r="BZ245" s="59"/>
      <c r="CA245" s="59"/>
      <c r="CB245" s="59"/>
      <c r="CC245" s="59"/>
      <c r="CD245" s="59"/>
      <c r="CE245" s="59"/>
      <c r="CF245" s="59"/>
      <c r="CG245" s="59"/>
      <c r="CH245" s="59"/>
      <c r="CI245" s="59"/>
      <c r="CJ245" s="82"/>
      <c r="CK245" s="82"/>
      <c r="CL245" s="82"/>
      <c r="CM245" s="82"/>
      <c r="CN245" s="82"/>
      <c r="CO245" s="82"/>
      <c r="CP245" s="82"/>
      <c r="CQ245" s="82"/>
      <c r="CR245" s="82"/>
      <c r="CS245" s="82"/>
      <c r="CT245" s="82"/>
      <c r="CU245" s="82"/>
      <c r="CV245" s="17"/>
    </row>
    <row r="246" spans="1:100" s="241" customFormat="1" x14ac:dyDescent="0.3">
      <c r="A246" s="150"/>
      <c r="B246" s="152" t="s">
        <v>709</v>
      </c>
      <c r="C246" s="177"/>
      <c r="D246" s="17"/>
      <c r="E246" s="152"/>
      <c r="F246" s="17"/>
      <c r="G246" s="19"/>
      <c r="H246" s="182" t="s">
        <v>549</v>
      </c>
      <c r="I246" s="17"/>
      <c r="J246" s="17"/>
      <c r="K246" s="17"/>
      <c r="L246" s="17"/>
      <c r="M246" s="17"/>
      <c r="N246" s="17"/>
      <c r="O246" s="17"/>
      <c r="P246" s="17"/>
      <c r="Q246" s="17"/>
      <c r="R246" s="17"/>
      <c r="S246" s="17"/>
      <c r="T246" s="17"/>
      <c r="U246" s="49">
        <v>422</v>
      </c>
      <c r="V246" s="49">
        <v>6.94</v>
      </c>
      <c r="W246" s="49"/>
      <c r="X246" s="49"/>
      <c r="Y246" s="49"/>
      <c r="Z246" s="49"/>
      <c r="AA246" s="49"/>
      <c r="AB246" s="49"/>
      <c r="AC246" s="49">
        <v>11</v>
      </c>
      <c r="AD246" s="49">
        <v>5.0999999999999996</v>
      </c>
      <c r="AE246" s="49">
        <v>77</v>
      </c>
      <c r="AF246" s="160" t="s">
        <v>514</v>
      </c>
      <c r="AG246" s="49"/>
      <c r="AH246" s="49">
        <v>19.78</v>
      </c>
      <c r="AI246" s="49"/>
      <c r="AJ246" s="49">
        <v>1.22</v>
      </c>
      <c r="AK246" s="49"/>
      <c r="AL246" s="49">
        <v>104.4</v>
      </c>
      <c r="AM246" s="49">
        <v>7</v>
      </c>
      <c r="AN246" s="49"/>
      <c r="AO246" s="49"/>
      <c r="AP246" s="49"/>
      <c r="AQ246" s="49"/>
      <c r="AR246" s="49">
        <v>60</v>
      </c>
      <c r="AS246" s="160" t="s">
        <v>535</v>
      </c>
      <c r="AT246" s="49"/>
      <c r="AU246" s="49"/>
      <c r="AV246" s="49"/>
      <c r="AW246" s="49">
        <v>0.35</v>
      </c>
      <c r="AX246" s="49">
        <v>0.38</v>
      </c>
      <c r="AY246" s="160" t="s">
        <v>535</v>
      </c>
      <c r="AZ246" s="49"/>
      <c r="BA246" s="49"/>
      <c r="BB246" s="49">
        <v>0.114</v>
      </c>
      <c r="BC246" s="49">
        <v>1E-3</v>
      </c>
      <c r="BD246" s="49"/>
      <c r="BE246" s="49"/>
      <c r="BF246" s="160" t="s">
        <v>535</v>
      </c>
      <c r="BG246" s="49"/>
      <c r="BH246" s="49"/>
      <c r="BI246" s="49"/>
      <c r="BJ246" s="49">
        <v>2E-3</v>
      </c>
      <c r="BK246" s="49"/>
      <c r="BL246" s="49"/>
      <c r="BM246" s="49"/>
      <c r="BN246" s="49"/>
      <c r="BO246" s="49"/>
      <c r="BP246" s="49"/>
      <c r="BQ246" s="59"/>
      <c r="BR246" s="59"/>
      <c r="BS246" s="59"/>
      <c r="BT246" s="59"/>
      <c r="BU246" s="59"/>
      <c r="BV246" s="59"/>
      <c r="BW246" s="59"/>
      <c r="BX246" s="59"/>
      <c r="BY246" s="59"/>
      <c r="BZ246" s="59"/>
      <c r="CA246" s="59"/>
      <c r="CB246" s="59"/>
      <c r="CC246" s="59"/>
      <c r="CD246" s="59"/>
      <c r="CE246" s="59"/>
      <c r="CF246" s="59"/>
      <c r="CG246" s="59"/>
      <c r="CH246" s="59"/>
      <c r="CI246" s="59"/>
      <c r="CJ246" s="82"/>
      <c r="CK246" s="82"/>
      <c r="CL246" s="82"/>
      <c r="CM246" s="82"/>
      <c r="CN246" s="82"/>
      <c r="CO246" s="82"/>
      <c r="CP246" s="82"/>
      <c r="CQ246" s="82"/>
      <c r="CR246" s="82"/>
      <c r="CS246" s="82"/>
      <c r="CT246" s="82"/>
      <c r="CU246" s="82"/>
      <c r="CV246" s="17"/>
    </row>
    <row r="247" spans="1:100" s="241" customFormat="1" x14ac:dyDescent="0.3">
      <c r="A247" s="150"/>
      <c r="B247" s="152" t="s">
        <v>710</v>
      </c>
      <c r="C247" s="177"/>
      <c r="D247" s="17"/>
      <c r="E247" s="152"/>
      <c r="F247" s="17"/>
      <c r="G247" s="19"/>
      <c r="H247" s="182" t="s">
        <v>665</v>
      </c>
      <c r="I247" s="17"/>
      <c r="J247" s="17"/>
      <c r="K247" s="17"/>
      <c r="L247" s="17"/>
      <c r="M247" s="17"/>
      <c r="N247" s="17"/>
      <c r="O247" s="17"/>
      <c r="P247" s="17"/>
      <c r="Q247" s="17"/>
      <c r="R247" s="17"/>
      <c r="S247" s="17"/>
      <c r="T247" s="17"/>
      <c r="U247" s="49">
        <v>429</v>
      </c>
      <c r="V247" s="49"/>
      <c r="W247" s="49"/>
      <c r="X247" s="49"/>
      <c r="Y247" s="49"/>
      <c r="Z247" s="49"/>
      <c r="AA247" s="49"/>
      <c r="AB247" s="49"/>
      <c r="AC247" s="49"/>
      <c r="AD247" s="49"/>
      <c r="AE247" s="49"/>
      <c r="AF247" s="49"/>
      <c r="AG247" s="49"/>
      <c r="AH247" s="49"/>
      <c r="AI247" s="49"/>
      <c r="AJ247" s="49"/>
      <c r="AK247" s="49"/>
      <c r="AL247" s="49"/>
      <c r="AM247" s="49"/>
      <c r="AN247" s="49"/>
      <c r="AO247" s="49"/>
      <c r="AP247" s="49"/>
      <c r="AQ247" s="49"/>
      <c r="AR247" s="49"/>
      <c r="AS247" s="49"/>
      <c r="AT247" s="49"/>
      <c r="AU247" s="49"/>
      <c r="AV247" s="49"/>
      <c r="AW247" s="49"/>
      <c r="AX247" s="49"/>
      <c r="AY247" s="49"/>
      <c r="AZ247" s="49"/>
      <c r="BA247" s="49"/>
      <c r="BB247" s="49"/>
      <c r="BC247" s="49"/>
      <c r="BD247" s="49"/>
      <c r="BE247" s="49"/>
      <c r="BF247" s="49"/>
      <c r="BG247" s="49"/>
      <c r="BH247" s="49"/>
      <c r="BI247" s="49"/>
      <c r="BJ247" s="49"/>
      <c r="BK247" s="49"/>
      <c r="BL247" s="49"/>
      <c r="BM247" s="49"/>
      <c r="BN247" s="49"/>
      <c r="BO247" s="49"/>
      <c r="BP247" s="49"/>
      <c r="BQ247" s="59"/>
      <c r="BR247" s="59"/>
      <c r="BS247" s="59"/>
      <c r="BT247" s="59"/>
      <c r="BU247" s="59"/>
      <c r="BV247" s="59"/>
      <c r="BW247" s="59"/>
      <c r="BX247" s="59"/>
      <c r="BY247" s="59"/>
      <c r="BZ247" s="59"/>
      <c r="CA247" s="59"/>
      <c r="CB247" s="59"/>
      <c r="CC247" s="59"/>
      <c r="CD247" s="59"/>
      <c r="CE247" s="59"/>
      <c r="CF247" s="59"/>
      <c r="CG247" s="59"/>
      <c r="CH247" s="59"/>
      <c r="CI247" s="59"/>
      <c r="CJ247" s="82"/>
      <c r="CK247" s="82"/>
      <c r="CL247" s="82"/>
      <c r="CM247" s="82"/>
      <c r="CN247" s="82"/>
      <c r="CO247" s="82"/>
      <c r="CP247" s="82"/>
      <c r="CQ247" s="82"/>
      <c r="CR247" s="82"/>
      <c r="CS247" s="82"/>
      <c r="CT247" s="82"/>
      <c r="CU247" s="82"/>
      <c r="CV247" s="17"/>
    </row>
    <row r="248" spans="1:100" s="241" customFormat="1" x14ac:dyDescent="0.3">
      <c r="A248" s="150"/>
      <c r="B248" s="152" t="s">
        <v>711</v>
      </c>
      <c r="C248" s="177"/>
      <c r="D248" s="17"/>
      <c r="E248" s="152"/>
      <c r="F248" s="17"/>
      <c r="G248" s="19"/>
      <c r="H248" s="182" t="s">
        <v>667</v>
      </c>
      <c r="I248" s="17"/>
      <c r="J248" s="17"/>
      <c r="K248" s="17"/>
      <c r="L248" s="17"/>
      <c r="M248" s="17"/>
      <c r="N248" s="17"/>
      <c r="O248" s="17"/>
      <c r="P248" s="17"/>
      <c r="Q248" s="17"/>
      <c r="R248" s="17"/>
      <c r="S248" s="17"/>
      <c r="T248" s="17"/>
      <c r="U248" s="49">
        <v>452</v>
      </c>
      <c r="V248" s="49">
        <v>7.01</v>
      </c>
      <c r="W248" s="49"/>
      <c r="X248" s="49"/>
      <c r="Y248" s="49"/>
      <c r="Z248" s="49"/>
      <c r="AA248" s="49"/>
      <c r="AB248" s="49"/>
      <c r="AC248" s="49">
        <v>11</v>
      </c>
      <c r="AD248" s="49">
        <v>5.3</v>
      </c>
      <c r="AE248" s="49">
        <v>78</v>
      </c>
      <c r="AF248" s="160" t="s">
        <v>514</v>
      </c>
      <c r="AG248" s="49"/>
      <c r="AH248" s="49">
        <v>21.311699999999998</v>
      </c>
      <c r="AI248" s="49"/>
      <c r="AJ248" s="49">
        <v>1.1577</v>
      </c>
      <c r="AK248" s="49"/>
      <c r="AL248" s="49"/>
      <c r="AM248" s="49">
        <v>6.734</v>
      </c>
      <c r="AN248" s="49"/>
      <c r="AO248" s="49"/>
      <c r="AP248" s="49"/>
      <c r="AQ248" s="49"/>
      <c r="AR248" s="49">
        <v>55</v>
      </c>
      <c r="AS248" s="49"/>
      <c r="AT248" s="49"/>
      <c r="AU248" s="49"/>
      <c r="AV248" s="49"/>
      <c r="AW248" s="49">
        <v>0.22</v>
      </c>
      <c r="AX248" s="49">
        <v>0.4</v>
      </c>
      <c r="AY248" s="160" t="s">
        <v>535</v>
      </c>
      <c r="AZ248" s="49"/>
      <c r="BA248" s="49"/>
      <c r="BB248" s="49"/>
      <c r="BC248" s="49"/>
      <c r="BD248" s="49"/>
      <c r="BE248" s="49"/>
      <c r="BF248" s="160" t="s">
        <v>535</v>
      </c>
      <c r="BG248" s="49"/>
      <c r="BH248" s="49"/>
      <c r="BI248" s="49"/>
      <c r="BJ248" s="49"/>
      <c r="BK248" s="49"/>
      <c r="BL248" s="49"/>
      <c r="BM248" s="49"/>
      <c r="BN248" s="49"/>
      <c r="BO248" s="49"/>
      <c r="BP248" s="49"/>
      <c r="BQ248" s="59"/>
      <c r="BR248" s="59"/>
      <c r="BS248" s="59"/>
      <c r="BT248" s="59"/>
      <c r="BU248" s="59"/>
      <c r="BV248" s="59"/>
      <c r="BW248" s="59"/>
      <c r="BX248" s="59"/>
      <c r="BY248" s="59"/>
      <c r="BZ248" s="59"/>
      <c r="CA248" s="59"/>
      <c r="CB248" s="59"/>
      <c r="CC248" s="59"/>
      <c r="CD248" s="59"/>
      <c r="CE248" s="59"/>
      <c r="CF248" s="59"/>
      <c r="CG248" s="59"/>
      <c r="CH248" s="59"/>
      <c r="CI248" s="59"/>
      <c r="CJ248" s="82"/>
      <c r="CK248" s="82"/>
      <c r="CL248" s="82"/>
      <c r="CM248" s="82"/>
      <c r="CN248" s="82"/>
      <c r="CO248" s="82"/>
      <c r="CP248" s="82"/>
      <c r="CQ248" s="82"/>
      <c r="CR248" s="82"/>
      <c r="CS248" s="82"/>
      <c r="CT248" s="82"/>
      <c r="CU248" s="82"/>
      <c r="CV248" s="17"/>
    </row>
    <row r="249" spans="1:100" s="241" customFormat="1" x14ac:dyDescent="0.3">
      <c r="A249" s="150"/>
      <c r="B249" s="152" t="s">
        <v>712</v>
      </c>
      <c r="C249" s="177"/>
      <c r="D249" s="17"/>
      <c r="E249" s="152"/>
      <c r="F249" s="17"/>
      <c r="G249" s="19"/>
      <c r="H249" s="182" t="s">
        <v>552</v>
      </c>
      <c r="I249" s="17"/>
      <c r="J249" s="17"/>
      <c r="K249" s="17"/>
      <c r="L249" s="17"/>
      <c r="M249" s="17"/>
      <c r="N249" s="17"/>
      <c r="O249" s="17"/>
      <c r="P249" s="17"/>
      <c r="Q249" s="17"/>
      <c r="R249" s="17"/>
      <c r="S249" s="17"/>
      <c r="T249" s="17"/>
      <c r="U249" s="49"/>
      <c r="V249" s="49"/>
      <c r="W249" s="49"/>
      <c r="X249" s="49"/>
      <c r="Y249" s="49"/>
      <c r="Z249" s="49"/>
      <c r="AA249" s="49"/>
      <c r="AB249" s="49"/>
      <c r="AC249" s="49"/>
      <c r="AD249" s="49"/>
      <c r="AE249" s="49"/>
      <c r="AF249" s="49"/>
      <c r="AG249" s="49"/>
      <c r="AH249" s="49"/>
      <c r="AI249" s="49"/>
      <c r="AJ249" s="49"/>
      <c r="AK249" s="49"/>
      <c r="AL249" s="49"/>
      <c r="AM249" s="49"/>
      <c r="AN249" s="49"/>
      <c r="AO249" s="49"/>
      <c r="AP249" s="49"/>
      <c r="AQ249" s="49"/>
      <c r="AR249" s="49"/>
      <c r="AS249" s="49"/>
      <c r="AT249" s="49"/>
      <c r="AU249" s="49"/>
      <c r="AV249" s="49"/>
      <c r="AW249" s="49"/>
      <c r="AX249" s="49"/>
      <c r="AY249" s="49"/>
      <c r="AZ249" s="49"/>
      <c r="BA249" s="49"/>
      <c r="BB249" s="49"/>
      <c r="BC249" s="49"/>
      <c r="BD249" s="49"/>
      <c r="BE249" s="49"/>
      <c r="BF249" s="49"/>
      <c r="BG249" s="49"/>
      <c r="BH249" s="49"/>
      <c r="BI249" s="49"/>
      <c r="BJ249" s="49"/>
      <c r="BK249" s="49"/>
      <c r="BL249" s="49"/>
      <c r="BM249" s="49"/>
      <c r="BN249" s="49"/>
      <c r="BO249" s="49"/>
      <c r="BP249" s="49"/>
      <c r="BQ249" s="59"/>
      <c r="BR249" s="59"/>
      <c r="BS249" s="59"/>
      <c r="BT249" s="59"/>
      <c r="BU249" s="59"/>
      <c r="BV249" s="59"/>
      <c r="BW249" s="59"/>
      <c r="BX249" s="59"/>
      <c r="BY249" s="59"/>
      <c r="BZ249" s="59"/>
      <c r="CA249" s="59"/>
      <c r="CB249" s="59"/>
      <c r="CC249" s="59"/>
      <c r="CD249" s="59"/>
      <c r="CE249" s="59"/>
      <c r="CF249" s="59"/>
      <c r="CG249" s="59"/>
      <c r="CH249" s="59"/>
      <c r="CI249" s="59"/>
      <c r="CJ249" s="82"/>
      <c r="CK249" s="82"/>
      <c r="CL249" s="82"/>
      <c r="CM249" s="82"/>
      <c r="CN249" s="82"/>
      <c r="CO249" s="82"/>
      <c r="CP249" s="82"/>
      <c r="CQ249" s="82"/>
      <c r="CR249" s="82"/>
      <c r="CS249" s="82"/>
      <c r="CT249" s="82"/>
      <c r="CU249" s="82"/>
      <c r="CV249" s="17"/>
    </row>
    <row r="250" spans="1:100" s="241" customFormat="1" x14ac:dyDescent="0.3">
      <c r="A250" s="150" t="s">
        <v>112</v>
      </c>
      <c r="B250" s="152" t="s">
        <v>713</v>
      </c>
      <c r="C250" s="177" t="s">
        <v>113</v>
      </c>
      <c r="D250" s="17"/>
      <c r="E250" s="152" t="s">
        <v>105</v>
      </c>
      <c r="F250" s="17"/>
      <c r="G250" s="19"/>
      <c r="H250" s="160" t="s">
        <v>686</v>
      </c>
      <c r="I250" s="17"/>
      <c r="J250" s="17"/>
      <c r="K250" s="17"/>
      <c r="L250" s="17"/>
      <c r="M250" s="17"/>
      <c r="N250" s="17"/>
      <c r="O250" s="17"/>
      <c r="P250" s="17"/>
      <c r="Q250" s="17"/>
      <c r="R250" s="17"/>
      <c r="S250" s="17"/>
      <c r="T250" s="17"/>
      <c r="U250" s="49"/>
      <c r="V250" s="49"/>
      <c r="W250" s="49"/>
      <c r="X250" s="49"/>
      <c r="Y250" s="49"/>
      <c r="Z250" s="49"/>
      <c r="AA250" s="49"/>
      <c r="AB250" s="49"/>
      <c r="AC250" s="49"/>
      <c r="AD250" s="49"/>
      <c r="AE250" s="49"/>
      <c r="AF250" s="49"/>
      <c r="AG250" s="49"/>
      <c r="AH250" s="49"/>
      <c r="AI250" s="49"/>
      <c r="AJ250" s="49"/>
      <c r="AK250" s="49"/>
      <c r="AL250" s="49"/>
      <c r="AM250" s="49"/>
      <c r="AN250" s="49"/>
      <c r="AO250" s="49"/>
      <c r="AP250" s="49"/>
      <c r="AQ250" s="49"/>
      <c r="AR250" s="49"/>
      <c r="AS250" s="49"/>
      <c r="AT250" s="49"/>
      <c r="AU250" s="49"/>
      <c r="AV250" s="49"/>
      <c r="AW250" s="49"/>
      <c r="AX250" s="49"/>
      <c r="AY250" s="49"/>
      <c r="AZ250" s="49"/>
      <c r="BA250" s="49"/>
      <c r="BB250" s="49"/>
      <c r="BC250" s="49"/>
      <c r="BD250" s="49"/>
      <c r="BE250" s="49"/>
      <c r="BF250" s="49"/>
      <c r="BG250" s="49"/>
      <c r="BH250" s="49"/>
      <c r="BI250" s="49"/>
      <c r="BJ250" s="49"/>
      <c r="BK250" s="49"/>
      <c r="BL250" s="49"/>
      <c r="BM250" s="49"/>
      <c r="BN250" s="49"/>
      <c r="BO250" s="49"/>
      <c r="BP250" s="49"/>
      <c r="BQ250" s="59"/>
      <c r="BR250" s="59"/>
      <c r="BS250" s="59"/>
      <c r="BT250" s="59"/>
      <c r="BU250" s="59"/>
      <c r="BV250" s="59"/>
      <c r="BW250" s="59"/>
      <c r="BX250" s="59"/>
      <c r="BY250" s="59"/>
      <c r="BZ250" s="59"/>
      <c r="CA250" s="59"/>
      <c r="CB250" s="59"/>
      <c r="CC250" s="59"/>
      <c r="CD250" s="59"/>
      <c r="CE250" s="59"/>
      <c r="CF250" s="59"/>
      <c r="CG250" s="59"/>
      <c r="CH250" s="59"/>
      <c r="CI250" s="59"/>
      <c r="CJ250" s="82"/>
      <c r="CK250" s="82"/>
      <c r="CL250" s="82"/>
      <c r="CM250" s="82"/>
      <c r="CN250" s="82"/>
      <c r="CO250" s="82"/>
      <c r="CP250" s="82"/>
      <c r="CQ250" s="82"/>
      <c r="CR250" s="82"/>
      <c r="CS250" s="82"/>
      <c r="CT250" s="82"/>
      <c r="CU250" s="82"/>
      <c r="CV250" s="17"/>
    </row>
    <row r="251" spans="1:100" s="241" customFormat="1" x14ac:dyDescent="0.3">
      <c r="A251" s="150"/>
      <c r="B251" s="152" t="s">
        <v>714</v>
      </c>
      <c r="C251" s="177"/>
      <c r="D251" s="17"/>
      <c r="E251" s="152"/>
      <c r="F251" s="17"/>
      <c r="G251" s="19"/>
      <c r="H251" s="182" t="s">
        <v>549</v>
      </c>
      <c r="I251" s="17"/>
      <c r="J251" s="17"/>
      <c r="K251" s="17"/>
      <c r="L251" s="17"/>
      <c r="M251" s="17"/>
      <c r="N251" s="17"/>
      <c r="O251" s="17"/>
      <c r="P251" s="17"/>
      <c r="Q251" s="17"/>
      <c r="R251" s="17"/>
      <c r="S251" s="17"/>
      <c r="T251" s="17"/>
      <c r="U251" s="49">
        <v>1067</v>
      </c>
      <c r="V251" s="49">
        <v>6.93</v>
      </c>
      <c r="W251" s="49"/>
      <c r="X251" s="49"/>
      <c r="Y251" s="49"/>
      <c r="Z251" s="49"/>
      <c r="AA251" s="49"/>
      <c r="AB251" s="49"/>
      <c r="AC251" s="49">
        <v>72</v>
      </c>
      <c r="AD251" s="49">
        <v>41</v>
      </c>
      <c r="AE251" s="49">
        <v>92</v>
      </c>
      <c r="AF251" s="49">
        <v>18</v>
      </c>
      <c r="AG251" s="49"/>
      <c r="AH251" s="49">
        <v>86.66</v>
      </c>
      <c r="AI251" s="49"/>
      <c r="AJ251" s="49">
        <v>0.24</v>
      </c>
      <c r="AK251" s="49"/>
      <c r="AL251" s="49">
        <v>208.8</v>
      </c>
      <c r="AM251" s="49">
        <v>90</v>
      </c>
      <c r="AN251" s="49"/>
      <c r="AO251" s="49"/>
      <c r="AP251" s="160" t="s">
        <v>535</v>
      </c>
      <c r="AQ251" s="49"/>
      <c r="AR251" s="49">
        <v>72</v>
      </c>
      <c r="AS251" s="49">
        <v>0.18</v>
      </c>
      <c r="AT251" s="49"/>
      <c r="AU251" s="49"/>
      <c r="AV251" s="49"/>
      <c r="AW251" s="49">
        <v>0.13</v>
      </c>
      <c r="AX251" s="49">
        <v>1.1000000000000001</v>
      </c>
      <c r="AY251" s="49">
        <v>0.17</v>
      </c>
      <c r="AZ251" s="49"/>
      <c r="BA251" s="49"/>
      <c r="BB251" s="49">
        <v>0.104</v>
      </c>
      <c r="BC251" s="49">
        <v>5.0000000000000001E-3</v>
      </c>
      <c r="BD251" s="49"/>
      <c r="BE251" s="49"/>
      <c r="BF251" s="160" t="s">
        <v>535</v>
      </c>
      <c r="BG251" s="49"/>
      <c r="BH251" s="49"/>
      <c r="BI251" s="49"/>
      <c r="BJ251" s="49">
        <v>8.0000000000000002E-3</v>
      </c>
      <c r="BK251" s="49"/>
      <c r="BL251" s="49"/>
      <c r="BM251" s="49"/>
      <c r="BN251" s="49"/>
      <c r="BO251" s="49"/>
      <c r="BP251" s="49"/>
      <c r="BQ251" s="59"/>
      <c r="BR251" s="59"/>
      <c r="BS251" s="59"/>
      <c r="BT251" s="59"/>
      <c r="BU251" s="59"/>
      <c r="BV251" s="59"/>
      <c r="BW251" s="59"/>
      <c r="BX251" s="59"/>
      <c r="BY251" s="59"/>
      <c r="BZ251" s="59"/>
      <c r="CA251" s="59"/>
      <c r="CB251" s="59"/>
      <c r="CC251" s="59"/>
      <c r="CD251" s="59"/>
      <c r="CE251" s="59"/>
      <c r="CF251" s="59"/>
      <c r="CG251" s="59"/>
      <c r="CH251" s="59"/>
      <c r="CI251" s="59"/>
      <c r="CJ251" s="82"/>
      <c r="CK251" s="82"/>
      <c r="CL251" s="82"/>
      <c r="CM251" s="82"/>
      <c r="CN251" s="82"/>
      <c r="CO251" s="82"/>
      <c r="CP251" s="82"/>
      <c r="CQ251" s="82"/>
      <c r="CR251" s="82"/>
      <c r="CS251" s="82"/>
      <c r="CT251" s="82"/>
      <c r="CU251" s="82"/>
      <c r="CV251" s="17"/>
    </row>
    <row r="252" spans="1:100" s="241" customFormat="1" x14ac:dyDescent="0.3">
      <c r="A252" s="150"/>
      <c r="B252" s="152" t="s">
        <v>715</v>
      </c>
      <c r="C252" s="177"/>
      <c r="D252" s="17"/>
      <c r="E252" s="152"/>
      <c r="F252" s="17"/>
      <c r="G252" s="19"/>
      <c r="H252" s="182" t="s">
        <v>665</v>
      </c>
      <c r="I252" s="17"/>
      <c r="J252" s="17"/>
      <c r="K252" s="17"/>
      <c r="L252" s="17"/>
      <c r="M252" s="17"/>
      <c r="N252" s="17"/>
      <c r="O252" s="17"/>
      <c r="P252" s="17"/>
      <c r="Q252" s="17"/>
      <c r="R252" s="17"/>
      <c r="S252" s="17"/>
      <c r="T252" s="17"/>
      <c r="U252" s="49"/>
      <c r="V252" s="49"/>
      <c r="W252" s="49"/>
      <c r="X252" s="49"/>
      <c r="Y252" s="49"/>
      <c r="Z252" s="49"/>
      <c r="AA252" s="49"/>
      <c r="AB252" s="49"/>
      <c r="AC252" s="49"/>
      <c r="AD252" s="49"/>
      <c r="AE252" s="49"/>
      <c r="AF252" s="49"/>
      <c r="AG252" s="49"/>
      <c r="AH252" s="49"/>
      <c r="AI252" s="49"/>
      <c r="AJ252" s="49"/>
      <c r="AK252" s="49"/>
      <c r="AL252" s="49"/>
      <c r="AM252" s="49"/>
      <c r="AN252" s="49"/>
      <c r="AO252" s="49"/>
      <c r="AP252" s="49"/>
      <c r="AQ252" s="49"/>
      <c r="AR252" s="49"/>
      <c r="AS252" s="49"/>
      <c r="AT252" s="49"/>
      <c r="AU252" s="49"/>
      <c r="AV252" s="49"/>
      <c r="AW252" s="49"/>
      <c r="AX252" s="49"/>
      <c r="AY252" s="49"/>
      <c r="AZ252" s="49"/>
      <c r="BA252" s="49"/>
      <c r="BB252" s="49"/>
      <c r="BC252" s="49"/>
      <c r="BD252" s="49"/>
      <c r="BE252" s="49"/>
      <c r="BF252" s="49"/>
      <c r="BG252" s="49"/>
      <c r="BH252" s="49"/>
      <c r="BI252" s="49"/>
      <c r="BJ252" s="49"/>
      <c r="BK252" s="49"/>
      <c r="BL252" s="49"/>
      <c r="BM252" s="49"/>
      <c r="BN252" s="49"/>
      <c r="BO252" s="49"/>
      <c r="BP252" s="49"/>
      <c r="BQ252" s="59"/>
      <c r="BR252" s="59"/>
      <c r="BS252" s="59"/>
      <c r="BT252" s="59"/>
      <c r="BU252" s="59"/>
      <c r="BV252" s="59"/>
      <c r="BW252" s="59"/>
      <c r="BX252" s="59"/>
      <c r="BY252" s="59"/>
      <c r="BZ252" s="59"/>
      <c r="CA252" s="59"/>
      <c r="CB252" s="59"/>
      <c r="CC252" s="59"/>
      <c r="CD252" s="59"/>
      <c r="CE252" s="59"/>
      <c r="CF252" s="59"/>
      <c r="CG252" s="59"/>
      <c r="CH252" s="59"/>
      <c r="CI252" s="59"/>
      <c r="CJ252" s="82"/>
      <c r="CK252" s="82"/>
      <c r="CL252" s="82"/>
      <c r="CM252" s="82"/>
      <c r="CN252" s="82"/>
      <c r="CO252" s="82"/>
      <c r="CP252" s="82"/>
      <c r="CQ252" s="82"/>
      <c r="CR252" s="82"/>
      <c r="CS252" s="82"/>
      <c r="CT252" s="82"/>
      <c r="CU252" s="82"/>
      <c r="CV252" s="17"/>
    </row>
    <row r="253" spans="1:100" s="241" customFormat="1" x14ac:dyDescent="0.3">
      <c r="A253" s="150"/>
      <c r="B253" s="152" t="s">
        <v>716</v>
      </c>
      <c r="C253" s="177"/>
      <c r="D253" s="17"/>
      <c r="E253" s="152"/>
      <c r="F253" s="17"/>
      <c r="G253" s="19"/>
      <c r="H253" s="182" t="s">
        <v>667</v>
      </c>
      <c r="I253" s="17"/>
      <c r="J253" s="17"/>
      <c r="K253" s="17"/>
      <c r="L253" s="17"/>
      <c r="M253" s="17"/>
      <c r="N253" s="17"/>
      <c r="O253" s="17"/>
      <c r="P253" s="17"/>
      <c r="Q253" s="17"/>
      <c r="R253" s="17"/>
      <c r="S253" s="17"/>
      <c r="T253" s="17"/>
      <c r="U253" s="49">
        <v>1095</v>
      </c>
      <c r="V253" s="49">
        <v>6.6</v>
      </c>
      <c r="W253" s="49"/>
      <c r="X253" s="49"/>
      <c r="Y253" s="49"/>
      <c r="Z253" s="49"/>
      <c r="AA253" s="49"/>
      <c r="AB253" s="49"/>
      <c r="AC253" s="49">
        <v>70</v>
      </c>
      <c r="AD253" s="49">
        <v>39</v>
      </c>
      <c r="AE253" s="49">
        <v>88</v>
      </c>
      <c r="AF253" s="49">
        <v>26</v>
      </c>
      <c r="AG253" s="49"/>
      <c r="AH253" s="49">
        <v>91.882599999999996</v>
      </c>
      <c r="AI253" s="49"/>
      <c r="AJ253" s="49">
        <v>0.25490000000000002</v>
      </c>
      <c r="AK253" s="49"/>
      <c r="AL253" s="49"/>
      <c r="AM253" s="49">
        <v>89.21</v>
      </c>
      <c r="AN253" s="49"/>
      <c r="AO253" s="49"/>
      <c r="AP253" s="49"/>
      <c r="AQ253" s="49"/>
      <c r="AR253" s="49">
        <v>68</v>
      </c>
      <c r="AS253" s="49">
        <v>0.19950000000000001</v>
      </c>
      <c r="AT253" s="49"/>
      <c r="AU253" s="49"/>
      <c r="AV253" s="49"/>
      <c r="AW253" s="160" t="s">
        <v>535</v>
      </c>
      <c r="AX253" s="160" t="s">
        <v>535</v>
      </c>
      <c r="AY253" s="49">
        <v>0.16</v>
      </c>
      <c r="AZ253" s="49"/>
      <c r="BA253" s="49"/>
      <c r="BB253" s="49"/>
      <c r="BC253" s="49"/>
      <c r="BD253" s="49"/>
      <c r="BE253" s="49"/>
      <c r="BF253" s="160" t="s">
        <v>535</v>
      </c>
      <c r="BG253" s="49"/>
      <c r="BH253" s="49"/>
      <c r="BI253" s="49"/>
      <c r="BJ253" s="49"/>
      <c r="BK253" s="49"/>
      <c r="BL253" s="49"/>
      <c r="BM253" s="49"/>
      <c r="BN253" s="49"/>
      <c r="BO253" s="49"/>
      <c r="BP253" s="49"/>
      <c r="BQ253" s="59"/>
      <c r="BR253" s="59"/>
      <c r="BS253" s="59"/>
      <c r="BT253" s="59"/>
      <c r="BU253" s="59"/>
      <c r="BV253" s="59"/>
      <c r="BW253" s="59"/>
      <c r="BX253" s="59"/>
      <c r="BY253" s="59"/>
      <c r="BZ253" s="59"/>
      <c r="CA253" s="59"/>
      <c r="CB253" s="59"/>
      <c r="CC253" s="59"/>
      <c r="CD253" s="59"/>
      <c r="CE253" s="59"/>
      <c r="CF253" s="59"/>
      <c r="CG253" s="59"/>
      <c r="CH253" s="59"/>
      <c r="CI253" s="59"/>
      <c r="CJ253" s="82"/>
      <c r="CK253" s="82"/>
      <c r="CL253" s="82"/>
      <c r="CM253" s="82"/>
      <c r="CN253" s="82"/>
      <c r="CO253" s="82"/>
      <c r="CP253" s="82"/>
      <c r="CQ253" s="82"/>
      <c r="CR253" s="82"/>
      <c r="CS253" s="82"/>
      <c r="CT253" s="82"/>
      <c r="CU253" s="82"/>
      <c r="CV253" s="17"/>
    </row>
    <row r="254" spans="1:100" s="241" customFormat="1" x14ac:dyDescent="0.3">
      <c r="A254" s="150"/>
      <c r="B254" s="152" t="s">
        <v>717</v>
      </c>
      <c r="C254" s="177"/>
      <c r="D254" s="17"/>
      <c r="E254" s="152"/>
      <c r="F254" s="17"/>
      <c r="G254" s="19"/>
      <c r="H254" s="182" t="s">
        <v>552</v>
      </c>
      <c r="I254" s="17"/>
      <c r="J254" s="17"/>
      <c r="K254" s="17"/>
      <c r="L254" s="17"/>
      <c r="M254" s="17"/>
      <c r="N254" s="17"/>
      <c r="O254" s="17"/>
      <c r="P254" s="17"/>
      <c r="Q254" s="17"/>
      <c r="R254" s="17"/>
      <c r="S254" s="17"/>
      <c r="T254" s="17"/>
      <c r="U254" s="49"/>
      <c r="V254" s="49"/>
      <c r="W254" s="49"/>
      <c r="X254" s="49"/>
      <c r="Y254" s="49"/>
      <c r="Z254" s="49"/>
      <c r="AA254" s="49"/>
      <c r="AB254" s="49"/>
      <c r="AC254" s="49"/>
      <c r="AD254" s="49"/>
      <c r="AE254" s="49"/>
      <c r="AF254" s="49"/>
      <c r="AG254" s="49"/>
      <c r="AH254" s="49"/>
      <c r="AI254" s="49"/>
      <c r="AJ254" s="49"/>
      <c r="AK254" s="49"/>
      <c r="AL254" s="49"/>
      <c r="AM254" s="49"/>
      <c r="AN254" s="49"/>
      <c r="AO254" s="49"/>
      <c r="AP254" s="49"/>
      <c r="AQ254" s="49"/>
      <c r="AR254" s="49"/>
      <c r="AS254" s="49"/>
      <c r="AT254" s="49"/>
      <c r="AU254" s="49"/>
      <c r="AV254" s="49"/>
      <c r="AW254" s="49"/>
      <c r="AX254" s="49"/>
      <c r="AY254" s="49"/>
      <c r="AZ254" s="49"/>
      <c r="BA254" s="49"/>
      <c r="BB254" s="49"/>
      <c r="BC254" s="49"/>
      <c r="BD254" s="49"/>
      <c r="BE254" s="49"/>
      <c r="BF254" s="49"/>
      <c r="BG254" s="49"/>
      <c r="BH254" s="49"/>
      <c r="BI254" s="49"/>
      <c r="BJ254" s="49"/>
      <c r="BK254" s="49"/>
      <c r="BL254" s="49"/>
      <c r="BM254" s="49"/>
      <c r="BN254" s="49"/>
      <c r="BO254" s="49"/>
      <c r="BP254" s="49"/>
      <c r="BQ254" s="59"/>
      <c r="BR254" s="59"/>
      <c r="BS254" s="59"/>
      <c r="BT254" s="59"/>
      <c r="BU254" s="59"/>
      <c r="BV254" s="59"/>
      <c r="BW254" s="59"/>
      <c r="BX254" s="59"/>
      <c r="BY254" s="59"/>
      <c r="BZ254" s="59"/>
      <c r="CA254" s="59"/>
      <c r="CB254" s="59"/>
      <c r="CC254" s="59"/>
      <c r="CD254" s="59"/>
      <c r="CE254" s="59"/>
      <c r="CF254" s="59"/>
      <c r="CG254" s="59"/>
      <c r="CH254" s="59"/>
      <c r="CI254" s="59"/>
      <c r="CJ254" s="82"/>
      <c r="CK254" s="82"/>
      <c r="CL254" s="82"/>
      <c r="CM254" s="82"/>
      <c r="CN254" s="82"/>
      <c r="CO254" s="82"/>
      <c r="CP254" s="82"/>
      <c r="CQ254" s="82"/>
      <c r="CR254" s="82"/>
      <c r="CS254" s="82"/>
      <c r="CT254" s="82"/>
      <c r="CU254" s="82"/>
      <c r="CV254" s="17"/>
    </row>
    <row r="255" spans="1:100" s="241" customFormat="1" x14ac:dyDescent="0.3">
      <c r="A255" s="150" t="s">
        <v>114</v>
      </c>
      <c r="B255" s="152" t="s">
        <v>718</v>
      </c>
      <c r="C255" s="177" t="s">
        <v>115</v>
      </c>
      <c r="D255" s="17"/>
      <c r="E255" s="152" t="s">
        <v>105</v>
      </c>
      <c r="F255" s="17"/>
      <c r="G255" s="19"/>
      <c r="H255" s="160" t="s">
        <v>686</v>
      </c>
      <c r="I255" s="17"/>
      <c r="J255" s="17"/>
      <c r="K255" s="17"/>
      <c r="L255" s="17"/>
      <c r="M255" s="17"/>
      <c r="N255" s="17"/>
      <c r="O255" s="17"/>
      <c r="P255" s="17"/>
      <c r="Q255" s="17"/>
      <c r="R255" s="17"/>
      <c r="S255" s="17"/>
      <c r="T255" s="17"/>
      <c r="U255" s="49"/>
      <c r="V255" s="49"/>
      <c r="W255" s="49"/>
      <c r="X255" s="49"/>
      <c r="Y255" s="49"/>
      <c r="Z255" s="49"/>
      <c r="AA255" s="49"/>
      <c r="AB255" s="49"/>
      <c r="AC255" s="49"/>
      <c r="AD255" s="49"/>
      <c r="AE255" s="49"/>
      <c r="AF255" s="49"/>
      <c r="AG255" s="49"/>
      <c r="AH255" s="49"/>
      <c r="AI255" s="49"/>
      <c r="AJ255" s="49"/>
      <c r="AK255" s="49"/>
      <c r="AL255" s="49"/>
      <c r="AM255" s="49"/>
      <c r="AN255" s="49"/>
      <c r="AO255" s="49"/>
      <c r="AP255" s="49"/>
      <c r="AQ255" s="49"/>
      <c r="AR255" s="49"/>
      <c r="AS255" s="49"/>
      <c r="AT255" s="49"/>
      <c r="AU255" s="49"/>
      <c r="AV255" s="49"/>
      <c r="AW255" s="49"/>
      <c r="AX255" s="49"/>
      <c r="AY255" s="49"/>
      <c r="AZ255" s="49"/>
      <c r="BA255" s="49"/>
      <c r="BB255" s="49"/>
      <c r="BC255" s="49"/>
      <c r="BD255" s="49"/>
      <c r="BE255" s="49"/>
      <c r="BF255" s="49"/>
      <c r="BG255" s="49"/>
      <c r="BH255" s="49"/>
      <c r="BI255" s="49"/>
      <c r="BJ255" s="49"/>
      <c r="BK255" s="49"/>
      <c r="BL255" s="49"/>
      <c r="BM255" s="49"/>
      <c r="BN255" s="49"/>
      <c r="BO255" s="49"/>
      <c r="BP255" s="49"/>
      <c r="BQ255" s="59"/>
      <c r="BR255" s="59"/>
      <c r="BS255" s="59"/>
      <c r="BT255" s="59"/>
      <c r="BU255" s="59"/>
      <c r="BV255" s="59"/>
      <c r="BW255" s="59"/>
      <c r="BX255" s="59"/>
      <c r="BY255" s="59"/>
      <c r="BZ255" s="59"/>
      <c r="CA255" s="59"/>
      <c r="CB255" s="59"/>
      <c r="CC255" s="59"/>
      <c r="CD255" s="59"/>
      <c r="CE255" s="59"/>
      <c r="CF255" s="59"/>
      <c r="CG255" s="59"/>
      <c r="CH255" s="59"/>
      <c r="CI255" s="59"/>
      <c r="CJ255" s="82"/>
      <c r="CK255" s="82"/>
      <c r="CL255" s="82"/>
      <c r="CM255" s="82"/>
      <c r="CN255" s="82"/>
      <c r="CO255" s="82"/>
      <c r="CP255" s="82"/>
      <c r="CQ255" s="82"/>
      <c r="CR255" s="82"/>
      <c r="CS255" s="82"/>
      <c r="CT255" s="82"/>
      <c r="CU255" s="82"/>
      <c r="CV255" s="17"/>
    </row>
    <row r="256" spans="1:100" s="241" customFormat="1" x14ac:dyDescent="0.3">
      <c r="A256" s="150"/>
      <c r="B256" s="152" t="s">
        <v>719</v>
      </c>
      <c r="C256" s="177"/>
      <c r="D256" s="17"/>
      <c r="E256" s="152"/>
      <c r="F256" s="17"/>
      <c r="G256" s="19"/>
      <c r="H256" s="182" t="s">
        <v>549</v>
      </c>
      <c r="I256" s="17"/>
      <c r="J256" s="17"/>
      <c r="K256" s="17"/>
      <c r="L256" s="17"/>
      <c r="M256" s="17"/>
      <c r="N256" s="17"/>
      <c r="O256" s="17"/>
      <c r="P256" s="17"/>
      <c r="Q256" s="17"/>
      <c r="R256" s="17"/>
      <c r="S256" s="17"/>
      <c r="T256" s="17"/>
      <c r="U256" s="49">
        <v>1416</v>
      </c>
      <c r="V256" s="49">
        <v>7</v>
      </c>
      <c r="W256" s="49"/>
      <c r="X256" s="49"/>
      <c r="Y256" s="49"/>
      <c r="Z256" s="49"/>
      <c r="AA256" s="49"/>
      <c r="AB256" s="49"/>
      <c r="AC256" s="49">
        <v>99</v>
      </c>
      <c r="AD256" s="49">
        <v>54</v>
      </c>
      <c r="AE256" s="49">
        <v>129</v>
      </c>
      <c r="AF256" s="49">
        <v>29</v>
      </c>
      <c r="AG256" s="49"/>
      <c r="AH256" s="49">
        <v>147.03</v>
      </c>
      <c r="AI256" s="49"/>
      <c r="AJ256" s="49">
        <v>0.12</v>
      </c>
      <c r="AK256" s="49"/>
      <c r="AL256" s="49">
        <v>255.2</v>
      </c>
      <c r="AM256" s="49">
        <v>118</v>
      </c>
      <c r="AN256" s="49"/>
      <c r="AO256" s="49"/>
      <c r="AP256" s="49">
        <v>0.52</v>
      </c>
      <c r="AQ256" s="49"/>
      <c r="AR256" s="49">
        <v>82</v>
      </c>
      <c r="AS256" s="49">
        <v>0.31</v>
      </c>
      <c r="AT256" s="49"/>
      <c r="AU256" s="49"/>
      <c r="AV256" s="49"/>
      <c r="AW256" s="160" t="s">
        <v>535</v>
      </c>
      <c r="AX256" s="49">
        <v>0.78</v>
      </c>
      <c r="AY256" s="49">
        <v>0.25</v>
      </c>
      <c r="AZ256" s="49"/>
      <c r="BA256" s="49"/>
      <c r="BB256" s="49">
        <v>0.113</v>
      </c>
      <c r="BC256" s="49">
        <v>7.0000000000000001E-3</v>
      </c>
      <c r="BD256" s="49"/>
      <c r="BE256" s="49"/>
      <c r="BF256" s="160" t="s">
        <v>535</v>
      </c>
      <c r="BG256" s="49"/>
      <c r="BH256" s="49"/>
      <c r="BI256" s="49"/>
      <c r="BJ256" s="49">
        <v>1.4E-2</v>
      </c>
      <c r="BK256" s="49"/>
      <c r="BL256" s="49"/>
      <c r="BM256" s="49"/>
      <c r="BN256" s="49"/>
      <c r="BO256" s="49"/>
      <c r="BP256" s="49"/>
      <c r="BQ256" s="59"/>
      <c r="BR256" s="59"/>
      <c r="BS256" s="59"/>
      <c r="BT256" s="59"/>
      <c r="BU256" s="59"/>
      <c r="BV256" s="59"/>
      <c r="BW256" s="59"/>
      <c r="BX256" s="59"/>
      <c r="BY256" s="59"/>
      <c r="BZ256" s="59"/>
      <c r="CA256" s="59"/>
      <c r="CB256" s="59"/>
      <c r="CC256" s="59"/>
      <c r="CD256" s="59"/>
      <c r="CE256" s="59"/>
      <c r="CF256" s="59"/>
      <c r="CG256" s="59"/>
      <c r="CH256" s="59"/>
      <c r="CI256" s="59"/>
      <c r="CJ256" s="82"/>
      <c r="CK256" s="82"/>
      <c r="CL256" s="82"/>
      <c r="CM256" s="82"/>
      <c r="CN256" s="82"/>
      <c r="CO256" s="82"/>
      <c r="CP256" s="82"/>
      <c r="CQ256" s="82"/>
      <c r="CR256" s="82"/>
      <c r="CS256" s="82"/>
      <c r="CT256" s="82"/>
      <c r="CU256" s="82"/>
      <c r="CV256" s="17"/>
    </row>
    <row r="257" spans="1:100" s="241" customFormat="1" x14ac:dyDescent="0.3">
      <c r="A257" s="150"/>
      <c r="B257" s="152" t="s">
        <v>720</v>
      </c>
      <c r="C257" s="177"/>
      <c r="D257" s="17"/>
      <c r="E257" s="152"/>
      <c r="F257" s="17"/>
      <c r="G257" s="19"/>
      <c r="H257" s="182" t="s">
        <v>665</v>
      </c>
      <c r="I257" s="17"/>
      <c r="J257" s="17"/>
      <c r="K257" s="17"/>
      <c r="L257" s="17"/>
      <c r="M257" s="17"/>
      <c r="N257" s="17"/>
      <c r="O257" s="17"/>
      <c r="P257" s="17"/>
      <c r="Q257" s="17"/>
      <c r="R257" s="17"/>
      <c r="S257" s="17"/>
      <c r="T257" s="17"/>
      <c r="U257" s="49"/>
      <c r="V257" s="49"/>
      <c r="W257" s="49"/>
      <c r="X257" s="49"/>
      <c r="Y257" s="49"/>
      <c r="Z257" s="49"/>
      <c r="AA257" s="49"/>
      <c r="AB257" s="49"/>
      <c r="AC257" s="49"/>
      <c r="AD257" s="49"/>
      <c r="AE257" s="49"/>
      <c r="AF257" s="49"/>
      <c r="AG257" s="49"/>
      <c r="AH257" s="49"/>
      <c r="AI257" s="49"/>
      <c r="AJ257" s="49"/>
      <c r="AK257" s="49"/>
      <c r="AL257" s="49"/>
      <c r="AM257" s="49"/>
      <c r="AN257" s="49"/>
      <c r="AO257" s="49"/>
      <c r="AP257" s="49"/>
      <c r="AQ257" s="49"/>
      <c r="AR257" s="49"/>
      <c r="AS257" s="49"/>
      <c r="AT257" s="49"/>
      <c r="AU257" s="49"/>
      <c r="AV257" s="49"/>
      <c r="AW257" s="49"/>
      <c r="AX257" s="49"/>
      <c r="AY257" s="49"/>
      <c r="AZ257" s="49"/>
      <c r="BA257" s="49"/>
      <c r="BB257" s="49"/>
      <c r="BC257" s="49"/>
      <c r="BD257" s="49"/>
      <c r="BE257" s="49"/>
      <c r="BF257" s="49"/>
      <c r="BG257" s="49"/>
      <c r="BH257" s="49"/>
      <c r="BI257" s="49"/>
      <c r="BJ257" s="49"/>
      <c r="BK257" s="49"/>
      <c r="BL257" s="49"/>
      <c r="BM257" s="49"/>
      <c r="BN257" s="49"/>
      <c r="BO257" s="49"/>
      <c r="BP257" s="49"/>
      <c r="BQ257" s="59"/>
      <c r="BR257" s="59"/>
      <c r="BS257" s="59"/>
      <c r="BT257" s="59"/>
      <c r="BU257" s="59"/>
      <c r="BV257" s="59"/>
      <c r="BW257" s="59"/>
      <c r="BX257" s="59"/>
      <c r="BY257" s="59"/>
      <c r="BZ257" s="59"/>
      <c r="CA257" s="59"/>
      <c r="CB257" s="59"/>
      <c r="CC257" s="59"/>
      <c r="CD257" s="59"/>
      <c r="CE257" s="59"/>
      <c r="CF257" s="59"/>
      <c r="CG257" s="59"/>
      <c r="CH257" s="59"/>
      <c r="CI257" s="59"/>
      <c r="CJ257" s="82"/>
      <c r="CK257" s="82"/>
      <c r="CL257" s="82"/>
      <c r="CM257" s="82"/>
      <c r="CN257" s="82"/>
      <c r="CO257" s="82"/>
      <c r="CP257" s="82"/>
      <c r="CQ257" s="82"/>
      <c r="CR257" s="82"/>
      <c r="CS257" s="82"/>
      <c r="CT257" s="82"/>
      <c r="CU257" s="82"/>
      <c r="CV257" s="17"/>
    </row>
    <row r="258" spans="1:100" s="241" customFormat="1" x14ac:dyDescent="0.3">
      <c r="A258" s="150"/>
      <c r="B258" s="152" t="s">
        <v>721</v>
      </c>
      <c r="C258" s="177"/>
      <c r="D258" s="17"/>
      <c r="E258" s="152"/>
      <c r="F258" s="17"/>
      <c r="G258" s="19"/>
      <c r="H258" s="182" t="s">
        <v>667</v>
      </c>
      <c r="I258" s="17"/>
      <c r="J258" s="17"/>
      <c r="K258" s="17"/>
      <c r="L258" s="17"/>
      <c r="M258" s="17"/>
      <c r="N258" s="17"/>
      <c r="O258" s="17"/>
      <c r="P258" s="17"/>
      <c r="Q258" s="17"/>
      <c r="R258" s="17"/>
      <c r="S258" s="17"/>
      <c r="T258" s="17"/>
      <c r="U258" s="49"/>
      <c r="V258" s="49"/>
      <c r="W258" s="49"/>
      <c r="X258" s="49"/>
      <c r="Y258" s="49"/>
      <c r="Z258" s="49"/>
      <c r="AA258" s="49"/>
      <c r="AB258" s="49"/>
      <c r="AC258" s="49"/>
      <c r="AD258" s="49"/>
      <c r="AE258" s="49"/>
      <c r="AF258" s="49"/>
      <c r="AG258" s="49"/>
      <c r="AH258" s="49"/>
      <c r="AI258" s="49"/>
      <c r="AJ258" s="49"/>
      <c r="AK258" s="49"/>
      <c r="AL258" s="49"/>
      <c r="AM258" s="49"/>
      <c r="AN258" s="49"/>
      <c r="AO258" s="49"/>
      <c r="AP258" s="49"/>
      <c r="AQ258" s="49"/>
      <c r="AR258" s="49"/>
      <c r="AS258" s="49"/>
      <c r="AT258" s="49"/>
      <c r="AU258" s="49"/>
      <c r="AV258" s="49"/>
      <c r="AW258" s="49"/>
      <c r="AX258" s="49"/>
      <c r="AY258" s="49"/>
      <c r="AZ258" s="49"/>
      <c r="BA258" s="49"/>
      <c r="BB258" s="49"/>
      <c r="BC258" s="49"/>
      <c r="BD258" s="49"/>
      <c r="BE258" s="49"/>
      <c r="BF258" s="49"/>
      <c r="BG258" s="49"/>
      <c r="BH258" s="49"/>
      <c r="BI258" s="49"/>
      <c r="BJ258" s="49"/>
      <c r="BK258" s="49"/>
      <c r="BL258" s="49"/>
      <c r="BM258" s="49"/>
      <c r="BN258" s="49"/>
      <c r="BO258" s="49"/>
      <c r="BP258" s="49"/>
      <c r="BQ258" s="59"/>
      <c r="BR258" s="59"/>
      <c r="BS258" s="59"/>
      <c r="BT258" s="59"/>
      <c r="BU258" s="59"/>
      <c r="BV258" s="59"/>
      <c r="BW258" s="59"/>
      <c r="BX258" s="59"/>
      <c r="BY258" s="59"/>
      <c r="BZ258" s="59"/>
      <c r="CA258" s="59"/>
      <c r="CB258" s="59"/>
      <c r="CC258" s="59"/>
      <c r="CD258" s="59"/>
      <c r="CE258" s="59"/>
      <c r="CF258" s="59"/>
      <c r="CG258" s="59"/>
      <c r="CH258" s="59"/>
      <c r="CI258" s="59"/>
      <c r="CJ258" s="82"/>
      <c r="CK258" s="82"/>
      <c r="CL258" s="82"/>
      <c r="CM258" s="82"/>
      <c r="CN258" s="82"/>
      <c r="CO258" s="82"/>
      <c r="CP258" s="82"/>
      <c r="CQ258" s="82"/>
      <c r="CR258" s="82"/>
      <c r="CS258" s="82"/>
      <c r="CT258" s="82"/>
      <c r="CU258" s="82"/>
      <c r="CV258" s="17"/>
    </row>
    <row r="259" spans="1:100" s="241" customFormat="1" x14ac:dyDescent="0.3">
      <c r="A259" s="150"/>
      <c r="B259" s="152" t="s">
        <v>722</v>
      </c>
      <c r="C259" s="177"/>
      <c r="D259" s="17"/>
      <c r="E259" s="152"/>
      <c r="F259" s="17"/>
      <c r="G259" s="19"/>
      <c r="H259" s="182" t="s">
        <v>552</v>
      </c>
      <c r="I259" s="17"/>
      <c r="J259" s="17"/>
      <c r="K259" s="17"/>
      <c r="L259" s="17"/>
      <c r="M259" s="17"/>
      <c r="N259" s="17"/>
      <c r="O259" s="17"/>
      <c r="P259" s="17"/>
      <c r="Q259" s="17"/>
      <c r="R259" s="17"/>
      <c r="S259" s="17"/>
      <c r="T259" s="17"/>
      <c r="U259" s="49"/>
      <c r="V259" s="49"/>
      <c r="W259" s="49"/>
      <c r="X259" s="49"/>
      <c r="Y259" s="49"/>
      <c r="Z259" s="49"/>
      <c r="AA259" s="49"/>
      <c r="AB259" s="49"/>
      <c r="AC259" s="49"/>
      <c r="AD259" s="49"/>
      <c r="AE259" s="49"/>
      <c r="AF259" s="49"/>
      <c r="AG259" s="49"/>
      <c r="AH259" s="49"/>
      <c r="AI259" s="49"/>
      <c r="AJ259" s="49"/>
      <c r="AK259" s="49"/>
      <c r="AL259" s="49"/>
      <c r="AM259" s="49"/>
      <c r="AN259" s="49"/>
      <c r="AO259" s="49"/>
      <c r="AP259" s="49"/>
      <c r="AQ259" s="49"/>
      <c r="AR259" s="49"/>
      <c r="AS259" s="49"/>
      <c r="AT259" s="49"/>
      <c r="AU259" s="49"/>
      <c r="AV259" s="49"/>
      <c r="AW259" s="49"/>
      <c r="AX259" s="49"/>
      <c r="AY259" s="49"/>
      <c r="AZ259" s="49"/>
      <c r="BA259" s="49"/>
      <c r="BB259" s="49"/>
      <c r="BC259" s="49"/>
      <c r="BD259" s="49"/>
      <c r="BE259" s="49"/>
      <c r="BF259" s="49"/>
      <c r="BG259" s="49"/>
      <c r="BH259" s="49"/>
      <c r="BI259" s="49"/>
      <c r="BJ259" s="49"/>
      <c r="BK259" s="49"/>
      <c r="BL259" s="49"/>
      <c r="BM259" s="49"/>
      <c r="BN259" s="49"/>
      <c r="BO259" s="49"/>
      <c r="BP259" s="49"/>
      <c r="BQ259" s="59"/>
      <c r="BR259" s="59"/>
      <c r="BS259" s="59"/>
      <c r="BT259" s="59"/>
      <c r="BU259" s="59"/>
      <c r="BV259" s="59"/>
      <c r="BW259" s="59"/>
      <c r="BX259" s="59"/>
      <c r="BY259" s="59"/>
      <c r="BZ259" s="59"/>
      <c r="CA259" s="59"/>
      <c r="CB259" s="59"/>
      <c r="CC259" s="59"/>
      <c r="CD259" s="59"/>
      <c r="CE259" s="59"/>
      <c r="CF259" s="59"/>
      <c r="CG259" s="59"/>
      <c r="CH259" s="59"/>
      <c r="CI259" s="59"/>
      <c r="CJ259" s="82"/>
      <c r="CK259" s="82"/>
      <c r="CL259" s="82"/>
      <c r="CM259" s="82"/>
      <c r="CN259" s="82"/>
      <c r="CO259" s="82"/>
      <c r="CP259" s="82"/>
      <c r="CQ259" s="82"/>
      <c r="CR259" s="82"/>
      <c r="CS259" s="82"/>
      <c r="CT259" s="82"/>
      <c r="CU259" s="82"/>
      <c r="CV259" s="17"/>
    </row>
    <row r="260" spans="1:100" s="241" customFormat="1" x14ac:dyDescent="0.3">
      <c r="A260" s="150" t="s">
        <v>116</v>
      </c>
      <c r="B260" s="152" t="s">
        <v>723</v>
      </c>
      <c r="C260" s="177" t="s">
        <v>117</v>
      </c>
      <c r="D260" s="17"/>
      <c r="E260" s="152" t="s">
        <v>98</v>
      </c>
      <c r="F260" s="17"/>
      <c r="G260" s="19"/>
      <c r="H260" s="160" t="s">
        <v>686</v>
      </c>
      <c r="I260" s="17"/>
      <c r="J260" s="17"/>
      <c r="K260" s="17"/>
      <c r="L260" s="17"/>
      <c r="M260" s="17"/>
      <c r="N260" s="17"/>
      <c r="O260" s="17"/>
      <c r="P260" s="17"/>
      <c r="Q260" s="17"/>
      <c r="R260" s="17"/>
      <c r="S260" s="17"/>
      <c r="T260" s="17"/>
      <c r="U260" s="49"/>
      <c r="V260" s="49"/>
      <c r="W260" s="49"/>
      <c r="X260" s="49"/>
      <c r="Y260" s="49"/>
      <c r="Z260" s="49"/>
      <c r="AA260" s="49"/>
      <c r="AB260" s="49"/>
      <c r="AC260" s="49"/>
      <c r="AD260" s="49"/>
      <c r="AE260" s="49"/>
      <c r="AF260" s="49"/>
      <c r="AG260" s="49"/>
      <c r="AH260" s="49"/>
      <c r="AI260" s="49"/>
      <c r="AJ260" s="49"/>
      <c r="AK260" s="49"/>
      <c r="AL260" s="49"/>
      <c r="AM260" s="49"/>
      <c r="AN260" s="49"/>
      <c r="AO260" s="49"/>
      <c r="AP260" s="49"/>
      <c r="AQ260" s="49"/>
      <c r="AR260" s="49"/>
      <c r="AS260" s="49"/>
      <c r="AT260" s="49"/>
      <c r="AU260" s="49"/>
      <c r="AV260" s="49"/>
      <c r="AW260" s="49"/>
      <c r="AX260" s="49"/>
      <c r="AY260" s="49"/>
      <c r="AZ260" s="49"/>
      <c r="BA260" s="49"/>
      <c r="BB260" s="49"/>
      <c r="BC260" s="49"/>
      <c r="BD260" s="49"/>
      <c r="BE260" s="49"/>
      <c r="BF260" s="49"/>
      <c r="BG260" s="49"/>
      <c r="BH260" s="49"/>
      <c r="BI260" s="49"/>
      <c r="BJ260" s="49"/>
      <c r="BK260" s="49"/>
      <c r="BL260" s="49"/>
      <c r="BM260" s="49"/>
      <c r="BN260" s="49"/>
      <c r="BO260" s="49"/>
      <c r="BP260" s="49"/>
      <c r="BQ260" s="59"/>
      <c r="BR260" s="59"/>
      <c r="BS260" s="59"/>
      <c r="BT260" s="59"/>
      <c r="BU260" s="59"/>
      <c r="BV260" s="59"/>
      <c r="BW260" s="59"/>
      <c r="BX260" s="59"/>
      <c r="BY260" s="59"/>
      <c r="BZ260" s="59"/>
      <c r="CA260" s="59"/>
      <c r="CB260" s="59"/>
      <c r="CC260" s="59"/>
      <c r="CD260" s="59"/>
      <c r="CE260" s="59"/>
      <c r="CF260" s="59"/>
      <c r="CG260" s="59"/>
      <c r="CH260" s="59"/>
      <c r="CI260" s="59"/>
      <c r="CJ260" s="82"/>
      <c r="CK260" s="82"/>
      <c r="CL260" s="82"/>
      <c r="CM260" s="82"/>
      <c r="CN260" s="82"/>
      <c r="CO260" s="82"/>
      <c r="CP260" s="82"/>
      <c r="CQ260" s="82"/>
      <c r="CR260" s="82"/>
      <c r="CS260" s="82"/>
      <c r="CT260" s="82"/>
      <c r="CU260" s="82"/>
      <c r="CV260" s="17"/>
    </row>
    <row r="261" spans="1:100" s="241" customFormat="1" x14ac:dyDescent="0.3">
      <c r="A261" s="150"/>
      <c r="B261" s="152" t="s">
        <v>724</v>
      </c>
      <c r="C261" s="177"/>
      <c r="D261" s="17"/>
      <c r="E261" s="152"/>
      <c r="F261" s="17"/>
      <c r="G261" s="19"/>
      <c r="H261" s="182" t="s">
        <v>549</v>
      </c>
      <c r="I261" s="17"/>
      <c r="J261" s="17"/>
      <c r="K261" s="17"/>
      <c r="L261" s="17"/>
      <c r="M261" s="17"/>
      <c r="N261" s="17"/>
      <c r="O261" s="17"/>
      <c r="P261" s="17"/>
      <c r="Q261" s="17"/>
      <c r="R261" s="17"/>
      <c r="S261" s="17"/>
      <c r="T261" s="17"/>
      <c r="U261" s="49"/>
      <c r="V261" s="49"/>
      <c r="W261" s="49"/>
      <c r="X261" s="49"/>
      <c r="Y261" s="49"/>
      <c r="Z261" s="49"/>
      <c r="AA261" s="49"/>
      <c r="AB261" s="49"/>
      <c r="AC261" s="49"/>
      <c r="AD261" s="49"/>
      <c r="AE261" s="49"/>
      <c r="AF261" s="49"/>
      <c r="AG261" s="49"/>
      <c r="AH261" s="49"/>
      <c r="AI261" s="49"/>
      <c r="AJ261" s="49"/>
      <c r="AK261" s="49"/>
      <c r="AL261" s="49"/>
      <c r="AM261" s="49"/>
      <c r="AN261" s="49"/>
      <c r="AO261" s="49"/>
      <c r="AP261" s="49"/>
      <c r="AQ261" s="49"/>
      <c r="AR261" s="49"/>
      <c r="AS261" s="49"/>
      <c r="AT261" s="49"/>
      <c r="AU261" s="49"/>
      <c r="AV261" s="49"/>
      <c r="AW261" s="49"/>
      <c r="AX261" s="49"/>
      <c r="AY261" s="49"/>
      <c r="AZ261" s="49"/>
      <c r="BA261" s="49"/>
      <c r="BB261" s="49"/>
      <c r="BC261" s="49"/>
      <c r="BD261" s="49"/>
      <c r="BE261" s="49"/>
      <c r="BF261" s="49"/>
      <c r="BG261" s="49"/>
      <c r="BH261" s="49"/>
      <c r="BI261" s="49"/>
      <c r="BJ261" s="49"/>
      <c r="BK261" s="49"/>
      <c r="BL261" s="49"/>
      <c r="BM261" s="49"/>
      <c r="BN261" s="49"/>
      <c r="BO261" s="49"/>
      <c r="BP261" s="49"/>
      <c r="BQ261" s="59"/>
      <c r="BR261" s="59"/>
      <c r="BS261" s="59"/>
      <c r="BT261" s="59"/>
      <c r="BU261" s="59"/>
      <c r="BV261" s="59"/>
      <c r="BW261" s="59"/>
      <c r="BX261" s="59"/>
      <c r="BY261" s="59"/>
      <c r="BZ261" s="59"/>
      <c r="CA261" s="59"/>
      <c r="CB261" s="59"/>
      <c r="CC261" s="59"/>
      <c r="CD261" s="59"/>
      <c r="CE261" s="59"/>
      <c r="CF261" s="59"/>
      <c r="CG261" s="59"/>
      <c r="CH261" s="59"/>
      <c r="CI261" s="59"/>
      <c r="CJ261" s="82"/>
      <c r="CK261" s="82"/>
      <c r="CL261" s="82"/>
      <c r="CM261" s="82"/>
      <c r="CN261" s="82"/>
      <c r="CO261" s="82"/>
      <c r="CP261" s="82"/>
      <c r="CQ261" s="82"/>
      <c r="CR261" s="82"/>
      <c r="CS261" s="82"/>
      <c r="CT261" s="82"/>
      <c r="CU261" s="82"/>
      <c r="CV261" s="17"/>
    </row>
    <row r="262" spans="1:100" s="241" customFormat="1" x14ac:dyDescent="0.3">
      <c r="A262" s="150"/>
      <c r="B262" s="152" t="s">
        <v>725</v>
      </c>
      <c r="C262" s="177"/>
      <c r="D262" s="17"/>
      <c r="E262" s="152"/>
      <c r="F262" s="17"/>
      <c r="G262" s="19"/>
      <c r="H262" s="182" t="s">
        <v>665</v>
      </c>
      <c r="I262" s="17"/>
      <c r="J262" s="17"/>
      <c r="K262" s="17"/>
      <c r="L262" s="17"/>
      <c r="M262" s="17"/>
      <c r="N262" s="17"/>
      <c r="O262" s="17"/>
      <c r="P262" s="17"/>
      <c r="Q262" s="17"/>
      <c r="R262" s="17"/>
      <c r="S262" s="17"/>
      <c r="T262" s="17"/>
      <c r="U262" s="49">
        <v>2440</v>
      </c>
      <c r="V262" s="49">
        <v>2.2599999999999998</v>
      </c>
      <c r="W262" s="49"/>
      <c r="X262" s="49"/>
      <c r="Y262" s="49"/>
      <c r="Z262" s="49"/>
      <c r="AA262" s="49"/>
      <c r="AB262" s="49"/>
      <c r="AC262" s="49">
        <v>19</v>
      </c>
      <c r="AD262" s="49">
        <v>10</v>
      </c>
      <c r="AE262" s="160" t="s">
        <v>514</v>
      </c>
      <c r="AF262" s="160" t="s">
        <v>514</v>
      </c>
      <c r="AG262" s="49"/>
      <c r="AH262" s="49">
        <v>1.02</v>
      </c>
      <c r="AI262" s="49"/>
      <c r="AJ262" s="49">
        <v>0.7</v>
      </c>
      <c r="AK262" s="49"/>
      <c r="AL262" s="49"/>
      <c r="AM262" s="49">
        <v>881</v>
      </c>
      <c r="AN262" s="160" t="s">
        <v>657</v>
      </c>
      <c r="AO262" s="49"/>
      <c r="AP262" s="49"/>
      <c r="AQ262" s="49"/>
      <c r="AR262" s="49">
        <v>72</v>
      </c>
      <c r="AS262" s="49"/>
      <c r="AT262" s="49"/>
      <c r="AU262" s="49"/>
      <c r="AV262" s="49"/>
      <c r="AW262" s="49">
        <v>16</v>
      </c>
      <c r="AX262" s="49">
        <v>0.56999999999999995</v>
      </c>
      <c r="AY262" s="160" t="s">
        <v>535</v>
      </c>
      <c r="AZ262" s="49"/>
      <c r="BA262" s="49"/>
      <c r="BB262" s="49"/>
      <c r="BC262" s="49"/>
      <c r="BD262" s="49"/>
      <c r="BE262" s="49"/>
      <c r="BF262" s="160" t="s">
        <v>535</v>
      </c>
      <c r="BG262" s="49"/>
      <c r="BH262" s="49"/>
      <c r="BI262" s="49"/>
      <c r="BJ262" s="49"/>
      <c r="BK262" s="49"/>
      <c r="BL262" s="49"/>
      <c r="BM262" s="49"/>
      <c r="BN262" s="49"/>
      <c r="BO262" s="49"/>
      <c r="BP262" s="49"/>
      <c r="BQ262" s="59"/>
      <c r="BR262" s="59"/>
      <c r="BS262" s="59"/>
      <c r="BT262" s="59"/>
      <c r="BU262" s="59"/>
      <c r="BV262" s="59"/>
      <c r="BW262" s="59"/>
      <c r="BX262" s="59"/>
      <c r="BY262" s="59"/>
      <c r="BZ262" s="59"/>
      <c r="CA262" s="59"/>
      <c r="CB262" s="59"/>
      <c r="CC262" s="59"/>
      <c r="CD262" s="59"/>
      <c r="CE262" s="59"/>
      <c r="CF262" s="59"/>
      <c r="CG262" s="59"/>
      <c r="CH262" s="59"/>
      <c r="CI262" s="59"/>
      <c r="CJ262" s="82"/>
      <c r="CK262" s="82"/>
      <c r="CL262" s="82"/>
      <c r="CM262" s="82"/>
      <c r="CN262" s="82"/>
      <c r="CO262" s="82"/>
      <c r="CP262" s="82"/>
      <c r="CQ262" s="82"/>
      <c r="CR262" s="82"/>
      <c r="CS262" s="82"/>
      <c r="CT262" s="82"/>
      <c r="CU262" s="82"/>
      <c r="CV262" s="17"/>
    </row>
    <row r="263" spans="1:100" s="241" customFormat="1" x14ac:dyDescent="0.3">
      <c r="A263" s="150"/>
      <c r="B263" s="152" t="s">
        <v>726</v>
      </c>
      <c r="C263" s="177"/>
      <c r="D263" s="17"/>
      <c r="E263" s="152"/>
      <c r="F263" s="17"/>
      <c r="G263" s="19"/>
      <c r="H263" s="182" t="s">
        <v>667</v>
      </c>
      <c r="I263" s="17"/>
      <c r="J263" s="17"/>
      <c r="K263" s="17"/>
      <c r="L263" s="17"/>
      <c r="M263" s="17"/>
      <c r="N263" s="17"/>
      <c r="O263" s="17"/>
      <c r="P263" s="17"/>
      <c r="Q263" s="17"/>
      <c r="R263" s="17"/>
      <c r="S263" s="17"/>
      <c r="T263" s="17"/>
      <c r="U263" s="49">
        <v>13230</v>
      </c>
      <c r="V263" s="49">
        <v>1.65</v>
      </c>
      <c r="W263" s="49"/>
      <c r="X263" s="49"/>
      <c r="Y263" s="49"/>
      <c r="Z263" s="49"/>
      <c r="AA263" s="49"/>
      <c r="AB263" s="49"/>
      <c r="AC263" s="49">
        <v>36</v>
      </c>
      <c r="AD263" s="49">
        <v>23</v>
      </c>
      <c r="AE263" s="49">
        <v>15</v>
      </c>
      <c r="AF263" s="49">
        <v>13</v>
      </c>
      <c r="AG263" s="49"/>
      <c r="AH263" s="49">
        <v>2.1154000000000002</v>
      </c>
      <c r="AI263" s="49"/>
      <c r="AJ263" s="49">
        <v>0.20230000000000001</v>
      </c>
      <c r="AK263" s="49"/>
      <c r="AL263" s="49"/>
      <c r="AM263" s="49">
        <v>5089</v>
      </c>
      <c r="AN263" s="49"/>
      <c r="AO263" s="49"/>
      <c r="AP263" s="49"/>
      <c r="AQ263" s="49"/>
      <c r="AR263" s="49">
        <v>173</v>
      </c>
      <c r="AS263" s="49"/>
      <c r="AT263" s="49"/>
      <c r="AU263" s="49"/>
      <c r="AV263" s="49"/>
      <c r="AW263" s="49">
        <v>106</v>
      </c>
      <c r="AX263" s="49">
        <v>1.8</v>
      </c>
      <c r="AY263" s="49">
        <v>0.26</v>
      </c>
      <c r="AZ263" s="49"/>
      <c r="BA263" s="49"/>
      <c r="BB263" s="49"/>
      <c r="BC263" s="49"/>
      <c r="BD263" s="49"/>
      <c r="BE263" s="49"/>
      <c r="BF263" s="49">
        <v>0.16</v>
      </c>
      <c r="BG263" s="49"/>
      <c r="BH263" s="49"/>
      <c r="BI263" s="49"/>
      <c r="BJ263" s="49"/>
      <c r="BK263" s="49"/>
      <c r="BL263" s="49"/>
      <c r="BM263" s="49"/>
      <c r="BN263" s="49"/>
      <c r="BO263" s="49"/>
      <c r="BP263" s="49"/>
      <c r="BQ263" s="59"/>
      <c r="BR263" s="59"/>
      <c r="BS263" s="59"/>
      <c r="BT263" s="59"/>
      <c r="BU263" s="59"/>
      <c r="BV263" s="59"/>
      <c r="BW263" s="59"/>
      <c r="BX263" s="59"/>
      <c r="BY263" s="59"/>
      <c r="BZ263" s="59"/>
      <c r="CA263" s="59"/>
      <c r="CB263" s="59"/>
      <c r="CC263" s="59"/>
      <c r="CD263" s="59"/>
      <c r="CE263" s="59"/>
      <c r="CF263" s="59"/>
      <c r="CG263" s="59"/>
      <c r="CH263" s="59"/>
      <c r="CI263" s="59"/>
      <c r="CJ263" s="82"/>
      <c r="CK263" s="82"/>
      <c r="CL263" s="82"/>
      <c r="CM263" s="82"/>
      <c r="CN263" s="82"/>
      <c r="CO263" s="82"/>
      <c r="CP263" s="82"/>
      <c r="CQ263" s="82"/>
      <c r="CR263" s="82"/>
      <c r="CS263" s="82"/>
      <c r="CT263" s="82"/>
      <c r="CU263" s="82"/>
      <c r="CV263" s="17"/>
    </row>
    <row r="264" spans="1:100" s="241" customFormat="1" x14ac:dyDescent="0.3">
      <c r="A264" s="150"/>
      <c r="B264" s="152" t="s">
        <v>727</v>
      </c>
      <c r="C264" s="177"/>
      <c r="D264" s="17"/>
      <c r="E264" s="152"/>
      <c r="F264" s="17"/>
      <c r="G264" s="19"/>
      <c r="H264" s="182" t="s">
        <v>552</v>
      </c>
      <c r="I264" s="77">
        <v>43334</v>
      </c>
      <c r="J264" s="17"/>
      <c r="K264" s="17"/>
      <c r="L264" s="17"/>
      <c r="M264" s="17"/>
      <c r="N264" s="17"/>
      <c r="O264" s="17"/>
      <c r="P264" s="17"/>
      <c r="Q264" s="17"/>
      <c r="R264" s="17"/>
      <c r="S264" s="17"/>
      <c r="T264" s="17"/>
      <c r="U264" s="49"/>
      <c r="V264" s="49"/>
      <c r="W264" s="49"/>
      <c r="X264" s="49"/>
      <c r="Y264" s="49"/>
      <c r="Z264" s="49"/>
      <c r="AA264" s="49"/>
      <c r="AB264" s="49"/>
      <c r="AC264" s="49">
        <v>17</v>
      </c>
      <c r="AD264" s="49">
        <v>8.6</v>
      </c>
      <c r="AE264" s="49">
        <v>9.1</v>
      </c>
      <c r="AF264" s="49">
        <v>3.4</v>
      </c>
      <c r="AG264" s="49"/>
      <c r="AH264" s="49">
        <v>8.66</v>
      </c>
      <c r="AI264" s="49"/>
      <c r="AJ264" s="49"/>
      <c r="AK264" s="49"/>
      <c r="AL264" s="49"/>
      <c r="AM264" s="49">
        <v>813.59</v>
      </c>
      <c r="AN264" s="49" t="s">
        <v>550</v>
      </c>
      <c r="AO264" s="49"/>
      <c r="AP264" s="49" t="s">
        <v>554</v>
      </c>
      <c r="AQ264" s="49"/>
      <c r="AR264" s="49">
        <v>72</v>
      </c>
      <c r="AS264" s="49" t="s">
        <v>554</v>
      </c>
      <c r="AT264" s="49"/>
      <c r="AU264" s="49"/>
      <c r="AV264" s="49">
        <v>44</v>
      </c>
      <c r="AW264" s="49">
        <v>23</v>
      </c>
      <c r="AX264" s="49">
        <v>0.5</v>
      </c>
      <c r="AY264" s="49">
        <v>0.08</v>
      </c>
      <c r="AZ264" s="49"/>
      <c r="BA264" s="49"/>
      <c r="BB264" s="49"/>
      <c r="BC264" s="49"/>
      <c r="BD264" s="49"/>
      <c r="BE264" s="49"/>
      <c r="BF264" s="160" t="s">
        <v>555</v>
      </c>
      <c r="BG264" s="49"/>
      <c r="BH264" s="49"/>
      <c r="BI264" s="49"/>
      <c r="BJ264" s="49"/>
      <c r="BK264" s="49"/>
      <c r="BL264" s="49"/>
      <c r="BM264" s="49"/>
      <c r="BN264" s="49"/>
      <c r="BO264" s="49"/>
      <c r="BP264" s="49"/>
      <c r="BQ264" s="59"/>
      <c r="BR264" s="59"/>
      <c r="BS264" s="59"/>
      <c r="BT264" s="59"/>
      <c r="BU264" s="59"/>
      <c r="BV264" s="59"/>
      <c r="BW264" s="59"/>
      <c r="BX264" s="59"/>
      <c r="BY264" s="59"/>
      <c r="BZ264" s="59"/>
      <c r="CA264" s="59"/>
      <c r="CB264" s="59"/>
      <c r="CC264" s="59"/>
      <c r="CD264" s="59"/>
      <c r="CE264" s="59"/>
      <c r="CF264" s="59"/>
      <c r="CG264" s="59"/>
      <c r="CH264" s="59"/>
      <c r="CI264" s="59"/>
      <c r="CJ264" s="82"/>
      <c r="CK264" s="82"/>
      <c r="CL264" s="82"/>
      <c r="CM264" s="82"/>
      <c r="CN264" s="82"/>
      <c r="CO264" s="82"/>
      <c r="CP264" s="82"/>
      <c r="CQ264" s="82"/>
      <c r="CR264" s="82"/>
      <c r="CS264" s="82"/>
      <c r="CT264" s="82"/>
      <c r="CU264" s="82"/>
      <c r="CV264" s="17"/>
    </row>
    <row r="265" spans="1:100" s="241" customFormat="1" x14ac:dyDescent="0.3">
      <c r="A265" s="150"/>
      <c r="B265" s="152" t="s">
        <v>728</v>
      </c>
      <c r="C265" s="177"/>
      <c r="D265" s="17"/>
      <c r="E265" s="152"/>
      <c r="F265" s="17"/>
      <c r="G265" s="19"/>
      <c r="H265" s="182">
        <v>43237</v>
      </c>
      <c r="I265" s="77"/>
      <c r="J265" s="17"/>
      <c r="K265" s="17"/>
      <c r="L265" s="17"/>
      <c r="M265" s="17"/>
      <c r="N265" s="17"/>
      <c r="O265" s="17"/>
      <c r="P265" s="17"/>
      <c r="Q265" s="17"/>
      <c r="R265" s="17"/>
      <c r="S265" s="17"/>
      <c r="T265" s="17"/>
      <c r="U265" s="49"/>
      <c r="V265" s="49"/>
      <c r="W265" s="49"/>
      <c r="X265" s="49"/>
      <c r="Y265" s="49"/>
      <c r="Z265" s="49"/>
      <c r="AA265" s="49"/>
      <c r="AB265" s="49"/>
      <c r="AC265" s="49"/>
      <c r="AD265" s="49"/>
      <c r="AE265" s="49"/>
      <c r="AF265" s="49"/>
      <c r="AG265" s="49"/>
      <c r="AH265" s="49"/>
      <c r="AI265" s="49"/>
      <c r="AJ265" s="49"/>
      <c r="AK265" s="49"/>
      <c r="AL265" s="49"/>
      <c r="AM265" s="49"/>
      <c r="AN265" s="49"/>
      <c r="AO265" s="49"/>
      <c r="AP265" s="49"/>
      <c r="AQ265" s="49"/>
      <c r="AR265" s="49"/>
      <c r="AS265" s="49"/>
      <c r="AT265" s="49"/>
      <c r="AU265" s="49"/>
      <c r="AV265" s="49"/>
      <c r="AW265" s="49"/>
      <c r="AX265" s="49"/>
      <c r="AY265" s="49"/>
      <c r="AZ265" s="49"/>
      <c r="BA265" s="49"/>
      <c r="BB265" s="49"/>
      <c r="BC265" s="49"/>
      <c r="BD265" s="49"/>
      <c r="BE265" s="49"/>
      <c r="BF265" s="160"/>
      <c r="BG265" s="49"/>
      <c r="BH265" s="49"/>
      <c r="BI265" s="49"/>
      <c r="BJ265" s="49"/>
      <c r="BK265" s="49"/>
      <c r="BL265" s="49"/>
      <c r="BM265" s="49"/>
      <c r="BN265" s="49"/>
      <c r="BO265" s="49"/>
      <c r="BP265" s="49"/>
      <c r="BQ265" s="59"/>
      <c r="BR265" s="59"/>
      <c r="BS265" s="59"/>
      <c r="BT265" s="59"/>
      <c r="BU265" s="59"/>
      <c r="BV265" s="59"/>
      <c r="BW265" s="59"/>
      <c r="BX265" s="59"/>
      <c r="BY265" s="59"/>
      <c r="BZ265" s="59"/>
      <c r="CA265" s="59"/>
      <c r="CB265" s="59">
        <v>99.8</v>
      </c>
      <c r="CC265" s="59"/>
      <c r="CD265" s="59"/>
      <c r="CE265" s="59"/>
      <c r="CF265" s="59">
        <v>0.16</v>
      </c>
      <c r="CG265" s="59">
        <v>0.27</v>
      </c>
      <c r="CH265" s="59">
        <v>0.18</v>
      </c>
      <c r="CI265" s="59">
        <v>0</v>
      </c>
      <c r="CJ265" s="82">
        <v>-6.7</v>
      </c>
      <c r="CK265" s="82"/>
      <c r="CL265" s="82"/>
      <c r="CM265" s="82"/>
      <c r="CN265" s="82"/>
      <c r="CO265" s="82"/>
      <c r="CP265" s="82">
        <v>-4.6980000000000004</v>
      </c>
      <c r="CQ265" s="82"/>
      <c r="CR265" s="82"/>
      <c r="CS265" s="82">
        <v>4.46</v>
      </c>
      <c r="CT265" s="82">
        <v>0.79</v>
      </c>
      <c r="CU265" s="82">
        <v>1.5E-3</v>
      </c>
      <c r="CV265" s="17"/>
    </row>
    <row r="266" spans="1:100" s="241" customFormat="1" x14ac:dyDescent="0.3">
      <c r="A266" s="150"/>
      <c r="B266" s="152" t="s">
        <v>729</v>
      </c>
      <c r="C266" s="177"/>
      <c r="D266" s="17"/>
      <c r="E266" s="152"/>
      <c r="F266" s="17"/>
      <c r="G266" s="19"/>
      <c r="H266" s="182">
        <v>43447</v>
      </c>
      <c r="I266" s="17"/>
      <c r="J266" s="17"/>
      <c r="K266" s="17"/>
      <c r="L266" s="17"/>
      <c r="M266" s="17"/>
      <c r="N266" s="17"/>
      <c r="O266" s="17"/>
      <c r="P266" s="17"/>
      <c r="Q266" s="17"/>
      <c r="R266" s="17"/>
      <c r="S266" s="17"/>
      <c r="T266" s="17"/>
      <c r="U266" s="49"/>
      <c r="V266" s="49"/>
      <c r="W266" s="49"/>
      <c r="X266" s="49"/>
      <c r="Y266" s="49"/>
      <c r="Z266" s="49"/>
      <c r="AA266" s="49"/>
      <c r="AB266" s="49"/>
      <c r="AC266" s="49"/>
      <c r="AD266" s="49"/>
      <c r="AE266" s="49"/>
      <c r="AF266" s="49"/>
      <c r="AG266" s="49"/>
      <c r="AH266" s="49">
        <v>3.31</v>
      </c>
      <c r="AI266" s="49"/>
      <c r="AJ266" s="49">
        <v>0.62</v>
      </c>
      <c r="AK266" s="49"/>
      <c r="AL266" s="49"/>
      <c r="AM266" s="49">
        <v>3602.61</v>
      </c>
      <c r="AN266" s="49">
        <v>1.59</v>
      </c>
      <c r="AO266" s="49"/>
      <c r="AP266" s="49">
        <v>6.76</v>
      </c>
      <c r="AQ266" s="49"/>
      <c r="AR266" s="49"/>
      <c r="AS266" s="49"/>
      <c r="AT266" s="49"/>
      <c r="AU266" s="49"/>
      <c r="AV266" s="49"/>
      <c r="AW266" s="49"/>
      <c r="AX266" s="49"/>
      <c r="AY266" s="49"/>
      <c r="AZ266" s="49"/>
      <c r="BA266" s="49"/>
      <c r="BB266" s="49"/>
      <c r="BC266" s="49"/>
      <c r="BD266" s="49"/>
      <c r="BE266" s="49"/>
      <c r="BF266" s="160"/>
      <c r="BG266" s="49"/>
      <c r="BH266" s="49"/>
      <c r="BI266" s="49"/>
      <c r="BJ266" s="49"/>
      <c r="BK266" s="49"/>
      <c r="BL266" s="49"/>
      <c r="BM266" s="49"/>
      <c r="BN266" s="49"/>
      <c r="BO266" s="49"/>
      <c r="BP266" s="49"/>
      <c r="BQ266" s="59"/>
      <c r="BR266" s="59"/>
      <c r="BS266" s="59"/>
      <c r="BT266" s="59"/>
      <c r="BU266" s="59"/>
      <c r="BV266" s="59"/>
      <c r="BW266" s="59"/>
      <c r="BX266" s="59"/>
      <c r="BY266" s="59"/>
      <c r="BZ266" s="59"/>
      <c r="CA266" s="59"/>
      <c r="CB266" s="59">
        <v>450</v>
      </c>
      <c r="CC266" s="59">
        <v>20.9</v>
      </c>
      <c r="CD266" s="59"/>
      <c r="CE266" s="59">
        <v>77.900000000000006</v>
      </c>
      <c r="CF266" s="59"/>
      <c r="CG266" s="59">
        <v>9600</v>
      </c>
      <c r="CH266" s="59">
        <v>5</v>
      </c>
      <c r="CI266" s="59">
        <v>6</v>
      </c>
      <c r="CJ266" s="82"/>
      <c r="CK266" s="82"/>
      <c r="CL266" s="82"/>
      <c r="CM266" s="82"/>
      <c r="CN266" s="82"/>
      <c r="CO266" s="82"/>
      <c r="CP266" s="82"/>
      <c r="CQ266" s="82"/>
      <c r="CR266" s="82"/>
      <c r="CS266" s="82"/>
      <c r="CT266" s="82"/>
      <c r="CU266" s="82"/>
      <c r="CV266" s="17"/>
    </row>
    <row r="267" spans="1:100" s="241" customFormat="1" x14ac:dyDescent="0.3">
      <c r="A267" s="150"/>
      <c r="B267" s="152" t="s">
        <v>730</v>
      </c>
      <c r="C267" s="177"/>
      <c r="D267" s="17"/>
      <c r="E267" s="152"/>
      <c r="F267" s="17"/>
      <c r="G267" s="19"/>
      <c r="H267" s="182">
        <v>43488</v>
      </c>
      <c r="I267" s="17"/>
      <c r="J267" s="17"/>
      <c r="K267" s="17"/>
      <c r="L267" s="17"/>
      <c r="M267" s="17"/>
      <c r="N267" s="17"/>
      <c r="O267" s="17"/>
      <c r="P267" s="17"/>
      <c r="Q267" s="17"/>
      <c r="R267" s="17"/>
      <c r="S267" s="17"/>
      <c r="T267" s="17"/>
      <c r="U267" s="49"/>
      <c r="V267" s="49"/>
      <c r="W267" s="49"/>
      <c r="X267" s="49"/>
      <c r="Y267" s="49"/>
      <c r="Z267" s="49"/>
      <c r="AA267" s="49"/>
      <c r="AB267" s="49"/>
      <c r="AC267" s="49">
        <v>26</v>
      </c>
      <c r="AD267" s="49">
        <v>15</v>
      </c>
      <c r="AE267" s="49">
        <v>7.8</v>
      </c>
      <c r="AF267" s="49">
        <v>7.6</v>
      </c>
      <c r="AG267" s="49"/>
      <c r="AH267" s="49"/>
      <c r="AI267" s="49"/>
      <c r="AJ267" s="49"/>
      <c r="AK267" s="49"/>
      <c r="AL267" s="49"/>
      <c r="AM267" s="49"/>
      <c r="AN267" s="49"/>
      <c r="AO267" s="49"/>
      <c r="AP267" s="49"/>
      <c r="AQ267" s="49"/>
      <c r="AR267" s="49">
        <v>122</v>
      </c>
      <c r="AS267" s="49"/>
      <c r="AT267" s="49"/>
      <c r="AU267" s="49"/>
      <c r="AV267" s="49">
        <v>225</v>
      </c>
      <c r="AW267" s="49">
        <v>210</v>
      </c>
      <c r="AX267" s="49">
        <v>1.9</v>
      </c>
      <c r="AY267" s="49">
        <v>0.15</v>
      </c>
      <c r="AZ267" s="49">
        <v>0.06</v>
      </c>
      <c r="BA267" s="49"/>
      <c r="BB267" s="49"/>
      <c r="BC267" s="49"/>
      <c r="BD267" s="49"/>
      <c r="BE267" s="49"/>
      <c r="BF267" s="160">
        <v>0.2</v>
      </c>
      <c r="BG267" s="49"/>
      <c r="BH267" s="49"/>
      <c r="BI267" s="49"/>
      <c r="BJ267" s="49"/>
      <c r="BK267" s="49"/>
      <c r="BL267" s="49"/>
      <c r="BM267" s="49"/>
      <c r="BN267" s="49"/>
      <c r="BO267" s="49"/>
      <c r="BP267" s="49"/>
      <c r="BQ267" s="59"/>
      <c r="BR267" s="59"/>
      <c r="BS267" s="59"/>
      <c r="BT267" s="59"/>
      <c r="BU267" s="59"/>
      <c r="BV267" s="59"/>
      <c r="BW267" s="59"/>
      <c r="BX267" s="59"/>
      <c r="BY267" s="59"/>
      <c r="BZ267" s="59"/>
      <c r="CA267" s="59"/>
      <c r="CB267" s="59"/>
      <c r="CC267" s="59"/>
      <c r="CD267" s="59"/>
      <c r="CE267" s="59"/>
      <c r="CF267" s="59"/>
      <c r="CG267" s="59"/>
      <c r="CH267" s="59"/>
      <c r="CI267" s="59"/>
      <c r="CJ267" s="82"/>
      <c r="CK267" s="82"/>
      <c r="CL267" s="82"/>
      <c r="CM267" s="82"/>
      <c r="CN267" s="82"/>
      <c r="CO267" s="82"/>
      <c r="CP267" s="82"/>
      <c r="CQ267" s="82"/>
      <c r="CR267" s="82"/>
      <c r="CS267" s="82"/>
      <c r="CT267" s="82"/>
      <c r="CU267" s="82"/>
      <c r="CV267" s="17"/>
    </row>
    <row r="268" spans="1:100" s="241" customFormat="1" x14ac:dyDescent="0.3">
      <c r="A268" s="150"/>
      <c r="B268" s="152" t="s">
        <v>731</v>
      </c>
      <c r="C268" s="177"/>
      <c r="D268" s="17"/>
      <c r="E268" s="152"/>
      <c r="F268" s="17"/>
      <c r="G268" s="19"/>
      <c r="H268" s="182" t="s">
        <v>672</v>
      </c>
      <c r="I268" s="17"/>
      <c r="J268" s="17"/>
      <c r="K268" s="17"/>
      <c r="L268" s="17"/>
      <c r="M268" s="17"/>
      <c r="N268" s="17"/>
      <c r="O268" s="17"/>
      <c r="P268" s="17"/>
      <c r="Q268" s="17"/>
      <c r="R268" s="17"/>
      <c r="S268" s="17"/>
      <c r="T268" s="17"/>
      <c r="U268" s="49"/>
      <c r="V268" s="49"/>
      <c r="W268" s="49"/>
      <c r="X268" s="49"/>
      <c r="Y268" s="49"/>
      <c r="Z268" s="49"/>
      <c r="AA268" s="49"/>
      <c r="AB268" s="49"/>
      <c r="AC268" s="49"/>
      <c r="AD268" s="49"/>
      <c r="AE268" s="49"/>
      <c r="AF268" s="49"/>
      <c r="AG268" s="49"/>
      <c r="AH268" s="49"/>
      <c r="AI268" s="49"/>
      <c r="AJ268" s="49"/>
      <c r="AK268" s="49"/>
      <c r="AL268" s="49"/>
      <c r="AM268" s="49"/>
      <c r="AN268" s="49"/>
      <c r="AO268" s="49"/>
      <c r="AP268" s="49"/>
      <c r="AQ268" s="49"/>
      <c r="AR268" s="49"/>
      <c r="AS268" s="49"/>
      <c r="AT268" s="49"/>
      <c r="AU268" s="49"/>
      <c r="AV268" s="49"/>
      <c r="AW268" s="49"/>
      <c r="AX268" s="49"/>
      <c r="AY268" s="49"/>
      <c r="AZ268" s="49"/>
      <c r="BA268" s="49"/>
      <c r="BB268" s="49"/>
      <c r="BC268" s="49"/>
      <c r="BD268" s="49"/>
      <c r="BE268" s="49"/>
      <c r="BF268" s="160"/>
      <c r="BG268" s="49"/>
      <c r="BH268" s="49"/>
      <c r="BI268" s="49"/>
      <c r="BJ268" s="49"/>
      <c r="BK268" s="49"/>
      <c r="BL268" s="49"/>
      <c r="BM268" s="49"/>
      <c r="BN268" s="49"/>
      <c r="BO268" s="49"/>
      <c r="BP268" s="49"/>
      <c r="BQ268" s="59"/>
      <c r="BR268" s="59"/>
      <c r="BS268" s="59"/>
      <c r="BT268" s="59"/>
      <c r="BU268" s="59"/>
      <c r="BV268" s="59"/>
      <c r="BW268" s="59"/>
      <c r="BX268" s="59"/>
      <c r="BY268" s="59"/>
      <c r="BZ268" s="59"/>
      <c r="CA268" s="59"/>
      <c r="CB268" s="59"/>
      <c r="CC268" s="59"/>
      <c r="CD268" s="59"/>
      <c r="CE268" s="59"/>
      <c r="CF268" s="59"/>
      <c r="CG268" s="59"/>
      <c r="CH268" s="59"/>
      <c r="CI268" s="59"/>
      <c r="CJ268" s="82">
        <v>-2.91</v>
      </c>
      <c r="CK268" s="82"/>
      <c r="CL268" s="82"/>
      <c r="CM268" s="82"/>
      <c r="CN268" s="82"/>
      <c r="CO268" s="82"/>
      <c r="CP268" s="82"/>
      <c r="CQ268" s="82"/>
      <c r="CR268" s="82"/>
      <c r="CS268" s="82"/>
      <c r="CT268" s="82"/>
      <c r="CU268" s="82"/>
      <c r="CV268" s="17"/>
    </row>
    <row r="269" spans="1:100" s="241" customFormat="1" x14ac:dyDescent="0.3">
      <c r="A269" s="150" t="s">
        <v>118</v>
      </c>
      <c r="B269" s="152" t="s">
        <v>732</v>
      </c>
      <c r="C269" s="177" t="s">
        <v>119</v>
      </c>
      <c r="D269" s="17"/>
      <c r="E269" s="152" t="s">
        <v>98</v>
      </c>
      <c r="F269" s="17"/>
      <c r="G269" s="19"/>
      <c r="H269" s="160" t="s">
        <v>686</v>
      </c>
      <c r="I269" s="17"/>
      <c r="J269" s="17"/>
      <c r="K269" s="17"/>
      <c r="L269" s="17"/>
      <c r="M269" s="17"/>
      <c r="N269" s="17"/>
      <c r="O269" s="17"/>
      <c r="P269" s="17"/>
      <c r="Q269" s="17"/>
      <c r="R269" s="17"/>
      <c r="S269" s="17"/>
      <c r="T269" s="17"/>
      <c r="U269" s="49"/>
      <c r="V269" s="49"/>
      <c r="W269" s="49"/>
      <c r="X269" s="49"/>
      <c r="Y269" s="49"/>
      <c r="Z269" s="49"/>
      <c r="AA269" s="49"/>
      <c r="AB269" s="49"/>
      <c r="AC269" s="49"/>
      <c r="AD269" s="49"/>
      <c r="AE269" s="49"/>
      <c r="AF269" s="49"/>
      <c r="AG269" s="49"/>
      <c r="AH269" s="49"/>
      <c r="AI269" s="49"/>
      <c r="AJ269" s="49"/>
      <c r="AK269" s="49"/>
      <c r="AL269" s="49"/>
      <c r="AM269" s="49"/>
      <c r="AN269" s="49"/>
      <c r="AO269" s="49"/>
      <c r="AP269" s="49"/>
      <c r="AQ269" s="49"/>
      <c r="AR269" s="49"/>
      <c r="AS269" s="49"/>
      <c r="AT269" s="49"/>
      <c r="AU269" s="49"/>
      <c r="AV269" s="49"/>
      <c r="AW269" s="49"/>
      <c r="AX269" s="49"/>
      <c r="AY269" s="49"/>
      <c r="AZ269" s="49"/>
      <c r="BA269" s="49"/>
      <c r="BB269" s="49"/>
      <c r="BC269" s="49"/>
      <c r="BD269" s="49"/>
      <c r="BE269" s="49"/>
      <c r="BF269" s="49"/>
      <c r="BG269" s="49"/>
      <c r="BH269" s="49"/>
      <c r="BI269" s="49"/>
      <c r="BJ269" s="49"/>
      <c r="BK269" s="49"/>
      <c r="BL269" s="49"/>
      <c r="BM269" s="49"/>
      <c r="BN269" s="49"/>
      <c r="BO269" s="49"/>
      <c r="BP269" s="49"/>
      <c r="BQ269" s="59"/>
      <c r="BR269" s="59"/>
      <c r="BS269" s="59"/>
      <c r="BT269" s="59"/>
      <c r="BU269" s="59"/>
      <c r="BV269" s="59"/>
      <c r="BW269" s="59"/>
      <c r="BX269" s="59"/>
      <c r="BY269" s="59"/>
      <c r="BZ269" s="59"/>
      <c r="CA269" s="59"/>
      <c r="CB269" s="59"/>
      <c r="CC269" s="59"/>
      <c r="CD269" s="59"/>
      <c r="CE269" s="59"/>
      <c r="CF269" s="59"/>
      <c r="CG269" s="59"/>
      <c r="CH269" s="59"/>
      <c r="CI269" s="59"/>
      <c r="CJ269" s="82"/>
      <c r="CK269" s="82"/>
      <c r="CL269" s="82"/>
      <c r="CM269" s="82"/>
      <c r="CN269" s="82"/>
      <c r="CO269" s="82"/>
      <c r="CP269" s="82"/>
      <c r="CQ269" s="82"/>
      <c r="CR269" s="82"/>
      <c r="CS269" s="82"/>
      <c r="CT269" s="82"/>
      <c r="CU269" s="82"/>
      <c r="CV269" s="17"/>
    </row>
    <row r="270" spans="1:100" s="241" customFormat="1" x14ac:dyDescent="0.3">
      <c r="A270" s="150"/>
      <c r="B270" s="152" t="s">
        <v>733</v>
      </c>
      <c r="C270" s="177"/>
      <c r="D270" s="17"/>
      <c r="E270" s="152"/>
      <c r="F270" s="17"/>
      <c r="G270" s="19"/>
      <c r="H270" s="182" t="s">
        <v>549</v>
      </c>
      <c r="I270" s="17"/>
      <c r="J270" s="17"/>
      <c r="K270" s="17"/>
      <c r="L270" s="17"/>
      <c r="M270" s="17"/>
      <c r="N270" s="17"/>
      <c r="O270" s="17"/>
      <c r="P270" s="17"/>
      <c r="Q270" s="17"/>
      <c r="R270" s="17"/>
      <c r="S270" s="17"/>
      <c r="T270" s="17"/>
      <c r="U270" s="49"/>
      <c r="V270" s="49"/>
      <c r="W270" s="49"/>
      <c r="X270" s="49"/>
      <c r="Y270" s="49"/>
      <c r="Z270" s="49"/>
      <c r="AA270" s="49"/>
      <c r="AB270" s="49"/>
      <c r="AC270" s="49"/>
      <c r="AD270" s="49"/>
      <c r="AE270" s="49"/>
      <c r="AF270" s="49"/>
      <c r="AG270" s="49"/>
      <c r="AH270" s="49"/>
      <c r="AI270" s="49"/>
      <c r="AJ270" s="49"/>
      <c r="AK270" s="49"/>
      <c r="AL270" s="49"/>
      <c r="AM270" s="49"/>
      <c r="AN270" s="49"/>
      <c r="AO270" s="49"/>
      <c r="AP270" s="49"/>
      <c r="AQ270" s="49"/>
      <c r="AR270" s="49"/>
      <c r="AS270" s="49"/>
      <c r="AT270" s="49"/>
      <c r="AU270" s="49"/>
      <c r="AV270" s="49"/>
      <c r="AW270" s="49"/>
      <c r="AX270" s="49"/>
      <c r="AY270" s="49"/>
      <c r="AZ270" s="49"/>
      <c r="BA270" s="49"/>
      <c r="BB270" s="49"/>
      <c r="BC270" s="49"/>
      <c r="BD270" s="49"/>
      <c r="BE270" s="49"/>
      <c r="BF270" s="49"/>
      <c r="BG270" s="49"/>
      <c r="BH270" s="49"/>
      <c r="BI270" s="49"/>
      <c r="BJ270" s="49"/>
      <c r="BK270" s="49"/>
      <c r="BL270" s="49"/>
      <c r="BM270" s="49"/>
      <c r="BN270" s="49"/>
      <c r="BO270" s="49"/>
      <c r="BP270" s="49"/>
      <c r="BQ270" s="59"/>
      <c r="BR270" s="59"/>
      <c r="BS270" s="59"/>
      <c r="BT270" s="59"/>
      <c r="BU270" s="59"/>
      <c r="BV270" s="59"/>
      <c r="BW270" s="59"/>
      <c r="BX270" s="59"/>
      <c r="BY270" s="59"/>
      <c r="BZ270" s="59"/>
      <c r="CA270" s="59"/>
      <c r="CB270" s="59"/>
      <c r="CC270" s="59"/>
      <c r="CD270" s="59"/>
      <c r="CE270" s="59"/>
      <c r="CF270" s="59"/>
      <c r="CG270" s="59"/>
      <c r="CH270" s="59"/>
      <c r="CI270" s="59"/>
      <c r="CJ270" s="82"/>
      <c r="CK270" s="82"/>
      <c r="CL270" s="82"/>
      <c r="CM270" s="82"/>
      <c r="CN270" s="82"/>
      <c r="CO270" s="82"/>
      <c r="CP270" s="82"/>
      <c r="CQ270" s="82"/>
      <c r="CR270" s="82"/>
      <c r="CS270" s="82"/>
      <c r="CT270" s="82"/>
      <c r="CU270" s="82"/>
      <c r="CV270" s="17"/>
    </row>
    <row r="271" spans="1:100" s="241" customFormat="1" x14ac:dyDescent="0.3">
      <c r="A271" s="150"/>
      <c r="B271" s="152" t="s">
        <v>734</v>
      </c>
      <c r="C271" s="177"/>
      <c r="D271" s="17"/>
      <c r="E271" s="152"/>
      <c r="F271" s="17"/>
      <c r="G271" s="19"/>
      <c r="H271" s="182" t="s">
        <v>665</v>
      </c>
      <c r="I271" s="17"/>
      <c r="J271" s="17"/>
      <c r="K271" s="17"/>
      <c r="L271" s="17"/>
      <c r="M271" s="17"/>
      <c r="N271" s="17"/>
      <c r="O271" s="17"/>
      <c r="P271" s="17"/>
      <c r="Q271" s="17"/>
      <c r="R271" s="17"/>
      <c r="S271" s="17"/>
      <c r="T271" s="17"/>
      <c r="U271" s="49">
        <v>733</v>
      </c>
      <c r="V271" s="49">
        <v>2.0499999999999998</v>
      </c>
      <c r="W271" s="49"/>
      <c r="X271" s="49"/>
      <c r="Y271" s="49"/>
      <c r="Z271" s="49"/>
      <c r="AA271" s="49"/>
      <c r="AB271" s="49"/>
      <c r="AC271" s="49">
        <v>38</v>
      </c>
      <c r="AD271" s="49">
        <v>29</v>
      </c>
      <c r="AE271" s="49">
        <v>32</v>
      </c>
      <c r="AF271" s="49">
        <v>31</v>
      </c>
      <c r="AG271" s="49"/>
      <c r="AH271" s="49">
        <v>33.49</v>
      </c>
      <c r="AI271" s="49"/>
      <c r="AJ271" s="49">
        <v>1</v>
      </c>
      <c r="AK271" s="49"/>
      <c r="AL271" s="49"/>
      <c r="AM271" s="49">
        <v>2077</v>
      </c>
      <c r="AN271" s="49"/>
      <c r="AO271" s="49"/>
      <c r="AP271" s="49"/>
      <c r="AQ271" s="49"/>
      <c r="AR271" s="49">
        <v>168</v>
      </c>
      <c r="AS271" s="49"/>
      <c r="AT271" s="49"/>
      <c r="AU271" s="49"/>
      <c r="AV271" s="49"/>
      <c r="AW271" s="49">
        <v>218</v>
      </c>
      <c r="AX271" s="49">
        <v>1.5</v>
      </c>
      <c r="AY271" s="160" t="s">
        <v>535</v>
      </c>
      <c r="AZ271" s="49"/>
      <c r="BA271" s="49"/>
      <c r="BB271" s="49"/>
      <c r="BC271" s="49"/>
      <c r="BD271" s="49"/>
      <c r="BE271" s="49"/>
      <c r="BF271" s="49">
        <v>1</v>
      </c>
      <c r="BG271" s="49"/>
      <c r="BH271" s="49"/>
      <c r="BI271" s="49"/>
      <c r="BJ271" s="49"/>
      <c r="BK271" s="49"/>
      <c r="BL271" s="49"/>
      <c r="BM271" s="49"/>
      <c r="BN271" s="49"/>
      <c r="BO271" s="49"/>
      <c r="BP271" s="49"/>
      <c r="BQ271" s="59"/>
      <c r="BR271" s="59"/>
      <c r="BS271" s="59"/>
      <c r="BT271" s="59"/>
      <c r="BU271" s="59"/>
      <c r="BV271" s="59"/>
      <c r="BW271" s="59"/>
      <c r="BX271" s="59"/>
      <c r="BY271" s="59"/>
      <c r="BZ271" s="59"/>
      <c r="CA271" s="59"/>
      <c r="CB271" s="59"/>
      <c r="CC271" s="59"/>
      <c r="CD271" s="59"/>
      <c r="CE271" s="59"/>
      <c r="CF271" s="59"/>
      <c r="CG271" s="59"/>
      <c r="CH271" s="59"/>
      <c r="CI271" s="59"/>
      <c r="CJ271" s="82"/>
      <c r="CK271" s="82"/>
      <c r="CL271" s="82"/>
      <c r="CM271" s="82"/>
      <c r="CN271" s="82"/>
      <c r="CO271" s="82"/>
      <c r="CP271" s="82"/>
      <c r="CQ271" s="82"/>
      <c r="CR271" s="82"/>
      <c r="CS271" s="82"/>
      <c r="CT271" s="82"/>
      <c r="CU271" s="82"/>
      <c r="CV271" s="17"/>
    </row>
    <row r="272" spans="1:100" s="241" customFormat="1" x14ac:dyDescent="0.3">
      <c r="A272" s="150"/>
      <c r="B272" s="152" t="s">
        <v>735</v>
      </c>
      <c r="C272" s="177"/>
      <c r="D272" s="17"/>
      <c r="E272" s="152"/>
      <c r="F272" s="17"/>
      <c r="G272" s="19"/>
      <c r="H272" s="182" t="s">
        <v>667</v>
      </c>
      <c r="I272" s="17"/>
      <c r="J272" s="17"/>
      <c r="K272" s="17"/>
      <c r="L272" s="17"/>
      <c r="M272" s="17"/>
      <c r="N272" s="17"/>
      <c r="O272" s="17"/>
      <c r="P272" s="17"/>
      <c r="Q272" s="17"/>
      <c r="R272" s="17"/>
      <c r="S272" s="17"/>
      <c r="T272" s="17"/>
      <c r="U272" s="49">
        <v>1848</v>
      </c>
      <c r="V272" s="49">
        <v>3.29</v>
      </c>
      <c r="W272" s="49"/>
      <c r="X272" s="49"/>
      <c r="Y272" s="49"/>
      <c r="Z272" s="49"/>
      <c r="AA272" s="49"/>
      <c r="AB272" s="49"/>
      <c r="AC272" s="49">
        <v>86</v>
      </c>
      <c r="AD272" s="49">
        <v>38</v>
      </c>
      <c r="AE272" s="49">
        <v>60</v>
      </c>
      <c r="AF272" s="49">
        <v>14</v>
      </c>
      <c r="AG272" s="49"/>
      <c r="AH272" s="49">
        <v>5.8198499999999997</v>
      </c>
      <c r="AI272" s="49"/>
      <c r="AJ272" s="49">
        <v>0.2364</v>
      </c>
      <c r="AK272" s="49"/>
      <c r="AL272" s="49"/>
      <c r="AM272" s="49">
        <v>957.2</v>
      </c>
      <c r="AN272" s="49"/>
      <c r="AO272" s="49"/>
      <c r="AP272" s="49"/>
      <c r="AQ272" s="49"/>
      <c r="AR272" s="49">
        <v>98</v>
      </c>
      <c r="AS272" s="49"/>
      <c r="AT272" s="97"/>
      <c r="AU272" s="49"/>
      <c r="AV272" s="49"/>
      <c r="AW272" s="49">
        <v>179</v>
      </c>
      <c r="AX272" s="49">
        <v>6.2</v>
      </c>
      <c r="AY272" s="49">
        <v>0.24</v>
      </c>
      <c r="AZ272" s="49"/>
      <c r="BA272" s="49"/>
      <c r="BB272" s="49"/>
      <c r="BC272" s="49"/>
      <c r="BD272" s="49"/>
      <c r="BE272" s="49"/>
      <c r="BF272" s="49">
        <v>0.17</v>
      </c>
      <c r="BG272" s="49"/>
      <c r="BH272" s="49"/>
      <c r="BI272" s="49"/>
      <c r="BJ272" s="49"/>
      <c r="BK272" s="49"/>
      <c r="BL272" s="49"/>
      <c r="BM272" s="49"/>
      <c r="BN272" s="49"/>
      <c r="BO272" s="49"/>
      <c r="BP272" s="49"/>
      <c r="BQ272" s="59"/>
      <c r="BR272" s="59"/>
      <c r="BS272" s="59"/>
      <c r="BT272" s="59"/>
      <c r="BU272" s="59"/>
      <c r="BV272" s="59"/>
      <c r="BW272" s="59"/>
      <c r="BX272" s="59"/>
      <c r="BY272" s="59"/>
      <c r="BZ272" s="59"/>
      <c r="CA272" s="59"/>
      <c r="CB272" s="59"/>
      <c r="CC272" s="59"/>
      <c r="CD272" s="59"/>
      <c r="CE272" s="59"/>
      <c r="CF272" s="59"/>
      <c r="CG272" s="59"/>
      <c r="CH272" s="59"/>
      <c r="CI272" s="59"/>
      <c r="CJ272" s="82"/>
      <c r="CK272" s="82"/>
      <c r="CL272" s="82"/>
      <c r="CM272" s="82"/>
      <c r="CN272" s="82"/>
      <c r="CO272" s="82"/>
      <c r="CP272" s="82"/>
      <c r="CQ272" s="82"/>
      <c r="CR272" s="82"/>
      <c r="CS272" s="82"/>
      <c r="CT272" s="82"/>
      <c r="CU272" s="82"/>
      <c r="CV272" s="17"/>
    </row>
    <row r="273" spans="1:100" s="241" customFormat="1" x14ac:dyDescent="0.3">
      <c r="A273" s="150"/>
      <c r="B273" s="152" t="s">
        <v>736</v>
      </c>
      <c r="C273" s="177"/>
      <c r="D273" s="17"/>
      <c r="E273" s="152"/>
      <c r="F273" s="17"/>
      <c r="G273" s="19"/>
      <c r="H273" s="182" t="s">
        <v>552</v>
      </c>
      <c r="I273" s="77">
        <v>43334</v>
      </c>
      <c r="J273" s="17"/>
      <c r="K273" s="17"/>
      <c r="L273" s="17"/>
      <c r="M273" s="17"/>
      <c r="N273" s="17"/>
      <c r="O273" s="17"/>
      <c r="P273" s="17"/>
      <c r="Q273" s="17"/>
      <c r="R273" s="17"/>
      <c r="S273" s="17"/>
      <c r="T273" s="17"/>
      <c r="U273" s="49"/>
      <c r="V273" s="49"/>
      <c r="W273" s="49"/>
      <c r="X273" s="49"/>
      <c r="Y273" s="49"/>
      <c r="Z273" s="49"/>
      <c r="AA273" s="49"/>
      <c r="AB273" s="49"/>
      <c r="AC273" s="49">
        <v>105</v>
      </c>
      <c r="AD273" s="49">
        <v>51</v>
      </c>
      <c r="AE273" s="49">
        <v>64</v>
      </c>
      <c r="AF273" s="49">
        <v>18</v>
      </c>
      <c r="AG273" s="49"/>
      <c r="AH273" s="49">
        <v>19.66</v>
      </c>
      <c r="AI273" s="49"/>
      <c r="AJ273" s="49"/>
      <c r="AK273" s="49"/>
      <c r="AL273" s="49"/>
      <c r="AM273" s="49">
        <v>2796.8</v>
      </c>
      <c r="AN273" s="49">
        <v>15.41</v>
      </c>
      <c r="AO273" s="49"/>
      <c r="AP273" s="49" t="s">
        <v>554</v>
      </c>
      <c r="AQ273" s="49"/>
      <c r="AR273" s="49">
        <v>161</v>
      </c>
      <c r="AS273" s="17"/>
      <c r="AT273" s="420">
        <v>1480.57</v>
      </c>
      <c r="AU273" s="49"/>
      <c r="AV273" s="49"/>
      <c r="AW273" s="49">
        <v>382</v>
      </c>
      <c r="AX273" s="49">
        <v>6.8</v>
      </c>
      <c r="AY273" s="49">
        <v>0.31</v>
      </c>
      <c r="AZ273" s="49"/>
      <c r="BA273" s="49"/>
      <c r="BB273" s="49"/>
      <c r="BC273" s="49"/>
      <c r="BD273" s="49"/>
      <c r="BE273" s="49"/>
      <c r="BF273" s="49">
        <v>0.25</v>
      </c>
      <c r="BG273" s="49"/>
      <c r="BH273" s="49"/>
      <c r="BI273" s="49"/>
      <c r="BJ273" s="49"/>
      <c r="BK273" s="49"/>
      <c r="BL273" s="49"/>
      <c r="BM273" s="49"/>
      <c r="BN273" s="49"/>
      <c r="BO273" s="49"/>
      <c r="BP273" s="49"/>
      <c r="BQ273" s="59"/>
      <c r="BR273" s="59"/>
      <c r="BS273" s="59"/>
      <c r="BT273" s="59"/>
      <c r="BU273" s="59"/>
      <c r="BV273" s="59"/>
      <c r="BW273" s="59"/>
      <c r="BX273" s="59"/>
      <c r="BY273" s="59"/>
      <c r="BZ273" s="59"/>
      <c r="CA273" s="59"/>
      <c r="CB273" s="59"/>
      <c r="CC273" s="59"/>
      <c r="CD273" s="59"/>
      <c r="CE273" s="59"/>
      <c r="CF273" s="59"/>
      <c r="CG273" s="59"/>
      <c r="CH273" s="59"/>
      <c r="CI273" s="59"/>
      <c r="CJ273" s="82"/>
      <c r="CK273" s="82"/>
      <c r="CL273" s="82"/>
      <c r="CM273" s="82"/>
      <c r="CN273" s="82"/>
      <c r="CO273" s="82"/>
      <c r="CP273" s="82"/>
      <c r="CQ273" s="82"/>
      <c r="CR273" s="82"/>
      <c r="CS273" s="82"/>
      <c r="CT273" s="82"/>
      <c r="CU273" s="82"/>
      <c r="CV273" s="17"/>
    </row>
    <row r="274" spans="1:100" s="241" customFormat="1" x14ac:dyDescent="0.3">
      <c r="A274" s="150"/>
      <c r="B274" s="152" t="s">
        <v>737</v>
      </c>
      <c r="C274" s="177"/>
      <c r="D274" s="17"/>
      <c r="E274" s="152"/>
      <c r="F274" s="17"/>
      <c r="G274" s="19"/>
      <c r="H274" s="182">
        <v>43447</v>
      </c>
      <c r="I274" s="17"/>
      <c r="J274" s="17"/>
      <c r="K274" s="17"/>
      <c r="L274" s="17"/>
      <c r="M274" s="17"/>
      <c r="N274" s="17"/>
      <c r="O274" s="17"/>
      <c r="P274" s="17"/>
      <c r="Q274" s="17"/>
      <c r="R274" s="17"/>
      <c r="S274" s="17"/>
      <c r="T274" s="17"/>
      <c r="U274" s="49"/>
      <c r="V274" s="49"/>
      <c r="W274" s="49"/>
      <c r="X274" s="49"/>
      <c r="Y274" s="49"/>
      <c r="Z274" s="49"/>
      <c r="AA274" s="49"/>
      <c r="AB274" s="49"/>
      <c r="AC274" s="49"/>
      <c r="AD274" s="49"/>
      <c r="AE274" s="49"/>
      <c r="AF274" s="49"/>
      <c r="AG274" s="49"/>
      <c r="AH274" s="49">
        <v>7.76</v>
      </c>
      <c r="AI274" s="49"/>
      <c r="AJ274" s="49">
        <v>0.36</v>
      </c>
      <c r="AK274" s="49"/>
      <c r="AL274" s="49"/>
      <c r="AM274" s="49">
        <v>1886.98</v>
      </c>
      <c r="AN274" s="49">
        <v>0.9</v>
      </c>
      <c r="AO274" s="49"/>
      <c r="AP274" s="49"/>
      <c r="AQ274" s="49"/>
      <c r="AR274" s="49"/>
      <c r="AS274" s="49">
        <v>0.57999999999999996</v>
      </c>
      <c r="AT274" s="49"/>
      <c r="AU274" s="49"/>
      <c r="AV274" s="49"/>
      <c r="AW274" s="49"/>
      <c r="AX274" s="49"/>
      <c r="AY274" s="49"/>
      <c r="AZ274" s="49"/>
      <c r="BA274" s="49"/>
      <c r="BB274" s="49"/>
      <c r="BC274" s="49"/>
      <c r="BD274" s="49"/>
      <c r="BE274" s="49"/>
      <c r="BF274" s="49"/>
      <c r="BG274" s="49"/>
      <c r="BH274" s="49"/>
      <c r="BI274" s="49"/>
      <c r="BJ274" s="49"/>
      <c r="BK274" s="49"/>
      <c r="BL274" s="49"/>
      <c r="BM274" s="49"/>
      <c r="BN274" s="49"/>
      <c r="BO274" s="49"/>
      <c r="BP274" s="49"/>
      <c r="BQ274" s="59"/>
      <c r="BR274" s="59"/>
      <c r="BS274" s="59"/>
      <c r="BT274" s="59"/>
      <c r="BU274" s="59"/>
      <c r="BV274" s="59"/>
      <c r="BW274" s="59"/>
      <c r="BX274" s="59"/>
      <c r="BY274" s="59"/>
      <c r="BZ274" s="59"/>
      <c r="CA274" s="59"/>
      <c r="CB274" s="59">
        <v>4500</v>
      </c>
      <c r="CC274" s="59">
        <v>20.8</v>
      </c>
      <c r="CD274" s="59"/>
      <c r="CE274" s="59">
        <v>78.099999999999994</v>
      </c>
      <c r="CF274" s="59"/>
      <c r="CG274" s="59">
        <v>9500</v>
      </c>
      <c r="CH274" s="59">
        <v>15</v>
      </c>
      <c r="CI274" s="59">
        <v>5</v>
      </c>
      <c r="CJ274" s="82"/>
      <c r="CK274" s="82"/>
      <c r="CL274" s="82"/>
      <c r="CM274" s="82"/>
      <c r="CN274" s="82"/>
      <c r="CO274" s="82"/>
      <c r="CP274" s="82"/>
      <c r="CQ274" s="82"/>
      <c r="CR274" s="82"/>
      <c r="CS274" s="82"/>
      <c r="CT274" s="82"/>
      <c r="CU274" s="82"/>
      <c r="CV274" s="17"/>
    </row>
    <row r="275" spans="1:100" s="241" customFormat="1" x14ac:dyDescent="0.3">
      <c r="A275" s="150"/>
      <c r="B275" s="152" t="s">
        <v>738</v>
      </c>
      <c r="C275" s="177"/>
      <c r="D275" s="17"/>
      <c r="E275" s="152"/>
      <c r="F275" s="17"/>
      <c r="G275" s="19"/>
      <c r="H275" s="182">
        <v>43488</v>
      </c>
      <c r="I275" s="17"/>
      <c r="J275" s="17"/>
      <c r="K275" s="17"/>
      <c r="L275" s="17"/>
      <c r="M275" s="17"/>
      <c r="N275" s="17"/>
      <c r="O275" s="17"/>
      <c r="P275" s="17"/>
      <c r="Q275" s="17"/>
      <c r="R275" s="17"/>
      <c r="S275" s="17"/>
      <c r="T275" s="17"/>
      <c r="U275" s="49"/>
      <c r="V275" s="49"/>
      <c r="W275" s="49"/>
      <c r="X275" s="49"/>
      <c r="Y275" s="49"/>
      <c r="Z275" s="49"/>
      <c r="AA275" s="49"/>
      <c r="AB275" s="49"/>
      <c r="AC275" s="49">
        <v>106</v>
      </c>
      <c r="AD275" s="49">
        <v>46</v>
      </c>
      <c r="AE275" s="49">
        <v>69</v>
      </c>
      <c r="AF275" s="49">
        <v>18</v>
      </c>
      <c r="AG275" s="49"/>
      <c r="AH275" s="49"/>
      <c r="AI275" s="49"/>
      <c r="AJ275" s="49"/>
      <c r="AK275" s="49"/>
      <c r="AL275" s="49"/>
      <c r="AM275" s="49"/>
      <c r="AN275" s="49"/>
      <c r="AO275" s="49"/>
      <c r="AP275" s="49"/>
      <c r="AQ275" s="49"/>
      <c r="AR275" s="49">
        <v>122</v>
      </c>
      <c r="AS275" s="49"/>
      <c r="AT275" s="49"/>
      <c r="AU275" s="49"/>
      <c r="AV275" s="49">
        <v>21</v>
      </c>
      <c r="AW275" s="49">
        <v>239</v>
      </c>
      <c r="AX275" s="49">
        <v>8.9</v>
      </c>
      <c r="AY275" s="49">
        <v>0.34</v>
      </c>
      <c r="AZ275" s="49">
        <v>0.08</v>
      </c>
      <c r="BA275" s="49"/>
      <c r="BB275" s="49"/>
      <c r="BC275" s="49"/>
      <c r="BD275" s="49"/>
      <c r="BE275" s="49"/>
      <c r="BF275" s="49">
        <v>0.14000000000000001</v>
      </c>
      <c r="BG275" s="49"/>
      <c r="BH275" s="49"/>
      <c r="BI275" s="49"/>
      <c r="BJ275" s="49"/>
      <c r="BK275" s="49"/>
      <c r="BL275" s="49"/>
      <c r="BM275" s="49"/>
      <c r="BN275" s="49"/>
      <c r="BO275" s="49"/>
      <c r="BP275" s="49"/>
      <c r="BQ275" s="59"/>
      <c r="BR275" s="59"/>
      <c r="BS275" s="59"/>
      <c r="BT275" s="59"/>
      <c r="BU275" s="59"/>
      <c r="BV275" s="59"/>
      <c r="BW275" s="59"/>
      <c r="BX275" s="59"/>
      <c r="BY275" s="59"/>
      <c r="BZ275" s="59"/>
      <c r="CA275" s="59"/>
      <c r="CB275" s="59"/>
      <c r="CC275" s="59"/>
      <c r="CD275" s="59"/>
      <c r="CE275" s="59"/>
      <c r="CF275" s="59"/>
      <c r="CG275" s="59"/>
      <c r="CH275" s="59"/>
      <c r="CI275" s="59"/>
      <c r="CJ275" s="82"/>
      <c r="CK275" s="82"/>
      <c r="CL275" s="82"/>
      <c r="CM275" s="82"/>
      <c r="CN275" s="82"/>
      <c r="CO275" s="82"/>
      <c r="CP275" s="82"/>
      <c r="CQ275" s="82"/>
      <c r="CR275" s="82"/>
      <c r="CS275" s="82"/>
      <c r="CT275" s="82"/>
      <c r="CU275" s="82"/>
      <c r="CV275" s="17"/>
    </row>
    <row r="276" spans="1:100" s="241" customFormat="1" x14ac:dyDescent="0.3">
      <c r="A276" s="150"/>
      <c r="B276" s="152" t="s">
        <v>739</v>
      </c>
      <c r="C276" s="177"/>
      <c r="D276" s="17"/>
      <c r="E276" s="152"/>
      <c r="F276" s="17"/>
      <c r="G276" s="19"/>
      <c r="H276" s="182" t="s">
        <v>672</v>
      </c>
      <c r="I276" s="17"/>
      <c r="J276" s="17"/>
      <c r="K276" s="17"/>
      <c r="L276" s="17"/>
      <c r="M276" s="17"/>
      <c r="N276" s="17"/>
      <c r="O276" s="17"/>
      <c r="P276" s="17"/>
      <c r="Q276" s="17"/>
      <c r="R276" s="17"/>
      <c r="S276" s="17"/>
      <c r="T276" s="17"/>
      <c r="U276" s="49"/>
      <c r="V276" s="49"/>
      <c r="W276" s="49"/>
      <c r="X276" s="49"/>
      <c r="Y276" s="49"/>
      <c r="Z276" s="49"/>
      <c r="AA276" s="49"/>
      <c r="AB276" s="49"/>
      <c r="AC276" s="49"/>
      <c r="AD276" s="49"/>
      <c r="AE276" s="49"/>
      <c r="AF276" s="49"/>
      <c r="AG276" s="49"/>
      <c r="AH276" s="49"/>
      <c r="AI276" s="49"/>
      <c r="AJ276" s="49"/>
      <c r="AK276" s="49"/>
      <c r="AL276" s="49"/>
      <c r="AM276" s="49"/>
      <c r="AN276" s="49"/>
      <c r="AO276" s="49"/>
      <c r="AP276" s="49"/>
      <c r="AQ276" s="49"/>
      <c r="AR276" s="49"/>
      <c r="AS276" s="49"/>
      <c r="AT276" s="49"/>
      <c r="AU276" s="49"/>
      <c r="AV276" s="49"/>
      <c r="AW276" s="49"/>
      <c r="AX276" s="49"/>
      <c r="AY276" s="49"/>
      <c r="AZ276" s="49"/>
      <c r="BA276" s="49"/>
      <c r="BB276" s="49"/>
      <c r="BC276" s="49"/>
      <c r="BD276" s="49"/>
      <c r="BE276" s="49"/>
      <c r="BF276" s="49"/>
      <c r="BG276" s="49"/>
      <c r="BH276" s="49"/>
      <c r="BI276" s="49"/>
      <c r="BJ276" s="49"/>
      <c r="BK276" s="49"/>
      <c r="BL276" s="49"/>
      <c r="BM276" s="49"/>
      <c r="BN276" s="49"/>
      <c r="BO276" s="49"/>
      <c r="BP276" s="49"/>
      <c r="BQ276" s="59"/>
      <c r="BR276" s="59"/>
      <c r="BS276" s="59"/>
      <c r="BT276" s="59"/>
      <c r="BU276" s="59"/>
      <c r="BV276" s="59"/>
      <c r="BW276" s="59"/>
      <c r="BX276" s="59"/>
      <c r="BY276" s="59"/>
      <c r="BZ276" s="59"/>
      <c r="CA276" s="59"/>
      <c r="CB276" s="59"/>
      <c r="CC276" s="59"/>
      <c r="CD276" s="59"/>
      <c r="CE276" s="59"/>
      <c r="CF276" s="59"/>
      <c r="CG276" s="59"/>
      <c r="CH276" s="59"/>
      <c r="CI276" s="59"/>
      <c r="CJ276" s="82">
        <v>-3.84</v>
      </c>
      <c r="CK276" s="82"/>
      <c r="CL276" s="82"/>
      <c r="CM276" s="82"/>
      <c r="CN276" s="82"/>
      <c r="CO276" s="82"/>
      <c r="CP276" s="82"/>
      <c r="CQ276" s="82"/>
      <c r="CR276" s="82"/>
      <c r="CS276" s="82"/>
      <c r="CT276" s="82"/>
      <c r="CU276" s="82"/>
      <c r="CV276" s="17"/>
    </row>
    <row r="277" spans="1:100" s="241" customFormat="1" x14ac:dyDescent="0.3">
      <c r="A277" s="150" t="s">
        <v>120</v>
      </c>
      <c r="B277" s="152" t="s">
        <v>740</v>
      </c>
      <c r="C277" s="177" t="s">
        <v>121</v>
      </c>
      <c r="D277" s="17"/>
      <c r="E277" s="152" t="s">
        <v>105</v>
      </c>
      <c r="F277" s="17"/>
      <c r="G277" s="19"/>
      <c r="H277" s="160" t="s">
        <v>686</v>
      </c>
      <c r="I277" s="17"/>
      <c r="J277" s="17"/>
      <c r="K277" s="17"/>
      <c r="L277" s="17"/>
      <c r="M277" s="17"/>
      <c r="N277" s="17"/>
      <c r="O277" s="17"/>
      <c r="P277" s="17"/>
      <c r="Q277" s="17"/>
      <c r="R277" s="17"/>
      <c r="S277" s="17"/>
      <c r="T277" s="17"/>
      <c r="U277" s="49"/>
      <c r="V277" s="49"/>
      <c r="W277" s="49"/>
      <c r="X277" s="49"/>
      <c r="Y277" s="49"/>
      <c r="Z277" s="49"/>
      <c r="AA277" s="49"/>
      <c r="AB277" s="49"/>
      <c r="AC277" s="49"/>
      <c r="AD277" s="49"/>
      <c r="AE277" s="49"/>
      <c r="AF277" s="49"/>
      <c r="AG277" s="49"/>
      <c r="AH277" s="49"/>
      <c r="AI277" s="49"/>
      <c r="AJ277" s="49"/>
      <c r="AK277" s="49"/>
      <c r="AL277" s="49"/>
      <c r="AM277" s="49"/>
      <c r="AN277" s="49"/>
      <c r="AO277" s="49"/>
      <c r="AP277" s="49"/>
      <c r="AQ277" s="49"/>
      <c r="AR277" s="49"/>
      <c r="AS277" s="49"/>
      <c r="AT277" s="49"/>
      <c r="AU277" s="49"/>
      <c r="AV277" s="49"/>
      <c r="AW277" s="49"/>
      <c r="AX277" s="49"/>
      <c r="AY277" s="49"/>
      <c r="AZ277" s="49"/>
      <c r="BA277" s="49"/>
      <c r="BB277" s="49"/>
      <c r="BC277" s="49"/>
      <c r="BD277" s="49"/>
      <c r="BE277" s="49"/>
      <c r="BF277" s="49"/>
      <c r="BG277" s="49"/>
      <c r="BH277" s="49"/>
      <c r="BI277" s="49"/>
      <c r="BJ277" s="49"/>
      <c r="BK277" s="49"/>
      <c r="BL277" s="49"/>
      <c r="BM277" s="49"/>
      <c r="BN277" s="49"/>
      <c r="BO277" s="49"/>
      <c r="BP277" s="49"/>
      <c r="BQ277" s="59"/>
      <c r="BR277" s="59"/>
      <c r="BS277" s="59"/>
      <c r="BT277" s="59"/>
      <c r="BU277" s="59"/>
      <c r="BV277" s="59"/>
      <c r="BW277" s="59"/>
      <c r="BX277" s="59"/>
      <c r="BY277" s="59"/>
      <c r="BZ277" s="59"/>
      <c r="CA277" s="59"/>
      <c r="CB277" s="59"/>
      <c r="CC277" s="59"/>
      <c r="CD277" s="59"/>
      <c r="CE277" s="59"/>
      <c r="CF277" s="59"/>
      <c r="CG277" s="59"/>
      <c r="CH277" s="59"/>
      <c r="CI277" s="59"/>
      <c r="CJ277" s="82"/>
      <c r="CK277" s="82"/>
      <c r="CL277" s="82"/>
      <c r="CM277" s="82"/>
      <c r="CN277" s="82"/>
      <c r="CO277" s="82"/>
      <c r="CP277" s="82"/>
      <c r="CQ277" s="82"/>
      <c r="CR277" s="82"/>
      <c r="CS277" s="82"/>
      <c r="CT277" s="82"/>
      <c r="CU277" s="82"/>
      <c r="CV277" s="17"/>
    </row>
    <row r="278" spans="1:100" s="241" customFormat="1" x14ac:dyDescent="0.3">
      <c r="A278" s="150"/>
      <c r="B278" s="152" t="s">
        <v>741</v>
      </c>
      <c r="C278" s="177"/>
      <c r="D278" s="17"/>
      <c r="E278" s="152"/>
      <c r="F278" s="17"/>
      <c r="G278" s="19"/>
      <c r="H278" s="182" t="s">
        <v>549</v>
      </c>
      <c r="I278" s="17"/>
      <c r="J278" s="17"/>
      <c r="K278" s="17"/>
      <c r="L278" s="17"/>
      <c r="M278" s="17"/>
      <c r="N278" s="17"/>
      <c r="O278" s="17"/>
      <c r="P278" s="17"/>
      <c r="Q278" s="17"/>
      <c r="R278" s="17"/>
      <c r="S278" s="17"/>
      <c r="T278" s="17"/>
      <c r="U278" s="49"/>
      <c r="V278" s="49"/>
      <c r="W278" s="49"/>
      <c r="X278" s="49"/>
      <c r="Y278" s="49"/>
      <c r="Z278" s="49"/>
      <c r="AA278" s="49"/>
      <c r="AB278" s="49"/>
      <c r="AC278" s="49"/>
      <c r="AD278" s="49"/>
      <c r="AE278" s="49"/>
      <c r="AF278" s="49"/>
      <c r="AG278" s="49"/>
      <c r="AH278" s="49"/>
      <c r="AI278" s="49"/>
      <c r="AJ278" s="49"/>
      <c r="AK278" s="49"/>
      <c r="AL278" s="49"/>
      <c r="AM278" s="49"/>
      <c r="AN278" s="49"/>
      <c r="AO278" s="49"/>
      <c r="AP278" s="49"/>
      <c r="AQ278" s="49"/>
      <c r="AR278" s="49"/>
      <c r="AS278" s="49"/>
      <c r="AT278" s="49"/>
      <c r="AU278" s="49"/>
      <c r="AV278" s="49"/>
      <c r="AW278" s="49"/>
      <c r="AX278" s="49"/>
      <c r="AY278" s="49"/>
      <c r="AZ278" s="49"/>
      <c r="BA278" s="49"/>
      <c r="BB278" s="49"/>
      <c r="BC278" s="49"/>
      <c r="BD278" s="49"/>
      <c r="BE278" s="49"/>
      <c r="BF278" s="49"/>
      <c r="BG278" s="49"/>
      <c r="BH278" s="49"/>
      <c r="BI278" s="49"/>
      <c r="BJ278" s="49"/>
      <c r="BK278" s="49"/>
      <c r="BL278" s="49"/>
      <c r="BM278" s="49"/>
      <c r="BN278" s="49"/>
      <c r="BO278" s="49"/>
      <c r="BP278" s="49"/>
      <c r="BQ278" s="59"/>
      <c r="BR278" s="59"/>
      <c r="BS278" s="59"/>
      <c r="BT278" s="59"/>
      <c r="BU278" s="59"/>
      <c r="BV278" s="59"/>
      <c r="BW278" s="59"/>
      <c r="BX278" s="59"/>
      <c r="BY278" s="59"/>
      <c r="BZ278" s="59"/>
      <c r="CA278" s="59"/>
      <c r="CB278" s="59"/>
      <c r="CC278" s="59"/>
      <c r="CD278" s="59"/>
      <c r="CE278" s="59"/>
      <c r="CF278" s="59"/>
      <c r="CG278" s="59"/>
      <c r="CH278" s="59"/>
      <c r="CI278" s="59"/>
      <c r="CJ278" s="82"/>
      <c r="CK278" s="82"/>
      <c r="CL278" s="82"/>
      <c r="CM278" s="82"/>
      <c r="CN278" s="82"/>
      <c r="CO278" s="82"/>
      <c r="CP278" s="82"/>
      <c r="CQ278" s="82"/>
      <c r="CR278" s="82"/>
      <c r="CS278" s="82"/>
      <c r="CT278" s="82"/>
      <c r="CU278" s="82"/>
      <c r="CV278" s="17"/>
    </row>
    <row r="279" spans="1:100" s="241" customFormat="1" x14ac:dyDescent="0.3">
      <c r="A279" s="150"/>
      <c r="B279" s="152" t="s">
        <v>742</v>
      </c>
      <c r="C279" s="177"/>
      <c r="D279" s="17"/>
      <c r="E279" s="152"/>
      <c r="F279" s="17"/>
      <c r="G279" s="19"/>
      <c r="H279" s="182" t="s">
        <v>665</v>
      </c>
      <c r="I279" s="17"/>
      <c r="J279" s="17"/>
      <c r="K279" s="17"/>
      <c r="L279" s="17"/>
      <c r="M279" s="17"/>
      <c r="N279" s="17"/>
      <c r="O279" s="17"/>
      <c r="P279" s="17"/>
      <c r="Q279" s="17"/>
      <c r="R279" s="17"/>
      <c r="S279" s="17"/>
      <c r="T279" s="17"/>
      <c r="U279" s="49">
        <v>397</v>
      </c>
      <c r="V279" s="49">
        <v>6.44</v>
      </c>
      <c r="W279" s="49"/>
      <c r="X279" s="49"/>
      <c r="Y279" s="49"/>
      <c r="Z279" s="49"/>
      <c r="AA279" s="49"/>
      <c r="AB279" s="49"/>
      <c r="AC279" s="49">
        <v>47</v>
      </c>
      <c r="AD279" s="49">
        <v>4</v>
      </c>
      <c r="AE279" s="49">
        <v>30</v>
      </c>
      <c r="AF279" s="49">
        <v>11</v>
      </c>
      <c r="AG279" s="49"/>
      <c r="AH279" s="49">
        <v>0.59</v>
      </c>
      <c r="AI279" s="49"/>
      <c r="AJ279" s="49"/>
      <c r="AK279" s="49"/>
      <c r="AL279" s="49"/>
      <c r="AM279" s="49">
        <v>87</v>
      </c>
      <c r="AN279" s="160" t="s">
        <v>657</v>
      </c>
      <c r="AO279" s="49"/>
      <c r="AP279" s="49"/>
      <c r="AQ279" s="49"/>
      <c r="AR279" s="49">
        <v>83</v>
      </c>
      <c r="AS279" s="49"/>
      <c r="AT279" s="49"/>
      <c r="AU279" s="49"/>
      <c r="AV279" s="49"/>
      <c r="AW279" s="160" t="s">
        <v>535</v>
      </c>
      <c r="AX279" s="160" t="s">
        <v>535</v>
      </c>
      <c r="AY279" s="49">
        <v>0.38</v>
      </c>
      <c r="AZ279" s="49"/>
      <c r="BA279" s="49"/>
      <c r="BB279" s="49"/>
      <c r="BC279" s="49"/>
      <c r="BD279" s="49"/>
      <c r="BE279" s="49"/>
      <c r="BF279" s="160" t="s">
        <v>535</v>
      </c>
      <c r="BG279" s="49"/>
      <c r="BH279" s="49"/>
      <c r="BI279" s="49"/>
      <c r="BJ279" s="49"/>
      <c r="BK279" s="49"/>
      <c r="BL279" s="49"/>
      <c r="BM279" s="49"/>
      <c r="BN279" s="49"/>
      <c r="BO279" s="49"/>
      <c r="BP279" s="49"/>
      <c r="BQ279" s="59"/>
      <c r="BR279" s="59"/>
      <c r="BS279" s="59"/>
      <c r="BT279" s="59"/>
      <c r="BU279" s="59"/>
      <c r="BV279" s="59"/>
      <c r="BW279" s="59"/>
      <c r="BX279" s="59"/>
      <c r="BY279" s="59"/>
      <c r="BZ279" s="59"/>
      <c r="CA279" s="59"/>
      <c r="CB279" s="59"/>
      <c r="CC279" s="59"/>
      <c r="CD279" s="59"/>
      <c r="CE279" s="59"/>
      <c r="CF279" s="59"/>
      <c r="CG279" s="59"/>
      <c r="CH279" s="59"/>
      <c r="CI279" s="59"/>
      <c r="CJ279" s="82"/>
      <c r="CK279" s="82"/>
      <c r="CL279" s="82"/>
      <c r="CM279" s="82"/>
      <c r="CN279" s="82"/>
      <c r="CO279" s="82"/>
      <c r="CP279" s="82"/>
      <c r="CQ279" s="82"/>
      <c r="CR279" s="82"/>
      <c r="CS279" s="82"/>
      <c r="CT279" s="82"/>
      <c r="CU279" s="82"/>
      <c r="CV279" s="17"/>
    </row>
    <row r="280" spans="1:100" s="241" customFormat="1" x14ac:dyDescent="0.3">
      <c r="A280" s="150"/>
      <c r="B280" s="152" t="s">
        <v>743</v>
      </c>
      <c r="C280" s="177"/>
      <c r="D280" s="17"/>
      <c r="E280" s="152"/>
      <c r="F280" s="17"/>
      <c r="G280" s="19"/>
      <c r="H280" s="182" t="s">
        <v>667</v>
      </c>
      <c r="I280" s="17"/>
      <c r="J280" s="17"/>
      <c r="K280" s="17"/>
      <c r="L280" s="17"/>
      <c r="M280" s="17"/>
      <c r="N280" s="17"/>
      <c r="O280" s="17"/>
      <c r="P280" s="17"/>
      <c r="Q280" s="17"/>
      <c r="R280" s="17"/>
      <c r="S280" s="17"/>
      <c r="T280" s="17"/>
      <c r="U280" s="49">
        <v>522</v>
      </c>
      <c r="V280" s="49">
        <v>5.16</v>
      </c>
      <c r="W280" s="49"/>
      <c r="X280" s="49"/>
      <c r="Y280" s="49"/>
      <c r="Z280" s="49"/>
      <c r="AA280" s="49"/>
      <c r="AB280" s="49"/>
      <c r="AC280" s="49">
        <v>46</v>
      </c>
      <c r="AD280" s="49">
        <v>12</v>
      </c>
      <c r="AE280" s="49">
        <v>27</v>
      </c>
      <c r="AF280" s="160" t="s">
        <v>514</v>
      </c>
      <c r="AG280" s="49"/>
      <c r="AH280" s="49">
        <v>6.5308999999999999</v>
      </c>
      <c r="AI280" s="49"/>
      <c r="AJ280" s="160" t="s">
        <v>535</v>
      </c>
      <c r="AK280" s="49"/>
      <c r="AL280" s="49"/>
      <c r="AM280" s="49">
        <v>214.8</v>
      </c>
      <c r="AN280" s="49"/>
      <c r="AO280" s="49"/>
      <c r="AP280" s="49">
        <v>0.16619999999999999</v>
      </c>
      <c r="AQ280" s="49"/>
      <c r="AR280" s="49">
        <v>28</v>
      </c>
      <c r="AS280" s="49"/>
      <c r="AT280" s="49"/>
      <c r="AU280" s="49"/>
      <c r="AV280" s="49"/>
      <c r="AW280" s="49">
        <v>4.0999999999999996</v>
      </c>
      <c r="AX280" s="49">
        <v>0.87</v>
      </c>
      <c r="AY280" s="49">
        <v>0.19</v>
      </c>
      <c r="AZ280" s="49"/>
      <c r="BA280" s="49"/>
      <c r="BB280" s="49"/>
      <c r="BC280" s="49"/>
      <c r="BD280" s="49"/>
      <c r="BE280" s="49"/>
      <c r="BF280" s="160" t="s">
        <v>535</v>
      </c>
      <c r="BG280" s="49"/>
      <c r="BH280" s="49"/>
      <c r="BI280" s="49"/>
      <c r="BJ280" s="49"/>
      <c r="BK280" s="49"/>
      <c r="BL280" s="49"/>
      <c r="BM280" s="49"/>
      <c r="BN280" s="49"/>
      <c r="BO280" s="49"/>
      <c r="BP280" s="49"/>
      <c r="BQ280" s="59"/>
      <c r="BR280" s="59"/>
      <c r="BS280" s="59"/>
      <c r="BT280" s="59"/>
      <c r="BU280" s="59"/>
      <c r="BV280" s="59"/>
      <c r="BW280" s="59"/>
      <c r="BX280" s="59"/>
      <c r="BY280" s="59"/>
      <c r="BZ280" s="59"/>
      <c r="CA280" s="59"/>
      <c r="CB280" s="59"/>
      <c r="CC280" s="59"/>
      <c r="CD280" s="59"/>
      <c r="CE280" s="59"/>
      <c r="CF280" s="59"/>
      <c r="CG280" s="59"/>
      <c r="CH280" s="59"/>
      <c r="CI280" s="59"/>
      <c r="CJ280" s="82"/>
      <c r="CK280" s="82"/>
      <c r="CL280" s="82"/>
      <c r="CM280" s="82"/>
      <c r="CN280" s="82"/>
      <c r="CO280" s="82"/>
      <c r="CP280" s="82"/>
      <c r="CQ280" s="82"/>
      <c r="CR280" s="82"/>
      <c r="CS280" s="82"/>
      <c r="CT280" s="82"/>
      <c r="CU280" s="82"/>
      <c r="CV280" s="17"/>
    </row>
    <row r="281" spans="1:100" s="241" customFormat="1" x14ac:dyDescent="0.3">
      <c r="A281" s="150"/>
      <c r="B281" s="152" t="s">
        <v>744</v>
      </c>
      <c r="C281" s="177"/>
      <c r="D281" s="17"/>
      <c r="E281" s="152"/>
      <c r="F281" s="17"/>
      <c r="G281" s="19"/>
      <c r="H281" s="182" t="s">
        <v>552</v>
      </c>
      <c r="I281" s="77">
        <v>43334</v>
      </c>
      <c r="J281" s="17"/>
      <c r="K281" s="17"/>
      <c r="L281" s="17"/>
      <c r="M281" s="17"/>
      <c r="N281" s="17"/>
      <c r="O281" s="17"/>
      <c r="P281" s="17"/>
      <c r="Q281" s="17"/>
      <c r="R281" s="17"/>
      <c r="S281" s="17"/>
      <c r="T281" s="17"/>
      <c r="U281" s="49"/>
      <c r="V281" s="49"/>
      <c r="W281" s="49"/>
      <c r="X281" s="49"/>
      <c r="Y281" s="49"/>
      <c r="Z281" s="49"/>
      <c r="AA281" s="49"/>
      <c r="AB281" s="49"/>
      <c r="AC281" s="49">
        <v>12</v>
      </c>
      <c r="AD281" s="49">
        <v>4.3</v>
      </c>
      <c r="AE281" s="49">
        <v>5.2</v>
      </c>
      <c r="AF281" s="49">
        <v>3.2</v>
      </c>
      <c r="AG281" s="49"/>
      <c r="AH281" s="49">
        <v>2.4900000000000002</v>
      </c>
      <c r="AI281" s="49"/>
      <c r="AJ281" s="160">
        <v>0.51</v>
      </c>
      <c r="AK281" s="49"/>
      <c r="AL281" s="49"/>
      <c r="AM281" s="49">
        <v>215.05</v>
      </c>
      <c r="AN281" s="49" t="s">
        <v>550</v>
      </c>
      <c r="AO281" s="49"/>
      <c r="AP281" s="49" t="s">
        <v>554</v>
      </c>
      <c r="AQ281" s="49"/>
      <c r="AR281" s="49">
        <v>41</v>
      </c>
      <c r="AS281" s="49" t="s">
        <v>554</v>
      </c>
      <c r="AT281" s="49"/>
      <c r="AU281" s="49"/>
      <c r="AV281" s="49">
        <v>6.8</v>
      </c>
      <c r="AW281" s="49">
        <v>5.3</v>
      </c>
      <c r="AX281" s="49">
        <v>0.28999999999999998</v>
      </c>
      <c r="AY281" s="49">
        <v>7.0000000000000007E-2</v>
      </c>
      <c r="AZ281" s="49"/>
      <c r="BA281" s="49"/>
      <c r="BB281" s="49"/>
      <c r="BC281" s="49"/>
      <c r="BD281" s="49"/>
      <c r="BE281" s="49"/>
      <c r="BF281" s="49">
        <v>7.0000000000000007E-2</v>
      </c>
      <c r="BG281" s="49"/>
      <c r="BH281" s="49"/>
      <c r="BI281" s="49"/>
      <c r="BJ281" s="49"/>
      <c r="BK281" s="49"/>
      <c r="BL281" s="49"/>
      <c r="BM281" s="49"/>
      <c r="BN281" s="49"/>
      <c r="BO281" s="49"/>
      <c r="BP281" s="49"/>
      <c r="BQ281" s="59"/>
      <c r="BR281" s="59"/>
      <c r="BS281" s="59"/>
      <c r="BT281" s="59"/>
      <c r="BU281" s="59"/>
      <c r="BV281" s="59"/>
      <c r="BW281" s="59"/>
      <c r="BX281" s="59"/>
      <c r="BY281" s="59"/>
      <c r="BZ281" s="59"/>
      <c r="CA281" s="59"/>
      <c r="CB281" s="59"/>
      <c r="CC281" s="59"/>
      <c r="CD281" s="59"/>
      <c r="CE281" s="59"/>
      <c r="CF281" s="59"/>
      <c r="CG281" s="59"/>
      <c r="CH281" s="59"/>
      <c r="CI281" s="59"/>
      <c r="CJ281" s="82"/>
      <c r="CK281" s="82"/>
      <c r="CL281" s="82"/>
      <c r="CM281" s="82"/>
      <c r="CN281" s="82"/>
      <c r="CO281" s="82"/>
      <c r="CP281" s="82"/>
      <c r="CQ281" s="82"/>
      <c r="CR281" s="82"/>
      <c r="CS281" s="82"/>
      <c r="CT281" s="82"/>
      <c r="CU281" s="82"/>
      <c r="CV281" s="17"/>
    </row>
    <row r="282" spans="1:100" s="241" customFormat="1" x14ac:dyDescent="0.3">
      <c r="A282" s="150"/>
      <c r="B282" s="152" t="s">
        <v>745</v>
      </c>
      <c r="C282" s="177"/>
      <c r="D282" s="17"/>
      <c r="E282" s="152"/>
      <c r="F282" s="17"/>
      <c r="G282" s="19"/>
      <c r="H282" s="182">
        <v>43237</v>
      </c>
      <c r="I282" s="77"/>
      <c r="J282" s="17"/>
      <c r="K282" s="17"/>
      <c r="L282" s="17"/>
      <c r="M282" s="17"/>
      <c r="N282" s="17"/>
      <c r="O282" s="17"/>
      <c r="P282" s="17"/>
      <c r="Q282" s="17"/>
      <c r="R282" s="17"/>
      <c r="S282" s="17"/>
      <c r="T282" s="17"/>
      <c r="U282" s="49"/>
      <c r="V282" s="49"/>
      <c r="W282" s="49"/>
      <c r="X282" s="49"/>
      <c r="Y282" s="49"/>
      <c r="Z282" s="49"/>
      <c r="AA282" s="49"/>
      <c r="AB282" s="49"/>
      <c r="AC282" s="49"/>
      <c r="AD282" s="49"/>
      <c r="AE282" s="49"/>
      <c r="AF282" s="49"/>
      <c r="AG282" s="49"/>
      <c r="AH282" s="49"/>
      <c r="AI282" s="49"/>
      <c r="AJ282" s="160"/>
      <c r="AK282" s="49"/>
      <c r="AL282" s="49"/>
      <c r="AM282" s="49"/>
      <c r="AN282" s="49"/>
      <c r="AO282" s="49"/>
      <c r="AP282" s="49"/>
      <c r="AQ282" s="49"/>
      <c r="AR282" s="49"/>
      <c r="AS282" s="49"/>
      <c r="AT282" s="49"/>
      <c r="AU282" s="49"/>
      <c r="AV282" s="49"/>
      <c r="AW282" s="49"/>
      <c r="AX282" s="49"/>
      <c r="AY282" s="49"/>
      <c r="AZ282" s="49"/>
      <c r="BA282" s="49"/>
      <c r="BB282" s="49"/>
      <c r="BC282" s="49"/>
      <c r="BD282" s="49"/>
      <c r="BE282" s="49"/>
      <c r="BF282" s="49"/>
      <c r="BG282" s="49"/>
      <c r="BH282" s="49"/>
      <c r="BI282" s="49"/>
      <c r="BJ282" s="49"/>
      <c r="BK282" s="49"/>
      <c r="BL282" s="49"/>
      <c r="BM282" s="49"/>
      <c r="BN282" s="49"/>
      <c r="BO282" s="49"/>
      <c r="BP282" s="49"/>
      <c r="BQ282" s="59"/>
      <c r="BR282" s="59"/>
      <c r="BS282" s="59"/>
      <c r="BT282" s="59"/>
      <c r="BU282" s="59"/>
      <c r="BV282" s="59"/>
      <c r="BW282" s="59"/>
      <c r="BX282" s="59"/>
      <c r="BY282" s="59"/>
      <c r="BZ282" s="59"/>
      <c r="CA282" s="59"/>
      <c r="CB282" s="59">
        <v>99.9</v>
      </c>
      <c r="CC282" s="59"/>
      <c r="CD282" s="59"/>
      <c r="CE282" s="59"/>
      <c r="CF282" s="59"/>
      <c r="CG282" s="59">
        <v>3.1E-2</v>
      </c>
      <c r="CH282" s="59">
        <v>7.5999999999999998E-2</v>
      </c>
      <c r="CI282" s="59">
        <v>0</v>
      </c>
      <c r="CJ282" s="82">
        <v>-7.46</v>
      </c>
      <c r="CK282" s="82"/>
      <c r="CL282" s="82"/>
      <c r="CM282" s="82"/>
      <c r="CN282" s="82"/>
      <c r="CO282" s="82"/>
      <c r="CP282" s="82">
        <v>-1.4470000000000001</v>
      </c>
      <c r="CQ282" s="82"/>
      <c r="CR282" s="82"/>
      <c r="CS282" s="82">
        <v>3.05</v>
      </c>
      <c r="CT282" s="82">
        <v>7.9</v>
      </c>
      <c r="CU282" s="82">
        <v>1.2999999999999999E-2</v>
      </c>
      <c r="CV282" s="17"/>
    </row>
    <row r="283" spans="1:100" s="241" customFormat="1" x14ac:dyDescent="0.3">
      <c r="A283" s="150"/>
      <c r="B283" s="152" t="s">
        <v>746</v>
      </c>
      <c r="C283" s="177"/>
      <c r="D283" s="17"/>
      <c r="E283" s="152"/>
      <c r="F283" s="17"/>
      <c r="G283" s="19"/>
      <c r="H283" s="182">
        <v>43447</v>
      </c>
      <c r="I283" s="17"/>
      <c r="J283" s="17"/>
      <c r="K283" s="17"/>
      <c r="L283" s="17"/>
      <c r="M283" s="17"/>
      <c r="N283" s="17"/>
      <c r="O283" s="17"/>
      <c r="P283" s="17"/>
      <c r="Q283" s="17"/>
      <c r="R283" s="17"/>
      <c r="S283" s="17"/>
      <c r="T283" s="17"/>
      <c r="U283" s="49"/>
      <c r="V283" s="49"/>
      <c r="W283" s="49"/>
      <c r="X283" s="49"/>
      <c r="Y283" s="49"/>
      <c r="Z283" s="49"/>
      <c r="AA283" s="49"/>
      <c r="AB283" s="49"/>
      <c r="AC283" s="49"/>
      <c r="AD283" s="49"/>
      <c r="AE283" s="49"/>
      <c r="AF283" s="49"/>
      <c r="AG283" s="49"/>
      <c r="AH283" s="49">
        <v>3.14</v>
      </c>
      <c r="AI283" s="49"/>
      <c r="AJ283" s="160">
        <v>0.36</v>
      </c>
      <c r="AK283" s="49"/>
      <c r="AL283" s="49"/>
      <c r="AM283" s="49">
        <v>360.94</v>
      </c>
      <c r="AN283" s="49"/>
      <c r="AO283" s="49"/>
      <c r="AP283" s="49"/>
      <c r="AQ283" s="49"/>
      <c r="AR283" s="49"/>
      <c r="AS283" s="49"/>
      <c r="AT283" s="49"/>
      <c r="AU283" s="49"/>
      <c r="AV283" s="49"/>
      <c r="AW283" s="49"/>
      <c r="AX283" s="49"/>
      <c r="AY283" s="49"/>
      <c r="AZ283" s="49"/>
      <c r="BA283" s="49"/>
      <c r="BB283" s="49"/>
      <c r="BC283" s="49"/>
      <c r="BD283" s="49"/>
      <c r="BE283" s="49"/>
      <c r="BF283" s="49"/>
      <c r="BG283" s="49"/>
      <c r="BH283" s="49"/>
      <c r="BI283" s="49"/>
      <c r="BJ283" s="49"/>
      <c r="BK283" s="49"/>
      <c r="BL283" s="49"/>
      <c r="BM283" s="49"/>
      <c r="BN283" s="49"/>
      <c r="BO283" s="49"/>
      <c r="BP283" s="49"/>
      <c r="BQ283" s="59"/>
      <c r="BR283" s="59"/>
      <c r="BS283" s="59"/>
      <c r="BT283" s="59"/>
      <c r="BU283" s="59"/>
      <c r="BV283" s="59"/>
      <c r="BW283" s="59"/>
      <c r="BX283" s="59"/>
      <c r="BY283" s="59"/>
      <c r="BZ283" s="59"/>
      <c r="CA283" s="59"/>
      <c r="CB283" s="59"/>
      <c r="CC283" s="59"/>
      <c r="CD283" s="59"/>
      <c r="CE283" s="59"/>
      <c r="CF283" s="59"/>
      <c r="CG283" s="59"/>
      <c r="CH283" s="59"/>
      <c r="CI283" s="59"/>
      <c r="CJ283" s="82"/>
      <c r="CK283" s="82"/>
      <c r="CL283" s="82"/>
      <c r="CM283" s="82"/>
      <c r="CN283" s="82"/>
      <c r="CO283" s="82"/>
      <c r="CP283" s="82"/>
      <c r="CQ283" s="82"/>
      <c r="CR283" s="82"/>
      <c r="CS283" s="82"/>
      <c r="CT283" s="82"/>
      <c r="CU283" s="82"/>
      <c r="CV283" s="17"/>
    </row>
    <row r="284" spans="1:100" s="241" customFormat="1" x14ac:dyDescent="0.3">
      <c r="A284" s="150"/>
      <c r="B284" s="152" t="s">
        <v>747</v>
      </c>
      <c r="C284" s="177"/>
      <c r="D284" s="17"/>
      <c r="E284" s="152"/>
      <c r="F284" s="17"/>
      <c r="G284" s="19"/>
      <c r="H284" s="182">
        <v>43488</v>
      </c>
      <c r="I284" s="17"/>
      <c r="J284" s="17"/>
      <c r="K284" s="17"/>
      <c r="L284" s="17"/>
      <c r="M284" s="17"/>
      <c r="N284" s="17"/>
      <c r="O284" s="17"/>
      <c r="P284" s="17"/>
      <c r="Q284" s="17"/>
      <c r="R284" s="17"/>
      <c r="S284" s="17"/>
      <c r="T284" s="17"/>
      <c r="U284" s="49"/>
      <c r="V284" s="49"/>
      <c r="W284" s="49"/>
      <c r="X284" s="49"/>
      <c r="Y284" s="49"/>
      <c r="Z284" s="49"/>
      <c r="AA284" s="49"/>
      <c r="AB284" s="49"/>
      <c r="AC284" s="49">
        <v>22</v>
      </c>
      <c r="AD284" s="49">
        <v>7.8</v>
      </c>
      <c r="AE284" s="49">
        <v>7.9</v>
      </c>
      <c r="AF284" s="49">
        <v>4.3</v>
      </c>
      <c r="AG284" s="49"/>
      <c r="AH284" s="49"/>
      <c r="AI284" s="49"/>
      <c r="AJ284" s="160"/>
      <c r="AK284" s="49"/>
      <c r="AL284" s="49"/>
      <c r="AM284" s="49"/>
      <c r="AN284" s="49"/>
      <c r="AO284" s="49"/>
      <c r="AP284" s="49"/>
      <c r="AQ284" s="49"/>
      <c r="AR284" s="49">
        <v>52</v>
      </c>
      <c r="AS284" s="49"/>
      <c r="AT284" s="49"/>
      <c r="AU284" s="49"/>
      <c r="AV284" s="49">
        <v>12</v>
      </c>
      <c r="AW284" s="49">
        <v>40</v>
      </c>
      <c r="AX284" s="49">
        <v>0.78</v>
      </c>
      <c r="AY284" s="49">
        <v>0.11</v>
      </c>
      <c r="AZ284" s="49">
        <v>0.08</v>
      </c>
      <c r="BA284" s="49"/>
      <c r="BB284" s="49"/>
      <c r="BC284" s="49"/>
      <c r="BD284" s="49"/>
      <c r="BE284" s="49"/>
      <c r="BF284" s="49">
        <v>0.12</v>
      </c>
      <c r="BG284" s="49"/>
      <c r="BH284" s="49"/>
      <c r="BI284" s="49"/>
      <c r="BJ284" s="49"/>
      <c r="BK284" s="49"/>
      <c r="BL284" s="49"/>
      <c r="BM284" s="49"/>
      <c r="BN284" s="49"/>
      <c r="BO284" s="49"/>
      <c r="BP284" s="49"/>
      <c r="BQ284" s="59"/>
      <c r="BR284" s="59"/>
      <c r="BS284" s="59"/>
      <c r="BT284" s="59"/>
      <c r="BU284" s="59"/>
      <c r="BV284" s="59"/>
      <c r="BW284" s="59"/>
      <c r="BX284" s="59"/>
      <c r="BY284" s="59"/>
      <c r="BZ284" s="59"/>
      <c r="CA284" s="59"/>
      <c r="CB284" s="59"/>
      <c r="CC284" s="59"/>
      <c r="CD284" s="59"/>
      <c r="CE284" s="59"/>
      <c r="CF284" s="59"/>
      <c r="CG284" s="59"/>
      <c r="CH284" s="59"/>
      <c r="CI284" s="59"/>
      <c r="CJ284" s="82"/>
      <c r="CK284" s="82"/>
      <c r="CL284" s="82"/>
      <c r="CM284" s="82"/>
      <c r="CN284" s="82"/>
      <c r="CO284" s="82"/>
      <c r="CP284" s="82"/>
      <c r="CQ284" s="82"/>
      <c r="CR284" s="82"/>
      <c r="CS284" s="82"/>
      <c r="CT284" s="82"/>
      <c r="CU284" s="82"/>
      <c r="CV284" s="17"/>
    </row>
    <row r="285" spans="1:100" s="241" customFormat="1" x14ac:dyDescent="0.3">
      <c r="A285" s="150"/>
      <c r="B285" s="152" t="s">
        <v>748</v>
      </c>
      <c r="C285" s="177"/>
      <c r="D285" s="17"/>
      <c r="E285" s="152"/>
      <c r="F285" s="17"/>
      <c r="G285" s="19"/>
      <c r="H285" s="182" t="s">
        <v>672</v>
      </c>
      <c r="I285" s="17"/>
      <c r="J285" s="17"/>
      <c r="K285" s="17"/>
      <c r="L285" s="17"/>
      <c r="M285" s="17"/>
      <c r="N285" s="17"/>
      <c r="O285" s="17"/>
      <c r="P285" s="17"/>
      <c r="Q285" s="17"/>
      <c r="R285" s="17"/>
      <c r="S285" s="17"/>
      <c r="T285" s="17"/>
      <c r="U285" s="49"/>
      <c r="V285" s="49"/>
      <c r="W285" s="49"/>
      <c r="X285" s="49"/>
      <c r="Y285" s="49"/>
      <c r="Z285" s="49"/>
      <c r="AA285" s="49"/>
      <c r="AB285" s="49"/>
      <c r="AC285" s="49"/>
      <c r="AD285" s="49"/>
      <c r="AE285" s="49"/>
      <c r="AF285" s="49"/>
      <c r="AG285" s="49"/>
      <c r="AH285" s="49"/>
      <c r="AI285" s="49"/>
      <c r="AJ285" s="160"/>
      <c r="AK285" s="49"/>
      <c r="AL285" s="49"/>
      <c r="AM285" s="49"/>
      <c r="AN285" s="49"/>
      <c r="AO285" s="49"/>
      <c r="AP285" s="49"/>
      <c r="AQ285" s="49"/>
      <c r="AR285" s="49"/>
      <c r="AS285" s="49"/>
      <c r="AT285" s="49"/>
      <c r="AU285" s="49"/>
      <c r="AV285" s="49"/>
      <c r="AW285" s="49"/>
      <c r="AX285" s="49"/>
      <c r="AY285" s="49"/>
      <c r="AZ285" s="49"/>
      <c r="BA285" s="49"/>
      <c r="BB285" s="49"/>
      <c r="BC285" s="49"/>
      <c r="BD285" s="49"/>
      <c r="BE285" s="49"/>
      <c r="BF285" s="49"/>
      <c r="BG285" s="49"/>
      <c r="BH285" s="49"/>
      <c r="BI285" s="49"/>
      <c r="BJ285" s="49"/>
      <c r="BK285" s="49"/>
      <c r="BL285" s="49"/>
      <c r="BM285" s="49"/>
      <c r="BN285" s="49"/>
      <c r="BO285" s="49"/>
      <c r="BP285" s="49"/>
      <c r="BQ285" s="59"/>
      <c r="BR285" s="59"/>
      <c r="BS285" s="59"/>
      <c r="BT285" s="59"/>
      <c r="BU285" s="59"/>
      <c r="BV285" s="59"/>
      <c r="BW285" s="59"/>
      <c r="BX285" s="59"/>
      <c r="BY285" s="59"/>
      <c r="BZ285" s="59"/>
      <c r="CA285" s="59"/>
      <c r="CB285" s="59"/>
      <c r="CC285" s="59"/>
      <c r="CD285" s="59"/>
      <c r="CE285" s="59"/>
      <c r="CF285" s="59"/>
      <c r="CG285" s="59"/>
      <c r="CH285" s="59"/>
      <c r="CI285" s="59"/>
      <c r="CJ285" s="82">
        <v>-5.4</v>
      </c>
      <c r="CK285" s="82"/>
      <c r="CL285" s="82"/>
      <c r="CM285" s="82"/>
      <c r="CN285" s="82"/>
      <c r="CO285" s="82"/>
      <c r="CP285" s="82"/>
      <c r="CQ285" s="82"/>
      <c r="CR285" s="82"/>
      <c r="CS285" s="82"/>
      <c r="CT285" s="82"/>
      <c r="CU285" s="82"/>
      <c r="CV285" s="17"/>
    </row>
    <row r="286" spans="1:100" s="241" customFormat="1" x14ac:dyDescent="0.3">
      <c r="A286" s="150" t="s">
        <v>122</v>
      </c>
      <c r="B286" s="152" t="s">
        <v>749</v>
      </c>
      <c r="C286" s="177" t="s">
        <v>123</v>
      </c>
      <c r="D286" s="17"/>
      <c r="E286" s="152" t="s">
        <v>98</v>
      </c>
      <c r="F286" s="17"/>
      <c r="G286" s="19"/>
      <c r="H286" s="160" t="s">
        <v>686</v>
      </c>
      <c r="I286" s="17"/>
      <c r="J286" s="17"/>
      <c r="K286" s="17"/>
      <c r="L286" s="17"/>
      <c r="M286" s="17"/>
      <c r="N286" s="17"/>
      <c r="O286" s="17"/>
      <c r="P286" s="17"/>
      <c r="Q286" s="17"/>
      <c r="R286" s="17"/>
      <c r="S286" s="17"/>
      <c r="T286" s="17"/>
      <c r="U286" s="49"/>
      <c r="V286" s="49"/>
      <c r="W286" s="49"/>
      <c r="X286" s="49"/>
      <c r="Y286" s="49"/>
      <c r="Z286" s="49"/>
      <c r="AA286" s="49"/>
      <c r="AB286" s="49"/>
      <c r="AC286" s="49"/>
      <c r="AD286" s="49"/>
      <c r="AE286" s="49"/>
      <c r="AF286" s="49"/>
      <c r="AG286" s="49"/>
      <c r="AH286" s="49"/>
      <c r="AI286" s="49"/>
      <c r="AJ286" s="49"/>
      <c r="AK286" s="49"/>
      <c r="AL286" s="49"/>
      <c r="AM286" s="49"/>
      <c r="AN286" s="49"/>
      <c r="AO286" s="49"/>
      <c r="AP286" s="49"/>
      <c r="AQ286" s="49"/>
      <c r="AR286" s="49"/>
      <c r="AS286" s="49"/>
      <c r="AT286" s="49"/>
      <c r="AU286" s="49"/>
      <c r="AV286" s="49"/>
      <c r="AW286" s="49"/>
      <c r="AX286" s="49"/>
      <c r="AY286" s="49"/>
      <c r="AZ286" s="49"/>
      <c r="BA286" s="49"/>
      <c r="BB286" s="49"/>
      <c r="BC286" s="49"/>
      <c r="BD286" s="49"/>
      <c r="BE286" s="49"/>
      <c r="BF286" s="49"/>
      <c r="BG286" s="49"/>
      <c r="BH286" s="49"/>
      <c r="BI286" s="49"/>
      <c r="BJ286" s="49"/>
      <c r="BK286" s="49"/>
      <c r="BL286" s="49"/>
      <c r="BM286" s="49"/>
      <c r="BN286" s="49"/>
      <c r="BO286" s="49"/>
      <c r="BP286" s="49"/>
      <c r="BQ286" s="59"/>
      <c r="BR286" s="59"/>
      <c r="BS286" s="59"/>
      <c r="BT286" s="59"/>
      <c r="BU286" s="59"/>
      <c r="BV286" s="59"/>
      <c r="BW286" s="59"/>
      <c r="BX286" s="59"/>
      <c r="BY286" s="59"/>
      <c r="BZ286" s="59"/>
      <c r="CA286" s="59"/>
      <c r="CB286" s="59"/>
      <c r="CC286" s="59"/>
      <c r="CD286" s="59"/>
      <c r="CE286" s="59"/>
      <c r="CF286" s="59"/>
      <c r="CG286" s="59"/>
      <c r="CH286" s="59"/>
      <c r="CI286" s="59"/>
      <c r="CJ286" s="82"/>
      <c r="CK286" s="82"/>
      <c r="CL286" s="82"/>
      <c r="CM286" s="82"/>
      <c r="CN286" s="82"/>
      <c r="CO286" s="82"/>
      <c r="CP286" s="82"/>
      <c r="CQ286" s="82"/>
      <c r="CR286" s="82"/>
      <c r="CS286" s="82"/>
      <c r="CT286" s="82"/>
      <c r="CU286" s="82"/>
      <c r="CV286" s="17"/>
    </row>
    <row r="287" spans="1:100" s="241" customFormat="1" x14ac:dyDescent="0.3">
      <c r="A287" s="150"/>
      <c r="B287" s="152" t="s">
        <v>750</v>
      </c>
      <c r="C287" s="177"/>
      <c r="D287" s="17"/>
      <c r="E287" s="152"/>
      <c r="F287" s="17"/>
      <c r="G287" s="19"/>
      <c r="H287" s="182" t="s">
        <v>549</v>
      </c>
      <c r="I287" s="17"/>
      <c r="J287" s="17"/>
      <c r="K287" s="17"/>
      <c r="L287" s="17"/>
      <c r="M287" s="17"/>
      <c r="N287" s="17"/>
      <c r="O287" s="17"/>
      <c r="P287" s="17"/>
      <c r="Q287" s="17"/>
      <c r="R287" s="17"/>
      <c r="S287" s="17"/>
      <c r="T287" s="17"/>
      <c r="U287" s="49"/>
      <c r="V287" s="49"/>
      <c r="W287" s="49"/>
      <c r="X287" s="49"/>
      <c r="Y287" s="49"/>
      <c r="Z287" s="49"/>
      <c r="AA287" s="49"/>
      <c r="AB287" s="49"/>
      <c r="AC287" s="49"/>
      <c r="AD287" s="49"/>
      <c r="AE287" s="49"/>
      <c r="AF287" s="49"/>
      <c r="AG287" s="49"/>
      <c r="AH287" s="49"/>
      <c r="AI287" s="49"/>
      <c r="AJ287" s="49"/>
      <c r="AK287" s="49"/>
      <c r="AL287" s="49"/>
      <c r="AM287" s="49"/>
      <c r="AN287" s="49"/>
      <c r="AO287" s="49"/>
      <c r="AP287" s="49"/>
      <c r="AQ287" s="49"/>
      <c r="AR287" s="49"/>
      <c r="AS287" s="49"/>
      <c r="AT287" s="49"/>
      <c r="AU287" s="49"/>
      <c r="AV287" s="49"/>
      <c r="AW287" s="49"/>
      <c r="AX287" s="49"/>
      <c r="AY287" s="49"/>
      <c r="AZ287" s="49"/>
      <c r="BA287" s="49"/>
      <c r="BB287" s="49"/>
      <c r="BC287" s="49"/>
      <c r="BD287" s="49"/>
      <c r="BE287" s="49"/>
      <c r="BF287" s="49"/>
      <c r="BG287" s="49"/>
      <c r="BH287" s="49"/>
      <c r="BI287" s="49"/>
      <c r="BJ287" s="49"/>
      <c r="BK287" s="49"/>
      <c r="BL287" s="49"/>
      <c r="BM287" s="49"/>
      <c r="BN287" s="49"/>
      <c r="BO287" s="49"/>
      <c r="BP287" s="49"/>
      <c r="BQ287" s="59"/>
      <c r="BR287" s="59"/>
      <c r="BS287" s="59"/>
      <c r="BT287" s="59"/>
      <c r="BU287" s="59"/>
      <c r="BV287" s="59"/>
      <c r="BW287" s="59"/>
      <c r="BX287" s="59"/>
      <c r="BY287" s="59"/>
      <c r="BZ287" s="59"/>
      <c r="CA287" s="59"/>
      <c r="CB287" s="59"/>
      <c r="CC287" s="59"/>
      <c r="CD287" s="59"/>
      <c r="CE287" s="59"/>
      <c r="CF287" s="59"/>
      <c r="CG287" s="59"/>
      <c r="CH287" s="59"/>
      <c r="CI287" s="59"/>
      <c r="CJ287" s="82"/>
      <c r="CK287" s="82"/>
      <c r="CL287" s="82"/>
      <c r="CM287" s="82"/>
      <c r="CN287" s="82"/>
      <c r="CO287" s="82"/>
      <c r="CP287" s="82"/>
      <c r="CQ287" s="82"/>
      <c r="CR287" s="82"/>
      <c r="CS287" s="82"/>
      <c r="CT287" s="82"/>
      <c r="CU287" s="82"/>
      <c r="CV287" s="17"/>
    </row>
    <row r="288" spans="1:100" s="241" customFormat="1" x14ac:dyDescent="0.3">
      <c r="A288" s="150"/>
      <c r="B288" s="152" t="s">
        <v>751</v>
      </c>
      <c r="C288" s="177"/>
      <c r="D288" s="17"/>
      <c r="E288" s="152"/>
      <c r="F288" s="17"/>
      <c r="G288" s="19"/>
      <c r="H288" s="182" t="s">
        <v>665</v>
      </c>
      <c r="I288" s="17"/>
      <c r="J288" s="17"/>
      <c r="K288" s="17"/>
      <c r="L288" s="17"/>
      <c r="M288" s="17"/>
      <c r="N288" s="17"/>
      <c r="O288" s="17"/>
      <c r="P288" s="17"/>
      <c r="Q288" s="17"/>
      <c r="R288" s="17"/>
      <c r="S288" s="17"/>
      <c r="T288" s="17"/>
      <c r="U288" s="49"/>
      <c r="V288" s="49">
        <v>2.6</v>
      </c>
      <c r="W288" s="49"/>
      <c r="X288" s="49"/>
      <c r="Y288" s="49"/>
      <c r="Z288" s="49"/>
      <c r="AA288" s="49"/>
      <c r="AB288" s="49"/>
      <c r="AC288" s="49"/>
      <c r="AD288" s="49"/>
      <c r="AE288" s="49"/>
      <c r="AF288" s="49"/>
      <c r="AG288" s="49"/>
      <c r="AH288" s="49"/>
      <c r="AI288" s="49"/>
      <c r="AJ288" s="49"/>
      <c r="AK288" s="49"/>
      <c r="AL288" s="49"/>
      <c r="AM288" s="49">
        <v>535</v>
      </c>
      <c r="AN288" s="49"/>
      <c r="AO288" s="49"/>
      <c r="AP288" s="49"/>
      <c r="AQ288" s="49"/>
      <c r="AR288" s="49"/>
      <c r="AS288" s="49"/>
      <c r="AT288" s="49"/>
      <c r="AU288" s="49"/>
      <c r="AV288" s="49"/>
      <c r="AW288" s="49"/>
      <c r="AX288" s="49"/>
      <c r="AY288" s="49"/>
      <c r="AZ288" s="49"/>
      <c r="BA288" s="49"/>
      <c r="BB288" s="49"/>
      <c r="BC288" s="49"/>
      <c r="BD288" s="49"/>
      <c r="BE288" s="49"/>
      <c r="BF288" s="49"/>
      <c r="BG288" s="49"/>
      <c r="BH288" s="49"/>
      <c r="BI288" s="49"/>
      <c r="BJ288" s="49"/>
      <c r="BK288" s="49"/>
      <c r="BL288" s="49"/>
      <c r="BM288" s="49"/>
      <c r="BN288" s="49"/>
      <c r="BO288" s="49"/>
      <c r="BP288" s="49"/>
      <c r="BQ288" s="59"/>
      <c r="BR288" s="59"/>
      <c r="BS288" s="59"/>
      <c r="BT288" s="59"/>
      <c r="BU288" s="59"/>
      <c r="BV288" s="59"/>
      <c r="BW288" s="59"/>
      <c r="BX288" s="59"/>
      <c r="BY288" s="59"/>
      <c r="BZ288" s="59"/>
      <c r="CA288" s="59"/>
      <c r="CB288" s="59"/>
      <c r="CC288" s="59"/>
      <c r="CD288" s="59"/>
      <c r="CE288" s="59"/>
      <c r="CF288" s="59"/>
      <c r="CG288" s="59"/>
      <c r="CH288" s="59"/>
      <c r="CI288" s="59"/>
      <c r="CJ288" s="82"/>
      <c r="CK288" s="82"/>
      <c r="CL288" s="82"/>
      <c r="CM288" s="82"/>
      <c r="CN288" s="82"/>
      <c r="CO288" s="82"/>
      <c r="CP288" s="82"/>
      <c r="CQ288" s="82"/>
      <c r="CR288" s="82"/>
      <c r="CS288" s="82"/>
      <c r="CT288" s="82"/>
      <c r="CU288" s="82"/>
      <c r="CV288" s="17"/>
    </row>
    <row r="289" spans="1:100" s="241" customFormat="1" x14ac:dyDescent="0.3">
      <c r="A289" s="150"/>
      <c r="B289" s="152" t="s">
        <v>752</v>
      </c>
      <c r="C289" s="177"/>
      <c r="D289" s="17"/>
      <c r="E289" s="152"/>
      <c r="F289" s="17"/>
      <c r="G289" s="19"/>
      <c r="H289" s="182" t="s">
        <v>667</v>
      </c>
      <c r="I289" s="17"/>
      <c r="J289" s="17"/>
      <c r="K289" s="17"/>
      <c r="L289" s="17"/>
      <c r="M289" s="17"/>
      <c r="N289" s="17"/>
      <c r="O289" s="17"/>
      <c r="P289" s="17"/>
      <c r="Q289" s="17"/>
      <c r="R289" s="17"/>
      <c r="S289" s="17"/>
      <c r="T289" s="17"/>
      <c r="U289" s="49">
        <v>2250</v>
      </c>
      <c r="V289" s="49">
        <v>2.7</v>
      </c>
      <c r="W289" s="49"/>
      <c r="X289" s="49"/>
      <c r="Y289" s="49"/>
      <c r="Z289" s="49"/>
      <c r="AA289" s="49"/>
      <c r="AB289" s="49"/>
      <c r="AC289" s="49">
        <v>17</v>
      </c>
      <c r="AD289" s="49">
        <v>6.3</v>
      </c>
      <c r="AE289" s="49">
        <v>45</v>
      </c>
      <c r="AF289" s="49">
        <v>12</v>
      </c>
      <c r="AG289" s="49"/>
      <c r="AH289" s="49">
        <v>43.253549999999997</v>
      </c>
      <c r="AI289" s="49"/>
      <c r="AJ289" s="49">
        <v>0.2074</v>
      </c>
      <c r="AK289" s="49"/>
      <c r="AL289" s="49"/>
      <c r="AM289" s="49"/>
      <c r="AN289" s="49"/>
      <c r="AO289" s="49"/>
      <c r="AP289" s="49"/>
      <c r="AQ289" s="49"/>
      <c r="AR289" s="49">
        <v>42</v>
      </c>
      <c r="AS289" s="49"/>
      <c r="AT289" s="49"/>
      <c r="AU289" s="49"/>
      <c r="AV289" s="49"/>
      <c r="AW289" s="49">
        <v>12</v>
      </c>
      <c r="AX289" s="49">
        <v>0.42</v>
      </c>
      <c r="AY289" s="160" t="s">
        <v>535</v>
      </c>
      <c r="AZ289" s="49"/>
      <c r="BA289" s="49"/>
      <c r="BB289" s="49"/>
      <c r="BC289" s="49"/>
      <c r="BD289" s="49"/>
      <c r="BE289" s="49"/>
      <c r="BF289" s="160" t="s">
        <v>535</v>
      </c>
      <c r="BG289" s="49"/>
      <c r="BH289" s="49"/>
      <c r="BI289" s="49"/>
      <c r="BJ289" s="49"/>
      <c r="BK289" s="49"/>
      <c r="BL289" s="49"/>
      <c r="BM289" s="49"/>
      <c r="BN289" s="49"/>
      <c r="BO289" s="49"/>
      <c r="BP289" s="49"/>
      <c r="BQ289" s="49"/>
      <c r="BR289" s="49"/>
      <c r="BS289" s="49"/>
      <c r="BT289" s="49"/>
      <c r="BU289" s="49"/>
      <c r="BV289" s="49"/>
      <c r="BW289" s="49"/>
      <c r="BX289" s="49"/>
      <c r="BY289" s="49"/>
      <c r="BZ289" s="49"/>
      <c r="CA289" s="59"/>
      <c r="CB289" s="59"/>
      <c r="CC289" s="59"/>
      <c r="CD289" s="59"/>
      <c r="CE289" s="59"/>
      <c r="CF289" s="59"/>
      <c r="CG289" s="59"/>
      <c r="CH289" s="59"/>
      <c r="CI289" s="59"/>
      <c r="CJ289" s="82"/>
      <c r="CK289" s="82"/>
      <c r="CL289" s="82"/>
      <c r="CM289" s="82"/>
      <c r="CN289" s="82"/>
      <c r="CO289" s="82"/>
      <c r="CP289" s="82"/>
      <c r="CQ289" s="82"/>
      <c r="CR289" s="82"/>
      <c r="CS289" s="82"/>
      <c r="CT289" s="82"/>
      <c r="CU289" s="82"/>
      <c r="CV289" s="17"/>
    </row>
    <row r="290" spans="1:100" s="241" customFormat="1" x14ac:dyDescent="0.3">
      <c r="A290" s="150"/>
      <c r="B290" s="152" t="s">
        <v>753</v>
      </c>
      <c r="C290" s="177"/>
      <c r="D290" s="17"/>
      <c r="E290" s="152"/>
      <c r="F290" s="17"/>
      <c r="G290" s="19"/>
      <c r="H290" s="182" t="s">
        <v>552</v>
      </c>
      <c r="I290" s="17"/>
      <c r="J290" s="17"/>
      <c r="K290" s="17"/>
      <c r="L290" s="17"/>
      <c r="M290" s="17"/>
      <c r="N290" s="17"/>
      <c r="O290" s="17"/>
      <c r="P290" s="17"/>
      <c r="Q290" s="17"/>
      <c r="R290" s="17"/>
      <c r="S290" s="17"/>
      <c r="T290" s="17"/>
      <c r="U290" s="49"/>
      <c r="V290" s="49"/>
      <c r="W290" s="49"/>
      <c r="X290" s="49"/>
      <c r="Y290" s="49"/>
      <c r="Z290" s="49"/>
      <c r="AA290" s="49"/>
      <c r="AB290" s="49"/>
      <c r="AC290" s="49"/>
      <c r="AD290" s="49"/>
      <c r="AE290" s="49"/>
      <c r="AF290" s="49"/>
      <c r="AG290" s="49"/>
      <c r="AH290" s="49"/>
      <c r="AI290" s="49"/>
      <c r="AJ290" s="49"/>
      <c r="AK290" s="49"/>
      <c r="AL290" s="49"/>
      <c r="AM290" s="49"/>
      <c r="AN290" s="49"/>
      <c r="AO290" s="49"/>
      <c r="AP290" s="49"/>
      <c r="AQ290" s="49"/>
      <c r="AR290" s="49"/>
      <c r="AS290" s="49"/>
      <c r="AT290" s="49"/>
      <c r="AU290" s="49"/>
      <c r="AV290" s="49"/>
      <c r="AW290" s="49"/>
      <c r="AX290" s="49"/>
      <c r="AY290" s="49"/>
      <c r="AZ290" s="49"/>
      <c r="BA290" s="49"/>
      <c r="BB290" s="49"/>
      <c r="BC290" s="49"/>
      <c r="BD290" s="49"/>
      <c r="BE290" s="49"/>
      <c r="BF290" s="49"/>
      <c r="BG290" s="49"/>
      <c r="BH290" s="49"/>
      <c r="BI290" s="49"/>
      <c r="BJ290" s="49"/>
      <c r="BK290" s="49"/>
      <c r="BL290" s="49"/>
      <c r="BM290" s="49"/>
      <c r="BN290" s="49"/>
      <c r="BO290" s="49"/>
      <c r="BP290" s="49"/>
      <c r="BQ290" s="49"/>
      <c r="BR290" s="49"/>
      <c r="BS290" s="49"/>
      <c r="BT290" s="49"/>
      <c r="BU290" s="49"/>
      <c r="BV290" s="49"/>
      <c r="BW290" s="49"/>
      <c r="BX290" s="49"/>
      <c r="BY290" s="49"/>
      <c r="BZ290" s="49"/>
      <c r="CA290" s="59"/>
      <c r="CB290" s="59"/>
      <c r="CC290" s="59"/>
      <c r="CD290" s="59"/>
      <c r="CE290" s="59"/>
      <c r="CF290" s="59"/>
      <c r="CG290" s="59"/>
      <c r="CH290" s="59"/>
      <c r="CI290" s="59"/>
      <c r="CJ290" s="82"/>
      <c r="CK290" s="82"/>
      <c r="CL290" s="82"/>
      <c r="CM290" s="82"/>
      <c r="CN290" s="82"/>
      <c r="CO290" s="82"/>
      <c r="CP290" s="82"/>
      <c r="CQ290" s="82"/>
      <c r="CR290" s="82"/>
      <c r="CS290" s="82"/>
      <c r="CT290" s="82"/>
      <c r="CU290" s="82"/>
      <c r="CV290" s="17"/>
    </row>
    <row r="291" spans="1:100" s="241" customFormat="1" x14ac:dyDescent="0.3">
      <c r="A291" s="150"/>
      <c r="B291" s="152" t="s">
        <v>754</v>
      </c>
      <c r="C291" s="177"/>
      <c r="D291" s="17"/>
      <c r="E291" s="152"/>
      <c r="F291" s="17"/>
      <c r="G291" s="19"/>
      <c r="H291" s="182" t="s">
        <v>755</v>
      </c>
      <c r="I291" s="17"/>
      <c r="J291" s="17"/>
      <c r="K291" s="17"/>
      <c r="L291" s="17"/>
      <c r="M291" s="17"/>
      <c r="N291" s="17"/>
      <c r="O291" s="17"/>
      <c r="P291" s="17"/>
      <c r="Q291" s="17"/>
      <c r="R291" s="17"/>
      <c r="S291" s="17"/>
      <c r="T291" s="17"/>
      <c r="U291" s="49"/>
      <c r="V291" s="49"/>
      <c r="W291" s="49"/>
      <c r="X291" s="49"/>
      <c r="Y291" s="49"/>
      <c r="Z291" s="49"/>
      <c r="AA291" s="49"/>
      <c r="AB291" s="49"/>
      <c r="AC291" s="49"/>
      <c r="AD291" s="49"/>
      <c r="AE291" s="49"/>
      <c r="AF291" s="49"/>
      <c r="AG291" s="49"/>
      <c r="AH291" s="49"/>
      <c r="AI291" s="49"/>
      <c r="AJ291" s="49"/>
      <c r="AK291" s="49"/>
      <c r="AL291" s="49"/>
      <c r="AM291" s="49"/>
      <c r="AN291" s="49"/>
      <c r="AO291" s="49"/>
      <c r="AP291" s="49"/>
      <c r="AQ291" s="49"/>
      <c r="AR291" s="49"/>
      <c r="AS291" s="49"/>
      <c r="AT291" s="49"/>
      <c r="AU291" s="49"/>
      <c r="AV291" s="49"/>
      <c r="AW291" s="49"/>
      <c r="AX291" s="49"/>
      <c r="AY291" s="49"/>
      <c r="AZ291" s="49"/>
      <c r="BA291" s="49"/>
      <c r="BB291" s="49"/>
      <c r="BC291" s="49"/>
      <c r="BD291" s="49"/>
      <c r="BE291" s="49"/>
      <c r="BF291" s="49"/>
      <c r="BG291" s="49"/>
      <c r="BH291" s="49"/>
      <c r="BI291" s="49"/>
      <c r="BJ291" s="49"/>
      <c r="BK291" s="49"/>
      <c r="BL291" s="49"/>
      <c r="BM291" s="49"/>
      <c r="BN291" s="49"/>
      <c r="BO291" s="49"/>
      <c r="BP291" s="49"/>
      <c r="BQ291" s="49"/>
      <c r="BR291" s="49"/>
      <c r="BS291" s="49"/>
      <c r="BT291" s="49"/>
      <c r="BU291" s="49"/>
      <c r="BV291" s="49"/>
      <c r="BW291" s="49"/>
      <c r="BX291" s="49"/>
      <c r="BY291" s="49"/>
      <c r="BZ291" s="49"/>
      <c r="CA291" s="59"/>
      <c r="CB291" s="59">
        <v>550</v>
      </c>
      <c r="CC291" s="59">
        <v>20.6</v>
      </c>
      <c r="CD291" s="59"/>
      <c r="CE291" s="59">
        <v>77.900000000000006</v>
      </c>
      <c r="CF291" s="59"/>
      <c r="CG291" s="59">
        <v>9600</v>
      </c>
      <c r="CH291" s="59">
        <v>5</v>
      </c>
      <c r="CI291" s="59">
        <v>5</v>
      </c>
      <c r="CJ291" s="82"/>
      <c r="CK291" s="82"/>
      <c r="CL291" s="82"/>
      <c r="CM291" s="82"/>
      <c r="CN291" s="82"/>
      <c r="CO291" s="82"/>
      <c r="CP291" s="82"/>
      <c r="CQ291" s="82"/>
      <c r="CR291" s="82"/>
      <c r="CS291" s="82"/>
      <c r="CT291" s="82"/>
      <c r="CU291" s="82"/>
      <c r="CV291" s="17"/>
    </row>
    <row r="292" spans="1:100" s="241" customFormat="1" x14ac:dyDescent="0.3">
      <c r="A292" s="150" t="s">
        <v>124</v>
      </c>
      <c r="B292" s="152" t="s">
        <v>756</v>
      </c>
      <c r="C292" s="177" t="s">
        <v>125</v>
      </c>
      <c r="D292" s="17"/>
      <c r="E292" s="152" t="s">
        <v>98</v>
      </c>
      <c r="F292" s="17"/>
      <c r="G292" s="19"/>
      <c r="H292" s="160" t="s">
        <v>686</v>
      </c>
      <c r="I292" s="17"/>
      <c r="J292" s="17"/>
      <c r="K292" s="17"/>
      <c r="L292" s="17"/>
      <c r="M292" s="17"/>
      <c r="N292" s="17"/>
      <c r="O292" s="17"/>
      <c r="P292" s="17"/>
      <c r="Q292" s="17"/>
      <c r="R292" s="17"/>
      <c r="S292" s="17"/>
      <c r="T292" s="17"/>
      <c r="U292" s="49"/>
      <c r="V292" s="49"/>
      <c r="W292" s="49"/>
      <c r="X292" s="49"/>
      <c r="Y292" s="49"/>
      <c r="Z292" s="49"/>
      <c r="AA292" s="49"/>
      <c r="AB292" s="49"/>
      <c r="AC292" s="49"/>
      <c r="AD292" s="49"/>
      <c r="AE292" s="49"/>
      <c r="AF292" s="49"/>
      <c r="AG292" s="49"/>
      <c r="AH292" s="49"/>
      <c r="AI292" s="49"/>
      <c r="AJ292" s="49"/>
      <c r="AK292" s="49"/>
      <c r="AL292" s="49"/>
      <c r="AM292" s="49"/>
      <c r="AN292" s="49"/>
      <c r="AO292" s="49"/>
      <c r="AP292" s="49"/>
      <c r="AQ292" s="49"/>
      <c r="AR292" s="49"/>
      <c r="AS292" s="49"/>
      <c r="AT292" s="49"/>
      <c r="AU292" s="49"/>
      <c r="AV292" s="49"/>
      <c r="AW292" s="49"/>
      <c r="AX292" s="49"/>
      <c r="AY292" s="49"/>
      <c r="AZ292" s="49"/>
      <c r="BA292" s="49"/>
      <c r="BB292" s="49"/>
      <c r="BC292" s="49"/>
      <c r="BD292" s="49"/>
      <c r="BE292" s="49"/>
      <c r="BF292" s="49"/>
      <c r="BG292" s="49"/>
      <c r="BH292" s="49"/>
      <c r="BI292" s="49"/>
      <c r="BJ292" s="49"/>
      <c r="BK292" s="49"/>
      <c r="BL292" s="49"/>
      <c r="BM292" s="49"/>
      <c r="BN292" s="49"/>
      <c r="BO292" s="49"/>
      <c r="BP292" s="49"/>
      <c r="BQ292" s="49"/>
      <c r="BR292" s="49"/>
      <c r="BS292" s="49"/>
      <c r="BT292" s="49"/>
      <c r="BU292" s="49"/>
      <c r="BV292" s="49"/>
      <c r="BW292" s="49"/>
      <c r="BX292" s="49"/>
      <c r="BY292" s="49"/>
      <c r="BZ292" s="49"/>
      <c r="CA292" s="59"/>
      <c r="CB292" s="59"/>
      <c r="CC292" s="59"/>
      <c r="CD292" s="59"/>
      <c r="CE292" s="59"/>
      <c r="CF292" s="59"/>
      <c r="CG292" s="59"/>
      <c r="CH292" s="59"/>
      <c r="CI292" s="59"/>
      <c r="CJ292" s="82"/>
      <c r="CK292" s="82"/>
      <c r="CL292" s="82"/>
      <c r="CM292" s="82"/>
      <c r="CN292" s="82"/>
      <c r="CO292" s="82"/>
      <c r="CP292" s="82"/>
      <c r="CQ292" s="82"/>
      <c r="CR292" s="82"/>
      <c r="CS292" s="82"/>
      <c r="CT292" s="82"/>
      <c r="CU292" s="82"/>
      <c r="CV292" s="17"/>
    </row>
    <row r="293" spans="1:100" s="241" customFormat="1" x14ac:dyDescent="0.3">
      <c r="A293" s="150"/>
      <c r="B293" s="152" t="s">
        <v>757</v>
      </c>
      <c r="C293" s="177"/>
      <c r="D293" s="17"/>
      <c r="E293" s="152"/>
      <c r="F293" s="17"/>
      <c r="G293" s="19"/>
      <c r="H293" s="182" t="s">
        <v>549</v>
      </c>
      <c r="I293" s="17"/>
      <c r="J293" s="17"/>
      <c r="K293" s="17"/>
      <c r="L293" s="17"/>
      <c r="M293" s="17"/>
      <c r="N293" s="17"/>
      <c r="O293" s="17"/>
      <c r="P293" s="17"/>
      <c r="Q293" s="17"/>
      <c r="R293" s="17"/>
      <c r="S293" s="17"/>
      <c r="T293" s="17"/>
      <c r="U293" s="49"/>
      <c r="V293" s="49"/>
      <c r="W293" s="49"/>
      <c r="X293" s="49"/>
      <c r="Y293" s="49"/>
      <c r="Z293" s="49"/>
      <c r="AA293" s="49"/>
      <c r="AB293" s="49"/>
      <c r="AC293" s="49"/>
      <c r="AD293" s="49"/>
      <c r="AE293" s="49"/>
      <c r="AF293" s="49"/>
      <c r="AG293" s="49"/>
      <c r="AH293" s="49"/>
      <c r="AI293" s="49"/>
      <c r="AJ293" s="49"/>
      <c r="AK293" s="49"/>
      <c r="AL293" s="49"/>
      <c r="AM293" s="49"/>
      <c r="AN293" s="49"/>
      <c r="AO293" s="49"/>
      <c r="AP293" s="49"/>
      <c r="AQ293" s="49"/>
      <c r="AR293" s="49"/>
      <c r="AS293" s="49"/>
      <c r="AT293" s="49"/>
      <c r="AU293" s="49"/>
      <c r="AV293" s="49"/>
      <c r="AW293" s="49"/>
      <c r="AX293" s="49"/>
      <c r="AY293" s="49"/>
      <c r="AZ293" s="49"/>
      <c r="BA293" s="49"/>
      <c r="BB293" s="49"/>
      <c r="BC293" s="49"/>
      <c r="BD293" s="49"/>
      <c r="BE293" s="49"/>
      <c r="BF293" s="49"/>
      <c r="BG293" s="49"/>
      <c r="BH293" s="49"/>
      <c r="BI293" s="49"/>
      <c r="BJ293" s="49"/>
      <c r="BK293" s="49"/>
      <c r="BL293" s="49"/>
      <c r="BM293" s="49"/>
      <c r="BN293" s="49"/>
      <c r="BO293" s="49"/>
      <c r="BP293" s="49"/>
      <c r="BQ293" s="49"/>
      <c r="BR293" s="49"/>
      <c r="BS293" s="49"/>
      <c r="BT293" s="49"/>
      <c r="BU293" s="49"/>
      <c r="BV293" s="49"/>
      <c r="BW293" s="49"/>
      <c r="BX293" s="49"/>
      <c r="BY293" s="49"/>
      <c r="BZ293" s="49"/>
      <c r="CA293" s="59"/>
      <c r="CB293" s="59"/>
      <c r="CC293" s="59"/>
      <c r="CD293" s="59"/>
      <c r="CE293" s="59"/>
      <c r="CF293" s="59"/>
      <c r="CG293" s="59"/>
      <c r="CH293" s="59"/>
      <c r="CI293" s="59"/>
      <c r="CJ293" s="82"/>
      <c r="CK293" s="82"/>
      <c r="CL293" s="82"/>
      <c r="CM293" s="82"/>
      <c r="CN293" s="82"/>
      <c r="CO293" s="82"/>
      <c r="CP293" s="82"/>
      <c r="CQ293" s="82"/>
      <c r="CR293" s="82"/>
      <c r="CS293" s="82"/>
      <c r="CT293" s="82"/>
      <c r="CU293" s="82"/>
      <c r="CV293" s="17"/>
    </row>
    <row r="294" spans="1:100" s="241" customFormat="1" x14ac:dyDescent="0.3">
      <c r="A294" s="150"/>
      <c r="B294" s="152" t="s">
        <v>758</v>
      </c>
      <c r="C294" s="177"/>
      <c r="D294" s="17"/>
      <c r="E294" s="152"/>
      <c r="F294" s="17"/>
      <c r="G294" s="19"/>
      <c r="H294" s="182" t="s">
        <v>665</v>
      </c>
      <c r="I294" s="17"/>
      <c r="J294" s="17"/>
      <c r="K294" s="17"/>
      <c r="L294" s="17"/>
      <c r="M294" s="17"/>
      <c r="N294" s="17"/>
      <c r="O294" s="17"/>
      <c r="P294" s="17"/>
      <c r="Q294" s="17"/>
      <c r="R294" s="17"/>
      <c r="S294" s="17"/>
      <c r="T294" s="17"/>
      <c r="U294" s="49"/>
      <c r="V294" s="49"/>
      <c r="W294" s="49"/>
      <c r="X294" s="49"/>
      <c r="Y294" s="49"/>
      <c r="Z294" s="49"/>
      <c r="AA294" s="49"/>
      <c r="AB294" s="49"/>
      <c r="AC294" s="49"/>
      <c r="AD294" s="49"/>
      <c r="AE294" s="49"/>
      <c r="AF294" s="49"/>
      <c r="AG294" s="49"/>
      <c r="AH294" s="49"/>
      <c r="AI294" s="49"/>
      <c r="AJ294" s="49"/>
      <c r="AK294" s="49"/>
      <c r="AL294" s="49"/>
      <c r="AM294" s="49"/>
      <c r="AN294" s="49"/>
      <c r="AO294" s="49"/>
      <c r="AP294" s="49"/>
      <c r="AQ294" s="49"/>
      <c r="AR294" s="49"/>
      <c r="AS294" s="49"/>
      <c r="AT294" s="49"/>
      <c r="AU294" s="49"/>
      <c r="AV294" s="49"/>
      <c r="AW294" s="49"/>
      <c r="AX294" s="49"/>
      <c r="AY294" s="49"/>
      <c r="AZ294" s="49"/>
      <c r="BA294" s="49"/>
      <c r="BB294" s="49"/>
      <c r="BC294" s="49"/>
      <c r="BD294" s="49"/>
      <c r="BE294" s="49"/>
      <c r="BF294" s="49"/>
      <c r="BG294" s="49"/>
      <c r="BH294" s="49"/>
      <c r="BI294" s="49"/>
      <c r="BJ294" s="49"/>
      <c r="BK294" s="49"/>
      <c r="BL294" s="49"/>
      <c r="BM294" s="49"/>
      <c r="BN294" s="49"/>
      <c r="BO294" s="49"/>
      <c r="BP294" s="49"/>
      <c r="BQ294" s="49"/>
      <c r="BR294" s="49"/>
      <c r="BS294" s="49"/>
      <c r="BT294" s="49"/>
      <c r="BU294" s="49"/>
      <c r="BV294" s="49"/>
      <c r="BW294" s="49"/>
      <c r="BX294" s="49"/>
      <c r="BY294" s="49"/>
      <c r="BZ294" s="49"/>
      <c r="CA294" s="59"/>
      <c r="CB294" s="59"/>
      <c r="CC294" s="59"/>
      <c r="CD294" s="59"/>
      <c r="CE294" s="59"/>
      <c r="CF294" s="59"/>
      <c r="CG294" s="59"/>
      <c r="CH294" s="59"/>
      <c r="CI294" s="59"/>
      <c r="CJ294" s="82"/>
      <c r="CK294" s="82"/>
      <c r="CL294" s="82"/>
      <c r="CM294" s="82"/>
      <c r="CN294" s="82"/>
      <c r="CO294" s="82"/>
      <c r="CP294" s="82"/>
      <c r="CQ294" s="82"/>
      <c r="CR294" s="82"/>
      <c r="CS294" s="82"/>
      <c r="CT294" s="82"/>
      <c r="CU294" s="82"/>
      <c r="CV294" s="17"/>
    </row>
    <row r="295" spans="1:100" s="241" customFormat="1" x14ac:dyDescent="0.3">
      <c r="A295" s="150"/>
      <c r="B295" s="152" t="s">
        <v>759</v>
      </c>
      <c r="C295" s="177"/>
      <c r="D295" s="17"/>
      <c r="E295" s="152"/>
      <c r="F295" s="17"/>
      <c r="G295" s="19"/>
      <c r="H295" s="182" t="s">
        <v>667</v>
      </c>
      <c r="I295" s="17"/>
      <c r="J295" s="17"/>
      <c r="K295" s="17"/>
      <c r="L295" s="17"/>
      <c r="M295" s="17"/>
      <c r="N295" s="17"/>
      <c r="O295" s="17"/>
      <c r="P295" s="17"/>
      <c r="Q295" s="17"/>
      <c r="R295" s="17"/>
      <c r="S295" s="17"/>
      <c r="T295" s="17"/>
      <c r="U295" s="49">
        <v>4640</v>
      </c>
      <c r="V295" s="49">
        <v>2.41</v>
      </c>
      <c r="W295" s="49"/>
      <c r="X295" s="49"/>
      <c r="Y295" s="49"/>
      <c r="Z295" s="49"/>
      <c r="AA295" s="49"/>
      <c r="AB295" s="49"/>
      <c r="AC295" s="49">
        <v>149</v>
      </c>
      <c r="AD295" s="49">
        <v>81</v>
      </c>
      <c r="AE295" s="49">
        <v>22</v>
      </c>
      <c r="AF295" s="160" t="s">
        <v>514</v>
      </c>
      <c r="AG295" s="49"/>
      <c r="AH295" s="49">
        <v>1.4905999999999999</v>
      </c>
      <c r="AI295" s="49"/>
      <c r="AJ295" s="49">
        <v>0.35880000000000001</v>
      </c>
      <c r="AK295" s="49"/>
      <c r="AL295" s="49"/>
      <c r="AM295" s="49">
        <v>3236</v>
      </c>
      <c r="AN295" s="49"/>
      <c r="AO295" s="49"/>
      <c r="AP295" s="49"/>
      <c r="AQ295" s="49"/>
      <c r="AR295" s="49">
        <v>124</v>
      </c>
      <c r="AS295" s="49"/>
      <c r="AT295" s="49"/>
      <c r="AU295" s="49"/>
      <c r="AV295" s="49"/>
      <c r="AW295" s="160" t="s">
        <v>514</v>
      </c>
      <c r="AX295" s="49">
        <v>7</v>
      </c>
      <c r="AY295" s="49">
        <v>0.46</v>
      </c>
      <c r="AZ295" s="49"/>
      <c r="BA295" s="49"/>
      <c r="BB295" s="49"/>
      <c r="BC295" s="49"/>
      <c r="BD295" s="49"/>
      <c r="BE295" s="49"/>
      <c r="BF295" s="49">
        <v>0.41</v>
      </c>
      <c r="BG295" s="49"/>
      <c r="BH295" s="49"/>
      <c r="BI295" s="49"/>
      <c r="BJ295" s="49"/>
      <c r="BK295" s="49"/>
      <c r="BL295" s="49"/>
      <c r="BM295" s="49"/>
      <c r="BN295" s="49"/>
      <c r="BO295" s="49"/>
      <c r="BP295" s="49"/>
      <c r="BQ295" s="49"/>
      <c r="BR295" s="49"/>
      <c r="BS295" s="49"/>
      <c r="BT295" s="49"/>
      <c r="BU295" s="49"/>
      <c r="BV295" s="49"/>
      <c r="BW295" s="49"/>
      <c r="BX295" s="49"/>
      <c r="BY295" s="49"/>
      <c r="BZ295" s="49"/>
      <c r="CA295" s="59"/>
      <c r="CB295" s="59"/>
      <c r="CC295" s="59"/>
      <c r="CD295" s="59"/>
      <c r="CE295" s="59"/>
      <c r="CF295" s="59"/>
      <c r="CG295" s="59"/>
      <c r="CH295" s="59"/>
      <c r="CI295" s="59"/>
      <c r="CJ295" s="82"/>
      <c r="CK295" s="82"/>
      <c r="CL295" s="82"/>
      <c r="CM295" s="82"/>
      <c r="CN295" s="82"/>
      <c r="CO295" s="82"/>
      <c r="CP295" s="82"/>
      <c r="CQ295" s="82"/>
      <c r="CR295" s="82"/>
      <c r="CS295" s="82"/>
      <c r="CT295" s="82"/>
      <c r="CU295" s="82"/>
      <c r="CV295" s="17"/>
    </row>
    <row r="296" spans="1:100" s="241" customFormat="1" x14ac:dyDescent="0.3">
      <c r="A296" s="150"/>
      <c r="B296" s="152" t="s">
        <v>760</v>
      </c>
      <c r="C296" s="177"/>
      <c r="D296" s="17"/>
      <c r="E296" s="152"/>
      <c r="F296" s="17"/>
      <c r="G296" s="19"/>
      <c r="H296" s="182" t="s">
        <v>552</v>
      </c>
      <c r="I296" s="77">
        <v>43334</v>
      </c>
      <c r="J296" s="17"/>
      <c r="K296" s="17"/>
      <c r="L296" s="17"/>
      <c r="M296" s="17"/>
      <c r="N296" s="17"/>
      <c r="O296" s="17"/>
      <c r="P296" s="17"/>
      <c r="Q296" s="17"/>
      <c r="R296" s="17"/>
      <c r="S296" s="17"/>
      <c r="T296" s="17"/>
      <c r="U296" s="49"/>
      <c r="V296" s="49"/>
      <c r="W296" s="49"/>
      <c r="X296" s="49"/>
      <c r="Y296" s="49"/>
      <c r="Z296" s="49"/>
      <c r="AA296" s="49"/>
      <c r="AB296" s="49"/>
      <c r="AC296" s="49">
        <v>1.5</v>
      </c>
      <c r="AD296" s="49">
        <v>1.8</v>
      </c>
      <c r="AE296" s="49">
        <v>0.78</v>
      </c>
      <c r="AF296" s="49">
        <v>0.9</v>
      </c>
      <c r="AG296" s="49"/>
      <c r="AH296" s="49">
        <v>19.89</v>
      </c>
      <c r="AI296" s="49"/>
      <c r="AJ296" s="49" t="s">
        <v>679</v>
      </c>
      <c r="AK296" s="49"/>
      <c r="AL296" s="49"/>
      <c r="AM296" s="49">
        <v>2205.5100000000002</v>
      </c>
      <c r="AN296" s="49" t="s">
        <v>550</v>
      </c>
      <c r="AO296" s="49"/>
      <c r="AP296" s="49" t="s">
        <v>554</v>
      </c>
      <c r="AQ296" s="49"/>
      <c r="AR296" s="49">
        <v>137</v>
      </c>
      <c r="AS296" s="49" t="s">
        <v>554</v>
      </c>
      <c r="AT296" s="49"/>
      <c r="AU296" s="49"/>
      <c r="AV296" s="49"/>
      <c r="AW296" s="49">
        <v>0.9</v>
      </c>
      <c r="AX296" s="49">
        <v>0.08</v>
      </c>
      <c r="AY296" s="160" t="s">
        <v>555</v>
      </c>
      <c r="AZ296" s="49"/>
      <c r="BA296" s="49"/>
      <c r="BB296" s="49"/>
      <c r="BC296" s="49"/>
      <c r="BD296" s="49"/>
      <c r="BE296" s="49"/>
      <c r="BF296" s="49">
        <v>0.05</v>
      </c>
      <c r="BG296" s="49"/>
      <c r="BH296" s="49"/>
      <c r="BI296" s="49"/>
      <c r="BJ296" s="49"/>
      <c r="BK296" s="49"/>
      <c r="BL296" s="49"/>
      <c r="BM296" s="49"/>
      <c r="BN296" s="49"/>
      <c r="BO296" s="49"/>
      <c r="BP296" s="49"/>
      <c r="BQ296" s="49"/>
      <c r="BR296" s="49"/>
      <c r="BS296" s="49"/>
      <c r="BT296" s="49"/>
      <c r="BU296" s="49"/>
      <c r="BV296" s="49"/>
      <c r="BW296" s="49"/>
      <c r="BX296" s="49"/>
      <c r="BY296" s="49"/>
      <c r="BZ296" s="49"/>
      <c r="CA296" s="59"/>
      <c r="CB296" s="59"/>
      <c r="CC296" s="59"/>
      <c r="CD296" s="59"/>
      <c r="CE296" s="59"/>
      <c r="CF296" s="59"/>
      <c r="CG296" s="59"/>
      <c r="CH296" s="59"/>
      <c r="CI296" s="59"/>
      <c r="CJ296" s="82"/>
      <c r="CK296" s="82"/>
      <c r="CL296" s="82"/>
      <c r="CM296" s="82"/>
      <c r="CN296" s="82"/>
      <c r="CO296" s="82"/>
      <c r="CP296" s="82"/>
      <c r="CQ296" s="82"/>
      <c r="CR296" s="82"/>
      <c r="CS296" s="82"/>
      <c r="CT296" s="82"/>
      <c r="CU296" s="82"/>
      <c r="CV296" s="17"/>
    </row>
    <row r="297" spans="1:100" s="241" customFormat="1" x14ac:dyDescent="0.3">
      <c r="A297" s="150"/>
      <c r="B297" s="152" t="s">
        <v>761</v>
      </c>
      <c r="C297" s="177"/>
      <c r="D297" s="17"/>
      <c r="E297" s="152"/>
      <c r="F297" s="17"/>
      <c r="G297" s="19"/>
      <c r="H297" s="182">
        <v>43447</v>
      </c>
      <c r="I297" s="17"/>
      <c r="J297" s="17"/>
      <c r="K297" s="17"/>
      <c r="L297" s="17"/>
      <c r="M297" s="17"/>
      <c r="N297" s="17"/>
      <c r="O297" s="17"/>
      <c r="P297" s="17"/>
      <c r="Q297" s="17"/>
      <c r="R297" s="17"/>
      <c r="S297" s="17"/>
      <c r="T297" s="17"/>
      <c r="U297" s="49"/>
      <c r="V297" s="49"/>
      <c r="W297" s="49"/>
      <c r="X297" s="49"/>
      <c r="Y297" s="49"/>
      <c r="Z297" s="49"/>
      <c r="AA297" s="49"/>
      <c r="AB297" s="49"/>
      <c r="AC297" s="49"/>
      <c r="AD297" s="49"/>
      <c r="AE297" s="49"/>
      <c r="AF297" s="49"/>
      <c r="AG297" s="49"/>
      <c r="AH297" s="49">
        <v>4.76</v>
      </c>
      <c r="AI297" s="49"/>
      <c r="AJ297" s="49">
        <v>0.72</v>
      </c>
      <c r="AK297" s="49"/>
      <c r="AL297" s="49"/>
      <c r="AM297" s="49">
        <v>3698.99</v>
      </c>
      <c r="AN297" s="49">
        <v>0.99</v>
      </c>
      <c r="AO297" s="49"/>
      <c r="AP297" s="49">
        <v>5.57</v>
      </c>
      <c r="AQ297" s="49"/>
      <c r="AR297" s="49"/>
      <c r="AS297" s="49"/>
      <c r="AT297" s="49"/>
      <c r="AU297" s="49"/>
      <c r="AV297" s="49"/>
      <c r="AW297" s="49"/>
      <c r="AX297" s="49"/>
      <c r="AY297" s="160"/>
      <c r="AZ297" s="49"/>
      <c r="BA297" s="49"/>
      <c r="BB297" s="49"/>
      <c r="BC297" s="49"/>
      <c r="BD297" s="49"/>
      <c r="BE297" s="49"/>
      <c r="BF297" s="49"/>
      <c r="BG297" s="49"/>
      <c r="BH297" s="49"/>
      <c r="BI297" s="49"/>
      <c r="BJ297" s="49"/>
      <c r="BK297" s="49"/>
      <c r="BL297" s="49"/>
      <c r="BM297" s="49"/>
      <c r="BN297" s="49"/>
      <c r="BO297" s="49"/>
      <c r="BP297" s="49"/>
      <c r="BQ297" s="49"/>
      <c r="BR297" s="49"/>
      <c r="BS297" s="49"/>
      <c r="BT297" s="49"/>
      <c r="BU297" s="49"/>
      <c r="BV297" s="49"/>
      <c r="BW297" s="49"/>
      <c r="BX297" s="49"/>
      <c r="BY297" s="49"/>
      <c r="BZ297" s="49"/>
      <c r="CA297" s="59"/>
      <c r="CB297" s="59">
        <v>650</v>
      </c>
      <c r="CC297" s="59">
        <v>20.8</v>
      </c>
      <c r="CD297" s="59"/>
      <c r="CE297" s="59">
        <v>77.900000000000006</v>
      </c>
      <c r="CF297" s="59"/>
      <c r="CG297" s="59">
        <v>9300</v>
      </c>
      <c r="CH297" s="59"/>
      <c r="CI297" s="59">
        <v>5</v>
      </c>
      <c r="CJ297" s="82"/>
      <c r="CK297" s="82"/>
      <c r="CL297" s="82"/>
      <c r="CM297" s="82"/>
      <c r="CN297" s="82"/>
      <c r="CO297" s="82"/>
      <c r="CP297" s="82"/>
      <c r="CQ297" s="82"/>
      <c r="CR297" s="82"/>
      <c r="CS297" s="82"/>
      <c r="CT297" s="82"/>
      <c r="CU297" s="82"/>
      <c r="CV297" s="17"/>
    </row>
    <row r="298" spans="1:100" s="241" customFormat="1" x14ac:dyDescent="0.3">
      <c r="A298" s="150"/>
      <c r="B298" s="152" t="s">
        <v>762</v>
      </c>
      <c r="C298" s="177"/>
      <c r="D298" s="17"/>
      <c r="E298" s="152"/>
      <c r="F298" s="17"/>
      <c r="G298" s="19"/>
      <c r="H298" s="182">
        <v>43488</v>
      </c>
      <c r="I298" s="17"/>
      <c r="J298" s="17"/>
      <c r="K298" s="17"/>
      <c r="L298" s="17"/>
      <c r="M298" s="17"/>
      <c r="N298" s="17"/>
      <c r="O298" s="17"/>
      <c r="P298" s="17"/>
      <c r="Q298" s="17"/>
      <c r="R298" s="17"/>
      <c r="S298" s="17"/>
      <c r="T298" s="17"/>
      <c r="U298" s="49"/>
      <c r="V298" s="49"/>
      <c r="W298" s="49"/>
      <c r="X298" s="49"/>
      <c r="Y298" s="49"/>
      <c r="Z298" s="49"/>
      <c r="AA298" s="49"/>
      <c r="AB298" s="49"/>
      <c r="AC298" s="49">
        <v>6.3</v>
      </c>
      <c r="AD298" s="49">
        <v>24</v>
      </c>
      <c r="AE298" s="49">
        <v>2.4</v>
      </c>
      <c r="AF298" s="49">
        <v>1.8</v>
      </c>
      <c r="AG298" s="49"/>
      <c r="AH298" s="49"/>
      <c r="AI298" s="49"/>
      <c r="AJ298" s="49"/>
      <c r="AK298" s="49"/>
      <c r="AL298" s="49"/>
      <c r="AM298" s="49"/>
      <c r="AN298" s="49"/>
      <c r="AO298" s="49"/>
      <c r="AP298" s="49"/>
      <c r="AQ298" s="49"/>
      <c r="AR298" s="49">
        <v>215</v>
      </c>
      <c r="AS298" s="49"/>
      <c r="AT298" s="49"/>
      <c r="AU298" s="49"/>
      <c r="AV298" s="49">
        <v>202</v>
      </c>
      <c r="AW298" s="49">
        <v>265</v>
      </c>
      <c r="AX298" s="49">
        <v>1</v>
      </c>
      <c r="AY298" s="160">
        <v>7.0000000000000007E-2</v>
      </c>
      <c r="AZ298" s="49">
        <v>0.08</v>
      </c>
      <c r="BA298" s="49"/>
      <c r="BB298" s="49"/>
      <c r="BC298" s="49"/>
      <c r="BD298" s="49"/>
      <c r="BE298" s="49"/>
      <c r="BF298" s="49">
        <v>0.15</v>
      </c>
      <c r="BG298" s="49"/>
      <c r="BH298" s="49"/>
      <c r="BI298" s="49"/>
      <c r="BJ298" s="49"/>
      <c r="BK298" s="49"/>
      <c r="BL298" s="49"/>
      <c r="BM298" s="49"/>
      <c r="BN298" s="49"/>
      <c r="BO298" s="49"/>
      <c r="BP298" s="49"/>
      <c r="BQ298" s="49"/>
      <c r="BR298" s="49"/>
      <c r="BS298" s="49"/>
      <c r="BT298" s="49"/>
      <c r="BU298" s="49"/>
      <c r="BV298" s="49"/>
      <c r="BW298" s="49"/>
      <c r="BX298" s="49"/>
      <c r="BY298" s="49"/>
      <c r="BZ298" s="49"/>
      <c r="CA298" s="59"/>
      <c r="CB298" s="59"/>
      <c r="CC298" s="59"/>
      <c r="CD298" s="59"/>
      <c r="CE298" s="59"/>
      <c r="CF298" s="59"/>
      <c r="CG298" s="59"/>
      <c r="CH298" s="59"/>
      <c r="CI298" s="59"/>
      <c r="CJ298" s="82"/>
      <c r="CK298" s="82"/>
      <c r="CL298" s="82"/>
      <c r="CM298" s="82"/>
      <c r="CN298" s="82"/>
      <c r="CO298" s="82"/>
      <c r="CP298" s="82"/>
      <c r="CQ298" s="82"/>
      <c r="CR298" s="82"/>
      <c r="CS298" s="82"/>
      <c r="CT298" s="82"/>
      <c r="CU298" s="82"/>
      <c r="CV298" s="17"/>
    </row>
    <row r="299" spans="1:100" s="241" customFormat="1" x14ac:dyDescent="0.3">
      <c r="A299" s="150"/>
      <c r="B299" s="152" t="s">
        <v>763</v>
      </c>
      <c r="C299" s="177"/>
      <c r="D299" s="17"/>
      <c r="E299" s="152"/>
      <c r="F299" s="17"/>
      <c r="G299" s="19"/>
      <c r="H299" s="182" t="s">
        <v>672</v>
      </c>
      <c r="I299" s="17"/>
      <c r="J299" s="17"/>
      <c r="K299" s="17"/>
      <c r="L299" s="17"/>
      <c r="M299" s="17"/>
      <c r="N299" s="17"/>
      <c r="O299" s="17"/>
      <c r="P299" s="17"/>
      <c r="Q299" s="17"/>
      <c r="R299" s="17"/>
      <c r="S299" s="17"/>
      <c r="T299" s="17"/>
      <c r="U299" s="49"/>
      <c r="V299" s="49"/>
      <c r="W299" s="49"/>
      <c r="X299" s="49"/>
      <c r="Y299" s="49"/>
      <c r="Z299" s="49"/>
      <c r="AA299" s="49"/>
      <c r="AB299" s="49"/>
      <c r="AC299" s="49"/>
      <c r="AD299" s="49"/>
      <c r="AE299" s="49"/>
      <c r="AF299" s="49"/>
      <c r="AG299" s="49"/>
      <c r="AH299" s="49"/>
      <c r="AI299" s="49"/>
      <c r="AJ299" s="49"/>
      <c r="AK299" s="49"/>
      <c r="AL299" s="49"/>
      <c r="AM299" s="49"/>
      <c r="AN299" s="49"/>
      <c r="AO299" s="49"/>
      <c r="AP299" s="49"/>
      <c r="AQ299" s="49"/>
      <c r="AR299" s="49"/>
      <c r="AS299" s="49"/>
      <c r="AT299" s="49"/>
      <c r="AU299" s="49"/>
      <c r="AV299" s="49"/>
      <c r="AW299" s="49"/>
      <c r="AX299" s="49"/>
      <c r="AY299" s="160"/>
      <c r="AZ299" s="49"/>
      <c r="BA299" s="49"/>
      <c r="BB299" s="49"/>
      <c r="BC299" s="49"/>
      <c r="BD299" s="49"/>
      <c r="BE299" s="49"/>
      <c r="BF299" s="49"/>
      <c r="BG299" s="49"/>
      <c r="BH299" s="49"/>
      <c r="BI299" s="49"/>
      <c r="BJ299" s="49"/>
      <c r="BK299" s="49"/>
      <c r="BL299" s="49"/>
      <c r="BM299" s="49"/>
      <c r="BN299" s="49"/>
      <c r="BO299" s="49"/>
      <c r="BP299" s="49"/>
      <c r="BQ299" s="49"/>
      <c r="BR299" s="49"/>
      <c r="BS299" s="49"/>
      <c r="BT299" s="49"/>
      <c r="BU299" s="49"/>
      <c r="BV299" s="49"/>
      <c r="BW299" s="49"/>
      <c r="BX299" s="49"/>
      <c r="BY299" s="49"/>
      <c r="BZ299" s="49"/>
      <c r="CA299" s="59"/>
      <c r="CB299" s="59"/>
      <c r="CC299" s="59"/>
      <c r="CD299" s="59"/>
      <c r="CE299" s="59"/>
      <c r="CF299" s="59"/>
      <c r="CG299" s="59"/>
      <c r="CH299" s="59"/>
      <c r="CI299" s="59"/>
      <c r="CJ299" s="82">
        <v>2.4900000000000002</v>
      </c>
      <c r="CK299" s="82"/>
      <c r="CL299" s="82"/>
      <c r="CM299" s="82"/>
      <c r="CN299" s="82"/>
      <c r="CO299" s="82"/>
      <c r="CP299" s="82"/>
      <c r="CQ299" s="82"/>
      <c r="CR299" s="82"/>
      <c r="CS299" s="82"/>
      <c r="CT299" s="82"/>
      <c r="CU299" s="82"/>
      <c r="CV299" s="17"/>
    </row>
    <row r="300" spans="1:100" s="241" customFormat="1" x14ac:dyDescent="0.3">
      <c r="A300" s="150" t="s">
        <v>126</v>
      </c>
      <c r="B300" s="152" t="s">
        <v>764</v>
      </c>
      <c r="C300" s="177" t="s">
        <v>127</v>
      </c>
      <c r="D300" s="17"/>
      <c r="E300" s="152" t="s">
        <v>105</v>
      </c>
      <c r="F300" s="17"/>
      <c r="G300" s="19"/>
      <c r="H300" s="160" t="s">
        <v>686</v>
      </c>
      <c r="I300" s="17"/>
      <c r="J300" s="17"/>
      <c r="K300" s="17"/>
      <c r="L300" s="17"/>
      <c r="M300" s="17"/>
      <c r="N300" s="17"/>
      <c r="O300" s="17"/>
      <c r="P300" s="17"/>
      <c r="Q300" s="17"/>
      <c r="R300" s="17"/>
      <c r="S300" s="17"/>
      <c r="T300" s="17"/>
      <c r="U300" s="49"/>
      <c r="V300" s="49"/>
      <c r="W300" s="49"/>
      <c r="X300" s="49"/>
      <c r="Y300" s="49"/>
      <c r="Z300" s="49"/>
      <c r="AA300" s="49"/>
      <c r="AB300" s="49"/>
      <c r="AC300" s="49"/>
      <c r="AD300" s="49"/>
      <c r="AE300" s="49"/>
      <c r="AF300" s="49"/>
      <c r="AG300" s="49"/>
      <c r="AH300" s="49"/>
      <c r="AI300" s="49"/>
      <c r="AJ300" s="49"/>
      <c r="AK300" s="49"/>
      <c r="AL300" s="49"/>
      <c r="AM300" s="49"/>
      <c r="AN300" s="49"/>
      <c r="AO300" s="49"/>
      <c r="AP300" s="49"/>
      <c r="AQ300" s="49"/>
      <c r="AR300" s="49"/>
      <c r="AS300" s="49"/>
      <c r="AT300" s="49"/>
      <c r="AU300" s="49"/>
      <c r="AV300" s="49"/>
      <c r="AW300" s="49"/>
      <c r="AX300" s="49"/>
      <c r="AY300" s="49"/>
      <c r="AZ300" s="49"/>
      <c r="BA300" s="49"/>
      <c r="BB300" s="49"/>
      <c r="BC300" s="49"/>
      <c r="BD300" s="49"/>
      <c r="BE300" s="49"/>
      <c r="BF300" s="49"/>
      <c r="BG300" s="49"/>
      <c r="BH300" s="49"/>
      <c r="BI300" s="49"/>
      <c r="BJ300" s="49"/>
      <c r="BK300" s="49"/>
      <c r="BL300" s="49"/>
      <c r="BM300" s="49"/>
      <c r="BN300" s="49"/>
      <c r="BO300" s="49"/>
      <c r="BP300" s="49"/>
      <c r="BQ300" s="49"/>
      <c r="BR300" s="49"/>
      <c r="BS300" s="49"/>
      <c r="BT300" s="49"/>
      <c r="BU300" s="49"/>
      <c r="BV300" s="49"/>
      <c r="BW300" s="49"/>
      <c r="BX300" s="49"/>
      <c r="BY300" s="49"/>
      <c r="BZ300" s="49"/>
      <c r="CA300" s="59"/>
      <c r="CB300" s="59"/>
      <c r="CC300" s="59"/>
      <c r="CD300" s="59"/>
      <c r="CE300" s="59"/>
      <c r="CF300" s="59"/>
      <c r="CG300" s="59"/>
      <c r="CH300" s="59"/>
      <c r="CI300" s="59"/>
      <c r="CJ300" s="82"/>
      <c r="CK300" s="82"/>
      <c r="CL300" s="82"/>
      <c r="CM300" s="82"/>
      <c r="CN300" s="82"/>
      <c r="CO300" s="82"/>
      <c r="CP300" s="82"/>
      <c r="CQ300" s="82"/>
      <c r="CR300" s="82"/>
      <c r="CS300" s="82"/>
      <c r="CT300" s="82"/>
      <c r="CU300" s="82"/>
      <c r="CV300" s="17"/>
    </row>
    <row r="301" spans="1:100" s="241" customFormat="1" x14ac:dyDescent="0.3">
      <c r="A301" s="17"/>
      <c r="B301" s="152" t="s">
        <v>765</v>
      </c>
      <c r="C301" s="17"/>
      <c r="D301" s="17"/>
      <c r="E301" s="17"/>
      <c r="F301" s="17"/>
      <c r="G301" s="19"/>
      <c r="H301" s="182" t="s">
        <v>549</v>
      </c>
      <c r="I301" s="17"/>
      <c r="J301" s="17"/>
      <c r="K301" s="17"/>
      <c r="L301" s="17"/>
      <c r="M301" s="17"/>
      <c r="N301" s="17"/>
      <c r="O301" s="17"/>
      <c r="P301" s="17"/>
      <c r="Q301" s="17"/>
      <c r="R301" s="17"/>
      <c r="S301" s="17"/>
      <c r="T301" s="17"/>
      <c r="U301" s="49"/>
      <c r="V301" s="49"/>
      <c r="W301" s="49"/>
      <c r="X301" s="49"/>
      <c r="Y301" s="49"/>
      <c r="Z301" s="49"/>
      <c r="AA301" s="49"/>
      <c r="AB301" s="49"/>
      <c r="AC301" s="49"/>
      <c r="AD301" s="49"/>
      <c r="AE301" s="49"/>
      <c r="AF301" s="49"/>
      <c r="AG301" s="49"/>
      <c r="AH301" s="49"/>
      <c r="AI301" s="49"/>
      <c r="AJ301" s="49"/>
      <c r="AK301" s="49"/>
      <c r="AL301" s="49"/>
      <c r="AM301" s="49"/>
      <c r="AN301" s="49"/>
      <c r="AO301" s="49"/>
      <c r="AP301" s="49"/>
      <c r="AQ301" s="49"/>
      <c r="AR301" s="49"/>
      <c r="AS301" s="49"/>
      <c r="AT301" s="49"/>
      <c r="AU301" s="49"/>
      <c r="AV301" s="49"/>
      <c r="AW301" s="49"/>
      <c r="AX301" s="49"/>
      <c r="AY301" s="49"/>
      <c r="AZ301" s="49"/>
      <c r="BA301" s="49"/>
      <c r="BB301" s="49"/>
      <c r="BC301" s="49"/>
      <c r="BD301" s="49"/>
      <c r="BE301" s="49"/>
      <c r="BF301" s="49"/>
      <c r="BG301" s="49"/>
      <c r="BH301" s="49"/>
      <c r="BI301" s="49"/>
      <c r="BJ301" s="49"/>
      <c r="BK301" s="49"/>
      <c r="BL301" s="49"/>
      <c r="BM301" s="49"/>
      <c r="BN301" s="49"/>
      <c r="BO301" s="49"/>
      <c r="BP301" s="49"/>
      <c r="BQ301" s="49"/>
      <c r="BR301" s="49"/>
      <c r="BS301" s="49"/>
      <c r="BT301" s="49"/>
      <c r="BU301" s="49"/>
      <c r="BV301" s="49"/>
      <c r="BW301" s="49"/>
      <c r="BX301" s="49"/>
      <c r="BY301" s="49"/>
      <c r="BZ301" s="49"/>
      <c r="CA301" s="59"/>
      <c r="CB301" s="59"/>
      <c r="CC301" s="59"/>
      <c r="CD301" s="59"/>
      <c r="CE301" s="59"/>
      <c r="CF301" s="59"/>
      <c r="CG301" s="59"/>
      <c r="CH301" s="59"/>
      <c r="CI301" s="59"/>
      <c r="CJ301" s="82"/>
      <c r="CK301" s="82"/>
      <c r="CL301" s="82"/>
      <c r="CM301" s="82"/>
      <c r="CN301" s="82"/>
      <c r="CO301" s="82"/>
      <c r="CP301" s="82"/>
      <c r="CQ301" s="82"/>
      <c r="CR301" s="82"/>
      <c r="CS301" s="82"/>
      <c r="CT301" s="82"/>
      <c r="CU301" s="82"/>
      <c r="CV301" s="17"/>
    </row>
    <row r="302" spans="1:100" s="241" customFormat="1" x14ac:dyDescent="0.3">
      <c r="A302" s="17"/>
      <c r="B302" s="152" t="s">
        <v>766</v>
      </c>
      <c r="C302" s="17"/>
      <c r="D302" s="17"/>
      <c r="E302" s="17"/>
      <c r="F302" s="17"/>
      <c r="G302" s="19"/>
      <c r="H302" s="182" t="s">
        <v>665</v>
      </c>
      <c r="I302" s="17"/>
      <c r="J302" s="17"/>
      <c r="K302" s="17"/>
      <c r="L302" s="17"/>
      <c r="M302" s="17"/>
      <c r="N302" s="17"/>
      <c r="O302" s="17"/>
      <c r="P302" s="17"/>
      <c r="Q302" s="17"/>
      <c r="R302" s="17"/>
      <c r="S302" s="17"/>
      <c r="T302" s="17"/>
      <c r="U302" s="49"/>
      <c r="V302" s="49"/>
      <c r="W302" s="49"/>
      <c r="X302" s="49"/>
      <c r="Y302" s="49"/>
      <c r="Z302" s="49"/>
      <c r="AA302" s="49"/>
      <c r="AB302" s="49"/>
      <c r="AC302" s="49"/>
      <c r="AD302" s="49"/>
      <c r="AE302" s="49"/>
      <c r="AF302" s="49"/>
      <c r="AG302" s="49"/>
      <c r="AH302" s="49"/>
      <c r="AI302" s="49"/>
      <c r="AJ302" s="49"/>
      <c r="AK302" s="49"/>
      <c r="AL302" s="49"/>
      <c r="AM302" s="49"/>
      <c r="AN302" s="49"/>
      <c r="AO302" s="49"/>
      <c r="AP302" s="49"/>
      <c r="AQ302" s="49"/>
      <c r="AR302" s="49"/>
      <c r="AS302" s="49"/>
      <c r="AT302" s="49"/>
      <c r="AU302" s="49"/>
      <c r="AV302" s="49"/>
      <c r="AW302" s="49"/>
      <c r="AX302" s="49"/>
      <c r="AY302" s="49"/>
      <c r="AZ302" s="49"/>
      <c r="BA302" s="49"/>
      <c r="BB302" s="49"/>
      <c r="BC302" s="49"/>
      <c r="BD302" s="49"/>
      <c r="BE302" s="49"/>
      <c r="BF302" s="49"/>
      <c r="BG302" s="49"/>
      <c r="BH302" s="49"/>
      <c r="BI302" s="49"/>
      <c r="BJ302" s="49"/>
      <c r="BK302" s="49"/>
      <c r="BL302" s="49"/>
      <c r="BM302" s="49"/>
      <c r="BN302" s="49"/>
      <c r="BO302" s="49"/>
      <c r="BP302" s="49"/>
      <c r="BQ302" s="49"/>
      <c r="BR302" s="49"/>
      <c r="BS302" s="49"/>
      <c r="BT302" s="49"/>
      <c r="BU302" s="49"/>
      <c r="BV302" s="49"/>
      <c r="BW302" s="49"/>
      <c r="BX302" s="49"/>
      <c r="BY302" s="49"/>
      <c r="BZ302" s="49"/>
      <c r="CA302" s="59"/>
      <c r="CB302" s="59"/>
      <c r="CC302" s="59"/>
      <c r="CD302" s="59"/>
      <c r="CE302" s="59"/>
      <c r="CF302" s="59"/>
      <c r="CG302" s="59"/>
      <c r="CH302" s="59"/>
      <c r="CI302" s="59"/>
      <c r="CJ302" s="82"/>
      <c r="CK302" s="82"/>
      <c r="CL302" s="82"/>
      <c r="CM302" s="82"/>
      <c r="CN302" s="82"/>
      <c r="CO302" s="82"/>
      <c r="CP302" s="82"/>
      <c r="CQ302" s="82"/>
      <c r="CR302" s="82"/>
      <c r="CS302" s="82"/>
      <c r="CT302" s="82"/>
      <c r="CU302" s="82"/>
      <c r="CV302" s="17"/>
    </row>
    <row r="303" spans="1:100" s="241" customFormat="1" x14ac:dyDescent="0.3">
      <c r="A303" s="17"/>
      <c r="B303" s="152" t="s">
        <v>767</v>
      </c>
      <c r="C303" s="17"/>
      <c r="D303" s="17"/>
      <c r="E303" s="17"/>
      <c r="F303" s="17"/>
      <c r="G303" s="19"/>
      <c r="H303" s="182" t="s">
        <v>667</v>
      </c>
      <c r="I303" s="17"/>
      <c r="J303" s="17"/>
      <c r="K303" s="17"/>
      <c r="L303" s="17"/>
      <c r="M303" s="17"/>
      <c r="N303" s="17"/>
      <c r="O303" s="17"/>
      <c r="P303" s="17"/>
      <c r="Q303" s="17"/>
      <c r="R303" s="17"/>
      <c r="S303" s="17"/>
      <c r="T303" s="17"/>
      <c r="U303" s="49">
        <v>1228</v>
      </c>
      <c r="V303" s="49">
        <v>6.71</v>
      </c>
      <c r="W303" s="49"/>
      <c r="X303" s="49"/>
      <c r="Y303" s="49"/>
      <c r="Z303" s="49"/>
      <c r="AA303" s="49"/>
      <c r="AB303" s="49"/>
      <c r="AC303" s="49">
        <v>77</v>
      </c>
      <c r="AD303" s="49">
        <v>41</v>
      </c>
      <c r="AE303" s="49">
        <v>106</v>
      </c>
      <c r="AF303" s="49">
        <v>23</v>
      </c>
      <c r="AG303" s="49"/>
      <c r="AH303" s="49">
        <v>121.3048</v>
      </c>
      <c r="AI303" s="49"/>
      <c r="AJ303" s="49">
        <v>0.23824999999999999</v>
      </c>
      <c r="AK303" s="49"/>
      <c r="AL303" s="49"/>
      <c r="AM303" s="49">
        <v>80.27</v>
      </c>
      <c r="AN303" s="49"/>
      <c r="AO303" s="49"/>
      <c r="AP303" s="49"/>
      <c r="AQ303" s="49"/>
      <c r="AR303" s="49">
        <v>73</v>
      </c>
      <c r="AS303" s="49">
        <v>0.27279999999999999</v>
      </c>
      <c r="AT303" s="49"/>
      <c r="AU303" s="49"/>
      <c r="AV303" s="49"/>
      <c r="AW303" s="160" t="s">
        <v>535</v>
      </c>
      <c r="AX303" s="49">
        <v>0.76</v>
      </c>
      <c r="AY303" s="49">
        <v>0.18</v>
      </c>
      <c r="AZ303" s="49"/>
      <c r="BA303" s="49"/>
      <c r="BB303" s="49"/>
      <c r="BC303" s="49"/>
      <c r="BD303" s="49"/>
      <c r="BE303" s="49"/>
      <c r="BF303" s="160" t="s">
        <v>535</v>
      </c>
      <c r="BG303" s="49"/>
      <c r="BH303" s="49"/>
      <c r="BI303" s="49"/>
      <c r="BJ303" s="49"/>
      <c r="BK303" s="49"/>
      <c r="BL303" s="49"/>
      <c r="BM303" s="49"/>
      <c r="BN303" s="49"/>
      <c r="BO303" s="49"/>
      <c r="BP303" s="49"/>
      <c r="BQ303" s="49"/>
      <c r="BR303" s="49"/>
      <c r="BS303" s="49"/>
      <c r="BT303" s="49"/>
      <c r="BU303" s="49"/>
      <c r="BV303" s="49"/>
      <c r="BW303" s="49"/>
      <c r="BX303" s="49"/>
      <c r="BY303" s="49"/>
      <c r="BZ303" s="49"/>
      <c r="CA303" s="59"/>
      <c r="CB303" s="59"/>
      <c r="CC303" s="59"/>
      <c r="CD303" s="59"/>
      <c r="CE303" s="59"/>
      <c r="CF303" s="59"/>
      <c r="CG303" s="59"/>
      <c r="CH303" s="59"/>
      <c r="CI303" s="59"/>
      <c r="CJ303" s="82"/>
      <c r="CK303" s="82"/>
      <c r="CL303" s="82"/>
      <c r="CM303" s="82"/>
      <c r="CN303" s="82"/>
      <c r="CO303" s="82"/>
      <c r="CP303" s="82"/>
      <c r="CQ303" s="82"/>
      <c r="CR303" s="82"/>
      <c r="CS303" s="82"/>
      <c r="CT303" s="82"/>
      <c r="CU303" s="82"/>
      <c r="CV303" s="17"/>
    </row>
    <row r="304" spans="1:100" s="241" customFormat="1" x14ac:dyDescent="0.3">
      <c r="A304" s="17"/>
      <c r="B304" s="152" t="s">
        <v>768</v>
      </c>
      <c r="C304" s="17"/>
      <c r="D304" s="17"/>
      <c r="E304" s="17"/>
      <c r="F304" s="17"/>
      <c r="G304" s="17"/>
      <c r="H304" s="182" t="s">
        <v>552</v>
      </c>
      <c r="I304" s="17"/>
      <c r="J304" s="17"/>
      <c r="K304" s="17"/>
      <c r="L304" s="17"/>
      <c r="M304" s="17"/>
      <c r="N304" s="17"/>
      <c r="O304" s="17"/>
      <c r="P304" s="17"/>
      <c r="Q304" s="17"/>
      <c r="R304" s="17"/>
      <c r="S304" s="17"/>
      <c r="T304" s="17"/>
      <c r="U304" s="49"/>
      <c r="V304" s="49"/>
      <c r="W304" s="49"/>
      <c r="X304" s="49"/>
      <c r="Y304" s="49"/>
      <c r="Z304" s="49"/>
      <c r="AA304" s="49"/>
      <c r="AB304" s="49"/>
      <c r="AC304" s="49"/>
      <c r="AD304" s="49"/>
      <c r="AE304" s="49"/>
      <c r="AF304" s="49"/>
      <c r="AG304" s="49"/>
      <c r="AH304" s="49"/>
      <c r="AI304" s="49"/>
      <c r="AJ304" s="49"/>
      <c r="AK304" s="49"/>
      <c r="AL304" s="49"/>
      <c r="AM304" s="49"/>
      <c r="AN304" s="49"/>
      <c r="AO304" s="49"/>
      <c r="AP304" s="49"/>
      <c r="AQ304" s="49"/>
      <c r="AR304" s="49"/>
      <c r="AS304" s="59"/>
      <c r="AT304" s="59"/>
      <c r="AU304" s="59"/>
      <c r="AV304" s="59"/>
      <c r="AW304" s="59"/>
      <c r="AX304" s="59"/>
      <c r="AY304" s="59"/>
      <c r="AZ304" s="59"/>
      <c r="BA304" s="59"/>
      <c r="BB304" s="59"/>
      <c r="BC304" s="49"/>
      <c r="BD304" s="49"/>
      <c r="BE304" s="49"/>
      <c r="BF304" s="49"/>
      <c r="BG304" s="49"/>
      <c r="BH304" s="49"/>
      <c r="BI304" s="49"/>
      <c r="BJ304" s="49"/>
      <c r="BK304" s="49"/>
      <c r="BL304" s="49"/>
      <c r="BM304" s="49"/>
      <c r="BN304" s="49"/>
      <c r="BO304" s="49"/>
      <c r="BP304" s="49"/>
      <c r="BQ304" s="49"/>
      <c r="BR304" s="49"/>
      <c r="BS304" s="49"/>
      <c r="BT304" s="49"/>
      <c r="BU304" s="49"/>
      <c r="BV304" s="49"/>
      <c r="BW304" s="49"/>
      <c r="BX304" s="49"/>
      <c r="BY304" s="49"/>
      <c r="BZ304" s="49"/>
      <c r="CA304" s="59"/>
      <c r="CB304" s="59"/>
      <c r="CC304" s="59"/>
      <c r="CD304" s="59"/>
      <c r="CE304" s="59"/>
      <c r="CF304" s="59"/>
      <c r="CG304" s="59"/>
      <c r="CH304" s="59"/>
      <c r="CI304" s="59"/>
      <c r="CJ304" s="82"/>
      <c r="CK304" s="82"/>
      <c r="CL304" s="82"/>
      <c r="CM304" s="82"/>
      <c r="CN304" s="82"/>
      <c r="CO304" s="82"/>
      <c r="CP304" s="82"/>
      <c r="CQ304" s="82"/>
      <c r="CR304" s="82"/>
      <c r="CS304" s="82"/>
      <c r="CT304" s="82"/>
      <c r="CU304" s="82"/>
      <c r="CV304" s="17"/>
    </row>
    <row r="305" spans="1:100" s="241" customFormat="1" x14ac:dyDescent="0.3">
      <c r="A305" s="17" t="s">
        <v>128</v>
      </c>
      <c r="B305" s="17" t="s">
        <v>769</v>
      </c>
      <c r="C305" s="17" t="s">
        <v>129</v>
      </c>
      <c r="D305" s="17"/>
      <c r="E305" s="17" t="s">
        <v>770</v>
      </c>
      <c r="F305" s="17"/>
      <c r="G305" s="17"/>
      <c r="H305" s="17"/>
      <c r="I305" s="17"/>
      <c r="J305" s="17"/>
      <c r="K305" s="49">
        <v>46.9</v>
      </c>
      <c r="L305" s="49"/>
      <c r="M305" s="49"/>
      <c r="N305" s="49"/>
      <c r="O305" s="49"/>
      <c r="P305" s="49"/>
      <c r="Q305" s="49"/>
      <c r="R305" s="49"/>
      <c r="S305" s="49"/>
      <c r="T305" s="49"/>
      <c r="U305" s="49">
        <v>2580</v>
      </c>
      <c r="V305" s="49">
        <v>6.44</v>
      </c>
      <c r="W305" s="49"/>
      <c r="X305" s="49"/>
      <c r="Y305" s="49"/>
      <c r="Z305" s="49"/>
      <c r="AA305" s="49"/>
      <c r="AB305" s="49"/>
      <c r="AC305" s="49">
        <v>591</v>
      </c>
      <c r="AD305" s="49">
        <v>151</v>
      </c>
      <c r="AE305" s="49">
        <v>104</v>
      </c>
      <c r="AF305" s="49">
        <v>37</v>
      </c>
      <c r="AG305" s="49"/>
      <c r="AH305" s="49">
        <v>112.6272</v>
      </c>
      <c r="AI305" s="49"/>
      <c r="AJ305" s="49">
        <v>1.0538500000000002</v>
      </c>
      <c r="AK305" s="49"/>
      <c r="AL305" s="49">
        <v>1872.7</v>
      </c>
      <c r="AM305" s="49">
        <v>987.98114999999996</v>
      </c>
      <c r="AN305" s="49" t="s">
        <v>515</v>
      </c>
      <c r="AO305" s="49"/>
      <c r="AP305" s="49" t="s">
        <v>515</v>
      </c>
      <c r="AQ305" s="49"/>
      <c r="AR305" s="49">
        <v>28</v>
      </c>
      <c r="AS305" s="59" t="s">
        <v>515</v>
      </c>
      <c r="AT305" s="59">
        <v>0.86287700000000001</v>
      </c>
      <c r="AU305" s="59"/>
      <c r="AV305" s="59">
        <v>5.5269999999999998E-3</v>
      </c>
      <c r="AW305" s="59" t="s">
        <v>657</v>
      </c>
      <c r="AX305" s="59">
        <v>0.1</v>
      </c>
      <c r="AY305" s="59">
        <v>3.1</v>
      </c>
      <c r="AZ305" s="59">
        <v>6.6379999999999998E-3</v>
      </c>
      <c r="BA305" s="59"/>
      <c r="BB305" s="59">
        <v>0.40226699999999999</v>
      </c>
      <c r="BC305" s="49"/>
      <c r="BD305" s="49"/>
      <c r="BE305" s="49"/>
      <c r="BF305" s="49" t="s">
        <v>771</v>
      </c>
      <c r="BG305" s="49"/>
      <c r="BH305" s="49"/>
      <c r="BI305" s="49"/>
      <c r="BJ305" s="49"/>
      <c r="BK305" s="49"/>
      <c r="BL305" s="49"/>
      <c r="BM305" s="49"/>
      <c r="BN305" s="49"/>
      <c r="BO305" s="49"/>
      <c r="BP305" s="49"/>
      <c r="BQ305" s="49"/>
      <c r="BR305" s="49"/>
      <c r="BS305" s="49"/>
      <c r="BT305" s="49"/>
      <c r="BU305" s="49"/>
      <c r="BV305" s="49"/>
      <c r="BW305" s="49"/>
      <c r="BX305" s="49"/>
      <c r="BY305" s="49"/>
      <c r="BZ305" s="49"/>
      <c r="CA305" s="59"/>
      <c r="CB305" s="59"/>
      <c r="CC305" s="59"/>
      <c r="CD305" s="59"/>
      <c r="CE305" s="59"/>
      <c r="CF305" s="59"/>
      <c r="CG305" s="59"/>
      <c r="CH305" s="59"/>
      <c r="CI305" s="59"/>
      <c r="CJ305" s="82"/>
      <c r="CK305" s="82"/>
      <c r="CL305" s="82"/>
      <c r="CM305" s="82"/>
      <c r="CN305" s="82"/>
      <c r="CO305" s="82"/>
      <c r="CP305" s="82"/>
      <c r="CQ305" s="82"/>
      <c r="CR305" s="82"/>
      <c r="CS305" s="82"/>
      <c r="CT305" s="82"/>
      <c r="CU305" s="82"/>
      <c r="CV305" s="17"/>
    </row>
    <row r="306" spans="1:100" s="241" customFormat="1" x14ac:dyDescent="0.3">
      <c r="A306" s="17" t="s">
        <v>130</v>
      </c>
      <c r="B306" s="17" t="s">
        <v>773</v>
      </c>
      <c r="C306" s="17" t="s">
        <v>131</v>
      </c>
      <c r="D306" s="17"/>
      <c r="E306" s="17" t="s">
        <v>770</v>
      </c>
      <c r="F306" s="17"/>
      <c r="G306" s="17"/>
      <c r="H306" s="17"/>
      <c r="I306" s="17"/>
      <c r="J306" s="17"/>
      <c r="K306" s="49">
        <v>50.1</v>
      </c>
      <c r="L306" s="49"/>
      <c r="M306" s="49"/>
      <c r="N306" s="49"/>
      <c r="O306" s="49"/>
      <c r="P306" s="49"/>
      <c r="Q306" s="49"/>
      <c r="R306" s="49"/>
      <c r="S306" s="49"/>
      <c r="T306" s="49"/>
      <c r="U306" s="49">
        <v>2500</v>
      </c>
      <c r="V306" s="49">
        <v>6.41</v>
      </c>
      <c r="W306" s="49"/>
      <c r="X306" s="49"/>
      <c r="Y306" s="49"/>
      <c r="Z306" s="49"/>
      <c r="AA306" s="49"/>
      <c r="AB306" s="49"/>
      <c r="AC306" s="49">
        <v>632</v>
      </c>
      <c r="AD306" s="49">
        <v>165</v>
      </c>
      <c r="AE306" s="49">
        <v>112</v>
      </c>
      <c r="AF306" s="49">
        <v>39</v>
      </c>
      <c r="AG306" s="49"/>
      <c r="AH306" s="49">
        <v>118.6097</v>
      </c>
      <c r="AI306" s="49"/>
      <c r="AJ306" s="49">
        <v>0.83505000000000007</v>
      </c>
      <c r="AK306" s="49"/>
      <c r="AL306" s="49">
        <v>1409.1</v>
      </c>
      <c r="AM306" s="49">
        <v>1077.3092000000001</v>
      </c>
      <c r="AN306" s="49" t="s">
        <v>515</v>
      </c>
      <c r="AO306" s="49"/>
      <c r="AP306" s="49" t="s">
        <v>515</v>
      </c>
      <c r="AQ306" s="49"/>
      <c r="AR306" s="49">
        <v>29</v>
      </c>
      <c r="AS306" s="59" t="s">
        <v>515</v>
      </c>
      <c r="AT306" s="59">
        <v>1.409975</v>
      </c>
      <c r="AU306" s="59"/>
      <c r="AV306" s="59">
        <v>1.5429999999999999E-2</v>
      </c>
      <c r="AW306" s="59" t="s">
        <v>657</v>
      </c>
      <c r="AX306" s="59" t="s">
        <v>771</v>
      </c>
      <c r="AY306" s="59">
        <v>3.3</v>
      </c>
      <c r="AZ306" s="59">
        <v>4.5039999999999993E-3</v>
      </c>
      <c r="BA306" s="59"/>
      <c r="BB306" s="59">
        <v>0.54471900000000006</v>
      </c>
      <c r="BC306" s="49"/>
      <c r="BD306" s="49"/>
      <c r="BE306" s="49"/>
      <c r="BF306" s="49" t="s">
        <v>771</v>
      </c>
      <c r="BG306" s="49"/>
      <c r="BH306" s="49"/>
      <c r="BI306" s="49"/>
      <c r="BJ306" s="49"/>
      <c r="BK306" s="49"/>
      <c r="BL306" s="49"/>
      <c r="BM306" s="49"/>
      <c r="BN306" s="49"/>
      <c r="BO306" s="49"/>
      <c r="BP306" s="49"/>
      <c r="BQ306" s="49"/>
      <c r="BR306" s="49"/>
      <c r="BS306" s="49"/>
      <c r="BT306" s="49"/>
      <c r="BU306" s="49"/>
      <c r="BV306" s="49"/>
      <c r="BW306" s="49"/>
      <c r="BX306" s="49"/>
      <c r="BY306" s="49"/>
      <c r="BZ306" s="49"/>
      <c r="CA306" s="59"/>
      <c r="CB306" s="59"/>
      <c r="CC306" s="59"/>
      <c r="CD306" s="59"/>
      <c r="CE306" s="59"/>
      <c r="CF306" s="59"/>
      <c r="CG306" s="59"/>
      <c r="CH306" s="59"/>
      <c r="CI306" s="59"/>
      <c r="CJ306" s="82"/>
      <c r="CK306" s="82"/>
      <c r="CL306" s="82"/>
      <c r="CM306" s="82"/>
      <c r="CN306" s="82"/>
      <c r="CO306" s="82"/>
      <c r="CP306" s="82"/>
      <c r="CQ306" s="82"/>
      <c r="CR306" s="82"/>
      <c r="CS306" s="82"/>
      <c r="CT306" s="82"/>
      <c r="CU306" s="82"/>
      <c r="CV306" s="17"/>
    </row>
    <row r="307" spans="1:100" s="241" customFormat="1" x14ac:dyDescent="0.3">
      <c r="A307" s="17" t="s">
        <v>132</v>
      </c>
      <c r="B307" s="17" t="s">
        <v>774</v>
      </c>
      <c r="C307" s="17" t="s">
        <v>133</v>
      </c>
      <c r="D307" s="17"/>
      <c r="E307" s="17" t="s">
        <v>770</v>
      </c>
      <c r="F307" s="17"/>
      <c r="G307" s="17"/>
      <c r="H307" s="17"/>
      <c r="I307" s="17"/>
      <c r="J307" s="17"/>
      <c r="K307" s="49">
        <v>49</v>
      </c>
      <c r="L307" s="49"/>
      <c r="M307" s="49"/>
      <c r="N307" s="49"/>
      <c r="O307" s="49"/>
      <c r="P307" s="49"/>
      <c r="Q307" s="49"/>
      <c r="R307" s="49"/>
      <c r="S307" s="49"/>
      <c r="T307" s="49"/>
      <c r="U307" s="49"/>
      <c r="V307" s="49">
        <v>6.24</v>
      </c>
      <c r="W307" s="49"/>
      <c r="X307" s="49"/>
      <c r="Y307" s="49"/>
      <c r="Z307" s="49"/>
      <c r="AA307" s="49"/>
      <c r="AB307" s="49"/>
      <c r="AC307" s="49">
        <v>272</v>
      </c>
      <c r="AD307" s="49">
        <v>62</v>
      </c>
      <c r="AE307" s="49">
        <v>114</v>
      </c>
      <c r="AF307" s="49">
        <v>51</v>
      </c>
      <c r="AG307" s="49"/>
      <c r="AH307" s="49">
        <v>61.580950000000001</v>
      </c>
      <c r="AI307" s="49"/>
      <c r="AJ307" s="49">
        <v>0.46179999999999999</v>
      </c>
      <c r="AK307" s="49"/>
      <c r="AL307" s="49">
        <v>1256.5999999999999</v>
      </c>
      <c r="AM307" s="49">
        <v>95.330950000000001</v>
      </c>
      <c r="AN307" s="49" t="s">
        <v>775</v>
      </c>
      <c r="AO307" s="49"/>
      <c r="AP307" s="49" t="s">
        <v>515</v>
      </c>
      <c r="AQ307" s="49"/>
      <c r="AR307" s="49">
        <v>75</v>
      </c>
      <c r="AS307" s="59">
        <v>0.17730000000000001</v>
      </c>
      <c r="AT307" s="59">
        <v>1.090452</v>
      </c>
      <c r="AU307" s="59"/>
      <c r="AV307" s="59">
        <v>7.3556999999999997E-2</v>
      </c>
      <c r="AW307" s="59" t="s">
        <v>657</v>
      </c>
      <c r="AX307" s="59">
        <v>1.4</v>
      </c>
      <c r="AY307" s="59">
        <v>2</v>
      </c>
      <c r="AZ307" s="59">
        <v>2.8504000000000002E-2</v>
      </c>
      <c r="BA307" s="59"/>
      <c r="BB307" s="59">
        <v>0.43418900000000005</v>
      </c>
      <c r="BC307" s="49"/>
      <c r="BD307" s="49"/>
      <c r="BE307" s="49"/>
      <c r="BF307" s="49" t="s">
        <v>771</v>
      </c>
      <c r="BG307" s="49"/>
      <c r="BH307" s="49"/>
      <c r="BI307" s="49"/>
      <c r="BJ307" s="49"/>
      <c r="BK307" s="49"/>
      <c r="BL307" s="49"/>
      <c r="BM307" s="49"/>
      <c r="BN307" s="49"/>
      <c r="BO307" s="49"/>
      <c r="BP307" s="49"/>
      <c r="BQ307" s="49"/>
      <c r="BR307" s="49"/>
      <c r="BS307" s="49"/>
      <c r="BT307" s="49"/>
      <c r="BU307" s="49"/>
      <c r="BV307" s="49"/>
      <c r="BW307" s="49"/>
      <c r="BX307" s="49"/>
      <c r="BY307" s="49"/>
      <c r="BZ307" s="49"/>
      <c r="CA307" s="59"/>
      <c r="CB307" s="59"/>
      <c r="CC307" s="59"/>
      <c r="CD307" s="59"/>
      <c r="CE307" s="59"/>
      <c r="CF307" s="59"/>
      <c r="CG307" s="59"/>
      <c r="CH307" s="59"/>
      <c r="CI307" s="59"/>
      <c r="CJ307" s="82"/>
      <c r="CK307" s="82"/>
      <c r="CL307" s="82"/>
      <c r="CM307" s="82"/>
      <c r="CN307" s="82"/>
      <c r="CO307" s="82"/>
      <c r="CP307" s="82"/>
      <c r="CQ307" s="82"/>
      <c r="CR307" s="82"/>
      <c r="CS307" s="82"/>
      <c r="CT307" s="82"/>
      <c r="CU307" s="82"/>
      <c r="CV307" s="17"/>
    </row>
    <row r="308" spans="1:100" s="241" customFormat="1" x14ac:dyDescent="0.3">
      <c r="A308" s="17" t="s">
        <v>134</v>
      </c>
      <c r="B308" s="17" t="s">
        <v>777</v>
      </c>
      <c r="C308" s="17" t="s">
        <v>135</v>
      </c>
      <c r="D308" s="17"/>
      <c r="E308" s="17" t="s">
        <v>770</v>
      </c>
      <c r="F308" s="17"/>
      <c r="G308" s="17"/>
      <c r="H308" s="17"/>
      <c r="I308" s="17"/>
      <c r="J308" s="17"/>
      <c r="K308" s="49">
        <v>40</v>
      </c>
      <c r="L308" s="49"/>
      <c r="M308" s="49"/>
      <c r="N308" s="49"/>
      <c r="O308" s="49"/>
      <c r="P308" s="49"/>
      <c r="Q308" s="49"/>
      <c r="R308" s="49"/>
      <c r="S308" s="49"/>
      <c r="T308" s="49"/>
      <c r="U308" s="49">
        <v>1511</v>
      </c>
      <c r="V308" s="49"/>
      <c r="W308" s="49"/>
      <c r="X308" s="49"/>
      <c r="Y308" s="49"/>
      <c r="Z308" s="49"/>
      <c r="AA308" s="49"/>
      <c r="AB308" s="49"/>
      <c r="AC308" s="49">
        <v>391</v>
      </c>
      <c r="AD308" s="49">
        <v>90</v>
      </c>
      <c r="AE308" s="49">
        <v>115</v>
      </c>
      <c r="AF308" s="49">
        <v>47</v>
      </c>
      <c r="AG308" s="49"/>
      <c r="AH308" s="49">
        <v>65.214500000000001</v>
      </c>
      <c r="AI308" s="49"/>
      <c r="AJ308" s="49">
        <v>0.3251</v>
      </c>
      <c r="AK308" s="49"/>
      <c r="AL308" s="49"/>
      <c r="AM308" s="49">
        <v>79.551000000000002</v>
      </c>
      <c r="AN308" s="49" t="s">
        <v>515</v>
      </c>
      <c r="AO308" s="49"/>
      <c r="AP308" s="49" t="s">
        <v>515</v>
      </c>
      <c r="AQ308" s="49"/>
      <c r="AR308" s="49">
        <v>45</v>
      </c>
      <c r="AS308" s="59">
        <v>0.22904653165614072</v>
      </c>
      <c r="AT308" s="59"/>
      <c r="AU308" s="59"/>
      <c r="AV308" s="59"/>
      <c r="AW308" s="59" t="s">
        <v>657</v>
      </c>
      <c r="AX308" s="59">
        <v>0.16</v>
      </c>
      <c r="AY308" s="59">
        <v>3.3</v>
      </c>
      <c r="AZ308" s="59"/>
      <c r="BA308" s="59"/>
      <c r="BB308" s="59"/>
      <c r="BC308" s="49"/>
      <c r="BD308" s="49"/>
      <c r="BE308" s="49"/>
      <c r="BF308" s="49" t="s">
        <v>771</v>
      </c>
      <c r="BG308" s="49"/>
      <c r="BH308" s="49"/>
      <c r="BI308" s="49"/>
      <c r="BJ308" s="49"/>
      <c r="BK308" s="49"/>
      <c r="BL308" s="49"/>
      <c r="BM308" s="49"/>
      <c r="BN308" s="49"/>
      <c r="BO308" s="49"/>
      <c r="BP308" s="49"/>
      <c r="BQ308" s="49"/>
      <c r="BR308" s="49"/>
      <c r="BS308" s="49"/>
      <c r="BT308" s="49"/>
      <c r="BU308" s="49"/>
      <c r="BV308" s="49"/>
      <c r="BW308" s="49"/>
      <c r="BX308" s="49"/>
      <c r="BY308" s="49"/>
      <c r="BZ308" s="49"/>
      <c r="CA308" s="59"/>
      <c r="CB308" s="59"/>
      <c r="CC308" s="59"/>
      <c r="CD308" s="59"/>
      <c r="CE308" s="59"/>
      <c r="CF308" s="59"/>
      <c r="CG308" s="59"/>
      <c r="CH308" s="59"/>
      <c r="CI308" s="59"/>
      <c r="CJ308" s="82"/>
      <c r="CK308" s="82"/>
      <c r="CL308" s="82"/>
      <c r="CM308" s="82"/>
      <c r="CN308" s="82"/>
      <c r="CO308" s="82"/>
      <c r="CP308" s="82"/>
      <c r="CQ308" s="82"/>
      <c r="CR308" s="82"/>
      <c r="CS308" s="82"/>
      <c r="CT308" s="82"/>
      <c r="CU308" s="82"/>
      <c r="CV308" s="17"/>
    </row>
    <row r="309" spans="1:100" s="241" customFormat="1" x14ac:dyDescent="0.3">
      <c r="A309" s="17" t="s">
        <v>136</v>
      </c>
      <c r="B309" s="17" t="s">
        <v>779</v>
      </c>
      <c r="C309" s="17" t="s">
        <v>135</v>
      </c>
      <c r="D309" s="17"/>
      <c r="E309" s="17" t="s">
        <v>770</v>
      </c>
      <c r="F309" s="17"/>
      <c r="G309" s="17"/>
      <c r="H309" s="17"/>
      <c r="I309" s="17"/>
      <c r="J309" s="17"/>
      <c r="K309" s="49">
        <v>37.299999999999997</v>
      </c>
      <c r="L309" s="49"/>
      <c r="M309" s="49"/>
      <c r="N309" s="49"/>
      <c r="O309" s="49"/>
      <c r="P309" s="49"/>
      <c r="Q309" s="49"/>
      <c r="R309" s="49"/>
      <c r="S309" s="49"/>
      <c r="T309" s="49"/>
      <c r="U309" s="49">
        <v>454</v>
      </c>
      <c r="V309" s="49">
        <v>5.7</v>
      </c>
      <c r="W309" s="49"/>
      <c r="X309" s="49"/>
      <c r="Y309" s="49"/>
      <c r="Z309" s="49"/>
      <c r="AA309" s="49"/>
      <c r="AB309" s="49"/>
      <c r="AC309" s="49">
        <v>52</v>
      </c>
      <c r="AD309" s="49">
        <v>20</v>
      </c>
      <c r="AE309" s="49">
        <v>19</v>
      </c>
      <c r="AF309" s="49">
        <v>13</v>
      </c>
      <c r="AG309" s="49"/>
      <c r="AH309" s="49">
        <v>2.6728999999999998</v>
      </c>
      <c r="AI309" s="49"/>
      <c r="AJ309" s="49">
        <v>9.1999999999999998E-2</v>
      </c>
      <c r="AK309" s="49"/>
      <c r="AL309" s="49">
        <v>323.3</v>
      </c>
      <c r="AM309" s="49">
        <v>7.7875499999999995</v>
      </c>
      <c r="AN309" s="49" t="s">
        <v>775</v>
      </c>
      <c r="AO309" s="49"/>
      <c r="AP309" s="49" t="s">
        <v>515</v>
      </c>
      <c r="AQ309" s="49"/>
      <c r="AR309" s="49">
        <v>72</v>
      </c>
      <c r="AS309" s="59" t="s">
        <v>515</v>
      </c>
      <c r="AT309" s="59">
        <v>3.6353999999999997E-2</v>
      </c>
      <c r="AU309" s="59"/>
      <c r="AV309" s="59">
        <v>5.7499999999999999E-3</v>
      </c>
      <c r="AW309" s="59">
        <v>6.1</v>
      </c>
      <c r="AX309" s="59">
        <v>0.43</v>
      </c>
      <c r="AY309" s="59">
        <v>0.31</v>
      </c>
      <c r="AZ309" s="59">
        <v>8.4489999999999999E-3</v>
      </c>
      <c r="BA309" s="59"/>
      <c r="BB309" s="59">
        <v>1.8386E-2</v>
      </c>
      <c r="BC309" s="49"/>
      <c r="BD309" s="49"/>
      <c r="BE309" s="49"/>
      <c r="BF309" s="49" t="s">
        <v>771</v>
      </c>
      <c r="BG309" s="49"/>
      <c r="BH309" s="49"/>
      <c r="BI309" s="49"/>
      <c r="BJ309" s="49"/>
      <c r="BK309" s="49"/>
      <c r="BL309" s="49"/>
      <c r="BM309" s="49"/>
      <c r="BN309" s="49"/>
      <c r="BO309" s="49"/>
      <c r="BP309" s="49"/>
      <c r="BQ309" s="49"/>
      <c r="BR309" s="49"/>
      <c r="BS309" s="49"/>
      <c r="BT309" s="49"/>
      <c r="BU309" s="49"/>
      <c r="BV309" s="49"/>
      <c r="BW309" s="49"/>
      <c r="BX309" s="49"/>
      <c r="BY309" s="49"/>
      <c r="BZ309" s="49"/>
      <c r="CA309" s="59"/>
      <c r="CB309" s="59"/>
      <c r="CC309" s="59"/>
      <c r="CD309" s="59"/>
      <c r="CE309" s="59"/>
      <c r="CF309" s="59"/>
      <c r="CG309" s="59"/>
      <c r="CH309" s="59"/>
      <c r="CI309" s="59"/>
      <c r="CJ309" s="82"/>
      <c r="CK309" s="82"/>
      <c r="CL309" s="82"/>
      <c r="CM309" s="82"/>
      <c r="CN309" s="82"/>
      <c r="CO309" s="82"/>
      <c r="CP309" s="82"/>
      <c r="CQ309" s="82"/>
      <c r="CR309" s="82"/>
      <c r="CS309" s="82"/>
      <c r="CT309" s="82"/>
      <c r="CU309" s="82"/>
      <c r="CV309" s="17"/>
    </row>
    <row r="310" spans="1:100" s="241" customFormat="1" x14ac:dyDescent="0.3">
      <c r="A310" s="17" t="s">
        <v>137</v>
      </c>
      <c r="B310" s="17" t="s">
        <v>781</v>
      </c>
      <c r="C310" s="17" t="s">
        <v>138</v>
      </c>
      <c r="D310" s="17"/>
      <c r="E310" s="17" t="s">
        <v>770</v>
      </c>
      <c r="F310" s="17"/>
      <c r="G310" s="17"/>
      <c r="H310" s="17"/>
      <c r="I310" s="17"/>
      <c r="J310" s="17"/>
      <c r="K310" s="49">
        <v>34</v>
      </c>
      <c r="L310" s="49"/>
      <c r="M310" s="49"/>
      <c r="N310" s="49"/>
      <c r="O310" s="49"/>
      <c r="P310" s="49"/>
      <c r="Q310" s="49"/>
      <c r="R310" s="49"/>
      <c r="S310" s="49"/>
      <c r="T310" s="49"/>
      <c r="U310" s="49">
        <v>735</v>
      </c>
      <c r="V310" s="49">
        <v>6.08</v>
      </c>
      <c r="W310" s="49"/>
      <c r="X310" s="49"/>
      <c r="Y310" s="49"/>
      <c r="Z310" s="49"/>
      <c r="AA310" s="49"/>
      <c r="AB310" s="49"/>
      <c r="AC310" s="49">
        <v>87</v>
      </c>
      <c r="AD310" s="49">
        <v>34</v>
      </c>
      <c r="AE310" s="49">
        <v>25</v>
      </c>
      <c r="AF310" s="49">
        <v>37</v>
      </c>
      <c r="AG310" s="49"/>
      <c r="AH310" s="49">
        <v>22.875599999999999</v>
      </c>
      <c r="AI310" s="49"/>
      <c r="AJ310" s="49">
        <v>9.9599999999999994E-2</v>
      </c>
      <c r="AK310" s="49"/>
      <c r="AL310" s="49">
        <v>567.29999999999995</v>
      </c>
      <c r="AM310" s="49">
        <v>6.3774999999999995</v>
      </c>
      <c r="AN310" s="49" t="s">
        <v>515</v>
      </c>
      <c r="AO310" s="49"/>
      <c r="AP310" s="49" t="s">
        <v>515</v>
      </c>
      <c r="AQ310" s="49"/>
      <c r="AR310" s="49">
        <v>62</v>
      </c>
      <c r="AS310" s="59" t="s">
        <v>515</v>
      </c>
      <c r="AT310" s="59">
        <v>2.8684999999999999E-2</v>
      </c>
      <c r="AU310" s="59"/>
      <c r="AV310" s="59">
        <v>7.9647999999999997E-2</v>
      </c>
      <c r="AW310" s="59">
        <v>6.8</v>
      </c>
      <c r="AX310" s="59">
        <v>0.88</v>
      </c>
      <c r="AY310" s="59">
        <v>0.44</v>
      </c>
      <c r="AZ310" s="59">
        <v>1.3587999999999999E-2</v>
      </c>
      <c r="BA310" s="59"/>
      <c r="BB310" s="59">
        <v>2.6185E-2</v>
      </c>
      <c r="BC310" s="49"/>
      <c r="BD310" s="49"/>
      <c r="BE310" s="49"/>
      <c r="BF310" s="49" t="s">
        <v>771</v>
      </c>
      <c r="BG310" s="49"/>
      <c r="BH310" s="49"/>
      <c r="BI310" s="49"/>
      <c r="BJ310" s="49"/>
      <c r="BK310" s="49"/>
      <c r="BL310" s="49"/>
      <c r="BM310" s="49"/>
      <c r="BN310" s="49"/>
      <c r="BO310" s="49"/>
      <c r="BP310" s="49"/>
      <c r="BQ310" s="49"/>
      <c r="BR310" s="49"/>
      <c r="BS310" s="49"/>
      <c r="BT310" s="49"/>
      <c r="BU310" s="49"/>
      <c r="BV310" s="49"/>
      <c r="BW310" s="49"/>
      <c r="BX310" s="49"/>
      <c r="BY310" s="49"/>
      <c r="BZ310" s="49"/>
      <c r="CA310" s="59"/>
      <c r="CB310" s="59"/>
      <c r="CC310" s="59"/>
      <c r="CD310" s="59"/>
      <c r="CE310" s="59"/>
      <c r="CF310" s="59"/>
      <c r="CG310" s="59"/>
      <c r="CH310" s="59"/>
      <c r="CI310" s="59"/>
      <c r="CJ310" s="82"/>
      <c r="CK310" s="82"/>
      <c r="CL310" s="82"/>
      <c r="CM310" s="82"/>
      <c r="CN310" s="82"/>
      <c r="CO310" s="82"/>
      <c r="CP310" s="82"/>
      <c r="CQ310" s="82"/>
      <c r="CR310" s="82"/>
      <c r="CS310" s="82"/>
      <c r="CT310" s="82"/>
      <c r="CU310" s="82"/>
      <c r="CV310" s="17"/>
    </row>
    <row r="311" spans="1:100" s="241" customFormat="1" x14ac:dyDescent="0.3">
      <c r="A311" s="17" t="s">
        <v>139</v>
      </c>
      <c r="B311" s="17" t="s">
        <v>783</v>
      </c>
      <c r="C311" s="17" t="s">
        <v>140</v>
      </c>
      <c r="D311" s="17"/>
      <c r="E311" s="17" t="s">
        <v>770</v>
      </c>
      <c r="F311" s="17"/>
      <c r="G311" s="17"/>
      <c r="H311" s="17"/>
      <c r="I311" s="17"/>
      <c r="J311" s="17"/>
      <c r="K311" s="49">
        <v>44.2</v>
      </c>
      <c r="L311" s="49"/>
      <c r="M311" s="49"/>
      <c r="N311" s="49"/>
      <c r="O311" s="49"/>
      <c r="P311" s="49"/>
      <c r="Q311" s="49"/>
      <c r="R311" s="49"/>
      <c r="S311" s="49"/>
      <c r="T311" s="49"/>
      <c r="U311" s="49">
        <v>2410</v>
      </c>
      <c r="V311" s="49">
        <v>5.86</v>
      </c>
      <c r="W311" s="49"/>
      <c r="X311" s="49"/>
      <c r="Y311" s="49"/>
      <c r="Z311" s="49"/>
      <c r="AA311" s="49"/>
      <c r="AB311" s="49"/>
      <c r="AC311" s="49">
        <v>25</v>
      </c>
      <c r="AD311" s="49">
        <v>7.2</v>
      </c>
      <c r="AE311" s="49">
        <v>73</v>
      </c>
      <c r="AF311" s="49">
        <v>17</v>
      </c>
      <c r="AG311" s="49"/>
      <c r="AH311" s="49">
        <v>323.21904999999998</v>
      </c>
      <c r="AI311" s="49"/>
      <c r="AJ311" s="49">
        <v>0.25139999999999996</v>
      </c>
      <c r="AK311" s="49"/>
      <c r="AL311" s="49">
        <v>292.8</v>
      </c>
      <c r="AM311" s="49" t="s">
        <v>784</v>
      </c>
      <c r="AN311" s="49" t="s">
        <v>515</v>
      </c>
      <c r="AO311" s="49"/>
      <c r="AP311" s="49" t="s">
        <v>515</v>
      </c>
      <c r="AQ311" s="49"/>
      <c r="AR311" s="49">
        <v>80</v>
      </c>
      <c r="AS311" s="59" t="s">
        <v>515</v>
      </c>
      <c r="AT311" s="59">
        <v>0.22969100000000001</v>
      </c>
      <c r="AU311" s="59"/>
      <c r="AV311" s="59">
        <v>6.2676999999999997E-2</v>
      </c>
      <c r="AW311" s="59">
        <v>4.3</v>
      </c>
      <c r="AX311" s="59">
        <v>0.8</v>
      </c>
      <c r="AY311" s="59">
        <v>0.19</v>
      </c>
      <c r="AZ311" s="59">
        <v>1.5332999999999999E-2</v>
      </c>
      <c r="BA311" s="59"/>
      <c r="BB311" s="59">
        <v>0.108196</v>
      </c>
      <c r="BC311" s="49"/>
      <c r="BD311" s="49"/>
      <c r="BE311" s="49"/>
      <c r="BF311" s="49" t="s">
        <v>771</v>
      </c>
      <c r="BG311" s="49"/>
      <c r="BH311" s="49"/>
      <c r="BI311" s="49"/>
      <c r="BJ311" s="49"/>
      <c r="BK311" s="49"/>
      <c r="BL311" s="49"/>
      <c r="BM311" s="49"/>
      <c r="BN311" s="49"/>
      <c r="BO311" s="49"/>
      <c r="BP311" s="49"/>
      <c r="BQ311" s="49"/>
      <c r="BR311" s="49"/>
      <c r="BS311" s="49"/>
      <c r="BT311" s="49"/>
      <c r="BU311" s="49"/>
      <c r="BV311" s="49"/>
      <c r="BW311" s="49"/>
      <c r="BX311" s="49"/>
      <c r="BY311" s="49"/>
      <c r="BZ311" s="49"/>
      <c r="CA311" s="49"/>
      <c r="CB311" s="49"/>
      <c r="CC311" s="49"/>
      <c r="CD311" s="59"/>
      <c r="CE311" s="59"/>
      <c r="CF311" s="59"/>
      <c r="CG311" s="59"/>
      <c r="CH311" s="59"/>
      <c r="CI311" s="59"/>
      <c r="CJ311" s="82"/>
      <c r="CK311" s="82"/>
      <c r="CL311" s="82"/>
      <c r="CM311" s="82"/>
      <c r="CN311" s="82"/>
      <c r="CO311" s="82"/>
      <c r="CP311" s="82"/>
      <c r="CQ311" s="82"/>
      <c r="CR311" s="82"/>
      <c r="CS311" s="82"/>
      <c r="CT311" s="82"/>
      <c r="CU311" s="82"/>
      <c r="CV311" s="17"/>
    </row>
    <row r="312" spans="1:100" s="241" customFormat="1" x14ac:dyDescent="0.3">
      <c r="A312" s="17" t="s">
        <v>141</v>
      </c>
      <c r="B312" s="17" t="s">
        <v>786</v>
      </c>
      <c r="C312" s="17" t="s">
        <v>142</v>
      </c>
      <c r="D312" s="17"/>
      <c r="E312" s="17" t="s">
        <v>770</v>
      </c>
      <c r="F312" s="17"/>
      <c r="G312" s="17"/>
      <c r="H312" s="17"/>
      <c r="I312" s="17"/>
      <c r="J312" s="17"/>
      <c r="K312" s="49">
        <v>61.2</v>
      </c>
      <c r="L312" s="49"/>
      <c r="M312" s="49"/>
      <c r="N312" s="49"/>
      <c r="O312" s="49"/>
      <c r="P312" s="49"/>
      <c r="Q312" s="49"/>
      <c r="R312" s="49"/>
      <c r="S312" s="49"/>
      <c r="T312" s="49"/>
      <c r="U312" s="49">
        <v>847</v>
      </c>
      <c r="V312" s="49">
        <v>7.39</v>
      </c>
      <c r="W312" s="49"/>
      <c r="X312" s="49"/>
      <c r="Y312" s="49"/>
      <c r="Z312" s="49"/>
      <c r="AA312" s="49"/>
      <c r="AB312" s="49"/>
      <c r="AC312" s="49">
        <v>38</v>
      </c>
      <c r="AD312" s="49">
        <v>5.3</v>
      </c>
      <c r="AE312" s="49">
        <v>11</v>
      </c>
      <c r="AF312" s="49" t="s">
        <v>514</v>
      </c>
      <c r="AG312" s="49"/>
      <c r="AH312" s="49">
        <v>18.300550000000001</v>
      </c>
      <c r="AI312" s="49"/>
      <c r="AJ312" s="49">
        <v>0.26854999999999996</v>
      </c>
      <c r="AK312" s="49"/>
      <c r="AL312" s="49">
        <v>530.70000000000005</v>
      </c>
      <c r="AM312" s="49">
        <v>87.5291</v>
      </c>
      <c r="AN312" s="49">
        <v>0.38719999999999999</v>
      </c>
      <c r="AO312" s="49"/>
      <c r="AP312" s="49" t="s">
        <v>515</v>
      </c>
      <c r="AQ312" s="49"/>
      <c r="AR312" s="49">
        <v>30</v>
      </c>
      <c r="AS312" s="59" t="s">
        <v>515</v>
      </c>
      <c r="AT312" s="59">
        <v>0.289412</v>
      </c>
      <c r="AU312" s="59"/>
      <c r="AV312" s="59">
        <v>1.3336000000000001E-2</v>
      </c>
      <c r="AW312" s="59">
        <v>13</v>
      </c>
      <c r="AX312" s="59">
        <v>11</v>
      </c>
      <c r="AY312" s="59">
        <v>0.16</v>
      </c>
      <c r="AZ312" s="59">
        <v>3.8704999999999996E-2</v>
      </c>
      <c r="BA312" s="59"/>
      <c r="BB312" s="59">
        <v>0.19205</v>
      </c>
      <c r="BC312" s="49"/>
      <c r="BD312" s="49"/>
      <c r="BE312" s="49"/>
      <c r="BF312" s="49" t="s">
        <v>771</v>
      </c>
      <c r="BG312" s="49"/>
      <c r="BH312" s="49"/>
      <c r="BI312" s="49"/>
      <c r="BJ312" s="49"/>
      <c r="BK312" s="49"/>
      <c r="BL312" s="49"/>
      <c r="BM312" s="49"/>
      <c r="BN312" s="49"/>
      <c r="BO312" s="49"/>
      <c r="BP312" s="49"/>
      <c r="BQ312" s="49"/>
      <c r="BR312" s="49"/>
      <c r="BS312" s="49"/>
      <c r="BT312" s="49"/>
      <c r="BU312" s="49"/>
      <c r="BV312" s="49"/>
      <c r="BW312" s="49"/>
      <c r="BX312" s="49"/>
      <c r="BY312" s="49"/>
      <c r="BZ312" s="49"/>
      <c r="CA312" s="49"/>
      <c r="CB312" s="49"/>
      <c r="CC312" s="49"/>
      <c r="CD312" s="59"/>
      <c r="CE312" s="59"/>
      <c r="CF312" s="59"/>
      <c r="CG312" s="59"/>
      <c r="CH312" s="59"/>
      <c r="CI312" s="59"/>
      <c r="CJ312" s="82"/>
      <c r="CK312" s="82"/>
      <c r="CL312" s="82"/>
      <c r="CM312" s="82"/>
      <c r="CN312" s="82"/>
      <c r="CO312" s="82"/>
      <c r="CP312" s="82"/>
      <c r="CQ312" s="82"/>
      <c r="CR312" s="82"/>
      <c r="CS312" s="82"/>
      <c r="CT312" s="82"/>
      <c r="CU312" s="82"/>
      <c r="CV312" s="17"/>
    </row>
    <row r="313" spans="1:100" s="241" customFormat="1" x14ac:dyDescent="0.3">
      <c r="A313" s="17" t="s">
        <v>143</v>
      </c>
      <c r="B313" s="17" t="s">
        <v>788</v>
      </c>
      <c r="C313" s="17" t="s">
        <v>144</v>
      </c>
      <c r="D313" s="17"/>
      <c r="E313" s="17" t="s">
        <v>770</v>
      </c>
      <c r="F313" s="17"/>
      <c r="G313" s="17"/>
      <c r="H313" s="17"/>
      <c r="I313" s="17"/>
      <c r="J313" s="17"/>
      <c r="K313" s="49">
        <v>61.4</v>
      </c>
      <c r="L313" s="49"/>
      <c r="M313" s="49"/>
      <c r="N313" s="49"/>
      <c r="O313" s="49"/>
      <c r="P313" s="49"/>
      <c r="Q313" s="49"/>
      <c r="R313" s="49"/>
      <c r="S313" s="49"/>
      <c r="T313" s="49"/>
      <c r="U313" s="49">
        <v>1955</v>
      </c>
      <c r="V313" s="49">
        <v>6.62</v>
      </c>
      <c r="W313" s="49"/>
      <c r="X313" s="49"/>
      <c r="Y313" s="49"/>
      <c r="Z313" s="49"/>
      <c r="AA313" s="49"/>
      <c r="AB313" s="49"/>
      <c r="AC313" s="49">
        <v>406</v>
      </c>
      <c r="AD313" s="49">
        <v>92</v>
      </c>
      <c r="AE313" s="49">
        <v>113</v>
      </c>
      <c r="AF313" s="49">
        <v>46</v>
      </c>
      <c r="AG313" s="49"/>
      <c r="AH313" s="49">
        <v>75.411049999999989</v>
      </c>
      <c r="AI313" s="49"/>
      <c r="AJ313" s="49">
        <v>0.73164999999999991</v>
      </c>
      <c r="AK313" s="49"/>
      <c r="AL313" s="49">
        <v>1244.4000000000001</v>
      </c>
      <c r="AM313" s="49">
        <v>501.96665000000002</v>
      </c>
      <c r="AN313" s="49" t="s">
        <v>553</v>
      </c>
      <c r="AO313" s="49"/>
      <c r="AP313" s="49" t="s">
        <v>515</v>
      </c>
      <c r="AQ313" s="49"/>
      <c r="AR313" s="49">
        <v>46</v>
      </c>
      <c r="AS313" s="59" t="s">
        <v>784</v>
      </c>
      <c r="AT313" s="59">
        <v>2.7973220000000003</v>
      </c>
      <c r="AU313" s="59"/>
      <c r="AV313" s="59">
        <v>1.5857E-2</v>
      </c>
      <c r="AW313" s="59" t="s">
        <v>657</v>
      </c>
      <c r="AX313" s="59">
        <v>0.22</v>
      </c>
      <c r="AY313" s="59">
        <v>3.4</v>
      </c>
      <c r="AZ313" s="59">
        <v>7.7000000000000002E-3</v>
      </c>
      <c r="BA313" s="59"/>
      <c r="BB313" s="59">
        <v>0.73900399999999999</v>
      </c>
      <c r="BC313" s="49"/>
      <c r="BD313" s="49"/>
      <c r="BE313" s="49"/>
      <c r="BF313" s="49" t="s">
        <v>771</v>
      </c>
      <c r="BG313" s="49"/>
      <c r="BH313" s="49"/>
      <c r="BI313" s="49"/>
      <c r="BJ313" s="49"/>
      <c r="BK313" s="49"/>
      <c r="BL313" s="49"/>
      <c r="BM313" s="49"/>
      <c r="BN313" s="49"/>
      <c r="BO313" s="49"/>
      <c r="BP313" s="49"/>
      <c r="BQ313" s="49"/>
      <c r="BR313" s="49"/>
      <c r="BS313" s="49"/>
      <c r="BT313" s="49"/>
      <c r="BU313" s="49"/>
      <c r="BV313" s="49"/>
      <c r="BW313" s="49"/>
      <c r="BX313" s="49"/>
      <c r="BY313" s="49"/>
      <c r="BZ313" s="49"/>
      <c r="CA313" s="49"/>
      <c r="CB313" s="49"/>
      <c r="CC313" s="49"/>
      <c r="CD313" s="59"/>
      <c r="CE313" s="59"/>
      <c r="CF313" s="59"/>
      <c r="CG313" s="59"/>
      <c r="CH313" s="59"/>
      <c r="CI313" s="59"/>
      <c r="CJ313" s="82"/>
      <c r="CK313" s="82"/>
      <c r="CL313" s="82"/>
      <c r="CM313" s="82"/>
      <c r="CN313" s="82"/>
      <c r="CO313" s="82"/>
      <c r="CP313" s="82"/>
      <c r="CQ313" s="82"/>
      <c r="CR313" s="82"/>
      <c r="CS313" s="82"/>
      <c r="CT313" s="82"/>
      <c r="CU313" s="82"/>
      <c r="CV313" s="17"/>
    </row>
    <row r="314" spans="1:100" s="241" customFormat="1" x14ac:dyDescent="0.3">
      <c r="A314" s="17" t="s">
        <v>145</v>
      </c>
      <c r="B314" s="17" t="s">
        <v>790</v>
      </c>
      <c r="C314" s="17" t="s">
        <v>146</v>
      </c>
      <c r="D314" s="17"/>
      <c r="E314" s="17" t="s">
        <v>770</v>
      </c>
      <c r="F314" s="17"/>
      <c r="G314" s="17"/>
      <c r="H314" s="17"/>
      <c r="I314" s="17"/>
      <c r="J314" s="17"/>
      <c r="K314" s="49">
        <v>57.3</v>
      </c>
      <c r="L314" s="49"/>
      <c r="M314" s="49"/>
      <c r="N314" s="49"/>
      <c r="O314" s="49"/>
      <c r="P314" s="49"/>
      <c r="Q314" s="49"/>
      <c r="R314" s="49"/>
      <c r="S314" s="49"/>
      <c r="T314" s="49"/>
      <c r="U314" s="49">
        <v>1575</v>
      </c>
      <c r="V314" s="49">
        <v>7.5</v>
      </c>
      <c r="W314" s="49"/>
      <c r="X314" s="49"/>
      <c r="Y314" s="49"/>
      <c r="Z314" s="49"/>
      <c r="AA314" s="49"/>
      <c r="AB314" s="49"/>
      <c r="AC314" s="49">
        <v>350</v>
      </c>
      <c r="AD314" s="49">
        <v>91</v>
      </c>
      <c r="AE314" s="49">
        <v>116</v>
      </c>
      <c r="AF314" s="49">
        <v>47</v>
      </c>
      <c r="AG314" s="49"/>
      <c r="AH314" s="49">
        <v>77.869499999999988</v>
      </c>
      <c r="AI314" s="49"/>
      <c r="AJ314" s="49">
        <v>0.36554999999999999</v>
      </c>
      <c r="AK314" s="49"/>
      <c r="AL314" s="49">
        <v>988.2</v>
      </c>
      <c r="AM314" s="49">
        <v>516.04455000000007</v>
      </c>
      <c r="AN314" s="49" t="s">
        <v>515</v>
      </c>
      <c r="AO314" s="49"/>
      <c r="AP314" s="49" t="s">
        <v>515</v>
      </c>
      <c r="AQ314" s="49"/>
      <c r="AR314" s="49">
        <v>46</v>
      </c>
      <c r="AS314" s="59" t="s">
        <v>515</v>
      </c>
      <c r="AT314" s="59">
        <v>0.89036800000000005</v>
      </c>
      <c r="AU314" s="59"/>
      <c r="AV314" s="59">
        <v>7.7069999999999994E-3</v>
      </c>
      <c r="AW314" s="59" t="s">
        <v>657</v>
      </c>
      <c r="AX314" s="59">
        <v>0.14000000000000001</v>
      </c>
      <c r="AY314" s="59">
        <v>3.1</v>
      </c>
      <c r="AZ314" s="59">
        <v>8.5009999999999999E-3</v>
      </c>
      <c r="BA314" s="59"/>
      <c r="BB314" s="59">
        <v>0.47256400000000004</v>
      </c>
      <c r="BC314" s="49"/>
      <c r="BD314" s="49"/>
      <c r="BE314" s="49"/>
      <c r="BF314" s="49" t="s">
        <v>771</v>
      </c>
      <c r="BG314" s="49"/>
      <c r="BH314" s="49"/>
      <c r="BI314" s="49"/>
      <c r="BJ314" s="49"/>
      <c r="BK314" s="49"/>
      <c r="BL314" s="49"/>
      <c r="BM314" s="49"/>
      <c r="BN314" s="49"/>
      <c r="BO314" s="49"/>
      <c r="BP314" s="49"/>
      <c r="BQ314" s="49"/>
      <c r="BR314" s="49"/>
      <c r="BS314" s="49"/>
      <c r="BT314" s="49"/>
      <c r="BU314" s="49"/>
      <c r="BV314" s="49"/>
      <c r="BW314" s="49"/>
      <c r="BX314" s="49"/>
      <c r="BY314" s="49"/>
      <c r="BZ314" s="49"/>
      <c r="CA314" s="49"/>
      <c r="CB314" s="49"/>
      <c r="CC314" s="49"/>
      <c r="CD314" s="59"/>
      <c r="CE314" s="59"/>
      <c r="CF314" s="59"/>
      <c r="CG314" s="59"/>
      <c r="CH314" s="59"/>
      <c r="CI314" s="59"/>
      <c r="CJ314" s="82"/>
      <c r="CK314" s="82"/>
      <c r="CL314" s="82"/>
      <c r="CM314" s="82"/>
      <c r="CN314" s="82"/>
      <c r="CO314" s="82"/>
      <c r="CP314" s="82"/>
      <c r="CQ314" s="82"/>
      <c r="CR314" s="82"/>
      <c r="CS314" s="82"/>
      <c r="CT314" s="82"/>
      <c r="CU314" s="82"/>
      <c r="CV314" s="17"/>
    </row>
    <row r="315" spans="1:100" s="241" customFormat="1" x14ac:dyDescent="0.3">
      <c r="A315" s="17" t="s">
        <v>147</v>
      </c>
      <c r="B315" s="17" t="s">
        <v>792</v>
      </c>
      <c r="C315" s="17" t="s">
        <v>148</v>
      </c>
      <c r="D315" s="17"/>
      <c r="E315" s="17" t="s">
        <v>770</v>
      </c>
      <c r="F315" s="17"/>
      <c r="G315" s="17"/>
      <c r="H315" s="17"/>
      <c r="I315" s="17"/>
      <c r="J315" s="17"/>
      <c r="K315" s="49">
        <v>61.3</v>
      </c>
      <c r="L315" s="49"/>
      <c r="M315" s="49"/>
      <c r="N315" s="49"/>
      <c r="O315" s="49"/>
      <c r="P315" s="49"/>
      <c r="Q315" s="49"/>
      <c r="R315" s="49"/>
      <c r="S315" s="49"/>
      <c r="T315" s="49"/>
      <c r="U315" s="49">
        <v>2020</v>
      </c>
      <c r="V315" s="49">
        <v>6.36</v>
      </c>
      <c r="W315" s="49"/>
      <c r="X315" s="49"/>
      <c r="Y315" s="49"/>
      <c r="Z315" s="49"/>
      <c r="AA315" s="49"/>
      <c r="AB315" s="49"/>
      <c r="AC315" s="49">
        <v>61</v>
      </c>
      <c r="AD315" s="49">
        <v>50</v>
      </c>
      <c r="AE315" s="49">
        <v>79</v>
      </c>
      <c r="AF315" s="49">
        <v>29</v>
      </c>
      <c r="AG315" s="49"/>
      <c r="AH315" s="49">
        <v>77.322249999999997</v>
      </c>
      <c r="AI315" s="49"/>
      <c r="AJ315" s="49">
        <v>0.88749999999999996</v>
      </c>
      <c r="AK315" s="49"/>
      <c r="AL315" s="49">
        <v>1146.8</v>
      </c>
      <c r="AM315" s="49">
        <v>527.06835000000001</v>
      </c>
      <c r="AN315" s="49" t="s">
        <v>515</v>
      </c>
      <c r="AO315" s="49"/>
      <c r="AP315" s="49" t="s">
        <v>515</v>
      </c>
      <c r="AQ315" s="49"/>
      <c r="AR315" s="49">
        <v>86</v>
      </c>
      <c r="AS315" s="59" t="s">
        <v>515</v>
      </c>
      <c r="AT315" s="59">
        <v>2.7228970000000001</v>
      </c>
      <c r="AU315" s="59"/>
      <c r="AV315" s="59">
        <v>5.1472000000000004E-2</v>
      </c>
      <c r="AW315" s="59" t="s">
        <v>657</v>
      </c>
      <c r="AX315" s="59" t="s">
        <v>771</v>
      </c>
      <c r="AY315" s="59">
        <v>0.19</v>
      </c>
      <c r="AZ315" s="59">
        <v>7.5810000000000001E-3</v>
      </c>
      <c r="BA315" s="59"/>
      <c r="BB315" s="59">
        <v>0.74402699999999999</v>
      </c>
      <c r="BC315" s="49"/>
      <c r="BD315" s="49"/>
      <c r="BE315" s="49"/>
      <c r="BF315" s="49" t="s">
        <v>771</v>
      </c>
      <c r="BG315" s="49"/>
      <c r="BH315" s="49"/>
      <c r="BI315" s="49"/>
      <c r="BJ315" s="49"/>
      <c r="BK315" s="49"/>
      <c r="BL315" s="49"/>
      <c r="BM315" s="49"/>
      <c r="BN315" s="49"/>
      <c r="BO315" s="49"/>
      <c r="BP315" s="49"/>
      <c r="BQ315" s="49"/>
      <c r="BR315" s="49"/>
      <c r="BS315" s="49"/>
      <c r="BT315" s="49"/>
      <c r="BU315" s="49"/>
      <c r="BV315" s="49"/>
      <c r="BW315" s="49"/>
      <c r="BX315" s="49"/>
      <c r="BY315" s="49"/>
      <c r="BZ315" s="49"/>
      <c r="CA315" s="49"/>
      <c r="CB315" s="49"/>
      <c r="CC315" s="49"/>
      <c r="CD315" s="59"/>
      <c r="CE315" s="59"/>
      <c r="CF315" s="59"/>
      <c r="CG315" s="59"/>
      <c r="CH315" s="59"/>
      <c r="CI315" s="59"/>
      <c r="CJ315" s="82"/>
      <c r="CK315" s="82"/>
      <c r="CL315" s="82"/>
      <c r="CM315" s="82"/>
      <c r="CN315" s="82"/>
      <c r="CO315" s="82"/>
      <c r="CP315" s="82"/>
      <c r="CQ315" s="82"/>
      <c r="CR315" s="82"/>
      <c r="CS315" s="82"/>
      <c r="CT315" s="82"/>
      <c r="CU315" s="82"/>
      <c r="CV315" s="17"/>
    </row>
    <row r="316" spans="1:100" s="241" customFormat="1" x14ac:dyDescent="0.3">
      <c r="A316" s="17" t="s">
        <v>149</v>
      </c>
      <c r="B316" s="17" t="s">
        <v>794</v>
      </c>
      <c r="C316" s="17" t="s">
        <v>150</v>
      </c>
      <c r="D316" s="17"/>
      <c r="E316" s="17" t="s">
        <v>770</v>
      </c>
      <c r="F316" s="17"/>
      <c r="G316" s="17"/>
      <c r="H316" s="17"/>
      <c r="I316" s="17"/>
      <c r="J316" s="17"/>
      <c r="K316" s="49">
        <v>49.8</v>
      </c>
      <c r="L316" s="49"/>
      <c r="M316" s="49"/>
      <c r="N316" s="49"/>
      <c r="O316" s="49"/>
      <c r="P316" s="49"/>
      <c r="Q316" s="49"/>
      <c r="R316" s="49"/>
      <c r="S316" s="49"/>
      <c r="T316" s="49"/>
      <c r="U316" s="49">
        <v>1839</v>
      </c>
      <c r="V316" s="49">
        <v>6.02</v>
      </c>
      <c r="W316" s="49"/>
      <c r="X316" s="49"/>
      <c r="Y316" s="49"/>
      <c r="Z316" s="49"/>
      <c r="AA316" s="49"/>
      <c r="AB316" s="49"/>
      <c r="AC316" s="49">
        <v>316</v>
      </c>
      <c r="AD316" s="49">
        <v>88</v>
      </c>
      <c r="AE316" s="49">
        <v>111</v>
      </c>
      <c r="AF316" s="49">
        <v>44</v>
      </c>
      <c r="AG316" s="49"/>
      <c r="AH316" s="49">
        <v>73.860950000000003</v>
      </c>
      <c r="AI316" s="49"/>
      <c r="AJ316" s="49">
        <v>0.79580000000000006</v>
      </c>
      <c r="AK316" s="49"/>
      <c r="AL316" s="49">
        <v>939.4</v>
      </c>
      <c r="AM316" s="49">
        <v>528.08854999999994</v>
      </c>
      <c r="AN316" s="49" t="s">
        <v>515</v>
      </c>
      <c r="AO316" s="49"/>
      <c r="AP316" s="49" t="s">
        <v>515</v>
      </c>
      <c r="AQ316" s="49"/>
      <c r="AR316" s="49">
        <v>45</v>
      </c>
      <c r="AS316" s="59" t="s">
        <v>784</v>
      </c>
      <c r="AT316" s="59">
        <v>2.0230169999999998</v>
      </c>
      <c r="AU316" s="59"/>
      <c r="AV316" s="59">
        <v>7.5750000000000001E-3</v>
      </c>
      <c r="AW316" s="59" t="s">
        <v>657</v>
      </c>
      <c r="AX316" s="59">
        <v>0.13</v>
      </c>
      <c r="AY316" s="59">
        <v>3</v>
      </c>
      <c r="AZ316" s="59">
        <v>7.5690000000000002E-3</v>
      </c>
      <c r="BA316" s="59"/>
      <c r="BB316" s="59">
        <v>0.76819000000000004</v>
      </c>
      <c r="BC316" s="49"/>
      <c r="BD316" s="49"/>
      <c r="BE316" s="49"/>
      <c r="BF316" s="49" t="s">
        <v>771</v>
      </c>
      <c r="BG316" s="49"/>
      <c r="BH316" s="49"/>
      <c r="BI316" s="49"/>
      <c r="BJ316" s="49"/>
      <c r="BK316" s="49"/>
      <c r="BL316" s="49"/>
      <c r="BM316" s="49"/>
      <c r="BN316" s="49"/>
      <c r="BO316" s="49"/>
      <c r="BP316" s="49"/>
      <c r="BQ316" s="49"/>
      <c r="BR316" s="49"/>
      <c r="BS316" s="49"/>
      <c r="BT316" s="49"/>
      <c r="BU316" s="49"/>
      <c r="BV316" s="49"/>
      <c r="BW316" s="49"/>
      <c r="BX316" s="49"/>
      <c r="BY316" s="49"/>
      <c r="BZ316" s="49"/>
      <c r="CA316" s="49"/>
      <c r="CB316" s="49"/>
      <c r="CC316" s="49"/>
      <c r="CD316" s="59"/>
      <c r="CE316" s="59"/>
      <c r="CF316" s="59"/>
      <c r="CG316" s="59"/>
      <c r="CH316" s="59"/>
      <c r="CI316" s="59"/>
      <c r="CJ316" s="82"/>
      <c r="CK316" s="82"/>
      <c r="CL316" s="82"/>
      <c r="CM316" s="82"/>
      <c r="CN316" s="82"/>
      <c r="CO316" s="82"/>
      <c r="CP316" s="82"/>
      <c r="CQ316" s="82"/>
      <c r="CR316" s="82"/>
      <c r="CS316" s="82"/>
      <c r="CT316" s="82"/>
      <c r="CU316" s="82"/>
      <c r="CV316" s="17"/>
    </row>
    <row r="317" spans="1:100" s="241" customFormat="1" x14ac:dyDescent="0.3">
      <c r="A317" s="17" t="s">
        <v>151</v>
      </c>
      <c r="B317" s="17" t="s">
        <v>796</v>
      </c>
      <c r="C317" s="17" t="s">
        <v>152</v>
      </c>
      <c r="D317" s="17"/>
      <c r="E317" s="17" t="s">
        <v>770</v>
      </c>
      <c r="F317" s="17"/>
      <c r="G317" s="17"/>
      <c r="H317" s="17"/>
      <c r="I317" s="17"/>
      <c r="J317" s="17"/>
      <c r="K317" s="49">
        <v>43.4</v>
      </c>
      <c r="L317" s="49"/>
      <c r="M317" s="49"/>
      <c r="N317" s="49"/>
      <c r="O317" s="49"/>
      <c r="P317" s="49"/>
      <c r="Q317" s="49"/>
      <c r="R317" s="49"/>
      <c r="S317" s="49"/>
      <c r="T317" s="49"/>
      <c r="U317" s="49">
        <v>627</v>
      </c>
      <c r="V317" s="49">
        <v>5.96</v>
      </c>
      <c r="W317" s="49"/>
      <c r="X317" s="49"/>
      <c r="Y317" s="49"/>
      <c r="Z317" s="49"/>
      <c r="AA317" s="49"/>
      <c r="AB317" s="49"/>
      <c r="AC317" s="49">
        <v>59</v>
      </c>
      <c r="AD317" s="49">
        <v>11</v>
      </c>
      <c r="AE317" s="49">
        <v>71</v>
      </c>
      <c r="AF317" s="49" t="s">
        <v>514</v>
      </c>
      <c r="AG317" s="49"/>
      <c r="AH317" s="49">
        <v>18.777549999999998</v>
      </c>
      <c r="AI317" s="49"/>
      <c r="AJ317" s="49">
        <v>0.58604999999999996</v>
      </c>
      <c r="AK317" s="49"/>
      <c r="AL317" s="49">
        <v>366</v>
      </c>
      <c r="AM317" s="49">
        <v>15.372949999999999</v>
      </c>
      <c r="AN317" s="49" t="s">
        <v>515</v>
      </c>
      <c r="AO317" s="49"/>
      <c r="AP317" s="49" t="s">
        <v>515</v>
      </c>
      <c r="AQ317" s="49"/>
      <c r="AR317" s="49">
        <v>81</v>
      </c>
      <c r="AS317" s="59" t="s">
        <v>797</v>
      </c>
      <c r="AT317" s="59">
        <v>0.70031100000000002</v>
      </c>
      <c r="AU317" s="59"/>
      <c r="AV317" s="59">
        <v>2.9719999999999998E-3</v>
      </c>
      <c r="AW317" s="59">
        <v>4.2</v>
      </c>
      <c r="AX317" s="59">
        <v>0.7</v>
      </c>
      <c r="AY317" s="59">
        <v>0.38</v>
      </c>
      <c r="AZ317" s="59">
        <v>8.8179999999999994E-3</v>
      </c>
      <c r="BA317" s="59"/>
      <c r="BB317" s="59">
        <v>0.30324699999999999</v>
      </c>
      <c r="BC317" s="49"/>
      <c r="BD317" s="49"/>
      <c r="BE317" s="49"/>
      <c r="BF317" s="49" t="s">
        <v>771</v>
      </c>
      <c r="BG317" s="17"/>
      <c r="BH317" s="17"/>
      <c r="BI317" s="17"/>
      <c r="BJ317" s="17"/>
      <c r="BK317" s="17"/>
      <c r="BL317" s="17"/>
      <c r="BM317" s="17"/>
      <c r="BN317" s="17"/>
      <c r="BO317" s="17"/>
      <c r="BP317" s="17"/>
      <c r="BQ317" s="17"/>
      <c r="BR317" s="17"/>
      <c r="BS317" s="17"/>
      <c r="BT317" s="17"/>
      <c r="BU317" s="17"/>
      <c r="BV317" s="17"/>
      <c r="BW317" s="17"/>
      <c r="BX317" s="17"/>
      <c r="BY317" s="17"/>
      <c r="BZ317" s="17"/>
      <c r="CA317" s="17"/>
      <c r="CB317" s="17"/>
      <c r="CC317" s="17"/>
      <c r="CD317" s="82"/>
      <c r="CE317" s="82"/>
      <c r="CF317" s="82"/>
      <c r="CG317" s="82"/>
      <c r="CH317" s="82"/>
      <c r="CI317" s="82"/>
      <c r="CJ317" s="82"/>
      <c r="CK317" s="82"/>
      <c r="CL317" s="82"/>
      <c r="CM317" s="82"/>
      <c r="CN317" s="82"/>
      <c r="CO317" s="82"/>
      <c r="CP317" s="82"/>
      <c r="CQ317" s="82"/>
      <c r="CR317" s="82"/>
      <c r="CS317" s="82"/>
      <c r="CT317" s="82"/>
      <c r="CU317" s="82"/>
      <c r="CV317" s="17"/>
    </row>
    <row r="318" spans="1:100" s="241" customFormat="1" x14ac:dyDescent="0.3">
      <c r="A318" s="17" t="s">
        <v>153</v>
      </c>
      <c r="B318" s="17" t="s">
        <v>799</v>
      </c>
      <c r="C318" s="17" t="s">
        <v>154</v>
      </c>
      <c r="D318" s="17"/>
      <c r="E318" s="17" t="s">
        <v>770</v>
      </c>
      <c r="F318" s="17"/>
      <c r="G318" s="17"/>
      <c r="H318" s="17"/>
      <c r="I318" s="17"/>
      <c r="J318" s="17"/>
      <c r="K318" s="49">
        <v>45</v>
      </c>
      <c r="L318" s="49"/>
      <c r="M318" s="49"/>
      <c r="N318" s="49"/>
      <c r="O318" s="49"/>
      <c r="P318" s="49"/>
      <c r="Q318" s="49"/>
      <c r="R318" s="49"/>
      <c r="S318" s="49"/>
      <c r="T318" s="49"/>
      <c r="U318" s="49">
        <v>1589</v>
      </c>
      <c r="V318" s="49">
        <v>6.95</v>
      </c>
      <c r="W318" s="49"/>
      <c r="X318" s="49"/>
      <c r="Y318" s="49"/>
      <c r="Z318" s="49"/>
      <c r="AA318" s="49"/>
      <c r="AB318" s="49"/>
      <c r="AC318" s="49">
        <v>253</v>
      </c>
      <c r="AD318" s="49">
        <v>74</v>
      </c>
      <c r="AE318" s="49">
        <v>110</v>
      </c>
      <c r="AF318" s="49">
        <v>48</v>
      </c>
      <c r="AG318" s="49"/>
      <c r="AH318" s="49">
        <v>66.479050000000001</v>
      </c>
      <c r="AI318" s="49"/>
      <c r="AJ318" s="49">
        <v>0.66064999999999996</v>
      </c>
      <c r="AK318" s="49"/>
      <c r="AL318" s="49">
        <v>744.2</v>
      </c>
      <c r="AM318" s="49">
        <v>436.87729999999999</v>
      </c>
      <c r="AN318" s="49" t="s">
        <v>515</v>
      </c>
      <c r="AO318" s="49"/>
      <c r="AP318" s="49">
        <v>0.61535000000000006</v>
      </c>
      <c r="AQ318" s="49"/>
      <c r="AR318" s="49">
        <v>42</v>
      </c>
      <c r="AS318" s="59" t="s">
        <v>784</v>
      </c>
      <c r="AT318" s="59">
        <v>1.0147680000000001</v>
      </c>
      <c r="AU318" s="59"/>
      <c r="AV318" s="59">
        <v>6.0099999999999997E-3</v>
      </c>
      <c r="AW318" s="59" t="s">
        <v>657</v>
      </c>
      <c r="AX318" s="59">
        <v>0.13</v>
      </c>
      <c r="AY318" s="59">
        <v>2.2999999999999998</v>
      </c>
      <c r="AZ318" s="59">
        <v>7.6790000000000001E-3</v>
      </c>
      <c r="BA318" s="59"/>
      <c r="BB318" s="59">
        <v>0.39414499999999997</v>
      </c>
      <c r="BC318" s="49"/>
      <c r="BD318" s="49"/>
      <c r="BE318" s="49"/>
      <c r="BF318" s="49" t="s">
        <v>771</v>
      </c>
      <c r="BG318" s="17"/>
      <c r="BH318" s="17"/>
      <c r="BI318" s="17"/>
      <c r="BJ318" s="17"/>
      <c r="BK318" s="17"/>
      <c r="BL318" s="17"/>
      <c r="BM318" s="17"/>
      <c r="BN318" s="17"/>
      <c r="BO318" s="17"/>
      <c r="BP318" s="17"/>
      <c r="BQ318" s="17"/>
      <c r="BR318" s="17"/>
      <c r="BS318" s="17"/>
      <c r="BT318" s="17"/>
      <c r="BU318" s="17"/>
      <c r="BV318" s="17"/>
      <c r="BW318" s="17"/>
      <c r="BX318" s="17"/>
      <c r="BY318" s="17"/>
      <c r="BZ318" s="17"/>
      <c r="CA318" s="17"/>
      <c r="CB318" s="17"/>
      <c r="CC318" s="17"/>
      <c r="CD318" s="82"/>
      <c r="CE318" s="82"/>
      <c r="CF318" s="82"/>
      <c r="CG318" s="82"/>
      <c r="CH318" s="82"/>
      <c r="CI318" s="82"/>
      <c r="CJ318" s="82"/>
      <c r="CK318" s="82"/>
      <c r="CL318" s="82"/>
      <c r="CM318" s="82"/>
      <c r="CN318" s="82"/>
      <c r="CO318" s="82"/>
      <c r="CP318" s="82"/>
      <c r="CQ318" s="82"/>
      <c r="CR318" s="82"/>
      <c r="CS318" s="82"/>
      <c r="CT318" s="82"/>
      <c r="CU318" s="82"/>
      <c r="CV318" s="17"/>
    </row>
    <row r="319" spans="1:100" s="241" customFormat="1" x14ac:dyDescent="0.3">
      <c r="A319" s="17" t="s">
        <v>155</v>
      </c>
      <c r="B319" s="17" t="s">
        <v>801</v>
      </c>
      <c r="C319" s="17" t="s">
        <v>156</v>
      </c>
      <c r="D319" s="17"/>
      <c r="E319" s="17" t="s">
        <v>770</v>
      </c>
      <c r="F319" s="17"/>
      <c r="G319" s="17"/>
      <c r="H319" s="17"/>
      <c r="I319" s="17"/>
      <c r="J319" s="17"/>
      <c r="K319" s="49">
        <v>45.9</v>
      </c>
      <c r="L319" s="49"/>
      <c r="M319" s="49"/>
      <c r="N319" s="49"/>
      <c r="O319" s="49"/>
      <c r="P319" s="49"/>
      <c r="Q319" s="49"/>
      <c r="R319" s="49"/>
      <c r="S319" s="49"/>
      <c r="T319" s="49"/>
      <c r="U319" s="49">
        <v>1528</v>
      </c>
      <c r="V319" s="49">
        <v>6.95</v>
      </c>
      <c r="W319" s="49"/>
      <c r="X319" s="49"/>
      <c r="Y319" s="49"/>
      <c r="Z319" s="49"/>
      <c r="AA319" s="49"/>
      <c r="AB319" s="49"/>
      <c r="AC319" s="49">
        <v>246</v>
      </c>
      <c r="AD319" s="49">
        <v>72</v>
      </c>
      <c r="AE319" s="49">
        <v>112</v>
      </c>
      <c r="AF319" s="49">
        <v>86</v>
      </c>
      <c r="AG319" s="49"/>
      <c r="AH319" s="49">
        <v>80.368750000000006</v>
      </c>
      <c r="AI319" s="49"/>
      <c r="AJ319" s="49">
        <v>0.61765000000000003</v>
      </c>
      <c r="AK319" s="49"/>
      <c r="AL319" s="49">
        <v>768.6</v>
      </c>
      <c r="AM319" s="49">
        <v>417.14840000000004</v>
      </c>
      <c r="AN319" s="49" t="s">
        <v>515</v>
      </c>
      <c r="AO319" s="49"/>
      <c r="AP319" s="49" t="s">
        <v>515</v>
      </c>
      <c r="AQ319" s="49"/>
      <c r="AR319" s="49">
        <v>42</v>
      </c>
      <c r="AS319" s="59">
        <v>0.17038219635680357</v>
      </c>
      <c r="AT319" s="59">
        <v>1.054176</v>
      </c>
      <c r="AU319" s="59"/>
      <c r="AV319" s="59">
        <v>2.5935E-2</v>
      </c>
      <c r="AW319" s="59" t="s">
        <v>657</v>
      </c>
      <c r="AX319" s="59">
        <v>0.12</v>
      </c>
      <c r="AY319" s="59">
        <v>2.2999999999999998</v>
      </c>
      <c r="AZ319" s="59">
        <v>7.8379999999999995E-3</v>
      </c>
      <c r="BA319" s="59"/>
      <c r="BB319" s="59">
        <v>0.39737499999999998</v>
      </c>
      <c r="BC319" s="49"/>
      <c r="BD319" s="49"/>
      <c r="BE319" s="49"/>
      <c r="BF319" s="49" t="s">
        <v>771</v>
      </c>
      <c r="BG319" s="17"/>
      <c r="BH319" s="17"/>
      <c r="BI319" s="17"/>
      <c r="BJ319" s="17"/>
      <c r="BK319" s="17"/>
      <c r="BL319" s="17"/>
      <c r="BM319" s="17"/>
      <c r="BN319" s="17"/>
      <c r="BO319" s="17"/>
      <c r="BP319" s="17"/>
      <c r="BQ319" s="17"/>
      <c r="BR319" s="17"/>
      <c r="BS319" s="17"/>
      <c r="BT319" s="17"/>
      <c r="BU319" s="17"/>
      <c r="BV319" s="17"/>
      <c r="BW319" s="17"/>
      <c r="BX319" s="17"/>
      <c r="BY319" s="17"/>
      <c r="BZ319" s="17"/>
      <c r="CA319" s="17"/>
      <c r="CB319" s="17"/>
      <c r="CC319" s="17"/>
      <c r="CD319" s="82"/>
      <c r="CE319" s="82"/>
      <c r="CF319" s="82"/>
      <c r="CG319" s="82"/>
      <c r="CH319" s="82"/>
      <c r="CI319" s="82"/>
      <c r="CJ319" s="82"/>
      <c r="CK319" s="82"/>
      <c r="CL319" s="82"/>
      <c r="CM319" s="82"/>
      <c r="CN319" s="82"/>
      <c r="CO319" s="82"/>
      <c r="CP319" s="82"/>
      <c r="CQ319" s="82"/>
      <c r="CR319" s="82"/>
      <c r="CS319" s="82"/>
      <c r="CT319" s="82"/>
      <c r="CU319" s="82"/>
      <c r="CV319" s="17"/>
    </row>
    <row r="320" spans="1:100" s="241" customFormat="1" x14ac:dyDescent="0.3">
      <c r="A320" s="17" t="s">
        <v>157</v>
      </c>
      <c r="B320" s="17" t="s">
        <v>803</v>
      </c>
      <c r="C320" s="17" t="s">
        <v>158</v>
      </c>
      <c r="D320" s="17"/>
      <c r="E320" s="17" t="s">
        <v>770</v>
      </c>
      <c r="F320" s="17"/>
      <c r="G320" s="17"/>
      <c r="H320" s="17"/>
      <c r="I320" s="17"/>
      <c r="J320" s="17"/>
      <c r="K320" s="49">
        <v>38</v>
      </c>
      <c r="L320" s="49"/>
      <c r="M320" s="49"/>
      <c r="N320" s="49"/>
      <c r="O320" s="49"/>
      <c r="P320" s="49"/>
      <c r="Q320" s="49"/>
      <c r="R320" s="49"/>
      <c r="S320" s="49"/>
      <c r="T320" s="49"/>
      <c r="U320" s="49"/>
      <c r="V320" s="49">
        <v>6.34</v>
      </c>
      <c r="W320" s="49"/>
      <c r="X320" s="49"/>
      <c r="Y320" s="49"/>
      <c r="Z320" s="49"/>
      <c r="AA320" s="49"/>
      <c r="AB320" s="49"/>
      <c r="AC320" s="49">
        <v>407</v>
      </c>
      <c r="AD320" s="49">
        <v>95</v>
      </c>
      <c r="AE320" s="49">
        <v>69</v>
      </c>
      <c r="AF320" s="49">
        <v>147</v>
      </c>
      <c r="AG320" s="49"/>
      <c r="AH320" s="49">
        <v>74.371000000000009</v>
      </c>
      <c r="AI320" s="49"/>
      <c r="AJ320" s="49">
        <v>1.1522000000000001</v>
      </c>
      <c r="AK320" s="49"/>
      <c r="AL320" s="49">
        <v>921.1</v>
      </c>
      <c r="AM320" s="49">
        <v>533.09739999999999</v>
      </c>
      <c r="AN320" s="49" t="s">
        <v>775</v>
      </c>
      <c r="AO320" s="49"/>
      <c r="AP320" s="49" t="s">
        <v>515</v>
      </c>
      <c r="AQ320" s="49"/>
      <c r="AR320" s="49">
        <v>46</v>
      </c>
      <c r="AS320" s="59">
        <v>0.20585000000000001</v>
      </c>
      <c r="AT320" s="59">
        <v>0.86287700000000001</v>
      </c>
      <c r="AU320" s="59"/>
      <c r="AV320" s="59">
        <v>5.5269999999999998E-3</v>
      </c>
      <c r="AW320" s="59">
        <v>1.2</v>
      </c>
      <c r="AX320" s="59">
        <v>0.28999999999999998</v>
      </c>
      <c r="AY320" s="59">
        <v>1.6</v>
      </c>
      <c r="AZ320" s="59">
        <v>6.6379999999999998E-3</v>
      </c>
      <c r="BA320" s="59"/>
      <c r="BB320" s="59">
        <v>0.40226699999999999</v>
      </c>
      <c r="BC320" s="49"/>
      <c r="BD320" s="49"/>
      <c r="BE320" s="49"/>
      <c r="BF320" s="49" t="s">
        <v>771</v>
      </c>
      <c r="BG320" s="17"/>
      <c r="BH320" s="17"/>
      <c r="BI320" s="17"/>
      <c r="BJ320" s="17"/>
      <c r="BK320" s="17"/>
      <c r="BL320" s="17"/>
      <c r="BM320" s="17"/>
      <c r="BN320" s="17"/>
      <c r="BO320" s="17"/>
      <c r="BP320" s="17"/>
      <c r="BQ320" s="17"/>
      <c r="BR320" s="17"/>
      <c r="BS320" s="17"/>
      <c r="BT320" s="17"/>
      <c r="BU320" s="17"/>
      <c r="BV320" s="17"/>
      <c r="BW320" s="17"/>
      <c r="BX320" s="17"/>
      <c r="BY320" s="17"/>
      <c r="BZ320" s="17"/>
      <c r="CA320" s="17"/>
      <c r="CB320" s="17"/>
      <c r="CC320" s="17"/>
      <c r="CD320" s="82"/>
      <c r="CE320" s="82"/>
      <c r="CF320" s="82"/>
      <c r="CG320" s="82"/>
      <c r="CH320" s="82"/>
      <c r="CI320" s="82"/>
      <c r="CJ320" s="82"/>
      <c r="CK320" s="82"/>
      <c r="CL320" s="82"/>
      <c r="CM320" s="82"/>
      <c r="CN320" s="82"/>
      <c r="CO320" s="82"/>
      <c r="CP320" s="82"/>
      <c r="CQ320" s="82"/>
      <c r="CR320" s="82"/>
      <c r="CS320" s="82"/>
      <c r="CT320" s="82"/>
      <c r="CU320" s="82"/>
      <c r="CV320" s="17"/>
    </row>
    <row r="321" spans="1:105" s="241" customFormat="1" x14ac:dyDescent="0.3">
      <c r="A321" s="17"/>
      <c r="B321" s="17" t="s">
        <v>805</v>
      </c>
      <c r="C321" s="17"/>
      <c r="D321" s="17"/>
      <c r="E321" s="17" t="s">
        <v>770</v>
      </c>
      <c r="F321" s="17"/>
      <c r="G321" s="17"/>
      <c r="H321" s="17"/>
      <c r="I321" s="17"/>
      <c r="J321" s="17"/>
      <c r="K321" s="49"/>
      <c r="L321" s="49"/>
      <c r="M321" s="49"/>
      <c r="N321" s="49"/>
      <c r="O321" s="49"/>
      <c r="P321" s="49"/>
      <c r="Q321" s="49"/>
      <c r="R321" s="49"/>
      <c r="S321" s="49"/>
      <c r="T321" s="49"/>
      <c r="U321" s="49"/>
      <c r="V321" s="49">
        <v>6.34</v>
      </c>
      <c r="W321" s="49"/>
      <c r="X321" s="49"/>
      <c r="Y321" s="49"/>
      <c r="Z321" s="49"/>
      <c r="AA321" s="49"/>
      <c r="AB321" s="49"/>
      <c r="AC321" s="49">
        <v>393</v>
      </c>
      <c r="AD321" s="49">
        <v>92</v>
      </c>
      <c r="AE321" s="49">
        <v>69</v>
      </c>
      <c r="AF321" s="49">
        <v>40</v>
      </c>
      <c r="AG321" s="49"/>
      <c r="AH321" s="49"/>
      <c r="AI321" s="49"/>
      <c r="AJ321" s="49"/>
      <c r="AK321" s="49"/>
      <c r="AL321" s="49">
        <v>994.3</v>
      </c>
      <c r="AM321" s="49"/>
      <c r="AN321" s="49"/>
      <c r="AO321" s="49"/>
      <c r="AP321" s="49"/>
      <c r="AQ321" s="49"/>
      <c r="AR321" s="49">
        <v>46</v>
      </c>
      <c r="AS321" s="59"/>
      <c r="AT321" s="59">
        <v>0.821959</v>
      </c>
      <c r="AU321" s="59"/>
      <c r="AV321" s="59">
        <v>3.8940000000000003E-3</v>
      </c>
      <c r="AW321" s="59">
        <v>1.1000000000000001</v>
      </c>
      <c r="AX321" s="59">
        <v>0.3</v>
      </c>
      <c r="AY321" s="59">
        <v>1.5</v>
      </c>
      <c r="AZ321" s="59">
        <v>6.6879999999999995E-3</v>
      </c>
      <c r="BA321" s="59"/>
      <c r="BB321" s="59">
        <v>0.38992200000000005</v>
      </c>
      <c r="BC321" s="49"/>
      <c r="BD321" s="49"/>
      <c r="BE321" s="49"/>
      <c r="BF321" s="49" t="s">
        <v>771</v>
      </c>
      <c r="BG321" s="17"/>
      <c r="BH321" s="17"/>
      <c r="BI321" s="17"/>
      <c r="BJ321" s="17"/>
      <c r="BK321" s="17"/>
      <c r="BL321" s="17"/>
      <c r="BM321" s="17"/>
      <c r="BN321" s="17"/>
      <c r="BO321" s="17"/>
      <c r="BP321" s="17"/>
      <c r="BQ321" s="17"/>
      <c r="BR321" s="17"/>
      <c r="BS321" s="17"/>
      <c r="BT321" s="17"/>
      <c r="BU321" s="17"/>
      <c r="BV321" s="17"/>
      <c r="BW321" s="17"/>
      <c r="BX321" s="17"/>
      <c r="BY321" s="17"/>
      <c r="BZ321" s="17"/>
      <c r="CA321" s="17"/>
      <c r="CB321" s="17"/>
      <c r="CC321" s="17"/>
      <c r="CD321" s="82"/>
      <c r="CE321" s="82"/>
      <c r="CF321" s="82"/>
      <c r="CG321" s="82"/>
      <c r="CH321" s="82"/>
      <c r="CI321" s="82"/>
      <c r="CJ321" s="82"/>
      <c r="CK321" s="82"/>
      <c r="CL321" s="82"/>
      <c r="CM321" s="82"/>
      <c r="CN321" s="82"/>
      <c r="CO321" s="82"/>
      <c r="CP321" s="82"/>
      <c r="CQ321" s="82"/>
      <c r="CR321" s="82"/>
      <c r="CS321" s="82"/>
      <c r="CT321" s="82"/>
      <c r="CU321" s="82"/>
      <c r="CV321" s="17"/>
    </row>
    <row r="322" spans="1:105" s="241" customFormat="1" x14ac:dyDescent="0.3">
      <c r="A322" s="17" t="s">
        <v>159</v>
      </c>
      <c r="B322" s="17" t="s">
        <v>806</v>
      </c>
      <c r="C322" s="17" t="s">
        <v>160</v>
      </c>
      <c r="D322" s="17"/>
      <c r="E322" s="17" t="s">
        <v>770</v>
      </c>
      <c r="F322" s="17"/>
      <c r="G322" s="17"/>
      <c r="H322" s="17"/>
      <c r="I322" s="17"/>
      <c r="J322" s="17"/>
      <c r="K322" s="49">
        <v>38.799999999999997</v>
      </c>
      <c r="L322" s="49"/>
      <c r="M322" s="49"/>
      <c r="N322" s="49"/>
      <c r="O322" s="49"/>
      <c r="P322" s="49"/>
      <c r="Q322" s="49"/>
      <c r="R322" s="49"/>
      <c r="S322" s="49"/>
      <c r="T322" s="49"/>
      <c r="U322" s="49">
        <v>177</v>
      </c>
      <c r="V322" s="49">
        <v>6.92</v>
      </c>
      <c r="W322" s="49"/>
      <c r="X322" s="49"/>
      <c r="Y322" s="49"/>
      <c r="Z322" s="49"/>
      <c r="AA322" s="49"/>
      <c r="AB322" s="49"/>
      <c r="AC322" s="49">
        <v>13</v>
      </c>
      <c r="AD322" s="49">
        <v>6.4</v>
      </c>
      <c r="AE322" s="49" t="s">
        <v>514</v>
      </c>
      <c r="AF322" s="49">
        <v>53</v>
      </c>
      <c r="AG322" s="49"/>
      <c r="AH322" s="49">
        <v>1.4424999999999999</v>
      </c>
      <c r="AI322" s="49"/>
      <c r="AJ322" s="49">
        <v>0.63765000000000005</v>
      </c>
      <c r="AK322" s="49"/>
      <c r="AL322" s="49">
        <v>91.5</v>
      </c>
      <c r="AM322" s="49">
        <v>9.6150500000000001</v>
      </c>
      <c r="AN322" s="49" t="s">
        <v>553</v>
      </c>
      <c r="AO322" s="49"/>
      <c r="AP322" s="49" t="s">
        <v>515</v>
      </c>
      <c r="AQ322" s="49"/>
      <c r="AR322" s="49">
        <v>56</v>
      </c>
      <c r="AS322" s="59" t="s">
        <v>515</v>
      </c>
      <c r="AT322" s="59">
        <v>4.8420999999999999E-2</v>
      </c>
      <c r="AU322" s="59"/>
      <c r="AV322" s="59">
        <v>1.1476E-2</v>
      </c>
      <c r="AW322" s="59" t="s">
        <v>657</v>
      </c>
      <c r="AX322" s="59" t="s">
        <v>771</v>
      </c>
      <c r="AY322" s="59" t="s">
        <v>771</v>
      </c>
      <c r="AZ322" s="59">
        <v>6.7900000000000002E-4</v>
      </c>
      <c r="BA322" s="59"/>
      <c r="BB322" s="59">
        <v>1.297E-3</v>
      </c>
      <c r="BC322" s="49"/>
      <c r="BD322" s="49"/>
      <c r="BE322" s="49"/>
      <c r="BF322" s="49">
        <v>0.28999999999999998</v>
      </c>
      <c r="BG322" s="17"/>
      <c r="BH322" s="17"/>
      <c r="BI322" s="17"/>
      <c r="BJ322" s="17"/>
      <c r="BK322" s="17"/>
      <c r="BL322" s="17"/>
      <c r="BM322" s="17"/>
      <c r="BN322" s="17"/>
      <c r="BO322" s="17"/>
      <c r="BP322" s="17"/>
      <c r="BQ322" s="17"/>
      <c r="BR322" s="17"/>
      <c r="BS322" s="17"/>
      <c r="BT322" s="17"/>
      <c r="BU322" s="17"/>
      <c r="BV322" s="17"/>
      <c r="BW322" s="17"/>
      <c r="BX322" s="17"/>
      <c r="BY322" s="17"/>
      <c r="BZ322" s="17"/>
      <c r="CA322" s="17"/>
      <c r="CB322" s="17"/>
      <c r="CC322" s="17"/>
      <c r="CD322" s="82"/>
      <c r="CE322" s="82"/>
      <c r="CF322" s="82"/>
      <c r="CG322" s="82"/>
      <c r="CH322" s="82"/>
      <c r="CI322" s="82"/>
      <c r="CJ322" s="82"/>
      <c r="CK322" s="82"/>
      <c r="CL322" s="82"/>
      <c r="CM322" s="82"/>
      <c r="CN322" s="82"/>
      <c r="CO322" s="82"/>
      <c r="CP322" s="82"/>
      <c r="CQ322" s="82"/>
      <c r="CR322" s="82"/>
      <c r="CS322" s="82"/>
      <c r="CT322" s="82"/>
      <c r="CU322" s="82"/>
      <c r="CV322" s="17"/>
    </row>
    <row r="323" spans="1:105" s="241" customFormat="1" x14ac:dyDescent="0.3">
      <c r="A323" s="17" t="s">
        <v>161</v>
      </c>
      <c r="B323" s="17" t="s">
        <v>808</v>
      </c>
      <c r="C323" s="17" t="s">
        <v>162</v>
      </c>
      <c r="D323" s="17"/>
      <c r="E323" s="17" t="s">
        <v>770</v>
      </c>
      <c r="F323" s="17"/>
      <c r="G323" s="17"/>
      <c r="H323" s="17"/>
      <c r="I323" s="17"/>
      <c r="J323" s="17"/>
      <c r="K323" s="49">
        <v>25.6</v>
      </c>
      <c r="L323" s="49"/>
      <c r="M323" s="49"/>
      <c r="N323" s="49"/>
      <c r="O323" s="49"/>
      <c r="P323" s="49"/>
      <c r="Q323" s="49"/>
      <c r="R323" s="49"/>
      <c r="S323" s="49"/>
      <c r="T323" s="49"/>
      <c r="U323" s="49">
        <v>3600</v>
      </c>
      <c r="V323" s="49">
        <v>5.24</v>
      </c>
      <c r="W323" s="49"/>
      <c r="X323" s="49"/>
      <c r="Y323" s="49"/>
      <c r="Z323" s="49"/>
      <c r="AA323" s="49"/>
      <c r="AB323" s="49"/>
      <c r="AC323" s="49">
        <v>6.8</v>
      </c>
      <c r="AD323" s="49">
        <v>2.2999999999999998</v>
      </c>
      <c r="AE323" s="49" t="s">
        <v>514</v>
      </c>
      <c r="AF323" s="49">
        <v>15</v>
      </c>
      <c r="AG323" s="49"/>
      <c r="AH323" s="49">
        <v>0.86454999999999993</v>
      </c>
      <c r="AI323" s="49"/>
      <c r="AJ323" s="49" t="s">
        <v>797</v>
      </c>
      <c r="AK323" s="49"/>
      <c r="AL323" s="49">
        <v>91.5</v>
      </c>
      <c r="AM323" s="49">
        <v>752.22940000000006</v>
      </c>
      <c r="AN323" s="49" t="s">
        <v>553</v>
      </c>
      <c r="AO323" s="49"/>
      <c r="AP323" s="49" t="s">
        <v>515</v>
      </c>
      <c r="AQ323" s="49"/>
      <c r="AR323" s="49">
        <v>22</v>
      </c>
      <c r="AS323" s="59" t="s">
        <v>515</v>
      </c>
      <c r="AT323" s="59">
        <v>6.4406000000000005E-2</v>
      </c>
      <c r="AU323" s="59"/>
      <c r="AV323" s="59">
        <v>0.161857</v>
      </c>
      <c r="AW323" s="59">
        <v>10</v>
      </c>
      <c r="AX323" s="59">
        <v>0.41</v>
      </c>
      <c r="AY323" s="59" t="s">
        <v>771</v>
      </c>
      <c r="AZ323" s="59">
        <v>1.9494000000000001E-2</v>
      </c>
      <c r="BA323" s="59"/>
      <c r="BB323" s="59">
        <v>3.0760000000000003E-2</v>
      </c>
      <c r="BC323" s="49"/>
      <c r="BD323" s="49"/>
      <c r="BE323" s="49"/>
      <c r="BF323" s="49">
        <v>0.11</v>
      </c>
      <c r="BG323" s="17"/>
      <c r="BH323" s="17"/>
      <c r="BI323" s="17"/>
      <c r="BJ323" s="17"/>
      <c r="BK323" s="17"/>
      <c r="BL323" s="17"/>
      <c r="BM323" s="17"/>
      <c r="BN323" s="17"/>
      <c r="BO323" s="17"/>
      <c r="BP323" s="17"/>
      <c r="BQ323" s="17"/>
      <c r="BR323" s="17"/>
      <c r="BS323" s="17"/>
      <c r="BT323" s="17"/>
      <c r="BU323" s="17"/>
      <c r="BV323" s="17"/>
      <c r="BW323" s="17"/>
      <c r="BX323" s="17"/>
      <c r="BY323" s="17"/>
      <c r="BZ323" s="17"/>
      <c r="CA323" s="17"/>
      <c r="CB323" s="17"/>
      <c r="CC323" s="17"/>
      <c r="CD323" s="82"/>
      <c r="CE323" s="82"/>
      <c r="CF323" s="82"/>
      <c r="CG323" s="82"/>
      <c r="CH323" s="82"/>
      <c r="CI323" s="82"/>
      <c r="CJ323" s="82"/>
      <c r="CK323" s="82"/>
      <c r="CL323" s="82"/>
      <c r="CM323" s="82"/>
      <c r="CN323" s="82"/>
      <c r="CO323" s="82"/>
      <c r="CP323" s="82"/>
      <c r="CQ323" s="82"/>
      <c r="CR323" s="82"/>
      <c r="CS323" s="82"/>
      <c r="CT323" s="82"/>
      <c r="CU323" s="82"/>
      <c r="CV323" s="17"/>
    </row>
    <row r="324" spans="1:105" s="241" customFormat="1" x14ac:dyDescent="0.3">
      <c r="A324" s="17" t="s">
        <v>163</v>
      </c>
      <c r="B324" s="17" t="s">
        <v>810</v>
      </c>
      <c r="C324" s="17" t="s">
        <v>164</v>
      </c>
      <c r="D324" s="17"/>
      <c r="E324" s="17" t="s">
        <v>770</v>
      </c>
      <c r="F324" s="17"/>
      <c r="G324" s="17"/>
      <c r="H324" s="17"/>
      <c r="I324" s="17"/>
      <c r="J324" s="17"/>
      <c r="K324" s="49">
        <v>22.8</v>
      </c>
      <c r="L324" s="49"/>
      <c r="M324" s="49"/>
      <c r="N324" s="49"/>
      <c r="O324" s="49"/>
      <c r="P324" s="49"/>
      <c r="Q324" s="49"/>
      <c r="R324" s="49"/>
      <c r="S324" s="49"/>
      <c r="T324" s="49"/>
      <c r="U324" s="49"/>
      <c r="V324" s="49">
        <v>2.02</v>
      </c>
      <c r="W324" s="49"/>
      <c r="X324" s="49"/>
      <c r="Y324" s="49"/>
      <c r="Z324" s="49"/>
      <c r="AA324" s="49"/>
      <c r="AB324" s="49"/>
      <c r="AC324" s="49">
        <v>393</v>
      </c>
      <c r="AD324" s="49">
        <v>92</v>
      </c>
      <c r="AE324" s="49">
        <v>69</v>
      </c>
      <c r="AF324" s="49">
        <v>40</v>
      </c>
      <c r="AG324" s="49"/>
      <c r="AH324" s="49"/>
      <c r="AI324" s="49"/>
      <c r="AJ324" s="49"/>
      <c r="AK324" s="49"/>
      <c r="AL324" s="49"/>
      <c r="AM324" s="49"/>
      <c r="AN324" s="49"/>
      <c r="AO324" s="49"/>
      <c r="AP324" s="49"/>
      <c r="AQ324" s="49"/>
      <c r="AR324" s="49">
        <v>46</v>
      </c>
      <c r="AS324" s="59"/>
      <c r="AT324" s="59"/>
      <c r="AU324" s="59"/>
      <c r="AV324" s="59"/>
      <c r="AW324" s="59">
        <v>1.1000000000000001</v>
      </c>
      <c r="AX324" s="59">
        <v>0.3</v>
      </c>
      <c r="AY324" s="59">
        <v>1.5</v>
      </c>
      <c r="AZ324" s="59"/>
      <c r="BA324" s="59"/>
      <c r="BB324" s="59"/>
      <c r="BC324" s="49"/>
      <c r="BD324" s="49"/>
      <c r="BE324" s="49"/>
      <c r="BF324" s="49" t="s">
        <v>771</v>
      </c>
      <c r="BG324" s="17"/>
      <c r="BH324" s="17"/>
      <c r="BI324" s="17"/>
      <c r="BJ324" s="17"/>
      <c r="BK324" s="17"/>
      <c r="BL324" s="17"/>
      <c r="BM324" s="17"/>
      <c r="BN324" s="17"/>
      <c r="BO324" s="17"/>
      <c r="BP324" s="17"/>
      <c r="BQ324" s="17"/>
      <c r="BR324" s="17"/>
      <c r="BS324" s="17"/>
      <c r="BT324" s="17"/>
      <c r="BU324" s="17"/>
      <c r="BV324" s="17"/>
      <c r="BW324" s="17"/>
      <c r="BX324" s="17"/>
      <c r="BY324" s="17"/>
      <c r="BZ324" s="17"/>
      <c r="CA324" s="17"/>
      <c r="CB324" s="17"/>
      <c r="CC324" s="17"/>
      <c r="CD324" s="82"/>
      <c r="CE324" s="82"/>
      <c r="CF324" s="82"/>
      <c r="CG324" s="82"/>
      <c r="CH324" s="82"/>
      <c r="CI324" s="82"/>
      <c r="CJ324" s="82"/>
      <c r="CK324" s="82"/>
      <c r="CL324" s="82"/>
      <c r="CM324" s="82"/>
      <c r="CN324" s="82"/>
      <c r="CO324" s="82"/>
      <c r="CP324" s="82"/>
      <c r="CQ324" s="82"/>
      <c r="CR324" s="82"/>
      <c r="CS324" s="82"/>
      <c r="CT324" s="82"/>
      <c r="CU324" s="82"/>
      <c r="CV324" s="17"/>
    </row>
    <row r="325" spans="1:105" s="241" customFormat="1" x14ac:dyDescent="0.3">
      <c r="A325" s="17" t="s">
        <v>165</v>
      </c>
      <c r="B325" s="17" t="s">
        <v>812</v>
      </c>
      <c r="C325" s="17" t="s">
        <v>166</v>
      </c>
      <c r="D325" s="17"/>
      <c r="E325" s="17" t="s">
        <v>770</v>
      </c>
      <c r="F325" s="17"/>
      <c r="G325" s="17"/>
      <c r="H325" s="17"/>
      <c r="I325" s="17"/>
      <c r="J325" s="17"/>
      <c r="K325" s="49">
        <v>88.4</v>
      </c>
      <c r="L325" s="49"/>
      <c r="M325" s="49"/>
      <c r="N325" s="49"/>
      <c r="O325" s="49"/>
      <c r="P325" s="49"/>
      <c r="Q325" s="49"/>
      <c r="R325" s="49"/>
      <c r="S325" s="49"/>
      <c r="T325" s="49"/>
      <c r="U325" s="49"/>
      <c r="V325" s="49">
        <v>3.02</v>
      </c>
      <c r="W325" s="49"/>
      <c r="X325" s="49"/>
      <c r="Y325" s="49"/>
      <c r="Z325" s="49"/>
      <c r="AA325" s="49"/>
      <c r="AB325" s="49"/>
      <c r="AC325" s="49">
        <v>253</v>
      </c>
      <c r="AD325" s="49">
        <v>74</v>
      </c>
      <c r="AE325" s="49">
        <v>110</v>
      </c>
      <c r="AF325" s="49">
        <v>48</v>
      </c>
      <c r="AG325" s="49"/>
      <c r="AH325" s="49">
        <v>12.267250000000001</v>
      </c>
      <c r="AI325" s="49"/>
      <c r="AJ325" s="49">
        <v>0.1512</v>
      </c>
      <c r="AK325" s="49"/>
      <c r="AL325" s="49"/>
      <c r="AM325" s="49">
        <v>460.03235000000001</v>
      </c>
      <c r="AN325" s="49">
        <v>0.24340000000000001</v>
      </c>
      <c r="AO325" s="49"/>
      <c r="AP325" s="49">
        <v>3.7292000000000001</v>
      </c>
      <c r="AQ325" s="49"/>
      <c r="AR325" s="49">
        <v>42</v>
      </c>
      <c r="AS325" s="59" t="s">
        <v>515</v>
      </c>
      <c r="AT325" s="59"/>
      <c r="AU325" s="59"/>
      <c r="AV325" s="59"/>
      <c r="AW325" s="59" t="s">
        <v>657</v>
      </c>
      <c r="AX325" s="59">
        <v>0.13</v>
      </c>
      <c r="AY325" s="59">
        <v>2.2999999999999998</v>
      </c>
      <c r="AZ325" s="59"/>
      <c r="BA325" s="59"/>
      <c r="BB325" s="59"/>
      <c r="BC325" s="49"/>
      <c r="BD325" s="49"/>
      <c r="BE325" s="49"/>
      <c r="BF325" s="49" t="s">
        <v>771</v>
      </c>
      <c r="BG325" s="17"/>
      <c r="BH325" s="17"/>
      <c r="BI325" s="17"/>
      <c r="BJ325" s="17"/>
      <c r="BK325" s="17"/>
      <c r="BL325" s="17"/>
      <c r="BM325" s="17"/>
      <c r="BN325" s="17"/>
      <c r="BO325" s="17"/>
      <c r="BP325" s="17"/>
      <c r="BQ325" s="17"/>
      <c r="BR325" s="17"/>
      <c r="BS325" s="17"/>
      <c r="BT325" s="17"/>
      <c r="BU325" s="17"/>
      <c r="BV325" s="17"/>
      <c r="BW325" s="17"/>
      <c r="BX325" s="17"/>
      <c r="BY325" s="17"/>
      <c r="BZ325" s="17"/>
      <c r="CA325" s="17"/>
      <c r="CB325" s="17"/>
      <c r="CC325" s="17"/>
      <c r="CD325" s="82"/>
      <c r="CE325" s="82"/>
      <c r="CF325" s="82"/>
      <c r="CG325" s="82"/>
      <c r="CH325" s="82"/>
      <c r="CI325" s="82"/>
      <c r="CJ325" s="82"/>
      <c r="CK325" s="82"/>
      <c r="CL325" s="82"/>
      <c r="CM325" s="82"/>
      <c r="CN325" s="82"/>
      <c r="CO325" s="82"/>
      <c r="CP325" s="82"/>
      <c r="CQ325" s="82"/>
      <c r="CR325" s="82"/>
      <c r="CS325" s="82"/>
      <c r="CT325" s="82"/>
      <c r="CU325" s="82"/>
      <c r="CV325" s="17"/>
    </row>
    <row r="326" spans="1:105" s="241" customFormat="1" x14ac:dyDescent="0.3">
      <c r="A326" s="17" t="s">
        <v>167</v>
      </c>
      <c r="B326" s="17" t="s">
        <v>814</v>
      </c>
      <c r="C326" s="17" t="s">
        <v>168</v>
      </c>
      <c r="D326" s="17"/>
      <c r="E326" s="17" t="s">
        <v>770</v>
      </c>
      <c r="F326" s="17"/>
      <c r="G326" s="17"/>
      <c r="H326" s="17"/>
      <c r="I326" s="17"/>
      <c r="J326" s="17"/>
      <c r="K326" s="49">
        <v>45</v>
      </c>
      <c r="L326" s="49"/>
      <c r="M326" s="49"/>
      <c r="N326" s="49"/>
      <c r="O326" s="49"/>
      <c r="P326" s="49"/>
      <c r="Q326" s="49"/>
      <c r="R326" s="49"/>
      <c r="S326" s="49"/>
      <c r="T326" s="49"/>
      <c r="U326" s="49"/>
      <c r="V326" s="49">
        <v>6.44</v>
      </c>
      <c r="W326" s="49"/>
      <c r="X326" s="49"/>
      <c r="Y326" s="49"/>
      <c r="Z326" s="49"/>
      <c r="AA326" s="49"/>
      <c r="AB326" s="49"/>
      <c r="AC326" s="49">
        <v>673</v>
      </c>
      <c r="AD326" s="49">
        <v>149</v>
      </c>
      <c r="AE326" s="49">
        <v>92</v>
      </c>
      <c r="AF326" s="49">
        <v>28</v>
      </c>
      <c r="AG326" s="49"/>
      <c r="AH326" s="49">
        <v>113.62615</v>
      </c>
      <c r="AI326" s="49"/>
      <c r="AJ326" s="49">
        <v>1.1522000000000001</v>
      </c>
      <c r="AK326" s="49"/>
      <c r="AL326" s="49">
        <v>1531.1</v>
      </c>
      <c r="AM326" s="49">
        <v>950.18565000000001</v>
      </c>
      <c r="AN326" s="49" t="s">
        <v>515</v>
      </c>
      <c r="AO326" s="49"/>
      <c r="AP326" s="49" t="s">
        <v>515</v>
      </c>
      <c r="AQ326" s="49"/>
      <c r="AR326" s="49">
        <v>39</v>
      </c>
      <c r="AS326" s="59">
        <v>0.42670000000000002</v>
      </c>
      <c r="AT326" s="59">
        <v>1.4048940000000001</v>
      </c>
      <c r="AU326" s="59"/>
      <c r="AV326" s="59">
        <v>0.11964100000000001</v>
      </c>
      <c r="AW326" s="59" t="s">
        <v>657</v>
      </c>
      <c r="AX326" s="59" t="s">
        <v>771</v>
      </c>
      <c r="AY326" s="59">
        <v>1.6</v>
      </c>
      <c r="AZ326" s="59">
        <v>4.8139999999999997E-3</v>
      </c>
      <c r="BA326" s="59"/>
      <c r="BB326" s="59">
        <v>0.52637199999999995</v>
      </c>
      <c r="BC326" s="49"/>
      <c r="BD326" s="49"/>
      <c r="BE326" s="49"/>
      <c r="BF326" s="49" t="s">
        <v>771</v>
      </c>
      <c r="BG326" s="17"/>
      <c r="BH326" s="17"/>
      <c r="BI326" s="17"/>
      <c r="BJ326" s="17"/>
      <c r="BK326" s="17"/>
      <c r="BL326" s="17"/>
      <c r="BM326" s="17"/>
      <c r="BN326" s="17"/>
      <c r="BO326" s="17"/>
      <c r="BP326" s="17"/>
      <c r="BQ326" s="17"/>
      <c r="BR326" s="17"/>
      <c r="BS326" s="17"/>
      <c r="BT326" s="17"/>
      <c r="BU326" s="17"/>
      <c r="BV326" s="17"/>
      <c r="BW326" s="17"/>
      <c r="BX326" s="17"/>
      <c r="BY326" s="17"/>
      <c r="BZ326" s="17"/>
      <c r="CA326" s="17"/>
      <c r="CB326" s="17"/>
      <c r="CC326" s="17"/>
      <c r="CD326" s="82"/>
      <c r="CE326" s="82"/>
      <c r="CF326" s="82"/>
      <c r="CG326" s="82"/>
      <c r="CH326" s="82"/>
      <c r="CI326" s="82"/>
      <c r="CJ326" s="82"/>
      <c r="CK326" s="82"/>
      <c r="CL326" s="82"/>
      <c r="CM326" s="82"/>
      <c r="CN326" s="82"/>
      <c r="CO326" s="82"/>
      <c r="CP326" s="82"/>
      <c r="CQ326" s="82"/>
      <c r="CR326" s="82"/>
      <c r="CS326" s="82"/>
      <c r="CT326" s="82"/>
      <c r="CU326" s="82"/>
      <c r="CV326" s="17"/>
    </row>
    <row r="327" spans="1:105" s="10" customFormat="1" ht="16.2" customHeight="1" x14ac:dyDescent="0.3">
      <c r="A327" s="22" t="s">
        <v>24</v>
      </c>
      <c r="B327" s="158" t="s">
        <v>511</v>
      </c>
      <c r="C327" s="38" t="s">
        <v>25</v>
      </c>
      <c r="D327" s="22"/>
      <c r="E327" s="22" t="s">
        <v>512</v>
      </c>
      <c r="F327" s="22"/>
      <c r="G327" s="38"/>
      <c r="H327" s="54">
        <v>40486.614583333336</v>
      </c>
      <c r="I327" s="32"/>
      <c r="J327" s="22"/>
      <c r="K327" s="47">
        <v>90.2</v>
      </c>
      <c r="L327" s="20"/>
      <c r="M327" s="47"/>
      <c r="N327" s="22"/>
      <c r="O327" s="22"/>
      <c r="P327" s="22"/>
      <c r="Q327" s="22"/>
      <c r="R327" s="22"/>
      <c r="S327" s="22"/>
      <c r="T327" s="22"/>
      <c r="U327" s="47" t="s">
        <v>513</v>
      </c>
      <c r="V327" s="159">
        <v>1.69</v>
      </c>
      <c r="W327" s="47"/>
      <c r="X327" s="160">
        <v>311</v>
      </c>
      <c r="Y327" s="47"/>
      <c r="Z327" s="47"/>
      <c r="AA327" s="47"/>
      <c r="AB327" s="47"/>
      <c r="AC327" s="47">
        <v>14</v>
      </c>
      <c r="AD327" s="47">
        <v>6.1</v>
      </c>
      <c r="AE327" s="161" t="s">
        <v>514</v>
      </c>
      <c r="AF327" s="47">
        <v>10</v>
      </c>
      <c r="AG327" s="47"/>
      <c r="AH327" s="47">
        <v>9.5150000000000006</v>
      </c>
      <c r="AI327" s="47"/>
      <c r="AJ327" s="47" t="s">
        <v>515</v>
      </c>
      <c r="AK327" s="47"/>
      <c r="AL327" s="47"/>
      <c r="AM327" s="47">
        <v>2226.8975</v>
      </c>
      <c r="AN327" s="47">
        <v>2.4095499999999999</v>
      </c>
      <c r="AO327" s="47"/>
      <c r="AP327" s="47">
        <v>0.22755</v>
      </c>
      <c r="AQ327" s="47"/>
      <c r="AR327" s="47">
        <v>121</v>
      </c>
      <c r="AS327" s="47"/>
      <c r="AT327" s="47">
        <v>8.2282999999999995E-2</v>
      </c>
      <c r="AU327" s="47"/>
      <c r="AV327" s="47">
        <v>18.111436000000001</v>
      </c>
      <c r="AW327" s="47">
        <v>34</v>
      </c>
      <c r="AX327" s="47">
        <v>0.55000000000000004</v>
      </c>
      <c r="AY327" s="47">
        <v>0.06</v>
      </c>
      <c r="AZ327" s="47">
        <v>7.9889999999999996E-3</v>
      </c>
      <c r="BA327" s="47"/>
      <c r="BB327" s="47">
        <v>1.3423000000000001E-2</v>
      </c>
      <c r="BC327" s="47"/>
      <c r="BD327" s="47"/>
      <c r="BE327" s="47"/>
      <c r="BF327" s="47">
        <v>0.14000000000000001</v>
      </c>
      <c r="BG327" s="47"/>
      <c r="BH327" s="47"/>
      <c r="BI327" s="47"/>
      <c r="BJ327" s="47"/>
      <c r="BK327" s="47"/>
      <c r="BL327" s="47"/>
      <c r="BM327" s="47"/>
      <c r="BN327" s="47"/>
      <c r="BO327" s="47"/>
      <c r="BP327" s="47"/>
      <c r="BQ327" s="47"/>
      <c r="BR327" s="47"/>
      <c r="BS327" s="47"/>
      <c r="BT327" s="47"/>
      <c r="BU327" s="47"/>
      <c r="BV327" s="47"/>
      <c r="BW327" s="47"/>
      <c r="BX327" s="47"/>
      <c r="BY327" s="47"/>
      <c r="BZ327" s="47"/>
      <c r="CA327" s="47"/>
      <c r="CB327" s="47"/>
      <c r="CC327" s="47"/>
      <c r="CD327" s="47"/>
      <c r="CE327" s="47"/>
      <c r="CF327" s="47"/>
      <c r="CG327" s="47"/>
      <c r="CH327" s="47"/>
      <c r="CI327" s="47">
        <v>0</v>
      </c>
      <c r="CJ327" s="22"/>
      <c r="CK327" s="22"/>
      <c r="CL327" s="22"/>
      <c r="CM327" s="22"/>
      <c r="CN327" s="22"/>
      <c r="CO327" s="22"/>
      <c r="CP327" s="22"/>
      <c r="CQ327" s="22"/>
      <c r="CR327" s="22"/>
      <c r="CS327" s="22"/>
      <c r="CT327" s="22"/>
      <c r="CU327" s="22"/>
      <c r="CV327" s="22"/>
      <c r="CW327" s="427" t="s">
        <v>1165</v>
      </c>
      <c r="CX327" s="33" t="s">
        <v>516</v>
      </c>
      <c r="CY327" s="224"/>
      <c r="CZ327" s="224"/>
      <c r="DA327" s="244"/>
    </row>
    <row r="328" spans="1:105" s="10" customFormat="1" ht="15.6" customHeight="1" x14ac:dyDescent="0.3">
      <c r="A328" s="22" t="s">
        <v>29</v>
      </c>
      <c r="B328" s="158" t="s">
        <v>517</v>
      </c>
      <c r="C328" s="38" t="s">
        <v>30</v>
      </c>
      <c r="D328" s="22"/>
      <c r="E328" s="22" t="s">
        <v>512</v>
      </c>
      <c r="F328" s="22"/>
      <c r="G328" s="38"/>
      <c r="H328" s="54">
        <v>40486.645833333336</v>
      </c>
      <c r="I328" s="32"/>
      <c r="J328" s="22"/>
      <c r="K328" s="47">
        <v>93</v>
      </c>
      <c r="L328" s="20"/>
      <c r="M328" s="47"/>
      <c r="N328" s="22"/>
      <c r="O328" s="43"/>
      <c r="P328" s="22"/>
      <c r="Q328" s="22"/>
      <c r="R328" s="22"/>
      <c r="S328" s="22"/>
      <c r="T328" s="22"/>
      <c r="U328" s="47" t="s">
        <v>518</v>
      </c>
      <c r="V328" s="159">
        <v>1.86</v>
      </c>
      <c r="W328" s="47"/>
      <c r="X328" s="160">
        <v>311</v>
      </c>
      <c r="Y328" s="47"/>
      <c r="Z328" s="47"/>
      <c r="AA328" s="47"/>
      <c r="AB328" s="47"/>
      <c r="AC328" s="47">
        <v>1.9</v>
      </c>
      <c r="AD328" s="47">
        <v>1.2</v>
      </c>
      <c r="AE328" s="161" t="s">
        <v>514</v>
      </c>
      <c r="AF328" s="161" t="s">
        <v>514</v>
      </c>
      <c r="AG328" s="47"/>
      <c r="AH328" s="47">
        <v>0.67645</v>
      </c>
      <c r="AI328" s="47"/>
      <c r="AJ328" s="47">
        <v>0.11505</v>
      </c>
      <c r="AK328" s="47"/>
      <c r="AL328" s="47"/>
      <c r="AM328" s="47">
        <v>1229.3759</v>
      </c>
      <c r="AN328" s="47">
        <v>4.8294999999999995</v>
      </c>
      <c r="AO328" s="47"/>
      <c r="AP328" s="47">
        <v>6.7549999999999999E-2</v>
      </c>
      <c r="AQ328" s="47"/>
      <c r="AR328" s="47">
        <v>57</v>
      </c>
      <c r="AS328" s="47"/>
      <c r="AT328" s="47">
        <v>3.6773E-2</v>
      </c>
      <c r="AU328" s="47"/>
      <c r="AV328" s="47">
        <v>11.895883</v>
      </c>
      <c r="AW328" s="47">
        <v>25</v>
      </c>
      <c r="AX328" s="47">
        <v>0.1</v>
      </c>
      <c r="AY328" s="47">
        <v>7.0000000000000007E-2</v>
      </c>
      <c r="AZ328" s="47">
        <v>6.6E-3</v>
      </c>
      <c r="BA328" s="47"/>
      <c r="BB328" s="47">
        <v>2.4600000000000002E-4</v>
      </c>
      <c r="BC328" s="47"/>
      <c r="BD328" s="47"/>
      <c r="BE328" s="47"/>
      <c r="BF328" s="47">
        <v>0.57999999999999996</v>
      </c>
      <c r="BG328" s="47"/>
      <c r="BH328" s="47"/>
      <c r="BI328" s="47"/>
      <c r="BJ328" s="47"/>
      <c r="BK328" s="47"/>
      <c r="BL328" s="47"/>
      <c r="BM328" s="47"/>
      <c r="BN328" s="47"/>
      <c r="BO328" s="47"/>
      <c r="BP328" s="47"/>
      <c r="BQ328" s="425"/>
      <c r="BR328" s="425"/>
      <c r="BS328" s="425"/>
      <c r="BT328" s="425"/>
      <c r="BU328" s="425"/>
      <c r="BV328" s="425"/>
      <c r="BW328" s="425"/>
      <c r="BX328" s="425"/>
      <c r="BY328" s="425"/>
      <c r="BZ328" s="425"/>
      <c r="CA328" s="425"/>
      <c r="CB328" s="102"/>
      <c r="CC328" s="102"/>
      <c r="CD328" s="425"/>
      <c r="CE328" s="425"/>
      <c r="CF328" s="425"/>
      <c r="CG328" s="425"/>
      <c r="CH328" s="425"/>
      <c r="CI328" s="425"/>
      <c r="CJ328" s="78"/>
      <c r="CK328" s="78"/>
      <c r="CL328" s="78"/>
      <c r="CM328" s="78"/>
      <c r="CN328" s="78"/>
      <c r="CO328" s="78"/>
      <c r="CP328" s="78"/>
      <c r="CQ328" s="78"/>
      <c r="CR328" s="78"/>
      <c r="CS328" s="78"/>
      <c r="CT328" s="78"/>
      <c r="CU328" s="22"/>
      <c r="CV328" s="22"/>
      <c r="CW328" s="427" t="s">
        <v>1165</v>
      </c>
      <c r="CX328" s="33" t="s">
        <v>519</v>
      </c>
      <c r="CY328" s="224"/>
      <c r="CZ328" s="224"/>
      <c r="DA328" s="244"/>
    </row>
    <row r="329" spans="1:105" s="241" customFormat="1" x14ac:dyDescent="0.3"/>
  </sheetData>
  <mergeCells count="16">
    <mergeCell ref="A3:I4"/>
    <mergeCell ref="J3:U4"/>
    <mergeCell ref="V3:CO3"/>
    <mergeCell ref="V4:V5"/>
    <mergeCell ref="W4:W5"/>
    <mergeCell ref="X4:X5"/>
    <mergeCell ref="Y4:Y5"/>
    <mergeCell ref="Z4:Z5"/>
    <mergeCell ref="CB4:CI4"/>
    <mergeCell ref="CJ4:CV4"/>
    <mergeCell ref="AA4:AA5"/>
    <mergeCell ref="AB4:AB5"/>
    <mergeCell ref="AC4:AG4"/>
    <mergeCell ref="AH4:AQ4"/>
    <mergeCell ref="AS4:BX4"/>
    <mergeCell ref="BY4:CA4"/>
  </mergeCell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7900046-5521-48EA-BE50-8BEDDEEE5406}">
          <x14:formula1>
            <xm:f>Munka1!$A$5:$A$7</xm:f>
          </x14:formula1>
          <xm:sqref>J22:K33 J7:K20 J34 J35:K91 J327:K328</xm:sqref>
        </x14:dataValidation>
        <x14:dataValidation type="list" allowBlank="1" showInputMessage="1" showErrorMessage="1" xr:uid="{8671333A-43EE-4867-A2EB-797396CF58B8}">
          <x14:formula1>
            <xm:f>Munka3!$A$1:$A$4</xm:f>
          </x14:formula1>
          <xm:sqref>F22:F91 F7:F20 F327:F328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390ACE-80E3-4270-B4AC-D4D03B45D7A8}">
  <dimension ref="A1:AA324"/>
  <sheetViews>
    <sheetView topLeftCell="H1" zoomScale="62" zoomScaleNormal="30" workbookViewId="0">
      <selection activeCell="I15" sqref="I15"/>
    </sheetView>
  </sheetViews>
  <sheetFormatPr defaultRowHeight="14.4" x14ac:dyDescent="0.3"/>
  <cols>
    <col min="1" max="2" width="17.6640625" customWidth="1"/>
    <col min="4" max="4" width="9" bestFit="1" customWidth="1"/>
    <col min="7" max="7" width="9" bestFit="1" customWidth="1"/>
    <col min="8" max="8" width="17.44140625" bestFit="1" customWidth="1"/>
    <col min="9" max="9" width="10.6640625" bestFit="1" customWidth="1"/>
    <col min="11" max="11" width="10.33203125" bestFit="1" customWidth="1"/>
    <col min="12" max="12" width="9.33203125" bestFit="1" customWidth="1"/>
    <col min="13" max="13" width="9" bestFit="1" customWidth="1"/>
    <col min="14" max="14" width="9.33203125" bestFit="1" customWidth="1"/>
    <col min="15" max="15" width="9.109375" bestFit="1" customWidth="1"/>
    <col min="16" max="18" width="9.33203125" bestFit="1" customWidth="1"/>
    <col min="19" max="19" width="18.77734375" customWidth="1"/>
    <col min="20" max="23" width="9.33203125" bestFit="1" customWidth="1"/>
    <col min="24" max="26" width="13.6640625" bestFit="1" customWidth="1"/>
    <col min="27" max="27" width="15.44140625" bestFit="1" customWidth="1"/>
  </cols>
  <sheetData>
    <row r="1" spans="1:27" x14ac:dyDescent="0.3">
      <c r="A1" s="9" t="s">
        <v>1039</v>
      </c>
      <c r="B1" s="12"/>
      <c r="C1" s="12"/>
      <c r="D1" s="12"/>
      <c r="E1" s="12"/>
      <c r="F1" s="12"/>
      <c r="G1" s="12"/>
      <c r="H1" s="12"/>
      <c r="I1" s="12"/>
      <c r="J1" s="12"/>
      <c r="K1" s="12"/>
      <c r="L1" s="12"/>
      <c r="M1" s="12"/>
      <c r="N1" s="12"/>
      <c r="O1" s="12"/>
      <c r="P1" s="12"/>
      <c r="Q1" s="12"/>
      <c r="R1" s="12"/>
      <c r="S1" s="12"/>
      <c r="T1" s="12"/>
      <c r="U1" s="12"/>
      <c r="V1" s="12"/>
      <c r="W1" s="12"/>
      <c r="X1" s="12"/>
      <c r="Y1" s="12"/>
      <c r="Z1" s="12"/>
      <c r="AA1" s="12"/>
    </row>
    <row r="2" spans="1:27" ht="57.6" x14ac:dyDescent="0.3">
      <c r="A2" s="21" t="s">
        <v>2</v>
      </c>
      <c r="B2" s="21" t="s">
        <v>420</v>
      </c>
      <c r="C2" s="21" t="s">
        <v>421</v>
      </c>
      <c r="D2" s="239" t="s">
        <v>422</v>
      </c>
      <c r="E2" s="21" t="s">
        <v>423</v>
      </c>
      <c r="F2" s="21" t="s">
        <v>424</v>
      </c>
      <c r="G2" s="21" t="s">
        <v>425</v>
      </c>
      <c r="H2" s="21" t="s">
        <v>426</v>
      </c>
      <c r="I2" s="21" t="s">
        <v>427</v>
      </c>
      <c r="J2" s="447" t="s">
        <v>1034</v>
      </c>
      <c r="K2" s="448"/>
      <c r="L2" s="448"/>
      <c r="M2" s="448"/>
      <c r="N2" s="448"/>
      <c r="O2" s="448"/>
      <c r="P2" s="448"/>
      <c r="Q2" s="448"/>
      <c r="R2" s="448"/>
      <c r="S2" s="449"/>
      <c r="T2" s="446" t="s">
        <v>1038</v>
      </c>
      <c r="U2" s="446"/>
      <c r="V2" s="446"/>
      <c r="W2" s="446"/>
      <c r="X2" s="446"/>
      <c r="Y2" s="446"/>
      <c r="Z2" s="446"/>
      <c r="AA2" s="446"/>
    </row>
    <row r="3" spans="1:27" x14ac:dyDescent="0.3">
      <c r="A3" s="240"/>
      <c r="B3" s="240"/>
      <c r="C3" s="240"/>
      <c r="D3" s="240"/>
      <c r="E3" s="240"/>
      <c r="F3" s="240"/>
      <c r="G3" s="240"/>
      <c r="H3" s="240"/>
      <c r="I3" s="240"/>
      <c r="J3" s="237" t="s">
        <v>1036</v>
      </c>
      <c r="K3" s="232" t="s">
        <v>490</v>
      </c>
      <c r="L3" s="232" t="s">
        <v>491</v>
      </c>
      <c r="M3" s="232" t="s">
        <v>492</v>
      </c>
      <c r="N3" s="232" t="s">
        <v>493</v>
      </c>
      <c r="O3" s="232" t="s">
        <v>494</v>
      </c>
      <c r="P3" s="232" t="s">
        <v>495</v>
      </c>
      <c r="Q3" s="232" t="s">
        <v>496</v>
      </c>
      <c r="R3" s="232" t="s">
        <v>497</v>
      </c>
      <c r="S3" s="238" t="s">
        <v>1037</v>
      </c>
      <c r="T3" s="232" t="s">
        <v>490</v>
      </c>
      <c r="U3" s="232" t="s">
        <v>491</v>
      </c>
      <c r="V3" s="232" t="s">
        <v>492</v>
      </c>
      <c r="W3" s="232" t="s">
        <v>493</v>
      </c>
      <c r="X3" s="232" t="s">
        <v>494</v>
      </c>
      <c r="Y3" s="232" t="s">
        <v>495</v>
      </c>
      <c r="Z3" s="232" t="s">
        <v>496</v>
      </c>
      <c r="AA3" s="232" t="s">
        <v>497</v>
      </c>
    </row>
    <row r="4" spans="1:27" ht="28.8" x14ac:dyDescent="0.3">
      <c r="A4" s="16" t="s">
        <v>24</v>
      </c>
      <c r="B4" s="209" t="s">
        <v>511</v>
      </c>
      <c r="C4" s="38" t="s">
        <v>25</v>
      </c>
      <c r="D4" s="22"/>
      <c r="E4" s="22" t="s">
        <v>512</v>
      </c>
      <c r="F4" s="22"/>
      <c r="G4" s="38"/>
      <c r="H4" s="54">
        <v>40486.614583333336</v>
      </c>
      <c r="I4" s="32"/>
      <c r="J4" s="47"/>
      <c r="K4" s="47"/>
      <c r="L4" s="47"/>
      <c r="M4" s="47"/>
      <c r="N4" s="47"/>
      <c r="O4" s="47"/>
      <c r="P4" s="47"/>
      <c r="Q4" s="47"/>
      <c r="R4" s="47">
        <v>0</v>
      </c>
      <c r="S4" s="17"/>
      <c r="T4" s="17"/>
      <c r="U4" s="17"/>
      <c r="V4" s="17"/>
      <c r="W4" s="17"/>
      <c r="X4" s="17"/>
      <c r="Y4" s="17"/>
      <c r="Z4" s="17"/>
      <c r="AA4" s="17"/>
    </row>
    <row r="5" spans="1:27" ht="28.8" x14ac:dyDescent="0.3">
      <c r="A5" s="16" t="s">
        <v>29</v>
      </c>
      <c r="B5" s="209" t="s">
        <v>517</v>
      </c>
      <c r="C5" s="38" t="s">
        <v>30</v>
      </c>
      <c r="D5" s="22"/>
      <c r="E5" s="22" t="s">
        <v>512</v>
      </c>
      <c r="F5" s="22"/>
      <c r="G5" s="38"/>
      <c r="H5" s="54">
        <v>40486.645833333336</v>
      </c>
      <c r="I5" s="32"/>
      <c r="J5" s="47"/>
      <c r="K5" s="20"/>
      <c r="L5" s="102"/>
      <c r="M5" s="101"/>
      <c r="N5" s="101"/>
      <c r="O5" s="101"/>
      <c r="P5" s="101"/>
      <c r="Q5" s="101"/>
      <c r="R5" s="101"/>
      <c r="S5" s="17"/>
      <c r="T5" s="17"/>
      <c r="U5" s="17"/>
      <c r="V5" s="17"/>
      <c r="W5" s="17"/>
      <c r="X5" s="17"/>
      <c r="Y5" s="17"/>
      <c r="Z5" s="17"/>
      <c r="AA5" s="17"/>
    </row>
    <row r="6" spans="1:27" x14ac:dyDescent="0.3">
      <c r="A6" s="150" t="s">
        <v>33</v>
      </c>
      <c r="B6" s="209" t="s">
        <v>520</v>
      </c>
      <c r="C6" s="162" t="s">
        <v>34</v>
      </c>
      <c r="D6" s="162" t="s">
        <v>457</v>
      </c>
      <c r="E6" s="163" t="s">
        <v>521</v>
      </c>
      <c r="F6" s="78"/>
      <c r="G6" s="79"/>
      <c r="H6" s="80">
        <v>39778</v>
      </c>
      <c r="I6" s="78"/>
      <c r="J6" s="230" t="s">
        <v>1032</v>
      </c>
      <c r="K6" s="81">
        <f>1186.8860924698*44</f>
        <v>52222.988068671199</v>
      </c>
      <c r="L6" s="81">
        <v>850.75254667454271</v>
      </c>
      <c r="M6" s="81">
        <v>979.28738595503978</v>
      </c>
      <c r="N6" s="81">
        <v>2708.4922352280605</v>
      </c>
      <c r="O6" s="81">
        <v>18.120889852707357</v>
      </c>
      <c r="P6" s="81">
        <v>347.31705551022429</v>
      </c>
      <c r="Q6" s="81">
        <v>24.161186470276473</v>
      </c>
      <c r="R6" s="101">
        <v>0</v>
      </c>
      <c r="S6" s="17">
        <f>SUM(K6:R6)</f>
        <v>57151.119368362051</v>
      </c>
      <c r="T6" s="17">
        <f>K6/S6</f>
        <v>0.91377017013565287</v>
      </c>
      <c r="U6" s="17">
        <f>L6/S6</f>
        <v>1.4886017213260494E-2</v>
      </c>
      <c r="V6" s="17">
        <f>M6/S6</f>
        <v>1.7135051715140293E-2</v>
      </c>
      <c r="W6" s="17">
        <f>N6/S6</f>
        <v>4.7391761791588612E-2</v>
      </c>
      <c r="X6" s="17">
        <f>O6/S6</f>
        <v>3.1706972764454364E-4</v>
      </c>
      <c r="Y6" s="17">
        <f>P6/S6</f>
        <v>6.0771697798537513E-3</v>
      </c>
      <c r="Z6" s="17">
        <f>Q6/S6</f>
        <v>4.2275963685939143E-4</v>
      </c>
      <c r="AA6" s="17">
        <f>R6/S6</f>
        <v>0</v>
      </c>
    </row>
    <row r="7" spans="1:27" x14ac:dyDescent="0.3">
      <c r="A7" s="150"/>
      <c r="B7" s="209" t="s">
        <v>522</v>
      </c>
      <c r="C7" s="162"/>
      <c r="D7" s="162" t="s">
        <v>457</v>
      </c>
      <c r="E7" s="163" t="s">
        <v>521</v>
      </c>
      <c r="F7" s="78"/>
      <c r="G7" s="79"/>
      <c r="H7" s="80">
        <v>39779</v>
      </c>
      <c r="I7" s="78"/>
      <c r="J7" s="230" t="s">
        <v>1032</v>
      </c>
      <c r="K7" s="81">
        <f>624.40490870569*44</f>
        <v>27473.815983050361</v>
      </c>
      <c r="L7" s="81">
        <v>256.74122705169407</v>
      </c>
      <c r="M7" s="81">
        <v>585.66144404026113</v>
      </c>
      <c r="N7" s="81">
        <v>1614.1261237477902</v>
      </c>
      <c r="O7" s="81">
        <v>12.41911051784939</v>
      </c>
      <c r="P7" s="81">
        <v>0</v>
      </c>
      <c r="Q7" s="81">
        <v>16.37471663230863</v>
      </c>
      <c r="R7" s="101">
        <v>0</v>
      </c>
      <c r="S7" s="17">
        <f t="shared" ref="S7:S69" si="0">SUM(K7:R7)</f>
        <v>29959.138605040269</v>
      </c>
      <c r="T7" s="17">
        <f t="shared" ref="T7:T69" si="1">K7/S7</f>
        <v>0.91704292120162023</v>
      </c>
      <c r="U7" s="17">
        <f t="shared" ref="U7:U69" si="2">L7/S7</f>
        <v>8.5697132496493217E-3</v>
      </c>
      <c r="V7" s="17">
        <f t="shared" ref="V7:V69" si="3">M7/S7</f>
        <v>1.9548674338110996E-2</v>
      </c>
      <c r="W7" s="17">
        <f t="shared" ref="W7:W69" si="4">N7/S7</f>
        <v>5.3877587904888315E-2</v>
      </c>
      <c r="X7" s="17">
        <f t="shared" ref="X7:X69" si="5">O7/S7</f>
        <v>4.1453496649466488E-4</v>
      </c>
      <c r="Y7" s="17">
        <f t="shared" ref="Y7:Y69" si="6">P7/S7</f>
        <v>0</v>
      </c>
      <c r="Z7" s="17">
        <f t="shared" ref="Z7:Z69" si="7">Q7/S7</f>
        <v>5.4656833923635503E-4</v>
      </c>
      <c r="AA7" s="17">
        <f t="shared" ref="AA7:AA69" si="8">R7/S7</f>
        <v>0</v>
      </c>
    </row>
    <row r="8" spans="1:27" x14ac:dyDescent="0.3">
      <c r="A8" s="150"/>
      <c r="B8" s="209" t="s">
        <v>523</v>
      </c>
      <c r="C8" s="162"/>
      <c r="D8" s="162" t="s">
        <v>457</v>
      </c>
      <c r="E8" s="163" t="s">
        <v>521</v>
      </c>
      <c r="F8" s="78"/>
      <c r="G8" s="79"/>
      <c r="H8" s="80">
        <v>39779</v>
      </c>
      <c r="I8" s="78"/>
      <c r="J8" s="230" t="s">
        <v>1032</v>
      </c>
      <c r="K8" s="81">
        <f>44*522.605136565857</f>
        <v>22994.626008897711</v>
      </c>
      <c r="L8" s="81">
        <v>129.44834541587198</v>
      </c>
      <c r="M8" s="81">
        <v>530.48497799998734</v>
      </c>
      <c r="N8" s="81">
        <v>1318.3980841482332</v>
      </c>
      <c r="O8" s="81">
        <v>8.9471650508029157</v>
      </c>
      <c r="P8" s="81">
        <v>74.480389917588113</v>
      </c>
      <c r="Q8" s="81">
        <v>11.88592803956398</v>
      </c>
      <c r="R8" s="101">
        <v>0</v>
      </c>
      <c r="S8" s="17">
        <f t="shared" si="0"/>
        <v>25068.270899469757</v>
      </c>
      <c r="T8" s="17">
        <f t="shared" si="1"/>
        <v>0.91728009885931505</v>
      </c>
      <c r="U8" s="17">
        <f t="shared" si="2"/>
        <v>5.1638322377715361E-3</v>
      </c>
      <c r="V8" s="17">
        <f t="shared" si="3"/>
        <v>2.1161610233404973E-2</v>
      </c>
      <c r="W8" s="17">
        <f t="shared" si="4"/>
        <v>5.2592302414288972E-2</v>
      </c>
      <c r="X8" s="17">
        <f t="shared" si="5"/>
        <v>3.5691193408126786E-4</v>
      </c>
      <c r="Y8" s="17">
        <f t="shared" si="6"/>
        <v>2.9711020044531082E-3</v>
      </c>
      <c r="Z8" s="17">
        <f t="shared" si="7"/>
        <v>4.7414231668508862E-4</v>
      </c>
      <c r="AA8" s="17">
        <f t="shared" si="8"/>
        <v>0</v>
      </c>
    </row>
    <row r="9" spans="1:27" x14ac:dyDescent="0.3">
      <c r="A9" s="150" t="s">
        <v>35</v>
      </c>
      <c r="B9" s="209" t="s">
        <v>524</v>
      </c>
      <c r="C9" s="162" t="s">
        <v>36</v>
      </c>
      <c r="D9" s="162" t="s">
        <v>457</v>
      </c>
      <c r="E9" s="163" t="s">
        <v>521</v>
      </c>
      <c r="F9" s="78"/>
      <c r="G9" s="79"/>
      <c r="H9" s="80">
        <v>39774</v>
      </c>
      <c r="I9" s="78"/>
      <c r="J9" s="230" t="s">
        <v>1032</v>
      </c>
      <c r="K9" s="81">
        <f>44*686.996471896121</f>
        <v>30227.844763429322</v>
      </c>
      <c r="L9" s="81">
        <v>380.64014837405176</v>
      </c>
      <c r="M9" s="81">
        <v>589.72035987573088</v>
      </c>
      <c r="N9" s="81">
        <v>143.3633746605326</v>
      </c>
      <c r="O9" s="81">
        <v>1.8600631080869652</v>
      </c>
      <c r="P9" s="81">
        <v>255.16504019980229</v>
      </c>
      <c r="Q9" s="81">
        <v>2.4487532938910848</v>
      </c>
      <c r="R9" s="101">
        <v>0</v>
      </c>
      <c r="S9" s="17">
        <f t="shared" si="0"/>
        <v>31601.042502941418</v>
      </c>
      <c r="T9" s="17">
        <f t="shared" si="1"/>
        <v>0.95654580891170671</v>
      </c>
      <c r="U9" s="17">
        <f t="shared" si="2"/>
        <v>1.2045176938027341E-2</v>
      </c>
      <c r="V9" s="17">
        <f t="shared" si="3"/>
        <v>1.866142105346176E-2</v>
      </c>
      <c r="W9" s="17">
        <f t="shared" si="4"/>
        <v>4.5366659864840972E-3</v>
      </c>
      <c r="X9" s="17">
        <f t="shared" si="5"/>
        <v>5.8860814731470672E-5</v>
      </c>
      <c r="Y9" s="17">
        <f t="shared" si="6"/>
        <v>8.074576659173556E-3</v>
      </c>
      <c r="Z9" s="17">
        <f t="shared" si="7"/>
        <v>7.7489636415101028E-5</v>
      </c>
      <c r="AA9" s="17">
        <f t="shared" si="8"/>
        <v>0</v>
      </c>
    </row>
    <row r="10" spans="1:27" x14ac:dyDescent="0.3">
      <c r="A10" s="150"/>
      <c r="B10" s="209" t="s">
        <v>525</v>
      </c>
      <c r="C10" s="162"/>
      <c r="D10" s="162" t="s">
        <v>457</v>
      </c>
      <c r="E10" s="163" t="s">
        <v>521</v>
      </c>
      <c r="F10" s="78"/>
      <c r="G10" s="79"/>
      <c r="H10" s="80">
        <v>39775</v>
      </c>
      <c r="I10" s="78"/>
      <c r="J10" s="230" t="s">
        <v>1032</v>
      </c>
      <c r="K10" s="81">
        <f>44*406.518960473437</f>
        <v>17886.834260831227</v>
      </c>
      <c r="L10" s="81">
        <v>0</v>
      </c>
      <c r="M10" s="81">
        <v>406.14553744172571</v>
      </c>
      <c r="N10" s="81">
        <v>305.66289742858123</v>
      </c>
      <c r="O10" s="81">
        <v>4.3189292110979576</v>
      </c>
      <c r="P10" s="81">
        <v>9.2626781304004417</v>
      </c>
      <c r="Q10" s="81">
        <v>4.5683090069164312</v>
      </c>
      <c r="R10" s="101">
        <v>0</v>
      </c>
      <c r="S10" s="17">
        <f t="shared" si="0"/>
        <v>18616.792612049951</v>
      </c>
      <c r="T10" s="17">
        <f t="shared" si="1"/>
        <v>0.96079032696823141</v>
      </c>
      <c r="U10" s="17">
        <f t="shared" si="2"/>
        <v>0</v>
      </c>
      <c r="V10" s="17">
        <f t="shared" si="3"/>
        <v>2.1816085396946568E-2</v>
      </c>
      <c r="W10" s="17">
        <f t="shared" si="4"/>
        <v>1.6418665867864755E-2</v>
      </c>
      <c r="X10" s="17">
        <f t="shared" si="5"/>
        <v>2.3199104706696238E-4</v>
      </c>
      <c r="Y10" s="17">
        <f t="shared" si="6"/>
        <v>4.9754425068929749E-4</v>
      </c>
      <c r="Z10" s="17">
        <f t="shared" si="7"/>
        <v>2.4538646920090502E-4</v>
      </c>
      <c r="AA10" s="17">
        <f t="shared" si="8"/>
        <v>0</v>
      </c>
    </row>
    <row r="11" spans="1:27" x14ac:dyDescent="0.3">
      <c r="A11" s="150"/>
      <c r="B11" s="209" t="s">
        <v>526</v>
      </c>
      <c r="C11" s="162"/>
      <c r="D11" s="162" t="s">
        <v>457</v>
      </c>
      <c r="E11" s="163" t="s">
        <v>521</v>
      </c>
      <c r="F11" s="78"/>
      <c r="G11" s="79"/>
      <c r="H11" s="80">
        <v>39776</v>
      </c>
      <c r="I11" s="78"/>
      <c r="J11" s="230" t="s">
        <v>1032</v>
      </c>
      <c r="K11" s="81">
        <f>44*400.261108837862</f>
        <v>17611.488788865929</v>
      </c>
      <c r="L11" s="81">
        <v>119.72148282562475</v>
      </c>
      <c r="M11" s="81">
        <v>412.02986225551712</v>
      </c>
      <c r="N11" s="81">
        <v>106.67354541802773</v>
      </c>
      <c r="O11" s="81">
        <v>1.5824903678018523</v>
      </c>
      <c r="P11" s="81">
        <v>47.056264061800263</v>
      </c>
      <c r="Q11" s="81">
        <v>1.3675607865979951</v>
      </c>
      <c r="R11" s="101">
        <v>0</v>
      </c>
      <c r="S11" s="17">
        <f t="shared" si="0"/>
        <v>18299.919994581298</v>
      </c>
      <c r="T11" s="17">
        <f t="shared" si="1"/>
        <v>0.96238064396351364</v>
      </c>
      <c r="U11" s="17">
        <f t="shared" si="2"/>
        <v>6.5421861331128716E-3</v>
      </c>
      <c r="V11" s="17">
        <f t="shared" si="3"/>
        <v>2.2515391454034844E-2</v>
      </c>
      <c r="W11" s="17">
        <f t="shared" si="4"/>
        <v>5.8291809718083098E-3</v>
      </c>
      <c r="X11" s="17">
        <f t="shared" si="5"/>
        <v>8.6475261545975932E-5</v>
      </c>
      <c r="Y11" s="17">
        <f t="shared" si="6"/>
        <v>2.5713917916435629E-3</v>
      </c>
      <c r="Z11" s="17">
        <f t="shared" si="7"/>
        <v>7.473042434081334E-5</v>
      </c>
      <c r="AA11" s="17">
        <f t="shared" si="8"/>
        <v>0</v>
      </c>
    </row>
    <row r="12" spans="1:27" x14ac:dyDescent="0.3">
      <c r="A12" s="150" t="s">
        <v>37</v>
      </c>
      <c r="B12" s="209" t="s">
        <v>527</v>
      </c>
      <c r="C12" s="162" t="s">
        <v>528</v>
      </c>
      <c r="D12" s="162" t="s">
        <v>529</v>
      </c>
      <c r="E12" s="163" t="s">
        <v>521</v>
      </c>
      <c r="F12" s="78"/>
      <c r="G12" s="79"/>
      <c r="H12" s="80">
        <v>39975</v>
      </c>
      <c r="I12" s="78"/>
      <c r="J12" s="230" t="s">
        <v>1032</v>
      </c>
      <c r="K12" s="81">
        <f>44*126.99996059047</f>
        <v>5587.9982659806801</v>
      </c>
      <c r="L12" s="81">
        <v>0</v>
      </c>
      <c r="M12" s="81">
        <v>290.04103096143564</v>
      </c>
      <c r="N12" s="81">
        <v>155.09672707707597</v>
      </c>
      <c r="O12" s="81">
        <v>1.7743632642165847</v>
      </c>
      <c r="P12" s="81">
        <v>2.6523986939320081</v>
      </c>
      <c r="Q12" s="81">
        <v>0</v>
      </c>
      <c r="R12" s="101">
        <v>0</v>
      </c>
      <c r="S12" s="17">
        <f t="shared" si="0"/>
        <v>6037.5627859773404</v>
      </c>
      <c r="T12" s="17">
        <f t="shared" si="1"/>
        <v>0.92553874204988718</v>
      </c>
      <c r="U12" s="17">
        <f t="shared" si="2"/>
        <v>0</v>
      </c>
      <c r="V12" s="17">
        <f t="shared" si="3"/>
        <v>4.8039422734464328E-2</v>
      </c>
      <c r="W12" s="17">
        <f t="shared" si="4"/>
        <v>2.5688631750099378E-2</v>
      </c>
      <c r="X12" s="17">
        <f t="shared" si="5"/>
        <v>2.9388733949693523E-4</v>
      </c>
      <c r="Y12" s="17">
        <f t="shared" si="6"/>
        <v>4.3931612605211968E-4</v>
      </c>
      <c r="Z12" s="17">
        <f t="shared" si="7"/>
        <v>0</v>
      </c>
      <c r="AA12" s="17">
        <f t="shared" si="8"/>
        <v>0</v>
      </c>
    </row>
    <row r="13" spans="1:27" x14ac:dyDescent="0.3">
      <c r="A13" s="16"/>
      <c r="B13" s="209" t="s">
        <v>530</v>
      </c>
      <c r="C13" s="162"/>
      <c r="D13" s="162" t="s">
        <v>529</v>
      </c>
      <c r="E13" s="163" t="s">
        <v>521</v>
      </c>
      <c r="F13" s="78"/>
      <c r="G13" s="79"/>
      <c r="H13" s="80">
        <v>39976</v>
      </c>
      <c r="I13" s="78"/>
      <c r="J13" s="230" t="s">
        <v>1032</v>
      </c>
      <c r="K13" s="81">
        <f>44*130.213786844793</f>
        <v>5729.4066211708914</v>
      </c>
      <c r="L13" s="81">
        <v>0</v>
      </c>
      <c r="M13" s="81">
        <v>243.93740617168166</v>
      </c>
      <c r="N13" s="81">
        <v>220.03386253582315</v>
      </c>
      <c r="O13" s="81">
        <v>2.6324033152252984</v>
      </c>
      <c r="P13" s="81">
        <v>4.6629254704367717</v>
      </c>
      <c r="Q13" s="81">
        <v>0.25464202923661805</v>
      </c>
      <c r="R13" s="101">
        <v>0</v>
      </c>
      <c r="S13" s="17">
        <f t="shared" si="0"/>
        <v>6200.9278606932949</v>
      </c>
      <c r="T13" s="17">
        <f t="shared" si="1"/>
        <v>0.92395956700104476</v>
      </c>
      <c r="U13" s="17">
        <f t="shared" si="2"/>
        <v>0</v>
      </c>
      <c r="V13" s="17">
        <f t="shared" si="3"/>
        <v>3.9338855676416179E-2</v>
      </c>
      <c r="W13" s="17">
        <f t="shared" si="4"/>
        <v>3.5484022307465168E-2</v>
      </c>
      <c r="X13" s="17">
        <f t="shared" si="5"/>
        <v>4.2451764870733109E-4</v>
      </c>
      <c r="Y13" s="17">
        <f t="shared" si="6"/>
        <v>7.5197221693132767E-4</v>
      </c>
      <c r="Z13" s="17">
        <f t="shared" si="7"/>
        <v>4.1065149435256901E-5</v>
      </c>
      <c r="AA13" s="17">
        <f t="shared" si="8"/>
        <v>0</v>
      </c>
    </row>
    <row r="14" spans="1:27" x14ac:dyDescent="0.3">
      <c r="A14" s="16"/>
      <c r="B14" s="209" t="s">
        <v>531</v>
      </c>
      <c r="C14" s="162"/>
      <c r="D14" s="162" t="s">
        <v>532</v>
      </c>
      <c r="E14" s="163" t="s">
        <v>521</v>
      </c>
      <c r="F14" s="78"/>
      <c r="G14" s="79"/>
      <c r="H14" s="80">
        <v>39979</v>
      </c>
      <c r="I14" s="78"/>
      <c r="J14" s="230" t="s">
        <v>1032</v>
      </c>
      <c r="K14" s="81">
        <f>44*136.894537993774</f>
        <v>6023.3596717260561</v>
      </c>
      <c r="L14" s="81">
        <v>0</v>
      </c>
      <c r="M14" s="81">
        <v>246.29564207404502</v>
      </c>
      <c r="N14" s="81">
        <v>201.23042136216981</v>
      </c>
      <c r="O14" s="81">
        <v>3.0266715718418324</v>
      </c>
      <c r="P14" s="81">
        <v>4.3547009349969219</v>
      </c>
      <c r="Q14" s="81">
        <v>0.4725313780528575</v>
      </c>
      <c r="R14" s="101">
        <v>0</v>
      </c>
      <c r="S14" s="17">
        <f t="shared" si="0"/>
        <v>6478.7396390471622</v>
      </c>
      <c r="T14" s="17">
        <f t="shared" si="1"/>
        <v>0.92971164258916272</v>
      </c>
      <c r="U14" s="17">
        <f t="shared" si="2"/>
        <v>0</v>
      </c>
      <c r="V14" s="17">
        <f t="shared" si="3"/>
        <v>3.8015980853687785E-2</v>
      </c>
      <c r="W14" s="17">
        <f t="shared" si="4"/>
        <v>3.1060118568333926E-2</v>
      </c>
      <c r="X14" s="17">
        <f t="shared" si="5"/>
        <v>4.6716981086879569E-4</v>
      </c>
      <c r="Y14" s="17">
        <f t="shared" si="6"/>
        <v>6.7215248298469583E-4</v>
      </c>
      <c r="Z14" s="17">
        <f t="shared" si="7"/>
        <v>7.2935694962169117E-5</v>
      </c>
      <c r="AA14" s="17">
        <f t="shared" si="8"/>
        <v>0</v>
      </c>
    </row>
    <row r="15" spans="1:27" x14ac:dyDescent="0.3">
      <c r="A15" s="16" t="s">
        <v>39</v>
      </c>
      <c r="B15" s="150" t="s">
        <v>533</v>
      </c>
      <c r="C15" s="38" t="s">
        <v>40</v>
      </c>
      <c r="D15" s="19" t="s">
        <v>457</v>
      </c>
      <c r="E15" s="163" t="s">
        <v>521</v>
      </c>
      <c r="F15" s="78"/>
      <c r="G15" s="79"/>
      <c r="H15" s="80">
        <v>40492</v>
      </c>
      <c r="I15" s="78"/>
      <c r="J15" s="101"/>
      <c r="K15" s="101"/>
      <c r="L15" s="101"/>
      <c r="M15" s="101"/>
      <c r="N15" s="101"/>
      <c r="O15" s="101"/>
      <c r="P15" s="101"/>
      <c r="Q15" s="101"/>
      <c r="R15" s="101"/>
      <c r="S15" s="17"/>
      <c r="T15" s="17"/>
      <c r="U15" s="17"/>
      <c r="V15" s="17"/>
      <c r="W15" s="17"/>
      <c r="X15" s="17"/>
      <c r="Y15" s="17"/>
      <c r="Z15" s="17"/>
      <c r="AA15" s="17"/>
    </row>
    <row r="16" spans="1:27" x14ac:dyDescent="0.3">
      <c r="A16" s="16"/>
      <c r="B16" s="150" t="s">
        <v>537</v>
      </c>
      <c r="C16" s="162"/>
      <c r="D16" s="19" t="s">
        <v>457</v>
      </c>
      <c r="E16" s="143" t="s">
        <v>521</v>
      </c>
      <c r="F16" s="22"/>
      <c r="G16" s="38"/>
      <c r="H16" s="47"/>
      <c r="I16" s="22"/>
      <c r="J16" s="101"/>
      <c r="K16" s="101"/>
      <c r="L16" s="101"/>
      <c r="M16" s="101"/>
      <c r="N16" s="101"/>
      <c r="O16" s="101"/>
      <c r="P16" s="101"/>
      <c r="Q16" s="101"/>
      <c r="R16" s="101"/>
      <c r="S16" s="17"/>
      <c r="T16" s="17"/>
      <c r="U16" s="17"/>
      <c r="V16" s="17"/>
      <c r="W16" s="17"/>
      <c r="X16" s="17"/>
      <c r="Y16" s="17"/>
      <c r="Z16" s="17"/>
      <c r="AA16" s="17"/>
    </row>
    <row r="17" spans="1:27" x14ac:dyDescent="0.3">
      <c r="A17" s="16" t="s">
        <v>43</v>
      </c>
      <c r="B17" s="150" t="s">
        <v>538</v>
      </c>
      <c r="C17" s="38" t="s">
        <v>44</v>
      </c>
      <c r="D17" s="19" t="s">
        <v>457</v>
      </c>
      <c r="E17" s="143" t="s">
        <v>521</v>
      </c>
      <c r="F17" s="22"/>
      <c r="G17" s="38"/>
      <c r="H17" s="55">
        <v>40492</v>
      </c>
      <c r="I17" s="22"/>
      <c r="J17" s="101"/>
      <c r="K17" s="101"/>
      <c r="L17" s="101"/>
      <c r="M17" s="101"/>
      <c r="N17" s="101"/>
      <c r="O17" s="101"/>
      <c r="P17" s="101"/>
      <c r="Q17" s="101"/>
      <c r="R17" s="101"/>
      <c r="S17" s="17"/>
      <c r="T17" s="17"/>
      <c r="U17" s="17"/>
      <c r="V17" s="17"/>
      <c r="W17" s="17"/>
      <c r="X17" s="17"/>
      <c r="Y17" s="17"/>
      <c r="Z17" s="17"/>
      <c r="AA17" s="17"/>
    </row>
    <row r="18" spans="1:27" x14ac:dyDescent="0.3">
      <c r="A18" s="16"/>
      <c r="B18" s="150" t="s">
        <v>540</v>
      </c>
      <c r="C18" s="162"/>
      <c r="D18" s="19" t="s">
        <v>457</v>
      </c>
      <c r="E18" s="143" t="s">
        <v>521</v>
      </c>
      <c r="F18" s="22"/>
      <c r="G18" s="38"/>
      <c r="H18" s="47"/>
      <c r="I18" s="22"/>
      <c r="J18" s="101"/>
      <c r="K18" s="101"/>
      <c r="L18" s="101"/>
      <c r="M18" s="101"/>
      <c r="N18" s="101"/>
      <c r="O18" s="101"/>
      <c r="P18" s="101"/>
      <c r="Q18" s="101"/>
      <c r="R18" s="101"/>
      <c r="S18" s="17"/>
      <c r="T18" s="17"/>
      <c r="U18" s="17"/>
      <c r="V18" s="17"/>
      <c r="W18" s="17"/>
      <c r="X18" s="17"/>
      <c r="Y18" s="17"/>
      <c r="Z18" s="17"/>
      <c r="AA18" s="17"/>
    </row>
    <row r="19" spans="1:27" x14ac:dyDescent="0.3">
      <c r="A19" s="16" t="s">
        <v>45</v>
      </c>
      <c r="B19" s="150" t="s">
        <v>541</v>
      </c>
      <c r="C19" s="38" t="s">
        <v>46</v>
      </c>
      <c r="D19" s="19" t="s">
        <v>542</v>
      </c>
      <c r="E19" s="143" t="s">
        <v>521</v>
      </c>
      <c r="F19" s="22"/>
      <c r="G19" s="38"/>
      <c r="H19" s="55">
        <v>40492</v>
      </c>
      <c r="I19" s="22"/>
      <c r="J19" s="101"/>
      <c r="K19" s="101"/>
      <c r="L19" s="101"/>
      <c r="M19" s="101"/>
      <c r="N19" s="101"/>
      <c r="O19" s="101"/>
      <c r="P19" s="101"/>
      <c r="Q19" s="101"/>
      <c r="R19" s="101"/>
      <c r="S19" s="17"/>
      <c r="T19" s="17"/>
      <c r="U19" s="17"/>
      <c r="V19" s="17"/>
      <c r="W19" s="17"/>
      <c r="X19" s="17"/>
      <c r="Y19" s="17"/>
      <c r="Z19" s="17"/>
      <c r="AA19" s="17"/>
    </row>
    <row r="20" spans="1:27" x14ac:dyDescent="0.3">
      <c r="A20" s="111"/>
      <c r="B20" s="210" t="s">
        <v>543</v>
      </c>
      <c r="C20" s="158"/>
      <c r="D20" s="19" t="s">
        <v>542</v>
      </c>
      <c r="E20" s="171" t="s">
        <v>521</v>
      </c>
      <c r="F20" s="20"/>
      <c r="G20" s="20"/>
      <c r="H20" s="48"/>
      <c r="I20" s="20"/>
      <c r="J20" s="104"/>
      <c r="K20" s="104"/>
      <c r="L20" s="104"/>
      <c r="M20" s="104"/>
      <c r="N20" s="104"/>
      <c r="O20" s="104"/>
      <c r="P20" s="104"/>
      <c r="Q20" s="104"/>
      <c r="R20" s="104"/>
      <c r="S20" s="17"/>
      <c r="T20" s="17"/>
      <c r="U20" s="17"/>
      <c r="V20" s="17"/>
      <c r="W20" s="17"/>
      <c r="X20" s="17"/>
      <c r="Y20" s="17"/>
      <c r="Z20" s="17"/>
      <c r="AA20" s="17"/>
    </row>
    <row r="21" spans="1:27" x14ac:dyDescent="0.3">
      <c r="A21" s="150" t="s">
        <v>49</v>
      </c>
      <c r="B21" s="150" t="s">
        <v>544</v>
      </c>
      <c r="C21" s="38" t="s">
        <v>50</v>
      </c>
      <c r="D21" s="19">
        <v>5</v>
      </c>
      <c r="E21" s="143" t="s">
        <v>521</v>
      </c>
      <c r="F21" s="22"/>
      <c r="G21" s="38">
        <v>1625</v>
      </c>
      <c r="H21" s="56">
        <v>40506.4375</v>
      </c>
      <c r="I21" s="22"/>
      <c r="J21" s="101"/>
      <c r="K21" s="101"/>
      <c r="L21" s="101"/>
      <c r="M21" s="101"/>
      <c r="N21" s="101"/>
      <c r="O21" s="101"/>
      <c r="P21" s="101"/>
      <c r="Q21" s="101"/>
      <c r="R21" s="101"/>
      <c r="S21" s="17"/>
      <c r="T21" s="17"/>
      <c r="U21" s="17"/>
      <c r="V21" s="17"/>
      <c r="W21" s="17"/>
      <c r="X21" s="17"/>
      <c r="Y21" s="17"/>
      <c r="Z21" s="17"/>
      <c r="AA21" s="17"/>
    </row>
    <row r="22" spans="1:27" x14ac:dyDescent="0.3">
      <c r="A22" s="150"/>
      <c r="B22" s="150" t="s">
        <v>548</v>
      </c>
      <c r="C22" s="162"/>
      <c r="D22" s="19">
        <v>5</v>
      </c>
      <c r="E22" s="143" t="s">
        <v>521</v>
      </c>
      <c r="F22" s="22"/>
      <c r="G22" s="38"/>
      <c r="H22" s="173" t="s">
        <v>549</v>
      </c>
      <c r="I22" s="22"/>
      <c r="J22" s="101"/>
      <c r="K22" s="101"/>
      <c r="L22" s="101"/>
      <c r="M22" s="101"/>
      <c r="N22" s="101"/>
      <c r="O22" s="101"/>
      <c r="P22" s="101"/>
      <c r="Q22" s="101"/>
      <c r="R22" s="101"/>
      <c r="S22" s="17"/>
      <c r="T22" s="17"/>
      <c r="U22" s="17"/>
      <c r="V22" s="17"/>
      <c r="W22" s="17"/>
      <c r="X22" s="17"/>
      <c r="Y22" s="17"/>
      <c r="Z22" s="17"/>
      <c r="AA22" s="17"/>
    </row>
    <row r="23" spans="1:27" x14ac:dyDescent="0.3">
      <c r="A23" s="150"/>
      <c r="B23" s="150" t="s">
        <v>551</v>
      </c>
      <c r="C23" s="162"/>
      <c r="D23" s="19">
        <v>5</v>
      </c>
      <c r="E23" s="143" t="s">
        <v>521</v>
      </c>
      <c r="F23" s="22"/>
      <c r="G23" s="38"/>
      <c r="H23" s="173" t="s">
        <v>552</v>
      </c>
      <c r="I23" s="77">
        <v>43334</v>
      </c>
      <c r="J23" s="101"/>
      <c r="K23" s="101"/>
      <c r="L23" s="101"/>
      <c r="M23" s="101"/>
      <c r="N23" s="101"/>
      <c r="O23" s="101"/>
      <c r="P23" s="101"/>
      <c r="Q23" s="101"/>
      <c r="R23" s="101"/>
      <c r="S23" s="17"/>
      <c r="T23" s="17"/>
      <c r="U23" s="17"/>
      <c r="V23" s="17"/>
      <c r="W23" s="17"/>
      <c r="X23" s="17"/>
      <c r="Y23" s="17"/>
      <c r="Z23" s="17"/>
      <c r="AA23" s="17"/>
    </row>
    <row r="24" spans="1:27" x14ac:dyDescent="0.3">
      <c r="A24" s="150"/>
      <c r="B24" s="150" t="s">
        <v>556</v>
      </c>
      <c r="C24" s="162"/>
      <c r="D24" s="19">
        <v>5</v>
      </c>
      <c r="E24" s="143" t="s">
        <v>521</v>
      </c>
      <c r="F24" s="22"/>
      <c r="G24" s="38"/>
      <c r="H24" s="173">
        <v>43237</v>
      </c>
      <c r="I24" s="77"/>
      <c r="J24" s="230" t="s">
        <v>1032</v>
      </c>
      <c r="K24" s="101">
        <v>93.1</v>
      </c>
      <c r="L24" s="101"/>
      <c r="M24" s="101"/>
      <c r="N24" s="101">
        <v>4.97</v>
      </c>
      <c r="O24" s="101">
        <v>1.6</v>
      </c>
      <c r="P24" s="101">
        <v>6.8000000000000005E-2</v>
      </c>
      <c r="Q24" s="101">
        <v>0.3</v>
      </c>
      <c r="R24" s="101">
        <v>8.6E-3</v>
      </c>
      <c r="S24" s="17">
        <f t="shared" si="0"/>
        <v>100.04659999999998</v>
      </c>
      <c r="T24" s="17">
        <f t="shared" si="1"/>
        <v>0.9305663560780677</v>
      </c>
      <c r="U24" s="17">
        <f t="shared" si="2"/>
        <v>0</v>
      </c>
      <c r="V24" s="17">
        <f t="shared" si="3"/>
        <v>0</v>
      </c>
      <c r="W24" s="17">
        <f t="shared" si="4"/>
        <v>4.9676850587626172E-2</v>
      </c>
      <c r="X24" s="17">
        <f t="shared" si="5"/>
        <v>1.5992547472877643E-2</v>
      </c>
      <c r="Y24" s="17">
        <f t="shared" si="6"/>
        <v>6.7968326759729983E-4</v>
      </c>
      <c r="Z24" s="17">
        <f t="shared" si="7"/>
        <v>2.9986026511645576E-3</v>
      </c>
      <c r="AA24" s="17">
        <f t="shared" si="8"/>
        <v>8.5959942666717317E-5</v>
      </c>
    </row>
    <row r="25" spans="1:27" x14ac:dyDescent="0.3">
      <c r="A25" s="150"/>
      <c r="B25" s="150" t="s">
        <v>557</v>
      </c>
      <c r="C25" s="162"/>
      <c r="D25" s="19">
        <v>5</v>
      </c>
      <c r="E25" s="143" t="s">
        <v>521</v>
      </c>
      <c r="F25" s="22"/>
      <c r="G25" s="38"/>
      <c r="H25" s="56"/>
      <c r="I25" s="22"/>
      <c r="J25" s="233" t="s">
        <v>1033</v>
      </c>
      <c r="K25" s="101">
        <f>134.39*44</f>
        <v>5913.16</v>
      </c>
      <c r="L25" s="101">
        <v>0</v>
      </c>
      <c r="M25" s="101">
        <f>34*8.73</f>
        <v>296.82</v>
      </c>
      <c r="N25" s="101">
        <f>28*1.47</f>
        <v>41.16</v>
      </c>
      <c r="O25" s="101">
        <f>16*1.51</f>
        <v>24.16</v>
      </c>
      <c r="P25" s="101">
        <f>40*0.02</f>
        <v>0.8</v>
      </c>
      <c r="Q25" s="101">
        <f>2*0.38</f>
        <v>0.76</v>
      </c>
      <c r="R25" s="101"/>
      <c r="S25" s="17">
        <f t="shared" si="0"/>
        <v>6276.86</v>
      </c>
      <c r="T25" s="17">
        <f t="shared" si="1"/>
        <v>0.942057015769031</v>
      </c>
      <c r="U25" s="17">
        <f t="shared" si="2"/>
        <v>0</v>
      </c>
      <c r="V25" s="17">
        <f t="shared" si="3"/>
        <v>4.7287975197789982E-2</v>
      </c>
      <c r="W25" s="17">
        <f t="shared" si="4"/>
        <v>6.5574188368069386E-3</v>
      </c>
      <c r="X25" s="17">
        <f t="shared" si="5"/>
        <v>3.8490582871053363E-3</v>
      </c>
      <c r="Y25" s="17">
        <f t="shared" si="6"/>
        <v>1.2745226116242837E-4</v>
      </c>
      <c r="Z25" s="17">
        <f t="shared" si="7"/>
        <v>1.2107964810430694E-4</v>
      </c>
      <c r="AA25" s="17">
        <f t="shared" si="8"/>
        <v>0</v>
      </c>
    </row>
    <row r="26" spans="1:27" x14ac:dyDescent="0.3">
      <c r="A26" s="150"/>
      <c r="B26" s="150" t="s">
        <v>558</v>
      </c>
      <c r="C26" s="162"/>
      <c r="D26" s="19">
        <v>5</v>
      </c>
      <c r="E26" s="143" t="s">
        <v>521</v>
      </c>
      <c r="F26" s="22"/>
      <c r="G26" s="38"/>
      <c r="H26" s="56">
        <v>39944</v>
      </c>
      <c r="I26" s="22"/>
      <c r="J26" s="58"/>
      <c r="K26" s="101"/>
      <c r="L26" s="101"/>
      <c r="M26" s="101"/>
      <c r="N26" s="101"/>
      <c r="O26" s="101"/>
      <c r="P26" s="101"/>
      <c r="Q26" s="101"/>
      <c r="R26" s="101"/>
      <c r="S26" s="17"/>
      <c r="T26" s="17"/>
      <c r="U26" s="17"/>
      <c r="V26" s="17"/>
      <c r="W26" s="17"/>
      <c r="X26" s="17"/>
      <c r="Y26" s="17"/>
      <c r="Z26" s="17"/>
      <c r="AA26" s="17"/>
    </row>
    <row r="27" spans="1:27" x14ac:dyDescent="0.3">
      <c r="A27" s="150"/>
      <c r="B27" s="150" t="s">
        <v>559</v>
      </c>
      <c r="C27" s="162"/>
      <c r="D27" s="19">
        <v>5</v>
      </c>
      <c r="E27" s="143" t="s">
        <v>521</v>
      </c>
      <c r="F27" s="22"/>
      <c r="G27" s="38"/>
      <c r="H27" s="56">
        <v>39891</v>
      </c>
      <c r="I27" s="22"/>
      <c r="J27" s="233" t="s">
        <v>1035</v>
      </c>
      <c r="K27" s="101">
        <f>10*359.87</f>
        <v>3598.7</v>
      </c>
      <c r="L27" s="101"/>
      <c r="M27" s="101">
        <f>10*25.2</f>
        <v>252</v>
      </c>
      <c r="N27" s="101"/>
      <c r="O27" s="101"/>
      <c r="P27" s="101"/>
      <c r="Q27" s="101"/>
      <c r="R27" s="101"/>
      <c r="S27" s="17">
        <f t="shared" si="0"/>
        <v>3850.7</v>
      </c>
      <c r="T27" s="17">
        <f t="shared" si="1"/>
        <v>0.93455735320850752</v>
      </c>
      <c r="U27" s="17">
        <f t="shared" si="2"/>
        <v>0</v>
      </c>
      <c r="V27" s="17">
        <f t="shared" si="3"/>
        <v>6.5442646791492462E-2</v>
      </c>
      <c r="W27" s="17">
        <f t="shared" si="4"/>
        <v>0</v>
      </c>
      <c r="X27" s="17">
        <f t="shared" si="5"/>
        <v>0</v>
      </c>
      <c r="Y27" s="17">
        <f t="shared" si="6"/>
        <v>0</v>
      </c>
      <c r="Z27" s="17">
        <f t="shared" si="7"/>
        <v>0</v>
      </c>
      <c r="AA27" s="17">
        <f t="shared" si="8"/>
        <v>0</v>
      </c>
    </row>
    <row r="28" spans="1:27" x14ac:dyDescent="0.3">
      <c r="A28" s="150"/>
      <c r="B28" s="150" t="s">
        <v>560</v>
      </c>
      <c r="C28" s="162"/>
      <c r="D28" s="19">
        <v>5</v>
      </c>
      <c r="E28" s="143" t="s">
        <v>521</v>
      </c>
      <c r="F28" s="22"/>
      <c r="G28" s="38"/>
      <c r="H28" s="56">
        <v>39897</v>
      </c>
      <c r="I28" s="22"/>
      <c r="J28" s="68"/>
      <c r="K28" s="101"/>
      <c r="L28" s="101"/>
      <c r="M28" s="101"/>
      <c r="N28" s="101"/>
      <c r="O28" s="101"/>
      <c r="P28" s="101"/>
      <c r="Q28" s="101"/>
      <c r="R28" s="101"/>
      <c r="S28" s="17"/>
      <c r="T28" s="17"/>
      <c r="U28" s="17"/>
      <c r="V28" s="17"/>
      <c r="W28" s="17"/>
      <c r="X28" s="17"/>
      <c r="Y28" s="17"/>
      <c r="Z28" s="17"/>
      <c r="AA28" s="17"/>
    </row>
    <row r="29" spans="1:27" x14ac:dyDescent="0.3">
      <c r="A29" s="150"/>
      <c r="B29" s="150" t="s">
        <v>561</v>
      </c>
      <c r="C29" s="162"/>
      <c r="D29" s="19">
        <v>5</v>
      </c>
      <c r="E29" s="143" t="s">
        <v>521</v>
      </c>
      <c r="F29" s="22"/>
      <c r="G29" s="38"/>
      <c r="H29" s="56">
        <v>39854</v>
      </c>
      <c r="I29" s="22"/>
      <c r="J29" s="58"/>
      <c r="K29" s="101"/>
      <c r="L29" s="101"/>
      <c r="M29" s="101"/>
      <c r="N29" s="101"/>
      <c r="O29" s="101"/>
      <c r="P29" s="101"/>
      <c r="Q29" s="101"/>
      <c r="R29" s="101"/>
      <c r="S29" s="17"/>
      <c r="T29" s="17"/>
      <c r="U29" s="17"/>
      <c r="V29" s="17"/>
      <c r="W29" s="17"/>
      <c r="X29" s="17"/>
      <c r="Y29" s="17"/>
      <c r="Z29" s="17"/>
      <c r="AA29" s="17"/>
    </row>
    <row r="30" spans="1:27" x14ac:dyDescent="0.3">
      <c r="A30" s="150"/>
      <c r="B30" s="150" t="s">
        <v>563</v>
      </c>
      <c r="C30" s="162"/>
      <c r="D30" s="19">
        <v>5</v>
      </c>
      <c r="E30" s="143" t="s">
        <v>521</v>
      </c>
      <c r="F30" s="22"/>
      <c r="G30" s="38"/>
      <c r="H30" s="56">
        <v>39835</v>
      </c>
      <c r="I30" s="22"/>
      <c r="J30" s="233" t="s">
        <v>1035</v>
      </c>
      <c r="K30" s="101">
        <f>10*78.72</f>
        <v>787.2</v>
      </c>
      <c r="L30" s="101"/>
      <c r="M30" s="101">
        <f>10*31.95</f>
        <v>319.5</v>
      </c>
      <c r="N30" s="101"/>
      <c r="O30" s="101"/>
      <c r="P30" s="101"/>
      <c r="Q30" s="101"/>
      <c r="R30" s="101"/>
      <c r="S30" s="17">
        <f t="shared" si="0"/>
        <v>1106.7</v>
      </c>
      <c r="T30" s="17">
        <f t="shared" si="1"/>
        <v>0.7113038763892654</v>
      </c>
      <c r="U30" s="17">
        <f t="shared" si="2"/>
        <v>0</v>
      </c>
      <c r="V30" s="17">
        <f t="shared" si="3"/>
        <v>0.2886961236107346</v>
      </c>
      <c r="W30" s="17">
        <f t="shared" si="4"/>
        <v>0</v>
      </c>
      <c r="X30" s="17">
        <f t="shared" si="5"/>
        <v>0</v>
      </c>
      <c r="Y30" s="17">
        <f t="shared" si="6"/>
        <v>0</v>
      </c>
      <c r="Z30" s="17">
        <f t="shared" si="7"/>
        <v>0</v>
      </c>
      <c r="AA30" s="17">
        <f t="shared" si="8"/>
        <v>0</v>
      </c>
    </row>
    <row r="31" spans="1:27" x14ac:dyDescent="0.3">
      <c r="A31" s="150"/>
      <c r="B31" s="150" t="s">
        <v>564</v>
      </c>
      <c r="C31" s="162"/>
      <c r="D31" s="19">
        <v>5</v>
      </c>
      <c r="E31" s="143" t="s">
        <v>521</v>
      </c>
      <c r="F31" s="22"/>
      <c r="G31" s="38"/>
      <c r="H31" s="56">
        <v>40373</v>
      </c>
      <c r="I31" s="22"/>
      <c r="J31" s="233" t="s">
        <v>1035</v>
      </c>
      <c r="K31" s="101">
        <f>10*283.14</f>
        <v>2831.3999999999996</v>
      </c>
      <c r="L31" s="101"/>
      <c r="M31" s="101">
        <f>10*24.11</f>
        <v>241.1</v>
      </c>
      <c r="N31" s="101"/>
      <c r="O31" s="101"/>
      <c r="P31" s="101"/>
      <c r="Q31" s="101"/>
      <c r="R31" s="101"/>
      <c r="S31" s="17">
        <f t="shared" si="0"/>
        <v>3072.4999999999995</v>
      </c>
      <c r="T31" s="17">
        <f t="shared" si="1"/>
        <v>0.92152969894222947</v>
      </c>
      <c r="U31" s="17">
        <f t="shared" si="2"/>
        <v>0</v>
      </c>
      <c r="V31" s="17">
        <f t="shared" si="3"/>
        <v>7.8470301057770558E-2</v>
      </c>
      <c r="W31" s="17">
        <f t="shared" si="4"/>
        <v>0</v>
      </c>
      <c r="X31" s="17">
        <f t="shared" si="5"/>
        <v>0</v>
      </c>
      <c r="Y31" s="17">
        <f t="shared" si="6"/>
        <v>0</v>
      </c>
      <c r="Z31" s="17">
        <f t="shared" si="7"/>
        <v>0</v>
      </c>
      <c r="AA31" s="17">
        <f t="shared" si="8"/>
        <v>0</v>
      </c>
    </row>
    <row r="32" spans="1:27" x14ac:dyDescent="0.3">
      <c r="A32" s="150"/>
      <c r="B32" s="150" t="s">
        <v>565</v>
      </c>
      <c r="C32" s="162"/>
      <c r="D32" s="19">
        <v>5</v>
      </c>
      <c r="E32" s="143" t="s">
        <v>521</v>
      </c>
      <c r="F32" s="22"/>
      <c r="G32" s="38"/>
      <c r="H32" s="56">
        <v>40213</v>
      </c>
      <c r="I32" s="22"/>
      <c r="J32" s="233" t="s">
        <v>1035</v>
      </c>
      <c r="K32" s="101">
        <f>10*278.72</f>
        <v>2787.2000000000003</v>
      </c>
      <c r="L32" s="101"/>
      <c r="M32" s="101">
        <f>10*21.57</f>
        <v>215.7</v>
      </c>
      <c r="N32" s="101"/>
      <c r="O32" s="101"/>
      <c r="P32" s="101"/>
      <c r="Q32" s="101"/>
      <c r="R32" s="101"/>
      <c r="S32" s="17">
        <f t="shared" si="0"/>
        <v>3002.9</v>
      </c>
      <c r="T32" s="17">
        <f t="shared" si="1"/>
        <v>0.92816943621166215</v>
      </c>
      <c r="U32" s="17">
        <f t="shared" si="2"/>
        <v>0</v>
      </c>
      <c r="V32" s="17">
        <f t="shared" si="3"/>
        <v>7.1830563788337937E-2</v>
      </c>
      <c r="W32" s="17">
        <f t="shared" si="4"/>
        <v>0</v>
      </c>
      <c r="X32" s="17">
        <f t="shared" si="5"/>
        <v>0</v>
      </c>
      <c r="Y32" s="17">
        <f t="shared" si="6"/>
        <v>0</v>
      </c>
      <c r="Z32" s="17">
        <f t="shared" si="7"/>
        <v>0</v>
      </c>
      <c r="AA32" s="17">
        <f t="shared" si="8"/>
        <v>0</v>
      </c>
    </row>
    <row r="33" spans="1:27" x14ac:dyDescent="0.3">
      <c r="A33" s="150" t="s">
        <v>54</v>
      </c>
      <c r="B33" s="150" t="s">
        <v>566</v>
      </c>
      <c r="C33" s="38" t="s">
        <v>55</v>
      </c>
      <c r="D33" s="19">
        <v>4</v>
      </c>
      <c r="E33" s="143" t="s">
        <v>521</v>
      </c>
      <c r="F33" s="22"/>
      <c r="G33" s="38">
        <v>1266.5</v>
      </c>
      <c r="H33" s="48" t="s">
        <v>567</v>
      </c>
      <c r="I33" s="22"/>
      <c r="J33" s="101"/>
      <c r="K33" s="101"/>
      <c r="L33" s="101"/>
      <c r="M33" s="101"/>
      <c r="N33" s="101"/>
      <c r="O33" s="101"/>
      <c r="P33" s="101"/>
      <c r="Q33" s="101"/>
      <c r="R33" s="101"/>
      <c r="S33" s="17"/>
      <c r="T33" s="17"/>
      <c r="U33" s="17"/>
      <c r="V33" s="17"/>
      <c r="W33" s="17"/>
      <c r="X33" s="17"/>
      <c r="Y33" s="17"/>
      <c r="Z33" s="17"/>
      <c r="AA33" s="17"/>
    </row>
    <row r="34" spans="1:27" x14ac:dyDescent="0.3">
      <c r="A34" s="150"/>
      <c r="B34" s="150" t="s">
        <v>570</v>
      </c>
      <c r="C34" s="162"/>
      <c r="D34" s="19">
        <v>4</v>
      </c>
      <c r="E34" s="143" t="s">
        <v>521</v>
      </c>
      <c r="F34" s="22"/>
      <c r="G34" s="38"/>
      <c r="H34" s="176" t="s">
        <v>549</v>
      </c>
      <c r="I34" s="22"/>
      <c r="J34" s="101"/>
      <c r="K34" s="101"/>
      <c r="L34" s="101"/>
      <c r="M34" s="101"/>
      <c r="N34" s="101"/>
      <c r="O34" s="101"/>
      <c r="P34" s="101"/>
      <c r="Q34" s="101"/>
      <c r="R34" s="101"/>
      <c r="S34" s="17"/>
      <c r="T34" s="17"/>
      <c r="U34" s="17"/>
      <c r="V34" s="17"/>
      <c r="W34" s="17"/>
      <c r="X34" s="17"/>
      <c r="Y34" s="17"/>
      <c r="Z34" s="17"/>
      <c r="AA34" s="17"/>
    </row>
    <row r="35" spans="1:27" x14ac:dyDescent="0.3">
      <c r="A35" s="150"/>
      <c r="B35" s="150" t="s">
        <v>571</v>
      </c>
      <c r="C35" s="162"/>
      <c r="D35" s="19">
        <v>4</v>
      </c>
      <c r="E35" s="143" t="s">
        <v>521</v>
      </c>
      <c r="F35" s="22"/>
      <c r="G35" s="38"/>
      <c r="H35" s="176" t="s">
        <v>552</v>
      </c>
      <c r="I35" s="77">
        <v>43334</v>
      </c>
      <c r="J35" s="101"/>
      <c r="K35" s="101"/>
      <c r="L35" s="101"/>
      <c r="M35" s="101"/>
      <c r="N35" s="101"/>
      <c r="O35" s="101"/>
      <c r="P35" s="101"/>
      <c r="Q35" s="101"/>
      <c r="R35" s="101"/>
      <c r="S35" s="17"/>
      <c r="T35" s="17"/>
      <c r="U35" s="17"/>
      <c r="V35" s="17"/>
      <c r="W35" s="17"/>
      <c r="X35" s="17"/>
      <c r="Y35" s="17"/>
      <c r="Z35" s="17"/>
      <c r="AA35" s="17"/>
    </row>
    <row r="36" spans="1:27" x14ac:dyDescent="0.3">
      <c r="A36" s="150"/>
      <c r="B36" s="150" t="s">
        <v>572</v>
      </c>
      <c r="C36" s="162"/>
      <c r="D36" s="19">
        <v>4</v>
      </c>
      <c r="E36" s="143" t="s">
        <v>521</v>
      </c>
      <c r="F36" s="22"/>
      <c r="G36" s="38"/>
      <c r="H36" s="176" t="s">
        <v>573</v>
      </c>
      <c r="I36" s="77"/>
      <c r="J36" s="101"/>
      <c r="K36" s="101"/>
      <c r="L36" s="101"/>
      <c r="M36" s="101"/>
      <c r="N36" s="101"/>
      <c r="O36" s="101"/>
      <c r="P36" s="101"/>
      <c r="Q36" s="101"/>
      <c r="R36" s="101"/>
      <c r="S36" s="17"/>
      <c r="T36" s="17"/>
      <c r="U36" s="17"/>
      <c r="V36" s="17"/>
      <c r="W36" s="17"/>
      <c r="X36" s="17"/>
      <c r="Y36" s="17"/>
      <c r="Z36" s="17"/>
      <c r="AA36" s="17"/>
    </row>
    <row r="37" spans="1:27" x14ac:dyDescent="0.3">
      <c r="A37" s="150"/>
      <c r="B37" s="150" t="s">
        <v>574</v>
      </c>
      <c r="C37" s="162"/>
      <c r="D37" s="177">
        <v>4</v>
      </c>
      <c r="E37" s="143" t="s">
        <v>521</v>
      </c>
      <c r="F37" s="22"/>
      <c r="G37" s="38"/>
      <c r="H37" s="48"/>
      <c r="I37" s="22"/>
      <c r="J37" s="233" t="s">
        <v>1033</v>
      </c>
      <c r="K37" s="101">
        <f>44*126.06</f>
        <v>5546.64</v>
      </c>
      <c r="L37" s="101">
        <v>0</v>
      </c>
      <c r="M37" s="101">
        <f>34*23.44</f>
        <v>796.96</v>
      </c>
      <c r="N37" s="101">
        <f>28*6.31</f>
        <v>176.67999999999998</v>
      </c>
      <c r="O37" s="101">
        <f>16*0.12</f>
        <v>1.92</v>
      </c>
      <c r="P37" s="101">
        <f>40*0.16</f>
        <v>6.4</v>
      </c>
      <c r="Q37" s="101">
        <f>2*4.51</f>
        <v>9.02</v>
      </c>
      <c r="R37" s="101"/>
      <c r="S37" s="17">
        <f t="shared" si="0"/>
        <v>6537.6200000000008</v>
      </c>
      <c r="T37" s="17">
        <f t="shared" si="1"/>
        <v>0.848418843554688</v>
      </c>
      <c r="U37" s="17">
        <f t="shared" si="2"/>
        <v>0</v>
      </c>
      <c r="V37" s="17">
        <f t="shared" si="3"/>
        <v>0.12190368972194773</v>
      </c>
      <c r="W37" s="17">
        <f t="shared" si="4"/>
        <v>2.7025125351427579E-2</v>
      </c>
      <c r="X37" s="17">
        <f t="shared" si="5"/>
        <v>2.9368485779228523E-4</v>
      </c>
      <c r="Y37" s="17">
        <f t="shared" si="6"/>
        <v>9.789495259742841E-4</v>
      </c>
      <c r="Z37" s="17">
        <f t="shared" si="7"/>
        <v>1.3797069881700066E-3</v>
      </c>
      <c r="AA37" s="17">
        <f t="shared" si="8"/>
        <v>0</v>
      </c>
    </row>
    <row r="38" spans="1:27" x14ac:dyDescent="0.3">
      <c r="A38" s="150"/>
      <c r="B38" s="150" t="s">
        <v>575</v>
      </c>
      <c r="C38" s="162"/>
      <c r="D38" s="177">
        <v>4</v>
      </c>
      <c r="E38" s="143" t="s">
        <v>521</v>
      </c>
      <c r="F38" s="22"/>
      <c r="G38" s="38"/>
      <c r="H38" s="48" t="s">
        <v>576</v>
      </c>
      <c r="I38" s="22"/>
      <c r="J38" s="233" t="s">
        <v>1035</v>
      </c>
      <c r="K38" s="101">
        <f>10*557.6</f>
        <v>5576</v>
      </c>
      <c r="L38" s="101"/>
      <c r="M38" s="101">
        <f>10*465.25</f>
        <v>4652.5</v>
      </c>
      <c r="N38" s="101"/>
      <c r="O38" s="101"/>
      <c r="P38" s="101"/>
      <c r="Q38" s="101"/>
      <c r="R38" s="101"/>
      <c r="S38" s="17">
        <f t="shared" si="0"/>
        <v>10228.5</v>
      </c>
      <c r="T38" s="17">
        <f t="shared" si="1"/>
        <v>0.54514347167228816</v>
      </c>
      <c r="U38" s="17">
        <f t="shared" si="2"/>
        <v>0</v>
      </c>
      <c r="V38" s="17">
        <f t="shared" si="3"/>
        <v>0.45485652832771178</v>
      </c>
      <c r="W38" s="17">
        <f t="shared" si="4"/>
        <v>0</v>
      </c>
      <c r="X38" s="17">
        <f t="shared" si="5"/>
        <v>0</v>
      </c>
      <c r="Y38" s="17">
        <f t="shared" si="6"/>
        <v>0</v>
      </c>
      <c r="Z38" s="17">
        <f t="shared" si="7"/>
        <v>0</v>
      </c>
      <c r="AA38" s="17">
        <f t="shared" si="8"/>
        <v>0</v>
      </c>
    </row>
    <row r="39" spans="1:27" x14ac:dyDescent="0.3">
      <c r="A39" s="150"/>
      <c r="B39" s="150" t="s">
        <v>577</v>
      </c>
      <c r="C39" s="162"/>
      <c r="D39" s="177">
        <v>4</v>
      </c>
      <c r="E39" s="143" t="s">
        <v>521</v>
      </c>
      <c r="F39" s="22"/>
      <c r="G39" s="38"/>
      <c r="H39" s="48" t="s">
        <v>578</v>
      </c>
      <c r="I39" s="22"/>
      <c r="J39" s="233" t="s">
        <v>1035</v>
      </c>
      <c r="K39" s="101">
        <f>10*283.92</f>
        <v>2839.2000000000003</v>
      </c>
      <c r="L39" s="101"/>
      <c r="M39" s="101">
        <f>10*25.2</f>
        <v>252</v>
      </c>
      <c r="N39" s="101"/>
      <c r="O39" s="101"/>
      <c r="P39" s="101"/>
      <c r="Q39" s="101"/>
      <c r="R39" s="101"/>
      <c r="S39" s="17">
        <f t="shared" si="0"/>
        <v>3091.2000000000003</v>
      </c>
      <c r="T39" s="17">
        <f t="shared" si="1"/>
        <v>0.91847826086956519</v>
      </c>
      <c r="U39" s="17">
        <f t="shared" si="2"/>
        <v>0</v>
      </c>
      <c r="V39" s="17">
        <f t="shared" si="3"/>
        <v>8.152173913043477E-2</v>
      </c>
      <c r="W39" s="17">
        <f t="shared" si="4"/>
        <v>0</v>
      </c>
      <c r="X39" s="17">
        <f t="shared" si="5"/>
        <v>0</v>
      </c>
      <c r="Y39" s="17">
        <f t="shared" si="6"/>
        <v>0</v>
      </c>
      <c r="Z39" s="17">
        <f t="shared" si="7"/>
        <v>0</v>
      </c>
      <c r="AA39" s="17">
        <f t="shared" si="8"/>
        <v>0</v>
      </c>
    </row>
    <row r="40" spans="1:27" x14ac:dyDescent="0.3">
      <c r="A40" s="150"/>
      <c r="B40" s="150" t="s">
        <v>579</v>
      </c>
      <c r="C40" s="162"/>
      <c r="D40" s="177">
        <v>4</v>
      </c>
      <c r="E40" s="143" t="s">
        <v>521</v>
      </c>
      <c r="F40" s="22"/>
      <c r="G40" s="38"/>
      <c r="H40" s="176" t="s">
        <v>580</v>
      </c>
      <c r="I40" s="22"/>
      <c r="J40" s="233" t="s">
        <v>1035</v>
      </c>
      <c r="K40" s="101">
        <f>10*455.1</f>
        <v>4551</v>
      </c>
      <c r="L40" s="101"/>
      <c r="M40" s="101">
        <f>10*46.87</f>
        <v>468.7</v>
      </c>
      <c r="N40" s="101"/>
      <c r="O40" s="101"/>
      <c r="P40" s="101"/>
      <c r="Q40" s="101"/>
      <c r="R40" s="101"/>
      <c r="S40" s="17">
        <f t="shared" si="0"/>
        <v>5019.7</v>
      </c>
      <c r="T40" s="17">
        <f t="shared" si="1"/>
        <v>0.90662788612865319</v>
      </c>
      <c r="U40" s="17">
        <f t="shared" si="2"/>
        <v>0</v>
      </c>
      <c r="V40" s="17">
        <f t="shared" si="3"/>
        <v>9.337211387134689E-2</v>
      </c>
      <c r="W40" s="17">
        <f t="shared" si="4"/>
        <v>0</v>
      </c>
      <c r="X40" s="17">
        <f t="shared" si="5"/>
        <v>0</v>
      </c>
      <c r="Y40" s="17">
        <f t="shared" si="6"/>
        <v>0</v>
      </c>
      <c r="Z40" s="17">
        <f t="shared" si="7"/>
        <v>0</v>
      </c>
      <c r="AA40" s="17">
        <f t="shared" si="8"/>
        <v>0</v>
      </c>
    </row>
    <row r="41" spans="1:27" x14ac:dyDescent="0.3">
      <c r="A41" s="150" t="s">
        <v>58</v>
      </c>
      <c r="B41" s="150" t="s">
        <v>581</v>
      </c>
      <c r="C41" s="38" t="s">
        <v>59</v>
      </c>
      <c r="D41" s="177">
        <v>4</v>
      </c>
      <c r="E41" s="143" t="s">
        <v>521</v>
      </c>
      <c r="F41" s="22"/>
      <c r="G41" s="38">
        <v>2012.5</v>
      </c>
      <c r="H41" s="56">
        <v>40507.427083333336</v>
      </c>
      <c r="I41" s="22"/>
      <c r="J41" s="101"/>
      <c r="K41" s="101"/>
      <c r="L41" s="101"/>
      <c r="M41" s="101"/>
      <c r="N41" s="101"/>
      <c r="O41" s="101"/>
      <c r="P41" s="101"/>
      <c r="Q41" s="101"/>
      <c r="R41" s="101"/>
      <c r="S41" s="17"/>
      <c r="T41" s="17"/>
      <c r="U41" s="17"/>
      <c r="V41" s="17"/>
      <c r="W41" s="17"/>
      <c r="X41" s="17"/>
      <c r="Y41" s="17"/>
      <c r="Z41" s="17"/>
      <c r="AA41" s="17"/>
    </row>
    <row r="42" spans="1:27" x14ac:dyDescent="0.3">
      <c r="A42" s="150"/>
      <c r="B42" s="150" t="s">
        <v>583</v>
      </c>
      <c r="C42" s="162"/>
      <c r="D42" s="177">
        <v>4</v>
      </c>
      <c r="E42" s="143" t="s">
        <v>521</v>
      </c>
      <c r="F42" s="22"/>
      <c r="G42" s="38"/>
      <c r="H42" s="56"/>
      <c r="I42" s="22"/>
      <c r="J42" s="233" t="s">
        <v>1033</v>
      </c>
      <c r="K42" s="101">
        <f>44*134.59</f>
        <v>5921.96</v>
      </c>
      <c r="L42" s="101">
        <v>0</v>
      </c>
      <c r="M42" s="101">
        <f>34*22.85</f>
        <v>776.90000000000009</v>
      </c>
      <c r="N42" s="101">
        <f>28*1.03</f>
        <v>28.84</v>
      </c>
      <c r="O42" s="101">
        <f>16*0.05</f>
        <v>0.8</v>
      </c>
      <c r="P42" s="101">
        <f>40*0.02</f>
        <v>0.8</v>
      </c>
      <c r="Q42" s="101">
        <f>2*2.61</f>
        <v>5.22</v>
      </c>
      <c r="R42" s="101"/>
      <c r="S42" s="17">
        <f t="shared" si="0"/>
        <v>6734.5200000000013</v>
      </c>
      <c r="T42" s="17">
        <f t="shared" si="1"/>
        <v>0.87934403639754566</v>
      </c>
      <c r="U42" s="17">
        <f t="shared" si="2"/>
        <v>0</v>
      </c>
      <c r="V42" s="17">
        <f t="shared" si="3"/>
        <v>0.11536085719546456</v>
      </c>
      <c r="W42" s="17">
        <f t="shared" si="4"/>
        <v>4.282413594435831E-3</v>
      </c>
      <c r="X42" s="17">
        <f t="shared" si="5"/>
        <v>1.1879094575411461E-4</v>
      </c>
      <c r="Y42" s="17">
        <f t="shared" si="6"/>
        <v>1.1879094575411461E-4</v>
      </c>
      <c r="Z42" s="17">
        <f t="shared" si="7"/>
        <v>7.7511092104559772E-4</v>
      </c>
      <c r="AA42" s="17">
        <f t="shared" si="8"/>
        <v>0</v>
      </c>
    </row>
    <row r="43" spans="1:27" x14ac:dyDescent="0.3">
      <c r="A43" s="150"/>
      <c r="B43" s="150" t="s">
        <v>584</v>
      </c>
      <c r="C43" s="162"/>
      <c r="D43" s="177">
        <v>4</v>
      </c>
      <c r="E43" s="143" t="s">
        <v>521</v>
      </c>
      <c r="F43" s="22"/>
      <c r="G43" s="38"/>
      <c r="H43" s="56">
        <v>40397</v>
      </c>
      <c r="I43" s="22"/>
      <c r="J43" s="233" t="s">
        <v>1035</v>
      </c>
      <c r="K43" s="101">
        <f>10*465.25</f>
        <v>4652.5</v>
      </c>
      <c r="L43" s="101"/>
      <c r="M43" s="101">
        <f>10*21.61</f>
        <v>216.1</v>
      </c>
      <c r="N43" s="101"/>
      <c r="O43" s="101"/>
      <c r="P43" s="101"/>
      <c r="Q43" s="101"/>
      <c r="R43" s="101"/>
      <c r="S43" s="17">
        <f t="shared" si="0"/>
        <v>4868.6000000000004</v>
      </c>
      <c r="T43" s="17">
        <f t="shared" si="1"/>
        <v>0.95561352339481564</v>
      </c>
      <c r="U43" s="17">
        <f t="shared" si="2"/>
        <v>0</v>
      </c>
      <c r="V43" s="17">
        <f t="shared" si="3"/>
        <v>4.4386476605184237E-2</v>
      </c>
      <c r="W43" s="17">
        <f t="shared" si="4"/>
        <v>0</v>
      </c>
      <c r="X43" s="17">
        <f t="shared" si="5"/>
        <v>0</v>
      </c>
      <c r="Y43" s="17">
        <f t="shared" si="6"/>
        <v>0</v>
      </c>
      <c r="Z43" s="17">
        <f t="shared" si="7"/>
        <v>0</v>
      </c>
      <c r="AA43" s="17">
        <f t="shared" si="8"/>
        <v>0</v>
      </c>
    </row>
    <row r="44" spans="1:27" x14ac:dyDescent="0.3">
      <c r="A44" s="150"/>
      <c r="B44" s="150" t="s">
        <v>585</v>
      </c>
      <c r="C44" s="162"/>
      <c r="D44" s="177">
        <v>4</v>
      </c>
      <c r="E44" s="143" t="s">
        <v>521</v>
      </c>
      <c r="F44" s="22"/>
      <c r="G44" s="38"/>
      <c r="H44" s="56">
        <v>39952</v>
      </c>
      <c r="I44" s="22"/>
      <c r="J44" s="233" t="s">
        <v>1035</v>
      </c>
      <c r="K44" s="101">
        <f>10*304.45</f>
        <v>3044.5</v>
      </c>
      <c r="L44" s="101"/>
      <c r="M44" s="101">
        <f>10*30.94</f>
        <v>309.40000000000003</v>
      </c>
      <c r="N44" s="101"/>
      <c r="O44" s="101"/>
      <c r="P44" s="101"/>
      <c r="Q44" s="101"/>
      <c r="R44" s="101"/>
      <c r="S44" s="17">
        <f t="shared" si="0"/>
        <v>3353.9</v>
      </c>
      <c r="T44" s="17">
        <f t="shared" si="1"/>
        <v>0.90774918751304445</v>
      </c>
      <c r="U44" s="17">
        <f t="shared" si="2"/>
        <v>0</v>
      </c>
      <c r="V44" s="17">
        <f t="shared" si="3"/>
        <v>9.2250812486955491E-2</v>
      </c>
      <c r="W44" s="17">
        <f t="shared" si="4"/>
        <v>0</v>
      </c>
      <c r="X44" s="17">
        <f t="shared" si="5"/>
        <v>0</v>
      </c>
      <c r="Y44" s="17">
        <f t="shared" si="6"/>
        <v>0</v>
      </c>
      <c r="Z44" s="17">
        <f t="shared" si="7"/>
        <v>0</v>
      </c>
      <c r="AA44" s="17">
        <f t="shared" si="8"/>
        <v>0</v>
      </c>
    </row>
    <row r="45" spans="1:27" x14ac:dyDescent="0.3">
      <c r="A45" s="150"/>
      <c r="B45" s="150" t="s">
        <v>586</v>
      </c>
      <c r="C45" s="162"/>
      <c r="D45" s="177">
        <v>4</v>
      </c>
      <c r="E45" s="143" t="s">
        <v>521</v>
      </c>
      <c r="F45" s="22"/>
      <c r="G45" s="38"/>
      <c r="H45" s="56">
        <v>40250</v>
      </c>
      <c r="I45" s="22"/>
      <c r="J45" s="233" t="s">
        <v>1035</v>
      </c>
      <c r="K45" s="101">
        <f>10*463.69</f>
        <v>4636.8999999999996</v>
      </c>
      <c r="L45" s="101"/>
      <c r="M45" s="101">
        <f>10*52.93</f>
        <v>529.29999999999995</v>
      </c>
      <c r="N45" s="101"/>
      <c r="O45" s="101"/>
      <c r="P45" s="101"/>
      <c r="Q45" s="101"/>
      <c r="R45" s="101"/>
      <c r="S45" s="17">
        <f t="shared" si="0"/>
        <v>5166.2</v>
      </c>
      <c r="T45" s="17">
        <f t="shared" si="1"/>
        <v>0.89754558476249469</v>
      </c>
      <c r="U45" s="17">
        <f t="shared" si="2"/>
        <v>0</v>
      </c>
      <c r="V45" s="17">
        <f t="shared" si="3"/>
        <v>0.10245441523750531</v>
      </c>
      <c r="W45" s="17">
        <f t="shared" si="4"/>
        <v>0</v>
      </c>
      <c r="X45" s="17">
        <f t="shared" si="5"/>
        <v>0</v>
      </c>
      <c r="Y45" s="17">
        <f t="shared" si="6"/>
        <v>0</v>
      </c>
      <c r="Z45" s="17">
        <f t="shared" si="7"/>
        <v>0</v>
      </c>
      <c r="AA45" s="17">
        <f t="shared" si="8"/>
        <v>0</v>
      </c>
    </row>
    <row r="46" spans="1:27" x14ac:dyDescent="0.3">
      <c r="A46" s="150" t="s">
        <v>62</v>
      </c>
      <c r="B46" s="150" t="s">
        <v>587</v>
      </c>
      <c r="C46" s="38" t="s">
        <v>63</v>
      </c>
      <c r="D46" s="177">
        <v>4</v>
      </c>
      <c r="E46" s="143" t="s">
        <v>521</v>
      </c>
      <c r="F46" s="22"/>
      <c r="G46" s="38">
        <v>1475</v>
      </c>
      <c r="H46" s="56">
        <v>40507.479166666664</v>
      </c>
      <c r="I46" s="22"/>
      <c r="J46" s="101"/>
      <c r="K46" s="101"/>
      <c r="L46" s="101"/>
      <c r="M46" s="101"/>
      <c r="N46" s="101"/>
      <c r="O46" s="101"/>
      <c r="P46" s="101"/>
      <c r="Q46" s="101"/>
      <c r="R46" s="101"/>
      <c r="S46" s="17"/>
      <c r="T46" s="17"/>
      <c r="U46" s="17"/>
      <c r="V46" s="17"/>
      <c r="W46" s="17"/>
      <c r="X46" s="17"/>
      <c r="Y46" s="17"/>
      <c r="Z46" s="17"/>
      <c r="AA46" s="17"/>
    </row>
    <row r="47" spans="1:27" x14ac:dyDescent="0.3">
      <c r="A47" s="150"/>
      <c r="B47" s="150" t="s">
        <v>589</v>
      </c>
      <c r="C47" s="162"/>
      <c r="D47" s="177">
        <v>4</v>
      </c>
      <c r="E47" s="143" t="s">
        <v>521</v>
      </c>
      <c r="F47" s="22"/>
      <c r="G47" s="38"/>
      <c r="H47" s="173" t="s">
        <v>549</v>
      </c>
      <c r="I47" s="22"/>
      <c r="J47" s="101"/>
      <c r="K47" s="101"/>
      <c r="L47" s="101"/>
      <c r="M47" s="101"/>
      <c r="N47" s="101"/>
      <c r="O47" s="101"/>
      <c r="P47" s="101"/>
      <c r="Q47" s="101"/>
      <c r="R47" s="101"/>
      <c r="S47" s="17"/>
      <c r="T47" s="17"/>
      <c r="U47" s="17"/>
      <c r="V47" s="17"/>
      <c r="W47" s="17"/>
      <c r="X47" s="17"/>
      <c r="Y47" s="17"/>
      <c r="Z47" s="17"/>
      <c r="AA47" s="17"/>
    </row>
    <row r="48" spans="1:27" x14ac:dyDescent="0.3">
      <c r="A48" s="150"/>
      <c r="B48" s="150" t="s">
        <v>590</v>
      </c>
      <c r="C48" s="162"/>
      <c r="D48" s="177">
        <v>4</v>
      </c>
      <c r="E48" s="143" t="s">
        <v>521</v>
      </c>
      <c r="F48" s="22"/>
      <c r="G48" s="38"/>
      <c r="H48" s="173" t="s">
        <v>591</v>
      </c>
      <c r="I48" s="77">
        <v>43334</v>
      </c>
      <c r="J48" s="101"/>
      <c r="K48" s="101"/>
      <c r="L48" s="101"/>
      <c r="M48" s="101"/>
      <c r="N48" s="101"/>
      <c r="O48" s="101"/>
      <c r="P48" s="101"/>
      <c r="Q48" s="101"/>
      <c r="R48" s="101"/>
      <c r="S48" s="17"/>
      <c r="T48" s="17"/>
      <c r="U48" s="17"/>
      <c r="V48" s="17"/>
      <c r="W48" s="17"/>
      <c r="X48" s="17"/>
      <c r="Y48" s="17"/>
      <c r="Z48" s="17"/>
      <c r="AA48" s="17"/>
    </row>
    <row r="49" spans="1:27" x14ac:dyDescent="0.3">
      <c r="A49" s="150"/>
      <c r="B49" s="150" t="s">
        <v>592</v>
      </c>
      <c r="C49" s="162"/>
      <c r="D49" s="177">
        <v>4</v>
      </c>
      <c r="E49" s="143" t="s">
        <v>521</v>
      </c>
      <c r="F49" s="22"/>
      <c r="G49" s="38"/>
      <c r="H49" s="56"/>
      <c r="I49" s="22"/>
      <c r="J49" s="233" t="s">
        <v>1033</v>
      </c>
      <c r="K49" s="101">
        <f>44*114.01</f>
        <v>5016.4400000000005</v>
      </c>
      <c r="L49" s="101">
        <v>0</v>
      </c>
      <c r="M49" s="101">
        <f>34*29.68</f>
        <v>1009.12</v>
      </c>
      <c r="N49" s="101">
        <f>28*0.73</f>
        <v>20.439999999999998</v>
      </c>
      <c r="O49" s="101">
        <f>16*0.08</f>
        <v>1.28</v>
      </c>
      <c r="P49" s="101">
        <f>40*0.11</f>
        <v>4.4000000000000004</v>
      </c>
      <c r="Q49" s="101">
        <f>2*5.19</f>
        <v>10.38</v>
      </c>
      <c r="R49" s="101"/>
      <c r="S49" s="17">
        <f t="shared" si="0"/>
        <v>6062.0599999999995</v>
      </c>
      <c r="T49" s="17">
        <f t="shared" si="1"/>
        <v>0.82751407937235877</v>
      </c>
      <c r="U49" s="17">
        <f t="shared" si="2"/>
        <v>0</v>
      </c>
      <c r="V49" s="17">
        <f t="shared" si="3"/>
        <v>0.1664648650788676</v>
      </c>
      <c r="W49" s="17">
        <f t="shared" si="4"/>
        <v>3.3717911073133555E-3</v>
      </c>
      <c r="X49" s="17">
        <f t="shared" si="5"/>
        <v>2.1114934527206926E-4</v>
      </c>
      <c r="Y49" s="17">
        <f t="shared" si="6"/>
        <v>7.258258743727381E-4</v>
      </c>
      <c r="Z49" s="17">
        <f t="shared" si="7"/>
        <v>1.7122892218156868E-3</v>
      </c>
      <c r="AA49" s="17">
        <f t="shared" si="8"/>
        <v>0</v>
      </c>
    </row>
    <row r="50" spans="1:27" x14ac:dyDescent="0.3">
      <c r="A50" s="150"/>
      <c r="B50" s="150" t="s">
        <v>593</v>
      </c>
      <c r="C50" s="162"/>
      <c r="D50" s="177">
        <v>4</v>
      </c>
      <c r="E50" s="143" t="s">
        <v>521</v>
      </c>
      <c r="F50" s="22"/>
      <c r="G50" s="38"/>
      <c r="H50" s="56">
        <v>39951</v>
      </c>
      <c r="I50" s="22"/>
      <c r="J50" s="233" t="s">
        <v>1035</v>
      </c>
      <c r="K50" s="101">
        <f>10*152</f>
        <v>1520</v>
      </c>
      <c r="L50" s="101"/>
      <c r="M50" s="101">
        <f>10*25.08</f>
        <v>250.79999999999998</v>
      </c>
      <c r="N50" s="101"/>
      <c r="O50" s="101"/>
      <c r="P50" s="101"/>
      <c r="Q50" s="101"/>
      <c r="R50" s="101"/>
      <c r="S50" s="17">
        <f t="shared" si="0"/>
        <v>1770.8</v>
      </c>
      <c r="T50" s="17">
        <f t="shared" si="1"/>
        <v>0.85836909871244638</v>
      </c>
      <c r="U50" s="17">
        <f t="shared" si="2"/>
        <v>0</v>
      </c>
      <c r="V50" s="17">
        <f t="shared" si="3"/>
        <v>0.14163090128755365</v>
      </c>
      <c r="W50" s="17">
        <f t="shared" si="4"/>
        <v>0</v>
      </c>
      <c r="X50" s="17">
        <f t="shared" si="5"/>
        <v>0</v>
      </c>
      <c r="Y50" s="17">
        <f t="shared" si="6"/>
        <v>0</v>
      </c>
      <c r="Z50" s="17">
        <f t="shared" si="7"/>
        <v>0</v>
      </c>
      <c r="AA50" s="17">
        <f t="shared" si="8"/>
        <v>0</v>
      </c>
    </row>
    <row r="51" spans="1:27" x14ac:dyDescent="0.3">
      <c r="A51" s="150"/>
      <c r="B51" s="150" t="s">
        <v>594</v>
      </c>
      <c r="C51" s="162"/>
      <c r="D51" s="177">
        <v>4</v>
      </c>
      <c r="E51" s="143" t="s">
        <v>521</v>
      </c>
      <c r="F51" s="22"/>
      <c r="G51" s="38"/>
      <c r="H51" s="56">
        <v>40278</v>
      </c>
      <c r="I51" s="22"/>
      <c r="J51" s="233" t="s">
        <v>1035</v>
      </c>
      <c r="K51" s="101">
        <f>10*250.23</f>
        <v>2502.2999999999997</v>
      </c>
      <c r="L51" s="101"/>
      <c r="M51" s="101">
        <f>10*31.27</f>
        <v>312.7</v>
      </c>
      <c r="N51" s="101"/>
      <c r="O51" s="101"/>
      <c r="P51" s="101"/>
      <c r="Q51" s="101"/>
      <c r="R51" s="101"/>
      <c r="S51" s="17">
        <f t="shared" si="0"/>
        <v>2814.9999999999995</v>
      </c>
      <c r="T51" s="17">
        <f t="shared" si="1"/>
        <v>0.8889165186500888</v>
      </c>
      <c r="U51" s="17">
        <f t="shared" si="2"/>
        <v>0</v>
      </c>
      <c r="V51" s="17">
        <f t="shared" si="3"/>
        <v>0.11108348134991121</v>
      </c>
      <c r="W51" s="17">
        <f t="shared" si="4"/>
        <v>0</v>
      </c>
      <c r="X51" s="17">
        <f t="shared" si="5"/>
        <v>0</v>
      </c>
      <c r="Y51" s="17">
        <f t="shared" si="6"/>
        <v>0</v>
      </c>
      <c r="Z51" s="17">
        <f t="shared" si="7"/>
        <v>0</v>
      </c>
      <c r="AA51" s="17">
        <f t="shared" si="8"/>
        <v>0</v>
      </c>
    </row>
    <row r="52" spans="1:27" x14ac:dyDescent="0.3">
      <c r="A52" s="150" t="s">
        <v>64</v>
      </c>
      <c r="B52" s="150" t="s">
        <v>595</v>
      </c>
      <c r="C52" s="38" t="s">
        <v>65</v>
      </c>
      <c r="D52" s="177">
        <v>4</v>
      </c>
      <c r="E52" s="143" t="s">
        <v>521</v>
      </c>
      <c r="F52" s="22"/>
      <c r="G52" s="38">
        <v>1650</v>
      </c>
      <c r="H52" s="56">
        <v>40507.458333333336</v>
      </c>
      <c r="I52" s="22"/>
      <c r="J52" s="101"/>
      <c r="K52" s="101"/>
      <c r="L52" s="101"/>
      <c r="M52" s="101"/>
      <c r="N52" s="101"/>
      <c r="O52" s="101"/>
      <c r="P52" s="101"/>
      <c r="Q52" s="101"/>
      <c r="R52" s="101"/>
      <c r="S52" s="17"/>
      <c r="T52" s="17"/>
      <c r="U52" s="17"/>
      <c r="V52" s="17"/>
      <c r="W52" s="17"/>
      <c r="X52" s="17"/>
      <c r="Y52" s="17"/>
      <c r="Z52" s="17"/>
      <c r="AA52" s="17"/>
    </row>
    <row r="53" spans="1:27" x14ac:dyDescent="0.3">
      <c r="A53" s="150"/>
      <c r="B53" s="150" t="s">
        <v>597</v>
      </c>
      <c r="C53" s="162"/>
      <c r="D53" s="177"/>
      <c r="E53" s="143" t="s">
        <v>521</v>
      </c>
      <c r="F53" s="22"/>
      <c r="G53" s="38"/>
      <c r="H53" s="173" t="s">
        <v>549</v>
      </c>
      <c r="I53" s="22"/>
      <c r="J53" s="101"/>
      <c r="K53" s="101"/>
      <c r="L53" s="101"/>
      <c r="M53" s="101"/>
      <c r="N53" s="101"/>
      <c r="O53" s="101"/>
      <c r="P53" s="101"/>
      <c r="Q53" s="101"/>
      <c r="R53" s="101"/>
      <c r="S53" s="17"/>
      <c r="T53" s="17"/>
      <c r="U53" s="17"/>
      <c r="V53" s="17"/>
      <c r="W53" s="17"/>
      <c r="X53" s="17"/>
      <c r="Y53" s="17"/>
      <c r="Z53" s="17"/>
      <c r="AA53" s="17"/>
    </row>
    <row r="54" spans="1:27" x14ac:dyDescent="0.3">
      <c r="A54" s="150"/>
      <c r="B54" s="150" t="s">
        <v>598</v>
      </c>
      <c r="C54" s="162"/>
      <c r="D54" s="177">
        <v>4</v>
      </c>
      <c r="E54" s="143" t="s">
        <v>521</v>
      </c>
      <c r="F54" s="22"/>
      <c r="G54" s="38"/>
      <c r="H54" s="173" t="s">
        <v>591</v>
      </c>
      <c r="I54" s="77">
        <v>43334</v>
      </c>
      <c r="J54" s="101"/>
      <c r="K54" s="101"/>
      <c r="L54" s="101"/>
      <c r="M54" s="101"/>
      <c r="N54" s="101"/>
      <c r="O54" s="101"/>
      <c r="P54" s="101"/>
      <c r="Q54" s="101"/>
      <c r="R54" s="101"/>
      <c r="S54" s="17"/>
      <c r="T54" s="17"/>
      <c r="U54" s="17"/>
      <c r="V54" s="17"/>
      <c r="W54" s="17"/>
      <c r="X54" s="17"/>
      <c r="Y54" s="17"/>
      <c r="Z54" s="17"/>
      <c r="AA54" s="17"/>
    </row>
    <row r="55" spans="1:27" x14ac:dyDescent="0.3">
      <c r="A55" s="150"/>
      <c r="B55" s="150" t="s">
        <v>599</v>
      </c>
      <c r="C55" s="162"/>
      <c r="D55" s="177">
        <v>4</v>
      </c>
      <c r="E55" s="143" t="s">
        <v>521</v>
      </c>
      <c r="F55" s="22"/>
      <c r="G55" s="38"/>
      <c r="H55" s="173">
        <v>43237</v>
      </c>
      <c r="I55" s="77"/>
      <c r="J55" s="101"/>
      <c r="K55" s="101">
        <v>78</v>
      </c>
      <c r="L55" s="101"/>
      <c r="M55" s="101"/>
      <c r="N55" s="101">
        <v>20.5</v>
      </c>
      <c r="O55" s="101">
        <v>0.01</v>
      </c>
      <c r="P55" s="101">
        <v>0.31</v>
      </c>
      <c r="Q55" s="101">
        <v>1.5</v>
      </c>
      <c r="R55" s="101">
        <v>6.7000000000000002E-3</v>
      </c>
      <c r="S55" s="17">
        <f t="shared" si="0"/>
        <v>100.3267</v>
      </c>
      <c r="T55" s="17">
        <f t="shared" si="1"/>
        <v>0.7774600380556721</v>
      </c>
      <c r="U55" s="17">
        <f t="shared" si="2"/>
        <v>0</v>
      </c>
      <c r="V55" s="17">
        <f t="shared" si="3"/>
        <v>0</v>
      </c>
      <c r="W55" s="17">
        <f t="shared" si="4"/>
        <v>0.20433244589924715</v>
      </c>
      <c r="X55" s="17">
        <f t="shared" si="5"/>
        <v>9.9674363853291295E-5</v>
      </c>
      <c r="Y55" s="17">
        <f t="shared" si="6"/>
        <v>3.0899052794520301E-3</v>
      </c>
      <c r="Z55" s="17">
        <f t="shared" si="7"/>
        <v>1.4951154577993694E-2</v>
      </c>
      <c r="AA55" s="17">
        <f t="shared" si="8"/>
        <v>6.6781823781705173E-5</v>
      </c>
    </row>
    <row r="56" spans="1:27" x14ac:dyDescent="0.3">
      <c r="A56" s="150"/>
      <c r="B56" s="150" t="s">
        <v>600</v>
      </c>
      <c r="C56" s="162"/>
      <c r="D56" s="177">
        <v>4</v>
      </c>
      <c r="E56" s="143" t="s">
        <v>521</v>
      </c>
      <c r="F56" s="22"/>
      <c r="G56" s="38"/>
      <c r="H56" s="56"/>
      <c r="I56" s="22"/>
      <c r="J56" s="233" t="s">
        <v>1033</v>
      </c>
      <c r="K56" s="101">
        <f>44*75.3</f>
        <v>3313.2</v>
      </c>
      <c r="L56" s="101">
        <v>0</v>
      </c>
      <c r="M56" s="101">
        <f>34*22.14</f>
        <v>752.76</v>
      </c>
      <c r="N56" s="101">
        <f>28*0.41</f>
        <v>11.479999999999999</v>
      </c>
      <c r="O56" s="101">
        <f>16*0.02</f>
        <v>0.32</v>
      </c>
      <c r="P56" s="101">
        <f>40*0.06</f>
        <v>2.4</v>
      </c>
      <c r="Q56" s="101">
        <f>2*1.59</f>
        <v>3.18</v>
      </c>
      <c r="R56" s="101"/>
      <c r="S56" s="17">
        <f t="shared" si="0"/>
        <v>4083.34</v>
      </c>
      <c r="T56" s="17">
        <f t="shared" si="1"/>
        <v>0.8113945936414797</v>
      </c>
      <c r="U56" s="17">
        <f t="shared" si="2"/>
        <v>0</v>
      </c>
      <c r="V56" s="17">
        <f t="shared" si="3"/>
        <v>0.18434908677700118</v>
      </c>
      <c r="W56" s="17">
        <f t="shared" si="4"/>
        <v>2.8114239813486013E-3</v>
      </c>
      <c r="X56" s="17">
        <f t="shared" si="5"/>
        <v>7.836721899229552E-5</v>
      </c>
      <c r="Y56" s="17">
        <f t="shared" si="6"/>
        <v>5.8775414244221634E-4</v>
      </c>
      <c r="Z56" s="17">
        <f t="shared" si="7"/>
        <v>7.7877423873593682E-4</v>
      </c>
      <c r="AA56" s="17">
        <f t="shared" si="8"/>
        <v>0</v>
      </c>
    </row>
    <row r="57" spans="1:27" x14ac:dyDescent="0.3">
      <c r="A57" s="150"/>
      <c r="B57" s="150" t="s">
        <v>601</v>
      </c>
      <c r="C57" s="162"/>
      <c r="D57" s="177">
        <v>4</v>
      </c>
      <c r="E57" s="143" t="s">
        <v>521</v>
      </c>
      <c r="F57" s="22"/>
      <c r="G57" s="38"/>
      <c r="H57" s="56">
        <v>39951</v>
      </c>
      <c r="I57" s="22"/>
      <c r="J57" s="233" t="s">
        <v>1035</v>
      </c>
      <c r="K57" s="101">
        <f>10*23.95</f>
        <v>239.5</v>
      </c>
      <c r="L57" s="101"/>
      <c r="M57" s="101">
        <f>10*61.72</f>
        <v>617.20000000000005</v>
      </c>
      <c r="N57" s="101"/>
      <c r="O57" s="101"/>
      <c r="P57" s="101"/>
      <c r="Q57" s="101"/>
      <c r="R57" s="101"/>
      <c r="S57" s="17">
        <f t="shared" si="0"/>
        <v>856.7</v>
      </c>
      <c r="T57" s="17">
        <f t="shared" si="1"/>
        <v>0.27956110657172872</v>
      </c>
      <c r="U57" s="17">
        <f t="shared" si="2"/>
        <v>0</v>
      </c>
      <c r="V57" s="17">
        <f t="shared" si="3"/>
        <v>0.72043889342827128</v>
      </c>
      <c r="W57" s="17">
        <f t="shared" si="4"/>
        <v>0</v>
      </c>
      <c r="X57" s="17">
        <f t="shared" si="5"/>
        <v>0</v>
      </c>
      <c r="Y57" s="17">
        <f t="shared" si="6"/>
        <v>0</v>
      </c>
      <c r="Z57" s="17">
        <f t="shared" si="7"/>
        <v>0</v>
      </c>
      <c r="AA57" s="17">
        <f t="shared" si="8"/>
        <v>0</v>
      </c>
    </row>
    <row r="58" spans="1:27" x14ac:dyDescent="0.3">
      <c r="A58" s="150"/>
      <c r="B58" s="150" t="s">
        <v>602</v>
      </c>
      <c r="C58" s="162"/>
      <c r="D58" s="177">
        <v>4</v>
      </c>
      <c r="E58" s="143" t="s">
        <v>521</v>
      </c>
      <c r="F58" s="22"/>
      <c r="G58" s="38"/>
      <c r="H58" s="56">
        <v>40278</v>
      </c>
      <c r="I58" s="22"/>
      <c r="J58" s="58"/>
      <c r="K58" s="101"/>
      <c r="L58" s="101"/>
      <c r="M58" s="101"/>
      <c r="N58" s="101"/>
      <c r="O58" s="101"/>
      <c r="P58" s="101"/>
      <c r="Q58" s="101"/>
      <c r="R58" s="101"/>
      <c r="S58" s="17"/>
      <c r="T58" s="17"/>
      <c r="U58" s="17"/>
      <c r="V58" s="17"/>
      <c r="W58" s="17"/>
      <c r="X58" s="17"/>
      <c r="Y58" s="17"/>
      <c r="Z58" s="17"/>
      <c r="AA58" s="17"/>
    </row>
    <row r="59" spans="1:27" x14ac:dyDescent="0.3">
      <c r="A59" s="150" t="s">
        <v>68</v>
      </c>
      <c r="B59" s="150" t="s">
        <v>603</v>
      </c>
      <c r="C59" s="162" t="s">
        <v>69</v>
      </c>
      <c r="D59" s="177">
        <v>4</v>
      </c>
      <c r="E59" s="143" t="s">
        <v>521</v>
      </c>
      <c r="F59" s="22"/>
      <c r="G59" s="38"/>
      <c r="H59" s="173" t="s">
        <v>549</v>
      </c>
      <c r="I59" s="22"/>
      <c r="J59" s="58"/>
      <c r="K59" s="101"/>
      <c r="L59" s="101"/>
      <c r="M59" s="101"/>
      <c r="N59" s="101"/>
      <c r="O59" s="101"/>
      <c r="P59" s="101"/>
      <c r="Q59" s="101"/>
      <c r="R59" s="101"/>
      <c r="S59" s="17"/>
      <c r="T59" s="17"/>
      <c r="U59" s="17"/>
      <c r="V59" s="17"/>
      <c r="W59" s="17"/>
      <c r="X59" s="17"/>
      <c r="Y59" s="17"/>
      <c r="Z59" s="17"/>
      <c r="AA59" s="17"/>
    </row>
    <row r="60" spans="1:27" x14ac:dyDescent="0.3">
      <c r="A60" s="113"/>
      <c r="B60" s="150" t="s">
        <v>604</v>
      </c>
      <c r="C60" s="162"/>
      <c r="D60" s="177">
        <v>4</v>
      </c>
      <c r="E60" s="143" t="s">
        <v>521</v>
      </c>
      <c r="F60" s="22"/>
      <c r="G60" s="38"/>
      <c r="H60" s="56"/>
      <c r="I60" s="22"/>
      <c r="J60" s="233" t="s">
        <v>1033</v>
      </c>
      <c r="K60" s="101">
        <f>44*40.28</f>
        <v>1772.3200000000002</v>
      </c>
      <c r="L60" s="101">
        <v>0</v>
      </c>
      <c r="M60" s="101">
        <f>34*19.09</f>
        <v>649.05999999999995</v>
      </c>
      <c r="N60" s="101">
        <f>28*0.5</f>
        <v>14</v>
      </c>
      <c r="O60" s="101">
        <f>16*0.04</f>
        <v>0.64</v>
      </c>
      <c r="P60" s="101">
        <f>40*0.12</f>
        <v>4.8</v>
      </c>
      <c r="Q60" s="101">
        <f>2*2.77</f>
        <v>5.54</v>
      </c>
      <c r="R60" s="101"/>
      <c r="S60" s="17">
        <f t="shared" si="0"/>
        <v>2446.36</v>
      </c>
      <c r="T60" s="17">
        <f t="shared" si="1"/>
        <v>0.72447227717915597</v>
      </c>
      <c r="U60" s="17">
        <f t="shared" si="2"/>
        <v>0</v>
      </c>
      <c r="V60" s="17">
        <f t="shared" si="3"/>
        <v>0.26531663369250635</v>
      </c>
      <c r="W60" s="17">
        <f t="shared" si="4"/>
        <v>5.7227881423829686E-3</v>
      </c>
      <c r="X60" s="17">
        <f t="shared" si="5"/>
        <v>2.6161317222322142E-4</v>
      </c>
      <c r="Y60" s="17">
        <f t="shared" si="6"/>
        <v>1.9620987916741605E-3</v>
      </c>
      <c r="Z60" s="17">
        <f t="shared" si="7"/>
        <v>2.2645890220572605E-3</v>
      </c>
      <c r="AA60" s="17">
        <f t="shared" si="8"/>
        <v>0</v>
      </c>
    </row>
    <row r="61" spans="1:27" x14ac:dyDescent="0.3">
      <c r="A61" s="150"/>
      <c r="B61" s="150" t="s">
        <v>605</v>
      </c>
      <c r="C61" s="162"/>
      <c r="D61" s="177">
        <v>4</v>
      </c>
      <c r="E61" s="143" t="s">
        <v>521</v>
      </c>
      <c r="F61" s="22"/>
      <c r="G61" s="38"/>
      <c r="H61" s="56">
        <v>39952</v>
      </c>
      <c r="I61" s="22"/>
      <c r="J61" s="233" t="s">
        <v>1035</v>
      </c>
      <c r="K61" s="101">
        <f>10*152</f>
        <v>1520</v>
      </c>
      <c r="L61" s="101"/>
      <c r="M61" s="101">
        <f>10*25.08</f>
        <v>250.79999999999998</v>
      </c>
      <c r="N61" s="101"/>
      <c r="O61" s="101"/>
      <c r="P61" s="101"/>
      <c r="Q61" s="101"/>
      <c r="R61" s="101"/>
      <c r="S61" s="17">
        <f t="shared" si="0"/>
        <v>1770.8</v>
      </c>
      <c r="T61" s="17">
        <f t="shared" si="1"/>
        <v>0.85836909871244638</v>
      </c>
      <c r="U61" s="17">
        <f t="shared" si="2"/>
        <v>0</v>
      </c>
      <c r="V61" s="17">
        <f t="shared" si="3"/>
        <v>0.14163090128755365</v>
      </c>
      <c r="W61" s="17">
        <f t="shared" si="4"/>
        <v>0</v>
      </c>
      <c r="X61" s="17">
        <f t="shared" si="5"/>
        <v>0</v>
      </c>
      <c r="Y61" s="17">
        <f t="shared" si="6"/>
        <v>0</v>
      </c>
      <c r="Z61" s="17">
        <f t="shared" si="7"/>
        <v>0</v>
      </c>
      <c r="AA61" s="17">
        <f t="shared" si="8"/>
        <v>0</v>
      </c>
    </row>
    <row r="62" spans="1:27" x14ac:dyDescent="0.3">
      <c r="A62" s="150"/>
      <c r="B62" s="150" t="s">
        <v>606</v>
      </c>
      <c r="C62" s="162"/>
      <c r="D62" s="177">
        <v>4</v>
      </c>
      <c r="E62" s="143" t="s">
        <v>521</v>
      </c>
      <c r="F62" s="22"/>
      <c r="G62" s="38"/>
      <c r="H62" s="56">
        <v>40278</v>
      </c>
      <c r="I62" s="22"/>
      <c r="J62" s="233" t="s">
        <v>1035</v>
      </c>
      <c r="K62" s="101">
        <f>10*122.81</f>
        <v>1228.0999999999999</v>
      </c>
      <c r="L62" s="101"/>
      <c r="M62" s="101">
        <f>10*16.8</f>
        <v>168</v>
      </c>
      <c r="N62" s="101"/>
      <c r="O62" s="101"/>
      <c r="P62" s="101"/>
      <c r="Q62" s="101"/>
      <c r="R62" s="101"/>
      <c r="S62" s="17">
        <f t="shared" si="0"/>
        <v>1396.1</v>
      </c>
      <c r="T62" s="17">
        <f t="shared" si="1"/>
        <v>0.87966478045985241</v>
      </c>
      <c r="U62" s="17">
        <f t="shared" si="2"/>
        <v>0</v>
      </c>
      <c r="V62" s="17">
        <f t="shared" si="3"/>
        <v>0.12033521954014756</v>
      </c>
      <c r="W62" s="17">
        <f t="shared" si="4"/>
        <v>0</v>
      </c>
      <c r="X62" s="17">
        <f t="shared" si="5"/>
        <v>0</v>
      </c>
      <c r="Y62" s="17">
        <f t="shared" si="6"/>
        <v>0</v>
      </c>
      <c r="Z62" s="17">
        <f t="shared" si="7"/>
        <v>0</v>
      </c>
      <c r="AA62" s="17">
        <f t="shared" si="8"/>
        <v>0</v>
      </c>
    </row>
    <row r="63" spans="1:27" x14ac:dyDescent="0.3">
      <c r="A63" s="150" t="s">
        <v>70</v>
      </c>
      <c r="B63" s="150" t="s">
        <v>607</v>
      </c>
      <c r="C63" s="18" t="s">
        <v>71</v>
      </c>
      <c r="D63" s="177">
        <v>13</v>
      </c>
      <c r="E63" s="143" t="s">
        <v>521</v>
      </c>
      <c r="F63" s="22"/>
      <c r="G63" s="38">
        <v>1400</v>
      </c>
      <c r="H63" s="56">
        <v>40506.604166666664</v>
      </c>
      <c r="I63" s="22"/>
      <c r="J63" s="101"/>
      <c r="K63" s="101"/>
      <c r="L63" s="101"/>
      <c r="M63" s="101"/>
      <c r="N63" s="101"/>
      <c r="O63" s="101"/>
      <c r="P63" s="101"/>
      <c r="Q63" s="101"/>
      <c r="R63" s="101"/>
      <c r="S63" s="17"/>
      <c r="T63" s="17"/>
      <c r="U63" s="17"/>
      <c r="V63" s="17"/>
      <c r="W63" s="17"/>
      <c r="X63" s="17"/>
      <c r="Y63" s="17"/>
      <c r="Z63" s="17"/>
      <c r="AA63" s="17"/>
    </row>
    <row r="64" spans="1:27" x14ac:dyDescent="0.3">
      <c r="A64" s="150"/>
      <c r="B64" s="150" t="s">
        <v>609</v>
      </c>
      <c r="C64" s="177"/>
      <c r="D64" s="177">
        <v>13</v>
      </c>
      <c r="E64" s="143" t="s">
        <v>521</v>
      </c>
      <c r="F64" s="22"/>
      <c r="G64" s="38"/>
      <c r="H64" s="173" t="s">
        <v>549</v>
      </c>
      <c r="I64" s="22"/>
      <c r="J64" s="101"/>
      <c r="K64" s="101"/>
      <c r="L64" s="101"/>
      <c r="M64" s="101"/>
      <c r="N64" s="101"/>
      <c r="O64" s="101"/>
      <c r="P64" s="101"/>
      <c r="Q64" s="101"/>
      <c r="R64" s="101"/>
      <c r="S64" s="17"/>
      <c r="T64" s="17"/>
      <c r="U64" s="17"/>
      <c r="V64" s="17"/>
      <c r="W64" s="17"/>
      <c r="X64" s="17"/>
      <c r="Y64" s="17"/>
      <c r="Z64" s="17"/>
      <c r="AA64" s="17"/>
    </row>
    <row r="65" spans="1:27" x14ac:dyDescent="0.3">
      <c r="A65" s="150"/>
      <c r="B65" s="150" t="s">
        <v>610</v>
      </c>
      <c r="C65" s="177"/>
      <c r="D65" s="177">
        <v>13</v>
      </c>
      <c r="E65" s="143" t="s">
        <v>521</v>
      </c>
      <c r="F65" s="22"/>
      <c r="G65" s="38"/>
      <c r="H65" s="173" t="s">
        <v>552</v>
      </c>
      <c r="I65" s="22"/>
      <c r="J65" s="101"/>
      <c r="K65" s="101"/>
      <c r="L65" s="101"/>
      <c r="M65" s="101"/>
      <c r="N65" s="101"/>
      <c r="O65" s="101"/>
      <c r="P65" s="101"/>
      <c r="Q65" s="101"/>
      <c r="R65" s="101"/>
      <c r="S65" s="17"/>
      <c r="T65" s="17"/>
      <c r="U65" s="17"/>
      <c r="V65" s="17"/>
      <c r="W65" s="17"/>
      <c r="X65" s="17"/>
      <c r="Y65" s="17"/>
      <c r="Z65" s="17"/>
      <c r="AA65" s="17"/>
    </row>
    <row r="66" spans="1:27" x14ac:dyDescent="0.3">
      <c r="A66" s="150"/>
      <c r="B66" s="150" t="s">
        <v>611</v>
      </c>
      <c r="C66" s="177"/>
      <c r="D66" s="177">
        <v>13</v>
      </c>
      <c r="E66" s="143" t="s">
        <v>521</v>
      </c>
      <c r="F66" s="22"/>
      <c r="G66" s="38"/>
      <c r="H66" s="173">
        <v>43237</v>
      </c>
      <c r="I66" s="22"/>
      <c r="J66" s="101"/>
      <c r="K66" s="101">
        <v>97.2</v>
      </c>
      <c r="L66" s="101"/>
      <c r="M66" s="101"/>
      <c r="N66" s="101">
        <v>0.67</v>
      </c>
      <c r="O66" s="101">
        <v>9.1999999999999998E-2</v>
      </c>
      <c r="P66" s="101">
        <v>1E-4</v>
      </c>
      <c r="Q66" s="101">
        <v>2</v>
      </c>
      <c r="R66" s="101">
        <v>4.4999999999999997E-3</v>
      </c>
      <c r="S66" s="17">
        <f t="shared" si="0"/>
        <v>99.9666</v>
      </c>
      <c r="T66" s="17">
        <f t="shared" si="1"/>
        <v>0.97232475646866057</v>
      </c>
      <c r="U66" s="17">
        <f t="shared" si="2"/>
        <v>0</v>
      </c>
      <c r="V66" s="17">
        <f t="shared" si="3"/>
        <v>0</v>
      </c>
      <c r="W66" s="17">
        <f t="shared" si="4"/>
        <v>6.7022385476749238E-3</v>
      </c>
      <c r="X66" s="17">
        <f t="shared" si="5"/>
        <v>9.2030738266581037E-4</v>
      </c>
      <c r="Y66" s="17">
        <f t="shared" si="6"/>
        <v>1.0003341115932722E-6</v>
      </c>
      <c r="Z66" s="17">
        <f t="shared" si="7"/>
        <v>2.0006682231865445E-2</v>
      </c>
      <c r="AA66" s="17">
        <f t="shared" si="8"/>
        <v>4.5015035021697241E-5</v>
      </c>
    </row>
    <row r="67" spans="1:27" x14ac:dyDescent="0.3">
      <c r="A67" s="150"/>
      <c r="B67" s="150" t="s">
        <v>612</v>
      </c>
      <c r="C67" s="177"/>
      <c r="D67" s="177">
        <v>13</v>
      </c>
      <c r="E67" s="143" t="s">
        <v>521</v>
      </c>
      <c r="F67" s="22"/>
      <c r="G67" s="38"/>
      <c r="H67" s="47"/>
      <c r="I67" s="22"/>
      <c r="J67" s="233" t="s">
        <v>1033</v>
      </c>
      <c r="K67" s="101">
        <f>44*76.1</f>
        <v>3348.3999999999996</v>
      </c>
      <c r="L67" s="101">
        <v>0</v>
      </c>
      <c r="M67" s="101">
        <f>34*22.11</f>
        <v>751.74</v>
      </c>
      <c r="N67" s="101">
        <f>28*0.45</f>
        <v>12.6</v>
      </c>
      <c r="O67" s="101">
        <f>16*0.04</f>
        <v>0.64</v>
      </c>
      <c r="P67" s="101">
        <f>40*0.02</f>
        <v>0.8</v>
      </c>
      <c r="Q67" s="101">
        <f>2*2.47</f>
        <v>4.9400000000000004</v>
      </c>
      <c r="R67" s="101"/>
      <c r="S67" s="17">
        <f t="shared" si="0"/>
        <v>4119.12</v>
      </c>
      <c r="T67" s="17">
        <f t="shared" si="1"/>
        <v>0.81289207403523078</v>
      </c>
      <c r="U67" s="17">
        <f t="shared" si="2"/>
        <v>0</v>
      </c>
      <c r="V67" s="17">
        <f t="shared" si="3"/>
        <v>0.18250014566218029</v>
      </c>
      <c r="W67" s="17">
        <f t="shared" si="4"/>
        <v>3.0589057857018003E-3</v>
      </c>
      <c r="X67" s="17">
        <f t="shared" si="5"/>
        <v>1.5537299228961525E-4</v>
      </c>
      <c r="Y67" s="17">
        <f t="shared" si="6"/>
        <v>1.9421624036201909E-4</v>
      </c>
      <c r="Z67" s="17">
        <f t="shared" si="7"/>
        <v>1.1992852842354679E-3</v>
      </c>
      <c r="AA67" s="17">
        <f t="shared" si="8"/>
        <v>0</v>
      </c>
    </row>
    <row r="68" spans="1:27" x14ac:dyDescent="0.3">
      <c r="A68" s="150"/>
      <c r="B68" s="150" t="s">
        <v>613</v>
      </c>
      <c r="C68" s="177"/>
      <c r="D68" s="177">
        <v>13</v>
      </c>
      <c r="E68" s="143" t="s">
        <v>521</v>
      </c>
      <c r="F68" s="22"/>
      <c r="G68" s="38"/>
      <c r="H68" s="55">
        <v>40341</v>
      </c>
      <c r="I68" s="22"/>
      <c r="J68" s="233" t="s">
        <v>1035</v>
      </c>
      <c r="K68" s="101">
        <f>10*204.94</f>
        <v>2049.4</v>
      </c>
      <c r="L68" s="101"/>
      <c r="M68" s="101">
        <f>10*8.22</f>
        <v>82.2</v>
      </c>
      <c r="N68" s="101"/>
      <c r="O68" s="101"/>
      <c r="P68" s="101"/>
      <c r="Q68" s="101"/>
      <c r="R68" s="101"/>
      <c r="S68" s="17">
        <f t="shared" si="0"/>
        <v>2131.6</v>
      </c>
      <c r="T68" s="17">
        <f t="shared" si="1"/>
        <v>0.96143741790204551</v>
      </c>
      <c r="U68" s="17">
        <f t="shared" si="2"/>
        <v>0</v>
      </c>
      <c r="V68" s="17">
        <f t="shared" si="3"/>
        <v>3.8562582097954594E-2</v>
      </c>
      <c r="W68" s="17">
        <f t="shared" si="4"/>
        <v>0</v>
      </c>
      <c r="X68" s="17">
        <f t="shared" si="5"/>
        <v>0</v>
      </c>
      <c r="Y68" s="17">
        <f t="shared" si="6"/>
        <v>0</v>
      </c>
      <c r="Z68" s="17">
        <f t="shared" si="7"/>
        <v>0</v>
      </c>
      <c r="AA68" s="17">
        <f t="shared" si="8"/>
        <v>0</v>
      </c>
    </row>
    <row r="69" spans="1:27" x14ac:dyDescent="0.3">
      <c r="A69" s="150"/>
      <c r="B69" s="150" t="s">
        <v>614</v>
      </c>
      <c r="C69" s="177"/>
      <c r="D69" s="177">
        <v>13</v>
      </c>
      <c r="E69" s="143" t="s">
        <v>521</v>
      </c>
      <c r="F69" s="22"/>
      <c r="G69" s="38"/>
      <c r="H69" s="55">
        <v>40204</v>
      </c>
      <c r="I69" s="22"/>
      <c r="J69" s="233" t="s">
        <v>1035</v>
      </c>
      <c r="K69" s="101">
        <f>10*218.77</f>
        <v>2187.7000000000003</v>
      </c>
      <c r="L69" s="101"/>
      <c r="M69" s="101">
        <f>10*48.63</f>
        <v>486.3</v>
      </c>
      <c r="N69" s="101"/>
      <c r="O69" s="101"/>
      <c r="P69" s="101"/>
      <c r="Q69" s="101"/>
      <c r="R69" s="101"/>
      <c r="S69" s="17">
        <f t="shared" si="0"/>
        <v>2674.0000000000005</v>
      </c>
      <c r="T69" s="17">
        <f t="shared" si="1"/>
        <v>0.81813762154076286</v>
      </c>
      <c r="U69" s="17">
        <f t="shared" si="2"/>
        <v>0</v>
      </c>
      <c r="V69" s="17">
        <f t="shared" si="3"/>
        <v>0.18186237845923708</v>
      </c>
      <c r="W69" s="17">
        <f t="shared" si="4"/>
        <v>0</v>
      </c>
      <c r="X69" s="17">
        <f t="shared" si="5"/>
        <v>0</v>
      </c>
      <c r="Y69" s="17">
        <f t="shared" si="6"/>
        <v>0</v>
      </c>
      <c r="Z69" s="17">
        <f t="shared" si="7"/>
        <v>0</v>
      </c>
      <c r="AA69" s="17">
        <f t="shared" si="8"/>
        <v>0</v>
      </c>
    </row>
    <row r="70" spans="1:27" x14ac:dyDescent="0.3">
      <c r="A70" s="150" t="s">
        <v>74</v>
      </c>
      <c r="B70" s="150" t="s">
        <v>615</v>
      </c>
      <c r="C70" s="18" t="s">
        <v>75</v>
      </c>
      <c r="D70" s="177">
        <v>13</v>
      </c>
      <c r="E70" s="143" t="s">
        <v>521</v>
      </c>
      <c r="F70" s="22"/>
      <c r="G70" s="38">
        <v>1600</v>
      </c>
      <c r="H70" s="56">
        <v>40506.583333333336</v>
      </c>
      <c r="I70" s="22"/>
      <c r="J70" s="101"/>
      <c r="K70" s="101"/>
      <c r="L70" s="101"/>
      <c r="M70" s="101"/>
      <c r="N70" s="101"/>
      <c r="O70" s="101"/>
      <c r="P70" s="101"/>
      <c r="Q70" s="101"/>
      <c r="R70" s="101"/>
      <c r="S70" s="17"/>
      <c r="T70" s="17"/>
      <c r="U70" s="17"/>
      <c r="V70" s="17"/>
      <c r="W70" s="17"/>
      <c r="X70" s="17"/>
      <c r="Y70" s="17"/>
      <c r="Z70" s="17"/>
      <c r="AA70" s="17"/>
    </row>
    <row r="71" spans="1:27" x14ac:dyDescent="0.3">
      <c r="A71" s="150"/>
      <c r="B71" s="150" t="s">
        <v>617</v>
      </c>
      <c r="C71" s="177"/>
      <c r="D71" s="177">
        <v>13</v>
      </c>
      <c r="E71" s="143" t="s">
        <v>521</v>
      </c>
      <c r="F71" s="22"/>
      <c r="G71" s="38"/>
      <c r="H71" s="173" t="s">
        <v>549</v>
      </c>
      <c r="I71" s="22"/>
      <c r="J71" s="101"/>
      <c r="K71" s="101"/>
      <c r="L71" s="101"/>
      <c r="M71" s="101"/>
      <c r="N71" s="101"/>
      <c r="O71" s="101"/>
      <c r="P71" s="101"/>
      <c r="Q71" s="101"/>
      <c r="R71" s="101"/>
      <c r="S71" s="17"/>
      <c r="T71" s="17"/>
      <c r="U71" s="17"/>
      <c r="V71" s="17"/>
      <c r="W71" s="17"/>
      <c r="X71" s="17"/>
      <c r="Y71" s="17"/>
      <c r="Z71" s="17"/>
      <c r="AA71" s="17"/>
    </row>
    <row r="72" spans="1:27" x14ac:dyDescent="0.3">
      <c r="A72" s="150"/>
      <c r="B72" s="150" t="s">
        <v>618</v>
      </c>
      <c r="C72" s="177"/>
      <c r="D72" s="177">
        <v>13</v>
      </c>
      <c r="E72" s="143" t="s">
        <v>521</v>
      </c>
      <c r="F72" s="22"/>
      <c r="G72" s="38"/>
      <c r="H72" s="173" t="s">
        <v>552</v>
      </c>
      <c r="I72" s="77">
        <v>43334</v>
      </c>
      <c r="J72" s="101"/>
      <c r="K72" s="101"/>
      <c r="L72" s="101"/>
      <c r="M72" s="101"/>
      <c r="N72" s="101"/>
      <c r="O72" s="101"/>
      <c r="P72" s="101"/>
      <c r="Q72" s="101"/>
      <c r="R72" s="101"/>
      <c r="S72" s="17"/>
      <c r="T72" s="17"/>
      <c r="U72" s="17"/>
      <c r="V72" s="17"/>
      <c r="W72" s="17"/>
      <c r="X72" s="17"/>
      <c r="Y72" s="17"/>
      <c r="Z72" s="17"/>
      <c r="AA72" s="17"/>
    </row>
    <row r="73" spans="1:27" x14ac:dyDescent="0.3">
      <c r="A73" s="150"/>
      <c r="B73" s="150" t="s">
        <v>619</v>
      </c>
      <c r="C73" s="177"/>
      <c r="D73" s="177">
        <v>13</v>
      </c>
      <c r="E73" s="143" t="s">
        <v>521</v>
      </c>
      <c r="F73" s="22"/>
      <c r="G73" s="38"/>
      <c r="H73" s="56"/>
      <c r="I73" s="22"/>
      <c r="J73" s="233" t="s">
        <v>1033</v>
      </c>
      <c r="K73" s="101">
        <f>44*135.03</f>
        <v>5941.32</v>
      </c>
      <c r="L73" s="101">
        <v>0</v>
      </c>
      <c r="M73" s="101">
        <f>34*17.51</f>
        <v>595.34</v>
      </c>
      <c r="N73" s="101">
        <f>28*0.84</f>
        <v>23.52</v>
      </c>
      <c r="O73" s="101">
        <f>16*0.08</f>
        <v>1.28</v>
      </c>
      <c r="P73" s="101">
        <f>40*0.02</f>
        <v>0.8</v>
      </c>
      <c r="Q73" s="101">
        <f>2*2.29</f>
        <v>4.58</v>
      </c>
      <c r="R73" s="101"/>
      <c r="S73" s="17">
        <f t="shared" ref="S73:S125" si="9">SUM(K73:R73)</f>
        <v>6566.84</v>
      </c>
      <c r="T73" s="17">
        <f t="shared" ref="T73:T125" si="10">K73/S73</f>
        <v>0.90474566153583758</v>
      </c>
      <c r="U73" s="17">
        <f t="shared" ref="U73:U125" si="11">L73/S73</f>
        <v>0</v>
      </c>
      <c r="V73" s="17">
        <f t="shared" ref="V73:V125" si="12">M73/S73</f>
        <v>9.0658520688794E-2</v>
      </c>
      <c r="W73" s="17">
        <f t="shared" ref="W73:W125" si="13">N73/S73</f>
        <v>3.5816313478019869E-3</v>
      </c>
      <c r="X73" s="17">
        <f t="shared" ref="X73:X125" si="14">O73/S73</f>
        <v>1.9491871280555032E-4</v>
      </c>
      <c r="Y73" s="17">
        <f t="shared" ref="Y73:Y125" si="15">P73/S73</f>
        <v>1.2182419550346894E-4</v>
      </c>
      <c r="Z73" s="17">
        <f t="shared" ref="Z73:Z125" si="16">Q73/S73</f>
        <v>6.9744351925735972E-4</v>
      </c>
      <c r="AA73" s="17">
        <f t="shared" ref="AA73:AA125" si="17">R73/S73</f>
        <v>0</v>
      </c>
    </row>
    <row r="74" spans="1:27" x14ac:dyDescent="0.3">
      <c r="A74" s="150"/>
      <c r="B74" s="150" t="s">
        <v>620</v>
      </c>
      <c r="C74" s="177"/>
      <c r="D74" s="177">
        <v>13</v>
      </c>
      <c r="E74" s="143" t="s">
        <v>521</v>
      </c>
      <c r="F74" s="22"/>
      <c r="G74" s="38"/>
      <c r="H74" s="56">
        <v>40341</v>
      </c>
      <c r="I74" s="22"/>
      <c r="J74" s="233" t="s">
        <v>1035</v>
      </c>
      <c r="K74" s="101">
        <f>10*403.92</f>
        <v>4039.2000000000003</v>
      </c>
      <c r="L74" s="101"/>
      <c r="M74" s="101">
        <f>10*10.08</f>
        <v>100.8</v>
      </c>
      <c r="N74" s="101"/>
      <c r="O74" s="101"/>
      <c r="P74" s="101"/>
      <c r="Q74" s="101"/>
      <c r="R74" s="101"/>
      <c r="S74" s="17">
        <f t="shared" si="9"/>
        <v>4140</v>
      </c>
      <c r="T74" s="17">
        <f t="shared" si="10"/>
        <v>0.9756521739130436</v>
      </c>
      <c r="U74" s="17">
        <f t="shared" si="11"/>
        <v>0</v>
      </c>
      <c r="V74" s="17">
        <f t="shared" si="12"/>
        <v>2.4347826086956521E-2</v>
      </c>
      <c r="W74" s="17">
        <f t="shared" si="13"/>
        <v>0</v>
      </c>
      <c r="X74" s="17">
        <f t="shared" si="14"/>
        <v>0</v>
      </c>
      <c r="Y74" s="17">
        <f t="shared" si="15"/>
        <v>0</v>
      </c>
      <c r="Z74" s="17">
        <f t="shared" si="16"/>
        <v>0</v>
      </c>
      <c r="AA74" s="17">
        <f t="shared" si="17"/>
        <v>0</v>
      </c>
    </row>
    <row r="75" spans="1:27" x14ac:dyDescent="0.3">
      <c r="A75" s="150"/>
      <c r="B75" s="150" t="s">
        <v>621</v>
      </c>
      <c r="C75" s="177"/>
      <c r="D75" s="177">
        <v>13</v>
      </c>
      <c r="E75" s="143" t="s">
        <v>521</v>
      </c>
      <c r="F75" s="22"/>
      <c r="G75" s="38"/>
      <c r="H75" s="56">
        <v>40205</v>
      </c>
      <c r="I75" s="22"/>
      <c r="J75" s="233" t="s">
        <v>1035</v>
      </c>
      <c r="K75" s="101">
        <f>10*248.42</f>
        <v>2484.1999999999998</v>
      </c>
      <c r="L75" s="101"/>
      <c r="M75" s="101">
        <f>10*32.61</f>
        <v>326.10000000000002</v>
      </c>
      <c r="N75" s="101"/>
      <c r="O75" s="101"/>
      <c r="P75" s="101"/>
      <c r="Q75" s="101"/>
      <c r="R75" s="101"/>
      <c r="S75" s="17">
        <f t="shared" si="9"/>
        <v>2810.2999999999997</v>
      </c>
      <c r="T75" s="17">
        <f t="shared" si="10"/>
        <v>0.88396256627406333</v>
      </c>
      <c r="U75" s="17">
        <f t="shared" si="11"/>
        <v>0</v>
      </c>
      <c r="V75" s="17">
        <f t="shared" si="12"/>
        <v>0.11603743372593675</v>
      </c>
      <c r="W75" s="17">
        <f t="shared" si="13"/>
        <v>0</v>
      </c>
      <c r="X75" s="17">
        <f t="shared" si="14"/>
        <v>0</v>
      </c>
      <c r="Y75" s="17">
        <f t="shared" si="15"/>
        <v>0</v>
      </c>
      <c r="Z75" s="17">
        <f t="shared" si="16"/>
        <v>0</v>
      </c>
      <c r="AA75" s="17">
        <f t="shared" si="17"/>
        <v>0</v>
      </c>
    </row>
    <row r="76" spans="1:27" x14ac:dyDescent="0.3">
      <c r="A76" s="150" t="s">
        <v>78</v>
      </c>
      <c r="B76" s="150" t="s">
        <v>622</v>
      </c>
      <c r="C76" s="18" t="s">
        <v>79</v>
      </c>
      <c r="D76" s="18">
        <v>5</v>
      </c>
      <c r="E76" s="143" t="s">
        <v>521</v>
      </c>
      <c r="F76" s="22"/>
      <c r="G76" s="38"/>
      <c r="H76" s="47"/>
      <c r="I76" s="22"/>
      <c r="J76" s="233" t="s">
        <v>1033</v>
      </c>
      <c r="K76" s="101">
        <f>44*127.16</f>
        <v>5595.04</v>
      </c>
      <c r="L76" s="101">
        <v>0</v>
      </c>
      <c r="M76" s="101">
        <f>34*9.03</f>
        <v>307.02</v>
      </c>
      <c r="N76" s="101">
        <f>28*0.56</f>
        <v>15.680000000000001</v>
      </c>
      <c r="O76" s="101">
        <f>16*0.57</f>
        <v>9.1199999999999992</v>
      </c>
      <c r="P76" s="101">
        <f>40*0.01</f>
        <v>0.4</v>
      </c>
      <c r="Q76" s="101">
        <f>2*0.46</f>
        <v>0.92</v>
      </c>
      <c r="R76" s="101"/>
      <c r="S76" s="17">
        <f t="shared" si="9"/>
        <v>5928.1799999999994</v>
      </c>
      <c r="T76" s="17">
        <f t="shared" si="10"/>
        <v>0.94380400055328961</v>
      </c>
      <c r="U76" s="17">
        <f t="shared" si="11"/>
        <v>0</v>
      </c>
      <c r="V76" s="17">
        <f t="shared" si="12"/>
        <v>5.1789925407123266E-2</v>
      </c>
      <c r="W76" s="17">
        <f t="shared" si="13"/>
        <v>2.6449939104413165E-3</v>
      </c>
      <c r="X76" s="17">
        <f t="shared" si="14"/>
        <v>1.5384148254607654E-3</v>
      </c>
      <c r="Y76" s="17">
        <f t="shared" si="15"/>
        <v>6.7474334450033584E-5</v>
      </c>
      <c r="Z76" s="17">
        <f t="shared" si="16"/>
        <v>1.5519096923507722E-4</v>
      </c>
      <c r="AA76" s="17">
        <f t="shared" si="17"/>
        <v>0</v>
      </c>
    </row>
    <row r="77" spans="1:27" x14ac:dyDescent="0.3">
      <c r="A77" s="150"/>
      <c r="B77" s="150" t="s">
        <v>623</v>
      </c>
      <c r="C77" s="177"/>
      <c r="D77" s="18">
        <v>5</v>
      </c>
      <c r="E77" s="143" t="s">
        <v>521</v>
      </c>
      <c r="F77" s="22"/>
      <c r="G77" s="38"/>
      <c r="H77" s="55">
        <v>40212</v>
      </c>
      <c r="I77" s="22"/>
      <c r="J77" s="233" t="s">
        <v>1035</v>
      </c>
      <c r="K77" s="101">
        <f>10*254.65</f>
        <v>2546.5</v>
      </c>
      <c r="L77" s="101"/>
      <c r="M77" s="101">
        <f>10*15.16</f>
        <v>151.6</v>
      </c>
      <c r="N77" s="101"/>
      <c r="O77" s="101"/>
      <c r="P77" s="101"/>
      <c r="Q77" s="101"/>
      <c r="R77" s="101"/>
      <c r="S77" s="17">
        <f t="shared" si="9"/>
        <v>2698.1</v>
      </c>
      <c r="T77" s="17">
        <f t="shared" si="10"/>
        <v>0.9438123123679627</v>
      </c>
      <c r="U77" s="17">
        <f t="shared" si="11"/>
        <v>0</v>
      </c>
      <c r="V77" s="17">
        <f t="shared" si="12"/>
        <v>5.618768763203736E-2</v>
      </c>
      <c r="W77" s="17">
        <f t="shared" si="13"/>
        <v>0</v>
      </c>
      <c r="X77" s="17">
        <f t="shared" si="14"/>
        <v>0</v>
      </c>
      <c r="Y77" s="17">
        <f t="shared" si="15"/>
        <v>0</v>
      </c>
      <c r="Z77" s="17">
        <f t="shared" si="16"/>
        <v>0</v>
      </c>
      <c r="AA77" s="17">
        <f t="shared" si="17"/>
        <v>0</v>
      </c>
    </row>
    <row r="78" spans="1:27" x14ac:dyDescent="0.3">
      <c r="A78" s="150" t="s">
        <v>80</v>
      </c>
      <c r="B78" s="150" t="s">
        <v>624</v>
      </c>
      <c r="C78" s="18" t="s">
        <v>81</v>
      </c>
      <c r="D78" s="18"/>
      <c r="E78" s="143" t="s">
        <v>521</v>
      </c>
      <c r="F78" s="22"/>
      <c r="G78" s="38"/>
      <c r="H78" s="55">
        <v>39891</v>
      </c>
      <c r="I78" s="22"/>
      <c r="J78" s="233" t="s">
        <v>1035</v>
      </c>
      <c r="K78" s="101">
        <f>10*705.55</f>
        <v>7055.5</v>
      </c>
      <c r="L78" s="101"/>
      <c r="M78" s="101">
        <f>10*19.13</f>
        <v>191.29999999999998</v>
      </c>
      <c r="N78" s="101"/>
      <c r="O78" s="101"/>
      <c r="P78" s="101"/>
      <c r="Q78" s="101"/>
      <c r="R78" s="101"/>
      <c r="S78" s="17">
        <f t="shared" si="9"/>
        <v>7246.8</v>
      </c>
      <c r="T78" s="17">
        <f t="shared" si="10"/>
        <v>0.97360214163492853</v>
      </c>
      <c r="U78" s="17">
        <f t="shared" si="11"/>
        <v>0</v>
      </c>
      <c r="V78" s="17">
        <f t="shared" si="12"/>
        <v>2.6397858365071476E-2</v>
      </c>
      <c r="W78" s="17">
        <f t="shared" si="13"/>
        <v>0</v>
      </c>
      <c r="X78" s="17">
        <f t="shared" si="14"/>
        <v>0</v>
      </c>
      <c r="Y78" s="17">
        <f t="shared" si="15"/>
        <v>0</v>
      </c>
      <c r="Z78" s="17">
        <f t="shared" si="16"/>
        <v>0</v>
      </c>
      <c r="AA78" s="17">
        <f t="shared" si="17"/>
        <v>0</v>
      </c>
    </row>
    <row r="79" spans="1:27" x14ac:dyDescent="0.3">
      <c r="A79" s="150" t="s">
        <v>82</v>
      </c>
      <c r="B79" s="150" t="s">
        <v>625</v>
      </c>
      <c r="C79" s="18" t="s">
        <v>83</v>
      </c>
      <c r="D79" s="177">
        <v>5</v>
      </c>
      <c r="E79" s="143" t="s">
        <v>521</v>
      </c>
      <c r="F79" s="22"/>
      <c r="G79" s="38">
        <v>1825</v>
      </c>
      <c r="H79" s="56">
        <v>40506.404166666667</v>
      </c>
      <c r="I79" s="22"/>
      <c r="J79" s="101"/>
      <c r="K79" s="101"/>
      <c r="L79" s="101"/>
      <c r="M79" s="101"/>
      <c r="N79" s="101"/>
      <c r="O79" s="101"/>
      <c r="P79" s="101"/>
      <c r="Q79" s="101"/>
      <c r="R79" s="101"/>
      <c r="S79" s="17"/>
      <c r="T79" s="17"/>
      <c r="U79" s="17"/>
      <c r="V79" s="17"/>
      <c r="W79" s="17"/>
      <c r="X79" s="17"/>
      <c r="Y79" s="17"/>
      <c r="Z79" s="17"/>
      <c r="AA79" s="17"/>
    </row>
    <row r="80" spans="1:27" x14ac:dyDescent="0.3">
      <c r="A80" s="150"/>
      <c r="B80" s="150" t="s">
        <v>626</v>
      </c>
      <c r="C80" s="177"/>
      <c r="D80" s="177">
        <v>5</v>
      </c>
      <c r="E80" s="143" t="s">
        <v>521</v>
      </c>
      <c r="F80" s="22"/>
      <c r="G80" s="38"/>
      <c r="H80" s="56"/>
      <c r="I80" s="22"/>
      <c r="J80" s="233" t="s">
        <v>1033</v>
      </c>
      <c r="K80" s="234">
        <f>44*355.69</f>
        <v>15650.36</v>
      </c>
      <c r="L80" s="101">
        <v>0</v>
      </c>
      <c r="M80" s="101">
        <f>34*23.99</f>
        <v>815.66</v>
      </c>
      <c r="N80" s="101">
        <f>28*1.94</f>
        <v>54.32</v>
      </c>
      <c r="O80" s="101">
        <f>16*0.08</f>
        <v>1.28</v>
      </c>
      <c r="P80" s="101">
        <f>40*0.02</f>
        <v>0.8</v>
      </c>
      <c r="Q80" s="101">
        <f>2*2.49</f>
        <v>4.9800000000000004</v>
      </c>
      <c r="R80" s="101"/>
      <c r="S80" s="17">
        <f t="shared" si="9"/>
        <v>16527.399999999998</v>
      </c>
      <c r="T80" s="17">
        <f t="shared" si="10"/>
        <v>0.94693418202500101</v>
      </c>
      <c r="U80" s="17">
        <f t="shared" si="11"/>
        <v>0</v>
      </c>
      <c r="V80" s="17">
        <f t="shared" si="12"/>
        <v>4.9351985188232882E-2</v>
      </c>
      <c r="W80" s="17">
        <f t="shared" si="13"/>
        <v>3.2866633590280386E-3</v>
      </c>
      <c r="X80" s="17">
        <f t="shared" si="14"/>
        <v>7.7447148371794728E-5</v>
      </c>
      <c r="Y80" s="17">
        <f t="shared" si="15"/>
        <v>4.8404467732371707E-5</v>
      </c>
      <c r="Z80" s="17">
        <f t="shared" si="16"/>
        <v>3.0131781163401391E-4</v>
      </c>
      <c r="AA80" s="17">
        <f t="shared" si="17"/>
        <v>0</v>
      </c>
    </row>
    <row r="81" spans="1:27" x14ac:dyDescent="0.3">
      <c r="A81" s="150"/>
      <c r="B81" s="150" t="s">
        <v>627</v>
      </c>
      <c r="C81" s="177"/>
      <c r="D81" s="177">
        <v>5</v>
      </c>
      <c r="E81" s="143" t="s">
        <v>521</v>
      </c>
      <c r="F81" s="22"/>
      <c r="G81" s="38"/>
      <c r="H81" s="56">
        <v>39944</v>
      </c>
      <c r="I81" s="22"/>
      <c r="J81" s="101"/>
      <c r="K81" s="58"/>
      <c r="L81" s="101"/>
      <c r="M81" s="101"/>
      <c r="N81" s="101"/>
      <c r="O81" s="101"/>
      <c r="P81" s="101"/>
      <c r="Q81" s="101"/>
      <c r="R81" s="101"/>
      <c r="S81" s="17"/>
      <c r="T81" s="17"/>
      <c r="U81" s="17"/>
      <c r="V81" s="17"/>
      <c r="W81" s="17"/>
      <c r="X81" s="17"/>
      <c r="Y81" s="17"/>
      <c r="Z81" s="17"/>
      <c r="AA81" s="17"/>
    </row>
    <row r="82" spans="1:27" x14ac:dyDescent="0.3">
      <c r="A82" s="150"/>
      <c r="B82" s="150" t="s">
        <v>628</v>
      </c>
      <c r="C82" s="177"/>
      <c r="D82" s="177">
        <v>5</v>
      </c>
      <c r="E82" s="143" t="s">
        <v>521</v>
      </c>
      <c r="F82" s="22"/>
      <c r="G82" s="38"/>
      <c r="H82" s="56">
        <v>39877</v>
      </c>
      <c r="I82" s="22"/>
      <c r="J82" s="233" t="s">
        <v>1035</v>
      </c>
      <c r="K82" s="58">
        <f>10*273.41</f>
        <v>2734.1000000000004</v>
      </c>
      <c r="L82" s="101"/>
      <c r="M82" s="101">
        <f>10*11.42</f>
        <v>114.2</v>
      </c>
      <c r="N82" s="101"/>
      <c r="O82" s="101"/>
      <c r="P82" s="101"/>
      <c r="Q82" s="101"/>
      <c r="R82" s="101"/>
      <c r="S82" s="17">
        <f t="shared" si="9"/>
        <v>2848.3</v>
      </c>
      <c r="T82" s="17">
        <f t="shared" si="10"/>
        <v>0.95990590878769799</v>
      </c>
      <c r="U82" s="17">
        <f t="shared" si="11"/>
        <v>0</v>
      </c>
      <c r="V82" s="17">
        <f t="shared" si="12"/>
        <v>4.009409121230207E-2</v>
      </c>
      <c r="W82" s="17">
        <f t="shared" si="13"/>
        <v>0</v>
      </c>
      <c r="X82" s="17">
        <f t="shared" si="14"/>
        <v>0</v>
      </c>
      <c r="Y82" s="17">
        <f t="shared" si="15"/>
        <v>0</v>
      </c>
      <c r="Z82" s="17">
        <f t="shared" si="16"/>
        <v>0</v>
      </c>
      <c r="AA82" s="17">
        <f t="shared" si="17"/>
        <v>0</v>
      </c>
    </row>
    <row r="83" spans="1:27" x14ac:dyDescent="0.3">
      <c r="A83" s="150"/>
      <c r="B83" s="150" t="s">
        <v>629</v>
      </c>
      <c r="C83" s="177"/>
      <c r="D83" s="177">
        <v>5</v>
      </c>
      <c r="E83" s="143" t="s">
        <v>521</v>
      </c>
      <c r="F83" s="22"/>
      <c r="G83" s="38"/>
      <c r="H83" s="56">
        <v>39891</v>
      </c>
      <c r="I83" s="22"/>
      <c r="J83" s="233" t="s">
        <v>1035</v>
      </c>
      <c r="K83" s="58">
        <f>10*675.77</f>
        <v>6757.7</v>
      </c>
      <c r="L83" s="101"/>
      <c r="M83" s="101">
        <f>10*31.5</f>
        <v>315</v>
      </c>
      <c r="N83" s="101"/>
      <c r="O83" s="101"/>
      <c r="P83" s="101"/>
      <c r="Q83" s="101"/>
      <c r="R83" s="101"/>
      <c r="S83" s="17">
        <f t="shared" si="9"/>
        <v>7072.7</v>
      </c>
      <c r="T83" s="17">
        <f t="shared" si="10"/>
        <v>0.95546255319750595</v>
      </c>
      <c r="U83" s="17">
        <f t="shared" si="11"/>
        <v>0</v>
      </c>
      <c r="V83" s="17">
        <f t="shared" si="12"/>
        <v>4.45374468024941E-2</v>
      </c>
      <c r="W83" s="17">
        <f t="shared" si="13"/>
        <v>0</v>
      </c>
      <c r="X83" s="17">
        <f t="shared" si="14"/>
        <v>0</v>
      </c>
      <c r="Y83" s="17">
        <f t="shared" si="15"/>
        <v>0</v>
      </c>
      <c r="Z83" s="17">
        <f t="shared" si="16"/>
        <v>0</v>
      </c>
      <c r="AA83" s="17">
        <f t="shared" si="17"/>
        <v>0</v>
      </c>
    </row>
    <row r="84" spans="1:27" x14ac:dyDescent="0.3">
      <c r="A84" s="150"/>
      <c r="B84" s="150" t="s">
        <v>630</v>
      </c>
      <c r="C84" s="177"/>
      <c r="D84" s="177">
        <v>5</v>
      </c>
      <c r="E84" s="143" t="s">
        <v>521</v>
      </c>
      <c r="F84" s="22"/>
      <c r="G84" s="38"/>
      <c r="H84" s="56">
        <v>39848</v>
      </c>
      <c r="I84" s="22"/>
      <c r="J84" s="101"/>
      <c r="K84" s="58"/>
      <c r="L84" s="101"/>
      <c r="M84" s="101"/>
      <c r="N84" s="101"/>
      <c r="O84" s="101"/>
      <c r="P84" s="101"/>
      <c r="Q84" s="101"/>
      <c r="R84" s="101"/>
      <c r="S84" s="17"/>
      <c r="T84" s="17"/>
      <c r="U84" s="17"/>
      <c r="V84" s="17"/>
      <c r="W84" s="17"/>
      <c r="X84" s="17"/>
      <c r="Y84" s="17"/>
      <c r="Z84" s="17"/>
      <c r="AA84" s="17"/>
    </row>
    <row r="85" spans="1:27" x14ac:dyDescent="0.3">
      <c r="A85" s="150"/>
      <c r="B85" s="150" t="s">
        <v>631</v>
      </c>
      <c r="C85" s="177"/>
      <c r="D85" s="177">
        <v>5</v>
      </c>
      <c r="E85" s="143" t="s">
        <v>521</v>
      </c>
      <c r="F85" s="22"/>
      <c r="G85" s="38"/>
      <c r="H85" s="56">
        <v>39854</v>
      </c>
      <c r="I85" s="22"/>
      <c r="J85" s="101"/>
      <c r="K85" s="58"/>
      <c r="L85" s="101"/>
      <c r="M85" s="101"/>
      <c r="N85" s="101"/>
      <c r="O85" s="101"/>
      <c r="P85" s="101"/>
      <c r="Q85" s="101"/>
      <c r="R85" s="101"/>
      <c r="S85" s="17"/>
      <c r="T85" s="17"/>
      <c r="U85" s="17"/>
      <c r="V85" s="17"/>
      <c r="W85" s="17"/>
      <c r="X85" s="17"/>
      <c r="Y85" s="17"/>
      <c r="Z85" s="17"/>
      <c r="AA85" s="17"/>
    </row>
    <row r="86" spans="1:27" x14ac:dyDescent="0.3">
      <c r="A86" s="150"/>
      <c r="B86" s="150" t="s">
        <v>632</v>
      </c>
      <c r="C86" s="177"/>
      <c r="D86" s="177">
        <v>5</v>
      </c>
      <c r="E86" s="143" t="s">
        <v>521</v>
      </c>
      <c r="F86" s="22"/>
      <c r="G86" s="38"/>
      <c r="H86" s="56">
        <v>39856</v>
      </c>
      <c r="I86" s="22"/>
      <c r="J86" s="101"/>
      <c r="K86" s="58"/>
      <c r="L86" s="101"/>
      <c r="M86" s="101"/>
      <c r="N86" s="101"/>
      <c r="O86" s="101"/>
      <c r="P86" s="101"/>
      <c r="Q86" s="101"/>
      <c r="R86" s="101"/>
      <c r="S86" s="17"/>
      <c r="T86" s="17"/>
      <c r="U86" s="17"/>
      <c r="V86" s="17"/>
      <c r="W86" s="17"/>
      <c r="X86" s="17"/>
      <c r="Y86" s="17"/>
      <c r="Z86" s="17"/>
      <c r="AA86" s="17"/>
    </row>
    <row r="87" spans="1:27" x14ac:dyDescent="0.3">
      <c r="A87" s="150"/>
      <c r="B87" s="150" t="s">
        <v>633</v>
      </c>
      <c r="C87" s="177"/>
      <c r="D87" s="177">
        <v>5</v>
      </c>
      <c r="E87" s="143" t="s">
        <v>521</v>
      </c>
      <c r="F87" s="22"/>
      <c r="G87" s="38"/>
      <c r="H87" s="56">
        <v>39858</v>
      </c>
      <c r="I87" s="22"/>
      <c r="J87" s="101"/>
      <c r="K87" s="58"/>
      <c r="L87" s="101"/>
      <c r="M87" s="101"/>
      <c r="N87" s="101"/>
      <c r="O87" s="101"/>
      <c r="P87" s="101"/>
      <c r="Q87" s="101"/>
      <c r="R87" s="101"/>
      <c r="S87" s="17"/>
      <c r="T87" s="17"/>
      <c r="U87" s="17"/>
      <c r="V87" s="17"/>
      <c r="W87" s="17"/>
      <c r="X87" s="17"/>
      <c r="Y87" s="17"/>
      <c r="Z87" s="17"/>
      <c r="AA87" s="17"/>
    </row>
    <row r="88" spans="1:27" x14ac:dyDescent="0.3">
      <c r="A88" s="150"/>
      <c r="B88" s="150" t="s">
        <v>634</v>
      </c>
      <c r="C88" s="177"/>
      <c r="D88" s="177">
        <v>5</v>
      </c>
      <c r="E88" s="143" t="s">
        <v>521</v>
      </c>
      <c r="F88" s="22"/>
      <c r="G88" s="38"/>
      <c r="H88" s="56">
        <v>39835</v>
      </c>
      <c r="I88" s="22"/>
      <c r="J88" s="233" t="s">
        <v>1035</v>
      </c>
      <c r="K88" s="58">
        <f>10*29.43</f>
        <v>294.3</v>
      </c>
      <c r="L88" s="101"/>
      <c r="M88" s="101">
        <f>10*208.08</f>
        <v>2080.8000000000002</v>
      </c>
      <c r="N88" s="101"/>
      <c r="O88" s="101"/>
      <c r="P88" s="101"/>
      <c r="Q88" s="101"/>
      <c r="R88" s="101"/>
      <c r="S88" s="17">
        <f t="shared" si="9"/>
        <v>2375.1000000000004</v>
      </c>
      <c r="T88" s="17">
        <f t="shared" si="10"/>
        <v>0.12391057218643424</v>
      </c>
      <c r="U88" s="17">
        <f t="shared" si="11"/>
        <v>0</v>
      </c>
      <c r="V88" s="17">
        <f t="shared" si="12"/>
        <v>0.87608942781356569</v>
      </c>
      <c r="W88" s="17">
        <f t="shared" si="13"/>
        <v>0</v>
      </c>
      <c r="X88" s="17">
        <f t="shared" si="14"/>
        <v>0</v>
      </c>
      <c r="Y88" s="17">
        <f t="shared" si="15"/>
        <v>0</v>
      </c>
      <c r="Z88" s="17">
        <f t="shared" si="16"/>
        <v>0</v>
      </c>
      <c r="AA88" s="17">
        <f t="shared" si="17"/>
        <v>0</v>
      </c>
    </row>
    <row r="89" spans="1:27" x14ac:dyDescent="0.3">
      <c r="A89" s="150"/>
      <c r="B89" s="150" t="s">
        <v>635</v>
      </c>
      <c r="C89" s="177"/>
      <c r="D89" s="177">
        <v>5</v>
      </c>
      <c r="E89" s="143" t="s">
        <v>521</v>
      </c>
      <c r="F89" s="22"/>
      <c r="G89" s="38"/>
      <c r="H89" s="56">
        <v>40225</v>
      </c>
      <c r="I89" s="22"/>
      <c r="J89" s="233" t="s">
        <v>1035</v>
      </c>
      <c r="K89" s="58">
        <f>10*936.69</f>
        <v>9366.9000000000015</v>
      </c>
      <c r="L89" s="101"/>
      <c r="M89" s="101">
        <f>10*83.86</f>
        <v>838.6</v>
      </c>
      <c r="N89" s="101"/>
      <c r="O89" s="101"/>
      <c r="P89" s="101"/>
      <c r="Q89" s="101"/>
      <c r="R89" s="101"/>
      <c r="S89" s="17">
        <f t="shared" si="9"/>
        <v>10205.500000000002</v>
      </c>
      <c r="T89" s="17">
        <f t="shared" si="10"/>
        <v>0.91782862182156677</v>
      </c>
      <c r="U89" s="17">
        <f t="shared" si="11"/>
        <v>0</v>
      </c>
      <c r="V89" s="17">
        <f t="shared" si="12"/>
        <v>8.2171378178433188E-2</v>
      </c>
      <c r="W89" s="17">
        <f t="shared" si="13"/>
        <v>0</v>
      </c>
      <c r="X89" s="17">
        <f t="shared" si="14"/>
        <v>0</v>
      </c>
      <c r="Y89" s="17">
        <f t="shared" si="15"/>
        <v>0</v>
      </c>
      <c r="Z89" s="17">
        <f t="shared" si="16"/>
        <v>0</v>
      </c>
      <c r="AA89" s="17">
        <f t="shared" si="17"/>
        <v>0</v>
      </c>
    </row>
    <row r="90" spans="1:27" x14ac:dyDescent="0.3">
      <c r="A90" s="150"/>
      <c r="B90" s="150" t="s">
        <v>637</v>
      </c>
      <c r="C90" s="177"/>
      <c r="D90" s="177">
        <v>5</v>
      </c>
      <c r="E90" s="143" t="s">
        <v>521</v>
      </c>
      <c r="F90" s="22"/>
      <c r="G90" s="38"/>
      <c r="H90" s="56">
        <v>40225</v>
      </c>
      <c r="I90" s="22"/>
      <c r="J90" s="233" t="s">
        <v>1035</v>
      </c>
      <c r="K90" s="58">
        <f>10*864.12</f>
        <v>8641.2000000000007</v>
      </c>
      <c r="L90" s="101"/>
      <c r="M90" s="101">
        <f>10*88.02</f>
        <v>880.19999999999993</v>
      </c>
      <c r="N90" s="101"/>
      <c r="O90" s="101"/>
      <c r="P90" s="101"/>
      <c r="Q90" s="101"/>
      <c r="R90" s="101"/>
      <c r="S90" s="17">
        <f t="shared" si="9"/>
        <v>9521.4000000000015</v>
      </c>
      <c r="T90" s="17">
        <f t="shared" si="10"/>
        <v>0.90755561156972708</v>
      </c>
      <c r="U90" s="17">
        <f t="shared" si="11"/>
        <v>0</v>
      </c>
      <c r="V90" s="17">
        <f t="shared" si="12"/>
        <v>9.2444388430272834E-2</v>
      </c>
      <c r="W90" s="17">
        <f t="shared" si="13"/>
        <v>0</v>
      </c>
      <c r="X90" s="17">
        <f t="shared" si="14"/>
        <v>0</v>
      </c>
      <c r="Y90" s="17">
        <f t="shared" si="15"/>
        <v>0</v>
      </c>
      <c r="Z90" s="17">
        <f t="shared" si="16"/>
        <v>0</v>
      </c>
      <c r="AA90" s="17">
        <f t="shared" si="17"/>
        <v>0</v>
      </c>
    </row>
    <row r="91" spans="1:27" x14ac:dyDescent="0.3">
      <c r="A91" s="150" t="s">
        <v>86</v>
      </c>
      <c r="B91" s="150" t="s">
        <v>639</v>
      </c>
      <c r="C91" s="40" t="s">
        <v>87</v>
      </c>
      <c r="D91" s="40"/>
      <c r="E91" s="143" t="s">
        <v>521</v>
      </c>
      <c r="F91" s="17"/>
      <c r="G91" s="19"/>
      <c r="H91" s="54">
        <v>40004</v>
      </c>
      <c r="I91" s="17"/>
      <c r="J91" s="233" t="s">
        <v>1035</v>
      </c>
      <c r="K91" s="59">
        <f>10*243.4</f>
        <v>2434</v>
      </c>
      <c r="L91" s="59"/>
      <c r="M91" s="59">
        <f>10*9.9</f>
        <v>99</v>
      </c>
      <c r="N91" s="59"/>
      <c r="O91" s="59"/>
      <c r="P91" s="59"/>
      <c r="Q91" s="59"/>
      <c r="R91" s="59"/>
      <c r="S91" s="17">
        <f t="shared" si="9"/>
        <v>2533</v>
      </c>
      <c r="T91" s="17">
        <f t="shared" si="10"/>
        <v>0.96091590998815635</v>
      </c>
      <c r="U91" s="17">
        <f t="shared" si="11"/>
        <v>0</v>
      </c>
      <c r="V91" s="17">
        <f t="shared" si="12"/>
        <v>3.9084090011843667E-2</v>
      </c>
      <c r="W91" s="17">
        <f t="shared" si="13"/>
        <v>0</v>
      </c>
      <c r="X91" s="17">
        <f t="shared" si="14"/>
        <v>0</v>
      </c>
      <c r="Y91" s="17">
        <f t="shared" si="15"/>
        <v>0</v>
      </c>
      <c r="Z91" s="17">
        <f t="shared" si="16"/>
        <v>0</v>
      </c>
      <c r="AA91" s="17">
        <f t="shared" si="17"/>
        <v>0</v>
      </c>
    </row>
    <row r="92" spans="1:27" x14ac:dyDescent="0.3">
      <c r="A92" s="150"/>
      <c r="B92" s="150" t="s">
        <v>640</v>
      </c>
      <c r="C92" s="40"/>
      <c r="D92" s="40"/>
      <c r="E92" s="143" t="s">
        <v>521</v>
      </c>
      <c r="F92" s="17"/>
      <c r="G92" s="19"/>
      <c r="H92" s="54">
        <v>40007</v>
      </c>
      <c r="I92" s="17"/>
      <c r="J92" s="233" t="s">
        <v>1035</v>
      </c>
      <c r="K92" s="59">
        <f>10*235.9</f>
        <v>2359</v>
      </c>
      <c r="L92" s="59"/>
      <c r="M92" s="59">
        <f>10*13.2</f>
        <v>132</v>
      </c>
      <c r="N92" s="59"/>
      <c r="O92" s="59"/>
      <c r="P92" s="59"/>
      <c r="Q92" s="59"/>
      <c r="R92" s="59"/>
      <c r="S92" s="17">
        <f t="shared" si="9"/>
        <v>2491</v>
      </c>
      <c r="T92" s="17">
        <f t="shared" si="10"/>
        <v>0.9470092332396628</v>
      </c>
      <c r="U92" s="17">
        <f t="shared" si="11"/>
        <v>0</v>
      </c>
      <c r="V92" s="17">
        <f t="shared" si="12"/>
        <v>5.2990766760337212E-2</v>
      </c>
      <c r="W92" s="17">
        <f t="shared" si="13"/>
        <v>0</v>
      </c>
      <c r="X92" s="17">
        <f t="shared" si="14"/>
        <v>0</v>
      </c>
      <c r="Y92" s="17">
        <f t="shared" si="15"/>
        <v>0</v>
      </c>
      <c r="Z92" s="17">
        <f t="shared" si="16"/>
        <v>0</v>
      </c>
      <c r="AA92" s="17">
        <f t="shared" si="17"/>
        <v>0</v>
      </c>
    </row>
    <row r="93" spans="1:27" x14ac:dyDescent="0.3">
      <c r="A93" s="150"/>
      <c r="B93" s="150" t="s">
        <v>641</v>
      </c>
      <c r="C93" s="40"/>
      <c r="D93" s="40"/>
      <c r="E93" s="143" t="s">
        <v>521</v>
      </c>
      <c r="F93" s="17"/>
      <c r="G93" s="19"/>
      <c r="H93" s="54">
        <v>40011</v>
      </c>
      <c r="I93" s="17"/>
      <c r="J93" s="233" t="s">
        <v>1035</v>
      </c>
      <c r="K93" s="59">
        <f>10*192.86</f>
        <v>1928.6000000000001</v>
      </c>
      <c r="L93" s="59"/>
      <c r="M93" s="59">
        <f>10*5.01</f>
        <v>50.099999999999994</v>
      </c>
      <c r="N93" s="59"/>
      <c r="O93" s="59"/>
      <c r="P93" s="59"/>
      <c r="Q93" s="59"/>
      <c r="R93" s="59"/>
      <c r="S93" s="17">
        <f t="shared" si="9"/>
        <v>1978.7</v>
      </c>
      <c r="T93" s="17">
        <f t="shared" si="10"/>
        <v>0.97468034568150808</v>
      </c>
      <c r="U93" s="17">
        <f t="shared" si="11"/>
        <v>0</v>
      </c>
      <c r="V93" s="17">
        <f t="shared" si="12"/>
        <v>2.5319654318491935E-2</v>
      </c>
      <c r="W93" s="17">
        <f t="shared" si="13"/>
        <v>0</v>
      </c>
      <c r="X93" s="17">
        <f t="shared" si="14"/>
        <v>0</v>
      </c>
      <c r="Y93" s="17">
        <f t="shared" si="15"/>
        <v>0</v>
      </c>
      <c r="Z93" s="17">
        <f t="shared" si="16"/>
        <v>0</v>
      </c>
      <c r="AA93" s="17">
        <f t="shared" si="17"/>
        <v>0</v>
      </c>
    </row>
    <row r="94" spans="1:27" x14ac:dyDescent="0.3">
      <c r="A94" s="150"/>
      <c r="B94" s="150" t="s">
        <v>642</v>
      </c>
      <c r="C94" s="40"/>
      <c r="D94" s="40"/>
      <c r="E94" s="143" t="s">
        <v>521</v>
      </c>
      <c r="F94" s="17"/>
      <c r="G94" s="19"/>
      <c r="H94" s="54">
        <v>40016</v>
      </c>
      <c r="I94" s="17"/>
      <c r="J94" s="233" t="s">
        <v>1035</v>
      </c>
      <c r="K94" s="59">
        <f>10*171.37</f>
        <v>1713.7</v>
      </c>
      <c r="L94" s="59"/>
      <c r="M94" s="59">
        <f>10*24.25</f>
        <v>242.5</v>
      </c>
      <c r="N94" s="59"/>
      <c r="O94" s="59"/>
      <c r="P94" s="59"/>
      <c r="Q94" s="59"/>
      <c r="R94" s="59"/>
      <c r="S94" s="17">
        <f t="shared" si="9"/>
        <v>1956.2</v>
      </c>
      <c r="T94" s="17">
        <f t="shared" si="10"/>
        <v>0.87603517022799304</v>
      </c>
      <c r="U94" s="17">
        <f t="shared" si="11"/>
        <v>0</v>
      </c>
      <c r="V94" s="17">
        <f t="shared" si="12"/>
        <v>0.12396482977200694</v>
      </c>
      <c r="W94" s="17">
        <f t="shared" si="13"/>
        <v>0</v>
      </c>
      <c r="X94" s="17">
        <f t="shared" si="14"/>
        <v>0</v>
      </c>
      <c r="Y94" s="17">
        <f t="shared" si="15"/>
        <v>0</v>
      </c>
      <c r="Z94" s="17">
        <f t="shared" si="16"/>
        <v>0</v>
      </c>
      <c r="AA94" s="17">
        <f t="shared" si="17"/>
        <v>0</v>
      </c>
    </row>
    <row r="95" spans="1:27" x14ac:dyDescent="0.3">
      <c r="A95" s="150" t="s">
        <v>88</v>
      </c>
      <c r="B95" s="150" t="s">
        <v>643</v>
      </c>
      <c r="C95" s="40" t="s">
        <v>644</v>
      </c>
      <c r="D95" s="40"/>
      <c r="E95" s="143" t="s">
        <v>521</v>
      </c>
      <c r="F95" s="17"/>
      <c r="G95" s="19"/>
      <c r="H95" s="54">
        <v>40303</v>
      </c>
      <c r="I95" s="17"/>
      <c r="J95" s="233" t="s">
        <v>1035</v>
      </c>
      <c r="K95" s="59">
        <f>10*654.36</f>
        <v>6543.6</v>
      </c>
      <c r="L95" s="59"/>
      <c r="M95" s="59">
        <f>10*31.91</f>
        <v>319.10000000000002</v>
      </c>
      <c r="N95" s="59"/>
      <c r="O95" s="59"/>
      <c r="P95" s="59"/>
      <c r="Q95" s="59"/>
      <c r="R95" s="59"/>
      <c r="S95" s="17">
        <f t="shared" si="9"/>
        <v>6862.7000000000007</v>
      </c>
      <c r="T95" s="17">
        <f t="shared" si="10"/>
        <v>0.95350226587203279</v>
      </c>
      <c r="U95" s="17">
        <f t="shared" si="11"/>
        <v>0</v>
      </c>
      <c r="V95" s="17">
        <f t="shared" si="12"/>
        <v>4.6497734127967122E-2</v>
      </c>
      <c r="W95" s="17">
        <f t="shared" si="13"/>
        <v>0</v>
      </c>
      <c r="X95" s="17">
        <f t="shared" si="14"/>
        <v>0</v>
      </c>
      <c r="Y95" s="17">
        <f t="shared" si="15"/>
        <v>0</v>
      </c>
      <c r="Z95" s="17">
        <f t="shared" si="16"/>
        <v>0</v>
      </c>
      <c r="AA95" s="17">
        <f t="shared" si="17"/>
        <v>0</v>
      </c>
    </row>
    <row r="96" spans="1:27" x14ac:dyDescent="0.3">
      <c r="A96" s="150"/>
      <c r="B96" s="150" t="s">
        <v>645</v>
      </c>
      <c r="C96" s="40"/>
      <c r="D96" s="40"/>
      <c r="E96" s="143" t="s">
        <v>521</v>
      </c>
      <c r="F96" s="17"/>
      <c r="G96" s="19"/>
      <c r="H96" s="54">
        <v>40305</v>
      </c>
      <c r="I96" s="17"/>
      <c r="J96" s="233" t="s">
        <v>1035</v>
      </c>
      <c r="K96" s="59">
        <f>10*857.18</f>
        <v>8571.7999999999993</v>
      </c>
      <c r="L96" s="59"/>
      <c r="M96" s="59">
        <f>10*36.5</f>
        <v>365</v>
      </c>
      <c r="N96" s="59"/>
      <c r="O96" s="59"/>
      <c r="P96" s="59"/>
      <c r="Q96" s="59"/>
      <c r="R96" s="59"/>
      <c r="S96" s="17">
        <f t="shared" si="9"/>
        <v>8936.7999999999993</v>
      </c>
      <c r="T96" s="17">
        <f t="shared" si="10"/>
        <v>0.95915764031868234</v>
      </c>
      <c r="U96" s="17">
        <f t="shared" si="11"/>
        <v>0</v>
      </c>
      <c r="V96" s="17">
        <f t="shared" si="12"/>
        <v>4.0842359681317698E-2</v>
      </c>
      <c r="W96" s="17">
        <f t="shared" si="13"/>
        <v>0</v>
      </c>
      <c r="X96" s="17">
        <f t="shared" si="14"/>
        <v>0</v>
      </c>
      <c r="Y96" s="17">
        <f t="shared" si="15"/>
        <v>0</v>
      </c>
      <c r="Z96" s="17">
        <f t="shared" si="16"/>
        <v>0</v>
      </c>
      <c r="AA96" s="17">
        <f t="shared" si="17"/>
        <v>0</v>
      </c>
    </row>
    <row r="97" spans="1:27" x14ac:dyDescent="0.3">
      <c r="A97" s="150"/>
      <c r="B97" s="150" t="s">
        <v>646</v>
      </c>
      <c r="C97" s="40"/>
      <c r="D97" s="40"/>
      <c r="E97" s="143" t="s">
        <v>521</v>
      </c>
      <c r="F97" s="17"/>
      <c r="G97" s="19"/>
      <c r="H97" s="54">
        <v>40309</v>
      </c>
      <c r="I97" s="17"/>
      <c r="J97" s="233" t="s">
        <v>1035</v>
      </c>
      <c r="K97" s="59">
        <f>10*1075.37</f>
        <v>10753.699999999999</v>
      </c>
      <c r="L97" s="59"/>
      <c r="M97" s="59">
        <f>10*43.4</f>
        <v>434</v>
      </c>
      <c r="N97" s="59"/>
      <c r="O97" s="59"/>
      <c r="P97" s="59"/>
      <c r="Q97" s="59"/>
      <c r="R97" s="59"/>
      <c r="S97" s="17">
        <f t="shared" si="9"/>
        <v>11187.699999999999</v>
      </c>
      <c r="T97" s="17">
        <f t="shared" si="10"/>
        <v>0.96120739740965522</v>
      </c>
      <c r="U97" s="17">
        <f t="shared" si="11"/>
        <v>0</v>
      </c>
      <c r="V97" s="17">
        <f t="shared" si="12"/>
        <v>3.8792602590344755E-2</v>
      </c>
      <c r="W97" s="17">
        <f t="shared" si="13"/>
        <v>0</v>
      </c>
      <c r="X97" s="17">
        <f t="shared" si="14"/>
        <v>0</v>
      </c>
      <c r="Y97" s="17">
        <f t="shared" si="15"/>
        <v>0</v>
      </c>
      <c r="Z97" s="17">
        <f t="shared" si="16"/>
        <v>0</v>
      </c>
      <c r="AA97" s="17">
        <f t="shared" si="17"/>
        <v>0</v>
      </c>
    </row>
    <row r="98" spans="1:27" x14ac:dyDescent="0.3">
      <c r="A98" s="150"/>
      <c r="B98" s="150" t="s">
        <v>647</v>
      </c>
      <c r="C98" s="40"/>
      <c r="D98" s="40"/>
      <c r="E98" s="143" t="s">
        <v>521</v>
      </c>
      <c r="F98" s="17"/>
      <c r="G98" s="19"/>
      <c r="H98" s="54">
        <v>40311</v>
      </c>
      <c r="I98" s="17"/>
      <c r="J98" s="233" t="s">
        <v>1035</v>
      </c>
      <c r="K98" s="59">
        <f>10*677.74</f>
        <v>6777.4</v>
      </c>
      <c r="L98" s="59"/>
      <c r="M98" s="59">
        <f>10*38.76</f>
        <v>387.59999999999997</v>
      </c>
      <c r="N98" s="59"/>
      <c r="O98" s="59"/>
      <c r="P98" s="59"/>
      <c r="Q98" s="59"/>
      <c r="R98" s="59"/>
      <c r="S98" s="17">
        <f t="shared" si="9"/>
        <v>7165</v>
      </c>
      <c r="T98" s="17">
        <f t="shared" si="10"/>
        <v>0.94590369853454281</v>
      </c>
      <c r="U98" s="17">
        <f t="shared" si="11"/>
        <v>0</v>
      </c>
      <c r="V98" s="17">
        <f t="shared" si="12"/>
        <v>5.4096301465457075E-2</v>
      </c>
      <c r="W98" s="17">
        <f t="shared" si="13"/>
        <v>0</v>
      </c>
      <c r="X98" s="17">
        <f t="shared" si="14"/>
        <v>0</v>
      </c>
      <c r="Y98" s="17">
        <f t="shared" si="15"/>
        <v>0</v>
      </c>
      <c r="Z98" s="17">
        <f t="shared" si="16"/>
        <v>0</v>
      </c>
      <c r="AA98" s="17">
        <f t="shared" si="17"/>
        <v>0</v>
      </c>
    </row>
    <row r="99" spans="1:27" x14ac:dyDescent="0.3">
      <c r="A99" s="150"/>
      <c r="B99" s="150" t="s">
        <v>648</v>
      </c>
      <c r="C99" s="40"/>
      <c r="D99" s="40"/>
      <c r="E99" s="143" t="s">
        <v>521</v>
      </c>
      <c r="F99" s="17"/>
      <c r="G99" s="19"/>
      <c r="H99" s="54">
        <v>40315</v>
      </c>
      <c r="I99" s="17"/>
      <c r="J99" s="233" t="s">
        <v>1035</v>
      </c>
      <c r="K99" s="59">
        <f>10*957.19</f>
        <v>9571.9000000000015</v>
      </c>
      <c r="L99" s="59"/>
      <c r="M99" s="59">
        <f>10*64.02</f>
        <v>640.19999999999993</v>
      </c>
      <c r="N99" s="59"/>
      <c r="O99" s="59"/>
      <c r="P99" s="59"/>
      <c r="Q99" s="59"/>
      <c r="R99" s="59"/>
      <c r="S99" s="17">
        <f t="shared" si="9"/>
        <v>10212.100000000002</v>
      </c>
      <c r="T99" s="17">
        <f t="shared" si="10"/>
        <v>0.93730966206754729</v>
      </c>
      <c r="U99" s="17">
        <f t="shared" si="11"/>
        <v>0</v>
      </c>
      <c r="V99" s="17">
        <f t="shared" si="12"/>
        <v>6.2690337932452656E-2</v>
      </c>
      <c r="W99" s="17">
        <f t="shared" si="13"/>
        <v>0</v>
      </c>
      <c r="X99" s="17">
        <f t="shared" si="14"/>
        <v>0</v>
      </c>
      <c r="Y99" s="17">
        <f t="shared" si="15"/>
        <v>0</v>
      </c>
      <c r="Z99" s="17">
        <f t="shared" si="16"/>
        <v>0</v>
      </c>
      <c r="AA99" s="17">
        <f t="shared" si="17"/>
        <v>0</v>
      </c>
    </row>
    <row r="100" spans="1:27" x14ac:dyDescent="0.3">
      <c r="A100" s="150"/>
      <c r="B100" s="150" t="s">
        <v>649</v>
      </c>
      <c r="C100" s="179"/>
      <c r="D100" s="40"/>
      <c r="E100" s="143" t="s">
        <v>521</v>
      </c>
      <c r="F100" s="17"/>
      <c r="G100" s="19"/>
      <c r="H100" s="54">
        <v>40317</v>
      </c>
      <c r="I100" s="17"/>
      <c r="J100" s="233" t="s">
        <v>1035</v>
      </c>
      <c r="K100" s="59">
        <f>10*897.18</f>
        <v>8971.7999999999993</v>
      </c>
      <c r="L100" s="59"/>
      <c r="M100" s="59">
        <f>10*69.46</f>
        <v>694.59999999999991</v>
      </c>
      <c r="N100" s="59"/>
      <c r="O100" s="59"/>
      <c r="P100" s="59"/>
      <c r="Q100" s="59"/>
      <c r="R100" s="59"/>
      <c r="S100" s="17">
        <f t="shared" si="9"/>
        <v>9666.4</v>
      </c>
      <c r="T100" s="17">
        <f t="shared" si="10"/>
        <v>0.9281428453198709</v>
      </c>
      <c r="U100" s="17">
        <f t="shared" si="11"/>
        <v>0</v>
      </c>
      <c r="V100" s="17">
        <f t="shared" si="12"/>
        <v>7.1857154680129098E-2</v>
      </c>
      <c r="W100" s="17">
        <f t="shared" si="13"/>
        <v>0</v>
      </c>
      <c r="X100" s="17">
        <f t="shared" si="14"/>
        <v>0</v>
      </c>
      <c r="Y100" s="17">
        <f t="shared" si="15"/>
        <v>0</v>
      </c>
      <c r="Z100" s="17">
        <f t="shared" si="16"/>
        <v>0</v>
      </c>
      <c r="AA100" s="17">
        <f t="shared" si="17"/>
        <v>0</v>
      </c>
    </row>
    <row r="101" spans="1:27" x14ac:dyDescent="0.3">
      <c r="A101" s="150"/>
      <c r="B101" s="150" t="s">
        <v>650</v>
      </c>
      <c r="C101" s="179"/>
      <c r="D101" s="40"/>
      <c r="E101" s="143" t="s">
        <v>521</v>
      </c>
      <c r="F101" s="17"/>
      <c r="G101" s="19"/>
      <c r="H101" s="54">
        <v>40276</v>
      </c>
      <c r="I101" s="17"/>
      <c r="J101" s="233" t="s">
        <v>1035</v>
      </c>
      <c r="K101" s="59">
        <f>10*706.68</f>
        <v>7066.7999999999993</v>
      </c>
      <c r="L101" s="59"/>
      <c r="M101" s="59">
        <f>10*42.68</f>
        <v>426.8</v>
      </c>
      <c r="N101" s="59"/>
      <c r="O101" s="59"/>
      <c r="P101" s="59"/>
      <c r="Q101" s="59"/>
      <c r="R101" s="59"/>
      <c r="S101" s="17">
        <f t="shared" si="9"/>
        <v>7493.5999999999995</v>
      </c>
      <c r="T101" s="17">
        <f t="shared" si="10"/>
        <v>0.94304473150421686</v>
      </c>
      <c r="U101" s="17">
        <f t="shared" si="11"/>
        <v>0</v>
      </c>
      <c r="V101" s="17">
        <f t="shared" si="12"/>
        <v>5.6955268495783071E-2</v>
      </c>
      <c r="W101" s="17">
        <f t="shared" si="13"/>
        <v>0</v>
      </c>
      <c r="X101" s="17">
        <f t="shared" si="14"/>
        <v>0</v>
      </c>
      <c r="Y101" s="17">
        <f t="shared" si="15"/>
        <v>0</v>
      </c>
      <c r="Z101" s="17">
        <f t="shared" si="16"/>
        <v>0</v>
      </c>
      <c r="AA101" s="17">
        <f t="shared" si="17"/>
        <v>0</v>
      </c>
    </row>
    <row r="102" spans="1:27" x14ac:dyDescent="0.3">
      <c r="A102" s="150"/>
      <c r="B102" s="150" t="s">
        <v>651</v>
      </c>
      <c r="C102" s="179"/>
      <c r="D102" s="40"/>
      <c r="E102" s="143" t="s">
        <v>521</v>
      </c>
      <c r="F102" s="17"/>
      <c r="G102" s="19"/>
      <c r="H102" s="54">
        <v>40290</v>
      </c>
      <c r="I102" s="17"/>
      <c r="J102" s="233" t="s">
        <v>1035</v>
      </c>
      <c r="K102" s="59">
        <f>10*40.99</f>
        <v>409.90000000000003</v>
      </c>
      <c r="L102" s="59"/>
      <c r="M102" s="59">
        <f>10*1.72</f>
        <v>17.2</v>
      </c>
      <c r="N102" s="59"/>
      <c r="O102" s="59"/>
      <c r="P102" s="59"/>
      <c r="Q102" s="59"/>
      <c r="R102" s="59"/>
      <c r="S102" s="17">
        <f t="shared" si="9"/>
        <v>427.1</v>
      </c>
      <c r="T102" s="17">
        <f t="shared" si="10"/>
        <v>0.95972840084289401</v>
      </c>
      <c r="U102" s="17">
        <f t="shared" si="11"/>
        <v>0</v>
      </c>
      <c r="V102" s="17">
        <f t="shared" si="12"/>
        <v>4.0271599157106062E-2</v>
      </c>
      <c r="W102" s="17">
        <f t="shared" si="13"/>
        <v>0</v>
      </c>
      <c r="X102" s="17">
        <f t="shared" si="14"/>
        <v>0</v>
      </c>
      <c r="Y102" s="17">
        <f t="shared" si="15"/>
        <v>0</v>
      </c>
      <c r="Z102" s="17">
        <f t="shared" si="16"/>
        <v>0</v>
      </c>
      <c r="AA102" s="17">
        <f t="shared" si="17"/>
        <v>0</v>
      </c>
    </row>
    <row r="103" spans="1:27" x14ac:dyDescent="0.3">
      <c r="A103" s="150"/>
      <c r="B103" s="150" t="s">
        <v>652</v>
      </c>
      <c r="C103" s="179"/>
      <c r="D103" s="40"/>
      <c r="E103" s="143" t="s">
        <v>521</v>
      </c>
      <c r="F103" s="17"/>
      <c r="G103" s="19"/>
      <c r="H103" s="54">
        <v>40210</v>
      </c>
      <c r="I103" s="17"/>
      <c r="J103" s="233" t="s">
        <v>1035</v>
      </c>
      <c r="K103" s="59">
        <f>10*71.44</f>
        <v>714.4</v>
      </c>
      <c r="L103" s="59"/>
      <c r="M103" s="59">
        <f>10*1.5</f>
        <v>15</v>
      </c>
      <c r="N103" s="59"/>
      <c r="O103" s="59"/>
      <c r="P103" s="59"/>
      <c r="Q103" s="59"/>
      <c r="R103" s="59"/>
      <c r="S103" s="17">
        <f t="shared" si="9"/>
        <v>729.4</v>
      </c>
      <c r="T103" s="17">
        <f t="shared" si="10"/>
        <v>0.97943515217987387</v>
      </c>
      <c r="U103" s="17">
        <f t="shared" si="11"/>
        <v>0</v>
      </c>
      <c r="V103" s="17">
        <f t="shared" si="12"/>
        <v>2.0564847820126131E-2</v>
      </c>
      <c r="W103" s="17">
        <f t="shared" si="13"/>
        <v>0</v>
      </c>
      <c r="X103" s="17">
        <f t="shared" si="14"/>
        <v>0</v>
      </c>
      <c r="Y103" s="17">
        <f t="shared" si="15"/>
        <v>0</v>
      </c>
      <c r="Z103" s="17">
        <f t="shared" si="16"/>
        <v>0</v>
      </c>
      <c r="AA103" s="17">
        <f t="shared" si="17"/>
        <v>0</v>
      </c>
    </row>
    <row r="104" spans="1:27" x14ac:dyDescent="0.3">
      <c r="A104" s="150"/>
      <c r="B104" s="150" t="s">
        <v>653</v>
      </c>
      <c r="C104" s="179"/>
      <c r="D104" s="40"/>
      <c r="E104" s="143" t="s">
        <v>521</v>
      </c>
      <c r="F104" s="17"/>
      <c r="G104" s="19"/>
      <c r="H104" s="54">
        <v>40203</v>
      </c>
      <c r="I104" s="17"/>
      <c r="J104" s="233" t="s">
        <v>1035</v>
      </c>
      <c r="K104" s="59">
        <f>10*832.32</f>
        <v>8323.2000000000007</v>
      </c>
      <c r="L104" s="59"/>
      <c r="M104" s="59">
        <f>10*50.85</f>
        <v>508.5</v>
      </c>
      <c r="N104" s="59"/>
      <c r="O104" s="59"/>
      <c r="P104" s="59"/>
      <c r="Q104" s="59"/>
      <c r="R104" s="59"/>
      <c r="S104" s="17">
        <f t="shared" si="9"/>
        <v>8831.7000000000007</v>
      </c>
      <c r="T104" s="17">
        <f t="shared" si="10"/>
        <v>0.94242331600937534</v>
      </c>
      <c r="U104" s="17">
        <f t="shared" si="11"/>
        <v>0</v>
      </c>
      <c r="V104" s="17">
        <f t="shared" si="12"/>
        <v>5.7576683990624676E-2</v>
      </c>
      <c r="W104" s="17">
        <f t="shared" si="13"/>
        <v>0</v>
      </c>
      <c r="X104" s="17">
        <f t="shared" si="14"/>
        <v>0</v>
      </c>
      <c r="Y104" s="17">
        <f t="shared" si="15"/>
        <v>0</v>
      </c>
      <c r="Z104" s="17">
        <f t="shared" si="16"/>
        <v>0</v>
      </c>
      <c r="AA104" s="17">
        <f t="shared" si="17"/>
        <v>0</v>
      </c>
    </row>
    <row r="105" spans="1:27" x14ac:dyDescent="0.3">
      <c r="A105" s="150"/>
      <c r="B105" s="150" t="s">
        <v>654</v>
      </c>
      <c r="C105" s="179"/>
      <c r="D105" s="40"/>
      <c r="E105" s="143" t="s">
        <v>521</v>
      </c>
      <c r="F105" s="17"/>
      <c r="G105" s="19"/>
      <c r="H105" s="54">
        <v>40206</v>
      </c>
      <c r="I105" s="17"/>
      <c r="J105" s="233" t="s">
        <v>1035</v>
      </c>
      <c r="K105" s="59">
        <f>10*506.37</f>
        <v>5063.7</v>
      </c>
      <c r="L105" s="59"/>
      <c r="M105" s="59">
        <f>10*20.8</f>
        <v>208</v>
      </c>
      <c r="N105" s="59"/>
      <c r="O105" s="59"/>
      <c r="P105" s="59"/>
      <c r="Q105" s="59"/>
      <c r="R105" s="59"/>
      <c r="S105" s="17">
        <f t="shared" si="9"/>
        <v>5271.7</v>
      </c>
      <c r="T105" s="17">
        <f t="shared" si="10"/>
        <v>0.9605440370279037</v>
      </c>
      <c r="U105" s="17">
        <f t="shared" si="11"/>
        <v>0</v>
      </c>
      <c r="V105" s="17">
        <f t="shared" si="12"/>
        <v>3.945596297209629E-2</v>
      </c>
      <c r="W105" s="17">
        <f t="shared" si="13"/>
        <v>0</v>
      </c>
      <c r="X105" s="17">
        <f t="shared" si="14"/>
        <v>0</v>
      </c>
      <c r="Y105" s="17">
        <f t="shared" si="15"/>
        <v>0</v>
      </c>
      <c r="Z105" s="17">
        <f t="shared" si="16"/>
        <v>0</v>
      </c>
      <c r="AA105" s="17">
        <f t="shared" si="17"/>
        <v>0</v>
      </c>
    </row>
    <row r="106" spans="1:27" x14ac:dyDescent="0.3">
      <c r="A106" s="150"/>
      <c r="B106" s="150" t="s">
        <v>655</v>
      </c>
      <c r="C106" s="179"/>
      <c r="D106" s="40"/>
      <c r="E106" s="143" t="s">
        <v>521</v>
      </c>
      <c r="F106" s="17"/>
      <c r="G106" s="19"/>
      <c r="H106" s="180" t="s">
        <v>549</v>
      </c>
      <c r="I106" s="17"/>
      <c r="J106" s="59"/>
      <c r="K106" s="59"/>
      <c r="L106" s="59"/>
      <c r="M106" s="59"/>
      <c r="N106" s="59"/>
      <c r="O106" s="59"/>
      <c r="P106" s="59"/>
      <c r="Q106" s="59"/>
      <c r="R106" s="59"/>
      <c r="S106" s="17"/>
      <c r="T106" s="17"/>
      <c r="U106" s="17"/>
      <c r="V106" s="17"/>
      <c r="W106" s="17"/>
      <c r="X106" s="17"/>
      <c r="Y106" s="17"/>
      <c r="Z106" s="17"/>
      <c r="AA106" s="17"/>
    </row>
    <row r="107" spans="1:27" x14ac:dyDescent="0.3">
      <c r="A107" s="150" t="s">
        <v>90</v>
      </c>
      <c r="B107" s="150" t="s">
        <v>656</v>
      </c>
      <c r="C107" s="40" t="s">
        <v>91</v>
      </c>
      <c r="D107" s="40"/>
      <c r="E107" s="143" t="s">
        <v>521</v>
      </c>
      <c r="F107" s="17"/>
      <c r="G107" s="19"/>
      <c r="H107" s="160" t="s">
        <v>552</v>
      </c>
      <c r="I107" s="77">
        <v>43334</v>
      </c>
      <c r="J107" s="59"/>
      <c r="K107" s="59"/>
      <c r="L107" s="59"/>
      <c r="M107" s="59"/>
      <c r="N107" s="59"/>
      <c r="O107" s="59"/>
      <c r="P107" s="59"/>
      <c r="Q107" s="59"/>
      <c r="R107" s="59"/>
      <c r="S107" s="17"/>
      <c r="T107" s="17"/>
      <c r="U107" s="17"/>
      <c r="V107" s="17"/>
      <c r="W107" s="17"/>
      <c r="X107" s="17"/>
      <c r="Y107" s="17"/>
      <c r="Z107" s="17"/>
      <c r="AA107" s="17"/>
    </row>
    <row r="108" spans="1:27" x14ac:dyDescent="0.3">
      <c r="A108" s="150"/>
      <c r="B108" s="150" t="s">
        <v>658</v>
      </c>
      <c r="C108" s="40"/>
      <c r="D108" s="40"/>
      <c r="E108" s="143" t="s">
        <v>521</v>
      </c>
      <c r="F108" s="17"/>
      <c r="G108" s="19"/>
      <c r="H108" s="180">
        <v>43237</v>
      </c>
      <c r="I108" s="77"/>
      <c r="J108" s="59"/>
      <c r="K108" s="59"/>
      <c r="L108" s="59"/>
      <c r="M108" s="59"/>
      <c r="N108" s="59"/>
      <c r="O108" s="59"/>
      <c r="P108" s="59"/>
      <c r="Q108" s="59"/>
      <c r="R108" s="59"/>
      <c r="S108" s="17"/>
      <c r="T108" s="17"/>
      <c r="U108" s="17"/>
      <c r="V108" s="17"/>
      <c r="W108" s="17"/>
      <c r="X108" s="17"/>
      <c r="Y108" s="17"/>
      <c r="Z108" s="17"/>
      <c r="AA108" s="17"/>
    </row>
    <row r="109" spans="1:27" x14ac:dyDescent="0.3">
      <c r="A109" s="150" t="s">
        <v>92</v>
      </c>
      <c r="B109" s="150" t="s">
        <v>659</v>
      </c>
      <c r="C109" s="40" t="s">
        <v>93</v>
      </c>
      <c r="D109" s="40"/>
      <c r="E109" s="143" t="s">
        <v>521</v>
      </c>
      <c r="F109" s="17"/>
      <c r="G109" s="19"/>
      <c r="H109" s="160" t="s">
        <v>552</v>
      </c>
      <c r="I109" s="77">
        <v>43334</v>
      </c>
      <c r="J109" s="59"/>
      <c r="K109" s="59"/>
      <c r="L109" s="59"/>
      <c r="M109" s="59"/>
      <c r="N109" s="59"/>
      <c r="O109" s="59"/>
      <c r="P109" s="59"/>
      <c r="Q109" s="59"/>
      <c r="R109" s="59"/>
      <c r="S109" s="17"/>
      <c r="T109" s="17"/>
      <c r="U109" s="17"/>
      <c r="V109" s="17"/>
      <c r="W109" s="17"/>
      <c r="X109" s="17"/>
      <c r="Y109" s="17"/>
      <c r="Z109" s="17"/>
      <c r="AA109" s="17"/>
    </row>
    <row r="110" spans="1:27" x14ac:dyDescent="0.3">
      <c r="A110" s="150"/>
      <c r="B110" s="150" t="s">
        <v>660</v>
      </c>
      <c r="C110" s="40"/>
      <c r="D110" s="40"/>
      <c r="E110" s="143" t="s">
        <v>521</v>
      </c>
      <c r="F110" s="17"/>
      <c r="G110" s="19"/>
      <c r="H110" s="180">
        <v>43237</v>
      </c>
      <c r="I110" s="77"/>
      <c r="J110" s="231" t="s">
        <v>1032</v>
      </c>
      <c r="K110" s="59">
        <v>72.900000000000006</v>
      </c>
      <c r="L110" s="59"/>
      <c r="M110" s="59"/>
      <c r="N110" s="59">
        <v>25.7</v>
      </c>
      <c r="O110" s="59">
        <v>3.5999999999999997E-2</v>
      </c>
      <c r="P110" s="59">
        <v>0.214</v>
      </c>
      <c r="Q110" s="59">
        <v>1.4</v>
      </c>
      <c r="R110" s="59">
        <v>1.1999999999999999E-3</v>
      </c>
      <c r="S110" s="17">
        <f t="shared" si="9"/>
        <v>100.25120000000001</v>
      </c>
      <c r="T110" s="17">
        <f t="shared" si="10"/>
        <v>0.72717334056849192</v>
      </c>
      <c r="U110" s="17">
        <f t="shared" si="11"/>
        <v>0</v>
      </c>
      <c r="V110" s="17">
        <f t="shared" si="12"/>
        <v>0</v>
      </c>
      <c r="W110" s="17">
        <f t="shared" si="13"/>
        <v>0.25635603364348752</v>
      </c>
      <c r="X110" s="17">
        <f t="shared" si="14"/>
        <v>3.5909794595974902E-4</v>
      </c>
      <c r="Y110" s="17">
        <f t="shared" si="15"/>
        <v>2.1346377898718415E-3</v>
      </c>
      <c r="Z110" s="17">
        <f t="shared" si="16"/>
        <v>1.3964920120656907E-2</v>
      </c>
      <c r="AA110" s="17">
        <f t="shared" si="17"/>
        <v>1.1969931531991635E-5</v>
      </c>
    </row>
    <row r="111" spans="1:27" x14ac:dyDescent="0.3">
      <c r="A111" s="150" t="s">
        <v>94</v>
      </c>
      <c r="B111" s="150" t="s">
        <v>661</v>
      </c>
      <c r="C111" s="18" t="s">
        <v>95</v>
      </c>
      <c r="D111" s="18"/>
      <c r="E111" s="152" t="s">
        <v>98</v>
      </c>
      <c r="F111" s="17"/>
      <c r="G111" s="19">
        <v>0</v>
      </c>
      <c r="H111" s="57">
        <v>40507.590277777781</v>
      </c>
      <c r="I111" s="17"/>
      <c r="J111" s="59"/>
      <c r="K111" s="59"/>
      <c r="L111" s="59"/>
      <c r="M111" s="59"/>
      <c r="N111" s="59"/>
      <c r="O111" s="59"/>
      <c r="P111" s="59"/>
      <c r="Q111" s="59"/>
      <c r="R111" s="59"/>
      <c r="S111" s="17"/>
      <c r="T111" s="17"/>
      <c r="U111" s="17"/>
      <c r="V111" s="17"/>
      <c r="W111" s="17"/>
      <c r="X111" s="17"/>
      <c r="Y111" s="17"/>
      <c r="Z111" s="17"/>
      <c r="AA111" s="17"/>
    </row>
    <row r="112" spans="1:27" x14ac:dyDescent="0.3">
      <c r="A112" s="150"/>
      <c r="B112" s="150" t="s">
        <v>663</v>
      </c>
      <c r="C112" s="18"/>
      <c r="D112" s="18"/>
      <c r="E112" s="152"/>
      <c r="F112" s="17"/>
      <c r="G112" s="19"/>
      <c r="H112" s="182" t="s">
        <v>549</v>
      </c>
      <c r="I112" s="17"/>
      <c r="J112" s="59"/>
      <c r="K112" s="59"/>
      <c r="L112" s="59"/>
      <c r="M112" s="59"/>
      <c r="N112" s="59"/>
      <c r="O112" s="59"/>
      <c r="P112" s="59"/>
      <c r="Q112" s="59"/>
      <c r="R112" s="59"/>
      <c r="S112" s="17"/>
      <c r="T112" s="17"/>
      <c r="U112" s="17"/>
      <c r="V112" s="17"/>
      <c r="W112" s="17"/>
      <c r="X112" s="17"/>
      <c r="Y112" s="17"/>
      <c r="Z112" s="17"/>
      <c r="AA112" s="17"/>
    </row>
    <row r="113" spans="1:27" x14ac:dyDescent="0.3">
      <c r="A113" s="150"/>
      <c r="B113" s="150" t="s">
        <v>664</v>
      </c>
      <c r="C113" s="18"/>
      <c r="D113" s="18"/>
      <c r="E113" s="152"/>
      <c r="F113" s="17"/>
      <c r="G113" s="19"/>
      <c r="H113" s="182" t="s">
        <v>665</v>
      </c>
      <c r="I113" s="17"/>
      <c r="J113" s="59"/>
      <c r="K113" s="59"/>
      <c r="L113" s="59"/>
      <c r="M113" s="59"/>
      <c r="N113" s="59"/>
      <c r="O113" s="59"/>
      <c r="P113" s="59"/>
      <c r="Q113" s="59"/>
      <c r="R113" s="59"/>
      <c r="S113" s="17"/>
      <c r="T113" s="17"/>
      <c r="U113" s="17"/>
      <c r="V113" s="17"/>
      <c r="W113" s="17"/>
      <c r="X113" s="17"/>
      <c r="Y113" s="17"/>
      <c r="Z113" s="17"/>
      <c r="AA113" s="17"/>
    </row>
    <row r="114" spans="1:27" x14ac:dyDescent="0.3">
      <c r="A114" s="150"/>
      <c r="B114" s="150" t="s">
        <v>666</v>
      </c>
      <c r="C114" s="18"/>
      <c r="D114" s="18"/>
      <c r="E114" s="152"/>
      <c r="F114" s="17"/>
      <c r="G114" s="19"/>
      <c r="H114" s="182" t="s">
        <v>667</v>
      </c>
      <c r="I114" s="17"/>
      <c r="J114" s="59"/>
      <c r="K114" s="59"/>
      <c r="L114" s="59"/>
      <c r="M114" s="59"/>
      <c r="N114" s="59"/>
      <c r="O114" s="59"/>
      <c r="P114" s="59"/>
      <c r="Q114" s="59"/>
      <c r="R114" s="59"/>
      <c r="S114" s="17"/>
      <c r="T114" s="17"/>
      <c r="U114" s="17"/>
      <c r="V114" s="17"/>
      <c r="W114" s="17"/>
      <c r="X114" s="17"/>
      <c r="Y114" s="17"/>
      <c r="Z114" s="17"/>
      <c r="AA114" s="17"/>
    </row>
    <row r="115" spans="1:27" x14ac:dyDescent="0.3">
      <c r="A115" s="150"/>
      <c r="B115" s="150" t="s">
        <v>668</v>
      </c>
      <c r="C115" s="18"/>
      <c r="D115" s="18"/>
      <c r="E115" s="152"/>
      <c r="F115" s="17"/>
      <c r="G115" s="19"/>
      <c r="H115" s="182" t="s">
        <v>552</v>
      </c>
      <c r="I115" s="77">
        <v>43334</v>
      </c>
      <c r="J115" s="59"/>
      <c r="K115" s="59"/>
      <c r="L115" s="59"/>
      <c r="M115" s="59"/>
      <c r="N115" s="59"/>
      <c r="O115" s="59"/>
      <c r="P115" s="59"/>
      <c r="Q115" s="59"/>
      <c r="R115" s="59"/>
      <c r="S115" s="17"/>
      <c r="T115" s="17"/>
      <c r="U115" s="17"/>
      <c r="V115" s="17"/>
      <c r="W115" s="17"/>
      <c r="X115" s="17"/>
      <c r="Y115" s="17"/>
      <c r="Z115" s="17"/>
      <c r="AA115" s="17"/>
    </row>
    <row r="116" spans="1:27" x14ac:dyDescent="0.3">
      <c r="A116" s="150"/>
      <c r="B116" s="150" t="s">
        <v>669</v>
      </c>
      <c r="C116" s="18"/>
      <c r="D116" s="18"/>
      <c r="E116" s="152"/>
      <c r="F116" s="17"/>
      <c r="G116" s="19"/>
      <c r="H116" s="182">
        <v>43447</v>
      </c>
      <c r="I116" s="17"/>
      <c r="J116" s="59"/>
      <c r="K116" s="59"/>
      <c r="L116" s="59"/>
      <c r="M116" s="59"/>
      <c r="N116" s="59"/>
      <c r="O116" s="59"/>
      <c r="P116" s="59"/>
      <c r="Q116" s="59"/>
      <c r="R116" s="59"/>
      <c r="S116" s="17"/>
      <c r="T116" s="17"/>
      <c r="U116" s="17"/>
      <c r="V116" s="17"/>
      <c r="W116" s="17"/>
      <c r="X116" s="17"/>
      <c r="Y116" s="17"/>
      <c r="Z116" s="17"/>
      <c r="AA116" s="17"/>
    </row>
    <row r="117" spans="1:27" x14ac:dyDescent="0.3">
      <c r="A117" s="150"/>
      <c r="B117" s="150" t="s">
        <v>670</v>
      </c>
      <c r="C117" s="18"/>
      <c r="D117" s="18"/>
      <c r="E117" s="152"/>
      <c r="F117" s="17"/>
      <c r="G117" s="19"/>
      <c r="H117" s="182">
        <v>43488</v>
      </c>
      <c r="I117" s="17"/>
      <c r="J117" s="59"/>
      <c r="K117" s="59"/>
      <c r="L117" s="59"/>
      <c r="M117" s="59"/>
      <c r="N117" s="59"/>
      <c r="O117" s="59"/>
      <c r="P117" s="59"/>
      <c r="Q117" s="59"/>
      <c r="R117" s="59"/>
      <c r="S117" s="17"/>
      <c r="T117" s="17"/>
      <c r="U117" s="17"/>
      <c r="V117" s="17"/>
      <c r="W117" s="17"/>
      <c r="X117" s="17"/>
      <c r="Y117" s="17"/>
      <c r="Z117" s="17"/>
      <c r="AA117" s="17"/>
    </row>
    <row r="118" spans="1:27" x14ac:dyDescent="0.3">
      <c r="A118" s="150"/>
      <c r="B118" s="150" t="s">
        <v>671</v>
      </c>
      <c r="C118" s="18"/>
      <c r="D118" s="18"/>
      <c r="E118" s="152"/>
      <c r="F118" s="17"/>
      <c r="G118" s="19"/>
      <c r="H118" s="182" t="s">
        <v>672</v>
      </c>
      <c r="I118" s="17"/>
      <c r="J118" s="59"/>
      <c r="K118" s="59"/>
      <c r="L118" s="59"/>
      <c r="M118" s="59"/>
      <c r="N118" s="59"/>
      <c r="O118" s="59"/>
      <c r="P118" s="59"/>
      <c r="Q118" s="59"/>
      <c r="R118" s="59"/>
      <c r="S118" s="17"/>
      <c r="T118" s="17"/>
      <c r="U118" s="17"/>
      <c r="V118" s="17"/>
      <c r="W118" s="17"/>
      <c r="X118" s="17"/>
      <c r="Y118" s="17"/>
      <c r="Z118" s="17"/>
      <c r="AA118" s="17"/>
    </row>
    <row r="119" spans="1:27" x14ac:dyDescent="0.3">
      <c r="A119" s="150" t="s">
        <v>99</v>
      </c>
      <c r="B119" s="150" t="s">
        <v>673</v>
      </c>
      <c r="C119" s="18" t="s">
        <v>100</v>
      </c>
      <c r="D119" s="18"/>
      <c r="E119" s="152" t="s">
        <v>98</v>
      </c>
      <c r="F119" s="17"/>
      <c r="G119" s="19">
        <v>0</v>
      </c>
      <c r="H119" s="57">
        <v>40507.614583333336</v>
      </c>
      <c r="I119" s="17"/>
      <c r="J119" s="59"/>
      <c r="K119" s="59"/>
      <c r="L119" s="59"/>
      <c r="M119" s="59"/>
      <c r="N119" s="59"/>
      <c r="O119" s="59"/>
      <c r="P119" s="59"/>
      <c r="Q119" s="59"/>
      <c r="R119" s="59"/>
      <c r="S119" s="17"/>
      <c r="T119" s="17"/>
      <c r="U119" s="17"/>
      <c r="V119" s="17"/>
      <c r="W119" s="17"/>
      <c r="X119" s="17"/>
      <c r="Y119" s="17"/>
      <c r="Z119" s="17"/>
      <c r="AA119" s="17"/>
    </row>
    <row r="120" spans="1:27" x14ac:dyDescent="0.3">
      <c r="A120" s="150"/>
      <c r="B120" s="150" t="s">
        <v>675</v>
      </c>
      <c r="C120" s="18"/>
      <c r="D120" s="18"/>
      <c r="E120" s="152"/>
      <c r="F120" s="17"/>
      <c r="G120" s="19"/>
      <c r="H120" s="182" t="s">
        <v>549</v>
      </c>
      <c r="I120" s="17"/>
      <c r="J120" s="59"/>
      <c r="K120" s="59"/>
      <c r="L120" s="59"/>
      <c r="M120" s="59"/>
      <c r="N120" s="59"/>
      <c r="O120" s="59"/>
      <c r="P120" s="59"/>
      <c r="Q120" s="59"/>
      <c r="R120" s="59"/>
      <c r="S120" s="17"/>
      <c r="T120" s="17"/>
      <c r="U120" s="17"/>
      <c r="V120" s="17"/>
      <c r="W120" s="17"/>
      <c r="X120" s="17"/>
      <c r="Y120" s="17"/>
      <c r="Z120" s="17"/>
      <c r="AA120" s="17"/>
    </row>
    <row r="121" spans="1:27" x14ac:dyDescent="0.3">
      <c r="A121" s="150"/>
      <c r="B121" s="150" t="s">
        <v>676</v>
      </c>
      <c r="C121" s="18"/>
      <c r="D121" s="18"/>
      <c r="E121" s="152"/>
      <c r="F121" s="17"/>
      <c r="G121" s="19"/>
      <c r="H121" s="182" t="s">
        <v>665</v>
      </c>
      <c r="I121" s="17"/>
      <c r="J121" s="59"/>
      <c r="K121" s="59"/>
      <c r="L121" s="59"/>
      <c r="M121" s="59"/>
      <c r="N121" s="59"/>
      <c r="O121" s="59"/>
      <c r="P121" s="59"/>
      <c r="Q121" s="59"/>
      <c r="R121" s="59"/>
      <c r="S121" s="17"/>
      <c r="T121" s="17"/>
      <c r="U121" s="17"/>
      <c r="V121" s="17"/>
      <c r="W121" s="17"/>
      <c r="X121" s="17"/>
      <c r="Y121" s="17"/>
      <c r="Z121" s="17"/>
      <c r="AA121" s="17"/>
    </row>
    <row r="122" spans="1:27" x14ac:dyDescent="0.3">
      <c r="A122" s="150"/>
      <c r="B122" s="150" t="s">
        <v>677</v>
      </c>
      <c r="C122" s="18"/>
      <c r="D122" s="18"/>
      <c r="E122" s="152"/>
      <c r="F122" s="17"/>
      <c r="G122" s="19"/>
      <c r="H122" s="182" t="s">
        <v>667</v>
      </c>
      <c r="I122" s="17"/>
      <c r="J122" s="59"/>
      <c r="K122" s="59"/>
      <c r="L122" s="59"/>
      <c r="M122" s="59"/>
      <c r="N122" s="59"/>
      <c r="O122" s="59"/>
      <c r="P122" s="59"/>
      <c r="Q122" s="59"/>
      <c r="R122" s="59"/>
      <c r="S122" s="17"/>
      <c r="T122" s="17"/>
      <c r="U122" s="17"/>
      <c r="V122" s="17"/>
      <c r="W122" s="17"/>
      <c r="X122" s="17"/>
      <c r="Y122" s="17"/>
      <c r="Z122" s="17"/>
      <c r="AA122" s="17"/>
    </row>
    <row r="123" spans="1:27" x14ac:dyDescent="0.3">
      <c r="A123" s="150"/>
      <c r="B123" s="150" t="s">
        <v>678</v>
      </c>
      <c r="C123" s="18"/>
      <c r="D123" s="18"/>
      <c r="E123" s="152"/>
      <c r="F123" s="17"/>
      <c r="G123" s="19"/>
      <c r="H123" s="182" t="s">
        <v>552</v>
      </c>
      <c r="I123" s="77">
        <v>43334</v>
      </c>
      <c r="J123" s="59"/>
      <c r="K123" s="59"/>
      <c r="L123" s="59"/>
      <c r="M123" s="59"/>
      <c r="N123" s="59"/>
      <c r="O123" s="59"/>
      <c r="P123" s="59"/>
      <c r="Q123" s="59"/>
      <c r="R123" s="59"/>
      <c r="S123" s="17"/>
      <c r="T123" s="17"/>
      <c r="U123" s="17"/>
      <c r="V123" s="17"/>
      <c r="W123" s="17"/>
      <c r="X123" s="17"/>
      <c r="Y123" s="17"/>
      <c r="Z123" s="17"/>
      <c r="AA123" s="17"/>
    </row>
    <row r="124" spans="1:27" x14ac:dyDescent="0.3">
      <c r="A124" s="150"/>
      <c r="B124" s="150" t="s">
        <v>680</v>
      </c>
      <c r="C124" s="18"/>
      <c r="D124" s="18"/>
      <c r="E124" s="152"/>
      <c r="F124" s="17"/>
      <c r="G124" s="19"/>
      <c r="H124" s="182">
        <v>43237</v>
      </c>
      <c r="I124" s="77"/>
      <c r="J124" s="59"/>
      <c r="K124" s="59"/>
      <c r="L124" s="59"/>
      <c r="M124" s="59"/>
      <c r="N124" s="59"/>
      <c r="O124" s="59"/>
      <c r="P124" s="59"/>
      <c r="Q124" s="59"/>
      <c r="R124" s="59"/>
      <c r="S124" s="17"/>
      <c r="T124" s="17"/>
      <c r="U124" s="17"/>
      <c r="V124" s="17"/>
      <c r="W124" s="17"/>
      <c r="X124" s="17"/>
      <c r="Y124" s="17"/>
      <c r="Z124" s="17"/>
      <c r="AA124" s="17"/>
    </row>
    <row r="125" spans="1:27" x14ac:dyDescent="0.3">
      <c r="A125" s="150"/>
      <c r="B125" s="150" t="s">
        <v>681</v>
      </c>
      <c r="C125" s="18"/>
      <c r="D125" s="18"/>
      <c r="E125" s="152"/>
      <c r="F125" s="17"/>
      <c r="G125" s="19"/>
      <c r="H125" s="182">
        <v>43447</v>
      </c>
      <c r="I125" s="17"/>
      <c r="J125" s="231" t="s">
        <v>1032</v>
      </c>
      <c r="K125" s="59">
        <v>500</v>
      </c>
      <c r="L125" s="59">
        <v>20.8</v>
      </c>
      <c r="M125" s="59"/>
      <c r="N125" s="59">
        <v>78.099999999999994</v>
      </c>
      <c r="O125" s="59"/>
      <c r="P125" s="59">
        <v>9400</v>
      </c>
      <c r="Q125" s="59">
        <v>5</v>
      </c>
      <c r="R125" s="59">
        <v>5</v>
      </c>
      <c r="S125" s="17">
        <f t="shared" si="9"/>
        <v>10008.9</v>
      </c>
      <c r="T125" s="17">
        <f t="shared" si="10"/>
        <v>4.9955539569782895E-2</v>
      </c>
      <c r="U125" s="17">
        <f t="shared" si="11"/>
        <v>2.0781504461029683E-3</v>
      </c>
      <c r="V125" s="17">
        <f t="shared" si="12"/>
        <v>0</v>
      </c>
      <c r="W125" s="17">
        <f t="shared" si="13"/>
        <v>7.8030552808000878E-3</v>
      </c>
      <c r="X125" s="17">
        <f t="shared" si="14"/>
        <v>0</v>
      </c>
      <c r="Y125" s="17">
        <f t="shared" si="15"/>
        <v>0.93916414391191838</v>
      </c>
      <c r="Z125" s="17">
        <f t="shared" si="16"/>
        <v>4.9955539569782894E-4</v>
      </c>
      <c r="AA125" s="17">
        <f t="shared" si="17"/>
        <v>4.9955539569782894E-4</v>
      </c>
    </row>
    <row r="126" spans="1:27" x14ac:dyDescent="0.3">
      <c r="A126" s="150"/>
      <c r="B126" s="150" t="s">
        <v>682</v>
      </c>
      <c r="C126" s="18"/>
      <c r="D126" s="18"/>
      <c r="E126" s="152"/>
      <c r="F126" s="17"/>
      <c r="G126" s="19"/>
      <c r="H126" s="182">
        <v>43488</v>
      </c>
      <c r="I126" s="17"/>
      <c r="J126" s="59"/>
      <c r="K126" s="59"/>
      <c r="L126" s="59"/>
      <c r="M126" s="59"/>
      <c r="N126" s="59"/>
      <c r="O126" s="59"/>
      <c r="P126" s="59"/>
      <c r="Q126" s="59"/>
      <c r="R126" s="59"/>
      <c r="S126" s="17"/>
      <c r="T126" s="17"/>
      <c r="U126" s="17"/>
      <c r="V126" s="17"/>
      <c r="W126" s="17"/>
      <c r="X126" s="17"/>
      <c r="Y126" s="17"/>
      <c r="Z126" s="17"/>
      <c r="AA126" s="17"/>
    </row>
    <row r="127" spans="1:27" x14ac:dyDescent="0.3">
      <c r="A127" s="150"/>
      <c r="B127" s="150" t="s">
        <v>683</v>
      </c>
      <c r="C127" s="18"/>
      <c r="D127" s="18"/>
      <c r="E127" s="152"/>
      <c r="F127" s="17"/>
      <c r="G127" s="19"/>
      <c r="H127" s="182" t="s">
        <v>684</v>
      </c>
      <c r="I127" s="17"/>
      <c r="J127" s="59"/>
      <c r="K127" s="59"/>
      <c r="L127" s="59"/>
      <c r="M127" s="59"/>
      <c r="N127" s="59"/>
      <c r="O127" s="59"/>
      <c r="P127" s="59"/>
      <c r="Q127" s="59"/>
      <c r="R127" s="59"/>
      <c r="S127" s="17"/>
      <c r="T127" s="17"/>
      <c r="U127" s="17"/>
      <c r="V127" s="17"/>
      <c r="W127" s="17"/>
      <c r="X127" s="17"/>
      <c r="Y127" s="17"/>
      <c r="Z127" s="17"/>
      <c r="AA127" s="17"/>
    </row>
    <row r="128" spans="1:27" x14ac:dyDescent="0.3">
      <c r="A128" s="150" t="s">
        <v>103</v>
      </c>
      <c r="B128" s="211" t="s">
        <v>685</v>
      </c>
      <c r="C128" s="177" t="s">
        <v>104</v>
      </c>
      <c r="D128" s="19"/>
      <c r="E128" s="152" t="s">
        <v>105</v>
      </c>
      <c r="F128" s="17"/>
      <c r="G128" s="19"/>
      <c r="H128" s="160" t="s">
        <v>686</v>
      </c>
      <c r="I128" s="17"/>
      <c r="J128" s="59"/>
      <c r="K128" s="59"/>
      <c r="L128" s="59"/>
      <c r="M128" s="59"/>
      <c r="N128" s="59"/>
      <c r="O128" s="59"/>
      <c r="P128" s="59"/>
      <c r="Q128" s="59"/>
      <c r="R128" s="59"/>
      <c r="S128" s="17"/>
      <c r="T128" s="17"/>
      <c r="U128" s="17"/>
      <c r="V128" s="17"/>
      <c r="W128" s="17"/>
      <c r="X128" s="17"/>
      <c r="Y128" s="17"/>
      <c r="Z128" s="17"/>
      <c r="AA128" s="17"/>
    </row>
    <row r="129" spans="1:27" x14ac:dyDescent="0.3">
      <c r="A129" s="150"/>
      <c r="B129" s="211" t="s">
        <v>687</v>
      </c>
      <c r="C129" s="143"/>
      <c r="D129" s="19"/>
      <c r="E129" s="152"/>
      <c r="F129" s="17"/>
      <c r="G129" s="19"/>
      <c r="H129" s="182" t="s">
        <v>549</v>
      </c>
      <c r="I129" s="17"/>
      <c r="J129" s="59"/>
      <c r="K129" s="59"/>
      <c r="L129" s="59"/>
      <c r="M129" s="59"/>
      <c r="N129" s="59"/>
      <c r="O129" s="59"/>
      <c r="P129" s="59"/>
      <c r="Q129" s="59"/>
      <c r="R129" s="59"/>
      <c r="S129" s="17"/>
      <c r="T129" s="17"/>
      <c r="U129" s="17"/>
      <c r="V129" s="17"/>
      <c r="W129" s="17"/>
      <c r="X129" s="17"/>
      <c r="Y129" s="17"/>
      <c r="Z129" s="17"/>
      <c r="AA129" s="17"/>
    </row>
    <row r="130" spans="1:27" x14ac:dyDescent="0.3">
      <c r="A130" s="150"/>
      <c r="B130" s="211" t="s">
        <v>688</v>
      </c>
      <c r="C130" s="177"/>
      <c r="D130" s="19"/>
      <c r="E130" s="152"/>
      <c r="F130" s="17"/>
      <c r="G130" s="19"/>
      <c r="H130" s="182" t="s">
        <v>665</v>
      </c>
      <c r="I130" s="17"/>
      <c r="J130" s="59"/>
      <c r="K130" s="59"/>
      <c r="L130" s="59"/>
      <c r="M130" s="59"/>
      <c r="N130" s="59"/>
      <c r="O130" s="59"/>
      <c r="P130" s="59"/>
      <c r="Q130" s="59"/>
      <c r="R130" s="59"/>
      <c r="S130" s="17"/>
      <c r="T130" s="17"/>
      <c r="U130" s="17"/>
      <c r="V130" s="17"/>
      <c r="W130" s="17"/>
      <c r="X130" s="17"/>
      <c r="Y130" s="17"/>
      <c r="Z130" s="17"/>
      <c r="AA130" s="17"/>
    </row>
    <row r="131" spans="1:27" x14ac:dyDescent="0.3">
      <c r="A131" s="150"/>
      <c r="B131" s="211" t="s">
        <v>689</v>
      </c>
      <c r="C131" s="177"/>
      <c r="D131" s="19"/>
      <c r="E131" s="152"/>
      <c r="F131" s="17"/>
      <c r="G131" s="19"/>
      <c r="H131" s="182" t="s">
        <v>667</v>
      </c>
      <c r="I131" s="17"/>
      <c r="J131" s="59"/>
      <c r="K131" s="59"/>
      <c r="L131" s="59"/>
      <c r="M131" s="59"/>
      <c r="N131" s="59"/>
      <c r="O131" s="59"/>
      <c r="P131" s="59"/>
      <c r="Q131" s="59"/>
      <c r="R131" s="59"/>
      <c r="S131" s="17"/>
      <c r="T131" s="17"/>
      <c r="U131" s="17"/>
      <c r="V131" s="17"/>
      <c r="W131" s="17"/>
      <c r="X131" s="17"/>
      <c r="Y131" s="17"/>
      <c r="Z131" s="17"/>
      <c r="AA131" s="17"/>
    </row>
    <row r="132" spans="1:27" x14ac:dyDescent="0.3">
      <c r="A132" s="150"/>
      <c r="B132" s="211" t="s">
        <v>690</v>
      </c>
      <c r="C132" s="177"/>
      <c r="D132" s="19"/>
      <c r="E132" s="152"/>
      <c r="F132" s="17"/>
      <c r="G132" s="19"/>
      <c r="H132" s="182" t="s">
        <v>552</v>
      </c>
      <c r="I132" s="77">
        <v>43334</v>
      </c>
      <c r="J132" s="59"/>
      <c r="K132" s="59"/>
      <c r="L132" s="59"/>
      <c r="M132" s="59"/>
      <c r="N132" s="59"/>
      <c r="O132" s="59"/>
      <c r="P132" s="59"/>
      <c r="Q132" s="59"/>
      <c r="R132" s="59"/>
      <c r="S132" s="17"/>
      <c r="T132" s="17"/>
      <c r="U132" s="17"/>
      <c r="V132" s="17"/>
      <c r="W132" s="17"/>
      <c r="X132" s="17"/>
      <c r="Y132" s="17"/>
      <c r="Z132" s="17"/>
      <c r="AA132" s="17"/>
    </row>
    <row r="133" spans="1:27" x14ac:dyDescent="0.3">
      <c r="A133" s="150"/>
      <c r="B133" s="211" t="s">
        <v>691</v>
      </c>
      <c r="C133" s="177"/>
      <c r="D133" s="19"/>
      <c r="E133" s="152"/>
      <c r="F133" s="17"/>
      <c r="G133" s="19"/>
      <c r="H133" s="182">
        <v>43447</v>
      </c>
      <c r="I133" s="17"/>
      <c r="J133" s="59"/>
      <c r="K133" s="59"/>
      <c r="L133" s="59"/>
      <c r="M133" s="59"/>
      <c r="N133" s="59"/>
      <c r="O133" s="59"/>
      <c r="P133" s="59"/>
      <c r="Q133" s="59"/>
      <c r="R133" s="59"/>
      <c r="S133" s="17"/>
      <c r="T133" s="17"/>
      <c r="U133" s="17"/>
      <c r="V133" s="17"/>
      <c r="W133" s="17"/>
      <c r="X133" s="17"/>
      <c r="Y133" s="17"/>
      <c r="Z133" s="17"/>
      <c r="AA133" s="17"/>
    </row>
    <row r="134" spans="1:27" x14ac:dyDescent="0.3">
      <c r="A134" s="150"/>
      <c r="B134" s="211" t="s">
        <v>692</v>
      </c>
      <c r="C134" s="177"/>
      <c r="D134" s="19"/>
      <c r="E134" s="152"/>
      <c r="F134" s="17"/>
      <c r="G134" s="19"/>
      <c r="H134" s="182">
        <v>43488</v>
      </c>
      <c r="I134" s="17"/>
      <c r="J134" s="59"/>
      <c r="K134" s="59"/>
      <c r="L134" s="59"/>
      <c r="M134" s="59"/>
      <c r="N134" s="59"/>
      <c r="O134" s="59"/>
      <c r="P134" s="59"/>
      <c r="Q134" s="59"/>
      <c r="R134" s="59"/>
      <c r="S134" s="17"/>
      <c r="T134" s="17"/>
      <c r="U134" s="17"/>
      <c r="V134" s="17"/>
      <c r="W134" s="17"/>
      <c r="X134" s="17"/>
      <c r="Y134" s="17"/>
      <c r="Z134" s="17"/>
      <c r="AA134" s="17"/>
    </row>
    <row r="135" spans="1:27" x14ac:dyDescent="0.3">
      <c r="A135" s="150"/>
      <c r="B135" s="211" t="s">
        <v>693</v>
      </c>
      <c r="C135" s="177"/>
      <c r="D135" s="19"/>
      <c r="E135" s="152"/>
      <c r="F135" s="17"/>
      <c r="G135" s="19"/>
      <c r="H135" s="182" t="s">
        <v>672</v>
      </c>
      <c r="I135" s="17"/>
      <c r="J135" s="59"/>
      <c r="K135" s="59"/>
      <c r="L135" s="59"/>
      <c r="M135" s="59"/>
      <c r="N135" s="59"/>
      <c r="O135" s="59"/>
      <c r="P135" s="59"/>
      <c r="Q135" s="59"/>
      <c r="R135" s="59"/>
      <c r="S135" s="17"/>
      <c r="T135" s="17"/>
      <c r="U135" s="17"/>
      <c r="V135" s="17"/>
      <c r="W135" s="17"/>
      <c r="X135" s="17"/>
      <c r="Y135" s="17"/>
      <c r="Z135" s="17"/>
      <c r="AA135" s="17"/>
    </row>
    <row r="136" spans="1:27" x14ac:dyDescent="0.3">
      <c r="A136" s="150" t="s">
        <v>106</v>
      </c>
      <c r="B136" s="211" t="s">
        <v>694</v>
      </c>
      <c r="C136" s="177" t="s">
        <v>107</v>
      </c>
      <c r="D136" s="17"/>
      <c r="E136" s="152" t="s">
        <v>98</v>
      </c>
      <c r="F136" s="17"/>
      <c r="G136" s="19"/>
      <c r="H136" s="160" t="s">
        <v>686</v>
      </c>
      <c r="I136" s="17"/>
      <c r="J136" s="59"/>
      <c r="K136" s="59"/>
      <c r="L136" s="59"/>
      <c r="M136" s="59"/>
      <c r="N136" s="59"/>
      <c r="O136" s="59"/>
      <c r="P136" s="59"/>
      <c r="Q136" s="59"/>
      <c r="R136" s="59"/>
      <c r="S136" s="17"/>
      <c r="T136" s="17"/>
      <c r="U136" s="17"/>
      <c r="V136" s="17"/>
      <c r="W136" s="17"/>
      <c r="X136" s="17"/>
      <c r="Y136" s="17"/>
      <c r="Z136" s="17"/>
      <c r="AA136" s="17"/>
    </row>
    <row r="137" spans="1:27" x14ac:dyDescent="0.3">
      <c r="A137" s="150"/>
      <c r="B137" s="211" t="s">
        <v>695</v>
      </c>
      <c r="C137" s="177"/>
      <c r="D137" s="17"/>
      <c r="E137" s="152"/>
      <c r="F137" s="17"/>
      <c r="G137" s="19"/>
      <c r="H137" s="182" t="s">
        <v>549</v>
      </c>
      <c r="I137" s="17"/>
      <c r="J137" s="59"/>
      <c r="K137" s="59"/>
      <c r="L137" s="59"/>
      <c r="M137" s="59"/>
      <c r="N137" s="59"/>
      <c r="O137" s="59"/>
      <c r="P137" s="59"/>
      <c r="Q137" s="59"/>
      <c r="R137" s="59"/>
      <c r="S137" s="17"/>
      <c r="T137" s="17"/>
      <c r="U137" s="17"/>
      <c r="V137" s="17"/>
      <c r="W137" s="17"/>
      <c r="X137" s="17"/>
      <c r="Y137" s="17"/>
      <c r="Z137" s="17"/>
      <c r="AA137" s="17"/>
    </row>
    <row r="138" spans="1:27" x14ac:dyDescent="0.3">
      <c r="A138" s="150"/>
      <c r="B138" s="211" t="s">
        <v>696</v>
      </c>
      <c r="C138" s="177"/>
      <c r="D138" s="17"/>
      <c r="E138" s="152"/>
      <c r="F138" s="17"/>
      <c r="G138" s="19"/>
      <c r="H138" s="182" t="s">
        <v>665</v>
      </c>
      <c r="I138" s="17"/>
      <c r="J138" s="59"/>
      <c r="K138" s="59"/>
      <c r="L138" s="59"/>
      <c r="M138" s="59"/>
      <c r="N138" s="59"/>
      <c r="O138" s="59"/>
      <c r="P138" s="59"/>
      <c r="Q138" s="59"/>
      <c r="R138" s="59"/>
      <c r="S138" s="17"/>
      <c r="T138" s="17"/>
      <c r="U138" s="17"/>
      <c r="V138" s="17"/>
      <c r="W138" s="17"/>
      <c r="X138" s="17"/>
      <c r="Y138" s="17"/>
      <c r="Z138" s="17"/>
      <c r="AA138" s="17"/>
    </row>
    <row r="139" spans="1:27" x14ac:dyDescent="0.3">
      <c r="A139" s="150"/>
      <c r="B139" s="211" t="s">
        <v>697</v>
      </c>
      <c r="C139" s="177"/>
      <c r="D139" s="17"/>
      <c r="E139" s="152"/>
      <c r="F139" s="17"/>
      <c r="G139" s="19"/>
      <c r="H139" s="182" t="s">
        <v>667</v>
      </c>
      <c r="I139" s="17"/>
      <c r="J139" s="59"/>
      <c r="K139" s="59"/>
      <c r="L139" s="59"/>
      <c r="M139" s="59"/>
      <c r="N139" s="59"/>
      <c r="O139" s="59"/>
      <c r="P139" s="59"/>
      <c r="Q139" s="59"/>
      <c r="R139" s="59"/>
      <c r="S139" s="17"/>
      <c r="T139" s="17"/>
      <c r="U139" s="17"/>
      <c r="V139" s="17"/>
      <c r="W139" s="17"/>
      <c r="X139" s="17"/>
      <c r="Y139" s="17"/>
      <c r="Z139" s="17"/>
      <c r="AA139" s="17"/>
    </row>
    <row r="140" spans="1:27" x14ac:dyDescent="0.3">
      <c r="A140" s="150"/>
      <c r="B140" s="211" t="s">
        <v>698</v>
      </c>
      <c r="C140" s="177"/>
      <c r="D140" s="17"/>
      <c r="E140" s="152"/>
      <c r="F140" s="17"/>
      <c r="G140" s="19"/>
      <c r="H140" s="182" t="s">
        <v>552</v>
      </c>
      <c r="I140" s="77">
        <v>43334</v>
      </c>
      <c r="J140" s="59"/>
      <c r="K140" s="59"/>
      <c r="L140" s="59"/>
      <c r="M140" s="59"/>
      <c r="N140" s="59"/>
      <c r="O140" s="59"/>
      <c r="P140" s="59"/>
      <c r="Q140" s="59"/>
      <c r="R140" s="59"/>
      <c r="S140" s="17"/>
      <c r="T140" s="17"/>
      <c r="U140" s="17"/>
      <c r="V140" s="17"/>
      <c r="W140" s="17"/>
      <c r="X140" s="17"/>
      <c r="Y140" s="17"/>
      <c r="Z140" s="17"/>
      <c r="AA140" s="17"/>
    </row>
    <row r="141" spans="1:27" x14ac:dyDescent="0.3">
      <c r="A141" s="150"/>
      <c r="B141" s="211" t="s">
        <v>699</v>
      </c>
      <c r="C141" s="177"/>
      <c r="D141" s="17"/>
      <c r="E141" s="152"/>
      <c r="F141" s="17"/>
      <c r="G141" s="19"/>
      <c r="H141" s="182">
        <v>43237</v>
      </c>
      <c r="I141" s="77"/>
      <c r="J141" s="231" t="s">
        <v>1032</v>
      </c>
      <c r="K141" s="59">
        <v>99.5</v>
      </c>
      <c r="L141" s="59"/>
      <c r="M141" s="59"/>
      <c r="N141" s="59"/>
      <c r="O141" s="59">
        <v>7.0000000000000007E-2</v>
      </c>
      <c r="P141" s="59">
        <v>6.3E-2</v>
      </c>
      <c r="Q141" s="59">
        <v>0.36</v>
      </c>
      <c r="R141" s="59">
        <v>1E-4</v>
      </c>
      <c r="S141" s="17">
        <f t="shared" ref="S141:S196" si="18">SUM(K141:R141)</f>
        <v>99.993099999999998</v>
      </c>
      <c r="T141" s="17">
        <f t="shared" ref="T141:T196" si="19">K141/S141</f>
        <v>0.9950686597375219</v>
      </c>
      <c r="U141" s="17">
        <f t="shared" ref="U141:U196" si="20">L141/S141</f>
        <v>0</v>
      </c>
      <c r="V141" s="17">
        <f t="shared" ref="V141:V196" si="21">M141/S141</f>
        <v>0</v>
      </c>
      <c r="W141" s="17">
        <f t="shared" ref="W141:W196" si="22">N141/S141</f>
        <v>0</v>
      </c>
      <c r="X141" s="17">
        <f t="shared" ref="X141:X196" si="23">O141/S141</f>
        <v>7.0004830333293005E-4</v>
      </c>
      <c r="Y141" s="17">
        <f t="shared" ref="Y141:Y196" si="24">P141/S141</f>
        <v>6.3004347299963701E-4</v>
      </c>
      <c r="Z141" s="17">
        <f t="shared" ref="Z141:Z196" si="25">Q141/S141</f>
        <v>3.6002484171407828E-3</v>
      </c>
      <c r="AA141" s="17">
        <f t="shared" ref="AA141:AA196" si="26">R141/S141</f>
        <v>1.0000690047613286E-6</v>
      </c>
    </row>
    <row r="142" spans="1:27" x14ac:dyDescent="0.3">
      <c r="A142" s="150"/>
      <c r="B142" s="211" t="s">
        <v>700</v>
      </c>
      <c r="C142" s="177"/>
      <c r="D142" s="17"/>
      <c r="E142" s="152"/>
      <c r="F142" s="17"/>
      <c r="G142" s="19"/>
      <c r="H142" s="182">
        <v>43447</v>
      </c>
      <c r="I142" s="17"/>
      <c r="J142" s="59"/>
      <c r="K142" s="59"/>
      <c r="L142" s="59"/>
      <c r="M142" s="59"/>
      <c r="N142" s="59"/>
      <c r="O142" s="59"/>
      <c r="P142" s="59"/>
      <c r="Q142" s="59"/>
      <c r="R142" s="59"/>
      <c r="S142" s="17"/>
      <c r="T142" s="17"/>
      <c r="U142" s="17"/>
      <c r="V142" s="17"/>
      <c r="W142" s="17"/>
      <c r="X142" s="17"/>
      <c r="Y142" s="17"/>
      <c r="Z142" s="17"/>
      <c r="AA142" s="17"/>
    </row>
    <row r="143" spans="1:27" x14ac:dyDescent="0.3">
      <c r="A143" s="150"/>
      <c r="B143" s="211" t="s">
        <v>701</v>
      </c>
      <c r="C143" s="177"/>
      <c r="D143" s="17"/>
      <c r="E143" s="152"/>
      <c r="F143" s="17"/>
      <c r="G143" s="19"/>
      <c r="H143" s="182">
        <v>43488</v>
      </c>
      <c r="I143" s="17"/>
      <c r="J143" s="59"/>
      <c r="K143" s="59"/>
      <c r="L143" s="59"/>
      <c r="M143" s="59"/>
      <c r="N143" s="59"/>
      <c r="O143" s="59"/>
      <c r="P143" s="59"/>
      <c r="Q143" s="59"/>
      <c r="R143" s="59"/>
      <c r="S143" s="17"/>
      <c r="T143" s="17"/>
      <c r="U143" s="17"/>
      <c r="V143" s="17"/>
      <c r="W143" s="17"/>
      <c r="X143" s="17"/>
      <c r="Y143" s="17"/>
      <c r="Z143" s="17"/>
      <c r="AA143" s="17"/>
    </row>
    <row r="144" spans="1:27" x14ac:dyDescent="0.3">
      <c r="A144" s="150"/>
      <c r="B144" s="211" t="s">
        <v>702</v>
      </c>
      <c r="C144" s="177"/>
      <c r="D144" s="17"/>
      <c r="E144" s="152"/>
      <c r="F144" s="17"/>
      <c r="G144" s="19"/>
      <c r="H144" s="182" t="s">
        <v>672</v>
      </c>
      <c r="I144" s="17"/>
      <c r="J144" s="59"/>
      <c r="K144" s="59"/>
      <c r="L144" s="59"/>
      <c r="M144" s="59"/>
      <c r="N144" s="59"/>
      <c r="O144" s="59"/>
      <c r="P144" s="59"/>
      <c r="Q144" s="59"/>
      <c r="R144" s="59"/>
      <c r="S144" s="17"/>
      <c r="T144" s="17"/>
      <c r="U144" s="17"/>
      <c r="V144" s="17"/>
      <c r="W144" s="17"/>
      <c r="X144" s="17"/>
      <c r="Y144" s="17"/>
      <c r="Z144" s="17"/>
      <c r="AA144" s="17"/>
    </row>
    <row r="145" spans="1:27" x14ac:dyDescent="0.3">
      <c r="A145" s="150" t="s">
        <v>108</v>
      </c>
      <c r="B145" s="211" t="s">
        <v>703</v>
      </c>
      <c r="C145" s="177" t="s">
        <v>109</v>
      </c>
      <c r="D145" s="17"/>
      <c r="E145" s="152" t="s">
        <v>105</v>
      </c>
      <c r="F145" s="17"/>
      <c r="G145" s="19"/>
      <c r="H145" s="160" t="s">
        <v>686</v>
      </c>
      <c r="I145" s="17"/>
      <c r="J145" s="59"/>
      <c r="K145" s="59"/>
      <c r="L145" s="59"/>
      <c r="M145" s="59"/>
      <c r="N145" s="59"/>
      <c r="O145" s="59"/>
      <c r="P145" s="59"/>
      <c r="Q145" s="59"/>
      <c r="R145" s="59"/>
      <c r="S145" s="17"/>
      <c r="T145" s="17"/>
      <c r="U145" s="17"/>
      <c r="V145" s="17"/>
      <c r="W145" s="17"/>
      <c r="X145" s="17"/>
      <c r="Y145" s="17"/>
      <c r="Z145" s="17"/>
      <c r="AA145" s="17"/>
    </row>
    <row r="146" spans="1:27" x14ac:dyDescent="0.3">
      <c r="A146" s="150"/>
      <c r="B146" s="211" t="s">
        <v>704</v>
      </c>
      <c r="C146" s="177"/>
      <c r="D146" s="17"/>
      <c r="E146" s="152"/>
      <c r="F146" s="17"/>
      <c r="G146" s="19"/>
      <c r="H146" s="182" t="s">
        <v>549</v>
      </c>
      <c r="I146" s="17"/>
      <c r="J146" s="59"/>
      <c r="K146" s="59"/>
      <c r="L146" s="59"/>
      <c r="M146" s="59"/>
      <c r="N146" s="59"/>
      <c r="O146" s="59"/>
      <c r="P146" s="59"/>
      <c r="Q146" s="59"/>
      <c r="R146" s="59"/>
      <c r="S146" s="17"/>
      <c r="T146" s="17"/>
      <c r="U146" s="17"/>
      <c r="V146" s="17"/>
      <c r="W146" s="17"/>
      <c r="X146" s="17"/>
      <c r="Y146" s="17"/>
      <c r="Z146" s="17"/>
      <c r="AA146" s="17"/>
    </row>
    <row r="147" spans="1:27" x14ac:dyDescent="0.3">
      <c r="A147" s="150"/>
      <c r="B147" s="211" t="s">
        <v>705</v>
      </c>
      <c r="C147" s="177"/>
      <c r="D147" s="17"/>
      <c r="E147" s="152"/>
      <c r="F147" s="17"/>
      <c r="G147" s="19"/>
      <c r="H147" s="182" t="s">
        <v>665</v>
      </c>
      <c r="I147" s="17"/>
      <c r="J147" s="59"/>
      <c r="K147" s="59"/>
      <c r="L147" s="59"/>
      <c r="M147" s="59"/>
      <c r="N147" s="59"/>
      <c r="O147" s="59"/>
      <c r="P147" s="59"/>
      <c r="Q147" s="59"/>
      <c r="R147" s="59"/>
      <c r="S147" s="17"/>
      <c r="T147" s="17"/>
      <c r="U147" s="17"/>
      <c r="V147" s="17"/>
      <c r="W147" s="17"/>
      <c r="X147" s="17"/>
      <c r="Y147" s="17"/>
      <c r="Z147" s="17"/>
      <c r="AA147" s="17"/>
    </row>
    <row r="148" spans="1:27" x14ac:dyDescent="0.3">
      <c r="A148" s="150"/>
      <c r="B148" s="211" t="s">
        <v>706</v>
      </c>
      <c r="C148" s="177"/>
      <c r="D148" s="17"/>
      <c r="E148" s="152"/>
      <c r="F148" s="17"/>
      <c r="G148" s="19"/>
      <c r="H148" s="182" t="s">
        <v>667</v>
      </c>
      <c r="I148" s="17"/>
      <c r="J148" s="59"/>
      <c r="K148" s="59"/>
      <c r="L148" s="59"/>
      <c r="M148" s="59"/>
      <c r="N148" s="59"/>
      <c r="O148" s="59"/>
      <c r="P148" s="59"/>
      <c r="Q148" s="59"/>
      <c r="R148" s="59"/>
      <c r="S148" s="17"/>
      <c r="T148" s="17"/>
      <c r="U148" s="17"/>
      <c r="V148" s="17"/>
      <c r="W148" s="17"/>
      <c r="X148" s="17"/>
      <c r="Y148" s="17"/>
      <c r="Z148" s="17"/>
      <c r="AA148" s="17"/>
    </row>
    <row r="149" spans="1:27" x14ac:dyDescent="0.3">
      <c r="A149" s="150"/>
      <c r="B149" s="211" t="s">
        <v>707</v>
      </c>
      <c r="C149" s="177"/>
      <c r="D149" s="17"/>
      <c r="E149" s="152"/>
      <c r="F149" s="17"/>
      <c r="G149" s="19"/>
      <c r="H149" s="182" t="s">
        <v>552</v>
      </c>
      <c r="I149" s="17"/>
      <c r="J149" s="59"/>
      <c r="K149" s="59"/>
      <c r="L149" s="59"/>
      <c r="M149" s="59"/>
      <c r="N149" s="59"/>
      <c r="O149" s="59"/>
      <c r="P149" s="59"/>
      <c r="Q149" s="59"/>
      <c r="R149" s="59"/>
      <c r="S149" s="17"/>
      <c r="T149" s="17"/>
      <c r="U149" s="17"/>
      <c r="V149" s="17"/>
      <c r="W149" s="17"/>
      <c r="X149" s="17"/>
      <c r="Y149" s="17"/>
      <c r="Z149" s="17"/>
      <c r="AA149" s="17"/>
    </row>
    <row r="150" spans="1:27" x14ac:dyDescent="0.3">
      <c r="A150" s="150" t="s">
        <v>110</v>
      </c>
      <c r="B150" s="211" t="s">
        <v>708</v>
      </c>
      <c r="C150" s="177" t="s">
        <v>111</v>
      </c>
      <c r="D150" s="17"/>
      <c r="E150" s="152" t="s">
        <v>105</v>
      </c>
      <c r="F150" s="17"/>
      <c r="G150" s="19"/>
      <c r="H150" s="160" t="s">
        <v>686</v>
      </c>
      <c r="I150" s="17"/>
      <c r="J150" s="59"/>
      <c r="K150" s="59"/>
      <c r="L150" s="59"/>
      <c r="M150" s="59"/>
      <c r="N150" s="59"/>
      <c r="O150" s="59"/>
      <c r="P150" s="59"/>
      <c r="Q150" s="59"/>
      <c r="R150" s="59"/>
      <c r="S150" s="17"/>
      <c r="T150" s="17"/>
      <c r="U150" s="17"/>
      <c r="V150" s="17"/>
      <c r="W150" s="17"/>
      <c r="X150" s="17"/>
      <c r="Y150" s="17"/>
      <c r="Z150" s="17"/>
      <c r="AA150" s="17"/>
    </row>
    <row r="151" spans="1:27" x14ac:dyDescent="0.3">
      <c r="A151" s="150"/>
      <c r="B151" s="211" t="s">
        <v>709</v>
      </c>
      <c r="C151" s="177"/>
      <c r="D151" s="17"/>
      <c r="E151" s="152"/>
      <c r="F151" s="17"/>
      <c r="G151" s="19"/>
      <c r="H151" s="182" t="s">
        <v>549</v>
      </c>
      <c r="I151" s="17"/>
      <c r="J151" s="59"/>
      <c r="K151" s="59"/>
      <c r="L151" s="59"/>
      <c r="M151" s="59"/>
      <c r="N151" s="59"/>
      <c r="O151" s="59"/>
      <c r="P151" s="59"/>
      <c r="Q151" s="59"/>
      <c r="R151" s="59"/>
      <c r="S151" s="17"/>
      <c r="T151" s="17"/>
      <c r="U151" s="17"/>
      <c r="V151" s="17"/>
      <c r="W151" s="17"/>
      <c r="X151" s="17"/>
      <c r="Y151" s="17"/>
      <c r="Z151" s="17"/>
      <c r="AA151" s="17"/>
    </row>
    <row r="152" spans="1:27" x14ac:dyDescent="0.3">
      <c r="A152" s="150"/>
      <c r="B152" s="211" t="s">
        <v>710</v>
      </c>
      <c r="C152" s="177"/>
      <c r="D152" s="17"/>
      <c r="E152" s="152"/>
      <c r="F152" s="17"/>
      <c r="G152" s="19"/>
      <c r="H152" s="182" t="s">
        <v>665</v>
      </c>
      <c r="I152" s="17"/>
      <c r="J152" s="59"/>
      <c r="K152" s="59"/>
      <c r="L152" s="59"/>
      <c r="M152" s="59"/>
      <c r="N152" s="59"/>
      <c r="O152" s="59"/>
      <c r="P152" s="59"/>
      <c r="Q152" s="59"/>
      <c r="R152" s="59"/>
      <c r="S152" s="17"/>
      <c r="T152" s="17"/>
      <c r="U152" s="17"/>
      <c r="V152" s="17"/>
      <c r="W152" s="17"/>
      <c r="X152" s="17"/>
      <c r="Y152" s="17"/>
      <c r="Z152" s="17"/>
      <c r="AA152" s="17"/>
    </row>
    <row r="153" spans="1:27" x14ac:dyDescent="0.3">
      <c r="A153" s="150"/>
      <c r="B153" s="211" t="s">
        <v>711</v>
      </c>
      <c r="C153" s="177"/>
      <c r="D153" s="17"/>
      <c r="E153" s="152"/>
      <c r="F153" s="17"/>
      <c r="G153" s="19"/>
      <c r="H153" s="182" t="s">
        <v>667</v>
      </c>
      <c r="I153" s="17"/>
      <c r="J153" s="59"/>
      <c r="K153" s="59"/>
      <c r="L153" s="59"/>
      <c r="M153" s="59"/>
      <c r="N153" s="59"/>
      <c r="O153" s="59"/>
      <c r="P153" s="59"/>
      <c r="Q153" s="59"/>
      <c r="R153" s="59"/>
      <c r="S153" s="17"/>
      <c r="T153" s="17"/>
      <c r="U153" s="17"/>
      <c r="V153" s="17"/>
      <c r="W153" s="17"/>
      <c r="X153" s="17"/>
      <c r="Y153" s="17"/>
      <c r="Z153" s="17"/>
      <c r="AA153" s="17"/>
    </row>
    <row r="154" spans="1:27" x14ac:dyDescent="0.3">
      <c r="A154" s="150"/>
      <c r="B154" s="211" t="s">
        <v>712</v>
      </c>
      <c r="C154" s="177"/>
      <c r="D154" s="17"/>
      <c r="E154" s="152"/>
      <c r="F154" s="17"/>
      <c r="G154" s="19"/>
      <c r="H154" s="182" t="s">
        <v>552</v>
      </c>
      <c r="I154" s="17"/>
      <c r="J154" s="59"/>
      <c r="K154" s="59"/>
      <c r="L154" s="59"/>
      <c r="M154" s="59"/>
      <c r="N154" s="59"/>
      <c r="O154" s="59"/>
      <c r="P154" s="59"/>
      <c r="Q154" s="59"/>
      <c r="R154" s="59"/>
      <c r="S154" s="17"/>
      <c r="T154" s="17"/>
      <c r="U154" s="17"/>
      <c r="V154" s="17"/>
      <c r="W154" s="17"/>
      <c r="X154" s="17"/>
      <c r="Y154" s="17"/>
      <c r="Z154" s="17"/>
      <c r="AA154" s="17"/>
    </row>
    <row r="155" spans="1:27" x14ac:dyDescent="0.3">
      <c r="A155" s="150" t="s">
        <v>112</v>
      </c>
      <c r="B155" s="211" t="s">
        <v>713</v>
      </c>
      <c r="C155" s="177" t="s">
        <v>113</v>
      </c>
      <c r="D155" s="17"/>
      <c r="E155" s="152" t="s">
        <v>105</v>
      </c>
      <c r="F155" s="17"/>
      <c r="G155" s="19"/>
      <c r="H155" s="160" t="s">
        <v>686</v>
      </c>
      <c r="I155" s="17"/>
      <c r="J155" s="59"/>
      <c r="K155" s="59"/>
      <c r="L155" s="59"/>
      <c r="M155" s="59"/>
      <c r="N155" s="59"/>
      <c r="O155" s="59"/>
      <c r="P155" s="59"/>
      <c r="Q155" s="59"/>
      <c r="R155" s="59"/>
      <c r="S155" s="17"/>
      <c r="T155" s="17"/>
      <c r="U155" s="17"/>
      <c r="V155" s="17"/>
      <c r="W155" s="17"/>
      <c r="X155" s="17"/>
      <c r="Y155" s="17"/>
      <c r="Z155" s="17"/>
      <c r="AA155" s="17"/>
    </row>
    <row r="156" spans="1:27" x14ac:dyDescent="0.3">
      <c r="A156" s="150"/>
      <c r="B156" s="211" t="s">
        <v>714</v>
      </c>
      <c r="C156" s="177"/>
      <c r="D156" s="17"/>
      <c r="E156" s="152"/>
      <c r="F156" s="17"/>
      <c r="G156" s="19"/>
      <c r="H156" s="182" t="s">
        <v>549</v>
      </c>
      <c r="I156" s="17"/>
      <c r="J156" s="59"/>
      <c r="K156" s="59"/>
      <c r="L156" s="59"/>
      <c r="M156" s="59"/>
      <c r="N156" s="59"/>
      <c r="O156" s="59"/>
      <c r="P156" s="59"/>
      <c r="Q156" s="59"/>
      <c r="R156" s="59"/>
      <c r="S156" s="17"/>
      <c r="T156" s="17"/>
      <c r="U156" s="17"/>
      <c r="V156" s="17"/>
      <c r="W156" s="17"/>
      <c r="X156" s="17"/>
      <c r="Y156" s="17"/>
      <c r="Z156" s="17"/>
      <c r="AA156" s="17"/>
    </row>
    <row r="157" spans="1:27" x14ac:dyDescent="0.3">
      <c r="A157" s="150"/>
      <c r="B157" s="211" t="s">
        <v>715</v>
      </c>
      <c r="C157" s="177"/>
      <c r="D157" s="17"/>
      <c r="E157" s="152"/>
      <c r="F157" s="17"/>
      <c r="G157" s="19"/>
      <c r="H157" s="182" t="s">
        <v>665</v>
      </c>
      <c r="I157" s="17"/>
      <c r="J157" s="59"/>
      <c r="K157" s="59"/>
      <c r="L157" s="59"/>
      <c r="M157" s="59"/>
      <c r="N157" s="59"/>
      <c r="O157" s="59"/>
      <c r="P157" s="59"/>
      <c r="Q157" s="59"/>
      <c r="R157" s="59"/>
      <c r="S157" s="17"/>
      <c r="T157" s="17"/>
      <c r="U157" s="17"/>
      <c r="V157" s="17"/>
      <c r="W157" s="17"/>
      <c r="X157" s="17"/>
      <c r="Y157" s="17"/>
      <c r="Z157" s="17"/>
      <c r="AA157" s="17"/>
    </row>
    <row r="158" spans="1:27" x14ac:dyDescent="0.3">
      <c r="A158" s="150"/>
      <c r="B158" s="211" t="s">
        <v>716</v>
      </c>
      <c r="C158" s="177"/>
      <c r="D158" s="17"/>
      <c r="E158" s="152"/>
      <c r="F158" s="17"/>
      <c r="G158" s="19"/>
      <c r="H158" s="182" t="s">
        <v>667</v>
      </c>
      <c r="I158" s="17"/>
      <c r="J158" s="59"/>
      <c r="K158" s="59"/>
      <c r="L158" s="59"/>
      <c r="M158" s="59"/>
      <c r="N158" s="59"/>
      <c r="O158" s="59"/>
      <c r="P158" s="59"/>
      <c r="Q158" s="59"/>
      <c r="R158" s="59"/>
      <c r="S158" s="17"/>
      <c r="T158" s="17"/>
      <c r="U158" s="17"/>
      <c r="V158" s="17"/>
      <c r="W158" s="17"/>
      <c r="X158" s="17"/>
      <c r="Y158" s="17"/>
      <c r="Z158" s="17"/>
      <c r="AA158" s="17"/>
    </row>
    <row r="159" spans="1:27" x14ac:dyDescent="0.3">
      <c r="A159" s="150"/>
      <c r="B159" s="211" t="s">
        <v>717</v>
      </c>
      <c r="C159" s="177"/>
      <c r="D159" s="17"/>
      <c r="E159" s="152"/>
      <c r="F159" s="17"/>
      <c r="G159" s="19"/>
      <c r="H159" s="182" t="s">
        <v>552</v>
      </c>
      <c r="I159" s="17"/>
      <c r="J159" s="59"/>
      <c r="K159" s="59"/>
      <c r="L159" s="59"/>
      <c r="M159" s="59"/>
      <c r="N159" s="59"/>
      <c r="O159" s="59"/>
      <c r="P159" s="59"/>
      <c r="Q159" s="59"/>
      <c r="R159" s="59"/>
      <c r="S159" s="17"/>
      <c r="T159" s="17"/>
      <c r="U159" s="17"/>
      <c r="V159" s="17"/>
      <c r="W159" s="17"/>
      <c r="X159" s="17"/>
      <c r="Y159" s="17"/>
      <c r="Z159" s="17"/>
      <c r="AA159" s="17"/>
    </row>
    <row r="160" spans="1:27" x14ac:dyDescent="0.3">
      <c r="A160" s="150" t="s">
        <v>114</v>
      </c>
      <c r="B160" s="211" t="s">
        <v>718</v>
      </c>
      <c r="C160" s="177" t="s">
        <v>115</v>
      </c>
      <c r="D160" s="17"/>
      <c r="E160" s="152" t="s">
        <v>105</v>
      </c>
      <c r="F160" s="17"/>
      <c r="G160" s="19"/>
      <c r="H160" s="160" t="s">
        <v>686</v>
      </c>
      <c r="I160" s="17"/>
      <c r="J160" s="59"/>
      <c r="K160" s="59"/>
      <c r="L160" s="59"/>
      <c r="M160" s="59"/>
      <c r="N160" s="59"/>
      <c r="O160" s="59"/>
      <c r="P160" s="59"/>
      <c r="Q160" s="59"/>
      <c r="R160" s="59"/>
      <c r="S160" s="17"/>
      <c r="T160" s="17"/>
      <c r="U160" s="17"/>
      <c r="V160" s="17"/>
      <c r="W160" s="17"/>
      <c r="X160" s="17"/>
      <c r="Y160" s="17"/>
      <c r="Z160" s="17"/>
      <c r="AA160" s="17"/>
    </row>
    <row r="161" spans="1:27" x14ac:dyDescent="0.3">
      <c r="A161" s="150"/>
      <c r="B161" s="211" t="s">
        <v>719</v>
      </c>
      <c r="C161" s="177"/>
      <c r="D161" s="17"/>
      <c r="E161" s="152"/>
      <c r="F161" s="17"/>
      <c r="G161" s="19"/>
      <c r="H161" s="182" t="s">
        <v>549</v>
      </c>
      <c r="I161" s="17"/>
      <c r="J161" s="59"/>
      <c r="K161" s="59"/>
      <c r="L161" s="59"/>
      <c r="M161" s="59"/>
      <c r="N161" s="59"/>
      <c r="O161" s="59"/>
      <c r="P161" s="59"/>
      <c r="Q161" s="59"/>
      <c r="R161" s="59"/>
      <c r="S161" s="17"/>
      <c r="T161" s="17"/>
      <c r="U161" s="17"/>
      <c r="V161" s="17"/>
      <c r="W161" s="17"/>
      <c r="X161" s="17"/>
      <c r="Y161" s="17"/>
      <c r="Z161" s="17"/>
      <c r="AA161" s="17"/>
    </row>
    <row r="162" spans="1:27" x14ac:dyDescent="0.3">
      <c r="A162" s="150"/>
      <c r="B162" s="211" t="s">
        <v>720</v>
      </c>
      <c r="C162" s="177"/>
      <c r="D162" s="17"/>
      <c r="E162" s="152"/>
      <c r="F162" s="17"/>
      <c r="G162" s="19"/>
      <c r="H162" s="182" t="s">
        <v>665</v>
      </c>
      <c r="I162" s="17"/>
      <c r="J162" s="59"/>
      <c r="K162" s="59"/>
      <c r="L162" s="59"/>
      <c r="M162" s="59"/>
      <c r="N162" s="59"/>
      <c r="O162" s="59"/>
      <c r="P162" s="59"/>
      <c r="Q162" s="59"/>
      <c r="R162" s="59"/>
      <c r="S162" s="17"/>
      <c r="T162" s="17"/>
      <c r="U162" s="17"/>
      <c r="V162" s="17"/>
      <c r="W162" s="17"/>
      <c r="X162" s="17"/>
      <c r="Y162" s="17"/>
      <c r="Z162" s="17"/>
      <c r="AA162" s="17"/>
    </row>
    <row r="163" spans="1:27" x14ac:dyDescent="0.3">
      <c r="A163" s="185"/>
      <c r="B163" s="212" t="s">
        <v>721</v>
      </c>
      <c r="C163" s="186"/>
      <c r="D163" s="61"/>
      <c r="E163" s="152"/>
      <c r="F163" s="17"/>
      <c r="G163" s="19"/>
      <c r="H163" s="182" t="s">
        <v>667</v>
      </c>
      <c r="I163" s="17"/>
      <c r="J163" s="59"/>
      <c r="K163" s="59"/>
      <c r="L163" s="59"/>
      <c r="M163" s="59"/>
      <c r="N163" s="59"/>
      <c r="O163" s="59"/>
      <c r="P163" s="59"/>
      <c r="Q163" s="59"/>
      <c r="R163" s="59"/>
      <c r="S163" s="17"/>
      <c r="T163" s="17"/>
      <c r="U163" s="17"/>
      <c r="V163" s="17"/>
      <c r="W163" s="17"/>
      <c r="X163" s="17"/>
      <c r="Y163" s="17"/>
      <c r="Z163" s="17"/>
      <c r="AA163" s="17"/>
    </row>
    <row r="164" spans="1:27" x14ac:dyDescent="0.3">
      <c r="A164" s="150"/>
      <c r="B164" s="211" t="s">
        <v>722</v>
      </c>
      <c r="C164" s="177"/>
      <c r="D164" s="17"/>
      <c r="E164" s="152"/>
      <c r="F164" s="17"/>
      <c r="G164" s="19"/>
      <c r="H164" s="182" t="s">
        <v>552</v>
      </c>
      <c r="I164" s="17"/>
      <c r="J164" s="59"/>
      <c r="K164" s="59"/>
      <c r="L164" s="59"/>
      <c r="M164" s="59"/>
      <c r="N164" s="59"/>
      <c r="O164" s="59"/>
      <c r="P164" s="59"/>
      <c r="Q164" s="59"/>
      <c r="R164" s="59"/>
      <c r="S164" s="17"/>
      <c r="T164" s="17"/>
      <c r="U164" s="17"/>
      <c r="V164" s="17"/>
      <c r="W164" s="17"/>
      <c r="X164" s="17"/>
      <c r="Y164" s="17"/>
      <c r="Z164" s="17"/>
      <c r="AA164" s="17"/>
    </row>
    <row r="165" spans="1:27" x14ac:dyDescent="0.3">
      <c r="A165" s="150" t="s">
        <v>116</v>
      </c>
      <c r="B165" s="211" t="s">
        <v>723</v>
      </c>
      <c r="C165" s="177" t="s">
        <v>117</v>
      </c>
      <c r="D165" s="17"/>
      <c r="E165" s="152" t="s">
        <v>98</v>
      </c>
      <c r="F165" s="17"/>
      <c r="G165" s="19"/>
      <c r="H165" s="160" t="s">
        <v>686</v>
      </c>
      <c r="I165" s="17"/>
      <c r="J165" s="59"/>
      <c r="K165" s="59"/>
      <c r="L165" s="59"/>
      <c r="M165" s="59"/>
      <c r="N165" s="59"/>
      <c r="O165" s="59"/>
      <c r="P165" s="59"/>
      <c r="Q165" s="59"/>
      <c r="R165" s="59"/>
      <c r="S165" s="17"/>
      <c r="T165" s="17"/>
      <c r="U165" s="17"/>
      <c r="V165" s="17"/>
      <c r="W165" s="17"/>
      <c r="X165" s="17"/>
      <c r="Y165" s="17"/>
      <c r="Z165" s="17"/>
      <c r="AA165" s="17"/>
    </row>
    <row r="166" spans="1:27" x14ac:dyDescent="0.3">
      <c r="A166" s="150"/>
      <c r="B166" s="211" t="s">
        <v>724</v>
      </c>
      <c r="C166" s="177"/>
      <c r="D166" s="17"/>
      <c r="E166" s="152"/>
      <c r="F166" s="17"/>
      <c r="G166" s="19"/>
      <c r="H166" s="182" t="s">
        <v>549</v>
      </c>
      <c r="I166" s="17"/>
      <c r="J166" s="59"/>
      <c r="K166" s="59"/>
      <c r="L166" s="59"/>
      <c r="M166" s="59"/>
      <c r="N166" s="59"/>
      <c r="O166" s="59"/>
      <c r="P166" s="59"/>
      <c r="Q166" s="59"/>
      <c r="R166" s="59"/>
      <c r="S166" s="17"/>
      <c r="T166" s="17"/>
      <c r="U166" s="17"/>
      <c r="V166" s="17"/>
      <c r="W166" s="17"/>
      <c r="X166" s="17"/>
      <c r="Y166" s="17"/>
      <c r="Z166" s="17"/>
      <c r="AA166" s="17"/>
    </row>
    <row r="167" spans="1:27" x14ac:dyDescent="0.3">
      <c r="A167" s="150"/>
      <c r="B167" s="211" t="s">
        <v>725</v>
      </c>
      <c r="C167" s="177"/>
      <c r="D167" s="17"/>
      <c r="E167" s="152"/>
      <c r="F167" s="17"/>
      <c r="G167" s="19"/>
      <c r="H167" s="182" t="s">
        <v>665</v>
      </c>
      <c r="I167" s="17"/>
      <c r="J167" s="59"/>
      <c r="K167" s="59"/>
      <c r="L167" s="59"/>
      <c r="M167" s="59"/>
      <c r="N167" s="59"/>
      <c r="O167" s="59"/>
      <c r="P167" s="59"/>
      <c r="Q167" s="59"/>
      <c r="R167" s="59"/>
      <c r="S167" s="17"/>
      <c r="T167" s="17"/>
      <c r="U167" s="17"/>
      <c r="V167" s="17"/>
      <c r="W167" s="17"/>
      <c r="X167" s="17"/>
      <c r="Y167" s="17"/>
      <c r="Z167" s="17"/>
      <c r="AA167" s="17"/>
    </row>
    <row r="168" spans="1:27" x14ac:dyDescent="0.3">
      <c r="A168" s="150"/>
      <c r="B168" s="211" t="s">
        <v>726</v>
      </c>
      <c r="C168" s="177"/>
      <c r="D168" s="17"/>
      <c r="E168" s="152"/>
      <c r="F168" s="17"/>
      <c r="G168" s="19"/>
      <c r="H168" s="182" t="s">
        <v>667</v>
      </c>
      <c r="I168" s="17"/>
      <c r="J168" s="59"/>
      <c r="K168" s="59"/>
      <c r="L168" s="59"/>
      <c r="M168" s="59"/>
      <c r="N168" s="59"/>
      <c r="O168" s="59"/>
      <c r="P168" s="59"/>
      <c r="Q168" s="59"/>
      <c r="R168" s="59"/>
      <c r="S168" s="17"/>
      <c r="T168" s="17"/>
      <c r="U168" s="17"/>
      <c r="V168" s="17"/>
      <c r="W168" s="17"/>
      <c r="X168" s="17"/>
      <c r="Y168" s="17"/>
      <c r="Z168" s="17"/>
      <c r="AA168" s="17"/>
    </row>
    <row r="169" spans="1:27" x14ac:dyDescent="0.3">
      <c r="A169" s="150"/>
      <c r="B169" s="211" t="s">
        <v>727</v>
      </c>
      <c r="C169" s="177"/>
      <c r="D169" s="17"/>
      <c r="E169" s="152"/>
      <c r="F169" s="17"/>
      <c r="G169" s="19"/>
      <c r="H169" s="182" t="s">
        <v>552</v>
      </c>
      <c r="I169" s="77">
        <v>43334</v>
      </c>
      <c r="J169" s="59"/>
      <c r="K169" s="59"/>
      <c r="L169" s="59"/>
      <c r="M169" s="59"/>
      <c r="N169" s="59"/>
      <c r="O169" s="59"/>
      <c r="P169" s="59"/>
      <c r="Q169" s="59"/>
      <c r="R169" s="59"/>
      <c r="S169" s="17"/>
      <c r="T169" s="17"/>
      <c r="U169" s="17"/>
      <c r="V169" s="17"/>
      <c r="W169" s="17"/>
      <c r="X169" s="17"/>
      <c r="Y169" s="17"/>
      <c r="Z169" s="17"/>
      <c r="AA169" s="17"/>
    </row>
    <row r="170" spans="1:27" x14ac:dyDescent="0.3">
      <c r="A170" s="150"/>
      <c r="B170" s="211" t="s">
        <v>728</v>
      </c>
      <c r="C170" s="177"/>
      <c r="D170" s="17"/>
      <c r="E170" s="152"/>
      <c r="F170" s="17"/>
      <c r="G170" s="19"/>
      <c r="H170" s="182">
        <v>43237</v>
      </c>
      <c r="I170" s="77"/>
      <c r="J170" s="231" t="s">
        <v>1032</v>
      </c>
      <c r="K170" s="59">
        <v>99.8</v>
      </c>
      <c r="L170" s="59"/>
      <c r="M170" s="59"/>
      <c r="N170" s="59"/>
      <c r="O170" s="59">
        <v>0.16</v>
      </c>
      <c r="P170" s="59">
        <v>0.27</v>
      </c>
      <c r="Q170" s="59">
        <v>0.18</v>
      </c>
      <c r="R170" s="59">
        <v>0</v>
      </c>
      <c r="S170" s="17">
        <f t="shared" si="18"/>
        <v>100.41</v>
      </c>
      <c r="T170" s="17">
        <f t="shared" si="19"/>
        <v>0.99392490787770138</v>
      </c>
      <c r="U170" s="17">
        <f t="shared" si="20"/>
        <v>0</v>
      </c>
      <c r="V170" s="17">
        <f t="shared" si="21"/>
        <v>0</v>
      </c>
      <c r="W170" s="17">
        <f t="shared" si="22"/>
        <v>0</v>
      </c>
      <c r="X170" s="17">
        <f t="shared" si="23"/>
        <v>1.5934667861766758E-3</v>
      </c>
      <c r="Y170" s="17">
        <f t="shared" si="24"/>
        <v>2.6889752016731406E-3</v>
      </c>
      <c r="Z170" s="17">
        <f t="shared" si="25"/>
        <v>1.7926501344487601E-3</v>
      </c>
      <c r="AA170" s="17">
        <f t="shared" si="26"/>
        <v>0</v>
      </c>
    </row>
    <row r="171" spans="1:27" x14ac:dyDescent="0.3">
      <c r="A171" s="150"/>
      <c r="B171" s="211" t="s">
        <v>729</v>
      </c>
      <c r="C171" s="177"/>
      <c r="D171" s="17"/>
      <c r="E171" s="152"/>
      <c r="F171" s="17"/>
      <c r="G171" s="19"/>
      <c r="H171" s="182">
        <v>43447</v>
      </c>
      <c r="I171" s="17"/>
      <c r="J171" s="231" t="s">
        <v>1032</v>
      </c>
      <c r="K171" s="59">
        <v>450</v>
      </c>
      <c r="L171" s="59">
        <v>20.9</v>
      </c>
      <c r="M171" s="59"/>
      <c r="N171" s="59">
        <v>77.900000000000006</v>
      </c>
      <c r="O171" s="59"/>
      <c r="P171" s="59">
        <v>9600</v>
      </c>
      <c r="Q171" s="59">
        <v>5</v>
      </c>
      <c r="R171" s="59">
        <v>6</v>
      </c>
      <c r="S171" s="17">
        <f t="shared" si="18"/>
        <v>10159.799999999999</v>
      </c>
      <c r="T171" s="17">
        <f t="shared" si="19"/>
        <v>4.4292210476584187E-2</v>
      </c>
      <c r="U171" s="17">
        <f t="shared" si="20"/>
        <v>2.0571271088013544E-3</v>
      </c>
      <c r="V171" s="17">
        <f t="shared" si="21"/>
        <v>0</v>
      </c>
      <c r="W171" s="17">
        <f t="shared" si="22"/>
        <v>7.6674737691686855E-3</v>
      </c>
      <c r="X171" s="17">
        <f t="shared" si="23"/>
        <v>0</v>
      </c>
      <c r="Y171" s="17">
        <f t="shared" si="24"/>
        <v>0.94490049016712929</v>
      </c>
      <c r="Z171" s="17">
        <f t="shared" si="25"/>
        <v>4.9213567196204654E-4</v>
      </c>
      <c r="AA171" s="17">
        <f t="shared" si="26"/>
        <v>5.9056280635445585E-4</v>
      </c>
    </row>
    <row r="172" spans="1:27" x14ac:dyDescent="0.3">
      <c r="A172" s="150"/>
      <c r="B172" s="211" t="s">
        <v>730</v>
      </c>
      <c r="C172" s="177"/>
      <c r="D172" s="17"/>
      <c r="E172" s="152"/>
      <c r="F172" s="17"/>
      <c r="G172" s="19"/>
      <c r="H172" s="182">
        <v>43488</v>
      </c>
      <c r="I172" s="17"/>
      <c r="J172" s="59"/>
      <c r="K172" s="59"/>
      <c r="L172" s="59"/>
      <c r="M172" s="59"/>
      <c r="N172" s="59"/>
      <c r="O172" s="59"/>
      <c r="P172" s="59"/>
      <c r="Q172" s="59"/>
      <c r="R172" s="59"/>
      <c r="S172" s="17"/>
      <c r="T172" s="17"/>
      <c r="U172" s="17"/>
      <c r="V172" s="17"/>
      <c r="W172" s="17"/>
      <c r="X172" s="17"/>
      <c r="Y172" s="17"/>
      <c r="Z172" s="17"/>
      <c r="AA172" s="17"/>
    </row>
    <row r="173" spans="1:27" x14ac:dyDescent="0.3">
      <c r="A173" s="150"/>
      <c r="B173" s="211" t="s">
        <v>731</v>
      </c>
      <c r="C173" s="177"/>
      <c r="D173" s="17"/>
      <c r="E173" s="152"/>
      <c r="F173" s="17"/>
      <c r="G173" s="19"/>
      <c r="H173" s="182" t="s">
        <v>672</v>
      </c>
      <c r="I173" s="17"/>
      <c r="J173" s="59"/>
      <c r="K173" s="59"/>
      <c r="L173" s="59"/>
      <c r="M173" s="59"/>
      <c r="N173" s="59"/>
      <c r="O173" s="59"/>
      <c r="P173" s="59"/>
      <c r="Q173" s="59"/>
      <c r="R173" s="59"/>
      <c r="S173" s="17"/>
      <c r="T173" s="17"/>
      <c r="U173" s="17"/>
      <c r="V173" s="17"/>
      <c r="W173" s="17"/>
      <c r="X173" s="17"/>
      <c r="Y173" s="17"/>
      <c r="Z173" s="17"/>
      <c r="AA173" s="17"/>
    </row>
    <row r="174" spans="1:27" x14ac:dyDescent="0.3">
      <c r="A174" s="150" t="s">
        <v>118</v>
      </c>
      <c r="B174" s="211" t="s">
        <v>732</v>
      </c>
      <c r="C174" s="177" t="s">
        <v>119</v>
      </c>
      <c r="D174" s="17"/>
      <c r="E174" s="152" t="s">
        <v>98</v>
      </c>
      <c r="F174" s="17"/>
      <c r="G174" s="19"/>
      <c r="H174" s="160" t="s">
        <v>686</v>
      </c>
      <c r="I174" s="17"/>
      <c r="J174" s="59"/>
      <c r="K174" s="59"/>
      <c r="L174" s="59"/>
      <c r="M174" s="59"/>
      <c r="N174" s="59"/>
      <c r="O174" s="59"/>
      <c r="P174" s="59"/>
      <c r="Q174" s="59"/>
      <c r="R174" s="59"/>
      <c r="S174" s="17"/>
      <c r="T174" s="17"/>
      <c r="U174" s="17"/>
      <c r="V174" s="17"/>
      <c r="W174" s="17"/>
      <c r="X174" s="17"/>
      <c r="Y174" s="17"/>
      <c r="Z174" s="17"/>
      <c r="AA174" s="17"/>
    </row>
    <row r="175" spans="1:27" x14ac:dyDescent="0.3">
      <c r="A175" s="150"/>
      <c r="B175" s="211" t="s">
        <v>733</v>
      </c>
      <c r="C175" s="177"/>
      <c r="D175" s="17"/>
      <c r="E175" s="152"/>
      <c r="F175" s="17"/>
      <c r="G175" s="19"/>
      <c r="H175" s="182" t="s">
        <v>549</v>
      </c>
      <c r="I175" s="17"/>
      <c r="J175" s="59"/>
      <c r="K175" s="59"/>
      <c r="L175" s="59"/>
      <c r="M175" s="59"/>
      <c r="N175" s="59"/>
      <c r="O175" s="59"/>
      <c r="P175" s="59"/>
      <c r="Q175" s="59"/>
      <c r="R175" s="59"/>
      <c r="S175" s="17"/>
      <c r="T175" s="17"/>
      <c r="U175" s="17"/>
      <c r="V175" s="17"/>
      <c r="W175" s="17"/>
      <c r="X175" s="17"/>
      <c r="Y175" s="17"/>
      <c r="Z175" s="17"/>
      <c r="AA175" s="17"/>
    </row>
    <row r="176" spans="1:27" x14ac:dyDescent="0.3">
      <c r="A176" s="150"/>
      <c r="B176" s="211" t="s">
        <v>734</v>
      </c>
      <c r="C176" s="177"/>
      <c r="D176" s="17"/>
      <c r="E176" s="152"/>
      <c r="F176" s="17"/>
      <c r="G176" s="19"/>
      <c r="H176" s="182" t="s">
        <v>665</v>
      </c>
      <c r="I176" s="17"/>
      <c r="J176" s="59"/>
      <c r="K176" s="59"/>
      <c r="L176" s="59"/>
      <c r="M176" s="59"/>
      <c r="N176" s="59"/>
      <c r="O176" s="59"/>
      <c r="P176" s="59"/>
      <c r="Q176" s="59"/>
      <c r="R176" s="59"/>
      <c r="S176" s="17"/>
      <c r="T176" s="17"/>
      <c r="U176" s="17"/>
      <c r="V176" s="17"/>
      <c r="W176" s="17"/>
      <c r="X176" s="17"/>
      <c r="Y176" s="17"/>
      <c r="Z176" s="17"/>
      <c r="AA176" s="17"/>
    </row>
    <row r="177" spans="1:27" x14ac:dyDescent="0.3">
      <c r="A177" s="150"/>
      <c r="B177" s="211" t="s">
        <v>735</v>
      </c>
      <c r="C177" s="177"/>
      <c r="D177" s="17"/>
      <c r="E177" s="152"/>
      <c r="F177" s="17"/>
      <c r="G177" s="19"/>
      <c r="H177" s="182" t="s">
        <v>667</v>
      </c>
      <c r="I177" s="17"/>
      <c r="J177" s="59"/>
      <c r="K177" s="59"/>
      <c r="L177" s="59"/>
      <c r="M177" s="59"/>
      <c r="N177" s="59"/>
      <c r="O177" s="59"/>
      <c r="P177" s="59"/>
      <c r="Q177" s="59"/>
      <c r="R177" s="59"/>
      <c r="S177" s="17"/>
      <c r="T177" s="17"/>
      <c r="U177" s="17"/>
      <c r="V177" s="17"/>
      <c r="W177" s="17"/>
      <c r="X177" s="17"/>
      <c r="Y177" s="17"/>
      <c r="Z177" s="17"/>
      <c r="AA177" s="17"/>
    </row>
    <row r="178" spans="1:27" x14ac:dyDescent="0.3">
      <c r="A178" s="150"/>
      <c r="B178" s="211" t="s">
        <v>736</v>
      </c>
      <c r="C178" s="177"/>
      <c r="D178" s="17"/>
      <c r="E178" s="152"/>
      <c r="F178" s="17"/>
      <c r="G178" s="19"/>
      <c r="H178" s="182" t="s">
        <v>552</v>
      </c>
      <c r="I178" s="77">
        <v>43334</v>
      </c>
      <c r="J178" s="59"/>
      <c r="K178" s="59"/>
      <c r="L178" s="59"/>
      <c r="M178" s="59"/>
      <c r="N178" s="59"/>
      <c r="O178" s="59"/>
      <c r="P178" s="59"/>
      <c r="Q178" s="59"/>
      <c r="R178" s="59"/>
      <c r="S178" s="17"/>
      <c r="T178" s="17"/>
      <c r="U178" s="17"/>
      <c r="V178" s="17"/>
      <c r="W178" s="17"/>
      <c r="X178" s="17"/>
      <c r="Y178" s="17"/>
      <c r="Z178" s="17"/>
      <c r="AA178" s="17"/>
    </row>
    <row r="179" spans="1:27" x14ac:dyDescent="0.3">
      <c r="A179" s="150"/>
      <c r="B179" s="211" t="s">
        <v>737</v>
      </c>
      <c r="C179" s="177"/>
      <c r="D179" s="17"/>
      <c r="E179" s="152"/>
      <c r="F179" s="17"/>
      <c r="G179" s="19"/>
      <c r="H179" s="182">
        <v>43447</v>
      </c>
      <c r="I179" s="17"/>
      <c r="J179" s="231" t="s">
        <v>1032</v>
      </c>
      <c r="K179" s="59">
        <v>4500</v>
      </c>
      <c r="L179" s="59">
        <v>20.8</v>
      </c>
      <c r="M179" s="59"/>
      <c r="N179" s="59">
        <v>78.099999999999994</v>
      </c>
      <c r="O179" s="59"/>
      <c r="P179" s="59">
        <v>9500</v>
      </c>
      <c r="Q179" s="59">
        <v>15</v>
      </c>
      <c r="R179" s="59">
        <v>5</v>
      </c>
      <c r="S179" s="17">
        <f t="shared" si="18"/>
        <v>14118.900000000001</v>
      </c>
      <c r="T179" s="17">
        <f t="shared" si="19"/>
        <v>0.31872171344793149</v>
      </c>
      <c r="U179" s="17">
        <f t="shared" si="20"/>
        <v>1.4732025866037721E-3</v>
      </c>
      <c r="V179" s="17">
        <f t="shared" si="21"/>
        <v>0</v>
      </c>
      <c r="W179" s="17">
        <f t="shared" si="22"/>
        <v>5.531592404507432E-3</v>
      </c>
      <c r="X179" s="17">
        <f t="shared" si="23"/>
        <v>0</v>
      </c>
      <c r="Y179" s="17">
        <f t="shared" si="24"/>
        <v>0.67285695061229978</v>
      </c>
      <c r="Z179" s="17">
        <f t="shared" si="25"/>
        <v>1.0624057114931049E-3</v>
      </c>
      <c r="AA179" s="17">
        <f t="shared" si="26"/>
        <v>3.5413523716436827E-4</v>
      </c>
    </row>
    <row r="180" spans="1:27" x14ac:dyDescent="0.3">
      <c r="A180" s="150"/>
      <c r="B180" s="211" t="s">
        <v>738</v>
      </c>
      <c r="C180" s="177"/>
      <c r="D180" s="17"/>
      <c r="E180" s="152"/>
      <c r="F180" s="17"/>
      <c r="G180" s="19"/>
      <c r="H180" s="182">
        <v>43488</v>
      </c>
      <c r="I180" s="17"/>
      <c r="J180" s="59"/>
      <c r="K180" s="59"/>
      <c r="L180" s="59"/>
      <c r="M180" s="59"/>
      <c r="N180" s="59"/>
      <c r="O180" s="59"/>
      <c r="P180" s="59"/>
      <c r="Q180" s="59"/>
      <c r="R180" s="59"/>
      <c r="S180" s="17"/>
      <c r="T180" s="17"/>
      <c r="U180" s="17"/>
      <c r="V180" s="17"/>
      <c r="W180" s="17"/>
      <c r="X180" s="17"/>
      <c r="Y180" s="17"/>
      <c r="Z180" s="17"/>
      <c r="AA180" s="17"/>
    </row>
    <row r="181" spans="1:27" x14ac:dyDescent="0.3">
      <c r="A181" s="150"/>
      <c r="B181" s="211" t="s">
        <v>739</v>
      </c>
      <c r="C181" s="177"/>
      <c r="D181" s="17"/>
      <c r="E181" s="152"/>
      <c r="F181" s="17"/>
      <c r="G181" s="19"/>
      <c r="H181" s="182" t="s">
        <v>672</v>
      </c>
      <c r="I181" s="17"/>
      <c r="J181" s="59"/>
      <c r="K181" s="59"/>
      <c r="L181" s="59"/>
      <c r="M181" s="59"/>
      <c r="N181" s="59"/>
      <c r="O181" s="59"/>
      <c r="P181" s="59"/>
      <c r="Q181" s="59"/>
      <c r="R181" s="59"/>
      <c r="S181" s="17"/>
      <c r="T181" s="17"/>
      <c r="U181" s="17"/>
      <c r="V181" s="17"/>
      <c r="W181" s="17"/>
      <c r="X181" s="17"/>
      <c r="Y181" s="17"/>
      <c r="Z181" s="17"/>
      <c r="AA181" s="17"/>
    </row>
    <row r="182" spans="1:27" x14ac:dyDescent="0.3">
      <c r="A182" s="150" t="s">
        <v>120</v>
      </c>
      <c r="B182" s="211" t="s">
        <v>740</v>
      </c>
      <c r="C182" s="177" t="s">
        <v>121</v>
      </c>
      <c r="D182" s="17"/>
      <c r="E182" s="152" t="s">
        <v>105</v>
      </c>
      <c r="F182" s="17"/>
      <c r="G182" s="19"/>
      <c r="H182" s="160" t="s">
        <v>686</v>
      </c>
      <c r="I182" s="17"/>
      <c r="J182" s="59"/>
      <c r="K182" s="59"/>
      <c r="L182" s="59"/>
      <c r="M182" s="59"/>
      <c r="N182" s="59"/>
      <c r="O182" s="59"/>
      <c r="P182" s="59"/>
      <c r="Q182" s="59"/>
      <c r="R182" s="59"/>
      <c r="S182" s="17"/>
      <c r="T182" s="17"/>
      <c r="U182" s="17"/>
      <c r="V182" s="17"/>
      <c r="W182" s="17"/>
      <c r="X182" s="17"/>
      <c r="Y182" s="17"/>
      <c r="Z182" s="17"/>
      <c r="AA182" s="17"/>
    </row>
    <row r="183" spans="1:27" x14ac:dyDescent="0.3">
      <c r="A183" s="150"/>
      <c r="B183" s="211" t="s">
        <v>741</v>
      </c>
      <c r="C183" s="177"/>
      <c r="D183" s="17"/>
      <c r="E183" s="152"/>
      <c r="F183" s="17"/>
      <c r="G183" s="19"/>
      <c r="H183" s="182" t="s">
        <v>549</v>
      </c>
      <c r="I183" s="17"/>
      <c r="J183" s="59"/>
      <c r="K183" s="59"/>
      <c r="L183" s="59"/>
      <c r="M183" s="59"/>
      <c r="N183" s="59"/>
      <c r="O183" s="59"/>
      <c r="P183" s="59"/>
      <c r="Q183" s="59"/>
      <c r="R183" s="59"/>
      <c r="S183" s="17"/>
      <c r="T183" s="17"/>
      <c r="U183" s="17"/>
      <c r="V183" s="17"/>
      <c r="W183" s="17"/>
      <c r="X183" s="17"/>
      <c r="Y183" s="17"/>
      <c r="Z183" s="17"/>
      <c r="AA183" s="17"/>
    </row>
    <row r="184" spans="1:27" x14ac:dyDescent="0.3">
      <c r="A184" s="150"/>
      <c r="B184" s="211" t="s">
        <v>742</v>
      </c>
      <c r="C184" s="177"/>
      <c r="D184" s="17"/>
      <c r="E184" s="152"/>
      <c r="F184" s="17"/>
      <c r="G184" s="19"/>
      <c r="H184" s="182" t="s">
        <v>665</v>
      </c>
      <c r="I184" s="17"/>
      <c r="J184" s="59"/>
      <c r="K184" s="59"/>
      <c r="L184" s="59"/>
      <c r="M184" s="59"/>
      <c r="N184" s="59"/>
      <c r="O184" s="59"/>
      <c r="P184" s="59"/>
      <c r="Q184" s="59"/>
      <c r="R184" s="59"/>
      <c r="S184" s="17"/>
      <c r="T184" s="17"/>
      <c r="U184" s="17"/>
      <c r="V184" s="17"/>
      <c r="W184" s="17"/>
      <c r="X184" s="17"/>
      <c r="Y184" s="17"/>
      <c r="Z184" s="17"/>
      <c r="AA184" s="17"/>
    </row>
    <row r="185" spans="1:27" x14ac:dyDescent="0.3">
      <c r="A185" s="150"/>
      <c r="B185" s="211" t="s">
        <v>743</v>
      </c>
      <c r="C185" s="177"/>
      <c r="D185" s="17"/>
      <c r="E185" s="152"/>
      <c r="F185" s="17"/>
      <c r="G185" s="19"/>
      <c r="H185" s="182" t="s">
        <v>667</v>
      </c>
      <c r="I185" s="17"/>
      <c r="J185" s="59"/>
      <c r="K185" s="59"/>
      <c r="L185" s="59"/>
      <c r="M185" s="59"/>
      <c r="N185" s="59"/>
      <c r="O185" s="59"/>
      <c r="P185" s="59"/>
      <c r="Q185" s="59"/>
      <c r="R185" s="59"/>
      <c r="S185" s="17"/>
      <c r="T185" s="17"/>
      <c r="U185" s="17"/>
      <c r="V185" s="17"/>
      <c r="W185" s="17"/>
      <c r="X185" s="17"/>
      <c r="Y185" s="17"/>
      <c r="Z185" s="17"/>
      <c r="AA185" s="17"/>
    </row>
    <row r="186" spans="1:27" x14ac:dyDescent="0.3">
      <c r="A186" s="150"/>
      <c r="B186" s="211" t="s">
        <v>744</v>
      </c>
      <c r="C186" s="177"/>
      <c r="D186" s="17"/>
      <c r="E186" s="152"/>
      <c r="F186" s="17"/>
      <c r="G186" s="19"/>
      <c r="H186" s="182" t="s">
        <v>552</v>
      </c>
      <c r="I186" s="77">
        <v>43334</v>
      </c>
      <c r="J186" s="59"/>
      <c r="K186" s="59"/>
      <c r="L186" s="59"/>
      <c r="M186" s="59"/>
      <c r="N186" s="59"/>
      <c r="O186" s="59"/>
      <c r="P186" s="59"/>
      <c r="Q186" s="59"/>
      <c r="R186" s="59"/>
      <c r="S186" s="17"/>
      <c r="T186" s="17"/>
      <c r="U186" s="17"/>
      <c r="V186" s="17"/>
      <c r="W186" s="17"/>
      <c r="X186" s="17"/>
      <c r="Y186" s="17"/>
      <c r="Z186" s="17"/>
      <c r="AA186" s="17"/>
    </row>
    <row r="187" spans="1:27" x14ac:dyDescent="0.3">
      <c r="A187" s="150"/>
      <c r="B187" s="211" t="s">
        <v>745</v>
      </c>
      <c r="C187" s="177"/>
      <c r="D187" s="17"/>
      <c r="E187" s="152"/>
      <c r="F187" s="17"/>
      <c r="G187" s="19"/>
      <c r="H187" s="182">
        <v>43237</v>
      </c>
      <c r="I187" s="77"/>
      <c r="J187" s="231" t="s">
        <v>1032</v>
      </c>
      <c r="K187" s="59">
        <v>99.9</v>
      </c>
      <c r="L187" s="59"/>
      <c r="M187" s="59"/>
      <c r="N187" s="59"/>
      <c r="O187" s="59"/>
      <c r="P187" s="59">
        <v>3.1E-2</v>
      </c>
      <c r="Q187" s="59">
        <v>7.5999999999999998E-2</v>
      </c>
      <c r="R187" s="59">
        <v>0</v>
      </c>
      <c r="S187" s="17">
        <f t="shared" si="18"/>
        <v>100.00700000000001</v>
      </c>
      <c r="T187" s="17">
        <f t="shared" si="19"/>
        <v>0.99893007489475738</v>
      </c>
      <c r="U187" s="17">
        <f t="shared" si="20"/>
        <v>0</v>
      </c>
      <c r="V187" s="17">
        <f t="shared" si="21"/>
        <v>0</v>
      </c>
      <c r="W187" s="17">
        <f t="shared" si="22"/>
        <v>0</v>
      </c>
      <c r="X187" s="17">
        <f t="shared" si="23"/>
        <v>0</v>
      </c>
      <c r="Y187" s="17">
        <f t="shared" si="24"/>
        <v>3.0997830151889365E-4</v>
      </c>
      <c r="Z187" s="17">
        <f t="shared" si="25"/>
        <v>7.5994680372373931E-4</v>
      </c>
      <c r="AA187" s="17">
        <f t="shared" si="26"/>
        <v>0</v>
      </c>
    </row>
    <row r="188" spans="1:27" x14ac:dyDescent="0.3">
      <c r="A188" s="150"/>
      <c r="B188" s="211" t="s">
        <v>746</v>
      </c>
      <c r="C188" s="177"/>
      <c r="D188" s="17"/>
      <c r="E188" s="152"/>
      <c r="F188" s="17"/>
      <c r="G188" s="19"/>
      <c r="H188" s="182">
        <v>43447</v>
      </c>
      <c r="I188" s="17"/>
      <c r="J188" s="59"/>
      <c r="K188" s="59"/>
      <c r="L188" s="59"/>
      <c r="M188" s="59"/>
      <c r="N188" s="59"/>
      <c r="O188" s="59"/>
      <c r="P188" s="59"/>
      <c r="Q188" s="59"/>
      <c r="R188" s="59"/>
      <c r="S188" s="17"/>
      <c r="T188" s="17"/>
      <c r="U188" s="17"/>
      <c r="V188" s="17"/>
      <c r="W188" s="17"/>
      <c r="X188" s="17"/>
      <c r="Y188" s="17"/>
      <c r="Z188" s="17"/>
      <c r="AA188" s="17"/>
    </row>
    <row r="189" spans="1:27" x14ac:dyDescent="0.3">
      <c r="A189" s="150"/>
      <c r="B189" s="211" t="s">
        <v>747</v>
      </c>
      <c r="C189" s="177"/>
      <c r="D189" s="17"/>
      <c r="E189" s="152"/>
      <c r="F189" s="17"/>
      <c r="G189" s="19"/>
      <c r="H189" s="182">
        <v>43488</v>
      </c>
      <c r="I189" s="17"/>
      <c r="J189" s="59"/>
      <c r="K189" s="59"/>
      <c r="L189" s="59"/>
      <c r="M189" s="59"/>
      <c r="N189" s="59"/>
      <c r="O189" s="59"/>
      <c r="P189" s="59"/>
      <c r="Q189" s="59"/>
      <c r="R189" s="59"/>
      <c r="S189" s="17"/>
      <c r="T189" s="17"/>
      <c r="U189" s="17"/>
      <c r="V189" s="17"/>
      <c r="W189" s="17"/>
      <c r="X189" s="17"/>
      <c r="Y189" s="17"/>
      <c r="Z189" s="17"/>
      <c r="AA189" s="17"/>
    </row>
    <row r="190" spans="1:27" x14ac:dyDescent="0.3">
      <c r="A190" s="150"/>
      <c r="B190" s="211" t="s">
        <v>748</v>
      </c>
      <c r="C190" s="177"/>
      <c r="D190" s="17"/>
      <c r="E190" s="152"/>
      <c r="F190" s="17"/>
      <c r="G190" s="19"/>
      <c r="H190" s="182" t="s">
        <v>672</v>
      </c>
      <c r="I190" s="17"/>
      <c r="J190" s="59"/>
      <c r="K190" s="59"/>
      <c r="L190" s="59"/>
      <c r="M190" s="59"/>
      <c r="N190" s="59"/>
      <c r="O190" s="59"/>
      <c r="P190" s="59"/>
      <c r="Q190" s="59"/>
      <c r="R190" s="59"/>
      <c r="S190" s="17"/>
      <c r="T190" s="17"/>
      <c r="U190" s="17"/>
      <c r="V190" s="17"/>
      <c r="W190" s="17"/>
      <c r="X190" s="17"/>
      <c r="Y190" s="17"/>
      <c r="Z190" s="17"/>
      <c r="AA190" s="17"/>
    </row>
    <row r="191" spans="1:27" x14ac:dyDescent="0.3">
      <c r="A191" s="150" t="s">
        <v>122</v>
      </c>
      <c r="B191" s="211" t="s">
        <v>749</v>
      </c>
      <c r="C191" s="177" t="s">
        <v>123</v>
      </c>
      <c r="D191" s="17"/>
      <c r="E191" s="152" t="s">
        <v>98</v>
      </c>
      <c r="F191" s="17"/>
      <c r="G191" s="19"/>
      <c r="H191" s="160" t="s">
        <v>686</v>
      </c>
      <c r="I191" s="17"/>
      <c r="J191" s="59"/>
      <c r="K191" s="59"/>
      <c r="L191" s="59"/>
      <c r="M191" s="59"/>
      <c r="N191" s="59"/>
      <c r="O191" s="59"/>
      <c r="P191" s="59"/>
      <c r="Q191" s="59"/>
      <c r="R191" s="59"/>
      <c r="S191" s="17"/>
      <c r="T191" s="17"/>
      <c r="U191" s="17"/>
      <c r="V191" s="17"/>
      <c r="W191" s="17"/>
      <c r="X191" s="17"/>
      <c r="Y191" s="17"/>
      <c r="Z191" s="17"/>
      <c r="AA191" s="17"/>
    </row>
    <row r="192" spans="1:27" x14ac:dyDescent="0.3">
      <c r="A192" s="150"/>
      <c r="B192" s="211" t="s">
        <v>750</v>
      </c>
      <c r="C192" s="177"/>
      <c r="D192" s="17"/>
      <c r="E192" s="152"/>
      <c r="F192" s="17"/>
      <c r="G192" s="19"/>
      <c r="H192" s="182" t="s">
        <v>549</v>
      </c>
      <c r="I192" s="17"/>
      <c r="J192" s="59"/>
      <c r="K192" s="59"/>
      <c r="L192" s="59"/>
      <c r="M192" s="59"/>
      <c r="N192" s="59"/>
      <c r="O192" s="59"/>
      <c r="P192" s="59"/>
      <c r="Q192" s="59"/>
      <c r="R192" s="59"/>
      <c r="S192" s="17"/>
      <c r="T192" s="17"/>
      <c r="U192" s="17"/>
      <c r="V192" s="17"/>
      <c r="W192" s="17"/>
      <c r="X192" s="17"/>
      <c r="Y192" s="17"/>
      <c r="Z192" s="17"/>
      <c r="AA192" s="17"/>
    </row>
    <row r="193" spans="1:27" x14ac:dyDescent="0.3">
      <c r="A193" s="150"/>
      <c r="B193" s="211" t="s">
        <v>751</v>
      </c>
      <c r="C193" s="177"/>
      <c r="D193" s="17"/>
      <c r="E193" s="152"/>
      <c r="F193" s="17"/>
      <c r="G193" s="19"/>
      <c r="H193" s="182" t="s">
        <v>665</v>
      </c>
      <c r="I193" s="17"/>
      <c r="J193" s="59"/>
      <c r="K193" s="59"/>
      <c r="L193" s="59"/>
      <c r="M193" s="59"/>
      <c r="N193" s="59"/>
      <c r="O193" s="59"/>
      <c r="P193" s="59"/>
      <c r="Q193" s="59"/>
      <c r="R193" s="59"/>
      <c r="S193" s="17"/>
      <c r="T193" s="17"/>
      <c r="U193" s="17"/>
      <c r="V193" s="17"/>
      <c r="W193" s="17"/>
      <c r="X193" s="17"/>
      <c r="Y193" s="17"/>
      <c r="Z193" s="17"/>
      <c r="AA193" s="17"/>
    </row>
    <row r="194" spans="1:27" x14ac:dyDescent="0.3">
      <c r="A194" s="150"/>
      <c r="B194" s="211" t="s">
        <v>752</v>
      </c>
      <c r="C194" s="177"/>
      <c r="D194" s="17"/>
      <c r="E194" s="152"/>
      <c r="F194" s="17"/>
      <c r="G194" s="19"/>
      <c r="H194" s="182" t="s">
        <v>667</v>
      </c>
      <c r="I194" s="17"/>
      <c r="J194" s="59"/>
      <c r="K194" s="59"/>
      <c r="L194" s="59"/>
      <c r="M194" s="59"/>
      <c r="N194" s="59"/>
      <c r="O194" s="59"/>
      <c r="P194" s="59"/>
      <c r="Q194" s="59"/>
      <c r="R194" s="59"/>
      <c r="S194" s="17"/>
      <c r="T194" s="17"/>
      <c r="U194" s="17"/>
      <c r="V194" s="17"/>
      <c r="W194" s="17"/>
      <c r="X194" s="17"/>
      <c r="Y194" s="17"/>
      <c r="Z194" s="17"/>
      <c r="AA194" s="17"/>
    </row>
    <row r="195" spans="1:27" x14ac:dyDescent="0.3">
      <c r="A195" s="150"/>
      <c r="B195" s="211" t="s">
        <v>753</v>
      </c>
      <c r="C195" s="177"/>
      <c r="D195" s="17"/>
      <c r="E195" s="152"/>
      <c r="F195" s="17"/>
      <c r="G195" s="19"/>
      <c r="H195" s="182" t="s">
        <v>552</v>
      </c>
      <c r="I195" s="17"/>
      <c r="J195" s="59"/>
      <c r="K195" s="59"/>
      <c r="L195" s="59"/>
      <c r="M195" s="59"/>
      <c r="N195" s="59"/>
      <c r="O195" s="59"/>
      <c r="P195" s="59"/>
      <c r="Q195" s="59"/>
      <c r="R195" s="59"/>
      <c r="S195" s="17"/>
      <c r="T195" s="17"/>
      <c r="U195" s="17"/>
      <c r="V195" s="17"/>
      <c r="W195" s="17"/>
      <c r="X195" s="17"/>
      <c r="Y195" s="17"/>
      <c r="Z195" s="17"/>
      <c r="AA195" s="17"/>
    </row>
    <row r="196" spans="1:27" x14ac:dyDescent="0.3">
      <c r="A196" s="150"/>
      <c r="B196" s="211" t="s">
        <v>754</v>
      </c>
      <c r="C196" s="177"/>
      <c r="D196" s="17"/>
      <c r="E196" s="152"/>
      <c r="F196" s="17"/>
      <c r="G196" s="19"/>
      <c r="H196" s="182" t="s">
        <v>755</v>
      </c>
      <c r="I196" s="17"/>
      <c r="J196" s="231" t="s">
        <v>1032</v>
      </c>
      <c r="K196" s="59">
        <v>550</v>
      </c>
      <c r="L196" s="59">
        <v>20.6</v>
      </c>
      <c r="M196" s="59"/>
      <c r="N196" s="59">
        <v>77.900000000000006</v>
      </c>
      <c r="O196" s="59"/>
      <c r="P196" s="59">
        <v>9600</v>
      </c>
      <c r="Q196" s="59">
        <v>5</v>
      </c>
      <c r="R196" s="59">
        <v>5</v>
      </c>
      <c r="S196" s="17">
        <f t="shared" si="18"/>
        <v>10258.5</v>
      </c>
      <c r="T196" s="17">
        <f t="shared" si="19"/>
        <v>5.3614076131988105E-2</v>
      </c>
      <c r="U196" s="17">
        <f t="shared" si="20"/>
        <v>2.0080908514890092E-3</v>
      </c>
      <c r="V196" s="17">
        <f t="shared" si="21"/>
        <v>0</v>
      </c>
      <c r="W196" s="17">
        <f t="shared" si="22"/>
        <v>7.5937027830579526E-3</v>
      </c>
      <c r="X196" s="17">
        <f t="shared" si="23"/>
        <v>0</v>
      </c>
      <c r="Y196" s="17">
        <f t="shared" si="24"/>
        <v>0.93580932884924695</v>
      </c>
      <c r="Z196" s="17">
        <f t="shared" si="25"/>
        <v>4.8740069210898278E-4</v>
      </c>
      <c r="AA196" s="17">
        <f t="shared" si="26"/>
        <v>4.8740069210898278E-4</v>
      </c>
    </row>
    <row r="197" spans="1:27" x14ac:dyDescent="0.3">
      <c r="A197" s="150" t="s">
        <v>124</v>
      </c>
      <c r="B197" s="211" t="s">
        <v>756</v>
      </c>
      <c r="C197" s="177" t="s">
        <v>125</v>
      </c>
      <c r="D197" s="17"/>
      <c r="E197" s="152" t="s">
        <v>98</v>
      </c>
      <c r="F197" s="17"/>
      <c r="G197" s="19"/>
      <c r="H197" s="160" t="s">
        <v>686</v>
      </c>
      <c r="I197" s="17"/>
      <c r="J197" s="59"/>
      <c r="K197" s="59"/>
      <c r="L197" s="59"/>
      <c r="M197" s="59"/>
      <c r="N197" s="59"/>
      <c r="O197" s="59"/>
      <c r="P197" s="59"/>
      <c r="Q197" s="59"/>
      <c r="R197" s="59"/>
      <c r="S197" s="17"/>
      <c r="T197" s="17"/>
      <c r="U197" s="17"/>
      <c r="V197" s="17"/>
      <c r="W197" s="17"/>
      <c r="X197" s="17"/>
      <c r="Y197" s="17"/>
      <c r="Z197" s="17"/>
      <c r="AA197" s="17"/>
    </row>
    <row r="198" spans="1:27" x14ac:dyDescent="0.3">
      <c r="A198" s="150"/>
      <c r="B198" s="211" t="s">
        <v>757</v>
      </c>
      <c r="C198" s="177"/>
      <c r="D198" s="17"/>
      <c r="E198" s="152"/>
      <c r="F198" s="17"/>
      <c r="G198" s="19"/>
      <c r="H198" s="182" t="s">
        <v>549</v>
      </c>
      <c r="I198" s="17"/>
      <c r="J198" s="59"/>
      <c r="K198" s="59"/>
      <c r="L198" s="59"/>
      <c r="M198" s="59"/>
      <c r="N198" s="59"/>
      <c r="O198" s="59"/>
      <c r="P198" s="59"/>
      <c r="Q198" s="59"/>
      <c r="R198" s="59"/>
      <c r="S198" s="17"/>
      <c r="T198" s="17"/>
      <c r="U198" s="17"/>
      <c r="V198" s="17"/>
      <c r="W198" s="17"/>
      <c r="X198" s="17"/>
      <c r="Y198" s="17"/>
      <c r="Z198" s="17"/>
      <c r="AA198" s="17"/>
    </row>
    <row r="199" spans="1:27" x14ac:dyDescent="0.3">
      <c r="A199" s="150"/>
      <c r="B199" s="211" t="s">
        <v>758</v>
      </c>
      <c r="C199" s="177"/>
      <c r="D199" s="17"/>
      <c r="E199" s="152"/>
      <c r="F199" s="17"/>
      <c r="G199" s="19"/>
      <c r="H199" s="182" t="s">
        <v>665</v>
      </c>
      <c r="I199" s="17"/>
      <c r="J199" s="59"/>
      <c r="K199" s="59"/>
      <c r="L199" s="59"/>
      <c r="M199" s="59"/>
      <c r="N199" s="59"/>
      <c r="O199" s="59"/>
      <c r="P199" s="59"/>
      <c r="Q199" s="59"/>
      <c r="R199" s="59"/>
      <c r="S199" s="17"/>
      <c r="T199" s="17"/>
      <c r="U199" s="17"/>
      <c r="V199" s="17"/>
      <c r="W199" s="17"/>
      <c r="X199" s="17"/>
      <c r="Y199" s="17"/>
      <c r="Z199" s="17"/>
      <c r="AA199" s="17"/>
    </row>
    <row r="200" spans="1:27" x14ac:dyDescent="0.3">
      <c r="A200" s="150"/>
      <c r="B200" s="211" t="s">
        <v>759</v>
      </c>
      <c r="C200" s="177"/>
      <c r="D200" s="17"/>
      <c r="E200" s="152"/>
      <c r="F200" s="17"/>
      <c r="G200" s="19"/>
      <c r="H200" s="182" t="s">
        <v>667</v>
      </c>
      <c r="I200" s="17"/>
      <c r="J200" s="59"/>
      <c r="K200" s="59"/>
      <c r="L200" s="59"/>
      <c r="M200" s="59"/>
      <c r="N200" s="59"/>
      <c r="O200" s="59"/>
      <c r="P200" s="59"/>
      <c r="Q200" s="59"/>
      <c r="R200" s="59"/>
      <c r="S200" s="17"/>
      <c r="T200" s="17"/>
      <c r="U200" s="17"/>
      <c r="V200" s="17"/>
      <c r="W200" s="17"/>
      <c r="X200" s="17"/>
      <c r="Y200" s="17"/>
      <c r="Z200" s="17"/>
      <c r="AA200" s="17"/>
    </row>
    <row r="201" spans="1:27" x14ac:dyDescent="0.3">
      <c r="A201" s="150"/>
      <c r="B201" s="211" t="s">
        <v>760</v>
      </c>
      <c r="C201" s="177"/>
      <c r="D201" s="17"/>
      <c r="E201" s="152"/>
      <c r="F201" s="17"/>
      <c r="G201" s="19"/>
      <c r="H201" s="182" t="s">
        <v>552</v>
      </c>
      <c r="I201" s="77">
        <v>43334</v>
      </c>
      <c r="J201" s="59"/>
      <c r="K201" s="59"/>
      <c r="L201" s="59"/>
      <c r="M201" s="59"/>
      <c r="N201" s="59"/>
      <c r="O201" s="59"/>
      <c r="P201" s="59"/>
      <c r="Q201" s="59"/>
      <c r="R201" s="59"/>
      <c r="S201" s="17"/>
      <c r="T201" s="17"/>
      <c r="U201" s="17"/>
      <c r="V201" s="17"/>
      <c r="W201" s="17"/>
      <c r="X201" s="17"/>
      <c r="Y201" s="17"/>
      <c r="Z201" s="17"/>
      <c r="AA201" s="17"/>
    </row>
    <row r="202" spans="1:27" x14ac:dyDescent="0.3">
      <c r="A202" s="150"/>
      <c r="B202" s="211" t="s">
        <v>761</v>
      </c>
      <c r="C202" s="177"/>
      <c r="D202" s="17"/>
      <c r="E202" s="152"/>
      <c r="F202" s="17"/>
      <c r="G202" s="19"/>
      <c r="H202" s="182">
        <v>43447</v>
      </c>
      <c r="I202" s="17"/>
      <c r="J202" s="231" t="s">
        <v>1032</v>
      </c>
      <c r="K202" s="59">
        <v>650</v>
      </c>
      <c r="L202" s="59">
        <v>20.8</v>
      </c>
      <c r="M202" s="59"/>
      <c r="N202" s="59">
        <v>77.900000000000006</v>
      </c>
      <c r="O202" s="59"/>
      <c r="P202" s="59">
        <v>9300</v>
      </c>
      <c r="Q202" s="59"/>
      <c r="R202" s="59">
        <v>5</v>
      </c>
      <c r="S202" s="17">
        <f t="shared" ref="S202" si="27">SUM(K202:R202)</f>
        <v>10053.700000000001</v>
      </c>
      <c r="T202" s="17">
        <f t="shared" ref="T202" si="28">K202/S202</f>
        <v>6.4652814386743182E-2</v>
      </c>
      <c r="U202" s="17">
        <f t="shared" ref="U202" si="29">L202/S202</f>
        <v>2.0688900603757819E-3</v>
      </c>
      <c r="V202" s="17">
        <f t="shared" ref="V202" si="30">M202/S202</f>
        <v>0</v>
      </c>
      <c r="W202" s="17">
        <f t="shared" ref="W202" si="31">N202/S202</f>
        <v>7.7483911395804534E-3</v>
      </c>
      <c r="X202" s="17">
        <f t="shared" ref="X202" si="32">O202/S202</f>
        <v>0</v>
      </c>
      <c r="Y202" s="17">
        <f t="shared" ref="Y202" si="33">P202/S202</f>
        <v>0.92503257507186398</v>
      </c>
      <c r="Z202" s="17">
        <f t="shared" ref="Z202" si="34">Q202/S202</f>
        <v>0</v>
      </c>
      <c r="AA202" s="17">
        <f t="shared" ref="AA202" si="35">R202/S202</f>
        <v>4.9732934143648599E-4</v>
      </c>
    </row>
    <row r="203" spans="1:27" x14ac:dyDescent="0.3">
      <c r="A203" s="150"/>
      <c r="B203" s="211" t="s">
        <v>762</v>
      </c>
      <c r="C203" s="177"/>
      <c r="D203" s="17"/>
      <c r="E203" s="152"/>
      <c r="F203" s="17"/>
      <c r="G203" s="19"/>
      <c r="H203" s="182">
        <v>43488</v>
      </c>
      <c r="I203" s="17"/>
      <c r="J203" s="59"/>
      <c r="K203" s="59"/>
      <c r="L203" s="59"/>
      <c r="M203" s="59"/>
      <c r="N203" s="59"/>
      <c r="O203" s="59"/>
      <c r="P203" s="59"/>
      <c r="Q203" s="59"/>
      <c r="R203" s="59"/>
      <c r="S203" s="17"/>
      <c r="T203" s="17"/>
      <c r="U203" s="17"/>
      <c r="V203" s="17"/>
      <c r="W203" s="17"/>
      <c r="X203" s="17"/>
      <c r="Y203" s="17"/>
      <c r="Z203" s="17"/>
      <c r="AA203" s="17"/>
    </row>
    <row r="204" spans="1:27" x14ac:dyDescent="0.3">
      <c r="A204" s="150"/>
      <c r="B204" s="211" t="s">
        <v>763</v>
      </c>
      <c r="C204" s="177"/>
      <c r="D204" s="17"/>
      <c r="E204" s="152"/>
      <c r="F204" s="17"/>
      <c r="G204" s="19"/>
      <c r="H204" s="182" t="s">
        <v>672</v>
      </c>
      <c r="I204" s="17"/>
      <c r="J204" s="59"/>
      <c r="K204" s="59"/>
      <c r="L204" s="59"/>
      <c r="M204" s="59"/>
      <c r="N204" s="59"/>
      <c r="O204" s="59"/>
      <c r="P204" s="59"/>
      <c r="Q204" s="59"/>
      <c r="R204" s="59"/>
      <c r="S204" s="17"/>
      <c r="T204" s="17"/>
      <c r="U204" s="17"/>
      <c r="V204" s="17"/>
      <c r="W204" s="17"/>
      <c r="X204" s="17"/>
      <c r="Y204" s="17"/>
      <c r="Z204" s="17"/>
      <c r="AA204" s="17"/>
    </row>
    <row r="205" spans="1:27" x14ac:dyDescent="0.3">
      <c r="A205" s="150" t="s">
        <v>126</v>
      </c>
      <c r="B205" s="211" t="s">
        <v>764</v>
      </c>
      <c r="C205" s="177" t="s">
        <v>127</v>
      </c>
      <c r="D205" s="17"/>
      <c r="E205" s="152" t="s">
        <v>105</v>
      </c>
      <c r="F205" s="17"/>
      <c r="G205" s="19"/>
      <c r="H205" s="160" t="s">
        <v>686</v>
      </c>
      <c r="I205" s="17"/>
      <c r="J205" s="59"/>
      <c r="K205" s="59"/>
      <c r="L205" s="59"/>
      <c r="M205" s="59"/>
      <c r="N205" s="59"/>
      <c r="O205" s="59"/>
      <c r="P205" s="59"/>
      <c r="Q205" s="59"/>
      <c r="R205" s="59"/>
      <c r="S205" s="17"/>
      <c r="T205" s="17"/>
      <c r="U205" s="17"/>
      <c r="V205" s="17"/>
      <c r="W205" s="17"/>
      <c r="X205" s="17"/>
      <c r="Y205" s="17"/>
      <c r="Z205" s="17"/>
      <c r="AA205" s="17"/>
    </row>
    <row r="206" spans="1:27" x14ac:dyDescent="0.3">
      <c r="A206" s="107"/>
      <c r="B206" s="211" t="s">
        <v>765</v>
      </c>
      <c r="C206" s="17"/>
      <c r="D206" s="17"/>
      <c r="E206" s="17"/>
      <c r="F206" s="17"/>
      <c r="G206" s="19"/>
      <c r="H206" s="182" t="s">
        <v>549</v>
      </c>
      <c r="I206" s="17"/>
      <c r="J206" s="17"/>
      <c r="K206" s="17"/>
      <c r="L206" s="17"/>
      <c r="M206" s="17"/>
      <c r="N206" s="17"/>
      <c r="O206" s="17"/>
      <c r="P206" s="17"/>
      <c r="Q206" s="17"/>
      <c r="R206" s="17"/>
      <c r="S206" s="17"/>
      <c r="T206" s="17">
        <f>AVERAGE(T4:T205)</f>
        <v>0.83357204670911622</v>
      </c>
      <c r="U206" s="17">
        <f t="shared" ref="U206:AA206" si="36">AVERAGE(U4:U205)</f>
        <v>7.9017203923881186E-4</v>
      </c>
      <c r="V206" s="17">
        <f t="shared" si="36"/>
        <v>8.9990416506206039E-2</v>
      </c>
      <c r="W206" s="17">
        <f t="shared" si="36"/>
        <v>1.2342137181036947E-2</v>
      </c>
      <c r="X206" s="17">
        <f t="shared" si="36"/>
        <v>4.0410247654959854E-4</v>
      </c>
      <c r="Y206" s="17">
        <f t="shared" si="36"/>
        <v>6.1865079560429054E-2</v>
      </c>
      <c r="Z206" s="17">
        <f t="shared" si="36"/>
        <v>9.9938288471780059E-4</v>
      </c>
      <c r="AA206" s="17">
        <f t="shared" si="36"/>
        <v>3.6662642705124929E-5</v>
      </c>
    </row>
    <row r="207" spans="1:27" x14ac:dyDescent="0.3">
      <c r="A207" s="107"/>
      <c r="B207" s="211" t="s">
        <v>766</v>
      </c>
      <c r="C207" s="17"/>
      <c r="D207" s="17"/>
      <c r="E207" s="17"/>
      <c r="F207" s="17"/>
      <c r="G207" s="19"/>
      <c r="H207" s="182" t="s">
        <v>665</v>
      </c>
      <c r="I207" s="17"/>
      <c r="J207" s="17"/>
      <c r="K207" s="17"/>
      <c r="L207" s="17"/>
      <c r="M207" s="17"/>
      <c r="N207" s="17"/>
      <c r="O207" s="17"/>
      <c r="P207" s="17"/>
      <c r="Q207" s="17"/>
      <c r="R207" s="17"/>
      <c r="S207" s="17"/>
      <c r="T207" s="17">
        <f>COUNTA(T4:T205)</f>
        <v>72</v>
      </c>
      <c r="U207" s="17">
        <f t="shared" ref="U207:AA207" si="37">COUNTA(U4:U205)</f>
        <v>72</v>
      </c>
      <c r="V207" s="17">
        <f t="shared" si="37"/>
        <v>72</v>
      </c>
      <c r="W207" s="17">
        <f t="shared" si="37"/>
        <v>72</v>
      </c>
      <c r="X207" s="17">
        <f t="shared" si="37"/>
        <v>72</v>
      </c>
      <c r="Y207" s="17">
        <f t="shared" si="37"/>
        <v>72</v>
      </c>
      <c r="Z207" s="17">
        <f t="shared" si="37"/>
        <v>72</v>
      </c>
      <c r="AA207" s="17">
        <f t="shared" si="37"/>
        <v>72</v>
      </c>
    </row>
    <row r="208" spans="1:27" x14ac:dyDescent="0.3">
      <c r="A208" s="107"/>
      <c r="B208" s="211" t="s">
        <v>767</v>
      </c>
      <c r="C208" s="17"/>
      <c r="D208" s="17"/>
      <c r="E208" s="17"/>
      <c r="F208" s="17"/>
      <c r="G208" s="19"/>
      <c r="H208" s="182" t="s">
        <v>667</v>
      </c>
      <c r="I208" s="17"/>
      <c r="J208" s="17"/>
      <c r="K208" s="17"/>
      <c r="L208" s="17"/>
      <c r="M208" s="17"/>
      <c r="N208" s="17"/>
      <c r="O208" s="17"/>
      <c r="P208" s="17"/>
      <c r="Q208" s="17"/>
      <c r="R208" s="17"/>
      <c r="S208" s="17"/>
      <c r="T208" s="17"/>
      <c r="U208" s="17"/>
      <c r="V208" s="17"/>
      <c r="W208" s="17"/>
      <c r="X208" s="17"/>
      <c r="Y208" s="17"/>
      <c r="Z208" s="17"/>
      <c r="AA208" s="17"/>
    </row>
    <row r="209" spans="1:27" x14ac:dyDescent="0.3">
      <c r="A209" s="107"/>
      <c r="B209" s="211" t="s">
        <v>768</v>
      </c>
      <c r="C209" s="17"/>
      <c r="D209" s="17"/>
      <c r="E209" s="17"/>
      <c r="F209" s="17"/>
      <c r="G209" s="17"/>
      <c r="H209" s="182" t="s">
        <v>552</v>
      </c>
      <c r="I209" s="17"/>
      <c r="J209" s="17"/>
      <c r="K209" s="17"/>
      <c r="L209" s="17"/>
      <c r="M209" s="17"/>
      <c r="N209" s="17"/>
      <c r="O209" s="17"/>
      <c r="P209" s="17"/>
      <c r="Q209" s="17"/>
      <c r="R209" s="17"/>
      <c r="S209" s="17"/>
      <c r="T209" s="17"/>
      <c r="U209" s="17"/>
      <c r="V209" s="17"/>
      <c r="W209" s="17"/>
      <c r="X209" s="17"/>
      <c r="Y209" s="17"/>
      <c r="Z209" s="17"/>
      <c r="AA209" s="17"/>
    </row>
    <row r="210" spans="1:27" x14ac:dyDescent="0.3">
      <c r="A210" s="107" t="s">
        <v>128</v>
      </c>
      <c r="B210" s="107" t="s">
        <v>769</v>
      </c>
      <c r="C210" s="17" t="s">
        <v>129</v>
      </c>
      <c r="D210" s="17"/>
      <c r="E210" s="17" t="s">
        <v>770</v>
      </c>
      <c r="F210" s="17"/>
      <c r="G210" s="17"/>
      <c r="H210" s="17"/>
      <c r="I210" s="17"/>
      <c r="J210" s="17"/>
      <c r="K210" s="17"/>
      <c r="L210" s="17"/>
      <c r="M210" s="17"/>
      <c r="N210" s="17"/>
      <c r="O210" s="17"/>
      <c r="P210" s="17"/>
      <c r="Q210" s="17"/>
      <c r="R210" s="17"/>
      <c r="S210" s="17"/>
      <c r="T210" s="17"/>
      <c r="U210" s="17"/>
      <c r="V210" s="17"/>
      <c r="W210" s="17"/>
      <c r="X210" s="17"/>
      <c r="Y210" s="17"/>
      <c r="Z210" s="17"/>
      <c r="AA210" s="17"/>
    </row>
    <row r="211" spans="1:27" x14ac:dyDescent="0.3">
      <c r="A211" s="107" t="s">
        <v>130</v>
      </c>
      <c r="B211" s="107" t="s">
        <v>773</v>
      </c>
      <c r="C211" s="17" t="s">
        <v>131</v>
      </c>
      <c r="D211" s="17"/>
      <c r="E211" s="17" t="s">
        <v>770</v>
      </c>
      <c r="F211" s="17"/>
      <c r="G211" s="17"/>
      <c r="H211" s="17"/>
      <c r="I211" s="17"/>
      <c r="J211" s="17"/>
      <c r="K211" s="17"/>
      <c r="L211" s="17"/>
      <c r="M211" s="17"/>
      <c r="N211" s="17"/>
      <c r="O211" s="17"/>
      <c r="P211" s="17"/>
      <c r="Q211" s="17"/>
      <c r="R211" s="17"/>
      <c r="S211" s="17"/>
      <c r="T211" s="17"/>
      <c r="U211" s="17"/>
      <c r="V211" s="17"/>
      <c r="W211" s="17"/>
      <c r="X211" s="17"/>
      <c r="Y211" s="17"/>
      <c r="Z211" s="17"/>
      <c r="AA211" s="17"/>
    </row>
    <row r="212" spans="1:27" x14ac:dyDescent="0.3">
      <c r="A212" s="107" t="s">
        <v>132</v>
      </c>
      <c r="B212" s="107" t="s">
        <v>774</v>
      </c>
      <c r="C212" s="17" t="s">
        <v>133</v>
      </c>
      <c r="D212" s="17"/>
      <c r="E212" s="17" t="s">
        <v>770</v>
      </c>
      <c r="F212" s="17"/>
      <c r="G212" s="17"/>
      <c r="H212" s="17"/>
      <c r="I212" s="17"/>
      <c r="J212" s="17"/>
      <c r="K212" s="17"/>
      <c r="L212" s="17"/>
      <c r="M212" s="17"/>
      <c r="N212" s="17"/>
      <c r="O212" s="17"/>
      <c r="P212" s="17"/>
      <c r="Q212" s="17"/>
      <c r="R212" s="17"/>
      <c r="S212" s="17"/>
      <c r="T212" s="17"/>
      <c r="U212" s="17"/>
      <c r="V212" s="17"/>
      <c r="W212" s="17"/>
      <c r="X212" s="17"/>
      <c r="Y212" s="17"/>
      <c r="Z212" s="17"/>
      <c r="AA212" s="17"/>
    </row>
    <row r="213" spans="1:27" x14ac:dyDescent="0.3">
      <c r="A213" s="107" t="s">
        <v>134</v>
      </c>
      <c r="B213" s="107" t="s">
        <v>777</v>
      </c>
      <c r="C213" s="17" t="s">
        <v>135</v>
      </c>
      <c r="D213" s="17"/>
      <c r="E213" s="17" t="s">
        <v>770</v>
      </c>
      <c r="F213" s="17"/>
      <c r="G213" s="17"/>
      <c r="H213" s="17"/>
      <c r="I213" s="17"/>
      <c r="J213" s="17"/>
      <c r="K213" s="17"/>
      <c r="L213" s="17"/>
      <c r="M213" s="17"/>
      <c r="N213" s="17"/>
      <c r="O213" s="17"/>
      <c r="P213" s="17"/>
      <c r="Q213" s="17"/>
      <c r="R213" s="17"/>
      <c r="S213" s="17"/>
      <c r="T213" s="17"/>
      <c r="U213" s="17"/>
      <c r="V213" s="17"/>
      <c r="W213" s="17"/>
      <c r="X213" s="17"/>
      <c r="Y213" s="17"/>
      <c r="Z213" s="17"/>
      <c r="AA213" s="17"/>
    </row>
    <row r="214" spans="1:27" x14ac:dyDescent="0.3">
      <c r="A214" s="107" t="s">
        <v>136</v>
      </c>
      <c r="B214" s="107" t="s">
        <v>779</v>
      </c>
      <c r="C214" s="17" t="s">
        <v>135</v>
      </c>
      <c r="D214" s="17"/>
      <c r="E214" s="17" t="s">
        <v>770</v>
      </c>
      <c r="F214" s="17"/>
      <c r="G214" s="17"/>
      <c r="H214" s="17"/>
      <c r="I214" s="17"/>
      <c r="J214" s="17"/>
      <c r="K214" s="17"/>
      <c r="L214" s="17"/>
      <c r="M214" s="17"/>
      <c r="N214" s="17"/>
      <c r="O214" s="17"/>
      <c r="P214" s="17"/>
      <c r="Q214" s="17"/>
      <c r="R214" s="17"/>
      <c r="S214" s="17"/>
      <c r="T214" s="17"/>
      <c r="U214" s="17"/>
      <c r="V214" s="17"/>
      <c r="W214" s="17"/>
      <c r="X214" s="17"/>
      <c r="Y214" s="17"/>
      <c r="Z214" s="17"/>
      <c r="AA214" s="17"/>
    </row>
    <row r="215" spans="1:27" x14ac:dyDescent="0.3">
      <c r="A215" s="107" t="s">
        <v>137</v>
      </c>
      <c r="B215" s="107" t="s">
        <v>781</v>
      </c>
      <c r="C215" s="17" t="s">
        <v>138</v>
      </c>
      <c r="D215" s="17"/>
      <c r="E215" s="17" t="s">
        <v>770</v>
      </c>
      <c r="F215" s="17"/>
      <c r="G215" s="17"/>
      <c r="H215" s="17"/>
      <c r="I215" s="17"/>
      <c r="J215" s="17"/>
      <c r="K215" s="17"/>
      <c r="L215" s="17"/>
      <c r="M215" s="17"/>
      <c r="N215" s="17"/>
      <c r="O215" s="17"/>
      <c r="P215" s="17"/>
      <c r="Q215" s="17"/>
      <c r="R215" s="17"/>
      <c r="S215" s="17"/>
      <c r="T215" s="17"/>
      <c r="U215" s="17"/>
      <c r="V215" s="17"/>
      <c r="W215" s="17"/>
      <c r="X215" s="17"/>
      <c r="Y215" s="17"/>
      <c r="Z215" s="17"/>
      <c r="AA215" s="17"/>
    </row>
    <row r="216" spans="1:27" x14ac:dyDescent="0.3">
      <c r="A216" s="107" t="s">
        <v>139</v>
      </c>
      <c r="B216" s="107" t="s">
        <v>783</v>
      </c>
      <c r="C216" s="17" t="s">
        <v>140</v>
      </c>
      <c r="D216" s="17"/>
      <c r="E216" s="17" t="s">
        <v>770</v>
      </c>
      <c r="F216" s="17"/>
      <c r="G216" s="17"/>
      <c r="H216" s="17"/>
      <c r="I216" s="17"/>
      <c r="J216" s="17"/>
      <c r="K216" s="17"/>
      <c r="L216" s="17"/>
      <c r="M216" s="17"/>
      <c r="N216" s="17"/>
      <c r="O216" s="17"/>
      <c r="P216" s="17"/>
      <c r="Q216" s="17"/>
      <c r="R216" s="17"/>
      <c r="S216" s="17"/>
      <c r="T216" s="17"/>
      <c r="U216" s="17"/>
      <c r="V216" s="17"/>
      <c r="W216" s="17"/>
      <c r="X216" s="17"/>
      <c r="Y216" s="17"/>
      <c r="Z216" s="17"/>
      <c r="AA216" s="17"/>
    </row>
    <row r="217" spans="1:27" x14ac:dyDescent="0.3">
      <c r="A217" s="107" t="s">
        <v>141</v>
      </c>
      <c r="B217" s="107" t="s">
        <v>786</v>
      </c>
      <c r="C217" s="17" t="s">
        <v>142</v>
      </c>
      <c r="D217" s="17"/>
      <c r="E217" s="17" t="s">
        <v>770</v>
      </c>
      <c r="F217" s="17"/>
      <c r="G217" s="17"/>
      <c r="H217" s="17"/>
      <c r="I217" s="17"/>
      <c r="J217" s="17"/>
      <c r="K217" s="17"/>
      <c r="L217" s="17"/>
      <c r="M217" s="17"/>
      <c r="N217" s="17"/>
      <c r="O217" s="17"/>
      <c r="P217" s="17"/>
      <c r="Q217" s="17"/>
      <c r="R217" s="17"/>
      <c r="S217" s="17"/>
      <c r="T217" s="17"/>
      <c r="U217" s="17"/>
      <c r="V217" s="17"/>
      <c r="W217" s="17"/>
      <c r="X217" s="17"/>
      <c r="Y217" s="17"/>
      <c r="Z217" s="17"/>
      <c r="AA217" s="17"/>
    </row>
    <row r="218" spans="1:27" x14ac:dyDescent="0.3">
      <c r="A218" s="107" t="s">
        <v>143</v>
      </c>
      <c r="B218" s="107" t="s">
        <v>788</v>
      </c>
      <c r="C218" s="17" t="s">
        <v>144</v>
      </c>
      <c r="D218" s="17"/>
      <c r="E218" s="17" t="s">
        <v>770</v>
      </c>
      <c r="F218" s="17"/>
      <c r="G218" s="17"/>
      <c r="H218" s="17"/>
      <c r="I218" s="17"/>
      <c r="J218" s="17"/>
      <c r="K218" s="17"/>
      <c r="L218" s="17"/>
      <c r="M218" s="17"/>
      <c r="N218" s="17"/>
      <c r="O218" s="17"/>
      <c r="P218" s="17"/>
      <c r="Q218" s="17"/>
      <c r="R218" s="17"/>
      <c r="S218" s="17"/>
      <c r="T218" s="17"/>
      <c r="U218" s="17"/>
      <c r="V218" s="17"/>
      <c r="W218" s="17"/>
      <c r="X218" s="17"/>
      <c r="Y218" s="17"/>
      <c r="Z218" s="17"/>
      <c r="AA218" s="17"/>
    </row>
    <row r="219" spans="1:27" x14ac:dyDescent="0.3">
      <c r="A219" s="107" t="s">
        <v>145</v>
      </c>
      <c r="B219" s="107" t="s">
        <v>790</v>
      </c>
      <c r="C219" s="17" t="s">
        <v>146</v>
      </c>
      <c r="D219" s="17"/>
      <c r="E219" s="17" t="s">
        <v>770</v>
      </c>
      <c r="F219" s="17"/>
      <c r="G219" s="17"/>
      <c r="H219" s="17"/>
      <c r="I219" s="17"/>
      <c r="J219" s="17"/>
      <c r="K219" s="17"/>
      <c r="L219" s="17"/>
      <c r="M219" s="17"/>
      <c r="N219" s="17"/>
      <c r="O219" s="17"/>
      <c r="P219" s="17"/>
      <c r="Q219" s="17"/>
      <c r="R219" s="17"/>
      <c r="S219" s="17"/>
      <c r="T219" s="17"/>
      <c r="U219" s="17"/>
      <c r="V219" s="17"/>
      <c r="W219" s="17"/>
      <c r="X219" s="17"/>
      <c r="Y219" s="17"/>
      <c r="Z219" s="17"/>
      <c r="AA219" s="17"/>
    </row>
    <row r="220" spans="1:27" x14ac:dyDescent="0.3">
      <c r="A220" s="107" t="s">
        <v>147</v>
      </c>
      <c r="B220" s="107" t="s">
        <v>792</v>
      </c>
      <c r="C220" s="17" t="s">
        <v>148</v>
      </c>
      <c r="D220" s="17"/>
      <c r="E220" s="17" t="s">
        <v>770</v>
      </c>
      <c r="F220" s="17"/>
      <c r="G220" s="17"/>
      <c r="H220" s="17"/>
      <c r="I220" s="17"/>
      <c r="J220" s="17"/>
      <c r="K220" s="17"/>
      <c r="L220" s="17"/>
      <c r="M220" s="17"/>
      <c r="N220" s="17"/>
      <c r="O220" s="17"/>
      <c r="P220" s="17"/>
      <c r="Q220" s="17"/>
      <c r="R220" s="17"/>
      <c r="S220" s="17"/>
      <c r="T220" s="17"/>
      <c r="U220" s="17"/>
      <c r="V220" s="17"/>
      <c r="W220" s="17"/>
      <c r="X220" s="17"/>
      <c r="Y220" s="17"/>
      <c r="Z220" s="17"/>
      <c r="AA220" s="17"/>
    </row>
    <row r="221" spans="1:27" x14ac:dyDescent="0.3">
      <c r="A221" s="107" t="s">
        <v>149</v>
      </c>
      <c r="B221" s="107" t="s">
        <v>794</v>
      </c>
      <c r="C221" s="17" t="s">
        <v>150</v>
      </c>
      <c r="D221" s="17"/>
      <c r="E221" s="17" t="s">
        <v>770</v>
      </c>
      <c r="F221" s="17"/>
      <c r="G221" s="17"/>
      <c r="H221" s="17"/>
      <c r="I221" s="17"/>
      <c r="J221" s="17"/>
      <c r="K221" s="17"/>
      <c r="L221" s="17"/>
      <c r="M221" s="17"/>
      <c r="N221" s="17"/>
      <c r="O221" s="17"/>
      <c r="P221" s="17"/>
      <c r="Q221" s="17"/>
      <c r="R221" s="17"/>
      <c r="S221" s="17"/>
      <c r="T221" s="17"/>
      <c r="U221" s="17"/>
      <c r="V221" s="17"/>
      <c r="W221" s="17"/>
      <c r="X221" s="17"/>
      <c r="Y221" s="17"/>
      <c r="Z221" s="17"/>
      <c r="AA221" s="17"/>
    </row>
    <row r="222" spans="1:27" x14ac:dyDescent="0.3">
      <c r="A222" s="107" t="s">
        <v>151</v>
      </c>
      <c r="B222" s="107" t="s">
        <v>796</v>
      </c>
      <c r="C222" s="17" t="s">
        <v>152</v>
      </c>
      <c r="D222" s="17"/>
      <c r="E222" s="17" t="s">
        <v>770</v>
      </c>
      <c r="F222" s="17"/>
      <c r="G222" s="17"/>
      <c r="H222" s="17"/>
      <c r="I222" s="17"/>
      <c r="J222" s="17"/>
      <c r="K222" s="17"/>
      <c r="L222" s="17"/>
      <c r="M222" s="17"/>
      <c r="N222" s="17"/>
      <c r="O222" s="17"/>
      <c r="P222" s="17"/>
      <c r="Q222" s="17"/>
      <c r="R222" s="17"/>
      <c r="S222" s="17"/>
      <c r="T222" s="17"/>
      <c r="U222" s="17"/>
      <c r="V222" s="17"/>
      <c r="W222" s="17"/>
      <c r="X222" s="17"/>
      <c r="Y222" s="17"/>
      <c r="Z222" s="17"/>
      <c r="AA222" s="17"/>
    </row>
    <row r="223" spans="1:27" x14ac:dyDescent="0.3">
      <c r="A223" s="107" t="s">
        <v>153</v>
      </c>
      <c r="B223" s="107" t="s">
        <v>799</v>
      </c>
      <c r="C223" s="17" t="s">
        <v>154</v>
      </c>
      <c r="D223" s="17"/>
      <c r="E223" s="17" t="s">
        <v>770</v>
      </c>
      <c r="F223" s="17"/>
      <c r="G223" s="17"/>
      <c r="H223" s="17"/>
      <c r="I223" s="17"/>
      <c r="J223" s="17"/>
      <c r="K223" s="17"/>
      <c r="L223" s="17"/>
      <c r="M223" s="17"/>
      <c r="N223" s="17"/>
      <c r="O223" s="17"/>
      <c r="P223" s="17"/>
      <c r="Q223" s="17"/>
      <c r="R223" s="17"/>
      <c r="S223" s="17"/>
      <c r="T223" s="17"/>
      <c r="U223" s="17"/>
      <c r="V223" s="17"/>
      <c r="W223" s="17"/>
      <c r="X223" s="17"/>
      <c r="Y223" s="17"/>
      <c r="Z223" s="17"/>
      <c r="AA223" s="17"/>
    </row>
    <row r="224" spans="1:27" x14ac:dyDescent="0.3">
      <c r="A224" s="107" t="s">
        <v>155</v>
      </c>
      <c r="B224" s="107" t="s">
        <v>801</v>
      </c>
      <c r="C224" s="17" t="s">
        <v>156</v>
      </c>
      <c r="D224" s="17"/>
      <c r="E224" s="17" t="s">
        <v>770</v>
      </c>
      <c r="F224" s="17"/>
      <c r="G224" s="17"/>
      <c r="H224" s="17"/>
      <c r="I224" s="17"/>
      <c r="J224" s="17"/>
      <c r="K224" s="17"/>
      <c r="L224" s="17"/>
      <c r="M224" s="17"/>
      <c r="N224" s="17"/>
      <c r="O224" s="17"/>
      <c r="P224" s="17"/>
      <c r="Q224" s="17"/>
      <c r="R224" s="17"/>
      <c r="S224" s="17"/>
      <c r="T224" s="17"/>
      <c r="U224" s="17"/>
      <c r="V224" s="17"/>
      <c r="W224" s="17"/>
      <c r="X224" s="17"/>
      <c r="Y224" s="17"/>
      <c r="Z224" s="17"/>
      <c r="AA224" s="17"/>
    </row>
    <row r="225" spans="1:27" x14ac:dyDescent="0.3">
      <c r="A225" s="107" t="s">
        <v>157</v>
      </c>
      <c r="B225" s="107" t="s">
        <v>803</v>
      </c>
      <c r="C225" s="17" t="s">
        <v>158</v>
      </c>
      <c r="D225" s="17"/>
      <c r="E225" s="17" t="s">
        <v>770</v>
      </c>
      <c r="F225" s="17"/>
      <c r="G225" s="17"/>
      <c r="H225" s="17"/>
      <c r="I225" s="17"/>
      <c r="J225" s="17"/>
      <c r="K225" s="17"/>
      <c r="L225" s="17"/>
      <c r="M225" s="17"/>
      <c r="N225" s="17"/>
      <c r="O225" s="17"/>
      <c r="P225" s="17"/>
      <c r="Q225" s="17"/>
      <c r="R225" s="17"/>
      <c r="S225" s="17"/>
      <c r="T225" s="17"/>
      <c r="U225" s="17"/>
      <c r="V225" s="17"/>
      <c r="W225" s="17"/>
      <c r="X225" s="17"/>
      <c r="Y225" s="17"/>
      <c r="Z225" s="17"/>
      <c r="AA225" s="17"/>
    </row>
    <row r="226" spans="1:27" x14ac:dyDescent="0.3">
      <c r="A226" s="107"/>
      <c r="B226" s="107" t="s">
        <v>805</v>
      </c>
      <c r="C226" s="17"/>
      <c r="D226" s="17"/>
      <c r="E226" s="17" t="s">
        <v>770</v>
      </c>
      <c r="F226" s="17"/>
      <c r="G226" s="17"/>
      <c r="H226" s="17"/>
      <c r="I226" s="17"/>
      <c r="J226" s="17"/>
      <c r="K226" s="17"/>
      <c r="L226" s="17"/>
      <c r="M226" s="17"/>
      <c r="N226" s="17"/>
      <c r="O226" s="17"/>
      <c r="P226" s="17"/>
      <c r="Q226" s="17"/>
      <c r="R226" s="17"/>
      <c r="S226" s="17"/>
      <c r="T226" s="17"/>
      <c r="U226" s="17"/>
      <c r="V226" s="17"/>
      <c r="W226" s="17"/>
      <c r="X226" s="17"/>
      <c r="Y226" s="17"/>
      <c r="Z226" s="17"/>
      <c r="AA226" s="17"/>
    </row>
    <row r="227" spans="1:27" x14ac:dyDescent="0.3">
      <c r="A227" s="107" t="s">
        <v>159</v>
      </c>
      <c r="B227" s="107" t="s">
        <v>806</v>
      </c>
      <c r="C227" s="17" t="s">
        <v>160</v>
      </c>
      <c r="D227" s="17"/>
      <c r="E227" s="17" t="s">
        <v>770</v>
      </c>
      <c r="F227" s="17"/>
      <c r="G227" s="17"/>
      <c r="H227" s="17"/>
      <c r="I227" s="17"/>
      <c r="J227" s="17"/>
      <c r="K227" s="17"/>
      <c r="L227" s="17"/>
      <c r="M227" s="17"/>
      <c r="N227" s="17"/>
      <c r="O227" s="17"/>
      <c r="P227" s="17"/>
      <c r="Q227" s="17"/>
      <c r="R227" s="17"/>
      <c r="S227" s="17"/>
      <c r="T227" s="17"/>
      <c r="U227" s="17"/>
      <c r="V227" s="17"/>
      <c r="W227" s="17"/>
      <c r="X227" s="17"/>
      <c r="Y227" s="17"/>
      <c r="Z227" s="17"/>
      <c r="AA227" s="17"/>
    </row>
    <row r="228" spans="1:27" x14ac:dyDescent="0.3">
      <c r="A228" s="107" t="s">
        <v>161</v>
      </c>
      <c r="B228" s="107" t="s">
        <v>808</v>
      </c>
      <c r="C228" s="17" t="s">
        <v>162</v>
      </c>
      <c r="D228" s="17"/>
      <c r="E228" s="17" t="s">
        <v>770</v>
      </c>
      <c r="F228" s="17"/>
      <c r="G228" s="17"/>
      <c r="H228" s="17"/>
      <c r="I228" s="17"/>
      <c r="J228" s="17"/>
      <c r="K228" s="17"/>
      <c r="L228" s="17"/>
      <c r="M228" s="17"/>
      <c r="N228" s="17"/>
      <c r="O228" s="17"/>
      <c r="P228" s="17"/>
      <c r="Q228" s="17"/>
      <c r="R228" s="17"/>
      <c r="S228" s="17"/>
      <c r="T228" s="17"/>
      <c r="U228" s="17"/>
      <c r="V228" s="17"/>
      <c r="W228" s="17"/>
      <c r="X228" s="17"/>
      <c r="Y228" s="17"/>
      <c r="Z228" s="17"/>
      <c r="AA228" s="17"/>
    </row>
    <row r="229" spans="1:27" x14ac:dyDescent="0.3">
      <c r="A229" s="107" t="s">
        <v>163</v>
      </c>
      <c r="B229" s="107" t="s">
        <v>810</v>
      </c>
      <c r="C229" s="17" t="s">
        <v>164</v>
      </c>
      <c r="D229" s="17"/>
      <c r="E229" s="17" t="s">
        <v>770</v>
      </c>
      <c r="F229" s="17"/>
      <c r="G229" s="17"/>
      <c r="H229" s="17"/>
      <c r="I229" s="17"/>
      <c r="J229" s="17"/>
      <c r="K229" s="17"/>
      <c r="L229" s="17"/>
      <c r="M229" s="17"/>
      <c r="N229" s="17"/>
      <c r="O229" s="17"/>
      <c r="P229" s="17"/>
      <c r="Q229" s="17"/>
      <c r="R229" s="17"/>
      <c r="S229" s="17"/>
      <c r="T229" s="17"/>
      <c r="U229" s="17"/>
      <c r="V229" s="17"/>
      <c r="W229" s="17"/>
      <c r="X229" s="17"/>
      <c r="Y229" s="17"/>
      <c r="Z229" s="17"/>
      <c r="AA229" s="17"/>
    </row>
    <row r="230" spans="1:27" x14ac:dyDescent="0.3">
      <c r="A230" s="17" t="s">
        <v>165</v>
      </c>
      <c r="B230" s="17" t="s">
        <v>812</v>
      </c>
      <c r="C230" s="17" t="s">
        <v>166</v>
      </c>
      <c r="D230" s="17"/>
      <c r="E230" s="17" t="s">
        <v>770</v>
      </c>
      <c r="F230" s="17"/>
      <c r="G230" s="17"/>
      <c r="H230" s="17"/>
      <c r="I230" s="17"/>
      <c r="J230" s="17"/>
      <c r="K230" s="17"/>
      <c r="L230" s="17"/>
      <c r="M230" s="17"/>
      <c r="N230" s="17"/>
      <c r="O230" s="17"/>
      <c r="P230" s="17"/>
      <c r="Q230" s="17"/>
      <c r="R230" s="17"/>
      <c r="S230" s="17"/>
      <c r="T230" s="17"/>
      <c r="U230" s="17"/>
      <c r="V230" s="17"/>
      <c r="W230" s="17"/>
      <c r="X230" s="17"/>
      <c r="Y230" s="17"/>
      <c r="Z230" s="17"/>
      <c r="AA230" s="17"/>
    </row>
    <row r="231" spans="1:27" x14ac:dyDescent="0.3">
      <c r="A231" s="17" t="s">
        <v>167</v>
      </c>
      <c r="B231" s="17" t="s">
        <v>814</v>
      </c>
      <c r="C231" s="17" t="s">
        <v>168</v>
      </c>
      <c r="D231" s="17"/>
      <c r="E231" s="17" t="s">
        <v>770</v>
      </c>
      <c r="F231" s="17"/>
      <c r="G231" s="17"/>
      <c r="H231" s="17"/>
      <c r="I231" s="17"/>
      <c r="J231" s="17"/>
      <c r="K231" s="17"/>
      <c r="L231" s="17"/>
      <c r="M231" s="17"/>
      <c r="N231" s="17"/>
      <c r="O231" s="17"/>
      <c r="P231" s="17"/>
      <c r="Q231" s="17"/>
      <c r="R231" s="17"/>
      <c r="S231" s="17"/>
      <c r="T231" s="17"/>
      <c r="U231" s="17"/>
      <c r="V231" s="17"/>
      <c r="W231" s="17"/>
      <c r="X231" s="17"/>
      <c r="Y231" s="17"/>
      <c r="Z231" s="17"/>
      <c r="AA231" s="17"/>
    </row>
    <row r="232" spans="1:27" x14ac:dyDescent="0.3">
      <c r="A232" s="17" t="s">
        <v>169</v>
      </c>
      <c r="B232" s="17" t="s">
        <v>816</v>
      </c>
      <c r="C232" s="82" t="s">
        <v>170</v>
      </c>
      <c r="D232" s="17" t="s">
        <v>817</v>
      </c>
      <c r="E232" s="17"/>
      <c r="F232" s="17"/>
      <c r="G232" s="17"/>
      <c r="H232" s="77">
        <v>34564</v>
      </c>
      <c r="I232" s="17"/>
      <c r="J232" s="17"/>
      <c r="K232" s="17"/>
      <c r="L232" s="17"/>
      <c r="M232" s="17"/>
      <c r="N232" s="17"/>
      <c r="O232" s="17"/>
      <c r="P232" s="17"/>
      <c r="Q232" s="17"/>
      <c r="R232" s="17"/>
      <c r="S232" s="17"/>
      <c r="T232" s="17"/>
      <c r="U232" s="17"/>
      <c r="V232" s="17"/>
      <c r="W232" s="17"/>
      <c r="X232" s="17"/>
      <c r="Y232" s="17"/>
      <c r="Z232" s="17"/>
      <c r="AA232" s="17"/>
    </row>
    <row r="233" spans="1:27" x14ac:dyDescent="0.3">
      <c r="A233" s="17" t="s">
        <v>171</v>
      </c>
      <c r="B233" s="17" t="s">
        <v>818</v>
      </c>
      <c r="C233" s="82" t="s">
        <v>172</v>
      </c>
      <c r="D233" s="17" t="s">
        <v>819</v>
      </c>
      <c r="E233" s="17"/>
      <c r="F233" s="17"/>
      <c r="G233" s="17"/>
      <c r="H233" s="77">
        <v>34595</v>
      </c>
      <c r="I233" s="17"/>
      <c r="J233" s="17"/>
      <c r="K233" s="17"/>
      <c r="L233" s="17"/>
      <c r="M233" s="17"/>
      <c r="N233" s="17"/>
      <c r="O233" s="17"/>
      <c r="P233" s="17"/>
      <c r="Q233" s="17"/>
      <c r="R233" s="17"/>
      <c r="S233" s="17"/>
      <c r="T233" s="17"/>
      <c r="U233" s="17"/>
      <c r="V233" s="17"/>
      <c r="W233" s="17"/>
      <c r="X233" s="17"/>
      <c r="Y233" s="17"/>
      <c r="Z233" s="17"/>
      <c r="AA233" s="17"/>
    </row>
    <row r="234" spans="1:27" x14ac:dyDescent="0.3">
      <c r="A234" s="17" t="s">
        <v>173</v>
      </c>
      <c r="B234" s="17" t="s">
        <v>820</v>
      </c>
      <c r="C234" s="82" t="s">
        <v>170</v>
      </c>
      <c r="D234" s="17" t="s">
        <v>817</v>
      </c>
      <c r="E234" s="17"/>
      <c r="F234" s="17"/>
      <c r="G234" s="17"/>
      <c r="H234" s="17">
        <v>1987</v>
      </c>
      <c r="I234" s="17"/>
      <c r="J234" s="17"/>
      <c r="K234" s="17"/>
      <c r="L234" s="17"/>
      <c r="M234" s="17"/>
      <c r="N234" s="17"/>
      <c r="O234" s="17"/>
      <c r="P234" s="17"/>
      <c r="Q234" s="17"/>
      <c r="R234" s="17"/>
      <c r="S234" s="17"/>
      <c r="T234" s="17"/>
      <c r="U234" s="17"/>
      <c r="V234" s="17"/>
      <c r="W234" s="17"/>
      <c r="X234" s="17"/>
      <c r="Y234" s="17"/>
      <c r="Z234" s="17"/>
      <c r="AA234" s="17"/>
    </row>
    <row r="235" spans="1:27" x14ac:dyDescent="0.3">
      <c r="A235" s="17" t="s">
        <v>174</v>
      </c>
      <c r="B235" s="17" t="s">
        <v>821</v>
      </c>
      <c r="C235" s="82" t="s">
        <v>170</v>
      </c>
      <c r="D235" s="17" t="s">
        <v>817</v>
      </c>
      <c r="E235" s="17"/>
      <c r="F235" s="17"/>
      <c r="G235" s="17"/>
      <c r="H235" s="17">
        <v>1981</v>
      </c>
      <c r="I235" s="17"/>
      <c r="J235" s="17"/>
      <c r="K235" s="17"/>
      <c r="L235" s="17"/>
      <c r="M235" s="17"/>
      <c r="N235" s="17"/>
      <c r="O235" s="17"/>
      <c r="P235" s="17"/>
      <c r="Q235" s="17"/>
      <c r="R235" s="17"/>
      <c r="S235" s="17"/>
      <c r="T235" s="17"/>
      <c r="U235" s="17"/>
      <c r="V235" s="17"/>
      <c r="W235" s="17"/>
      <c r="X235" s="17"/>
      <c r="Y235" s="17"/>
      <c r="Z235" s="17"/>
      <c r="AA235" s="17"/>
    </row>
    <row r="236" spans="1:27" x14ac:dyDescent="0.3">
      <c r="A236" s="17" t="s">
        <v>175</v>
      </c>
      <c r="B236" s="17" t="s">
        <v>822</v>
      </c>
      <c r="C236" s="82" t="s">
        <v>172</v>
      </c>
      <c r="D236" s="17" t="s">
        <v>823</v>
      </c>
      <c r="E236" s="17"/>
      <c r="F236" s="17"/>
      <c r="G236" s="17"/>
      <c r="H236" s="17">
        <v>1981</v>
      </c>
      <c r="I236" s="17"/>
      <c r="J236" s="17"/>
      <c r="K236" s="17"/>
      <c r="L236" s="17"/>
      <c r="M236" s="17"/>
      <c r="N236" s="17"/>
      <c r="O236" s="17"/>
      <c r="P236" s="17"/>
      <c r="Q236" s="17"/>
      <c r="R236" s="17"/>
      <c r="S236" s="17"/>
      <c r="T236" s="17"/>
      <c r="U236" s="17"/>
      <c r="V236" s="17"/>
      <c r="W236" s="17"/>
      <c r="X236" s="17"/>
      <c r="Y236" s="17"/>
      <c r="Z236" s="17"/>
      <c r="AA236" s="17"/>
    </row>
    <row r="237" spans="1:27" x14ac:dyDescent="0.3">
      <c r="A237" s="17" t="s">
        <v>176</v>
      </c>
      <c r="B237" s="17" t="s">
        <v>824</v>
      </c>
      <c r="C237" s="82" t="s">
        <v>177</v>
      </c>
      <c r="D237" s="17" t="s">
        <v>825</v>
      </c>
      <c r="E237" s="17"/>
      <c r="F237" s="17"/>
      <c r="G237" s="17"/>
      <c r="H237" s="77">
        <v>41018</v>
      </c>
      <c r="I237" s="17"/>
      <c r="J237" s="17"/>
      <c r="K237" s="17"/>
      <c r="L237" s="17"/>
      <c r="M237" s="17"/>
      <c r="N237" s="17"/>
      <c r="O237" s="17"/>
      <c r="P237" s="17"/>
      <c r="Q237" s="17"/>
      <c r="R237" s="17"/>
      <c r="S237" s="17"/>
      <c r="T237" s="17"/>
      <c r="U237" s="17"/>
      <c r="V237" s="17"/>
      <c r="W237" s="17"/>
      <c r="X237" s="17"/>
      <c r="Y237" s="17"/>
      <c r="Z237" s="17"/>
      <c r="AA237" s="17"/>
    </row>
    <row r="238" spans="1:27" x14ac:dyDescent="0.3">
      <c r="A238" s="17" t="s">
        <v>178</v>
      </c>
      <c r="B238" s="17" t="s">
        <v>826</v>
      </c>
      <c r="C238" s="82" t="s">
        <v>170</v>
      </c>
      <c r="D238" s="17" t="s">
        <v>827</v>
      </c>
      <c r="E238" s="17"/>
      <c r="F238" s="17"/>
      <c r="G238" s="17"/>
      <c r="H238" s="77">
        <v>41018</v>
      </c>
      <c r="I238" s="17"/>
      <c r="J238" s="17"/>
      <c r="K238" s="17"/>
      <c r="L238" s="17"/>
      <c r="M238" s="17"/>
      <c r="N238" s="17"/>
      <c r="O238" s="17"/>
      <c r="P238" s="17"/>
      <c r="Q238" s="17"/>
      <c r="R238" s="17"/>
      <c r="S238" s="17"/>
      <c r="T238" s="17"/>
      <c r="U238" s="17"/>
      <c r="V238" s="17"/>
      <c r="W238" s="17"/>
      <c r="X238" s="17"/>
      <c r="Y238" s="17"/>
      <c r="Z238" s="17"/>
      <c r="AA238" s="17"/>
    </row>
    <row r="239" spans="1:27" x14ac:dyDescent="0.3">
      <c r="A239" s="17" t="s">
        <v>179</v>
      </c>
      <c r="B239" s="17" t="s">
        <v>828</v>
      </c>
      <c r="C239" s="82" t="s">
        <v>170</v>
      </c>
      <c r="D239" s="17" t="s">
        <v>827</v>
      </c>
      <c r="E239" s="17"/>
      <c r="F239" s="17"/>
      <c r="G239" s="17"/>
      <c r="H239" s="77">
        <v>41018</v>
      </c>
      <c r="I239" s="17"/>
      <c r="J239" s="17"/>
      <c r="K239" s="17"/>
      <c r="L239" s="17"/>
      <c r="M239" s="17"/>
      <c r="N239" s="17"/>
      <c r="O239" s="17"/>
      <c r="P239" s="17"/>
      <c r="Q239" s="17"/>
      <c r="R239" s="17"/>
      <c r="S239" s="17"/>
      <c r="T239" s="17"/>
      <c r="U239" s="17"/>
      <c r="V239" s="17"/>
      <c r="W239" s="17"/>
      <c r="X239" s="17"/>
      <c r="Y239" s="17"/>
      <c r="Z239" s="17"/>
      <c r="AA239" s="17"/>
    </row>
    <row r="240" spans="1:27" x14ac:dyDescent="0.3">
      <c r="A240" s="17" t="s">
        <v>180</v>
      </c>
      <c r="B240" s="17" t="s">
        <v>829</v>
      </c>
      <c r="C240" s="82" t="s">
        <v>181</v>
      </c>
      <c r="D240" s="17" t="s">
        <v>830</v>
      </c>
      <c r="E240" s="17"/>
      <c r="F240" s="17"/>
      <c r="G240" s="17"/>
      <c r="H240" s="77">
        <v>41018</v>
      </c>
      <c r="I240" s="17"/>
      <c r="J240" s="17"/>
      <c r="K240" s="17"/>
      <c r="L240" s="17"/>
      <c r="M240" s="17"/>
      <c r="N240" s="17"/>
      <c r="O240" s="17"/>
      <c r="P240" s="17"/>
      <c r="Q240" s="17"/>
      <c r="R240" s="17"/>
      <c r="S240" s="17"/>
      <c r="T240" s="17"/>
      <c r="U240" s="17"/>
      <c r="V240" s="17"/>
      <c r="W240" s="17"/>
      <c r="X240" s="17"/>
      <c r="Y240" s="17"/>
      <c r="Z240" s="17"/>
      <c r="AA240" s="17"/>
    </row>
    <row r="241" spans="1:27" x14ac:dyDescent="0.3">
      <c r="A241" s="17" t="s">
        <v>182</v>
      </c>
      <c r="B241" s="17" t="s">
        <v>831</v>
      </c>
      <c r="C241" s="153" t="s">
        <v>183</v>
      </c>
      <c r="D241" s="82" t="s">
        <v>832</v>
      </c>
      <c r="E241" s="17"/>
      <c r="F241" s="17"/>
      <c r="G241" s="17"/>
      <c r="H241" s="17"/>
      <c r="I241" s="17"/>
      <c r="J241" s="17"/>
      <c r="K241" s="17"/>
      <c r="L241" s="17"/>
      <c r="M241" s="17"/>
      <c r="N241" s="17"/>
      <c r="O241" s="17"/>
      <c r="P241" s="17"/>
      <c r="Q241" s="17"/>
      <c r="R241" s="17"/>
      <c r="S241" s="17"/>
      <c r="T241" s="17"/>
      <c r="U241" s="17"/>
      <c r="V241" s="17"/>
      <c r="W241" s="17"/>
      <c r="X241" s="17"/>
      <c r="Y241" s="17"/>
      <c r="Z241" s="17"/>
      <c r="AA241" s="17"/>
    </row>
    <row r="242" spans="1:27" x14ac:dyDescent="0.3">
      <c r="A242" s="17" t="s">
        <v>185</v>
      </c>
      <c r="B242" s="17" t="s">
        <v>837</v>
      </c>
      <c r="C242" s="153" t="s">
        <v>186</v>
      </c>
      <c r="D242" s="82" t="s">
        <v>832</v>
      </c>
      <c r="E242" s="17"/>
      <c r="F242" s="17"/>
      <c r="G242" s="17"/>
      <c r="H242" s="17"/>
      <c r="I242" s="17"/>
      <c r="J242" s="17"/>
      <c r="K242" s="17"/>
      <c r="L242" s="17"/>
      <c r="M242" s="17"/>
      <c r="N242" s="17"/>
      <c r="O242" s="17"/>
      <c r="P242" s="17"/>
      <c r="Q242" s="17"/>
      <c r="R242" s="17"/>
      <c r="S242" s="17"/>
      <c r="T242" s="17"/>
      <c r="U242" s="17"/>
      <c r="V242" s="17"/>
      <c r="W242" s="17"/>
      <c r="X242" s="17"/>
      <c r="Y242" s="17"/>
      <c r="Z242" s="17"/>
      <c r="AA242" s="17"/>
    </row>
    <row r="243" spans="1:27" x14ac:dyDescent="0.3">
      <c r="A243" s="17" t="s">
        <v>188</v>
      </c>
      <c r="B243" s="17" t="s">
        <v>838</v>
      </c>
      <c r="C243" s="153" t="s">
        <v>189</v>
      </c>
      <c r="D243" s="82" t="s">
        <v>832</v>
      </c>
      <c r="E243" s="17"/>
      <c r="F243" s="17"/>
      <c r="G243" s="17"/>
      <c r="H243" s="17"/>
      <c r="I243" s="17"/>
      <c r="J243" s="17"/>
      <c r="K243" s="17"/>
      <c r="L243" s="17"/>
      <c r="M243" s="17"/>
      <c r="N243" s="17"/>
      <c r="O243" s="17"/>
      <c r="P243" s="17"/>
      <c r="Q243" s="17"/>
      <c r="R243" s="17"/>
      <c r="S243" s="17"/>
      <c r="T243" s="17"/>
      <c r="U243" s="17"/>
      <c r="V243" s="17"/>
      <c r="W243" s="17"/>
      <c r="X243" s="17"/>
      <c r="Y243" s="17"/>
      <c r="Z243" s="17"/>
      <c r="AA243" s="17"/>
    </row>
    <row r="244" spans="1:27" x14ac:dyDescent="0.3">
      <c r="A244" s="17" t="s">
        <v>191</v>
      </c>
      <c r="B244" s="17" t="s">
        <v>841</v>
      </c>
      <c r="C244" s="153" t="s">
        <v>192</v>
      </c>
      <c r="D244" s="82" t="s">
        <v>832</v>
      </c>
      <c r="E244" s="17"/>
      <c r="F244" s="17"/>
      <c r="G244" s="17"/>
      <c r="H244" s="17"/>
      <c r="I244" s="17"/>
      <c r="J244" s="17"/>
      <c r="K244" s="17"/>
      <c r="L244" s="17"/>
      <c r="M244" s="17"/>
      <c r="N244" s="17"/>
      <c r="O244" s="17"/>
      <c r="P244" s="17"/>
      <c r="Q244" s="17"/>
      <c r="R244" s="17"/>
      <c r="S244" s="17"/>
      <c r="T244" s="17"/>
      <c r="U244" s="17"/>
      <c r="V244" s="17"/>
      <c r="W244" s="17"/>
      <c r="X244" s="17"/>
      <c r="Y244" s="17"/>
      <c r="Z244" s="17"/>
      <c r="AA244" s="17"/>
    </row>
    <row r="245" spans="1:27" x14ac:dyDescent="0.3">
      <c r="A245" s="17" t="s">
        <v>194</v>
      </c>
      <c r="B245" s="17" t="s">
        <v>843</v>
      </c>
      <c r="C245" s="153" t="s">
        <v>195</v>
      </c>
      <c r="D245" s="82" t="s">
        <v>832</v>
      </c>
      <c r="E245" s="17"/>
      <c r="F245" s="17"/>
      <c r="G245" s="17"/>
      <c r="H245" s="17"/>
      <c r="I245" s="17"/>
      <c r="J245" s="17"/>
      <c r="K245" s="17"/>
      <c r="L245" s="17"/>
      <c r="M245" s="17"/>
      <c r="N245" s="17"/>
      <c r="O245" s="17"/>
      <c r="P245" s="17"/>
      <c r="Q245" s="17"/>
      <c r="R245" s="17"/>
      <c r="S245" s="17"/>
      <c r="T245" s="17"/>
      <c r="U245" s="17"/>
      <c r="V245" s="17"/>
      <c r="W245" s="17"/>
      <c r="X245" s="17"/>
      <c r="Y245" s="17"/>
      <c r="Z245" s="17"/>
      <c r="AA245" s="17"/>
    </row>
    <row r="246" spans="1:27" x14ac:dyDescent="0.3">
      <c r="A246" s="17" t="s">
        <v>197</v>
      </c>
      <c r="B246" s="17" t="s">
        <v>845</v>
      </c>
      <c r="C246" s="153" t="s">
        <v>198</v>
      </c>
      <c r="D246" s="82" t="s">
        <v>832</v>
      </c>
      <c r="E246" s="17"/>
      <c r="F246" s="17"/>
      <c r="G246" s="17"/>
      <c r="H246" s="17"/>
      <c r="I246" s="17"/>
      <c r="J246" s="17"/>
      <c r="K246" s="17"/>
      <c r="L246" s="17"/>
      <c r="M246" s="17"/>
      <c r="N246" s="17"/>
      <c r="O246" s="17"/>
      <c r="P246" s="17"/>
      <c r="Q246" s="17"/>
      <c r="R246" s="17"/>
      <c r="S246" s="17"/>
      <c r="T246" s="17"/>
      <c r="U246" s="17"/>
      <c r="V246" s="17"/>
      <c r="W246" s="17"/>
      <c r="X246" s="17"/>
      <c r="Y246" s="17"/>
      <c r="Z246" s="17"/>
      <c r="AA246" s="17"/>
    </row>
    <row r="247" spans="1:27" x14ac:dyDescent="0.3">
      <c r="A247" s="17" t="s">
        <v>200</v>
      </c>
      <c r="B247" s="17" t="s">
        <v>846</v>
      </c>
      <c r="C247" s="153" t="s">
        <v>201</v>
      </c>
      <c r="D247" s="82" t="s">
        <v>832</v>
      </c>
      <c r="E247" s="17"/>
      <c r="F247" s="17"/>
      <c r="G247" s="17"/>
      <c r="H247" s="17"/>
      <c r="I247" s="17"/>
      <c r="J247" s="17"/>
      <c r="K247" s="17"/>
      <c r="L247" s="17"/>
      <c r="M247" s="17"/>
      <c r="N247" s="17"/>
      <c r="O247" s="17"/>
      <c r="P247" s="17"/>
      <c r="Q247" s="17"/>
      <c r="R247" s="17"/>
      <c r="S247" s="17"/>
      <c r="T247" s="17"/>
      <c r="U247" s="17"/>
      <c r="V247" s="17"/>
      <c r="W247" s="17"/>
      <c r="X247" s="17"/>
      <c r="Y247" s="17"/>
      <c r="Z247" s="17"/>
      <c r="AA247" s="17"/>
    </row>
    <row r="248" spans="1:27" x14ac:dyDescent="0.3">
      <c r="A248" s="17" t="s">
        <v>203</v>
      </c>
      <c r="B248" s="17" t="s">
        <v>847</v>
      </c>
      <c r="C248" s="153" t="s">
        <v>204</v>
      </c>
      <c r="D248" s="82" t="s">
        <v>832</v>
      </c>
      <c r="E248" s="17"/>
      <c r="F248" s="17"/>
      <c r="G248" s="17"/>
      <c r="H248" s="17"/>
      <c r="I248" s="17"/>
      <c r="J248" s="17"/>
      <c r="K248" s="17"/>
      <c r="L248" s="17"/>
      <c r="M248" s="17"/>
      <c r="N248" s="17"/>
      <c r="O248" s="17"/>
      <c r="P248" s="17"/>
      <c r="Q248" s="17"/>
      <c r="R248" s="17"/>
      <c r="S248" s="17"/>
      <c r="T248" s="17"/>
      <c r="U248" s="17"/>
      <c r="V248" s="17"/>
      <c r="W248" s="17"/>
      <c r="X248" s="17"/>
      <c r="Y248" s="17"/>
      <c r="Z248" s="17"/>
      <c r="AA248" s="17"/>
    </row>
    <row r="249" spans="1:27" x14ac:dyDescent="0.3">
      <c r="A249" s="17" t="s">
        <v>206</v>
      </c>
      <c r="B249" s="17" t="s">
        <v>848</v>
      </c>
      <c r="C249" s="153" t="s">
        <v>207</v>
      </c>
      <c r="D249" s="82" t="s">
        <v>832</v>
      </c>
      <c r="E249" s="17"/>
      <c r="F249" s="17"/>
      <c r="G249" s="17"/>
      <c r="H249" s="17"/>
      <c r="I249" s="17"/>
      <c r="J249" s="17"/>
      <c r="K249" s="17"/>
      <c r="L249" s="17"/>
      <c r="M249" s="17"/>
      <c r="N249" s="17"/>
      <c r="O249" s="17"/>
      <c r="P249" s="17"/>
      <c r="Q249" s="17"/>
      <c r="R249" s="17"/>
      <c r="S249" s="17"/>
      <c r="T249" s="17"/>
      <c r="U249" s="17"/>
      <c r="V249" s="17"/>
      <c r="W249" s="17"/>
      <c r="X249" s="17"/>
      <c r="Y249" s="17"/>
      <c r="Z249" s="17"/>
      <c r="AA249" s="17"/>
    </row>
    <row r="250" spans="1:27" x14ac:dyDescent="0.3">
      <c r="A250" s="17" t="s">
        <v>209</v>
      </c>
      <c r="B250" s="17" t="s">
        <v>849</v>
      </c>
      <c r="C250" s="153" t="s">
        <v>210</v>
      </c>
      <c r="D250" s="82" t="s">
        <v>832</v>
      </c>
      <c r="E250" s="17"/>
      <c r="F250" s="17"/>
      <c r="G250" s="17"/>
      <c r="H250" s="17"/>
      <c r="I250" s="17"/>
      <c r="J250" s="17"/>
      <c r="K250" s="17"/>
      <c r="L250" s="17"/>
      <c r="M250" s="17"/>
      <c r="N250" s="17"/>
      <c r="O250" s="17"/>
      <c r="P250" s="17"/>
      <c r="Q250" s="17"/>
      <c r="R250" s="17"/>
      <c r="S250" s="17"/>
      <c r="T250" s="17"/>
      <c r="U250" s="17"/>
      <c r="V250" s="17"/>
      <c r="W250" s="17"/>
      <c r="X250" s="17"/>
      <c r="Y250" s="17"/>
      <c r="Z250" s="17"/>
      <c r="AA250" s="17"/>
    </row>
    <row r="251" spans="1:27" x14ac:dyDescent="0.3">
      <c r="A251" s="17" t="s">
        <v>212</v>
      </c>
      <c r="B251" s="17" t="s">
        <v>850</v>
      </c>
      <c r="C251" s="153" t="s">
        <v>213</v>
      </c>
      <c r="D251" s="82" t="s">
        <v>832</v>
      </c>
      <c r="E251" s="17"/>
      <c r="F251" s="17"/>
      <c r="G251" s="17"/>
      <c r="H251" s="17"/>
      <c r="I251" s="17"/>
      <c r="J251" s="17"/>
      <c r="K251" s="17"/>
      <c r="L251" s="17"/>
      <c r="M251" s="17"/>
      <c r="N251" s="17"/>
      <c r="O251" s="17"/>
      <c r="P251" s="17"/>
      <c r="Q251" s="17"/>
      <c r="R251" s="17"/>
      <c r="S251" s="17"/>
      <c r="T251" s="17"/>
      <c r="U251" s="17"/>
      <c r="V251" s="17"/>
      <c r="W251" s="17"/>
      <c r="X251" s="17"/>
      <c r="Y251" s="17"/>
      <c r="Z251" s="17"/>
      <c r="AA251" s="17"/>
    </row>
    <row r="252" spans="1:27" x14ac:dyDescent="0.3">
      <c r="A252" s="17" t="s">
        <v>215</v>
      </c>
      <c r="B252" s="17" t="s">
        <v>851</v>
      </c>
      <c r="C252" s="153" t="s">
        <v>216</v>
      </c>
      <c r="D252" s="82" t="s">
        <v>832</v>
      </c>
      <c r="E252" s="17"/>
      <c r="F252" s="17"/>
      <c r="G252" s="17"/>
      <c r="H252" s="17"/>
      <c r="I252" s="17"/>
      <c r="J252" s="17"/>
      <c r="K252" s="17"/>
      <c r="L252" s="17"/>
      <c r="M252" s="17"/>
      <c r="N252" s="17"/>
      <c r="O252" s="17"/>
      <c r="P252" s="17"/>
      <c r="Q252" s="17"/>
      <c r="R252" s="17"/>
      <c r="S252" s="17"/>
      <c r="T252" s="17"/>
      <c r="U252" s="17"/>
      <c r="V252" s="17"/>
      <c r="W252" s="17"/>
      <c r="X252" s="17"/>
      <c r="Y252" s="17"/>
      <c r="Z252" s="17"/>
      <c r="AA252" s="17"/>
    </row>
    <row r="253" spans="1:27" x14ac:dyDescent="0.3">
      <c r="A253" s="17" t="s">
        <v>218</v>
      </c>
      <c r="B253" s="17" t="s">
        <v>852</v>
      </c>
      <c r="C253" s="153" t="s">
        <v>219</v>
      </c>
      <c r="D253" s="82" t="s">
        <v>832</v>
      </c>
      <c r="E253" s="17"/>
      <c r="F253" s="17"/>
      <c r="G253" s="17"/>
      <c r="H253" s="17"/>
      <c r="I253" s="17"/>
      <c r="J253" s="17"/>
      <c r="K253" s="17"/>
      <c r="L253" s="17"/>
      <c r="M253" s="17"/>
      <c r="N253" s="17"/>
      <c r="O253" s="17"/>
      <c r="P253" s="17"/>
      <c r="Q253" s="17"/>
      <c r="R253" s="17"/>
      <c r="S253" s="17"/>
      <c r="T253" s="17"/>
      <c r="U253" s="17"/>
      <c r="V253" s="17"/>
      <c r="W253" s="17"/>
      <c r="X253" s="17"/>
      <c r="Y253" s="17"/>
      <c r="Z253" s="17"/>
      <c r="AA253" s="17"/>
    </row>
    <row r="254" spans="1:27" x14ac:dyDescent="0.3">
      <c r="A254" s="17" t="s">
        <v>221</v>
      </c>
      <c r="B254" s="17" t="s">
        <v>853</v>
      </c>
      <c r="C254" s="153" t="s">
        <v>222</v>
      </c>
      <c r="D254" s="82" t="s">
        <v>832</v>
      </c>
      <c r="E254" s="17"/>
      <c r="F254" s="17"/>
      <c r="G254" s="17"/>
      <c r="H254" s="17"/>
      <c r="I254" s="17"/>
      <c r="J254" s="17"/>
      <c r="K254" s="17"/>
      <c r="L254" s="17"/>
      <c r="M254" s="17"/>
      <c r="N254" s="17"/>
      <c r="O254" s="17"/>
      <c r="P254" s="17"/>
      <c r="Q254" s="17"/>
      <c r="R254" s="17"/>
      <c r="S254" s="17"/>
      <c r="T254" s="17"/>
      <c r="U254" s="17"/>
      <c r="V254" s="17"/>
      <c r="W254" s="17"/>
      <c r="X254" s="17"/>
      <c r="Y254" s="17"/>
      <c r="Z254" s="17"/>
      <c r="AA254" s="17"/>
    </row>
    <row r="255" spans="1:27" x14ac:dyDescent="0.3">
      <c r="A255" s="17" t="s">
        <v>224</v>
      </c>
      <c r="B255" s="17" t="s">
        <v>854</v>
      </c>
      <c r="C255" s="155" t="s">
        <v>225</v>
      </c>
      <c r="D255" s="82" t="s">
        <v>832</v>
      </c>
      <c r="E255" s="17"/>
      <c r="F255" s="17"/>
      <c r="G255" s="17"/>
      <c r="H255" s="17"/>
      <c r="I255" s="17"/>
      <c r="J255" s="17"/>
      <c r="K255" s="17"/>
      <c r="L255" s="17"/>
      <c r="M255" s="17"/>
      <c r="N255" s="17"/>
      <c r="O255" s="17"/>
      <c r="P255" s="17"/>
      <c r="Q255" s="17"/>
      <c r="R255" s="17"/>
      <c r="S255" s="17"/>
      <c r="T255" s="17"/>
      <c r="U255" s="17"/>
      <c r="V255" s="17"/>
      <c r="W255" s="17"/>
      <c r="X255" s="17"/>
      <c r="Y255" s="17"/>
      <c r="Z255" s="17"/>
      <c r="AA255" s="17"/>
    </row>
    <row r="256" spans="1:27" x14ac:dyDescent="0.3">
      <c r="A256" s="17" t="s">
        <v>227</v>
      </c>
      <c r="B256" s="17" t="s">
        <v>855</v>
      </c>
      <c r="C256" s="155" t="s">
        <v>228</v>
      </c>
      <c r="D256" s="82" t="s">
        <v>832</v>
      </c>
      <c r="E256" s="17"/>
      <c r="F256" s="17"/>
      <c r="G256" s="17"/>
      <c r="H256" s="17"/>
      <c r="I256" s="17"/>
      <c r="J256" s="17"/>
      <c r="K256" s="17"/>
      <c r="L256" s="17"/>
      <c r="M256" s="17"/>
      <c r="N256" s="17"/>
      <c r="O256" s="17"/>
      <c r="P256" s="17"/>
      <c r="Q256" s="17"/>
      <c r="R256" s="17"/>
      <c r="S256" s="17"/>
      <c r="T256" s="17"/>
      <c r="U256" s="17"/>
      <c r="V256" s="17"/>
      <c r="W256" s="17"/>
      <c r="X256" s="17"/>
      <c r="Y256" s="17"/>
      <c r="Z256" s="17"/>
      <c r="AA256" s="17"/>
    </row>
    <row r="257" spans="1:27" x14ac:dyDescent="0.3">
      <c r="A257" s="17" t="s">
        <v>230</v>
      </c>
      <c r="B257" s="17" t="s">
        <v>856</v>
      </c>
      <c r="C257" s="155" t="s">
        <v>231</v>
      </c>
      <c r="D257" s="82" t="s">
        <v>832</v>
      </c>
      <c r="E257" s="17"/>
      <c r="F257" s="17"/>
      <c r="G257" s="17"/>
      <c r="H257" s="17"/>
      <c r="I257" s="17"/>
      <c r="J257" s="17"/>
      <c r="K257" s="17"/>
      <c r="L257" s="17"/>
      <c r="M257" s="17"/>
      <c r="N257" s="17"/>
      <c r="O257" s="17"/>
      <c r="P257" s="17"/>
      <c r="Q257" s="17"/>
      <c r="R257" s="17"/>
      <c r="S257" s="17"/>
      <c r="T257" s="17"/>
      <c r="U257" s="17"/>
      <c r="V257" s="17"/>
      <c r="W257" s="17"/>
      <c r="X257" s="17"/>
      <c r="Y257" s="17"/>
      <c r="Z257" s="17"/>
      <c r="AA257" s="17"/>
    </row>
    <row r="258" spans="1:27" x14ac:dyDescent="0.3">
      <c r="A258" s="17" t="s">
        <v>233</v>
      </c>
      <c r="B258" s="17" t="s">
        <v>857</v>
      </c>
      <c r="C258" s="153" t="s">
        <v>234</v>
      </c>
      <c r="D258" s="82" t="s">
        <v>832</v>
      </c>
      <c r="E258" s="17"/>
      <c r="F258" s="17"/>
      <c r="G258" s="17"/>
      <c r="H258" s="17"/>
      <c r="I258" s="17"/>
      <c r="J258" s="17"/>
      <c r="K258" s="17"/>
      <c r="L258" s="17"/>
      <c r="M258" s="17"/>
      <c r="N258" s="17"/>
      <c r="O258" s="17"/>
      <c r="P258" s="17"/>
      <c r="Q258" s="17"/>
      <c r="R258" s="17"/>
      <c r="S258" s="17"/>
      <c r="T258" s="17"/>
      <c r="U258" s="17"/>
      <c r="V258" s="17"/>
      <c r="W258" s="17"/>
      <c r="X258" s="17"/>
      <c r="Y258" s="17"/>
      <c r="Z258" s="17"/>
      <c r="AA258" s="17"/>
    </row>
    <row r="259" spans="1:27" x14ac:dyDescent="0.3">
      <c r="A259" s="17" t="s">
        <v>236</v>
      </c>
      <c r="B259" s="17" t="s">
        <v>858</v>
      </c>
      <c r="C259" s="153" t="s">
        <v>237</v>
      </c>
      <c r="D259" s="82" t="s">
        <v>832</v>
      </c>
      <c r="E259" s="17"/>
      <c r="F259" s="17"/>
      <c r="G259" s="17"/>
      <c r="H259" s="17"/>
      <c r="I259" s="17"/>
      <c r="J259" s="17"/>
      <c r="K259" s="17"/>
      <c r="L259" s="17"/>
      <c r="M259" s="17"/>
      <c r="N259" s="17"/>
      <c r="O259" s="17"/>
      <c r="P259" s="17"/>
      <c r="Q259" s="17"/>
      <c r="R259" s="17"/>
      <c r="S259" s="17"/>
      <c r="T259" s="17"/>
      <c r="U259" s="17"/>
      <c r="V259" s="17"/>
      <c r="W259" s="17"/>
      <c r="X259" s="17"/>
      <c r="Y259" s="17"/>
      <c r="Z259" s="17"/>
      <c r="AA259" s="17"/>
    </row>
    <row r="260" spans="1:27" x14ac:dyDescent="0.3">
      <c r="A260" s="17" t="s">
        <v>239</v>
      </c>
      <c r="B260" s="17" t="s">
        <v>859</v>
      </c>
      <c r="C260" s="153" t="s">
        <v>240</v>
      </c>
      <c r="D260" s="82" t="s">
        <v>832</v>
      </c>
      <c r="E260" s="17"/>
      <c r="F260" s="17"/>
      <c r="G260" s="17"/>
      <c r="H260" s="17"/>
      <c r="I260" s="17"/>
      <c r="J260" s="17"/>
      <c r="K260" s="17"/>
      <c r="L260" s="17"/>
      <c r="M260" s="17"/>
      <c r="N260" s="17"/>
      <c r="O260" s="17"/>
      <c r="P260" s="17"/>
      <c r="Q260" s="17"/>
      <c r="R260" s="17"/>
      <c r="S260" s="17"/>
      <c r="T260" s="17"/>
      <c r="U260" s="17"/>
      <c r="V260" s="17"/>
      <c r="W260" s="17"/>
      <c r="X260" s="17"/>
      <c r="Y260" s="17"/>
      <c r="Z260" s="17"/>
      <c r="AA260" s="17"/>
    </row>
    <row r="261" spans="1:27" x14ac:dyDescent="0.3">
      <c r="A261" s="17" t="s">
        <v>242</v>
      </c>
      <c r="B261" s="17" t="s">
        <v>860</v>
      </c>
      <c r="C261" s="153" t="s">
        <v>243</v>
      </c>
      <c r="D261" s="82" t="s">
        <v>832</v>
      </c>
      <c r="E261" s="17"/>
      <c r="F261" s="17"/>
      <c r="G261" s="17"/>
      <c r="H261" s="17"/>
      <c r="I261" s="17"/>
      <c r="J261" s="17"/>
      <c r="K261" s="17"/>
      <c r="L261" s="17"/>
      <c r="M261" s="17"/>
      <c r="N261" s="17"/>
      <c r="O261" s="17"/>
      <c r="P261" s="17"/>
      <c r="Q261" s="17"/>
      <c r="R261" s="17"/>
      <c r="S261" s="17"/>
      <c r="T261" s="17"/>
      <c r="U261" s="17"/>
      <c r="V261" s="17"/>
      <c r="W261" s="17"/>
      <c r="X261" s="17"/>
      <c r="Y261" s="17"/>
      <c r="Z261" s="17"/>
      <c r="AA261" s="17"/>
    </row>
    <row r="262" spans="1:27" x14ac:dyDescent="0.3">
      <c r="A262" s="17" t="s">
        <v>245</v>
      </c>
      <c r="B262" s="17" t="s">
        <v>861</v>
      </c>
      <c r="C262" s="153" t="s">
        <v>246</v>
      </c>
      <c r="D262" s="82" t="s">
        <v>832</v>
      </c>
      <c r="E262" s="17"/>
      <c r="F262" s="17"/>
      <c r="G262" s="17"/>
      <c r="H262" s="17"/>
      <c r="I262" s="17"/>
      <c r="J262" s="17"/>
      <c r="K262" s="17"/>
      <c r="L262" s="17"/>
      <c r="M262" s="17"/>
      <c r="N262" s="17"/>
      <c r="O262" s="17"/>
      <c r="P262" s="17"/>
      <c r="Q262" s="17"/>
      <c r="R262" s="17"/>
      <c r="S262" s="17"/>
      <c r="T262" s="17"/>
      <c r="U262" s="17"/>
      <c r="V262" s="17"/>
      <c r="W262" s="17"/>
      <c r="X262" s="17"/>
      <c r="Y262" s="17"/>
      <c r="Z262" s="17"/>
      <c r="AA262" s="17"/>
    </row>
    <row r="263" spans="1:27" x14ac:dyDescent="0.3">
      <c r="A263" s="17" t="s">
        <v>248</v>
      </c>
      <c r="B263" s="17" t="s">
        <v>862</v>
      </c>
      <c r="C263" s="153" t="s">
        <v>249</v>
      </c>
      <c r="D263" s="82" t="s">
        <v>832</v>
      </c>
      <c r="E263" s="17"/>
      <c r="F263" s="17"/>
      <c r="G263" s="17"/>
      <c r="H263" s="17"/>
      <c r="I263" s="17"/>
      <c r="J263" s="17"/>
      <c r="K263" s="17"/>
      <c r="L263" s="17"/>
      <c r="M263" s="17"/>
      <c r="N263" s="17"/>
      <c r="O263" s="17"/>
      <c r="P263" s="17"/>
      <c r="Q263" s="17"/>
      <c r="R263" s="17"/>
      <c r="S263" s="17"/>
      <c r="T263" s="17"/>
      <c r="U263" s="17"/>
      <c r="V263" s="17"/>
      <c r="W263" s="17"/>
      <c r="X263" s="17"/>
      <c r="Y263" s="17"/>
      <c r="Z263" s="17"/>
      <c r="AA263" s="17"/>
    </row>
    <row r="264" spans="1:27" x14ac:dyDescent="0.3">
      <c r="A264" s="17" t="s">
        <v>251</v>
      </c>
      <c r="B264" s="17" t="s">
        <v>863</v>
      </c>
      <c r="C264" s="153" t="s">
        <v>252</v>
      </c>
      <c r="D264" s="82" t="s">
        <v>832</v>
      </c>
      <c r="E264" s="17"/>
      <c r="F264" s="17"/>
      <c r="G264" s="17"/>
      <c r="H264" s="17"/>
      <c r="I264" s="17"/>
      <c r="J264" s="17"/>
      <c r="K264" s="17"/>
      <c r="L264" s="17"/>
      <c r="M264" s="17"/>
      <c r="N264" s="17"/>
      <c r="O264" s="17"/>
      <c r="P264" s="17"/>
      <c r="Q264" s="17"/>
      <c r="R264" s="17"/>
      <c r="S264" s="17"/>
      <c r="T264" s="17"/>
      <c r="U264" s="17"/>
      <c r="V264" s="17"/>
      <c r="W264" s="17"/>
      <c r="X264" s="17"/>
      <c r="Y264" s="17"/>
      <c r="Z264" s="17"/>
      <c r="AA264" s="17"/>
    </row>
    <row r="265" spans="1:27" x14ac:dyDescent="0.3">
      <c r="A265" s="17" t="s">
        <v>253</v>
      </c>
      <c r="B265" s="17" t="s">
        <v>864</v>
      </c>
      <c r="C265" s="89" t="s">
        <v>254</v>
      </c>
      <c r="D265" s="82" t="s">
        <v>832</v>
      </c>
      <c r="E265" s="152" t="s">
        <v>865</v>
      </c>
      <c r="F265" s="17"/>
      <c r="G265" s="17"/>
      <c r="H265" s="17"/>
      <c r="I265" s="17"/>
      <c r="J265" s="17"/>
      <c r="K265" s="17"/>
      <c r="L265" s="17"/>
      <c r="M265" s="17"/>
      <c r="N265" s="17"/>
      <c r="O265" s="17"/>
      <c r="P265" s="17"/>
      <c r="Q265" s="17"/>
      <c r="R265" s="17"/>
      <c r="S265" s="17"/>
      <c r="T265" s="17"/>
      <c r="U265" s="17"/>
      <c r="V265" s="17"/>
      <c r="W265" s="17"/>
      <c r="X265" s="17"/>
      <c r="Y265" s="17"/>
      <c r="Z265" s="17"/>
      <c r="AA265" s="17"/>
    </row>
    <row r="266" spans="1:27" x14ac:dyDescent="0.3">
      <c r="A266" s="17" t="s">
        <v>256</v>
      </c>
      <c r="B266" s="17" t="s">
        <v>866</v>
      </c>
      <c r="C266" s="89" t="s">
        <v>257</v>
      </c>
      <c r="D266" s="82" t="s">
        <v>832</v>
      </c>
      <c r="E266" s="152" t="s">
        <v>865</v>
      </c>
      <c r="F266" s="17"/>
      <c r="G266" s="17"/>
      <c r="H266" s="17"/>
      <c r="I266" s="17"/>
      <c r="J266" s="17"/>
      <c r="K266" s="17"/>
      <c r="L266" s="17"/>
      <c r="M266" s="17"/>
      <c r="N266" s="17"/>
      <c r="O266" s="17"/>
      <c r="P266" s="17"/>
      <c r="Q266" s="17"/>
      <c r="R266" s="17"/>
      <c r="S266" s="17"/>
      <c r="T266" s="17"/>
      <c r="U266" s="17"/>
      <c r="V266" s="17"/>
      <c r="W266" s="17"/>
      <c r="X266" s="17"/>
      <c r="Y266" s="17"/>
      <c r="Z266" s="17"/>
      <c r="AA266" s="17"/>
    </row>
    <row r="267" spans="1:27" x14ac:dyDescent="0.3">
      <c r="A267" s="17" t="s">
        <v>258</v>
      </c>
      <c r="B267" s="17" t="s">
        <v>867</v>
      </c>
      <c r="C267" s="89" t="s">
        <v>259</v>
      </c>
      <c r="D267" s="82" t="s">
        <v>832</v>
      </c>
      <c r="E267" s="152" t="s">
        <v>865</v>
      </c>
      <c r="F267" s="17"/>
      <c r="G267" s="17"/>
      <c r="H267" s="17"/>
      <c r="I267" s="17"/>
      <c r="J267" s="17"/>
      <c r="K267" s="17"/>
      <c r="L267" s="17"/>
      <c r="M267" s="17"/>
      <c r="N267" s="17"/>
      <c r="O267" s="17"/>
      <c r="P267" s="17"/>
      <c r="Q267" s="17"/>
      <c r="R267" s="17"/>
      <c r="S267" s="17"/>
      <c r="T267" s="17"/>
      <c r="U267" s="17"/>
      <c r="V267" s="17"/>
      <c r="W267" s="17"/>
      <c r="X267" s="17"/>
      <c r="Y267" s="17"/>
      <c r="Z267" s="17"/>
      <c r="AA267" s="17"/>
    </row>
    <row r="268" spans="1:27" x14ac:dyDescent="0.3">
      <c r="A268" s="17" t="s">
        <v>260</v>
      </c>
      <c r="B268" s="17" t="s">
        <v>868</v>
      </c>
      <c r="C268" s="89" t="s">
        <v>261</v>
      </c>
      <c r="D268" s="82" t="s">
        <v>832</v>
      </c>
      <c r="E268" s="152" t="s">
        <v>865</v>
      </c>
      <c r="F268" s="17"/>
      <c r="G268" s="17"/>
      <c r="H268" s="17"/>
      <c r="I268" s="17"/>
      <c r="J268" s="17"/>
      <c r="K268" s="17"/>
      <c r="L268" s="17"/>
      <c r="M268" s="17"/>
      <c r="N268" s="17"/>
      <c r="O268" s="17"/>
      <c r="P268" s="17"/>
      <c r="Q268" s="17"/>
      <c r="R268" s="17"/>
      <c r="S268" s="17"/>
      <c r="T268" s="17"/>
      <c r="U268" s="17"/>
      <c r="V268" s="17"/>
      <c r="W268" s="17"/>
      <c r="X268" s="17"/>
      <c r="Y268" s="17"/>
      <c r="Z268" s="17"/>
      <c r="AA268" s="17"/>
    </row>
    <row r="269" spans="1:27" x14ac:dyDescent="0.3">
      <c r="A269" s="17" t="s">
        <v>263</v>
      </c>
      <c r="B269" s="17" t="s">
        <v>869</v>
      </c>
      <c r="C269" s="89" t="s">
        <v>264</v>
      </c>
      <c r="D269" s="82" t="s">
        <v>832</v>
      </c>
      <c r="E269" s="152" t="s">
        <v>865</v>
      </c>
      <c r="F269" s="17"/>
      <c r="G269" s="17"/>
      <c r="H269" s="17"/>
      <c r="I269" s="17"/>
      <c r="J269" s="17"/>
      <c r="K269" s="17"/>
      <c r="L269" s="17"/>
      <c r="M269" s="17"/>
      <c r="N269" s="17"/>
      <c r="O269" s="17"/>
      <c r="P269" s="17"/>
      <c r="Q269" s="17"/>
      <c r="R269" s="17"/>
      <c r="S269" s="17"/>
      <c r="T269" s="17"/>
      <c r="U269" s="17"/>
      <c r="V269" s="17"/>
      <c r="W269" s="17"/>
      <c r="X269" s="17"/>
      <c r="Y269" s="17"/>
      <c r="Z269" s="17"/>
      <c r="AA269" s="17"/>
    </row>
    <row r="270" spans="1:27" x14ac:dyDescent="0.3">
      <c r="A270" s="17" t="s">
        <v>266</v>
      </c>
      <c r="B270" s="17" t="s">
        <v>870</v>
      </c>
      <c r="C270" s="89" t="s">
        <v>267</v>
      </c>
      <c r="D270" s="82" t="s">
        <v>832</v>
      </c>
      <c r="E270" s="152" t="s">
        <v>865</v>
      </c>
      <c r="F270" s="17"/>
      <c r="G270" s="17"/>
      <c r="H270" s="17"/>
      <c r="I270" s="17"/>
      <c r="J270" s="17"/>
      <c r="K270" s="17"/>
      <c r="L270" s="17"/>
      <c r="M270" s="17"/>
      <c r="N270" s="17"/>
      <c r="O270" s="17"/>
      <c r="P270" s="17"/>
      <c r="Q270" s="17"/>
      <c r="R270" s="17"/>
      <c r="S270" s="17"/>
      <c r="T270" s="17"/>
      <c r="U270" s="17"/>
      <c r="V270" s="17"/>
      <c r="W270" s="17"/>
      <c r="X270" s="17"/>
      <c r="Y270" s="17"/>
      <c r="Z270" s="17"/>
      <c r="AA270" s="17"/>
    </row>
    <row r="271" spans="1:27" x14ac:dyDescent="0.3">
      <c r="A271" s="17" t="s">
        <v>268</v>
      </c>
      <c r="B271" s="17" t="s">
        <v>871</v>
      </c>
      <c r="C271" s="89" t="s">
        <v>269</v>
      </c>
      <c r="D271" s="82" t="s">
        <v>832</v>
      </c>
      <c r="E271" s="152" t="s">
        <v>865</v>
      </c>
      <c r="F271" s="17"/>
      <c r="G271" s="17"/>
      <c r="H271" s="17"/>
      <c r="I271" s="17"/>
      <c r="J271" s="17"/>
      <c r="K271" s="17"/>
      <c r="L271" s="17"/>
      <c r="M271" s="17"/>
      <c r="N271" s="17"/>
      <c r="O271" s="17"/>
      <c r="P271" s="17"/>
      <c r="Q271" s="17"/>
      <c r="R271" s="17"/>
      <c r="S271" s="17"/>
      <c r="T271" s="17"/>
      <c r="U271" s="17"/>
      <c r="V271" s="17"/>
      <c r="W271" s="17"/>
      <c r="X271" s="17"/>
      <c r="Y271" s="17"/>
      <c r="Z271" s="17"/>
      <c r="AA271" s="17"/>
    </row>
    <row r="272" spans="1:27" x14ac:dyDescent="0.3">
      <c r="A272" s="17" t="s">
        <v>270</v>
      </c>
      <c r="B272" s="17" t="s">
        <v>872</v>
      </c>
      <c r="C272" s="89" t="s">
        <v>271</v>
      </c>
      <c r="D272" s="82" t="s">
        <v>832</v>
      </c>
      <c r="E272" s="152" t="s">
        <v>865</v>
      </c>
      <c r="F272" s="17"/>
      <c r="G272" s="17"/>
      <c r="H272" s="17"/>
      <c r="I272" s="17"/>
      <c r="J272" s="17"/>
      <c r="K272" s="17"/>
      <c r="L272" s="17"/>
      <c r="M272" s="17"/>
      <c r="N272" s="17"/>
      <c r="O272" s="17"/>
      <c r="P272" s="17"/>
      <c r="Q272" s="17"/>
      <c r="R272" s="17"/>
      <c r="S272" s="17"/>
      <c r="T272" s="17"/>
      <c r="U272" s="17"/>
      <c r="V272" s="17"/>
      <c r="W272" s="17"/>
      <c r="X272" s="17"/>
      <c r="Y272" s="17"/>
      <c r="Z272" s="17"/>
      <c r="AA272" s="17"/>
    </row>
    <row r="273" spans="1:27" x14ac:dyDescent="0.3">
      <c r="A273" s="17" t="s">
        <v>272</v>
      </c>
      <c r="B273" s="17" t="s">
        <v>873</v>
      </c>
      <c r="C273" s="89" t="s">
        <v>273</v>
      </c>
      <c r="D273" s="82" t="s">
        <v>832</v>
      </c>
      <c r="E273" s="152" t="s">
        <v>865</v>
      </c>
      <c r="F273" s="17"/>
      <c r="G273" s="17"/>
      <c r="H273" s="17"/>
      <c r="I273" s="17"/>
      <c r="J273" s="17"/>
      <c r="K273" s="17"/>
      <c r="L273" s="17"/>
      <c r="M273" s="17"/>
      <c r="N273" s="17"/>
      <c r="O273" s="17"/>
      <c r="P273" s="17"/>
      <c r="Q273" s="17"/>
      <c r="R273" s="17"/>
      <c r="S273" s="17"/>
      <c r="T273" s="17"/>
      <c r="U273" s="17"/>
      <c r="V273" s="17"/>
      <c r="W273" s="17"/>
      <c r="X273" s="17"/>
      <c r="Y273" s="17"/>
      <c r="Z273" s="17"/>
      <c r="AA273" s="17"/>
    </row>
    <row r="274" spans="1:27" x14ac:dyDescent="0.3">
      <c r="A274" s="17" t="s">
        <v>274</v>
      </c>
      <c r="B274" s="17" t="s">
        <v>874</v>
      </c>
      <c r="C274" s="89" t="s">
        <v>275</v>
      </c>
      <c r="D274" s="82" t="s">
        <v>832</v>
      </c>
      <c r="E274" s="152" t="s">
        <v>865</v>
      </c>
      <c r="F274" s="17"/>
      <c r="G274" s="17"/>
      <c r="H274" s="17"/>
      <c r="I274" s="17"/>
      <c r="J274" s="17"/>
      <c r="K274" s="17"/>
      <c r="L274" s="17"/>
      <c r="M274" s="17"/>
      <c r="N274" s="17"/>
      <c r="O274" s="17"/>
      <c r="P274" s="17"/>
      <c r="Q274" s="17"/>
      <c r="R274" s="17"/>
      <c r="S274" s="17"/>
      <c r="T274" s="17"/>
      <c r="U274" s="17"/>
      <c r="V274" s="17"/>
      <c r="W274" s="17"/>
      <c r="X274" s="17"/>
      <c r="Y274" s="17"/>
      <c r="Z274" s="17"/>
      <c r="AA274" s="17"/>
    </row>
    <row r="275" spans="1:27" x14ac:dyDescent="0.3">
      <c r="A275" s="17" t="s">
        <v>276</v>
      </c>
      <c r="B275" s="17" t="s">
        <v>875</v>
      </c>
      <c r="C275" s="89" t="s">
        <v>277</v>
      </c>
      <c r="D275" s="82" t="s">
        <v>832</v>
      </c>
      <c r="E275" s="152" t="s">
        <v>865</v>
      </c>
      <c r="F275" s="17"/>
      <c r="G275" s="17"/>
      <c r="H275" s="17"/>
      <c r="I275" s="17"/>
      <c r="J275" s="17"/>
      <c r="K275" s="17"/>
      <c r="L275" s="17"/>
      <c r="M275" s="17"/>
      <c r="N275" s="17"/>
      <c r="O275" s="17"/>
      <c r="P275" s="17"/>
      <c r="Q275" s="17"/>
      <c r="R275" s="17"/>
      <c r="S275" s="17"/>
      <c r="T275" s="17"/>
      <c r="U275" s="17"/>
      <c r="V275" s="17"/>
      <c r="W275" s="17"/>
      <c r="X275" s="17"/>
      <c r="Y275" s="17"/>
      <c r="Z275" s="17"/>
      <c r="AA275" s="17"/>
    </row>
    <row r="276" spans="1:27" x14ac:dyDescent="0.3">
      <c r="A276" s="17" t="s">
        <v>279</v>
      </c>
      <c r="B276" s="17" t="s">
        <v>876</v>
      </c>
      <c r="C276" s="89" t="s">
        <v>280</v>
      </c>
      <c r="D276" s="82" t="s">
        <v>832</v>
      </c>
      <c r="E276" s="152" t="s">
        <v>865</v>
      </c>
      <c r="F276" s="17"/>
      <c r="G276" s="17"/>
      <c r="H276" s="17"/>
      <c r="I276" s="17"/>
      <c r="J276" s="17"/>
      <c r="K276" s="17"/>
      <c r="L276" s="17"/>
      <c r="M276" s="17"/>
      <c r="N276" s="17"/>
      <c r="O276" s="17"/>
      <c r="P276" s="17"/>
      <c r="Q276" s="17"/>
      <c r="R276" s="17"/>
      <c r="S276" s="17"/>
      <c r="T276" s="17"/>
      <c r="U276" s="17"/>
      <c r="V276" s="17"/>
      <c r="W276" s="17"/>
      <c r="X276" s="17"/>
      <c r="Y276" s="17"/>
      <c r="Z276" s="17"/>
      <c r="AA276" s="17"/>
    </row>
    <row r="277" spans="1:27" x14ac:dyDescent="0.3">
      <c r="A277" s="17" t="s">
        <v>282</v>
      </c>
      <c r="B277" s="17" t="s">
        <v>877</v>
      </c>
      <c r="C277" s="89" t="s">
        <v>283</v>
      </c>
      <c r="D277" s="82" t="s">
        <v>832</v>
      </c>
      <c r="E277" s="152" t="s">
        <v>865</v>
      </c>
      <c r="F277" s="17"/>
      <c r="G277" s="17"/>
      <c r="H277" s="17"/>
      <c r="I277" s="17"/>
      <c r="J277" s="17"/>
      <c r="K277" s="17"/>
      <c r="L277" s="17"/>
      <c r="M277" s="17"/>
      <c r="N277" s="17"/>
      <c r="O277" s="17"/>
      <c r="P277" s="17"/>
      <c r="Q277" s="17"/>
      <c r="R277" s="17"/>
      <c r="S277" s="17"/>
      <c r="T277" s="17"/>
      <c r="U277" s="17"/>
      <c r="V277" s="17"/>
      <c r="W277" s="17"/>
      <c r="X277" s="17"/>
      <c r="Y277" s="17"/>
      <c r="Z277" s="17"/>
      <c r="AA277" s="17"/>
    </row>
    <row r="278" spans="1:27" x14ac:dyDescent="0.3">
      <c r="A278" s="17" t="s">
        <v>285</v>
      </c>
      <c r="B278" s="17" t="s">
        <v>878</v>
      </c>
      <c r="C278" s="89" t="s">
        <v>286</v>
      </c>
      <c r="D278" s="82" t="s">
        <v>832</v>
      </c>
      <c r="E278" s="152" t="s">
        <v>865</v>
      </c>
      <c r="F278" s="17"/>
      <c r="G278" s="17"/>
      <c r="H278" s="17"/>
      <c r="I278" s="17"/>
      <c r="J278" s="17"/>
      <c r="K278" s="17"/>
      <c r="L278" s="17"/>
      <c r="M278" s="17"/>
      <c r="N278" s="17"/>
      <c r="O278" s="17"/>
      <c r="P278" s="17"/>
      <c r="Q278" s="17"/>
      <c r="R278" s="17"/>
      <c r="S278" s="17"/>
      <c r="T278" s="17"/>
      <c r="U278" s="17"/>
      <c r="V278" s="17"/>
      <c r="W278" s="17"/>
      <c r="X278" s="17"/>
      <c r="Y278" s="17"/>
      <c r="Z278" s="17"/>
      <c r="AA278" s="17"/>
    </row>
    <row r="279" spans="1:27" x14ac:dyDescent="0.3">
      <c r="A279" s="17" t="s">
        <v>287</v>
      </c>
      <c r="B279" s="17" t="s">
        <v>879</v>
      </c>
      <c r="C279" s="89" t="s">
        <v>288</v>
      </c>
      <c r="D279" s="82" t="s">
        <v>832</v>
      </c>
      <c r="E279" s="152" t="s">
        <v>865</v>
      </c>
      <c r="F279" s="17"/>
      <c r="G279" s="17"/>
      <c r="H279" s="17"/>
      <c r="I279" s="17"/>
      <c r="J279" s="17"/>
      <c r="K279" s="17"/>
      <c r="L279" s="17"/>
      <c r="M279" s="17"/>
      <c r="N279" s="17"/>
      <c r="O279" s="17"/>
      <c r="P279" s="17"/>
      <c r="Q279" s="17"/>
      <c r="R279" s="17"/>
      <c r="S279" s="17"/>
      <c r="T279" s="17"/>
      <c r="U279" s="17"/>
      <c r="V279" s="17"/>
      <c r="W279" s="17"/>
      <c r="X279" s="17"/>
      <c r="Y279" s="17"/>
      <c r="Z279" s="17"/>
      <c r="AA279" s="17"/>
    </row>
    <row r="280" spans="1:27" x14ac:dyDescent="0.3">
      <c r="A280" s="17" t="s">
        <v>289</v>
      </c>
      <c r="B280" s="17" t="s">
        <v>880</v>
      </c>
      <c r="C280" s="89" t="s">
        <v>290</v>
      </c>
      <c r="D280" s="82" t="s">
        <v>832</v>
      </c>
      <c r="E280" s="152" t="s">
        <v>865</v>
      </c>
      <c r="F280" s="17"/>
      <c r="G280" s="17"/>
      <c r="H280" s="17"/>
      <c r="I280" s="17"/>
      <c r="J280" s="17"/>
      <c r="K280" s="17"/>
      <c r="L280" s="17"/>
      <c r="M280" s="17"/>
      <c r="N280" s="17"/>
      <c r="O280" s="17"/>
      <c r="P280" s="17"/>
      <c r="Q280" s="17"/>
      <c r="R280" s="17"/>
      <c r="S280" s="17"/>
      <c r="T280" s="17"/>
      <c r="U280" s="17"/>
      <c r="V280" s="17"/>
      <c r="W280" s="17"/>
      <c r="X280" s="17"/>
      <c r="Y280" s="17"/>
      <c r="Z280" s="17"/>
      <c r="AA280" s="17"/>
    </row>
    <row r="281" spans="1:27" x14ac:dyDescent="0.3">
      <c r="A281" s="17" t="s">
        <v>292</v>
      </c>
      <c r="B281" s="17" t="s">
        <v>881</v>
      </c>
      <c r="C281" s="89" t="s">
        <v>293</v>
      </c>
      <c r="D281" s="82" t="s">
        <v>832</v>
      </c>
      <c r="E281" s="152" t="s">
        <v>865</v>
      </c>
      <c r="F281" s="17"/>
      <c r="G281" s="17"/>
      <c r="H281" s="17"/>
      <c r="I281" s="17"/>
      <c r="J281" s="17"/>
      <c r="K281" s="17"/>
      <c r="L281" s="17"/>
      <c r="M281" s="17"/>
      <c r="N281" s="17"/>
      <c r="O281" s="17"/>
      <c r="P281" s="17"/>
      <c r="Q281" s="17"/>
      <c r="R281" s="17"/>
      <c r="S281" s="17"/>
      <c r="T281" s="17"/>
      <c r="U281" s="17"/>
      <c r="V281" s="17"/>
      <c r="W281" s="17"/>
      <c r="X281" s="17"/>
      <c r="Y281" s="17"/>
      <c r="Z281" s="17"/>
      <c r="AA281" s="17"/>
    </row>
    <row r="282" spans="1:27" x14ac:dyDescent="0.3">
      <c r="A282" s="17" t="s">
        <v>295</v>
      </c>
      <c r="B282" s="17" t="s">
        <v>882</v>
      </c>
      <c r="C282" s="89" t="s">
        <v>296</v>
      </c>
      <c r="D282" s="82" t="s">
        <v>832</v>
      </c>
      <c r="E282" s="152" t="s">
        <v>865</v>
      </c>
      <c r="F282" s="17"/>
      <c r="G282" s="17"/>
      <c r="H282" s="17"/>
      <c r="I282" s="17"/>
      <c r="J282" s="17"/>
      <c r="K282" s="17"/>
      <c r="L282" s="17"/>
      <c r="M282" s="17"/>
      <c r="N282" s="17"/>
      <c r="O282" s="17"/>
      <c r="P282" s="17"/>
      <c r="Q282" s="17"/>
      <c r="R282" s="17"/>
      <c r="S282" s="17"/>
      <c r="T282" s="17"/>
      <c r="U282" s="17"/>
      <c r="V282" s="17"/>
      <c r="W282" s="17"/>
      <c r="X282" s="17"/>
      <c r="Y282" s="17"/>
      <c r="Z282" s="17"/>
      <c r="AA282" s="17"/>
    </row>
    <row r="283" spans="1:27" x14ac:dyDescent="0.3">
      <c r="A283" s="17" t="s">
        <v>298</v>
      </c>
      <c r="B283" s="17" t="s">
        <v>883</v>
      </c>
      <c r="C283" s="89" t="s">
        <v>299</v>
      </c>
      <c r="D283" s="82" t="s">
        <v>832</v>
      </c>
      <c r="E283" s="152" t="s">
        <v>865</v>
      </c>
      <c r="F283" s="17"/>
      <c r="G283" s="17"/>
      <c r="H283" s="17"/>
      <c r="I283" s="17"/>
      <c r="J283" s="17"/>
      <c r="K283" s="17"/>
      <c r="L283" s="17"/>
      <c r="M283" s="17"/>
      <c r="N283" s="17"/>
      <c r="O283" s="17"/>
      <c r="P283" s="17"/>
      <c r="Q283" s="17"/>
      <c r="R283" s="17"/>
      <c r="S283" s="17"/>
      <c r="T283" s="17"/>
      <c r="U283" s="17"/>
      <c r="V283" s="17"/>
      <c r="W283" s="17"/>
      <c r="X283" s="17"/>
      <c r="Y283" s="17"/>
      <c r="Z283" s="17"/>
      <c r="AA283" s="17"/>
    </row>
    <row r="284" spans="1:27" x14ac:dyDescent="0.3">
      <c r="A284" s="17" t="s">
        <v>300</v>
      </c>
      <c r="B284" s="17" t="s">
        <v>884</v>
      </c>
      <c r="C284" s="89" t="s">
        <v>301</v>
      </c>
      <c r="D284" s="82" t="s">
        <v>832</v>
      </c>
      <c r="E284" s="152" t="s">
        <v>865</v>
      </c>
      <c r="F284" s="17"/>
      <c r="G284" s="17"/>
      <c r="H284" s="17"/>
      <c r="I284" s="17"/>
      <c r="J284" s="17"/>
      <c r="K284" s="17"/>
      <c r="L284" s="17"/>
      <c r="M284" s="17"/>
      <c r="N284" s="17"/>
      <c r="O284" s="17"/>
      <c r="P284" s="17"/>
      <c r="Q284" s="17"/>
      <c r="R284" s="17"/>
      <c r="S284" s="17"/>
      <c r="T284" s="17"/>
      <c r="U284" s="17"/>
      <c r="V284" s="17"/>
      <c r="W284" s="17"/>
      <c r="X284" s="17"/>
      <c r="Y284" s="17"/>
      <c r="Z284" s="17"/>
      <c r="AA284" s="17"/>
    </row>
    <row r="285" spans="1:27" x14ac:dyDescent="0.3">
      <c r="A285" s="17" t="s">
        <v>303</v>
      </c>
      <c r="B285" s="17" t="s">
        <v>885</v>
      </c>
      <c r="C285" s="89" t="s">
        <v>304</v>
      </c>
      <c r="D285" s="82" t="s">
        <v>832</v>
      </c>
      <c r="E285" s="152" t="s">
        <v>865</v>
      </c>
      <c r="F285" s="17"/>
      <c r="G285" s="17"/>
      <c r="H285" s="17"/>
      <c r="I285" s="17"/>
      <c r="J285" s="17"/>
      <c r="K285" s="17"/>
      <c r="L285" s="17"/>
      <c r="M285" s="17"/>
      <c r="N285" s="17"/>
      <c r="O285" s="17"/>
      <c r="P285" s="17"/>
      <c r="Q285" s="17"/>
      <c r="R285" s="17"/>
      <c r="S285" s="17"/>
      <c r="T285" s="17"/>
      <c r="U285" s="17"/>
      <c r="V285" s="17"/>
      <c r="W285" s="17"/>
      <c r="X285" s="17"/>
      <c r="Y285" s="17"/>
      <c r="Z285" s="17"/>
      <c r="AA285" s="17"/>
    </row>
    <row r="286" spans="1:27" x14ac:dyDescent="0.3">
      <c r="A286" s="17" t="s">
        <v>306</v>
      </c>
      <c r="B286" s="17" t="s">
        <v>886</v>
      </c>
      <c r="C286" s="89" t="s">
        <v>307</v>
      </c>
      <c r="D286" s="82" t="s">
        <v>832</v>
      </c>
      <c r="E286" s="152" t="s">
        <v>865</v>
      </c>
      <c r="F286" s="17"/>
      <c r="G286" s="17"/>
      <c r="H286" s="17"/>
      <c r="I286" s="17"/>
      <c r="J286" s="17"/>
      <c r="K286" s="17"/>
      <c r="L286" s="17"/>
      <c r="M286" s="17"/>
      <c r="N286" s="17"/>
      <c r="O286" s="17"/>
      <c r="P286" s="17"/>
      <c r="Q286" s="17"/>
      <c r="R286" s="17"/>
      <c r="S286" s="17"/>
      <c r="T286" s="17"/>
      <c r="U286" s="17"/>
      <c r="V286" s="17"/>
      <c r="W286" s="17"/>
      <c r="X286" s="17"/>
      <c r="Y286" s="17"/>
      <c r="Z286" s="17"/>
      <c r="AA286" s="17"/>
    </row>
    <row r="287" spans="1:27" x14ac:dyDescent="0.3">
      <c r="A287" s="17" t="s">
        <v>309</v>
      </c>
      <c r="B287" s="17" t="s">
        <v>887</v>
      </c>
      <c r="C287" s="89" t="s">
        <v>310</v>
      </c>
      <c r="D287" s="82" t="s">
        <v>832</v>
      </c>
      <c r="E287" s="152" t="s">
        <v>865</v>
      </c>
      <c r="F287" s="17"/>
      <c r="G287" s="17"/>
      <c r="H287" s="17"/>
      <c r="I287" s="17"/>
      <c r="J287" s="17"/>
      <c r="K287" s="17"/>
      <c r="L287" s="17"/>
      <c r="M287" s="17"/>
      <c r="N287" s="17"/>
      <c r="O287" s="17"/>
      <c r="P287" s="17"/>
      <c r="Q287" s="17"/>
      <c r="R287" s="17"/>
      <c r="S287" s="17"/>
      <c r="T287" s="17"/>
      <c r="U287" s="17"/>
      <c r="V287" s="17"/>
      <c r="W287" s="17"/>
      <c r="X287" s="17"/>
      <c r="Y287" s="17"/>
      <c r="Z287" s="17"/>
      <c r="AA287" s="17"/>
    </row>
    <row r="288" spans="1:27" x14ac:dyDescent="0.3">
      <c r="A288" s="17" t="s">
        <v>311</v>
      </c>
      <c r="B288" s="17" t="s">
        <v>888</v>
      </c>
      <c r="C288" s="89" t="s">
        <v>312</v>
      </c>
      <c r="D288" s="82" t="s">
        <v>832</v>
      </c>
      <c r="E288" s="152" t="s">
        <v>865</v>
      </c>
      <c r="F288" s="17"/>
      <c r="G288" s="17"/>
      <c r="H288" s="17"/>
      <c r="I288" s="17"/>
      <c r="J288" s="17"/>
      <c r="K288" s="17"/>
      <c r="L288" s="17"/>
      <c r="M288" s="17"/>
      <c r="N288" s="17"/>
      <c r="O288" s="17"/>
      <c r="P288" s="17"/>
      <c r="Q288" s="17"/>
      <c r="R288" s="17"/>
      <c r="S288" s="17"/>
      <c r="T288" s="17"/>
      <c r="U288" s="17"/>
      <c r="V288" s="17"/>
      <c r="W288" s="17"/>
      <c r="X288" s="17"/>
      <c r="Y288" s="17"/>
      <c r="Z288" s="17"/>
      <c r="AA288" s="17"/>
    </row>
    <row r="289" spans="1:27" x14ac:dyDescent="0.3">
      <c r="A289" s="17" t="s">
        <v>313</v>
      </c>
      <c r="B289" s="17" t="s">
        <v>889</v>
      </c>
      <c r="C289" s="89" t="s">
        <v>314</v>
      </c>
      <c r="D289" s="82" t="s">
        <v>832</v>
      </c>
      <c r="E289" s="152" t="s">
        <v>865</v>
      </c>
      <c r="F289" s="17"/>
      <c r="G289" s="17"/>
      <c r="H289" s="17"/>
      <c r="I289" s="17"/>
      <c r="J289" s="17"/>
      <c r="K289" s="17"/>
      <c r="L289" s="17"/>
      <c r="M289" s="17"/>
      <c r="N289" s="17"/>
      <c r="O289" s="17"/>
      <c r="P289" s="17"/>
      <c r="Q289" s="17"/>
      <c r="R289" s="17"/>
      <c r="S289" s="17"/>
      <c r="T289" s="17"/>
      <c r="U289" s="17"/>
      <c r="V289" s="17"/>
      <c r="W289" s="17"/>
      <c r="X289" s="17"/>
      <c r="Y289" s="17"/>
      <c r="Z289" s="17"/>
      <c r="AA289" s="17"/>
    </row>
    <row r="290" spans="1:27" x14ac:dyDescent="0.3">
      <c r="A290" s="17" t="s">
        <v>316</v>
      </c>
      <c r="B290" s="17" t="s">
        <v>890</v>
      </c>
      <c r="C290" s="89" t="s">
        <v>317</v>
      </c>
      <c r="D290" s="82" t="s">
        <v>832</v>
      </c>
      <c r="E290" s="152" t="s">
        <v>865</v>
      </c>
      <c r="F290" s="17"/>
      <c r="G290" s="17"/>
      <c r="H290" s="17"/>
      <c r="I290" s="17"/>
      <c r="J290" s="17"/>
      <c r="K290" s="17"/>
      <c r="L290" s="17"/>
      <c r="M290" s="17"/>
      <c r="N290" s="17"/>
      <c r="O290" s="17"/>
      <c r="P290" s="17"/>
      <c r="Q290" s="17"/>
      <c r="R290" s="17"/>
      <c r="S290" s="17"/>
      <c r="T290" s="17"/>
      <c r="U290" s="17"/>
      <c r="V290" s="17"/>
      <c r="W290" s="17"/>
      <c r="X290" s="17"/>
      <c r="Y290" s="17"/>
      <c r="Z290" s="17"/>
      <c r="AA290" s="17"/>
    </row>
    <row r="291" spans="1:27" x14ac:dyDescent="0.3">
      <c r="A291" s="17" t="s">
        <v>318</v>
      </c>
      <c r="B291" s="17" t="s">
        <v>891</v>
      </c>
      <c r="C291" s="89" t="s">
        <v>319</v>
      </c>
      <c r="D291" s="82" t="s">
        <v>832</v>
      </c>
      <c r="E291" s="152" t="s">
        <v>865</v>
      </c>
      <c r="F291" s="17"/>
      <c r="G291" s="17"/>
      <c r="H291" s="17"/>
      <c r="I291" s="17"/>
      <c r="J291" s="17"/>
      <c r="K291" s="17"/>
      <c r="L291" s="17"/>
      <c r="M291" s="17"/>
      <c r="N291" s="17"/>
      <c r="O291" s="17"/>
      <c r="P291" s="17"/>
      <c r="Q291" s="17"/>
      <c r="R291" s="17"/>
      <c r="S291" s="17"/>
      <c r="T291" s="17"/>
      <c r="U291" s="17"/>
      <c r="V291" s="17"/>
      <c r="W291" s="17"/>
      <c r="X291" s="17"/>
      <c r="Y291" s="17"/>
      <c r="Z291" s="17"/>
      <c r="AA291" s="17"/>
    </row>
    <row r="292" spans="1:27" x14ac:dyDescent="0.3">
      <c r="A292" s="17" t="s">
        <v>320</v>
      </c>
      <c r="B292" s="17" t="s">
        <v>892</v>
      </c>
      <c r="C292" s="89" t="s">
        <v>321</v>
      </c>
      <c r="D292" s="82" t="s">
        <v>832</v>
      </c>
      <c r="E292" s="152" t="s">
        <v>865</v>
      </c>
      <c r="F292" s="17"/>
      <c r="G292" s="17"/>
      <c r="H292" s="17"/>
      <c r="I292" s="17"/>
      <c r="J292" s="17"/>
      <c r="K292" s="17"/>
      <c r="L292" s="17"/>
      <c r="M292" s="17"/>
      <c r="N292" s="17"/>
      <c r="O292" s="17"/>
      <c r="P292" s="17"/>
      <c r="Q292" s="17"/>
      <c r="R292" s="17"/>
      <c r="S292" s="17"/>
      <c r="T292" s="17"/>
      <c r="U292" s="17"/>
      <c r="V292" s="17"/>
      <c r="W292" s="17"/>
      <c r="X292" s="17"/>
      <c r="Y292" s="17"/>
      <c r="Z292" s="17"/>
      <c r="AA292" s="17"/>
    </row>
    <row r="293" spans="1:27" x14ac:dyDescent="0.3">
      <c r="A293" s="17" t="s">
        <v>323</v>
      </c>
      <c r="B293" s="17" t="s">
        <v>893</v>
      </c>
      <c r="C293" s="89" t="s">
        <v>324</v>
      </c>
      <c r="D293" s="82" t="s">
        <v>832</v>
      </c>
      <c r="E293" s="152" t="s">
        <v>865</v>
      </c>
      <c r="F293" s="17"/>
      <c r="G293" s="17"/>
      <c r="H293" s="17"/>
      <c r="I293" s="17"/>
      <c r="J293" s="17"/>
      <c r="K293" s="17"/>
      <c r="L293" s="17"/>
      <c r="M293" s="17"/>
      <c r="N293" s="17"/>
      <c r="O293" s="17"/>
      <c r="P293" s="17"/>
      <c r="Q293" s="17"/>
      <c r="R293" s="17"/>
      <c r="S293" s="17"/>
      <c r="T293" s="17"/>
      <c r="U293" s="17"/>
      <c r="V293" s="17"/>
      <c r="W293" s="17"/>
      <c r="X293" s="17"/>
      <c r="Y293" s="17"/>
      <c r="Z293" s="17"/>
      <c r="AA293" s="17"/>
    </row>
    <row r="294" spans="1:27" x14ac:dyDescent="0.3">
      <c r="A294" s="17" t="s">
        <v>326</v>
      </c>
      <c r="B294" s="17" t="s">
        <v>894</v>
      </c>
      <c r="C294" s="89" t="s">
        <v>327</v>
      </c>
      <c r="D294" s="82" t="s">
        <v>832</v>
      </c>
      <c r="E294" s="152" t="s">
        <v>865</v>
      </c>
      <c r="F294" s="17"/>
      <c r="G294" s="17"/>
      <c r="H294" s="17"/>
      <c r="I294" s="17"/>
      <c r="J294" s="17"/>
      <c r="K294" s="17"/>
      <c r="L294" s="17"/>
      <c r="M294" s="17"/>
      <c r="N294" s="17"/>
      <c r="O294" s="17"/>
      <c r="P294" s="17"/>
      <c r="Q294" s="17"/>
      <c r="R294" s="17"/>
      <c r="S294" s="17"/>
      <c r="T294" s="17"/>
      <c r="U294" s="17"/>
      <c r="V294" s="17"/>
      <c r="W294" s="17"/>
      <c r="X294" s="17"/>
      <c r="Y294" s="17"/>
      <c r="Z294" s="17"/>
      <c r="AA294" s="17"/>
    </row>
    <row r="295" spans="1:27" x14ac:dyDescent="0.3">
      <c r="A295" s="17" t="s">
        <v>328</v>
      </c>
      <c r="B295" s="17" t="s">
        <v>895</v>
      </c>
      <c r="C295" s="89" t="s">
        <v>329</v>
      </c>
      <c r="D295" s="82" t="s">
        <v>832</v>
      </c>
      <c r="E295" s="152" t="s">
        <v>865</v>
      </c>
      <c r="F295" s="17"/>
      <c r="G295" s="17"/>
      <c r="H295" s="17"/>
      <c r="I295" s="17"/>
      <c r="J295" s="17"/>
      <c r="K295" s="17"/>
      <c r="L295" s="17"/>
      <c r="M295" s="17"/>
      <c r="N295" s="17"/>
      <c r="O295" s="17"/>
      <c r="P295" s="17"/>
      <c r="Q295" s="17"/>
      <c r="R295" s="17"/>
      <c r="S295" s="17"/>
      <c r="T295" s="17"/>
      <c r="U295" s="17"/>
      <c r="V295" s="17"/>
      <c r="W295" s="17"/>
      <c r="X295" s="17"/>
      <c r="Y295" s="17"/>
      <c r="Z295" s="17"/>
      <c r="AA295" s="17"/>
    </row>
    <row r="296" spans="1:27" x14ac:dyDescent="0.3">
      <c r="A296" s="17" t="s">
        <v>331</v>
      </c>
      <c r="B296" s="17" t="s">
        <v>896</v>
      </c>
      <c r="C296" s="89" t="s">
        <v>332</v>
      </c>
      <c r="D296" s="82" t="s">
        <v>832</v>
      </c>
      <c r="E296" s="152" t="s">
        <v>865</v>
      </c>
      <c r="F296" s="17"/>
      <c r="G296" s="17"/>
      <c r="H296" s="17"/>
      <c r="I296" s="17"/>
      <c r="J296" s="17"/>
      <c r="K296" s="17"/>
      <c r="L296" s="17"/>
      <c r="M296" s="17"/>
      <c r="N296" s="17"/>
      <c r="O296" s="17"/>
      <c r="P296" s="17"/>
      <c r="Q296" s="17"/>
      <c r="R296" s="17"/>
      <c r="S296" s="17"/>
      <c r="T296" s="17"/>
      <c r="U296" s="17"/>
      <c r="V296" s="17"/>
      <c r="W296" s="17"/>
      <c r="X296" s="17"/>
      <c r="Y296" s="17"/>
      <c r="Z296" s="17"/>
      <c r="AA296" s="17"/>
    </row>
    <row r="297" spans="1:27" x14ac:dyDescent="0.3">
      <c r="A297" s="17" t="s">
        <v>334</v>
      </c>
      <c r="B297" s="17" t="s">
        <v>897</v>
      </c>
      <c r="C297" s="89" t="s">
        <v>335</v>
      </c>
      <c r="D297" s="82" t="s">
        <v>832</v>
      </c>
      <c r="E297" s="152" t="s">
        <v>865</v>
      </c>
      <c r="F297" s="17"/>
      <c r="G297" s="17"/>
      <c r="H297" s="17"/>
      <c r="I297" s="17"/>
      <c r="J297" s="17"/>
      <c r="K297" s="17"/>
      <c r="L297" s="17"/>
      <c r="M297" s="17"/>
      <c r="N297" s="17"/>
      <c r="O297" s="17"/>
      <c r="P297" s="17"/>
      <c r="Q297" s="17"/>
      <c r="R297" s="17"/>
      <c r="S297" s="17"/>
      <c r="T297" s="17"/>
      <c r="U297" s="17"/>
      <c r="V297" s="17"/>
      <c r="W297" s="17"/>
      <c r="X297" s="17"/>
      <c r="Y297" s="17"/>
      <c r="Z297" s="17"/>
      <c r="AA297" s="17"/>
    </row>
    <row r="298" spans="1:27" x14ac:dyDescent="0.3">
      <c r="A298" s="17" t="s">
        <v>337</v>
      </c>
      <c r="B298" s="17" t="s">
        <v>898</v>
      </c>
      <c r="C298" s="89" t="s">
        <v>338</v>
      </c>
      <c r="D298" s="82" t="s">
        <v>832</v>
      </c>
      <c r="E298" s="152" t="s">
        <v>865</v>
      </c>
      <c r="F298" s="17"/>
      <c r="G298" s="17"/>
      <c r="H298" s="17"/>
      <c r="I298" s="17"/>
      <c r="J298" s="17"/>
      <c r="K298" s="17"/>
      <c r="L298" s="17"/>
      <c r="M298" s="17"/>
      <c r="N298" s="17"/>
      <c r="O298" s="17"/>
      <c r="P298" s="17"/>
      <c r="Q298" s="17"/>
      <c r="R298" s="17"/>
      <c r="S298" s="17"/>
      <c r="T298" s="17"/>
      <c r="U298" s="17"/>
      <c r="V298" s="17"/>
      <c r="W298" s="17"/>
      <c r="X298" s="17"/>
      <c r="Y298" s="17"/>
      <c r="Z298" s="17"/>
      <c r="AA298" s="17"/>
    </row>
    <row r="299" spans="1:27" x14ac:dyDescent="0.3">
      <c r="A299" s="17" t="s">
        <v>339</v>
      </c>
      <c r="B299" s="17" t="s">
        <v>899</v>
      </c>
      <c r="C299" s="89" t="s">
        <v>340</v>
      </c>
      <c r="D299" s="82" t="s">
        <v>832</v>
      </c>
      <c r="E299" s="152" t="s">
        <v>865</v>
      </c>
      <c r="F299" s="17"/>
      <c r="G299" s="17"/>
      <c r="H299" s="17"/>
      <c r="I299" s="17"/>
      <c r="J299" s="17"/>
      <c r="K299" s="17"/>
      <c r="L299" s="17"/>
      <c r="M299" s="17"/>
      <c r="N299" s="17"/>
      <c r="O299" s="17"/>
      <c r="P299" s="17"/>
      <c r="Q299" s="17"/>
      <c r="R299" s="17"/>
      <c r="S299" s="17"/>
      <c r="T299" s="17"/>
      <c r="U299" s="17"/>
      <c r="V299" s="17"/>
      <c r="W299" s="17"/>
      <c r="X299" s="17"/>
      <c r="Y299" s="17"/>
      <c r="Z299" s="17"/>
      <c r="AA299" s="17"/>
    </row>
    <row r="300" spans="1:27" x14ac:dyDescent="0.3">
      <c r="A300" s="17" t="s">
        <v>341</v>
      </c>
      <c r="B300" s="17" t="s">
        <v>900</v>
      </c>
      <c r="C300" s="89" t="s">
        <v>342</v>
      </c>
      <c r="D300" s="82" t="s">
        <v>832</v>
      </c>
      <c r="E300" s="152" t="s">
        <v>865</v>
      </c>
      <c r="F300" s="17"/>
      <c r="G300" s="17"/>
      <c r="H300" s="17"/>
      <c r="I300" s="17"/>
      <c r="J300" s="17"/>
      <c r="K300" s="17"/>
      <c r="L300" s="17"/>
      <c r="M300" s="17"/>
      <c r="N300" s="17"/>
      <c r="O300" s="17"/>
      <c r="P300" s="17"/>
      <c r="Q300" s="17"/>
      <c r="R300" s="17"/>
      <c r="S300" s="17"/>
      <c r="T300" s="17"/>
      <c r="U300" s="17"/>
      <c r="V300" s="17"/>
      <c r="W300" s="17"/>
      <c r="X300" s="17"/>
      <c r="Y300" s="17"/>
      <c r="Z300" s="17"/>
      <c r="AA300" s="17"/>
    </row>
    <row r="301" spans="1:27" x14ac:dyDescent="0.3">
      <c r="A301" s="17" t="s">
        <v>344</v>
      </c>
      <c r="B301" s="17" t="s">
        <v>901</v>
      </c>
      <c r="C301" s="89" t="s">
        <v>345</v>
      </c>
      <c r="D301" s="82" t="s">
        <v>832</v>
      </c>
      <c r="E301" s="152" t="s">
        <v>865</v>
      </c>
      <c r="F301" s="17"/>
      <c r="G301" s="17"/>
      <c r="H301" s="17"/>
      <c r="I301" s="17"/>
      <c r="J301" s="17"/>
      <c r="K301" s="17"/>
      <c r="L301" s="17"/>
      <c r="M301" s="17"/>
      <c r="N301" s="17"/>
      <c r="O301" s="17"/>
      <c r="P301" s="17"/>
      <c r="Q301" s="17"/>
      <c r="R301" s="17"/>
      <c r="S301" s="17"/>
      <c r="T301" s="17"/>
      <c r="U301" s="17"/>
      <c r="V301" s="17"/>
      <c r="W301" s="17"/>
      <c r="X301" s="17"/>
      <c r="Y301" s="17"/>
      <c r="Z301" s="17"/>
      <c r="AA301" s="17"/>
    </row>
    <row r="302" spans="1:27" x14ac:dyDescent="0.3">
      <c r="A302" s="17" t="s">
        <v>347</v>
      </c>
      <c r="B302" s="17" t="s">
        <v>902</v>
      </c>
      <c r="C302" s="89" t="s">
        <v>348</v>
      </c>
      <c r="D302" s="82" t="s">
        <v>832</v>
      </c>
      <c r="E302" s="152" t="s">
        <v>865</v>
      </c>
      <c r="F302" s="17"/>
      <c r="G302" s="17"/>
      <c r="H302" s="17"/>
      <c r="I302" s="17"/>
      <c r="J302" s="17"/>
      <c r="K302" s="17"/>
      <c r="L302" s="17"/>
      <c r="M302" s="17"/>
      <c r="N302" s="17"/>
      <c r="O302" s="17"/>
      <c r="P302" s="17"/>
      <c r="Q302" s="17"/>
      <c r="R302" s="17"/>
      <c r="S302" s="17"/>
      <c r="T302" s="17"/>
      <c r="U302" s="17"/>
      <c r="V302" s="17"/>
      <c r="W302" s="17"/>
      <c r="X302" s="17"/>
      <c r="Y302" s="17"/>
      <c r="Z302" s="17"/>
      <c r="AA302" s="17"/>
    </row>
    <row r="303" spans="1:27" x14ac:dyDescent="0.3">
      <c r="A303" s="17" t="s">
        <v>349</v>
      </c>
      <c r="B303" s="17" t="s">
        <v>903</v>
      </c>
      <c r="C303" s="89" t="s">
        <v>350</v>
      </c>
      <c r="D303" s="82" t="s">
        <v>832</v>
      </c>
      <c r="E303" s="152" t="s">
        <v>865</v>
      </c>
      <c r="F303" s="17"/>
      <c r="G303" s="17"/>
      <c r="H303" s="17"/>
      <c r="I303" s="17"/>
      <c r="J303" s="17"/>
      <c r="K303" s="17"/>
      <c r="L303" s="17"/>
      <c r="M303" s="17"/>
      <c r="N303" s="17"/>
      <c r="O303" s="17"/>
      <c r="P303" s="17"/>
      <c r="Q303" s="17"/>
      <c r="R303" s="17"/>
      <c r="S303" s="17"/>
      <c r="T303" s="17"/>
      <c r="U303" s="17"/>
      <c r="V303" s="17"/>
      <c r="W303" s="17"/>
      <c r="X303" s="17"/>
      <c r="Y303" s="17"/>
      <c r="Z303" s="17"/>
      <c r="AA303" s="17"/>
    </row>
    <row r="304" spans="1:27" x14ac:dyDescent="0.3">
      <c r="A304" s="17" t="s">
        <v>351</v>
      </c>
      <c r="B304" s="17" t="s">
        <v>904</v>
      </c>
      <c r="C304" s="89" t="s">
        <v>352</v>
      </c>
      <c r="D304" s="82" t="s">
        <v>832</v>
      </c>
      <c r="E304" s="152" t="s">
        <v>865</v>
      </c>
      <c r="F304" s="17"/>
      <c r="G304" s="17"/>
      <c r="H304" s="17"/>
      <c r="I304" s="17"/>
      <c r="J304" s="17"/>
      <c r="K304" s="17"/>
      <c r="L304" s="17"/>
      <c r="M304" s="17"/>
      <c r="N304" s="17"/>
      <c r="O304" s="17"/>
      <c r="P304" s="17"/>
      <c r="Q304" s="17"/>
      <c r="R304" s="17"/>
      <c r="S304" s="17"/>
      <c r="T304" s="17"/>
      <c r="U304" s="17"/>
      <c r="V304" s="17"/>
      <c r="W304" s="17"/>
      <c r="X304" s="17"/>
      <c r="Y304" s="17"/>
      <c r="Z304" s="17"/>
      <c r="AA304" s="17"/>
    </row>
    <row r="305" spans="1:27" x14ac:dyDescent="0.3">
      <c r="A305" s="17" t="s">
        <v>353</v>
      </c>
      <c r="B305" s="17" t="s">
        <v>905</v>
      </c>
      <c r="C305" s="89" t="s">
        <v>354</v>
      </c>
      <c r="D305" s="82" t="s">
        <v>832</v>
      </c>
      <c r="E305" s="152" t="s">
        <v>865</v>
      </c>
      <c r="F305" s="17"/>
      <c r="G305" s="17"/>
      <c r="H305" s="17"/>
      <c r="I305" s="17"/>
      <c r="J305" s="17"/>
      <c r="K305" s="17"/>
      <c r="L305" s="17"/>
      <c r="M305" s="17"/>
      <c r="N305" s="17"/>
      <c r="O305" s="17"/>
      <c r="P305" s="17"/>
      <c r="Q305" s="17"/>
      <c r="R305" s="17"/>
      <c r="S305" s="17"/>
      <c r="T305" s="17"/>
      <c r="U305" s="17"/>
      <c r="V305" s="17"/>
      <c r="W305" s="17"/>
      <c r="X305" s="17"/>
      <c r="Y305" s="17"/>
      <c r="Z305" s="17"/>
      <c r="AA305" s="17"/>
    </row>
    <row r="306" spans="1:27" x14ac:dyDescent="0.3">
      <c r="A306" s="17" t="s">
        <v>356</v>
      </c>
      <c r="B306" s="17" t="s">
        <v>906</v>
      </c>
      <c r="C306" s="89" t="s">
        <v>357</v>
      </c>
      <c r="D306" s="82" t="s">
        <v>832</v>
      </c>
      <c r="E306" s="152" t="s">
        <v>865</v>
      </c>
      <c r="F306" s="17"/>
      <c r="G306" s="17"/>
      <c r="H306" s="17"/>
      <c r="I306" s="17"/>
      <c r="J306" s="17"/>
      <c r="K306" s="17"/>
      <c r="L306" s="17"/>
      <c r="M306" s="17"/>
      <c r="N306" s="17"/>
      <c r="O306" s="17"/>
      <c r="P306" s="17"/>
      <c r="Q306" s="17"/>
      <c r="R306" s="17"/>
      <c r="S306" s="17"/>
      <c r="T306" s="17"/>
      <c r="U306" s="17"/>
      <c r="V306" s="17"/>
      <c r="W306" s="17"/>
      <c r="X306" s="17"/>
      <c r="Y306" s="17"/>
      <c r="Z306" s="17"/>
      <c r="AA306" s="17"/>
    </row>
    <row r="307" spans="1:27" x14ac:dyDescent="0.3">
      <c r="A307" s="17" t="s">
        <v>358</v>
      </c>
      <c r="B307" s="17" t="s">
        <v>907</v>
      </c>
      <c r="C307" s="89" t="s">
        <v>359</v>
      </c>
      <c r="D307" s="82" t="s">
        <v>832</v>
      </c>
      <c r="E307" s="152" t="s">
        <v>865</v>
      </c>
      <c r="F307" s="17"/>
      <c r="G307" s="17"/>
      <c r="H307" s="17"/>
      <c r="I307" s="17"/>
      <c r="J307" s="17"/>
      <c r="K307" s="17"/>
      <c r="L307" s="17"/>
      <c r="M307" s="17"/>
      <c r="N307" s="17"/>
      <c r="O307" s="17"/>
      <c r="P307" s="17"/>
      <c r="Q307" s="17"/>
      <c r="R307" s="17"/>
      <c r="S307" s="17"/>
      <c r="T307" s="17"/>
      <c r="U307" s="17"/>
      <c r="V307" s="17"/>
      <c r="W307" s="17"/>
      <c r="X307" s="17"/>
      <c r="Y307" s="17"/>
      <c r="Z307" s="17"/>
      <c r="AA307" s="17"/>
    </row>
    <row r="308" spans="1:27" x14ac:dyDescent="0.3">
      <c r="A308" s="17" t="s">
        <v>361</v>
      </c>
      <c r="B308" s="17" t="s">
        <v>908</v>
      </c>
      <c r="C308" s="89" t="s">
        <v>362</v>
      </c>
      <c r="D308" s="82" t="s">
        <v>832</v>
      </c>
      <c r="E308" s="152" t="s">
        <v>865</v>
      </c>
      <c r="F308" s="17"/>
      <c r="G308" s="17"/>
      <c r="H308" s="17"/>
      <c r="I308" s="17"/>
      <c r="J308" s="17"/>
      <c r="K308" s="17"/>
      <c r="L308" s="17"/>
      <c r="M308" s="17"/>
      <c r="N308" s="17"/>
      <c r="O308" s="17"/>
      <c r="P308" s="17"/>
      <c r="Q308" s="17"/>
      <c r="R308" s="17"/>
      <c r="S308" s="17"/>
      <c r="T308" s="17"/>
      <c r="U308" s="17"/>
      <c r="V308" s="17"/>
      <c r="W308" s="17"/>
      <c r="X308" s="17"/>
      <c r="Y308" s="17"/>
      <c r="Z308" s="17"/>
      <c r="AA308" s="17"/>
    </row>
    <row r="309" spans="1:27" x14ac:dyDescent="0.3">
      <c r="A309" s="17" t="s">
        <v>364</v>
      </c>
      <c r="B309" s="17" t="s">
        <v>909</v>
      </c>
      <c r="C309" s="89" t="s">
        <v>365</v>
      </c>
      <c r="D309" s="82" t="s">
        <v>832</v>
      </c>
      <c r="E309" s="152" t="s">
        <v>865</v>
      </c>
      <c r="F309" s="17"/>
      <c r="G309" s="17"/>
      <c r="H309" s="17"/>
      <c r="I309" s="17"/>
      <c r="J309" s="17"/>
      <c r="K309" s="17"/>
      <c r="L309" s="17"/>
      <c r="M309" s="17"/>
      <c r="N309" s="17"/>
      <c r="O309" s="17"/>
      <c r="P309" s="17"/>
      <c r="Q309" s="17"/>
      <c r="R309" s="17"/>
      <c r="S309" s="17"/>
      <c r="T309" s="17"/>
      <c r="U309" s="17"/>
      <c r="V309" s="17"/>
      <c r="W309" s="17"/>
      <c r="X309" s="17"/>
      <c r="Y309" s="17"/>
      <c r="Z309" s="17"/>
      <c r="AA309" s="17"/>
    </row>
    <row r="310" spans="1:27" x14ac:dyDescent="0.3">
      <c r="A310" s="17" t="s">
        <v>367</v>
      </c>
      <c r="B310" s="17" t="s">
        <v>910</v>
      </c>
      <c r="C310" s="89" t="s">
        <v>368</v>
      </c>
      <c r="D310" s="82" t="s">
        <v>832</v>
      </c>
      <c r="E310" s="152" t="s">
        <v>865</v>
      </c>
      <c r="F310" s="17"/>
      <c r="G310" s="17"/>
      <c r="H310" s="17"/>
      <c r="I310" s="17"/>
      <c r="J310" s="17"/>
      <c r="K310" s="17"/>
      <c r="L310" s="17"/>
      <c r="M310" s="17"/>
      <c r="N310" s="17"/>
      <c r="O310" s="17"/>
      <c r="P310" s="17"/>
      <c r="Q310" s="17"/>
      <c r="R310" s="17"/>
      <c r="S310" s="17"/>
      <c r="T310" s="17"/>
      <c r="U310" s="17"/>
      <c r="V310" s="17"/>
      <c r="W310" s="17"/>
      <c r="X310" s="17"/>
      <c r="Y310" s="17"/>
      <c r="Z310" s="17"/>
      <c r="AA310" s="17"/>
    </row>
    <row r="311" spans="1:27" x14ac:dyDescent="0.3">
      <c r="A311" s="17" t="s">
        <v>369</v>
      </c>
      <c r="B311" s="17" t="s">
        <v>911</v>
      </c>
      <c r="C311" s="89" t="s">
        <v>370</v>
      </c>
      <c r="D311" s="82" t="s">
        <v>832</v>
      </c>
      <c r="E311" s="152" t="s">
        <v>865</v>
      </c>
      <c r="F311" s="17"/>
      <c r="G311" s="17"/>
      <c r="H311" s="17"/>
      <c r="I311" s="17"/>
      <c r="J311" s="17"/>
      <c r="K311" s="17"/>
      <c r="L311" s="17"/>
      <c r="M311" s="17"/>
      <c r="N311" s="17"/>
      <c r="O311" s="17"/>
      <c r="P311" s="17"/>
      <c r="Q311" s="17"/>
      <c r="R311" s="17"/>
      <c r="S311" s="17"/>
      <c r="T311" s="17"/>
      <c r="U311" s="17"/>
      <c r="V311" s="17"/>
      <c r="W311" s="17"/>
      <c r="X311" s="17"/>
      <c r="Y311" s="17"/>
      <c r="Z311" s="17"/>
      <c r="AA311" s="17"/>
    </row>
    <row r="312" spans="1:27" x14ac:dyDescent="0.3">
      <c r="A312" s="17" t="s">
        <v>371</v>
      </c>
      <c r="B312" s="17" t="s">
        <v>912</v>
      </c>
      <c r="C312" s="89" t="s">
        <v>372</v>
      </c>
      <c r="D312" s="82" t="s">
        <v>832</v>
      </c>
      <c r="E312" s="152" t="s">
        <v>865</v>
      </c>
      <c r="F312" s="17"/>
      <c r="G312" s="17"/>
      <c r="H312" s="17"/>
      <c r="I312" s="17"/>
      <c r="J312" s="17"/>
      <c r="K312" s="17"/>
      <c r="L312" s="17"/>
      <c r="M312" s="17"/>
      <c r="N312" s="17"/>
      <c r="O312" s="17"/>
      <c r="P312" s="17"/>
      <c r="Q312" s="17"/>
      <c r="R312" s="17"/>
      <c r="S312" s="17"/>
      <c r="T312" s="17"/>
      <c r="U312" s="17"/>
      <c r="V312" s="17"/>
      <c r="W312" s="17"/>
      <c r="X312" s="17"/>
      <c r="Y312" s="17"/>
      <c r="Z312" s="17"/>
      <c r="AA312" s="17"/>
    </row>
    <row r="313" spans="1:27" x14ac:dyDescent="0.3">
      <c r="A313" s="17" t="s">
        <v>374</v>
      </c>
      <c r="B313" s="17" t="s">
        <v>913</v>
      </c>
      <c r="C313" s="89" t="s">
        <v>375</v>
      </c>
      <c r="D313" s="82" t="s">
        <v>832</v>
      </c>
      <c r="E313" s="152" t="s">
        <v>865</v>
      </c>
      <c r="F313" s="17"/>
      <c r="G313" s="17"/>
      <c r="H313" s="17"/>
      <c r="I313" s="17"/>
      <c r="J313" s="17"/>
      <c r="K313" s="17"/>
      <c r="L313" s="17"/>
      <c r="M313" s="17"/>
      <c r="N313" s="17"/>
      <c r="O313" s="17"/>
      <c r="P313" s="17"/>
      <c r="Q313" s="17"/>
      <c r="R313" s="17"/>
      <c r="S313" s="17"/>
      <c r="T313" s="17"/>
      <c r="U313" s="17"/>
      <c r="V313" s="17"/>
      <c r="W313" s="17"/>
      <c r="X313" s="17"/>
      <c r="Y313" s="17"/>
      <c r="Z313" s="17"/>
      <c r="AA313" s="17"/>
    </row>
    <row r="314" spans="1:27" x14ac:dyDescent="0.3">
      <c r="A314" s="17" t="s">
        <v>377</v>
      </c>
      <c r="B314" s="17" t="s">
        <v>914</v>
      </c>
      <c r="C314" s="90" t="s">
        <v>378</v>
      </c>
      <c r="D314" s="82" t="s">
        <v>832</v>
      </c>
      <c r="E314" s="152" t="s">
        <v>915</v>
      </c>
      <c r="F314" s="17"/>
      <c r="G314" s="17"/>
      <c r="H314" s="17"/>
      <c r="I314" s="17"/>
      <c r="J314" s="17"/>
      <c r="K314" s="17"/>
      <c r="L314" s="17"/>
      <c r="M314" s="17"/>
      <c r="N314" s="17"/>
      <c r="O314" s="17"/>
      <c r="P314" s="17"/>
      <c r="Q314" s="17"/>
      <c r="R314" s="17"/>
      <c r="S314" s="17"/>
      <c r="T314" s="17"/>
      <c r="U314" s="17"/>
      <c r="V314" s="17"/>
      <c r="W314" s="17"/>
      <c r="X314" s="17"/>
      <c r="Y314" s="17"/>
      <c r="Z314" s="17"/>
      <c r="AA314" s="17"/>
    </row>
    <row r="315" spans="1:27" x14ac:dyDescent="0.3">
      <c r="A315" s="17" t="s">
        <v>379</v>
      </c>
      <c r="B315" s="17" t="s">
        <v>916</v>
      </c>
      <c r="C315" s="90" t="s">
        <v>380</v>
      </c>
      <c r="D315" s="82" t="s">
        <v>832</v>
      </c>
      <c r="E315" s="152" t="s">
        <v>915</v>
      </c>
      <c r="F315" s="17"/>
      <c r="G315" s="17"/>
      <c r="H315" s="17"/>
      <c r="I315" s="17"/>
      <c r="J315" s="17"/>
      <c r="K315" s="17"/>
      <c r="L315" s="17"/>
      <c r="M315" s="17"/>
      <c r="N315" s="17"/>
      <c r="O315" s="17"/>
      <c r="P315" s="17"/>
      <c r="Q315" s="17"/>
      <c r="R315" s="17"/>
      <c r="S315" s="17"/>
      <c r="T315" s="17"/>
      <c r="U315" s="17"/>
      <c r="V315" s="17"/>
      <c r="W315" s="17"/>
      <c r="X315" s="17"/>
      <c r="Y315" s="17"/>
      <c r="Z315" s="17"/>
      <c r="AA315" s="17"/>
    </row>
    <row r="316" spans="1:27" x14ac:dyDescent="0.3">
      <c r="A316" s="17" t="s">
        <v>382</v>
      </c>
      <c r="B316" s="17" t="s">
        <v>917</v>
      </c>
      <c r="C316" s="90" t="s">
        <v>383</v>
      </c>
      <c r="D316" s="82" t="s">
        <v>832</v>
      </c>
      <c r="E316" s="152" t="s">
        <v>915</v>
      </c>
      <c r="F316" s="17"/>
      <c r="G316" s="17"/>
      <c r="H316" s="17"/>
      <c r="I316" s="17"/>
      <c r="J316" s="17"/>
      <c r="K316" s="17"/>
      <c r="L316" s="17"/>
      <c r="M316" s="17"/>
      <c r="N316" s="17"/>
      <c r="O316" s="17"/>
      <c r="P316" s="17"/>
      <c r="Q316" s="17"/>
      <c r="R316" s="17"/>
      <c r="S316" s="17"/>
      <c r="T316" s="17"/>
      <c r="U316" s="17"/>
      <c r="V316" s="17"/>
      <c r="W316" s="17"/>
      <c r="X316" s="17"/>
      <c r="Y316" s="17"/>
      <c r="Z316" s="17"/>
      <c r="AA316" s="17"/>
    </row>
    <row r="317" spans="1:27" x14ac:dyDescent="0.3">
      <c r="A317" s="17" t="s">
        <v>385</v>
      </c>
      <c r="B317" s="17" t="s">
        <v>918</v>
      </c>
      <c r="C317" s="90" t="s">
        <v>386</v>
      </c>
      <c r="D317" s="82" t="s">
        <v>832</v>
      </c>
      <c r="E317" s="152" t="s">
        <v>915</v>
      </c>
      <c r="F317" s="17"/>
      <c r="G317" s="17"/>
      <c r="H317" s="17"/>
      <c r="I317" s="17"/>
      <c r="J317" s="17"/>
      <c r="K317" s="17"/>
      <c r="L317" s="17"/>
      <c r="M317" s="17"/>
      <c r="N317" s="17"/>
      <c r="O317" s="17"/>
      <c r="P317" s="17"/>
      <c r="Q317" s="17"/>
      <c r="R317" s="17"/>
      <c r="S317" s="17"/>
      <c r="T317" s="17"/>
      <c r="U317" s="17"/>
      <c r="V317" s="17"/>
      <c r="W317" s="17"/>
      <c r="X317" s="17"/>
      <c r="Y317" s="17"/>
      <c r="Z317" s="17"/>
      <c r="AA317" s="17"/>
    </row>
    <row r="318" spans="1:27" x14ac:dyDescent="0.3">
      <c r="A318" s="17" t="s">
        <v>387</v>
      </c>
      <c r="B318" s="17" t="s">
        <v>919</v>
      </c>
      <c r="C318" s="90" t="s">
        <v>388</v>
      </c>
      <c r="D318" s="82" t="s">
        <v>832</v>
      </c>
      <c r="E318" s="152" t="s">
        <v>915</v>
      </c>
      <c r="F318" s="17"/>
      <c r="G318" s="17"/>
      <c r="H318" s="17"/>
      <c r="I318" s="17"/>
      <c r="J318" s="17"/>
      <c r="K318" s="17"/>
      <c r="L318" s="17"/>
      <c r="M318" s="17"/>
      <c r="N318" s="17"/>
      <c r="O318" s="17"/>
      <c r="P318" s="17"/>
      <c r="Q318" s="17"/>
      <c r="R318" s="17"/>
      <c r="S318" s="17"/>
      <c r="T318" s="17"/>
      <c r="U318" s="17"/>
      <c r="V318" s="17"/>
      <c r="W318" s="17"/>
      <c r="X318" s="17"/>
      <c r="Y318" s="17"/>
      <c r="Z318" s="17"/>
      <c r="AA318" s="17"/>
    </row>
    <row r="319" spans="1:27" x14ac:dyDescent="0.3">
      <c r="A319" s="17" t="s">
        <v>389</v>
      </c>
      <c r="B319" s="17" t="s">
        <v>920</v>
      </c>
      <c r="C319" s="90" t="s">
        <v>390</v>
      </c>
      <c r="D319" s="82" t="s">
        <v>832</v>
      </c>
      <c r="E319" s="152" t="s">
        <v>915</v>
      </c>
      <c r="F319" s="17"/>
      <c r="G319" s="17"/>
      <c r="H319" s="17"/>
      <c r="I319" s="17"/>
      <c r="J319" s="17"/>
      <c r="K319" s="17"/>
      <c r="L319" s="17"/>
      <c r="M319" s="17"/>
      <c r="N319" s="17"/>
      <c r="O319" s="17"/>
      <c r="P319" s="17"/>
      <c r="Q319" s="17"/>
      <c r="R319" s="17"/>
      <c r="S319" s="17"/>
      <c r="T319" s="17"/>
      <c r="U319" s="17"/>
      <c r="V319" s="17"/>
      <c r="W319" s="17"/>
      <c r="X319" s="17"/>
      <c r="Y319" s="17"/>
      <c r="Z319" s="17"/>
      <c r="AA319" s="17"/>
    </row>
    <row r="320" spans="1:27" x14ac:dyDescent="0.3">
      <c r="A320" s="17" t="s">
        <v>391</v>
      </c>
      <c r="B320" s="17" t="s">
        <v>921</v>
      </c>
      <c r="C320" s="90" t="s">
        <v>392</v>
      </c>
      <c r="D320" s="82" t="s">
        <v>832</v>
      </c>
      <c r="E320" s="152" t="s">
        <v>915</v>
      </c>
      <c r="F320" s="17"/>
      <c r="G320" s="17"/>
      <c r="H320" s="17"/>
      <c r="I320" s="17"/>
      <c r="J320" s="17"/>
      <c r="K320" s="17"/>
      <c r="L320" s="17"/>
      <c r="M320" s="17"/>
      <c r="N320" s="17"/>
      <c r="O320" s="17"/>
      <c r="P320" s="17"/>
      <c r="Q320" s="17"/>
      <c r="R320" s="17"/>
      <c r="S320" s="17"/>
      <c r="T320" s="17"/>
      <c r="U320" s="17"/>
      <c r="V320" s="17"/>
      <c r="W320" s="17"/>
      <c r="X320" s="17"/>
      <c r="Y320" s="17"/>
      <c r="Z320" s="17"/>
      <c r="AA320" s="17"/>
    </row>
    <row r="321" spans="1:27" x14ac:dyDescent="0.3">
      <c r="A321" s="17" t="s">
        <v>393</v>
      </c>
      <c r="B321" s="17" t="s">
        <v>922</v>
      </c>
      <c r="C321" s="90" t="s">
        <v>394</v>
      </c>
      <c r="D321" s="82" t="s">
        <v>832</v>
      </c>
      <c r="E321" s="152" t="s">
        <v>923</v>
      </c>
      <c r="F321" s="17"/>
      <c r="G321" s="17"/>
      <c r="H321" s="17"/>
      <c r="I321" s="17"/>
      <c r="J321" s="17"/>
      <c r="K321" s="17"/>
      <c r="L321" s="17"/>
      <c r="M321" s="17"/>
      <c r="N321" s="17"/>
      <c r="O321" s="17"/>
      <c r="P321" s="17"/>
      <c r="Q321" s="17"/>
      <c r="R321" s="17"/>
      <c r="S321" s="17"/>
      <c r="T321" s="17"/>
      <c r="U321" s="17"/>
      <c r="V321" s="17"/>
      <c r="W321" s="17"/>
      <c r="X321" s="17"/>
      <c r="Y321" s="17"/>
      <c r="Z321" s="17"/>
      <c r="AA321" s="17"/>
    </row>
    <row r="322" spans="1:27" x14ac:dyDescent="0.3">
      <c r="A322" s="17" t="s">
        <v>396</v>
      </c>
      <c r="B322" s="17" t="s">
        <v>924</v>
      </c>
      <c r="C322" s="90" t="s">
        <v>397</v>
      </c>
      <c r="D322" s="82" t="s">
        <v>832</v>
      </c>
      <c r="E322" s="152" t="s">
        <v>923</v>
      </c>
      <c r="F322" s="17"/>
      <c r="G322" s="17"/>
      <c r="H322" s="17"/>
      <c r="I322" s="17"/>
      <c r="J322" s="17"/>
      <c r="K322" s="17"/>
      <c r="L322" s="17"/>
      <c r="M322" s="17"/>
      <c r="N322" s="17"/>
      <c r="O322" s="17"/>
      <c r="P322" s="17"/>
      <c r="Q322" s="17"/>
      <c r="R322" s="17"/>
      <c r="S322" s="17"/>
      <c r="T322" s="17"/>
      <c r="U322" s="17"/>
      <c r="V322" s="17"/>
      <c r="W322" s="17"/>
      <c r="X322" s="17"/>
      <c r="Y322" s="17"/>
      <c r="Z322" s="17"/>
      <c r="AA322" s="17"/>
    </row>
    <row r="323" spans="1:27" x14ac:dyDescent="0.3">
      <c r="A323" s="17" t="s">
        <v>398</v>
      </c>
      <c r="B323" s="17" t="s">
        <v>925</v>
      </c>
      <c r="C323" s="90" t="s">
        <v>399</v>
      </c>
      <c r="D323" s="82" t="s">
        <v>832</v>
      </c>
      <c r="E323" s="152" t="s">
        <v>923</v>
      </c>
      <c r="F323" s="17"/>
      <c r="G323" s="17"/>
      <c r="H323" s="17"/>
      <c r="I323" s="17"/>
      <c r="J323" s="17"/>
      <c r="K323" s="17"/>
      <c r="L323" s="17"/>
      <c r="M323" s="17"/>
      <c r="N323" s="17"/>
      <c r="O323" s="17"/>
      <c r="P323" s="17"/>
      <c r="Q323" s="17"/>
      <c r="R323" s="17"/>
      <c r="S323" s="17"/>
      <c r="T323" s="17"/>
      <c r="U323" s="17"/>
      <c r="V323" s="17"/>
      <c r="W323" s="17"/>
      <c r="X323" s="17"/>
      <c r="Y323" s="17"/>
      <c r="Z323" s="17"/>
      <c r="AA323" s="17"/>
    </row>
    <row r="324" spans="1:27" x14ac:dyDescent="0.3">
      <c r="A324" s="17" t="s">
        <v>400</v>
      </c>
      <c r="B324" s="17" t="s">
        <v>926</v>
      </c>
      <c r="C324" s="90" t="s">
        <v>401</v>
      </c>
      <c r="D324" s="82" t="s">
        <v>832</v>
      </c>
      <c r="E324" s="152" t="s">
        <v>923</v>
      </c>
      <c r="F324" s="17"/>
      <c r="G324" s="17"/>
      <c r="H324" s="17"/>
      <c r="I324" s="17"/>
      <c r="J324" s="17"/>
      <c r="K324" s="17"/>
      <c r="L324" s="17"/>
      <c r="M324" s="17"/>
      <c r="N324" s="17"/>
      <c r="O324" s="17"/>
      <c r="P324" s="17"/>
      <c r="Q324" s="17"/>
      <c r="R324" s="17"/>
      <c r="S324" s="17"/>
      <c r="T324" s="17"/>
      <c r="U324" s="17"/>
      <c r="V324" s="17"/>
      <c r="W324" s="17"/>
      <c r="X324" s="17"/>
      <c r="Y324" s="17"/>
      <c r="Z324" s="17"/>
      <c r="AA324" s="17"/>
    </row>
  </sheetData>
  <mergeCells count="2">
    <mergeCell ref="T2:AA2"/>
    <mergeCell ref="J2:S2"/>
  </mergeCells>
  <pageMargins left="0.7" right="0.7" top="0.75" bottom="0.75" header="0.3" footer="0.3"/>
  <pageSetup paperSize="9" orientation="portrait" horizontalDpi="90" verticalDpi="90"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B891730-76C9-4549-93A7-6458E008567B}">
          <x14:formula1>
            <xm:f>Munka3!$A$1:$A$4</xm:f>
          </x14:formula1>
          <xm:sqref>F4:F19 F21:F90</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171CE-8F15-4B65-A87F-518E3F6768AA}">
  <dimension ref="A1:CZ127"/>
  <sheetViews>
    <sheetView tabSelected="1" zoomScale="70" zoomScaleNormal="23" workbookViewId="0">
      <selection activeCell="C35" sqref="C35"/>
    </sheetView>
  </sheetViews>
  <sheetFormatPr defaultRowHeight="14.4" x14ac:dyDescent="0.3"/>
  <cols>
    <col min="2" max="2" width="18.77734375" customWidth="1"/>
    <col min="4" max="4" width="9" bestFit="1" customWidth="1"/>
    <col min="7" max="7" width="9" bestFit="1" customWidth="1"/>
    <col min="8" max="8" width="16.77734375" bestFit="1" customWidth="1"/>
    <col min="9" max="9" width="10.109375" bestFit="1" customWidth="1"/>
    <col min="11" max="11" width="9" bestFit="1" customWidth="1"/>
    <col min="21" max="22" width="9" bestFit="1" customWidth="1"/>
    <col min="24" max="26" width="9" bestFit="1" customWidth="1"/>
    <col min="29" max="32" width="9" bestFit="1" customWidth="1"/>
    <col min="34" max="36" width="9" bestFit="1" customWidth="1"/>
    <col min="38" max="38" width="9" bestFit="1" customWidth="1"/>
    <col min="39" max="39" width="9.33203125" bestFit="1" customWidth="1"/>
    <col min="40" max="40" width="9" bestFit="1" customWidth="1"/>
    <col min="42" max="42" width="9" bestFit="1" customWidth="1"/>
    <col min="44" max="46" width="9" bestFit="1" customWidth="1"/>
    <col min="48" max="56" width="9" bestFit="1" customWidth="1"/>
    <col min="58" max="61" width="9" bestFit="1" customWidth="1"/>
  </cols>
  <sheetData>
    <row r="1" spans="1:100" x14ac:dyDescent="0.3">
      <c r="A1" s="9" t="s">
        <v>1040</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s="12" customFormat="1" ht="14.4" customHeight="1" x14ac:dyDescent="0.3">
      <c r="A2" s="433" t="s">
        <v>403</v>
      </c>
      <c r="B2" s="433"/>
      <c r="C2" s="433"/>
      <c r="D2" s="433"/>
      <c r="E2" s="433"/>
      <c r="F2" s="433"/>
      <c r="G2" s="433"/>
      <c r="H2" s="433"/>
      <c r="I2" s="433"/>
      <c r="J2" s="434" t="s">
        <v>404</v>
      </c>
      <c r="K2" s="434"/>
      <c r="L2" s="434"/>
      <c r="M2" s="434"/>
      <c r="N2" s="434"/>
      <c r="O2" s="434"/>
      <c r="P2" s="434"/>
      <c r="Q2" s="434"/>
      <c r="R2" s="434"/>
      <c r="S2" s="434"/>
      <c r="T2" s="434"/>
      <c r="U2" s="434"/>
      <c r="V2" s="435" t="s">
        <v>405</v>
      </c>
      <c r="W2" s="435"/>
      <c r="X2" s="435"/>
      <c r="Y2" s="435"/>
      <c r="Z2" s="435"/>
      <c r="AA2" s="435"/>
      <c r="AB2" s="435"/>
      <c r="AC2" s="435"/>
      <c r="AD2" s="435"/>
      <c r="AE2" s="435"/>
      <c r="AF2" s="435"/>
      <c r="AG2" s="435"/>
      <c r="AH2" s="435"/>
      <c r="AI2" s="435"/>
      <c r="AJ2" s="435"/>
      <c r="AK2" s="435"/>
      <c r="AL2" s="435"/>
      <c r="AM2" s="435"/>
      <c r="AN2" s="435"/>
      <c r="AO2" s="435"/>
      <c r="AP2" s="435"/>
      <c r="AQ2" s="435"/>
      <c r="AR2" s="435"/>
      <c r="AS2" s="435"/>
      <c r="AT2" s="435"/>
      <c r="AU2" s="435"/>
      <c r="AV2" s="435"/>
      <c r="AW2" s="435"/>
      <c r="AX2" s="435"/>
      <c r="AY2" s="435"/>
      <c r="AZ2" s="435"/>
      <c r="BA2" s="435"/>
      <c r="BB2" s="435"/>
      <c r="BC2" s="435"/>
      <c r="BD2" s="435"/>
      <c r="BE2" s="435"/>
      <c r="BF2" s="435"/>
      <c r="BG2" s="435"/>
      <c r="BH2" s="435"/>
      <c r="BI2" s="435"/>
      <c r="BJ2" s="435"/>
      <c r="BK2" s="435"/>
      <c r="BL2" s="435"/>
      <c r="BM2" s="435"/>
      <c r="BN2" s="435"/>
      <c r="BO2" s="435"/>
      <c r="BP2" s="435"/>
      <c r="BQ2" s="435"/>
      <c r="BR2" s="435"/>
      <c r="BS2" s="435"/>
      <c r="BT2" s="435"/>
      <c r="BU2" s="435"/>
      <c r="BV2" s="435"/>
      <c r="BW2" s="435"/>
      <c r="BX2" s="435"/>
      <c r="BY2" s="435"/>
      <c r="BZ2" s="435"/>
      <c r="CA2" s="435"/>
      <c r="CB2" s="435"/>
      <c r="CC2" s="435"/>
      <c r="CD2" s="435"/>
      <c r="CE2" s="435"/>
      <c r="CF2" s="435"/>
      <c r="CG2" s="435"/>
      <c r="CH2" s="435"/>
      <c r="CI2" s="435"/>
      <c r="CJ2" s="435"/>
      <c r="CK2" s="435"/>
      <c r="CL2" s="435"/>
      <c r="CM2" s="435"/>
      <c r="CN2" s="435"/>
      <c r="CO2" s="435"/>
      <c r="CP2" s="400"/>
      <c r="CQ2" s="400"/>
      <c r="CR2" s="400"/>
      <c r="CS2" s="400"/>
      <c r="CT2" s="400"/>
      <c r="CU2" s="400"/>
      <c r="CV2" s="400"/>
    </row>
    <row r="3" spans="1:100" s="12" customFormat="1" ht="27.6" customHeight="1" x14ac:dyDescent="0.3">
      <c r="A3" s="433"/>
      <c r="B3" s="433"/>
      <c r="C3" s="433"/>
      <c r="D3" s="433"/>
      <c r="E3" s="433"/>
      <c r="F3" s="433"/>
      <c r="G3" s="433"/>
      <c r="H3" s="433"/>
      <c r="I3" s="433"/>
      <c r="J3" s="434"/>
      <c r="K3" s="434"/>
      <c r="L3" s="434"/>
      <c r="M3" s="434"/>
      <c r="N3" s="434"/>
      <c r="O3" s="434"/>
      <c r="P3" s="434"/>
      <c r="Q3" s="434"/>
      <c r="R3" s="434"/>
      <c r="S3" s="434"/>
      <c r="T3" s="434"/>
      <c r="U3" s="434"/>
      <c r="V3" s="437" t="s">
        <v>406</v>
      </c>
      <c r="W3" s="437" t="s">
        <v>407</v>
      </c>
      <c r="X3" s="438" t="s">
        <v>408</v>
      </c>
      <c r="Y3" s="438" t="s">
        <v>409</v>
      </c>
      <c r="Z3" s="437" t="s">
        <v>410</v>
      </c>
      <c r="AA3" s="439" t="s">
        <v>411</v>
      </c>
      <c r="AB3" s="437" t="s">
        <v>412</v>
      </c>
      <c r="AC3" s="440" t="s">
        <v>413</v>
      </c>
      <c r="AD3" s="440"/>
      <c r="AE3" s="440"/>
      <c r="AF3" s="440"/>
      <c r="AG3" s="440"/>
      <c r="AH3" s="441" t="s">
        <v>414</v>
      </c>
      <c r="AI3" s="441"/>
      <c r="AJ3" s="441"/>
      <c r="AK3" s="441"/>
      <c r="AL3" s="441"/>
      <c r="AM3" s="441"/>
      <c r="AN3" s="441"/>
      <c r="AO3" s="441"/>
      <c r="AP3" s="441"/>
      <c r="AQ3" s="441"/>
      <c r="AR3" s="24" t="s">
        <v>415</v>
      </c>
      <c r="AS3" s="442" t="s">
        <v>416</v>
      </c>
      <c r="AT3" s="442"/>
      <c r="AU3" s="442"/>
      <c r="AV3" s="442"/>
      <c r="AW3" s="442"/>
      <c r="AX3" s="442"/>
      <c r="AY3" s="442"/>
      <c r="AZ3" s="442"/>
      <c r="BA3" s="442"/>
      <c r="BB3" s="442"/>
      <c r="BC3" s="442"/>
      <c r="BD3" s="442"/>
      <c r="BE3" s="442"/>
      <c r="BF3" s="442"/>
      <c r="BG3" s="442"/>
      <c r="BH3" s="442"/>
      <c r="BI3" s="442"/>
      <c r="BJ3" s="442"/>
      <c r="BK3" s="442"/>
      <c r="BL3" s="442"/>
      <c r="BM3" s="442"/>
      <c r="BN3" s="442"/>
      <c r="BO3" s="442"/>
      <c r="BP3" s="442"/>
      <c r="BQ3" s="442"/>
      <c r="BR3" s="442"/>
      <c r="BS3" s="442"/>
      <c r="BT3" s="442"/>
      <c r="BU3" s="442"/>
      <c r="BV3" s="442"/>
      <c r="BW3" s="442"/>
      <c r="BX3" s="442"/>
      <c r="BY3" s="443" t="s">
        <v>417</v>
      </c>
      <c r="BZ3" s="443"/>
      <c r="CA3" s="443"/>
      <c r="CB3" s="444" t="s">
        <v>418</v>
      </c>
      <c r="CC3" s="444"/>
      <c r="CD3" s="444"/>
      <c r="CE3" s="444"/>
      <c r="CF3" s="444"/>
      <c r="CG3" s="444"/>
      <c r="CH3" s="444"/>
      <c r="CI3" s="444"/>
      <c r="CJ3" s="445" t="s">
        <v>419</v>
      </c>
      <c r="CK3" s="445"/>
      <c r="CL3" s="445"/>
      <c r="CM3" s="445"/>
      <c r="CN3" s="445"/>
      <c r="CO3" s="445"/>
      <c r="CP3" s="445"/>
      <c r="CQ3" s="445"/>
      <c r="CR3" s="445"/>
      <c r="CS3" s="445"/>
      <c r="CT3" s="445"/>
      <c r="CU3" s="445"/>
      <c r="CV3" s="445"/>
    </row>
    <row r="4" spans="1:100" s="10" customFormat="1" ht="72" x14ac:dyDescent="0.3">
      <c r="A4" s="21" t="s">
        <v>2</v>
      </c>
      <c r="B4" s="21" t="s">
        <v>420</v>
      </c>
      <c r="C4" s="21" t="s">
        <v>421</v>
      </c>
      <c r="D4" s="21" t="s">
        <v>422</v>
      </c>
      <c r="E4" s="21" t="s">
        <v>423</v>
      </c>
      <c r="F4" s="21" t="s">
        <v>424</v>
      </c>
      <c r="G4" s="21" t="s">
        <v>425</v>
      </c>
      <c r="H4" s="21" t="s">
        <v>426</v>
      </c>
      <c r="I4" s="21" t="s">
        <v>427</v>
      </c>
      <c r="J4" s="25" t="s">
        <v>428</v>
      </c>
      <c r="K4" s="156" t="s">
        <v>429</v>
      </c>
      <c r="L4" s="156" t="s">
        <v>430</v>
      </c>
      <c r="M4" s="25" t="s">
        <v>431</v>
      </c>
      <c r="N4" s="25" t="s">
        <v>432</v>
      </c>
      <c r="O4" s="25" t="s">
        <v>433</v>
      </c>
      <c r="P4" s="25" t="s">
        <v>434</v>
      </c>
      <c r="Q4" s="25" t="s">
        <v>435</v>
      </c>
      <c r="R4" s="25" t="s">
        <v>436</v>
      </c>
      <c r="S4" s="25" t="s">
        <v>437</v>
      </c>
      <c r="T4" s="25" t="s">
        <v>438</v>
      </c>
      <c r="U4" s="25" t="s">
        <v>439</v>
      </c>
      <c r="V4" s="437"/>
      <c r="W4" s="437"/>
      <c r="X4" s="438"/>
      <c r="Y4" s="438"/>
      <c r="Z4" s="437"/>
      <c r="AA4" s="439"/>
      <c r="AB4" s="437"/>
      <c r="AC4" s="26" t="s">
        <v>440</v>
      </c>
      <c r="AD4" s="26" t="s">
        <v>441</v>
      </c>
      <c r="AE4" s="26" t="s">
        <v>442</v>
      </c>
      <c r="AF4" s="26" t="s">
        <v>443</v>
      </c>
      <c r="AG4" s="26" t="s">
        <v>444</v>
      </c>
      <c r="AH4" s="27" t="s">
        <v>445</v>
      </c>
      <c r="AI4" s="27" t="s">
        <v>446</v>
      </c>
      <c r="AJ4" s="27" t="s">
        <v>447</v>
      </c>
      <c r="AK4" s="27" t="s">
        <v>448</v>
      </c>
      <c r="AL4" s="27" t="s">
        <v>449</v>
      </c>
      <c r="AM4" s="27" t="s">
        <v>450</v>
      </c>
      <c r="AN4" s="27" t="s">
        <v>451</v>
      </c>
      <c r="AO4" s="27" t="s">
        <v>452</v>
      </c>
      <c r="AP4" s="157" t="s">
        <v>453</v>
      </c>
      <c r="AQ4" s="27" t="s">
        <v>454</v>
      </c>
      <c r="AR4" s="28" t="s">
        <v>455</v>
      </c>
      <c r="AS4" s="401" t="s">
        <v>456</v>
      </c>
      <c r="AT4" s="401" t="s">
        <v>457</v>
      </c>
      <c r="AU4" s="401" t="s">
        <v>458</v>
      </c>
      <c r="AV4" s="401" t="s">
        <v>459</v>
      </c>
      <c r="AW4" s="401" t="s">
        <v>460</v>
      </c>
      <c r="AX4" s="401" t="s">
        <v>461</v>
      </c>
      <c r="AY4" s="401" t="s">
        <v>462</v>
      </c>
      <c r="AZ4" s="401" t="s">
        <v>463</v>
      </c>
      <c r="BA4" s="401" t="s">
        <v>464</v>
      </c>
      <c r="BB4" s="401" t="s">
        <v>465</v>
      </c>
      <c r="BC4" s="401" t="s">
        <v>466</v>
      </c>
      <c r="BD4" s="401" t="s">
        <v>467</v>
      </c>
      <c r="BE4" s="401" t="s">
        <v>468</v>
      </c>
      <c r="BF4" s="401" t="s">
        <v>469</v>
      </c>
      <c r="BG4" s="401" t="s">
        <v>470</v>
      </c>
      <c r="BH4" s="401" t="s">
        <v>471</v>
      </c>
      <c r="BI4" s="401" t="s">
        <v>472</v>
      </c>
      <c r="BJ4" s="401" t="s">
        <v>473</v>
      </c>
      <c r="BK4" s="401" t="s">
        <v>474</v>
      </c>
      <c r="BL4" s="401" t="s">
        <v>475</v>
      </c>
      <c r="BM4" s="401" t="s">
        <v>476</v>
      </c>
      <c r="BN4" s="401" t="s">
        <v>477</v>
      </c>
      <c r="BO4" s="401" t="s">
        <v>478</v>
      </c>
      <c r="BP4" s="401" t="s">
        <v>479</v>
      </c>
      <c r="BQ4" s="401" t="s">
        <v>480</v>
      </c>
      <c r="BR4" s="401" t="s">
        <v>481</v>
      </c>
      <c r="BS4" s="401" t="s">
        <v>482</v>
      </c>
      <c r="BT4" s="401" t="s">
        <v>483</v>
      </c>
      <c r="BU4" s="401" t="s">
        <v>463</v>
      </c>
      <c r="BV4" s="401" t="s">
        <v>484</v>
      </c>
      <c r="BW4" s="401" t="s">
        <v>485</v>
      </c>
      <c r="BX4" s="401" t="s">
        <v>486</v>
      </c>
      <c r="BY4" s="29" t="s">
        <v>487</v>
      </c>
      <c r="BZ4" s="29" t="s">
        <v>488</v>
      </c>
      <c r="CA4" s="29" t="s">
        <v>489</v>
      </c>
      <c r="CB4" s="30" t="s">
        <v>490</v>
      </c>
      <c r="CC4" s="30" t="s">
        <v>491</v>
      </c>
      <c r="CD4" s="30" t="s">
        <v>492</v>
      </c>
      <c r="CE4" s="30" t="s">
        <v>493</v>
      </c>
      <c r="CF4" s="30" t="s">
        <v>494</v>
      </c>
      <c r="CG4" s="30" t="s">
        <v>495</v>
      </c>
      <c r="CH4" s="30" t="s">
        <v>496</v>
      </c>
      <c r="CI4" s="30" t="s">
        <v>497</v>
      </c>
      <c r="CJ4" s="31" t="s">
        <v>498</v>
      </c>
      <c r="CK4" s="31" t="s">
        <v>499</v>
      </c>
      <c r="CL4" s="31" t="s">
        <v>500</v>
      </c>
      <c r="CM4" s="31" t="s">
        <v>501</v>
      </c>
      <c r="CN4" s="31" t="s">
        <v>502</v>
      </c>
      <c r="CO4" s="31" t="s">
        <v>503</v>
      </c>
      <c r="CP4" s="31" t="s">
        <v>504</v>
      </c>
      <c r="CQ4" s="31" t="s">
        <v>505</v>
      </c>
      <c r="CR4" s="31" t="s">
        <v>506</v>
      </c>
      <c r="CS4" s="31" t="s">
        <v>507</v>
      </c>
      <c r="CT4" s="31" t="s">
        <v>508</v>
      </c>
      <c r="CU4" s="31" t="s">
        <v>509</v>
      </c>
      <c r="CV4" s="31" t="s">
        <v>510</v>
      </c>
    </row>
    <row r="5" spans="1:100" s="424" customFormat="1" x14ac:dyDescent="0.3">
      <c r="A5" s="68"/>
      <c r="B5" s="68"/>
      <c r="C5" s="68"/>
      <c r="D5" s="68"/>
      <c r="E5" s="68"/>
      <c r="F5" s="68"/>
      <c r="G5" s="68"/>
      <c r="H5" s="68"/>
      <c r="I5" s="68"/>
      <c r="J5" s="68"/>
      <c r="K5" s="248"/>
      <c r="L5" s="248"/>
      <c r="M5" s="68"/>
      <c r="N5" s="68"/>
      <c r="O5" s="68"/>
      <c r="P5" s="68"/>
      <c r="Q5" s="68"/>
      <c r="R5" s="68"/>
      <c r="S5" s="68"/>
      <c r="T5" s="68"/>
      <c r="U5" s="68"/>
      <c r="V5" s="68"/>
      <c r="W5" s="68"/>
      <c r="X5" s="248"/>
      <c r="Y5" s="248"/>
      <c r="Z5" s="68"/>
      <c r="AA5" s="249"/>
      <c r="AB5" s="68"/>
      <c r="AC5" s="68"/>
      <c r="AD5" s="68"/>
      <c r="AE5" s="68"/>
      <c r="AF5" s="68"/>
      <c r="AG5" s="68"/>
      <c r="AH5" s="68"/>
      <c r="AI5" s="68"/>
      <c r="AJ5" s="68"/>
      <c r="AK5" s="68"/>
      <c r="AL5" s="68"/>
      <c r="AM5" s="68"/>
      <c r="AN5" s="68"/>
      <c r="AO5" s="68"/>
      <c r="AP5" s="248"/>
      <c r="AQ5" s="68"/>
      <c r="AR5" s="68"/>
      <c r="AS5" s="68"/>
      <c r="AT5" s="68"/>
      <c r="AU5" s="68"/>
      <c r="AV5" s="68"/>
      <c r="AW5" s="68"/>
      <c r="AX5" s="68"/>
      <c r="AY5" s="68"/>
      <c r="AZ5" s="68"/>
      <c r="BA5" s="68"/>
      <c r="BB5" s="68"/>
      <c r="BC5" s="68"/>
      <c r="BD5" s="68"/>
      <c r="BE5" s="68"/>
      <c r="BF5" s="68"/>
      <c r="BG5" s="68"/>
      <c r="BH5" s="68"/>
      <c r="BI5" s="68"/>
      <c r="BJ5" s="68"/>
      <c r="BK5" s="68"/>
      <c r="BL5" s="68"/>
      <c r="BM5" s="68"/>
      <c r="BN5" s="68"/>
      <c r="BO5" s="68"/>
      <c r="BP5" s="68"/>
      <c r="BQ5" s="68"/>
      <c r="BR5" s="68"/>
      <c r="BS5" s="68"/>
      <c r="BT5" s="68"/>
      <c r="BU5" s="68"/>
      <c r="BV5" s="68"/>
      <c r="BW5" s="68"/>
      <c r="BX5" s="68"/>
      <c r="BY5" s="68"/>
      <c r="BZ5" s="68"/>
      <c r="CA5" s="68"/>
      <c r="CB5" s="68"/>
      <c r="CC5" s="68"/>
      <c r="CD5" s="68"/>
      <c r="CE5" s="68"/>
      <c r="CF5" s="68"/>
      <c r="CG5" s="68"/>
      <c r="CH5" s="68"/>
      <c r="CI5" s="68"/>
      <c r="CJ5" s="68"/>
      <c r="CK5" s="68"/>
      <c r="CL5" s="68"/>
      <c r="CM5" s="68"/>
      <c r="CN5" s="68"/>
      <c r="CO5" s="68"/>
      <c r="CP5" s="68"/>
      <c r="CQ5" s="68"/>
      <c r="CR5" s="68"/>
      <c r="CS5" s="68"/>
      <c r="CT5" s="68"/>
      <c r="CU5" s="68"/>
      <c r="CV5" s="68"/>
    </row>
    <row r="6" spans="1:100" s="241" customFormat="1" x14ac:dyDescent="0.3">
      <c r="A6" s="250" t="s">
        <v>930</v>
      </c>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c r="CJ6" s="17"/>
      <c r="CK6" s="17"/>
      <c r="CL6" s="17"/>
      <c r="CM6" s="17"/>
      <c r="CN6" s="17"/>
      <c r="CO6" s="17"/>
      <c r="CP6" s="17"/>
      <c r="CQ6" s="17"/>
      <c r="CR6" s="17"/>
      <c r="CS6" s="17"/>
      <c r="CT6" s="17"/>
      <c r="CU6" s="17"/>
      <c r="CV6" s="17"/>
    </row>
    <row r="7" spans="1:100" s="241" customFormat="1" x14ac:dyDescent="0.3">
      <c r="A7" s="17" t="s">
        <v>393</v>
      </c>
      <c r="B7" s="17" t="s">
        <v>922</v>
      </c>
      <c r="C7" s="90" t="s">
        <v>394</v>
      </c>
      <c r="D7" s="82" t="s">
        <v>832</v>
      </c>
      <c r="E7" s="152" t="s">
        <v>923</v>
      </c>
      <c r="F7" s="17"/>
      <c r="G7" s="17"/>
      <c r="H7" s="17"/>
      <c r="I7" s="17"/>
      <c r="J7" s="17"/>
      <c r="K7" s="187">
        <v>43.6</v>
      </c>
      <c r="L7" s="17"/>
      <c r="M7" s="17"/>
      <c r="N7" s="17"/>
      <c r="O7" s="17"/>
      <c r="P7" s="17"/>
      <c r="Q7" s="17"/>
      <c r="R7" s="17"/>
      <c r="S7" s="17"/>
      <c r="T7" s="17"/>
      <c r="U7" s="17"/>
      <c r="V7" s="154">
        <v>2.19</v>
      </c>
      <c r="W7" s="17"/>
      <c r="X7" s="17"/>
      <c r="Y7" s="17"/>
      <c r="Z7" s="153">
        <v>4380</v>
      </c>
      <c r="AA7" s="17"/>
      <c r="AB7" s="17"/>
      <c r="AC7" s="208">
        <v>60.908999999999999</v>
      </c>
      <c r="AD7" s="208">
        <v>21.152000000000001</v>
      </c>
      <c r="AE7" s="208">
        <v>36.581000000000003</v>
      </c>
      <c r="AF7" s="208">
        <v>29.395</v>
      </c>
      <c r="AG7" s="17"/>
      <c r="AH7" s="208">
        <v>693.03099999999995</v>
      </c>
      <c r="AI7" s="17"/>
      <c r="AJ7" s="91">
        <v>21.222000000000001</v>
      </c>
      <c r="AK7" s="17"/>
      <c r="AL7" s="208">
        <v>0</v>
      </c>
      <c r="AM7" s="208">
        <v>563.36400000000003</v>
      </c>
      <c r="AN7" s="17"/>
      <c r="AO7" s="17"/>
      <c r="AP7" s="17"/>
      <c r="AQ7" s="17"/>
      <c r="AR7" s="91">
        <v>73.34365413139399</v>
      </c>
      <c r="AS7" s="17"/>
      <c r="AT7" s="92">
        <v>1.3754506485115401</v>
      </c>
      <c r="AU7" s="17"/>
      <c r="AV7" s="252">
        <v>76.912696931211201</v>
      </c>
      <c r="AW7" s="106">
        <v>20.794916195760202</v>
      </c>
      <c r="AX7" s="92">
        <v>2.55425614219254</v>
      </c>
      <c r="AY7" s="92">
        <v>0.34823665855365404</v>
      </c>
      <c r="AZ7" s="17"/>
      <c r="BA7" s="17"/>
      <c r="BB7" s="92">
        <v>2.7850402621731E-2</v>
      </c>
      <c r="BC7" s="17"/>
      <c r="BD7" s="91">
        <v>0.20064580741391899</v>
      </c>
      <c r="BE7" s="17"/>
      <c r="BF7" s="92">
        <v>0.216518395245101</v>
      </c>
      <c r="BG7" s="92">
        <v>6.2473576297701399E-3</v>
      </c>
      <c r="BH7" s="92">
        <v>0.33382299042503</v>
      </c>
      <c r="BI7" s="92">
        <v>1.9569615689723403E-3</v>
      </c>
      <c r="BJ7" s="92">
        <v>6.76217077308362E-2</v>
      </c>
      <c r="BK7" s="92">
        <v>4.8306657721468002E-6</v>
      </c>
      <c r="BL7" s="92">
        <v>2.0434205471257802E-3</v>
      </c>
      <c r="BM7" s="92">
        <v>4.4038016623818297E-3</v>
      </c>
      <c r="BN7" s="17"/>
      <c r="BO7" s="92">
        <v>1.4179087753055199E-3</v>
      </c>
      <c r="BP7" s="92">
        <v>0.20047168756106101</v>
      </c>
      <c r="BQ7" s="92">
        <v>3.1443329986572698E-2</v>
      </c>
      <c r="BR7" s="92">
        <v>1.4620613876091602E-4</v>
      </c>
      <c r="BS7" s="92">
        <v>4.3316162257874095E-3</v>
      </c>
      <c r="BT7" s="92">
        <v>1.2032192443214299E-2</v>
      </c>
      <c r="BU7" s="92">
        <v>5.5424521413126496E-2</v>
      </c>
      <c r="BV7" s="92">
        <v>3.2748913348077904E-4</v>
      </c>
      <c r="BW7" s="92">
        <v>8.764716334964201E-3</v>
      </c>
      <c r="BX7" s="92">
        <v>5.6411878167280001E-4</v>
      </c>
      <c r="BY7" s="17"/>
      <c r="BZ7" s="17"/>
      <c r="CA7" s="17"/>
      <c r="CB7" s="17"/>
      <c r="CC7" s="17"/>
      <c r="CD7" s="17"/>
      <c r="CE7" s="17"/>
      <c r="CF7" s="17"/>
      <c r="CG7" s="17"/>
      <c r="CH7" s="17"/>
      <c r="CI7" s="17"/>
      <c r="CJ7" s="93">
        <v>-7.3503084404406458</v>
      </c>
      <c r="CK7" s="94">
        <v>-46.610898489364864</v>
      </c>
      <c r="CL7" s="17"/>
      <c r="CM7" s="17"/>
      <c r="CN7" s="17"/>
      <c r="CO7" s="17"/>
      <c r="CP7" s="17"/>
      <c r="CQ7" s="17"/>
      <c r="CR7" s="17"/>
      <c r="CS7" s="17"/>
      <c r="CT7" s="17"/>
      <c r="CU7" s="17"/>
      <c r="CV7" s="17"/>
    </row>
    <row r="8" spans="1:100" s="241" customFormat="1" x14ac:dyDescent="0.3">
      <c r="A8" s="17" t="s">
        <v>396</v>
      </c>
      <c r="B8" s="17" t="s">
        <v>924</v>
      </c>
      <c r="C8" s="90" t="s">
        <v>397</v>
      </c>
      <c r="D8" s="82" t="s">
        <v>832</v>
      </c>
      <c r="E8" s="152" t="s">
        <v>923</v>
      </c>
      <c r="F8" s="17"/>
      <c r="G8" s="17"/>
      <c r="H8" s="17"/>
      <c r="I8" s="17"/>
      <c r="J8" s="17"/>
      <c r="K8" s="187">
        <v>39.700000000000003</v>
      </c>
      <c r="L8" s="17"/>
      <c r="M8" s="17"/>
      <c r="N8" s="17"/>
      <c r="O8" s="17"/>
      <c r="P8" s="17"/>
      <c r="Q8" s="17"/>
      <c r="R8" s="17"/>
      <c r="S8" s="17"/>
      <c r="T8" s="17"/>
      <c r="U8" s="17"/>
      <c r="V8" s="154">
        <v>2.2599999999999998</v>
      </c>
      <c r="W8" s="17"/>
      <c r="X8" s="17"/>
      <c r="Y8" s="17"/>
      <c r="Z8" s="153">
        <v>4365</v>
      </c>
      <c r="AA8" s="17"/>
      <c r="AB8" s="17"/>
      <c r="AC8" s="208">
        <v>52.496000000000002</v>
      </c>
      <c r="AD8" s="208">
        <v>19.181999999999999</v>
      </c>
      <c r="AE8" s="208">
        <v>32.677999999999997</v>
      </c>
      <c r="AF8" s="208">
        <v>24.858000000000001</v>
      </c>
      <c r="AG8" s="17"/>
      <c r="AH8" s="208">
        <v>497.48899999999998</v>
      </c>
      <c r="AI8" s="17"/>
      <c r="AJ8" s="91">
        <v>12.116</v>
      </c>
      <c r="AK8" s="17"/>
      <c r="AL8" s="208">
        <v>0</v>
      </c>
      <c r="AM8" s="208">
        <v>440.89400000000001</v>
      </c>
      <c r="AN8" s="17"/>
      <c r="AO8" s="17"/>
      <c r="AP8" s="17"/>
      <c r="AQ8" s="17"/>
      <c r="AR8" s="91">
        <v>64.494838076113197</v>
      </c>
      <c r="AS8" s="17"/>
      <c r="AT8" s="92">
        <v>1.20264653834031</v>
      </c>
      <c r="AU8" s="17"/>
      <c r="AV8" s="252">
        <v>56.196733589234199</v>
      </c>
      <c r="AW8" s="106">
        <v>16.280858984501098</v>
      </c>
      <c r="AX8" s="92">
        <v>1.9610968638794399</v>
      </c>
      <c r="AY8" s="92">
        <v>0.25192877344940401</v>
      </c>
      <c r="AZ8" s="17"/>
      <c r="BA8" s="17"/>
      <c r="BB8" s="92">
        <v>2.7850402621731E-2</v>
      </c>
      <c r="BC8" s="17"/>
      <c r="BD8" s="91">
        <v>0.13923707922362499</v>
      </c>
      <c r="BE8" s="17"/>
      <c r="BF8" s="92">
        <v>0.119206715560119</v>
      </c>
      <c r="BG8" s="92">
        <v>3.11960965078289E-3</v>
      </c>
      <c r="BH8" s="92">
        <v>0.1614913227542</v>
      </c>
      <c r="BI8" s="92">
        <v>1.3875098736282801E-3</v>
      </c>
      <c r="BJ8" s="92">
        <v>3.5256346069327003E-2</v>
      </c>
      <c r="BK8" s="92">
        <v>6.5066734069644793E-6</v>
      </c>
      <c r="BL8" s="92">
        <v>1.1605800334656101E-3</v>
      </c>
      <c r="BM8" s="92">
        <v>3.7951222015236699E-3</v>
      </c>
      <c r="BN8" s="17"/>
      <c r="BO8" s="92">
        <v>1.21873673902314E-3</v>
      </c>
      <c r="BP8" s="92">
        <v>0.154607813956394</v>
      </c>
      <c r="BQ8" s="92">
        <v>2.37870009611281E-2</v>
      </c>
      <c r="BR8" s="92">
        <v>5.7887012461309392E-4</v>
      </c>
      <c r="BS8" s="92">
        <v>3.9047318038730699E-3</v>
      </c>
      <c r="BT8" s="92">
        <v>7.0110839508236694E-3</v>
      </c>
      <c r="BU8" s="92">
        <v>4.1988390891920295E-2</v>
      </c>
      <c r="BV8" s="92">
        <v>1.0745282033771999E-5</v>
      </c>
      <c r="BW8" s="92">
        <v>5.7095347410347002E-3</v>
      </c>
      <c r="BX8" s="92">
        <v>1.13719724587168E-4</v>
      </c>
      <c r="BY8" s="17"/>
      <c r="BZ8" s="17"/>
      <c r="CA8" s="17"/>
      <c r="CB8" s="17"/>
      <c r="CC8" s="17"/>
      <c r="CD8" s="17"/>
      <c r="CE8" s="17"/>
      <c r="CF8" s="17"/>
      <c r="CG8" s="17"/>
      <c r="CH8" s="17"/>
      <c r="CI8" s="17"/>
      <c r="CJ8" s="93">
        <v>-5.5123916647699005</v>
      </c>
      <c r="CK8" s="94">
        <v>-41.499554560071012</v>
      </c>
      <c r="CL8" s="17"/>
      <c r="CM8" s="17"/>
      <c r="CN8" s="17"/>
      <c r="CO8" s="17"/>
      <c r="CP8" s="17"/>
      <c r="CQ8" s="17"/>
      <c r="CR8" s="17"/>
      <c r="CS8" s="17"/>
      <c r="CT8" s="17"/>
      <c r="CU8" s="17"/>
      <c r="CV8" s="17"/>
    </row>
    <row r="9" spans="1:100" s="241" customFormat="1" x14ac:dyDescent="0.3">
      <c r="A9" s="17" t="s">
        <v>398</v>
      </c>
      <c r="B9" s="17" t="s">
        <v>925</v>
      </c>
      <c r="C9" s="90" t="s">
        <v>399</v>
      </c>
      <c r="D9" s="82" t="s">
        <v>832</v>
      </c>
      <c r="E9" s="152" t="s">
        <v>923</v>
      </c>
      <c r="F9" s="17"/>
      <c r="G9" s="17"/>
      <c r="H9" s="17"/>
      <c r="I9" s="17"/>
      <c r="J9" s="17"/>
      <c r="K9" s="187">
        <v>95</v>
      </c>
      <c r="L9" s="17"/>
      <c r="M9" s="17"/>
      <c r="N9" s="17"/>
      <c r="O9" s="17"/>
      <c r="P9" s="17"/>
      <c r="Q9" s="17"/>
      <c r="R9" s="17"/>
      <c r="S9" s="17"/>
      <c r="T9" s="17"/>
      <c r="U9" s="17"/>
      <c r="V9" s="154">
        <v>2.0499999999999998</v>
      </c>
      <c r="W9" s="17"/>
      <c r="X9" s="17"/>
      <c r="Y9" s="17"/>
      <c r="Z9" s="153">
        <v>5340</v>
      </c>
      <c r="AA9" s="17"/>
      <c r="AB9" s="17"/>
      <c r="AC9" s="208">
        <v>42.563000000000002</v>
      </c>
      <c r="AD9" s="208">
        <v>10.101000000000001</v>
      </c>
      <c r="AE9" s="208">
        <v>19.625</v>
      </c>
      <c r="AF9" s="208">
        <v>14.065</v>
      </c>
      <c r="AG9" s="17"/>
      <c r="AH9" s="208">
        <v>14.175000000000001</v>
      </c>
      <c r="AI9" s="17"/>
      <c r="AJ9" s="91">
        <v>15.856999999999999</v>
      </c>
      <c r="AK9" s="17"/>
      <c r="AL9" s="208">
        <v>0</v>
      </c>
      <c r="AM9" s="208">
        <v>6427.5219999999999</v>
      </c>
      <c r="AN9" s="17"/>
      <c r="AO9" s="17"/>
      <c r="AP9" s="17"/>
      <c r="AQ9" s="17"/>
      <c r="AR9" s="91">
        <v>88.074762596211798</v>
      </c>
      <c r="AS9" s="17"/>
      <c r="AT9" s="92">
        <v>4.9827161602896499</v>
      </c>
      <c r="AU9" s="17"/>
      <c r="AV9" s="252">
        <v>85.230310967637891</v>
      </c>
      <c r="AW9" s="106">
        <v>18.656856537528</v>
      </c>
      <c r="AX9" s="92">
        <v>1.81673950419309</v>
      </c>
      <c r="AY9" s="92">
        <v>0.17052164927567198</v>
      </c>
      <c r="AZ9" s="17"/>
      <c r="BA9" s="17"/>
      <c r="BB9" s="92">
        <v>2.2692920654743803E-2</v>
      </c>
      <c r="BC9" s="17"/>
      <c r="BD9" s="91">
        <v>7.0699981488070412E-2</v>
      </c>
      <c r="BE9" s="17"/>
      <c r="BF9" s="92">
        <v>0.196932978435926</v>
      </c>
      <c r="BG9" s="92">
        <v>3.4529940340411098E-3</v>
      </c>
      <c r="BH9" s="92">
        <v>2.2400012802279499E-3</v>
      </c>
      <c r="BI9" s="92">
        <v>1.36202299645387E-2</v>
      </c>
      <c r="BJ9" s="92">
        <v>1.39753111994633E-3</v>
      </c>
      <c r="BK9" s="92">
        <v>2.05559972955221E-5</v>
      </c>
      <c r="BL9" s="92">
        <v>1.32442916552439E-3</v>
      </c>
      <c r="BM9" s="92">
        <v>2.8311823226547302E-2</v>
      </c>
      <c r="BN9" s="17"/>
      <c r="BO9" s="92">
        <v>1.1096646446830301E-3</v>
      </c>
      <c r="BP9" s="92">
        <v>0.14340522380147602</v>
      </c>
      <c r="BQ9" s="92">
        <v>6.5162734351235001E-3</v>
      </c>
      <c r="BR9" s="92">
        <v>6.2777466452859296E-4</v>
      </c>
      <c r="BS9" s="92">
        <v>4.9165609081987492E-3</v>
      </c>
      <c r="BT9" s="92">
        <v>1.779753298482E-4</v>
      </c>
      <c r="BU9" s="92">
        <v>2.0080323124990803E-2</v>
      </c>
      <c r="BV9" s="92">
        <v>3.0460073973085598E-5</v>
      </c>
      <c r="BW9" s="92">
        <v>5.1853313771508897E-5</v>
      </c>
      <c r="BX9" s="92">
        <v>2.8988231018715698E-4</v>
      </c>
      <c r="BY9" s="17"/>
      <c r="BZ9" s="17"/>
      <c r="CA9" s="17"/>
      <c r="CB9" s="17"/>
      <c r="CC9" s="17"/>
      <c r="CD9" s="17"/>
      <c r="CE9" s="17"/>
      <c r="CF9" s="17"/>
      <c r="CG9" s="17"/>
      <c r="CH9" s="17"/>
      <c r="CI9" s="17"/>
      <c r="CJ9" s="93">
        <v>-3.2345588596763015</v>
      </c>
      <c r="CK9" s="94">
        <v>-29.614543804497231</v>
      </c>
      <c r="CL9" s="17"/>
      <c r="CM9" s="17"/>
      <c r="CN9" s="17"/>
      <c r="CO9" s="17"/>
      <c r="CP9" s="17"/>
      <c r="CQ9" s="17"/>
      <c r="CR9" s="17"/>
      <c r="CS9" s="17"/>
      <c r="CT9" s="17"/>
      <c r="CU9" s="17"/>
      <c r="CV9" s="17"/>
    </row>
    <row r="10" spans="1:100" s="241" customFormat="1" x14ac:dyDescent="0.3">
      <c r="A10" s="17" t="s">
        <v>253</v>
      </c>
      <c r="B10" s="17" t="s">
        <v>864</v>
      </c>
      <c r="C10" s="89" t="s">
        <v>254</v>
      </c>
      <c r="D10" s="82" t="s">
        <v>832</v>
      </c>
      <c r="E10" s="152" t="s">
        <v>865</v>
      </c>
      <c r="F10" s="17"/>
      <c r="G10" s="17"/>
      <c r="H10" s="17"/>
      <c r="I10" s="17"/>
      <c r="J10" s="17"/>
      <c r="K10" s="187">
        <v>22</v>
      </c>
      <c r="L10" s="17"/>
      <c r="M10" s="17"/>
      <c r="N10" s="17"/>
      <c r="O10" s="17"/>
      <c r="P10" s="17"/>
      <c r="Q10" s="17"/>
      <c r="R10" s="17"/>
      <c r="S10" s="17"/>
      <c r="T10" s="17"/>
      <c r="U10" s="17"/>
      <c r="V10" s="154">
        <v>6.4</v>
      </c>
      <c r="W10" s="17"/>
      <c r="X10" s="17"/>
      <c r="Y10" s="17"/>
      <c r="Z10" s="153">
        <v>48</v>
      </c>
      <c r="AA10" s="17"/>
      <c r="AB10" s="17"/>
      <c r="AC10" s="208">
        <v>8.7690000000000001</v>
      </c>
      <c r="AD10" s="208">
        <v>3.0009999999999999</v>
      </c>
      <c r="AE10" s="208">
        <v>3.0139999999999998</v>
      </c>
      <c r="AF10" s="208">
        <v>1.7529999999999999</v>
      </c>
      <c r="AG10" s="17"/>
      <c r="AH10" s="208">
        <v>3.6970000000000001</v>
      </c>
      <c r="AI10" s="17"/>
      <c r="AJ10" s="91">
        <v>0</v>
      </c>
      <c r="AK10" s="17"/>
      <c r="AL10" s="208">
        <v>16.458532894736841</v>
      </c>
      <c r="AM10" s="208">
        <v>0.69</v>
      </c>
      <c r="AN10" s="17"/>
      <c r="AO10" s="17"/>
      <c r="AP10" s="17"/>
      <c r="AQ10" s="17"/>
      <c r="AR10" s="91">
        <v>9.0391255632817309</v>
      </c>
      <c r="AS10" s="17"/>
      <c r="AT10" s="92">
        <v>4.1909290042367098E-2</v>
      </c>
      <c r="AU10" s="17"/>
      <c r="AV10" s="252">
        <v>0.37329823692084502</v>
      </c>
      <c r="AW10" s="106">
        <v>0.91015870578263003</v>
      </c>
      <c r="AX10" s="92">
        <v>5.5114598055873799E-2</v>
      </c>
      <c r="AY10" s="92">
        <v>5.6870930786748701E-2</v>
      </c>
      <c r="AZ10" s="17"/>
      <c r="BA10" s="17"/>
      <c r="BB10" s="92">
        <v>1.0416338951807001E-3</v>
      </c>
      <c r="BC10" s="17"/>
      <c r="BD10" s="91">
        <v>7.5924235372116199E-3</v>
      </c>
      <c r="BE10" s="17"/>
      <c r="BF10" s="92">
        <v>0.123790618089796</v>
      </c>
      <c r="BG10" s="92">
        <v>5.5949963891233799E-3</v>
      </c>
      <c r="BH10" s="92">
        <v>3.1505397733763499E-3</v>
      </c>
      <c r="BI10" s="92">
        <v>1.26385425350415E-2</v>
      </c>
      <c r="BJ10" s="92">
        <v>3.5514712661840803E-4</v>
      </c>
      <c r="BK10" s="92">
        <v>2.9485429413246799E-5</v>
      </c>
      <c r="BL10" s="92">
        <v>8.4772971118187606E-4</v>
      </c>
      <c r="BM10" s="92">
        <v>2.4551003064068801E-2</v>
      </c>
      <c r="BN10" s="17"/>
      <c r="BO10" s="92">
        <v>4.1058284554674202E-5</v>
      </c>
      <c r="BP10" s="92">
        <v>3.0141769656005001E-3</v>
      </c>
      <c r="BQ10" s="92">
        <v>2.4891574484198599E-4</v>
      </c>
      <c r="BR10" s="92">
        <v>5.8097004629194607E-4</v>
      </c>
      <c r="BS10" s="92">
        <v>4.4673329079353302E-4</v>
      </c>
      <c r="BT10" s="92">
        <v>2.89765640128727E-5</v>
      </c>
      <c r="BU10" s="92">
        <v>1.1129492103382899E-2</v>
      </c>
      <c r="BV10" s="92">
        <v>3.58631404786859E-5</v>
      </c>
      <c r="BW10" s="92">
        <v>4.2557341811477098E-5</v>
      </c>
      <c r="BX10" s="92">
        <v>4.9703566390383001E-5</v>
      </c>
      <c r="BY10" s="17"/>
      <c r="BZ10" s="17"/>
      <c r="CA10" s="17"/>
      <c r="CB10" s="17"/>
      <c r="CC10" s="17"/>
      <c r="CD10" s="17"/>
      <c r="CE10" s="17"/>
      <c r="CF10" s="17"/>
      <c r="CG10" s="17"/>
      <c r="CH10" s="17"/>
      <c r="CI10" s="17"/>
      <c r="CJ10" s="153"/>
      <c r="CK10" s="153"/>
      <c r="CL10" s="17"/>
      <c r="CM10" s="17"/>
      <c r="CN10" s="17"/>
      <c r="CO10" s="17"/>
      <c r="CP10" s="17"/>
      <c r="CQ10" s="17"/>
      <c r="CR10" s="17"/>
      <c r="CS10" s="17"/>
      <c r="CT10" s="17"/>
      <c r="CU10" s="17"/>
      <c r="CV10" s="17"/>
    </row>
    <row r="11" spans="1:100" s="241" customFormat="1" x14ac:dyDescent="0.3">
      <c r="A11" s="17" t="s">
        <v>272</v>
      </c>
      <c r="B11" s="17" t="s">
        <v>873</v>
      </c>
      <c r="C11" s="89" t="s">
        <v>273</v>
      </c>
      <c r="D11" s="82" t="s">
        <v>832</v>
      </c>
      <c r="E11" s="152" t="s">
        <v>865</v>
      </c>
      <c r="F11" s="17"/>
      <c r="G11" s="17"/>
      <c r="H11" s="17"/>
      <c r="I11" s="17"/>
      <c r="J11" s="17"/>
      <c r="K11" s="187">
        <v>19.2</v>
      </c>
      <c r="L11" s="17"/>
      <c r="M11" s="17"/>
      <c r="N11" s="17"/>
      <c r="O11" s="17"/>
      <c r="P11" s="17"/>
      <c r="Q11" s="17"/>
      <c r="R11" s="17"/>
      <c r="S11" s="17"/>
      <c r="T11" s="17"/>
      <c r="U11" s="17"/>
      <c r="V11" s="154">
        <v>7.2</v>
      </c>
      <c r="W11" s="17"/>
      <c r="X11" s="17"/>
      <c r="Y11" s="17"/>
      <c r="Z11" s="153">
        <v>24</v>
      </c>
      <c r="AA11" s="17"/>
      <c r="AB11" s="17"/>
      <c r="AC11" s="208">
        <v>4.8460000000000001</v>
      </c>
      <c r="AD11" s="208">
        <v>2.06</v>
      </c>
      <c r="AE11" s="208">
        <v>2.5339999999999998</v>
      </c>
      <c r="AF11" s="208">
        <v>1.0980000000000001</v>
      </c>
      <c r="AG11" s="17"/>
      <c r="AH11" s="208">
        <v>1.637</v>
      </c>
      <c r="AI11" s="17"/>
      <c r="AJ11" s="91">
        <v>0.60799999999999998</v>
      </c>
      <c r="AK11" s="17"/>
      <c r="AL11" s="208">
        <v>16.485959627329191</v>
      </c>
      <c r="AM11" s="208">
        <v>4.0880000000000001</v>
      </c>
      <c r="AN11" s="17"/>
      <c r="AO11" s="17"/>
      <c r="AP11" s="17"/>
      <c r="AQ11" s="17"/>
      <c r="AR11" s="91">
        <v>15.1386192612513</v>
      </c>
      <c r="AS11" s="17"/>
      <c r="AT11" s="92">
        <v>5.5765206577599202E-2</v>
      </c>
      <c r="AU11" s="17"/>
      <c r="AV11" s="252">
        <v>0.239191043045034</v>
      </c>
      <c r="AW11" s="106">
        <v>0.54577164285799906</v>
      </c>
      <c r="AX11" s="92">
        <v>8.9468474148734004E-3</v>
      </c>
      <c r="AY11" s="92">
        <v>3.0015134894797502E-2</v>
      </c>
      <c r="AZ11" s="17"/>
      <c r="BA11" s="17"/>
      <c r="BB11" s="92">
        <v>0</v>
      </c>
      <c r="BC11" s="17"/>
      <c r="BD11" s="91">
        <v>3.0428580641335399E-3</v>
      </c>
      <c r="BE11" s="17"/>
      <c r="BF11" s="92">
        <v>0.136209691588287</v>
      </c>
      <c r="BG11" s="92">
        <v>4.8517171407936798E-3</v>
      </c>
      <c r="BH11" s="92">
        <v>2.25932083927782E-3</v>
      </c>
      <c r="BI11" s="92">
        <v>1.58942323550408E-2</v>
      </c>
      <c r="BJ11" s="92">
        <v>8.7256921515342393E-5</v>
      </c>
      <c r="BK11" s="92">
        <v>3.0065441966314997E-5</v>
      </c>
      <c r="BL11" s="92">
        <v>5.0263354073738103E-4</v>
      </c>
      <c r="BM11" s="92">
        <v>2.7791265603346101E-2</v>
      </c>
      <c r="BN11" s="17"/>
      <c r="BO11" s="92">
        <v>9.1240632343720413E-6</v>
      </c>
      <c r="BP11" s="92">
        <v>9.3850131187669407E-4</v>
      </c>
      <c r="BQ11" s="92">
        <v>7.6755654781434401E-5</v>
      </c>
      <c r="BR11" s="92">
        <v>1.1441329857636499E-3</v>
      </c>
      <c r="BS11" s="92">
        <v>9.3061680441949187E-5</v>
      </c>
      <c r="BT11" s="92">
        <v>3.96170551671048E-6</v>
      </c>
      <c r="BU11" s="92">
        <v>3.5109328403030399E-3</v>
      </c>
      <c r="BV11" s="92">
        <v>2.2646517879542201E-5</v>
      </c>
      <c r="BW11" s="92">
        <v>3.1537860469259199E-5</v>
      </c>
      <c r="BX11" s="92">
        <v>2.0169448856350399E-5</v>
      </c>
      <c r="BY11" s="17"/>
      <c r="BZ11" s="17"/>
      <c r="CA11" s="17"/>
      <c r="CB11" s="17"/>
      <c r="CC11" s="17"/>
      <c r="CD11" s="17"/>
      <c r="CE11" s="17"/>
      <c r="CF11" s="17"/>
      <c r="CG11" s="17"/>
      <c r="CH11" s="17"/>
      <c r="CI11" s="17"/>
      <c r="CJ11" s="153"/>
      <c r="CK11" s="153"/>
      <c r="CL11" s="17"/>
      <c r="CM11" s="17"/>
      <c r="CN11" s="17"/>
      <c r="CO11" s="17"/>
      <c r="CP11" s="17"/>
      <c r="CQ11" s="17"/>
      <c r="CR11" s="17"/>
      <c r="CS11" s="17"/>
      <c r="CT11" s="17"/>
      <c r="CU11" s="17"/>
      <c r="CV11" s="17"/>
    </row>
    <row r="12" spans="1:100" s="241" customFormat="1" x14ac:dyDescent="0.3">
      <c r="A12" s="17" t="s">
        <v>331</v>
      </c>
      <c r="B12" s="17" t="s">
        <v>896</v>
      </c>
      <c r="C12" s="89" t="s">
        <v>332</v>
      </c>
      <c r="D12" s="82" t="s">
        <v>832</v>
      </c>
      <c r="E12" s="152" t="s">
        <v>865</v>
      </c>
      <c r="F12" s="17"/>
      <c r="G12" s="17"/>
      <c r="H12" s="17"/>
      <c r="I12" s="17"/>
      <c r="J12" s="17"/>
      <c r="K12" s="187">
        <v>24</v>
      </c>
      <c r="L12" s="17"/>
      <c r="M12" s="17"/>
      <c r="N12" s="17"/>
      <c r="O12" s="17"/>
      <c r="P12" s="17"/>
      <c r="Q12" s="17"/>
      <c r="R12" s="17"/>
      <c r="S12" s="17"/>
      <c r="T12" s="17"/>
      <c r="U12" s="17"/>
      <c r="V12" s="154">
        <v>2.88</v>
      </c>
      <c r="W12" s="17"/>
      <c r="X12" s="17"/>
      <c r="Y12" s="17"/>
      <c r="Z12" s="153">
        <v>458</v>
      </c>
      <c r="AA12" s="17"/>
      <c r="AB12" s="17"/>
      <c r="AC12" s="208">
        <v>51.844549255407003</v>
      </c>
      <c r="AD12" s="208">
        <v>17.994</v>
      </c>
      <c r="AE12" s="208">
        <v>37.747</v>
      </c>
      <c r="AF12" s="208">
        <v>26.16</v>
      </c>
      <c r="AG12" s="17"/>
      <c r="AH12" s="208">
        <v>202.61099999999999</v>
      </c>
      <c r="AI12" s="17"/>
      <c r="AJ12" s="91">
        <v>2.1040000000000001</v>
      </c>
      <c r="AK12" s="17"/>
      <c r="AL12" s="208">
        <v>0</v>
      </c>
      <c r="AM12" s="208">
        <v>649.81299999999999</v>
      </c>
      <c r="AN12" s="17"/>
      <c r="AO12" s="17"/>
      <c r="AP12" s="17"/>
      <c r="AQ12" s="17"/>
      <c r="AR12" s="91">
        <v>57.728561333750399</v>
      </c>
      <c r="AS12" s="17"/>
      <c r="AT12" s="92">
        <v>0.26777537355654302</v>
      </c>
      <c r="AU12" s="17"/>
      <c r="AV12" s="252">
        <v>10.8087476900652</v>
      </c>
      <c r="AW12" s="106">
        <v>0.70559549253049791</v>
      </c>
      <c r="AX12" s="92">
        <v>2.8228110674999298</v>
      </c>
      <c r="AY12" s="92">
        <v>0.15238181182704399</v>
      </c>
      <c r="AZ12" s="17"/>
      <c r="BA12" s="17"/>
      <c r="BB12" s="92">
        <v>2.2915945693975398E-2</v>
      </c>
      <c r="BC12" s="17"/>
      <c r="BD12" s="91">
        <v>0.11011338622606701</v>
      </c>
      <c r="BE12" s="17"/>
      <c r="BF12" s="92">
        <v>8.90983281088715E-2</v>
      </c>
      <c r="BG12" s="92">
        <v>0.18695548363035702</v>
      </c>
      <c r="BH12" s="92">
        <v>2.0603644103570698E-3</v>
      </c>
      <c r="BI12" s="92">
        <v>1.3593550275469201E-2</v>
      </c>
      <c r="BJ12" s="92">
        <v>9.1386827888158295E-4</v>
      </c>
      <c r="BK12" s="92">
        <v>2.6053297803915801E-5</v>
      </c>
      <c r="BL12" s="92">
        <v>6.7292633542908199E-3</v>
      </c>
      <c r="BM12" s="92">
        <v>2.5925889993545798E-2</v>
      </c>
      <c r="BN12" s="17"/>
      <c r="BO12" s="92">
        <v>6.43282954276167E-4</v>
      </c>
      <c r="BP12" s="92">
        <v>2.21803103185194E-4</v>
      </c>
      <c r="BQ12" s="92">
        <v>1.26569229928437E-3</v>
      </c>
      <c r="BR12" s="92">
        <v>7.0086157695376091E-4</v>
      </c>
      <c r="BS12" s="92">
        <v>3.1270771985464699E-3</v>
      </c>
      <c r="BT12" s="92">
        <v>2.1747347775618498E-3</v>
      </c>
      <c r="BU12" s="92">
        <v>2.09081787789057E-2</v>
      </c>
      <c r="BV12" s="92">
        <v>1.9894961156080598E-5</v>
      </c>
      <c r="BW12" s="92">
        <v>3.7279868189002701E-4</v>
      </c>
      <c r="BX12" s="92">
        <v>1.9107109512661201E-4</v>
      </c>
      <c r="BY12" s="17"/>
      <c r="BZ12" s="17"/>
      <c r="CA12" s="17"/>
      <c r="CB12" s="17"/>
      <c r="CC12" s="17"/>
      <c r="CD12" s="17"/>
      <c r="CE12" s="17"/>
      <c r="CF12" s="17"/>
      <c r="CG12" s="17"/>
      <c r="CH12" s="17"/>
      <c r="CI12" s="17"/>
      <c r="CJ12" s="93">
        <v>-8.1341332790475693</v>
      </c>
      <c r="CK12" s="94">
        <v>-50.605685390544892</v>
      </c>
      <c r="CL12" s="17"/>
      <c r="CM12" s="17"/>
      <c r="CN12" s="17"/>
      <c r="CO12" s="17"/>
      <c r="CP12" s="17"/>
      <c r="CQ12" s="17"/>
      <c r="CR12" s="17"/>
      <c r="CS12" s="17"/>
      <c r="CT12" s="17"/>
      <c r="CU12" s="17"/>
      <c r="CV12" s="17"/>
    </row>
    <row r="13" spans="1:100" s="241" customFormat="1" x14ac:dyDescent="0.3">
      <c r="A13" s="17" t="s">
        <v>334</v>
      </c>
      <c r="B13" s="17" t="s">
        <v>897</v>
      </c>
      <c r="C13" s="89" t="s">
        <v>335</v>
      </c>
      <c r="D13" s="82" t="s">
        <v>832</v>
      </c>
      <c r="E13" s="152" t="s">
        <v>865</v>
      </c>
      <c r="F13" s="17"/>
      <c r="G13" s="17"/>
      <c r="H13" s="17"/>
      <c r="I13" s="17"/>
      <c r="J13" s="17"/>
      <c r="K13" s="187">
        <v>24</v>
      </c>
      <c r="L13" s="17"/>
      <c r="M13" s="17"/>
      <c r="N13" s="17"/>
      <c r="O13" s="17"/>
      <c r="P13" s="17"/>
      <c r="Q13" s="17"/>
      <c r="R13" s="17"/>
      <c r="S13" s="17"/>
      <c r="T13" s="17"/>
      <c r="U13" s="17"/>
      <c r="V13" s="154">
        <v>6.23</v>
      </c>
      <c r="W13" s="17"/>
      <c r="X13" s="17"/>
      <c r="Y13" s="17"/>
      <c r="Z13" s="153">
        <v>105</v>
      </c>
      <c r="AA13" s="17"/>
      <c r="AB13" s="17"/>
      <c r="AC13" s="208">
        <v>42.54</v>
      </c>
      <c r="AD13" s="208">
        <v>12.276</v>
      </c>
      <c r="AE13" s="208">
        <v>15.351000000000001</v>
      </c>
      <c r="AF13" s="208">
        <v>5.9260000000000002</v>
      </c>
      <c r="AG13" s="17"/>
      <c r="AH13" s="208">
        <v>20.798999999999999</v>
      </c>
      <c r="AI13" s="17"/>
      <c r="AJ13" s="91">
        <v>0.61699999999999999</v>
      </c>
      <c r="AK13" s="17"/>
      <c r="AL13" s="208">
        <v>86.344811320754701</v>
      </c>
      <c r="AM13" s="208">
        <v>11.172000000000001</v>
      </c>
      <c r="AN13" s="17"/>
      <c r="AO13" s="17"/>
      <c r="AP13" s="17"/>
      <c r="AQ13" s="17"/>
      <c r="AR13" s="91">
        <v>40.798928305940798</v>
      </c>
      <c r="AS13" s="17"/>
      <c r="AT13" s="92">
        <v>0.11187985378969999</v>
      </c>
      <c r="AU13" s="17"/>
      <c r="AV13" s="252">
        <v>0.25035869378257297</v>
      </c>
      <c r="AW13" s="106">
        <v>0.564957792771145</v>
      </c>
      <c r="AX13" s="92">
        <v>1.4464914612098999E-2</v>
      </c>
      <c r="AY13" s="92">
        <v>0.16514786747035198</v>
      </c>
      <c r="AZ13" s="17"/>
      <c r="BA13" s="17"/>
      <c r="BB13" s="92">
        <v>1.0416338951807001E-3</v>
      </c>
      <c r="BC13" s="17"/>
      <c r="BD13" s="91">
        <v>1.47944218979088E-2</v>
      </c>
      <c r="BE13" s="17"/>
      <c r="BF13" s="92">
        <v>0.19362734528141498</v>
      </c>
      <c r="BG13" s="92">
        <v>4.3063756210438104E-3</v>
      </c>
      <c r="BH13" s="92">
        <v>3.9226069944565504E-3</v>
      </c>
      <c r="BI13" s="92">
        <v>2.7723953702639199E-2</v>
      </c>
      <c r="BJ13" s="92">
        <v>7.9222983907900298E-4</v>
      </c>
      <c r="BK13" s="92">
        <v>4.1425877821585004E-5</v>
      </c>
      <c r="BL13" s="92">
        <v>7.8502866503471198E-4</v>
      </c>
      <c r="BM13" s="92">
        <v>6.6124709255232603E-2</v>
      </c>
      <c r="BN13" s="17"/>
      <c r="BO13" s="92">
        <v>1.36860948515581E-5</v>
      </c>
      <c r="BP13" s="92">
        <v>8.3065731003908305E-3</v>
      </c>
      <c r="BQ13" s="92">
        <v>5.0987696709512197E-5</v>
      </c>
      <c r="BR13" s="92">
        <v>1.49411402173767E-3</v>
      </c>
      <c r="BS13" s="92">
        <v>1.8612336088389799E-4</v>
      </c>
      <c r="BT13" s="92">
        <v>6.08578982767214E-6</v>
      </c>
      <c r="BU13" s="92">
        <v>9.4161144570361899E-3</v>
      </c>
      <c r="BV13" s="92">
        <v>7.4616369596946396E-5</v>
      </c>
      <c r="BW13" s="92">
        <v>2.8497833222204302E-5</v>
      </c>
      <c r="BX13" s="92">
        <v>2.8595381860379801E-4</v>
      </c>
      <c r="BY13" s="17"/>
      <c r="BZ13" s="17"/>
      <c r="CA13" s="17"/>
      <c r="CB13" s="17"/>
      <c r="CC13" s="17"/>
      <c r="CD13" s="17"/>
      <c r="CE13" s="17"/>
      <c r="CF13" s="17"/>
      <c r="CG13" s="17"/>
      <c r="CH13" s="17"/>
      <c r="CI13" s="17"/>
      <c r="CJ13" s="153"/>
      <c r="CK13" s="153"/>
      <c r="CL13" s="17"/>
      <c r="CM13" s="17"/>
      <c r="CN13" s="17"/>
      <c r="CO13" s="17"/>
      <c r="CP13" s="17"/>
      <c r="CQ13" s="17"/>
      <c r="CR13" s="17"/>
      <c r="CS13" s="17"/>
      <c r="CT13" s="17"/>
      <c r="CU13" s="17"/>
      <c r="CV13" s="17"/>
    </row>
    <row r="14" spans="1:100" s="241" customFormat="1" x14ac:dyDescent="0.3">
      <c r="A14" s="17" t="s">
        <v>377</v>
      </c>
      <c r="B14" s="17" t="s">
        <v>914</v>
      </c>
      <c r="C14" s="90" t="s">
        <v>378</v>
      </c>
      <c r="D14" s="82" t="s">
        <v>832</v>
      </c>
      <c r="E14" s="152" t="s">
        <v>915</v>
      </c>
      <c r="F14" s="17"/>
      <c r="G14" s="17"/>
      <c r="H14" s="17"/>
      <c r="I14" s="17"/>
      <c r="J14" s="17"/>
      <c r="K14" s="187">
        <v>35.200000000000003</v>
      </c>
      <c r="L14" s="17"/>
      <c r="M14" s="17"/>
      <c r="N14" s="17"/>
      <c r="O14" s="17"/>
      <c r="P14" s="17"/>
      <c r="Q14" s="17"/>
      <c r="R14" s="17"/>
      <c r="S14" s="17"/>
      <c r="T14" s="17"/>
      <c r="U14" s="17"/>
      <c r="V14" s="154">
        <v>2.79</v>
      </c>
      <c r="W14" s="17"/>
      <c r="X14" s="17"/>
      <c r="Y14" s="17"/>
      <c r="Z14" s="153">
        <v>1067</v>
      </c>
      <c r="AA14" s="17"/>
      <c r="AB14" s="17"/>
      <c r="AC14" s="208">
        <v>89.173197541806005</v>
      </c>
      <c r="AD14" s="208">
        <v>36.207000000000001</v>
      </c>
      <c r="AE14" s="208">
        <v>81.686999999999998</v>
      </c>
      <c r="AF14" s="208">
        <v>59.438000000000002</v>
      </c>
      <c r="AG14" s="17"/>
      <c r="AH14" s="208">
        <v>579.59400000000005</v>
      </c>
      <c r="AI14" s="17"/>
      <c r="AJ14" s="91">
        <v>8.282</v>
      </c>
      <c r="AK14" s="17"/>
      <c r="AL14" s="208">
        <v>0</v>
      </c>
      <c r="AM14" s="208">
        <v>1561</v>
      </c>
      <c r="AN14" s="17"/>
      <c r="AO14" s="17"/>
      <c r="AP14" s="17"/>
      <c r="AQ14" s="17"/>
      <c r="AR14" s="91">
        <v>65.057407839119804</v>
      </c>
      <c r="AS14" s="17"/>
      <c r="AT14" s="92">
        <v>0.63256632143568692</v>
      </c>
      <c r="AU14" s="17"/>
      <c r="AV14" s="252">
        <v>26.449102737227602</v>
      </c>
      <c r="AW14" s="106">
        <v>16.823992021638098</v>
      </c>
      <c r="AX14" s="92">
        <v>3.4374850516202202</v>
      </c>
      <c r="AY14" s="92">
        <v>0.20026496373250599</v>
      </c>
      <c r="AZ14" s="17"/>
      <c r="BA14" s="17"/>
      <c r="BB14" s="92">
        <v>6.6667694193250401E-2</v>
      </c>
      <c r="BC14" s="17"/>
      <c r="BD14" s="91">
        <v>0.28903481887591198</v>
      </c>
      <c r="BE14" s="17"/>
      <c r="BF14" s="92">
        <v>0.12862215094205301</v>
      </c>
      <c r="BG14" s="92">
        <v>2.8451354760174498E-3</v>
      </c>
      <c r="BH14" s="92">
        <v>3.2597461130856099E-3</v>
      </c>
      <c r="BI14" s="92">
        <v>1.26742857538647E-2</v>
      </c>
      <c r="BJ14" s="92">
        <v>3.98682029626534E-4</v>
      </c>
      <c r="BK14" s="92">
        <v>3.2579151898623001E-5</v>
      </c>
      <c r="BL14" s="92">
        <v>1.1106744511991699E-3</v>
      </c>
      <c r="BM14" s="92">
        <v>2.54018829140551E-2</v>
      </c>
      <c r="BN14" s="17"/>
      <c r="BO14" s="92">
        <v>9.3070463225373697E-4</v>
      </c>
      <c r="BP14" s="92">
        <v>1.8138452357849299E-3</v>
      </c>
      <c r="BQ14" s="92">
        <v>1.12691986921353E-3</v>
      </c>
      <c r="BR14" s="92">
        <v>6.4130518612435193E-4</v>
      </c>
      <c r="BS14" s="92">
        <v>2.1033056520045799E-3</v>
      </c>
      <c r="BT14" s="92">
        <v>9.5120355680775905E-4</v>
      </c>
      <c r="BU14" s="92">
        <v>2.4977324346156599E-2</v>
      </c>
      <c r="BV14" s="92">
        <v>1.6456049389171602E-5</v>
      </c>
      <c r="BW14" s="92">
        <v>7.0296403078629806E-5</v>
      </c>
      <c r="BX14" s="92">
        <v>1.3187631820920699E-5</v>
      </c>
      <c r="BY14" s="17"/>
      <c r="BZ14" s="17"/>
      <c r="CA14" s="17"/>
      <c r="CB14" s="17"/>
      <c r="CC14" s="17"/>
      <c r="CD14" s="17"/>
      <c r="CE14" s="17"/>
      <c r="CF14" s="17"/>
      <c r="CG14" s="17"/>
      <c r="CH14" s="17"/>
      <c r="CI14" s="17"/>
      <c r="CJ14" s="95">
        <v>-8.08</v>
      </c>
      <c r="CK14" s="95">
        <v>-50.7</v>
      </c>
      <c r="CL14" s="17"/>
      <c r="CM14" s="17"/>
      <c r="CN14" s="17"/>
      <c r="CO14" s="17"/>
      <c r="CP14" s="17"/>
      <c r="CQ14" s="17"/>
      <c r="CR14" s="17"/>
      <c r="CS14" s="17"/>
      <c r="CT14" s="17"/>
      <c r="CU14" s="17"/>
      <c r="CV14" s="17"/>
    </row>
    <row r="15" spans="1:100" s="241" customFormat="1" x14ac:dyDescent="0.3">
      <c r="A15" s="17" t="s">
        <v>379</v>
      </c>
      <c r="B15" s="17" t="s">
        <v>916</v>
      </c>
      <c r="C15" s="90" t="s">
        <v>380</v>
      </c>
      <c r="D15" s="82" t="s">
        <v>832</v>
      </c>
      <c r="E15" s="152" t="s">
        <v>915</v>
      </c>
      <c r="F15" s="17"/>
      <c r="G15" s="17"/>
      <c r="H15" s="17"/>
      <c r="I15" s="17"/>
      <c r="J15" s="17"/>
      <c r="K15" s="187">
        <v>25</v>
      </c>
      <c r="L15" s="17"/>
      <c r="M15" s="17"/>
      <c r="N15" s="17"/>
      <c r="O15" s="17"/>
      <c r="P15" s="17"/>
      <c r="Q15" s="17"/>
      <c r="R15" s="17"/>
      <c r="S15" s="17"/>
      <c r="T15" s="17"/>
      <c r="U15" s="17"/>
      <c r="V15" s="154">
        <v>6.21</v>
      </c>
      <c r="W15" s="17"/>
      <c r="X15" s="17"/>
      <c r="Y15" s="17"/>
      <c r="Z15" s="153">
        <v>458</v>
      </c>
      <c r="AA15" s="17"/>
      <c r="AB15" s="17"/>
      <c r="AC15" s="208">
        <v>11.542</v>
      </c>
      <c r="AD15" s="208">
        <v>2.8410000000000002</v>
      </c>
      <c r="AE15" s="208">
        <v>5.7229999999999999</v>
      </c>
      <c r="AF15" s="208">
        <v>1.0820000000000001</v>
      </c>
      <c r="AG15" s="17"/>
      <c r="AH15" s="208">
        <v>1.5920000000000001</v>
      </c>
      <c r="AI15" s="17"/>
      <c r="AJ15" s="91">
        <v>0.61799999999999999</v>
      </c>
      <c r="AK15" s="17"/>
      <c r="AL15" s="208">
        <v>36.610200000000006</v>
      </c>
      <c r="AM15" s="208">
        <v>7</v>
      </c>
      <c r="AN15" s="17"/>
      <c r="AO15" s="17"/>
      <c r="AP15" s="17"/>
      <c r="AQ15" s="17"/>
      <c r="AR15" s="91">
        <v>27.722078446733299</v>
      </c>
      <c r="AS15" s="17"/>
      <c r="AT15" s="92">
        <v>1.0992152069254401E-2</v>
      </c>
      <c r="AU15" s="17"/>
      <c r="AV15" s="252">
        <v>0.127995996840717</v>
      </c>
      <c r="AW15" s="106">
        <v>0.47373279826375303</v>
      </c>
      <c r="AX15" s="92">
        <v>8.3598809761651106E-3</v>
      </c>
      <c r="AY15" s="92">
        <v>3.9825833340847799E-2</v>
      </c>
      <c r="AZ15" s="17"/>
      <c r="BA15" s="17"/>
      <c r="BB15" s="92">
        <v>0</v>
      </c>
      <c r="BC15" s="17"/>
      <c r="BD15" s="91">
        <v>5.7812003203977997E-3</v>
      </c>
      <c r="BE15" s="17"/>
      <c r="BF15" s="92">
        <v>7.7200109245106896E-2</v>
      </c>
      <c r="BG15" s="92">
        <v>4.8407160662731407E-3</v>
      </c>
      <c r="BH15" s="92">
        <v>2.35864734635278E-3</v>
      </c>
      <c r="BI15" s="92">
        <v>1.53988365311387E-2</v>
      </c>
      <c r="BJ15" s="92">
        <v>1.41100361049974E-4</v>
      </c>
      <c r="BK15" s="92">
        <v>2.39262790171039E-5</v>
      </c>
      <c r="BL15" s="92">
        <v>3.0986331812730798E-4</v>
      </c>
      <c r="BM15" s="92">
        <v>2.68182773814464E-2</v>
      </c>
      <c r="BN15" s="17"/>
      <c r="BO15" s="92">
        <v>9.1240632343720413E-6</v>
      </c>
      <c r="BP15" s="92">
        <v>2.7067626314412098E-3</v>
      </c>
      <c r="BQ15" s="92">
        <v>3.0701932980913199E-5</v>
      </c>
      <c r="BR15" s="92">
        <v>8.17046270189898E-4</v>
      </c>
      <c r="BS15" s="92">
        <v>7.4449344353559398E-5</v>
      </c>
      <c r="BT15" s="92">
        <v>4.3301246567644006E-5</v>
      </c>
      <c r="BU15" s="92">
        <v>1.3506035884395301E-2</v>
      </c>
      <c r="BV15" s="92">
        <v>2.9082665024192897E-5</v>
      </c>
      <c r="BW15" s="92">
        <v>1.51989963675402E-5</v>
      </c>
      <c r="BX15" s="92">
        <v>1.1051237416869201E-5</v>
      </c>
      <c r="BY15" s="17"/>
      <c r="BZ15" s="17"/>
      <c r="CA15" s="17"/>
      <c r="CB15" s="17"/>
      <c r="CC15" s="17"/>
      <c r="CD15" s="17"/>
      <c r="CE15" s="17"/>
      <c r="CF15" s="17"/>
      <c r="CG15" s="17"/>
      <c r="CH15" s="17"/>
      <c r="CI15" s="17"/>
      <c r="CJ15" s="153"/>
      <c r="CK15" s="153"/>
      <c r="CL15" s="17"/>
      <c r="CM15" s="17"/>
      <c r="CN15" s="17"/>
      <c r="CO15" s="17"/>
      <c r="CP15" s="17"/>
      <c r="CQ15" s="17"/>
      <c r="CR15" s="17"/>
      <c r="CS15" s="17"/>
      <c r="CT15" s="17"/>
      <c r="CU15" s="17"/>
      <c r="CV15" s="17"/>
    </row>
    <row r="16" spans="1:100" s="242" customFormat="1" ht="15" customHeight="1" x14ac:dyDescent="0.3">
      <c r="A16" s="150"/>
      <c r="B16" s="211" t="s">
        <v>698</v>
      </c>
      <c r="C16" s="177"/>
      <c r="D16" s="107"/>
      <c r="E16" s="211"/>
      <c r="F16" s="107"/>
      <c r="G16" s="19"/>
      <c r="H16" s="182" t="s">
        <v>552</v>
      </c>
      <c r="I16" s="108">
        <v>43334</v>
      </c>
      <c r="J16" s="107"/>
      <c r="K16" s="107"/>
      <c r="L16" s="49"/>
      <c r="M16" s="49"/>
      <c r="N16" s="107"/>
      <c r="O16" s="107"/>
      <c r="P16" s="107"/>
      <c r="Q16" s="107"/>
      <c r="R16" s="107"/>
      <c r="S16" s="107"/>
      <c r="T16" s="107"/>
      <c r="U16" s="49"/>
      <c r="V16" s="49"/>
      <c r="W16" s="49"/>
      <c r="X16" s="49"/>
      <c r="Y16" s="49"/>
      <c r="Z16" s="49"/>
      <c r="AA16" s="49"/>
      <c r="AB16" s="49"/>
      <c r="AC16" s="49">
        <v>6.6</v>
      </c>
      <c r="AD16" s="49">
        <v>3.9</v>
      </c>
      <c r="AE16" s="49">
        <v>2.7</v>
      </c>
      <c r="AF16" s="49">
        <v>1.5</v>
      </c>
      <c r="AG16" s="49"/>
      <c r="AH16" s="49">
        <v>5.01</v>
      </c>
      <c r="AI16" s="49"/>
      <c r="AJ16" s="49"/>
      <c r="AK16" s="49"/>
      <c r="AL16" s="49"/>
      <c r="AM16" s="49">
        <v>504.95</v>
      </c>
      <c r="AN16" s="49" t="s">
        <v>550</v>
      </c>
      <c r="AO16" s="49"/>
      <c r="AP16" s="49" t="s">
        <v>554</v>
      </c>
      <c r="AQ16" s="49"/>
      <c r="AR16" s="49">
        <v>42</v>
      </c>
      <c r="AS16" s="49" t="s">
        <v>554</v>
      </c>
      <c r="AT16" s="49"/>
      <c r="AU16" s="49"/>
      <c r="AV16" s="253">
        <v>27</v>
      </c>
      <c r="AW16" s="59">
        <v>7</v>
      </c>
      <c r="AX16" s="49">
        <v>0.18</v>
      </c>
      <c r="AY16" s="160"/>
      <c r="AZ16" s="49"/>
      <c r="BA16" s="49"/>
      <c r="BB16" s="49"/>
      <c r="BC16" s="49"/>
      <c r="BD16" s="49"/>
      <c r="BE16" s="49"/>
      <c r="BF16" s="160"/>
      <c r="BG16" s="49"/>
      <c r="BH16" s="49"/>
      <c r="BI16" s="49"/>
      <c r="BJ16" s="49"/>
      <c r="BK16" s="49"/>
      <c r="BL16" s="49"/>
      <c r="BM16" s="49"/>
      <c r="BN16" s="49"/>
      <c r="BO16" s="49"/>
      <c r="BP16" s="49"/>
      <c r="BQ16" s="49"/>
      <c r="BR16" s="49"/>
      <c r="BS16" s="49"/>
      <c r="BT16" s="49"/>
      <c r="BU16" s="49"/>
      <c r="BV16" s="49"/>
      <c r="BW16" s="49"/>
      <c r="BX16" s="49"/>
      <c r="BY16" s="49"/>
      <c r="BZ16" s="49"/>
      <c r="CA16" s="59"/>
      <c r="CB16" s="59"/>
      <c r="CC16" s="59"/>
      <c r="CD16" s="59"/>
      <c r="CE16" s="59"/>
      <c r="CF16" s="59"/>
      <c r="CG16" s="59"/>
      <c r="CH16" s="59"/>
      <c r="CI16" s="59"/>
      <c r="CJ16" s="109"/>
      <c r="CK16" s="107"/>
      <c r="CL16" s="107"/>
      <c r="CM16" s="107"/>
      <c r="CN16" s="107"/>
      <c r="CO16" s="107"/>
      <c r="CP16" s="107"/>
      <c r="CQ16" s="107"/>
      <c r="CR16" s="107"/>
      <c r="CS16" s="107"/>
      <c r="CT16" s="107"/>
      <c r="CU16" s="107"/>
      <c r="CV16" s="107"/>
    </row>
    <row r="17" spans="1:100" s="242" customFormat="1" x14ac:dyDescent="0.3">
      <c r="A17" s="150"/>
      <c r="B17" s="211" t="s">
        <v>701</v>
      </c>
      <c r="C17" s="177"/>
      <c r="D17" s="107"/>
      <c r="E17" s="211"/>
      <c r="F17" s="107"/>
      <c r="G17" s="19"/>
      <c r="H17" s="182">
        <v>43488</v>
      </c>
      <c r="I17" s="107"/>
      <c r="J17" s="107"/>
      <c r="K17" s="107"/>
      <c r="L17" s="49"/>
      <c r="M17" s="49"/>
      <c r="N17" s="107"/>
      <c r="O17" s="107"/>
      <c r="P17" s="107"/>
      <c r="Q17" s="107"/>
      <c r="R17" s="107"/>
      <c r="S17" s="107"/>
      <c r="T17" s="107"/>
      <c r="U17" s="49"/>
      <c r="V17" s="49"/>
      <c r="W17" s="49"/>
      <c r="X17" s="49"/>
      <c r="Y17" s="49"/>
      <c r="Z17" s="49"/>
      <c r="AA17" s="49"/>
      <c r="AB17" s="49"/>
      <c r="AC17" s="49">
        <v>8.5</v>
      </c>
      <c r="AD17" s="49">
        <v>6</v>
      </c>
      <c r="AE17" s="49">
        <v>3.5</v>
      </c>
      <c r="AF17" s="49">
        <v>2.4</v>
      </c>
      <c r="AG17" s="49"/>
      <c r="AH17" s="49"/>
      <c r="AI17" s="49"/>
      <c r="AJ17" s="49"/>
      <c r="AK17" s="49"/>
      <c r="AL17" s="49"/>
      <c r="AM17" s="49"/>
      <c r="AN17" s="49"/>
      <c r="AO17" s="49"/>
      <c r="AP17" s="49"/>
      <c r="AQ17" s="49"/>
      <c r="AR17" s="49">
        <v>61</v>
      </c>
      <c r="AS17" s="49"/>
      <c r="AT17" s="49"/>
      <c r="AU17" s="49"/>
      <c r="AV17" s="253">
        <v>59</v>
      </c>
      <c r="AW17" s="59">
        <v>17</v>
      </c>
      <c r="AX17" s="49">
        <v>0.42</v>
      </c>
      <c r="AY17" s="160"/>
      <c r="AZ17" s="49" t="s">
        <v>555</v>
      </c>
      <c r="BA17" s="49"/>
      <c r="BB17" s="49"/>
      <c r="BC17" s="49"/>
      <c r="BD17" s="49"/>
      <c r="BE17" s="49"/>
      <c r="BF17" s="160"/>
      <c r="BG17" s="49"/>
      <c r="BH17" s="49"/>
      <c r="BI17" s="49"/>
      <c r="BJ17" s="49"/>
      <c r="BK17" s="49"/>
      <c r="BL17" s="49"/>
      <c r="BM17" s="49"/>
      <c r="BN17" s="49"/>
      <c r="BO17" s="49"/>
      <c r="BP17" s="49"/>
      <c r="BQ17" s="49"/>
      <c r="BR17" s="49"/>
      <c r="BS17" s="49"/>
      <c r="BT17" s="49"/>
      <c r="BU17" s="49"/>
      <c r="BV17" s="49"/>
      <c r="BW17" s="49"/>
      <c r="BX17" s="49"/>
      <c r="BY17" s="49"/>
      <c r="BZ17" s="49"/>
      <c r="CA17" s="59"/>
      <c r="CB17" s="59"/>
      <c r="CC17" s="59"/>
      <c r="CD17" s="59"/>
      <c r="CE17" s="59"/>
      <c r="CF17" s="59"/>
      <c r="CG17" s="59"/>
      <c r="CH17" s="59"/>
      <c r="CI17" s="59"/>
      <c r="CJ17" s="109"/>
      <c r="CK17" s="107"/>
      <c r="CL17" s="107"/>
      <c r="CM17" s="107"/>
      <c r="CN17" s="107"/>
      <c r="CO17" s="107"/>
      <c r="CP17" s="107"/>
      <c r="CQ17" s="107"/>
      <c r="CR17" s="107"/>
      <c r="CS17" s="107"/>
      <c r="CT17" s="107"/>
      <c r="CU17" s="107"/>
      <c r="CV17" s="107"/>
    </row>
    <row r="18" spans="1:100" s="242" customFormat="1" x14ac:dyDescent="0.3">
      <c r="A18" s="150"/>
      <c r="B18" s="211" t="s">
        <v>727</v>
      </c>
      <c r="C18" s="177"/>
      <c r="D18" s="107"/>
      <c r="E18" s="211"/>
      <c r="F18" s="107"/>
      <c r="G18" s="19"/>
      <c r="H18" s="182" t="s">
        <v>552</v>
      </c>
      <c r="I18" s="108">
        <v>43334</v>
      </c>
      <c r="J18" s="107"/>
      <c r="K18" s="107"/>
      <c r="L18" s="107"/>
      <c r="M18" s="107"/>
      <c r="N18" s="107"/>
      <c r="O18" s="107"/>
      <c r="P18" s="107"/>
      <c r="Q18" s="107"/>
      <c r="R18" s="107"/>
      <c r="S18" s="107"/>
      <c r="T18" s="107"/>
      <c r="U18" s="49"/>
      <c r="V18" s="49"/>
      <c r="W18" s="49"/>
      <c r="X18" s="49"/>
      <c r="Y18" s="49"/>
      <c r="Z18" s="49"/>
      <c r="AA18" s="49"/>
      <c r="AB18" s="49"/>
      <c r="AC18" s="49">
        <v>17</v>
      </c>
      <c r="AD18" s="49">
        <v>8.6</v>
      </c>
      <c r="AE18" s="49">
        <v>9.1</v>
      </c>
      <c r="AF18" s="49">
        <v>3.4</v>
      </c>
      <c r="AG18" s="49"/>
      <c r="AH18" s="49">
        <v>8.66</v>
      </c>
      <c r="AI18" s="49"/>
      <c r="AJ18" s="49"/>
      <c r="AK18" s="49"/>
      <c r="AL18" s="49"/>
      <c r="AM18" s="49">
        <v>813.59</v>
      </c>
      <c r="AN18" s="49" t="s">
        <v>550</v>
      </c>
      <c r="AO18" s="49"/>
      <c r="AP18" s="49" t="s">
        <v>554</v>
      </c>
      <c r="AQ18" s="49"/>
      <c r="AR18" s="49">
        <v>72</v>
      </c>
      <c r="AS18" s="49" t="s">
        <v>554</v>
      </c>
      <c r="AT18" s="49"/>
      <c r="AU18" s="49"/>
      <c r="AV18" s="253">
        <v>44</v>
      </c>
      <c r="AW18" s="59">
        <v>23</v>
      </c>
      <c r="AX18" s="49">
        <v>0.5</v>
      </c>
      <c r="AY18" s="49">
        <v>0.08</v>
      </c>
      <c r="AZ18" s="49"/>
      <c r="BA18" s="49"/>
      <c r="BB18" s="49"/>
      <c r="BC18" s="49"/>
      <c r="BD18" s="49"/>
      <c r="BE18" s="49"/>
      <c r="BF18" s="160"/>
      <c r="BG18" s="49"/>
      <c r="BH18" s="49"/>
      <c r="BI18" s="49"/>
      <c r="BJ18" s="49"/>
      <c r="BK18" s="49"/>
      <c r="BL18" s="49"/>
      <c r="BM18" s="49"/>
      <c r="BN18" s="49"/>
      <c r="BO18" s="49"/>
      <c r="BP18" s="49"/>
      <c r="BQ18" s="49"/>
      <c r="BR18" s="49"/>
      <c r="BS18" s="49"/>
      <c r="BT18" s="49"/>
      <c r="BU18" s="49"/>
      <c r="BV18" s="49"/>
      <c r="BW18" s="49"/>
      <c r="BX18" s="49"/>
      <c r="BY18" s="49"/>
      <c r="BZ18" s="49"/>
      <c r="CA18" s="59"/>
      <c r="CB18" s="59"/>
      <c r="CC18" s="59"/>
      <c r="CD18" s="59"/>
      <c r="CE18" s="59"/>
      <c r="CF18" s="59"/>
      <c r="CG18" s="59"/>
      <c r="CH18" s="59"/>
      <c r="CI18" s="59"/>
      <c r="CJ18" s="109"/>
      <c r="CK18" s="107"/>
      <c r="CL18" s="107"/>
      <c r="CM18" s="107"/>
      <c r="CN18" s="107"/>
      <c r="CO18" s="107"/>
      <c r="CP18" s="107"/>
      <c r="CQ18" s="107"/>
      <c r="CR18" s="107"/>
      <c r="CS18" s="107"/>
      <c r="CT18" s="107"/>
      <c r="CU18" s="107"/>
      <c r="CV18" s="107"/>
    </row>
    <row r="19" spans="1:100" s="242" customFormat="1" x14ac:dyDescent="0.3">
      <c r="A19" s="150"/>
      <c r="B19" s="211" t="s">
        <v>730</v>
      </c>
      <c r="C19" s="177"/>
      <c r="D19" s="107"/>
      <c r="E19" s="211"/>
      <c r="F19" s="107"/>
      <c r="G19" s="19"/>
      <c r="H19" s="182">
        <v>43488</v>
      </c>
      <c r="I19" s="107"/>
      <c r="J19" s="107"/>
      <c r="K19" s="107"/>
      <c r="L19" s="107"/>
      <c r="M19" s="107"/>
      <c r="N19" s="107"/>
      <c r="O19" s="107"/>
      <c r="P19" s="107"/>
      <c r="Q19" s="107"/>
      <c r="R19" s="107"/>
      <c r="S19" s="107"/>
      <c r="T19" s="107"/>
      <c r="U19" s="49"/>
      <c r="V19" s="49"/>
      <c r="W19" s="49"/>
      <c r="X19" s="49"/>
      <c r="Y19" s="49"/>
      <c r="Z19" s="49"/>
      <c r="AA19" s="49"/>
      <c r="AB19" s="49"/>
      <c r="AC19" s="49">
        <v>26</v>
      </c>
      <c r="AD19" s="49">
        <v>15</v>
      </c>
      <c r="AE19" s="49">
        <v>7.8</v>
      </c>
      <c r="AF19" s="49">
        <v>7.6</v>
      </c>
      <c r="AG19" s="49"/>
      <c r="AH19" s="49"/>
      <c r="AI19" s="49"/>
      <c r="AJ19" s="49"/>
      <c r="AK19" s="49"/>
      <c r="AL19" s="49"/>
      <c r="AM19" s="49"/>
      <c r="AN19" s="49"/>
      <c r="AO19" s="49"/>
      <c r="AP19" s="49"/>
      <c r="AQ19" s="49"/>
      <c r="AR19" s="49">
        <v>122</v>
      </c>
      <c r="AS19" s="49"/>
      <c r="AT19" s="49"/>
      <c r="AU19" s="49"/>
      <c r="AV19" s="253">
        <v>225</v>
      </c>
      <c r="AW19" s="59">
        <v>210</v>
      </c>
      <c r="AX19" s="49">
        <v>1.9</v>
      </c>
      <c r="AY19" s="49">
        <v>0.15</v>
      </c>
      <c r="AZ19" s="49">
        <v>0.06</v>
      </c>
      <c r="BA19" s="49"/>
      <c r="BB19" s="49"/>
      <c r="BC19" s="49"/>
      <c r="BD19" s="49"/>
      <c r="BE19" s="49"/>
      <c r="BF19" s="160">
        <v>0.2</v>
      </c>
      <c r="BG19" s="49"/>
      <c r="BH19" s="49"/>
      <c r="BI19" s="49"/>
      <c r="BJ19" s="49"/>
      <c r="BK19" s="49"/>
      <c r="BL19" s="49"/>
      <c r="BM19" s="49"/>
      <c r="BN19" s="49"/>
      <c r="BO19" s="49"/>
      <c r="BP19" s="49"/>
      <c r="BQ19" s="49"/>
      <c r="BR19" s="49"/>
      <c r="BS19" s="49"/>
      <c r="BT19" s="49"/>
      <c r="BU19" s="49"/>
      <c r="BV19" s="49"/>
      <c r="BW19" s="49"/>
      <c r="BX19" s="49"/>
      <c r="BY19" s="49"/>
      <c r="BZ19" s="49"/>
      <c r="CA19" s="59"/>
      <c r="CB19" s="59"/>
      <c r="CC19" s="59"/>
      <c r="CD19" s="59"/>
      <c r="CE19" s="59"/>
      <c r="CF19" s="59"/>
      <c r="CG19" s="59"/>
      <c r="CH19" s="59"/>
      <c r="CI19" s="59"/>
      <c r="CJ19" s="109"/>
      <c r="CK19" s="107"/>
      <c r="CL19" s="107"/>
      <c r="CM19" s="107"/>
      <c r="CN19" s="107"/>
      <c r="CO19" s="107"/>
      <c r="CP19" s="107"/>
      <c r="CQ19" s="107"/>
      <c r="CR19" s="107"/>
      <c r="CS19" s="107"/>
      <c r="CT19" s="107"/>
      <c r="CU19" s="107"/>
      <c r="CV19" s="107"/>
    </row>
    <row r="20" spans="1:100" s="242" customFormat="1" x14ac:dyDescent="0.3">
      <c r="A20" s="150"/>
      <c r="B20" s="211" t="s">
        <v>738</v>
      </c>
      <c r="C20" s="177"/>
      <c r="D20" s="107"/>
      <c r="E20" s="211"/>
      <c r="F20" s="107"/>
      <c r="G20" s="19"/>
      <c r="H20" s="182">
        <v>43488</v>
      </c>
      <c r="I20" s="107"/>
      <c r="J20" s="107"/>
      <c r="K20" s="107"/>
      <c r="L20" s="107"/>
      <c r="M20" s="107"/>
      <c r="N20" s="107"/>
      <c r="O20" s="107"/>
      <c r="P20" s="107"/>
      <c r="Q20" s="107"/>
      <c r="R20" s="107"/>
      <c r="S20" s="107"/>
      <c r="T20" s="107"/>
      <c r="U20" s="49"/>
      <c r="V20" s="49"/>
      <c r="W20" s="49"/>
      <c r="X20" s="49"/>
      <c r="Y20" s="49"/>
      <c r="Z20" s="49"/>
      <c r="AA20" s="49"/>
      <c r="AB20" s="49"/>
      <c r="AC20" s="49">
        <v>106</v>
      </c>
      <c r="AD20" s="49">
        <v>46</v>
      </c>
      <c r="AE20" s="49">
        <v>69</v>
      </c>
      <c r="AF20" s="49">
        <v>18</v>
      </c>
      <c r="AG20" s="49"/>
      <c r="AH20" s="49"/>
      <c r="AI20" s="49"/>
      <c r="AJ20" s="49"/>
      <c r="AK20" s="49"/>
      <c r="AL20" s="49"/>
      <c r="AM20" s="49"/>
      <c r="AN20" s="49"/>
      <c r="AO20" s="49"/>
      <c r="AP20" s="49"/>
      <c r="AQ20" s="49"/>
      <c r="AR20" s="49">
        <v>122</v>
      </c>
      <c r="AS20" s="49"/>
      <c r="AT20" s="49"/>
      <c r="AU20" s="49"/>
      <c r="AV20" s="253">
        <v>21</v>
      </c>
      <c r="AW20" s="59">
        <v>239</v>
      </c>
      <c r="AX20" s="49">
        <v>8.9</v>
      </c>
      <c r="AY20" s="49">
        <v>0.34</v>
      </c>
      <c r="AZ20" s="49">
        <v>0.08</v>
      </c>
      <c r="BA20" s="49"/>
      <c r="BB20" s="49"/>
      <c r="BC20" s="49"/>
      <c r="BD20" s="49"/>
      <c r="BE20" s="49"/>
      <c r="BF20" s="49">
        <v>0.14000000000000001</v>
      </c>
      <c r="BG20" s="49"/>
      <c r="BH20" s="49"/>
      <c r="BI20" s="49"/>
      <c r="BJ20" s="49"/>
      <c r="BK20" s="49"/>
      <c r="BL20" s="49"/>
      <c r="BM20" s="49"/>
      <c r="BN20" s="49"/>
      <c r="BO20" s="49"/>
      <c r="BP20" s="49"/>
      <c r="BQ20" s="49"/>
      <c r="BR20" s="49"/>
      <c r="BS20" s="49"/>
      <c r="BT20" s="49"/>
      <c r="BU20" s="49"/>
      <c r="BV20" s="49"/>
      <c r="BW20" s="49"/>
      <c r="BX20" s="49"/>
      <c r="BY20" s="49"/>
      <c r="BZ20" s="49"/>
      <c r="CA20" s="59"/>
      <c r="CB20" s="59"/>
      <c r="CC20" s="59"/>
      <c r="CD20" s="59"/>
      <c r="CE20" s="59"/>
      <c r="CF20" s="59"/>
      <c r="CG20" s="59"/>
      <c r="CH20" s="59"/>
      <c r="CI20" s="59"/>
      <c r="CJ20" s="109"/>
      <c r="CK20" s="107"/>
      <c r="CL20" s="107"/>
      <c r="CM20" s="107"/>
      <c r="CN20" s="107"/>
      <c r="CO20" s="107"/>
      <c r="CP20" s="107"/>
      <c r="CQ20" s="107"/>
      <c r="CR20" s="107"/>
      <c r="CS20" s="107"/>
      <c r="CT20" s="107"/>
      <c r="CU20" s="107"/>
      <c r="CV20" s="107"/>
    </row>
    <row r="21" spans="1:100" s="242" customFormat="1" x14ac:dyDescent="0.3">
      <c r="A21" s="150"/>
      <c r="B21" s="211" t="s">
        <v>744</v>
      </c>
      <c r="C21" s="177"/>
      <c r="D21" s="107"/>
      <c r="E21" s="211"/>
      <c r="F21" s="107"/>
      <c r="G21" s="19"/>
      <c r="H21" s="182" t="s">
        <v>552</v>
      </c>
      <c r="I21" s="108">
        <v>43334</v>
      </c>
      <c r="J21" s="107"/>
      <c r="K21" s="107"/>
      <c r="L21" s="107"/>
      <c r="M21" s="107"/>
      <c r="N21" s="107"/>
      <c r="O21" s="107"/>
      <c r="P21" s="107"/>
      <c r="Q21" s="107"/>
      <c r="R21" s="107"/>
      <c r="S21" s="107"/>
      <c r="T21" s="107"/>
      <c r="U21" s="49"/>
      <c r="V21" s="49"/>
      <c r="W21" s="49"/>
      <c r="X21" s="49"/>
      <c r="Y21" s="49"/>
      <c r="Z21" s="49"/>
      <c r="AA21" s="49"/>
      <c r="AB21" s="49"/>
      <c r="AC21" s="49">
        <v>12</v>
      </c>
      <c r="AD21" s="49">
        <v>4.3</v>
      </c>
      <c r="AE21" s="49">
        <v>5.2</v>
      </c>
      <c r="AF21" s="49">
        <v>3.2</v>
      </c>
      <c r="AG21" s="49"/>
      <c r="AH21" s="49">
        <v>2.4900000000000002</v>
      </c>
      <c r="AI21" s="49"/>
      <c r="AJ21" s="160">
        <v>0.51</v>
      </c>
      <c r="AK21" s="49"/>
      <c r="AL21" s="49"/>
      <c r="AM21" s="49">
        <v>215.05</v>
      </c>
      <c r="AN21" s="49" t="s">
        <v>550</v>
      </c>
      <c r="AO21" s="49"/>
      <c r="AP21" s="49" t="s">
        <v>554</v>
      </c>
      <c r="AQ21" s="49"/>
      <c r="AR21" s="49">
        <v>41</v>
      </c>
      <c r="AS21" s="49" t="s">
        <v>554</v>
      </c>
      <c r="AT21" s="49"/>
      <c r="AU21" s="49"/>
      <c r="AV21" s="253">
        <v>6.8</v>
      </c>
      <c r="AW21" s="59">
        <v>5.3</v>
      </c>
      <c r="AX21" s="49">
        <v>0.28999999999999998</v>
      </c>
      <c r="AY21" s="49">
        <v>7.0000000000000007E-2</v>
      </c>
      <c r="AZ21" s="49"/>
      <c r="BA21" s="49"/>
      <c r="BB21" s="49"/>
      <c r="BC21" s="49"/>
      <c r="BD21" s="49"/>
      <c r="BE21" s="49"/>
      <c r="BF21" s="49">
        <v>7.0000000000000007E-2</v>
      </c>
      <c r="BG21" s="49"/>
      <c r="BH21" s="49"/>
      <c r="BI21" s="49"/>
      <c r="BJ21" s="49"/>
      <c r="BK21" s="49"/>
      <c r="BL21" s="49"/>
      <c r="BM21" s="49"/>
      <c r="BN21" s="49"/>
      <c r="BO21" s="49"/>
      <c r="BP21" s="49"/>
      <c r="BQ21" s="49"/>
      <c r="BR21" s="49"/>
      <c r="BS21" s="49"/>
      <c r="BT21" s="49"/>
      <c r="BU21" s="49"/>
      <c r="BV21" s="49"/>
      <c r="BW21" s="49"/>
      <c r="BX21" s="49"/>
      <c r="BY21" s="49"/>
      <c r="BZ21" s="49"/>
      <c r="CA21" s="59"/>
      <c r="CB21" s="59"/>
      <c r="CC21" s="59"/>
      <c r="CD21" s="59"/>
      <c r="CE21" s="59"/>
      <c r="CF21" s="59"/>
      <c r="CG21" s="59"/>
      <c r="CH21" s="59"/>
      <c r="CI21" s="59"/>
      <c r="CJ21" s="109"/>
      <c r="CK21" s="107"/>
      <c r="CL21" s="107"/>
      <c r="CM21" s="107"/>
      <c r="CN21" s="107"/>
      <c r="CO21" s="107"/>
      <c r="CP21" s="107"/>
      <c r="CQ21" s="107"/>
      <c r="CR21" s="107"/>
      <c r="CS21" s="107"/>
      <c r="CT21" s="107"/>
      <c r="CU21" s="107"/>
      <c r="CV21" s="107"/>
    </row>
    <row r="22" spans="1:100" s="242" customFormat="1" x14ac:dyDescent="0.3">
      <c r="A22" s="150"/>
      <c r="B22" s="211" t="s">
        <v>747</v>
      </c>
      <c r="C22" s="177"/>
      <c r="D22" s="107"/>
      <c r="E22" s="211"/>
      <c r="F22" s="107"/>
      <c r="G22" s="19"/>
      <c r="H22" s="182">
        <v>43488</v>
      </c>
      <c r="I22" s="107"/>
      <c r="J22" s="107"/>
      <c r="K22" s="107"/>
      <c r="L22" s="107"/>
      <c r="M22" s="107"/>
      <c r="N22" s="107"/>
      <c r="O22" s="107"/>
      <c r="P22" s="107"/>
      <c r="Q22" s="107"/>
      <c r="R22" s="107"/>
      <c r="S22" s="107"/>
      <c r="T22" s="107"/>
      <c r="U22" s="49"/>
      <c r="V22" s="49"/>
      <c r="W22" s="49"/>
      <c r="X22" s="49"/>
      <c r="Y22" s="49"/>
      <c r="Z22" s="49"/>
      <c r="AA22" s="49"/>
      <c r="AB22" s="49"/>
      <c r="AC22" s="49">
        <v>22</v>
      </c>
      <c r="AD22" s="49">
        <v>7.8</v>
      </c>
      <c r="AE22" s="49">
        <v>7.9</v>
      </c>
      <c r="AF22" s="49">
        <v>4.3</v>
      </c>
      <c r="AG22" s="49"/>
      <c r="AH22" s="49"/>
      <c r="AI22" s="49"/>
      <c r="AJ22" s="160"/>
      <c r="AK22" s="49"/>
      <c r="AL22" s="49"/>
      <c r="AM22" s="49"/>
      <c r="AN22" s="49"/>
      <c r="AO22" s="49"/>
      <c r="AP22" s="49"/>
      <c r="AQ22" s="49"/>
      <c r="AR22" s="49">
        <v>52</v>
      </c>
      <c r="AS22" s="49"/>
      <c r="AT22" s="49"/>
      <c r="AU22" s="49"/>
      <c r="AV22" s="253">
        <v>12</v>
      </c>
      <c r="AW22" s="59">
        <v>40</v>
      </c>
      <c r="AX22" s="49">
        <v>0.78</v>
      </c>
      <c r="AY22" s="49">
        <v>0.11</v>
      </c>
      <c r="AZ22" s="49">
        <v>0.08</v>
      </c>
      <c r="BA22" s="49"/>
      <c r="BB22" s="49"/>
      <c r="BC22" s="49"/>
      <c r="BD22" s="49"/>
      <c r="BE22" s="49"/>
      <c r="BF22" s="49">
        <v>0.12</v>
      </c>
      <c r="BG22" s="49"/>
      <c r="BH22" s="49"/>
      <c r="BI22" s="49"/>
      <c r="BJ22" s="49"/>
      <c r="BK22" s="49"/>
      <c r="BL22" s="49"/>
      <c r="BM22" s="49"/>
      <c r="BN22" s="49"/>
      <c r="BO22" s="49"/>
      <c r="BP22" s="49"/>
      <c r="BQ22" s="49"/>
      <c r="BR22" s="49"/>
      <c r="BS22" s="49"/>
      <c r="BT22" s="49"/>
      <c r="BU22" s="49"/>
      <c r="BV22" s="49"/>
      <c r="BW22" s="49"/>
      <c r="BX22" s="49"/>
      <c r="BY22" s="49"/>
      <c r="BZ22" s="49"/>
      <c r="CA22" s="59"/>
      <c r="CB22" s="59"/>
      <c r="CC22" s="59"/>
      <c r="CD22" s="59"/>
      <c r="CE22" s="59"/>
      <c r="CF22" s="59"/>
      <c r="CG22" s="59"/>
      <c r="CH22" s="59"/>
      <c r="CI22" s="59"/>
      <c r="CJ22" s="109"/>
      <c r="CK22" s="107"/>
      <c r="CL22" s="107"/>
      <c r="CM22" s="107"/>
      <c r="CN22" s="107"/>
      <c r="CO22" s="107"/>
      <c r="CP22" s="107"/>
      <c r="CQ22" s="107"/>
      <c r="CR22" s="107"/>
      <c r="CS22" s="107"/>
      <c r="CT22" s="107"/>
      <c r="CU22" s="107"/>
      <c r="CV22" s="107"/>
    </row>
    <row r="23" spans="1:100" s="242" customFormat="1" x14ac:dyDescent="0.3">
      <c r="A23" s="150"/>
      <c r="B23" s="211" t="s">
        <v>762</v>
      </c>
      <c r="C23" s="177"/>
      <c r="D23" s="107"/>
      <c r="E23" s="211"/>
      <c r="F23" s="107"/>
      <c r="G23" s="19"/>
      <c r="H23" s="182">
        <v>43488</v>
      </c>
      <c r="I23" s="107"/>
      <c r="J23" s="107"/>
      <c r="K23" s="107"/>
      <c r="L23" s="107"/>
      <c r="M23" s="107"/>
      <c r="N23" s="107"/>
      <c r="O23" s="107"/>
      <c r="P23" s="107"/>
      <c r="Q23" s="107"/>
      <c r="R23" s="107"/>
      <c r="S23" s="107"/>
      <c r="T23" s="107"/>
      <c r="U23" s="49"/>
      <c r="V23" s="49"/>
      <c r="W23" s="49"/>
      <c r="X23" s="49"/>
      <c r="Y23" s="49"/>
      <c r="Z23" s="49"/>
      <c r="AA23" s="49"/>
      <c r="AB23" s="49"/>
      <c r="AC23" s="49">
        <v>6.3</v>
      </c>
      <c r="AD23" s="49">
        <v>24</v>
      </c>
      <c r="AE23" s="49">
        <v>2.4</v>
      </c>
      <c r="AF23" s="49">
        <v>1.8</v>
      </c>
      <c r="AG23" s="49"/>
      <c r="AH23" s="49"/>
      <c r="AI23" s="49"/>
      <c r="AJ23" s="49"/>
      <c r="AK23" s="49"/>
      <c r="AL23" s="49"/>
      <c r="AM23" s="49"/>
      <c r="AN23" s="49"/>
      <c r="AO23" s="49"/>
      <c r="AP23" s="49"/>
      <c r="AQ23" s="49"/>
      <c r="AR23" s="49">
        <v>215</v>
      </c>
      <c r="AS23" s="49"/>
      <c r="AT23" s="49"/>
      <c r="AU23" s="49"/>
      <c r="AV23" s="253">
        <v>202</v>
      </c>
      <c r="AW23" s="59">
        <v>265</v>
      </c>
      <c r="AX23" s="49">
        <v>1</v>
      </c>
      <c r="AY23" s="160">
        <v>7.0000000000000007E-2</v>
      </c>
      <c r="AZ23" s="49">
        <v>0.08</v>
      </c>
      <c r="BA23" s="49"/>
      <c r="BB23" s="49"/>
      <c r="BC23" s="49"/>
      <c r="BD23" s="49"/>
      <c r="BE23" s="49"/>
      <c r="BF23" s="49">
        <v>0.15</v>
      </c>
      <c r="BG23" s="49"/>
      <c r="BH23" s="49"/>
      <c r="BI23" s="49"/>
      <c r="BJ23" s="49"/>
      <c r="BK23" s="49"/>
      <c r="BL23" s="49"/>
      <c r="BM23" s="49"/>
      <c r="BN23" s="49"/>
      <c r="BO23" s="49"/>
      <c r="BP23" s="49"/>
      <c r="BQ23" s="49"/>
      <c r="BR23" s="49"/>
      <c r="BS23" s="49"/>
      <c r="BT23" s="49"/>
      <c r="BU23" s="49"/>
      <c r="BV23" s="49"/>
      <c r="BW23" s="49"/>
      <c r="BX23" s="49"/>
      <c r="BY23" s="49"/>
      <c r="BZ23" s="49"/>
      <c r="CA23" s="59"/>
      <c r="CB23" s="59"/>
      <c r="CC23" s="59"/>
      <c r="CD23" s="59"/>
      <c r="CE23" s="59"/>
      <c r="CF23" s="59"/>
      <c r="CG23" s="59"/>
      <c r="CH23" s="59"/>
      <c r="CI23" s="59"/>
      <c r="CJ23" s="109"/>
      <c r="CK23" s="107"/>
      <c r="CL23" s="107"/>
      <c r="CM23" s="107"/>
      <c r="CN23" s="107"/>
      <c r="CO23" s="107"/>
      <c r="CP23" s="107"/>
      <c r="CQ23" s="107"/>
      <c r="CR23" s="107"/>
      <c r="CS23" s="107"/>
      <c r="CT23" s="107"/>
      <c r="CU23" s="107"/>
      <c r="CV23" s="107"/>
    </row>
    <row r="24" spans="1:100" s="243" customFormat="1" x14ac:dyDescent="0.3">
      <c r="A24" s="150" t="s">
        <v>70</v>
      </c>
      <c r="B24" s="150" t="s">
        <v>607</v>
      </c>
      <c r="C24" s="18" t="s">
        <v>71</v>
      </c>
      <c r="D24" s="177">
        <v>13</v>
      </c>
      <c r="E24" s="150" t="s">
        <v>521</v>
      </c>
      <c r="F24" s="16"/>
      <c r="G24" s="18">
        <v>1400</v>
      </c>
      <c r="H24" s="110">
        <v>40506.604166666664</v>
      </c>
      <c r="I24" s="16"/>
      <c r="J24" s="16"/>
      <c r="K24" s="100">
        <v>26.4</v>
      </c>
      <c r="L24" s="111"/>
      <c r="M24" s="100"/>
      <c r="N24" s="16"/>
      <c r="O24" s="16"/>
      <c r="P24" s="16"/>
      <c r="Q24" s="16"/>
      <c r="R24" s="16"/>
      <c r="S24" s="16"/>
      <c r="T24" s="16"/>
      <c r="U24" s="100" t="s">
        <v>608</v>
      </c>
      <c r="V24" s="100">
        <v>5.0599999999999996</v>
      </c>
      <c r="W24" s="100"/>
      <c r="X24" s="58">
        <v>-126</v>
      </c>
      <c r="Y24" s="58">
        <v>-21.492450000000005</v>
      </c>
      <c r="Z24" s="100"/>
      <c r="AA24" s="100"/>
      <c r="AB24" s="100"/>
      <c r="AC24" s="52">
        <v>4.0999999999999996</v>
      </c>
      <c r="AD24" s="52">
        <v>0.56000000000000005</v>
      </c>
      <c r="AE24" s="52">
        <v>78</v>
      </c>
      <c r="AF24" s="52">
        <v>13</v>
      </c>
      <c r="AG24" s="52"/>
      <c r="AH24" s="58">
        <v>35.898949999999999</v>
      </c>
      <c r="AI24" s="52"/>
      <c r="AJ24" s="52">
        <v>1.4832999999999998</v>
      </c>
      <c r="AK24" s="52"/>
      <c r="AL24" s="52">
        <v>52.5</v>
      </c>
      <c r="AM24" s="52">
        <v>42.943250000000006</v>
      </c>
      <c r="AN24" s="219" t="s">
        <v>535</v>
      </c>
      <c r="AO24" s="52"/>
      <c r="AP24" s="52">
        <v>2.7E-2</v>
      </c>
      <c r="AQ24" s="52"/>
      <c r="AR24" s="52">
        <v>152</v>
      </c>
      <c r="AS24" s="52">
        <v>0.12944508492397219</v>
      </c>
      <c r="AT24" s="52">
        <v>9.811395000000001</v>
      </c>
      <c r="AU24" s="52"/>
      <c r="AV24" s="254">
        <v>2.92</v>
      </c>
      <c r="AW24" s="58">
        <v>2.8</v>
      </c>
      <c r="AX24" s="52"/>
      <c r="AY24" s="52"/>
      <c r="AZ24" s="52">
        <v>4.9100000000000001E-4</v>
      </c>
      <c r="BA24" s="52"/>
      <c r="BB24" s="52">
        <v>0.19012399999999999</v>
      </c>
      <c r="BC24" s="100">
        <v>0.04</v>
      </c>
      <c r="BD24" s="100"/>
      <c r="BE24" s="100"/>
      <c r="BF24" s="100">
        <v>1.2</v>
      </c>
      <c r="BG24" s="100"/>
      <c r="BH24" s="100"/>
      <c r="BI24" s="100"/>
      <c r="BJ24" s="100">
        <v>3.57</v>
      </c>
      <c r="BK24" s="100"/>
      <c r="BL24" s="100"/>
      <c r="BM24" s="100"/>
      <c r="BN24" s="100"/>
      <c r="BO24" s="100"/>
      <c r="BP24" s="100"/>
      <c r="BQ24" s="100"/>
      <c r="BR24" s="100"/>
      <c r="BS24" s="100"/>
      <c r="BT24" s="100"/>
      <c r="BU24" s="100"/>
      <c r="BV24" s="100"/>
      <c r="BW24" s="100"/>
      <c r="BX24" s="100"/>
      <c r="BY24" s="100"/>
      <c r="BZ24" s="100"/>
      <c r="CA24" s="100"/>
      <c r="CB24" s="100"/>
      <c r="CC24" s="100"/>
      <c r="CD24" s="100"/>
      <c r="CE24" s="100"/>
      <c r="CF24" s="100"/>
      <c r="CG24" s="100"/>
      <c r="CH24" s="100"/>
      <c r="CI24" s="100"/>
      <c r="CJ24" s="16"/>
      <c r="CK24" s="16"/>
      <c r="CL24" s="16"/>
      <c r="CM24" s="16"/>
      <c r="CN24" s="16"/>
      <c r="CO24" s="16"/>
      <c r="CP24" s="16"/>
      <c r="CQ24" s="16"/>
      <c r="CR24" s="16"/>
      <c r="CS24" s="16"/>
      <c r="CT24" s="16"/>
      <c r="CU24" s="16"/>
      <c r="CV24" s="16"/>
    </row>
    <row r="25" spans="1:100" s="243" customFormat="1" x14ac:dyDescent="0.3">
      <c r="A25" s="150" t="s">
        <v>74</v>
      </c>
      <c r="B25" s="150" t="s">
        <v>615</v>
      </c>
      <c r="C25" s="18" t="s">
        <v>75</v>
      </c>
      <c r="D25" s="177">
        <v>13</v>
      </c>
      <c r="E25" s="150" t="s">
        <v>521</v>
      </c>
      <c r="F25" s="16"/>
      <c r="G25" s="18">
        <v>1600</v>
      </c>
      <c r="H25" s="110">
        <v>40506.583333333336</v>
      </c>
      <c r="I25" s="16"/>
      <c r="J25" s="16"/>
      <c r="K25" s="100">
        <v>26.6</v>
      </c>
      <c r="L25" s="111"/>
      <c r="M25" s="100"/>
      <c r="N25" s="16"/>
      <c r="O25" s="16"/>
      <c r="P25" s="16"/>
      <c r="Q25" s="16"/>
      <c r="R25" s="16"/>
      <c r="S25" s="16"/>
      <c r="T25" s="16"/>
      <c r="U25" s="100" t="s">
        <v>616</v>
      </c>
      <c r="V25" s="100">
        <v>4.47</v>
      </c>
      <c r="W25" s="100"/>
      <c r="X25" s="58">
        <v>-110</v>
      </c>
      <c r="Y25" s="58">
        <v>-74.049900000000008</v>
      </c>
      <c r="Z25" s="100"/>
      <c r="AA25" s="100"/>
      <c r="AB25" s="100"/>
      <c r="AC25" s="52">
        <v>4.0999999999999996</v>
      </c>
      <c r="AD25" s="52">
        <v>0.57999999999999996</v>
      </c>
      <c r="AE25" s="52">
        <v>64</v>
      </c>
      <c r="AF25" s="52">
        <v>18</v>
      </c>
      <c r="AG25" s="52"/>
      <c r="AH25" s="58">
        <v>84.95805</v>
      </c>
      <c r="AI25" s="52"/>
      <c r="AJ25" s="52">
        <v>0.13264999999999999</v>
      </c>
      <c r="AK25" s="52"/>
      <c r="AL25" s="52">
        <v>17</v>
      </c>
      <c r="AM25" s="52">
        <v>40.114400000000003</v>
      </c>
      <c r="AN25" s="52">
        <v>1.6024499999999999</v>
      </c>
      <c r="AO25" s="52"/>
      <c r="AP25" s="52">
        <v>0.22305</v>
      </c>
      <c r="AQ25" s="52"/>
      <c r="AR25" s="52">
        <v>45</v>
      </c>
      <c r="AS25" s="52">
        <v>0.29253186245854845</v>
      </c>
      <c r="AT25" s="52">
        <v>1.2106239999999999</v>
      </c>
      <c r="AU25" s="52"/>
      <c r="AV25" s="254">
        <v>1.65</v>
      </c>
      <c r="AW25" s="58">
        <v>1.9</v>
      </c>
      <c r="AX25" s="52"/>
      <c r="AY25" s="52">
        <v>0.01</v>
      </c>
      <c r="AZ25" s="52">
        <v>3.6099999999999999E-4</v>
      </c>
      <c r="BA25" s="52"/>
      <c r="BB25" s="52">
        <v>0.30249100000000001</v>
      </c>
      <c r="BC25" s="100">
        <v>0.99</v>
      </c>
      <c r="BD25" s="100"/>
      <c r="BE25" s="100"/>
      <c r="BF25" s="100">
        <v>2.2000000000000002</v>
      </c>
      <c r="BG25" s="100"/>
      <c r="BH25" s="100"/>
      <c r="BI25" s="100"/>
      <c r="BJ25" s="100">
        <v>0.6</v>
      </c>
      <c r="BK25" s="100"/>
      <c r="BL25" s="100"/>
      <c r="BM25" s="100"/>
      <c r="BN25" s="100"/>
      <c r="BO25" s="100"/>
      <c r="BP25" s="100"/>
      <c r="BQ25" s="100"/>
      <c r="BR25" s="100"/>
      <c r="BS25" s="100"/>
      <c r="BT25" s="100"/>
      <c r="BU25" s="100"/>
      <c r="BV25" s="100"/>
      <c r="BW25" s="100"/>
      <c r="BX25" s="100"/>
      <c r="BY25" s="100"/>
      <c r="BZ25" s="100"/>
      <c r="CA25" s="100"/>
      <c r="CB25" s="100"/>
      <c r="CC25" s="100"/>
      <c r="CD25" s="100"/>
      <c r="CE25" s="100"/>
      <c r="CF25" s="100"/>
      <c r="CG25" s="100"/>
      <c r="CH25" s="100"/>
      <c r="CI25" s="100"/>
      <c r="CJ25" s="16"/>
      <c r="CK25" s="16"/>
      <c r="CL25" s="16"/>
      <c r="CM25" s="16"/>
      <c r="CN25" s="16"/>
      <c r="CO25" s="16"/>
      <c r="CP25" s="16"/>
      <c r="CQ25" s="16"/>
      <c r="CR25" s="16"/>
      <c r="CS25" s="16"/>
      <c r="CT25" s="16"/>
      <c r="CU25" s="16"/>
      <c r="CV25" s="16"/>
    </row>
    <row r="26" spans="1:100" s="243" customFormat="1" x14ac:dyDescent="0.3">
      <c r="A26" s="150"/>
      <c r="B26" s="150" t="s">
        <v>618</v>
      </c>
      <c r="C26" s="177"/>
      <c r="D26" s="177">
        <v>13</v>
      </c>
      <c r="E26" s="150" t="s">
        <v>521</v>
      </c>
      <c r="F26" s="16"/>
      <c r="G26" s="18"/>
      <c r="H26" s="220" t="s">
        <v>552</v>
      </c>
      <c r="I26" s="108">
        <v>43334</v>
      </c>
      <c r="J26" s="16"/>
      <c r="K26" s="100">
        <v>56.9</v>
      </c>
      <c r="L26" s="111"/>
      <c r="M26" s="100"/>
      <c r="N26" s="16"/>
      <c r="O26" s="16"/>
      <c r="P26" s="16"/>
      <c r="Q26" s="16"/>
      <c r="R26" s="16"/>
      <c r="S26" s="16"/>
      <c r="T26" s="16"/>
      <c r="U26" s="100">
        <v>2550</v>
      </c>
      <c r="V26" s="100">
        <v>7.4</v>
      </c>
      <c r="W26" s="100"/>
      <c r="X26" s="58"/>
      <c r="Y26" s="58"/>
      <c r="Z26" s="100"/>
      <c r="AA26" s="100"/>
      <c r="AB26" s="100"/>
      <c r="AC26" s="52">
        <v>2.8</v>
      </c>
      <c r="AD26" s="219">
        <v>0.1</v>
      </c>
      <c r="AE26" s="52">
        <v>433</v>
      </c>
      <c r="AF26" s="52">
        <v>94</v>
      </c>
      <c r="AG26" s="52"/>
      <c r="AH26" s="52">
        <v>669</v>
      </c>
      <c r="AI26" s="52"/>
      <c r="AJ26" s="52">
        <v>4.95</v>
      </c>
      <c r="AK26" s="52"/>
      <c r="AL26" s="52">
        <v>31</v>
      </c>
      <c r="AM26" s="52">
        <v>69.75</v>
      </c>
      <c r="AN26" s="219" t="s">
        <v>550</v>
      </c>
      <c r="AO26" s="52"/>
      <c r="AP26" s="219" t="s">
        <v>554</v>
      </c>
      <c r="AQ26" s="52"/>
      <c r="AR26" s="52">
        <v>337</v>
      </c>
      <c r="AS26" s="219"/>
      <c r="AT26" s="52"/>
      <c r="AU26" s="52"/>
      <c r="AV26" s="254">
        <v>0.6</v>
      </c>
      <c r="AW26" s="175"/>
      <c r="AX26" s="219"/>
      <c r="AY26" s="219"/>
      <c r="AZ26" s="52"/>
      <c r="BA26" s="52"/>
      <c r="BB26" s="52"/>
      <c r="BC26" s="100"/>
      <c r="BD26" s="100"/>
      <c r="BE26" s="100"/>
      <c r="BF26" s="213"/>
      <c r="BG26" s="100"/>
      <c r="BH26" s="100"/>
      <c r="BI26" s="100"/>
      <c r="BJ26" s="100"/>
      <c r="BK26" s="100"/>
      <c r="BL26" s="100"/>
      <c r="BM26" s="100"/>
      <c r="BN26" s="100"/>
      <c r="BO26" s="100"/>
      <c r="BP26" s="100"/>
      <c r="BQ26" s="100"/>
      <c r="BR26" s="100"/>
      <c r="BS26" s="100"/>
      <c r="BT26" s="100"/>
      <c r="BU26" s="100"/>
      <c r="BV26" s="100"/>
      <c r="BW26" s="100"/>
      <c r="BX26" s="100"/>
      <c r="BY26" s="100"/>
      <c r="BZ26" s="100"/>
      <c r="CA26" s="100"/>
      <c r="CB26" s="100"/>
      <c r="CC26" s="100"/>
      <c r="CD26" s="100"/>
      <c r="CE26" s="100"/>
      <c r="CF26" s="100"/>
      <c r="CG26" s="100"/>
      <c r="CH26" s="100"/>
      <c r="CI26" s="100"/>
      <c r="CJ26" s="16"/>
      <c r="CK26" s="16"/>
      <c r="CL26" s="16"/>
      <c r="CM26" s="16"/>
      <c r="CN26" s="16"/>
      <c r="CO26" s="16"/>
      <c r="CP26" s="16"/>
      <c r="CQ26" s="16"/>
      <c r="CR26" s="16"/>
      <c r="CS26" s="16"/>
      <c r="CT26" s="16"/>
      <c r="CU26" s="16"/>
      <c r="CV26" s="16"/>
    </row>
    <row r="27" spans="1:100" s="242" customFormat="1" x14ac:dyDescent="0.3">
      <c r="A27" s="150" t="s">
        <v>90</v>
      </c>
      <c r="B27" s="150" t="s">
        <v>656</v>
      </c>
      <c r="C27" s="40" t="s">
        <v>91</v>
      </c>
      <c r="D27" s="40"/>
      <c r="E27" s="150" t="s">
        <v>521</v>
      </c>
      <c r="F27" s="107"/>
      <c r="G27" s="19"/>
      <c r="H27" s="160" t="s">
        <v>552</v>
      </c>
      <c r="I27" s="108">
        <v>43334</v>
      </c>
      <c r="J27" s="107"/>
      <c r="K27" s="49">
        <v>67.8</v>
      </c>
      <c r="L27" s="49"/>
      <c r="M27" s="107"/>
      <c r="N27" s="107"/>
      <c r="O27" s="107"/>
      <c r="P27" s="107"/>
      <c r="Q27" s="107"/>
      <c r="R27" s="107"/>
      <c r="S27" s="107"/>
      <c r="T27" s="107"/>
      <c r="U27" s="49">
        <v>1962</v>
      </c>
      <c r="V27" s="49">
        <v>8.4</v>
      </c>
      <c r="W27" s="49"/>
      <c r="X27" s="59"/>
      <c r="Y27" s="59"/>
      <c r="Z27" s="49"/>
      <c r="AA27" s="49"/>
      <c r="AB27" s="49"/>
      <c r="AC27" s="49">
        <v>11</v>
      </c>
      <c r="AD27" s="160">
        <v>0.1</v>
      </c>
      <c r="AE27" s="49">
        <v>374</v>
      </c>
      <c r="AF27" s="49">
        <v>36</v>
      </c>
      <c r="AG27" s="49"/>
      <c r="AH27" s="49">
        <v>298.43</v>
      </c>
      <c r="AI27" s="49"/>
      <c r="AJ27" s="49"/>
      <c r="AK27" s="49"/>
      <c r="AL27" s="49"/>
      <c r="AM27" s="49">
        <v>123.38</v>
      </c>
      <c r="AN27" s="160" t="s">
        <v>550</v>
      </c>
      <c r="AO27" s="49"/>
      <c r="AP27" s="160" t="s">
        <v>554</v>
      </c>
      <c r="AQ27" s="49"/>
      <c r="AR27" s="49">
        <v>275</v>
      </c>
      <c r="AS27" s="160"/>
      <c r="AT27" s="49"/>
      <c r="AU27" s="49"/>
      <c r="AV27" s="253">
        <v>1</v>
      </c>
      <c r="AW27" s="184"/>
      <c r="AX27" s="49">
        <v>7.0000000000000007E-2</v>
      </c>
      <c r="AY27" s="49">
        <v>0.1</v>
      </c>
      <c r="AZ27" s="160"/>
      <c r="BA27" s="107"/>
      <c r="BB27" s="49"/>
      <c r="BC27" s="49"/>
      <c r="BD27" s="49"/>
      <c r="BE27" s="49"/>
      <c r="BF27" s="160"/>
      <c r="BG27" s="49"/>
      <c r="BH27" s="49"/>
      <c r="BI27" s="49"/>
      <c r="BJ27" s="49"/>
      <c r="BK27" s="49"/>
      <c r="BL27" s="49"/>
      <c r="BM27" s="49"/>
      <c r="BN27" s="49"/>
      <c r="BO27" s="49"/>
      <c r="BP27" s="49"/>
      <c r="BQ27" s="49"/>
      <c r="BR27" s="49"/>
      <c r="BS27" s="49"/>
      <c r="BT27" s="49"/>
      <c r="BU27" s="49"/>
      <c r="BV27" s="49"/>
      <c r="BW27" s="49"/>
      <c r="BX27" s="49"/>
      <c r="BY27" s="49"/>
      <c r="BZ27" s="49"/>
      <c r="CA27" s="49"/>
      <c r="CB27" s="49"/>
      <c r="CC27" s="49"/>
      <c r="CD27" s="49"/>
      <c r="CE27" s="49"/>
      <c r="CF27" s="49"/>
      <c r="CG27" s="49"/>
      <c r="CH27" s="49"/>
      <c r="CI27" s="49"/>
      <c r="CJ27" s="107"/>
      <c r="CK27" s="107"/>
      <c r="CL27" s="107"/>
      <c r="CM27" s="107"/>
      <c r="CN27" s="107"/>
      <c r="CO27" s="107"/>
      <c r="CP27" s="107"/>
      <c r="CQ27" s="107"/>
      <c r="CR27" s="107"/>
      <c r="CS27" s="107"/>
      <c r="CT27" s="107"/>
      <c r="CU27" s="107"/>
      <c r="CV27" s="107"/>
    </row>
    <row r="28" spans="1:100" s="242" customFormat="1" x14ac:dyDescent="0.3">
      <c r="A28" s="150" t="s">
        <v>92</v>
      </c>
      <c r="B28" s="150" t="s">
        <v>659</v>
      </c>
      <c r="C28" s="40" t="s">
        <v>93</v>
      </c>
      <c r="D28" s="40"/>
      <c r="E28" s="150" t="s">
        <v>521</v>
      </c>
      <c r="F28" s="107"/>
      <c r="G28" s="19"/>
      <c r="H28" s="160" t="s">
        <v>552</v>
      </c>
      <c r="I28" s="108">
        <v>43334</v>
      </c>
      <c r="J28" s="107"/>
      <c r="K28" s="49">
        <v>50.8</v>
      </c>
      <c r="L28" s="49"/>
      <c r="M28" s="107"/>
      <c r="N28" s="107"/>
      <c r="O28" s="107"/>
      <c r="P28" s="107"/>
      <c r="Q28" s="107"/>
      <c r="R28" s="107"/>
      <c r="S28" s="107"/>
      <c r="T28" s="107"/>
      <c r="U28" s="49">
        <v>1079</v>
      </c>
      <c r="V28" s="49">
        <v>6.2</v>
      </c>
      <c r="W28" s="49"/>
      <c r="X28" s="59"/>
      <c r="Y28" s="59"/>
      <c r="Z28" s="49"/>
      <c r="AA28" s="49"/>
      <c r="AB28" s="49"/>
      <c r="AC28" s="49">
        <v>3.8</v>
      </c>
      <c r="AD28" s="160">
        <v>0.1</v>
      </c>
      <c r="AE28" s="49">
        <v>182</v>
      </c>
      <c r="AF28" s="49">
        <v>41</v>
      </c>
      <c r="AG28" s="49"/>
      <c r="AH28" s="49">
        <v>238.97</v>
      </c>
      <c r="AI28" s="49"/>
      <c r="AJ28" s="49"/>
      <c r="AK28" s="49"/>
      <c r="AL28" s="49"/>
      <c r="AM28" s="49">
        <v>55.43</v>
      </c>
      <c r="AN28" s="160" t="s">
        <v>550</v>
      </c>
      <c r="AO28" s="49"/>
      <c r="AP28" s="160" t="s">
        <v>554</v>
      </c>
      <c r="AQ28" s="49"/>
      <c r="AR28" s="49">
        <v>363</v>
      </c>
      <c r="AS28" s="160"/>
      <c r="AT28" s="49"/>
      <c r="AU28" s="49"/>
      <c r="AV28" s="253">
        <v>1.1000000000000001</v>
      </c>
      <c r="AW28" s="184"/>
      <c r="AX28" s="160"/>
      <c r="AY28" s="160"/>
      <c r="AZ28" s="160"/>
      <c r="BA28" s="107"/>
      <c r="BB28" s="49"/>
      <c r="BC28" s="49"/>
      <c r="BD28" s="49"/>
      <c r="BE28" s="49"/>
      <c r="BF28" s="160"/>
      <c r="BG28" s="49"/>
      <c r="BH28" s="49"/>
      <c r="BI28" s="49"/>
      <c r="BJ28" s="49"/>
      <c r="BK28" s="49"/>
      <c r="BL28" s="49"/>
      <c r="BM28" s="49"/>
      <c r="BN28" s="49"/>
      <c r="BO28" s="49"/>
      <c r="BP28" s="49"/>
      <c r="BQ28" s="49"/>
      <c r="BR28" s="49"/>
      <c r="BS28" s="49"/>
      <c r="BT28" s="49"/>
      <c r="BU28" s="49"/>
      <c r="BV28" s="49"/>
      <c r="BW28" s="49"/>
      <c r="BX28" s="49"/>
      <c r="BY28" s="49"/>
      <c r="BZ28" s="49"/>
      <c r="CA28" s="49"/>
      <c r="CB28" s="49"/>
      <c r="CC28" s="49"/>
      <c r="CD28" s="49"/>
      <c r="CE28" s="49"/>
      <c r="CF28" s="49"/>
      <c r="CG28" s="49"/>
      <c r="CH28" s="49"/>
      <c r="CI28" s="49"/>
      <c r="CJ28" s="107"/>
      <c r="CK28" s="107"/>
      <c r="CL28" s="107"/>
      <c r="CM28" s="107"/>
      <c r="CN28" s="107"/>
      <c r="CO28" s="107"/>
      <c r="CP28" s="107"/>
      <c r="CQ28" s="107"/>
      <c r="CR28" s="107"/>
      <c r="CS28" s="107"/>
      <c r="CT28" s="107"/>
      <c r="CU28" s="107"/>
      <c r="CV28" s="107"/>
    </row>
    <row r="29" spans="1:100" s="242" customFormat="1" x14ac:dyDescent="0.3">
      <c r="A29" s="150" t="s">
        <v>94</v>
      </c>
      <c r="B29" s="150" t="s">
        <v>661</v>
      </c>
      <c r="C29" s="18" t="s">
        <v>95</v>
      </c>
      <c r="D29" s="18"/>
      <c r="E29" s="211" t="s">
        <v>98</v>
      </c>
      <c r="F29" s="107"/>
      <c r="G29" s="19">
        <v>0</v>
      </c>
      <c r="H29" s="57">
        <v>40507.590277777781</v>
      </c>
      <c r="I29" s="107"/>
      <c r="J29" s="107"/>
      <c r="K29" s="107">
        <v>85</v>
      </c>
      <c r="L29" s="49"/>
      <c r="M29" s="49"/>
      <c r="N29" s="107"/>
      <c r="O29" s="107"/>
      <c r="P29" s="107"/>
      <c r="Q29" s="107"/>
      <c r="R29" s="107"/>
      <c r="S29" s="107"/>
      <c r="T29" s="107"/>
      <c r="U29" s="49" t="s">
        <v>662</v>
      </c>
      <c r="V29" s="159">
        <v>2.25</v>
      </c>
      <c r="W29" s="49"/>
      <c r="X29" s="59">
        <v>6</v>
      </c>
      <c r="Y29" s="59">
        <v>-5662.4148000000005</v>
      </c>
      <c r="Z29" s="49"/>
      <c r="AA29" s="49"/>
      <c r="AB29" s="49"/>
      <c r="AC29" s="49">
        <v>115</v>
      </c>
      <c r="AD29" s="49">
        <v>37</v>
      </c>
      <c r="AE29" s="49">
        <v>41</v>
      </c>
      <c r="AF29" s="49">
        <v>10</v>
      </c>
      <c r="AG29" s="49"/>
      <c r="AH29" s="49">
        <v>35.807299999999998</v>
      </c>
      <c r="AI29" s="49"/>
      <c r="AJ29" s="49">
        <v>0.6674500000000001</v>
      </c>
      <c r="AK29" s="49"/>
      <c r="AL29" s="58">
        <v>0</v>
      </c>
      <c r="AM29" s="49">
        <v>2985.6628000000001</v>
      </c>
      <c r="AN29" s="49">
        <v>4.1598500000000005</v>
      </c>
      <c r="AO29" s="49"/>
      <c r="AP29" s="49">
        <v>0.28190000000000004</v>
      </c>
      <c r="AQ29" s="49"/>
      <c r="AR29" s="49">
        <v>173</v>
      </c>
      <c r="AS29" s="49">
        <v>0.11819073265266147</v>
      </c>
      <c r="AT29" s="49">
        <v>0.44942700000000002</v>
      </c>
      <c r="AU29" s="49"/>
      <c r="AV29" s="253">
        <v>57.546999999999997</v>
      </c>
      <c r="AW29" s="59">
        <v>249</v>
      </c>
      <c r="AX29" s="49">
        <v>2</v>
      </c>
      <c r="AY29" s="49">
        <v>7.0000000000000007E-2</v>
      </c>
      <c r="AZ29" s="49">
        <v>1.0460000000000001E-3</v>
      </c>
      <c r="BA29" s="49"/>
      <c r="BB29" s="49">
        <v>4.8441000000000005E-2</v>
      </c>
      <c r="BC29" s="49"/>
      <c r="BD29" s="49"/>
      <c r="BE29" s="49"/>
      <c r="BF29" s="49">
        <v>1.3</v>
      </c>
      <c r="BG29" s="49"/>
      <c r="BH29" s="49"/>
      <c r="BI29" s="49"/>
      <c r="BJ29" s="49"/>
      <c r="BK29" s="49"/>
      <c r="BL29" s="49"/>
      <c r="BM29" s="49"/>
      <c r="BN29" s="49"/>
      <c r="BO29" s="49"/>
      <c r="BP29" s="49"/>
      <c r="BQ29" s="49"/>
      <c r="BR29" s="49"/>
      <c r="BS29" s="49"/>
      <c r="BT29" s="49"/>
      <c r="BU29" s="49"/>
      <c r="BV29" s="49"/>
      <c r="BW29" s="49"/>
      <c r="BX29" s="49"/>
      <c r="BY29" s="49"/>
      <c r="BZ29" s="49"/>
      <c r="CA29" s="49"/>
      <c r="CB29" s="49"/>
      <c r="CC29" s="49"/>
      <c r="CD29" s="49"/>
      <c r="CE29" s="49"/>
      <c r="CF29" s="49"/>
      <c r="CG29" s="49"/>
      <c r="CH29" s="49"/>
      <c r="CI29" s="49"/>
      <c r="CJ29" s="107"/>
      <c r="CK29" s="107"/>
      <c r="CL29" s="107"/>
      <c r="CM29" s="107"/>
      <c r="CN29" s="107"/>
      <c r="CO29" s="107"/>
      <c r="CP29" s="107"/>
      <c r="CQ29" s="107"/>
      <c r="CR29" s="107"/>
      <c r="CS29" s="107"/>
      <c r="CT29" s="107"/>
      <c r="CU29" s="107"/>
      <c r="CV29" s="107"/>
    </row>
    <row r="30" spans="1:100" s="242" customFormat="1" x14ac:dyDescent="0.3">
      <c r="A30" s="150"/>
      <c r="B30" s="150" t="s">
        <v>670</v>
      </c>
      <c r="C30" s="18"/>
      <c r="D30" s="18"/>
      <c r="E30" s="211"/>
      <c r="F30" s="107"/>
      <c r="G30" s="19"/>
      <c r="H30" s="182">
        <v>43488</v>
      </c>
      <c r="I30" s="107"/>
      <c r="J30" s="107"/>
      <c r="K30" s="107"/>
      <c r="L30" s="49"/>
      <c r="M30" s="49"/>
      <c r="N30" s="107"/>
      <c r="O30" s="107"/>
      <c r="P30" s="107"/>
      <c r="Q30" s="107"/>
      <c r="R30" s="107"/>
      <c r="S30" s="107"/>
      <c r="T30" s="107"/>
      <c r="U30" s="49"/>
      <c r="V30" s="183"/>
      <c r="W30" s="49"/>
      <c r="X30" s="59"/>
      <c r="Y30" s="59"/>
      <c r="Z30" s="49"/>
      <c r="AA30" s="49"/>
      <c r="AB30" s="49"/>
      <c r="AC30" s="49">
        <v>84</v>
      </c>
      <c r="AD30" s="49">
        <v>30</v>
      </c>
      <c r="AE30" s="49">
        <v>53</v>
      </c>
      <c r="AF30" s="49">
        <v>31</v>
      </c>
      <c r="AG30" s="49"/>
      <c r="AH30" s="49"/>
      <c r="AI30" s="49"/>
      <c r="AJ30" s="49"/>
      <c r="AK30" s="49"/>
      <c r="AL30" s="58"/>
      <c r="AM30" s="49"/>
      <c r="AN30" s="49"/>
      <c r="AO30" s="49"/>
      <c r="AP30" s="49"/>
      <c r="AQ30" s="49"/>
      <c r="AR30" s="49">
        <v>204</v>
      </c>
      <c r="AS30" s="49"/>
      <c r="AT30" s="49"/>
      <c r="AU30" s="49"/>
      <c r="AV30" s="253">
        <v>323</v>
      </c>
      <c r="AW30" s="59">
        <v>306</v>
      </c>
      <c r="AX30" s="49">
        <v>1.7</v>
      </c>
      <c r="AY30" s="49">
        <v>0.52</v>
      </c>
      <c r="AZ30" s="49"/>
      <c r="BA30" s="49"/>
      <c r="BB30" s="49"/>
      <c r="BC30" s="49"/>
      <c r="BD30" s="49"/>
      <c r="BE30" s="49"/>
      <c r="BF30" s="49">
        <v>0.38</v>
      </c>
      <c r="BG30" s="49"/>
      <c r="BH30" s="49"/>
      <c r="BI30" s="49"/>
      <c r="BJ30" s="49"/>
      <c r="BK30" s="49"/>
      <c r="BL30" s="49"/>
      <c r="BM30" s="49"/>
      <c r="BN30" s="49"/>
      <c r="BO30" s="49"/>
      <c r="BP30" s="49"/>
      <c r="BQ30" s="49"/>
      <c r="BR30" s="49"/>
      <c r="BS30" s="49"/>
      <c r="BT30" s="49"/>
      <c r="BU30" s="49"/>
      <c r="BV30" s="49"/>
      <c r="BW30" s="49"/>
      <c r="BX30" s="49"/>
      <c r="BY30" s="49"/>
      <c r="BZ30" s="49"/>
      <c r="CA30" s="49"/>
      <c r="CB30" s="49"/>
      <c r="CC30" s="49"/>
      <c r="CD30" s="49"/>
      <c r="CE30" s="49"/>
      <c r="CF30" s="49"/>
      <c r="CG30" s="49"/>
      <c r="CH30" s="49"/>
      <c r="CI30" s="49"/>
      <c r="CJ30" s="107"/>
      <c r="CK30" s="107"/>
      <c r="CL30" s="107"/>
      <c r="CM30" s="107"/>
      <c r="CN30" s="107"/>
      <c r="CO30" s="107"/>
      <c r="CP30" s="107"/>
      <c r="CQ30" s="107"/>
      <c r="CR30" s="107"/>
      <c r="CS30" s="107"/>
      <c r="CT30" s="107"/>
      <c r="CU30" s="107"/>
      <c r="CV30" s="107"/>
    </row>
    <row r="31" spans="1:100" s="242" customFormat="1" x14ac:dyDescent="0.3">
      <c r="A31" s="150" t="s">
        <v>99</v>
      </c>
      <c r="B31" s="150" t="s">
        <v>673</v>
      </c>
      <c r="C31" s="18" t="s">
        <v>100</v>
      </c>
      <c r="D31" s="18"/>
      <c r="E31" s="211" t="s">
        <v>98</v>
      </c>
      <c r="F31" s="107"/>
      <c r="G31" s="19">
        <v>0</v>
      </c>
      <c r="H31" s="57">
        <v>40507.614583333336</v>
      </c>
      <c r="I31" s="107"/>
      <c r="J31" s="107"/>
      <c r="K31" s="107">
        <v>53</v>
      </c>
      <c r="L31" s="49"/>
      <c r="M31" s="49"/>
      <c r="N31" s="107"/>
      <c r="O31" s="107"/>
      <c r="P31" s="107"/>
      <c r="Q31" s="107"/>
      <c r="R31" s="107"/>
      <c r="S31" s="107"/>
      <c r="T31" s="107"/>
      <c r="U31" s="49" t="s">
        <v>674</v>
      </c>
      <c r="V31" s="159">
        <v>2.5</v>
      </c>
      <c r="W31" s="49"/>
      <c r="X31" s="59">
        <v>214</v>
      </c>
      <c r="Y31" s="59">
        <v>-1326.9422</v>
      </c>
      <c r="Z31" s="49"/>
      <c r="AA31" s="49"/>
      <c r="AB31" s="49"/>
      <c r="AC31" s="49">
        <v>13</v>
      </c>
      <c r="AD31" s="49">
        <v>4.9000000000000004</v>
      </c>
      <c r="AE31" s="49">
        <v>151</v>
      </c>
      <c r="AF31" s="49">
        <v>18</v>
      </c>
      <c r="AG31" s="49"/>
      <c r="AH31" s="49">
        <v>186.00139999999999</v>
      </c>
      <c r="AI31" s="49"/>
      <c r="AJ31" s="49">
        <v>0.28155000000000002</v>
      </c>
      <c r="AK31" s="49"/>
      <c r="AL31" s="58">
        <v>0</v>
      </c>
      <c r="AM31" s="49">
        <v>672.87040000000002</v>
      </c>
      <c r="AN31" s="49">
        <v>1.6446499999999999</v>
      </c>
      <c r="AO31" s="49"/>
      <c r="AP31" s="49" t="s">
        <v>515</v>
      </c>
      <c r="AQ31" s="49"/>
      <c r="AR31" s="49">
        <v>68</v>
      </c>
      <c r="AS31" s="49">
        <v>0.4543504131028433</v>
      </c>
      <c r="AT31" s="49">
        <v>1.9639899999999999</v>
      </c>
      <c r="AU31" s="49"/>
      <c r="AV31" s="253">
        <v>6.319</v>
      </c>
      <c r="AW31" s="59">
        <v>8.5</v>
      </c>
      <c r="AX31" s="49">
        <v>0.71</v>
      </c>
      <c r="AY31" s="49">
        <v>0.05</v>
      </c>
      <c r="AZ31" s="49">
        <v>5.0000000000000001E-3</v>
      </c>
      <c r="BA31" s="49"/>
      <c r="BB31" s="49">
        <v>0.36022000000000004</v>
      </c>
      <c r="BC31" s="49"/>
      <c r="BD31" s="49"/>
      <c r="BE31" s="49"/>
      <c r="BF31" s="49"/>
      <c r="BG31" s="49"/>
      <c r="BH31" s="49"/>
      <c r="BI31" s="49"/>
      <c r="BJ31" s="49"/>
      <c r="BK31" s="49"/>
      <c r="BL31" s="49"/>
      <c r="BM31" s="49"/>
      <c r="BN31" s="49"/>
      <c r="BO31" s="49"/>
      <c r="BP31" s="49"/>
      <c r="BQ31" s="49"/>
      <c r="BR31" s="49"/>
      <c r="BS31" s="49"/>
      <c r="BT31" s="49"/>
      <c r="BU31" s="49"/>
      <c r="BV31" s="49"/>
      <c r="BW31" s="49"/>
      <c r="BX31" s="49"/>
      <c r="BY31" s="49"/>
      <c r="BZ31" s="49"/>
      <c r="CA31" s="49"/>
      <c r="CB31" s="49"/>
      <c r="CC31" s="49"/>
      <c r="CD31" s="49"/>
      <c r="CE31" s="49"/>
      <c r="CF31" s="49"/>
      <c r="CG31" s="49"/>
      <c r="CH31" s="49"/>
      <c r="CI31" s="49"/>
      <c r="CJ31" s="107"/>
      <c r="CK31" s="107"/>
      <c r="CL31" s="107"/>
      <c r="CM31" s="107"/>
      <c r="CN31" s="107"/>
      <c r="CO31" s="107"/>
      <c r="CP31" s="107"/>
      <c r="CQ31" s="107"/>
      <c r="CR31" s="107"/>
      <c r="CS31" s="107"/>
      <c r="CT31" s="107"/>
      <c r="CU31" s="107"/>
      <c r="CV31" s="107"/>
    </row>
    <row r="32" spans="1:100" s="242" customFormat="1" x14ac:dyDescent="0.3">
      <c r="A32" s="150"/>
      <c r="B32" s="150" t="s">
        <v>678</v>
      </c>
      <c r="C32" s="18"/>
      <c r="D32" s="18"/>
      <c r="E32" s="211"/>
      <c r="F32" s="107"/>
      <c r="G32" s="19"/>
      <c r="H32" s="182" t="s">
        <v>552</v>
      </c>
      <c r="I32" s="108">
        <v>43334</v>
      </c>
      <c r="J32" s="107"/>
      <c r="K32" s="107"/>
      <c r="L32" s="49"/>
      <c r="M32" s="49"/>
      <c r="N32" s="107"/>
      <c r="O32" s="107"/>
      <c r="P32" s="107"/>
      <c r="Q32" s="107"/>
      <c r="R32" s="107"/>
      <c r="S32" s="107"/>
      <c r="T32" s="107"/>
      <c r="U32" s="49"/>
      <c r="V32" s="183"/>
      <c r="W32" s="49"/>
      <c r="X32" s="59"/>
      <c r="Y32" s="59"/>
      <c r="Z32" s="49"/>
      <c r="AA32" s="49"/>
      <c r="AB32" s="49"/>
      <c r="AC32" s="49">
        <v>6.3</v>
      </c>
      <c r="AD32" s="49">
        <v>2.7</v>
      </c>
      <c r="AE32" s="49">
        <v>4</v>
      </c>
      <c r="AF32" s="49">
        <v>2.9</v>
      </c>
      <c r="AG32" s="49"/>
      <c r="AH32" s="49">
        <v>8.58</v>
      </c>
      <c r="AI32" s="49"/>
      <c r="AJ32" s="49"/>
      <c r="AK32" s="49"/>
      <c r="AL32" s="58"/>
      <c r="AM32" s="49">
        <v>874.52</v>
      </c>
      <c r="AN32" s="49"/>
      <c r="AO32" s="49"/>
      <c r="AP32" s="49"/>
      <c r="AQ32" s="49"/>
      <c r="AR32" s="49">
        <v>57</v>
      </c>
      <c r="AS32" s="49"/>
      <c r="AT32" s="49"/>
      <c r="AU32" s="49"/>
      <c r="AV32" s="253">
        <v>21</v>
      </c>
      <c r="AW32" s="59">
        <v>8.1999999999999993</v>
      </c>
      <c r="AX32" s="49">
        <v>0.13</v>
      </c>
      <c r="AY32" s="160"/>
      <c r="AZ32" s="49">
        <v>0.05</v>
      </c>
      <c r="BA32" s="49"/>
      <c r="BB32" s="49"/>
      <c r="BC32" s="49"/>
      <c r="BD32" s="49"/>
      <c r="BE32" s="49"/>
      <c r="BF32" s="160"/>
      <c r="BG32" s="49"/>
      <c r="BH32" s="49"/>
      <c r="BI32" s="49"/>
      <c r="BJ32" s="49"/>
      <c r="BK32" s="49"/>
      <c r="BL32" s="49"/>
      <c r="BM32" s="49"/>
      <c r="BN32" s="49"/>
      <c r="BO32" s="49"/>
      <c r="BP32" s="49"/>
      <c r="BQ32" s="49"/>
      <c r="BR32" s="49"/>
      <c r="BS32" s="49"/>
      <c r="BT32" s="49"/>
      <c r="BU32" s="49"/>
      <c r="BV32" s="49"/>
      <c r="BW32" s="49"/>
      <c r="BX32" s="49"/>
      <c r="BY32" s="49"/>
      <c r="BZ32" s="49"/>
      <c r="CA32" s="59"/>
      <c r="CB32" s="59"/>
      <c r="CC32" s="59"/>
      <c r="CD32" s="59"/>
      <c r="CE32" s="59"/>
      <c r="CF32" s="59"/>
      <c r="CG32" s="59"/>
      <c r="CH32" s="59"/>
      <c r="CI32" s="59"/>
      <c r="CJ32" s="109"/>
      <c r="CK32" s="107"/>
      <c r="CL32" s="107"/>
      <c r="CM32" s="107"/>
      <c r="CN32" s="107"/>
      <c r="CO32" s="107"/>
      <c r="CP32" s="107"/>
      <c r="CQ32" s="107"/>
      <c r="CR32" s="107"/>
      <c r="CS32" s="107"/>
      <c r="CT32" s="107"/>
      <c r="CU32" s="107"/>
      <c r="CV32" s="107"/>
    </row>
    <row r="33" spans="1:104" s="242" customFormat="1" x14ac:dyDescent="0.3">
      <c r="A33" s="150"/>
      <c r="B33" s="150" t="s">
        <v>682</v>
      </c>
      <c r="C33" s="18"/>
      <c r="D33" s="18"/>
      <c r="E33" s="211"/>
      <c r="F33" s="107"/>
      <c r="G33" s="19"/>
      <c r="H33" s="182">
        <v>43488</v>
      </c>
      <c r="I33" s="107"/>
      <c r="J33" s="107"/>
      <c r="K33" s="107"/>
      <c r="L33" s="49"/>
      <c r="M33" s="49"/>
      <c r="N33" s="107"/>
      <c r="O33" s="107"/>
      <c r="P33" s="107"/>
      <c r="Q33" s="107"/>
      <c r="R33" s="107"/>
      <c r="S33" s="107"/>
      <c r="T33" s="107"/>
      <c r="U33" s="49"/>
      <c r="V33" s="183"/>
      <c r="W33" s="49"/>
      <c r="X33" s="59"/>
      <c r="Y33" s="59"/>
      <c r="Z33" s="49"/>
      <c r="AA33" s="49"/>
      <c r="AB33" s="49"/>
      <c r="AC33" s="49">
        <v>8.8000000000000007</v>
      </c>
      <c r="AD33" s="49">
        <v>4.8</v>
      </c>
      <c r="AE33" s="49">
        <v>6</v>
      </c>
      <c r="AF33" s="49">
        <v>7.1</v>
      </c>
      <c r="AG33" s="49"/>
      <c r="AH33" s="49"/>
      <c r="AI33" s="49"/>
      <c r="AJ33" s="49"/>
      <c r="AK33" s="49"/>
      <c r="AL33" s="58"/>
      <c r="AM33" s="49"/>
      <c r="AN33" s="49"/>
      <c r="AO33" s="49"/>
      <c r="AP33" s="49"/>
      <c r="AQ33" s="49"/>
      <c r="AR33" s="49">
        <v>90</v>
      </c>
      <c r="AS33" s="49"/>
      <c r="AT33" s="49"/>
      <c r="AU33" s="49"/>
      <c r="AV33" s="253">
        <v>81</v>
      </c>
      <c r="AW33" s="59">
        <v>41</v>
      </c>
      <c r="AX33" s="49">
        <v>0.32</v>
      </c>
      <c r="AY33" s="160">
        <v>0.09</v>
      </c>
      <c r="AZ33" s="49">
        <v>7.0000000000000007E-2</v>
      </c>
      <c r="BA33" s="49"/>
      <c r="BB33" s="49"/>
      <c r="BC33" s="49"/>
      <c r="BD33" s="49"/>
      <c r="BE33" s="49"/>
      <c r="BF33" s="160">
        <v>0.09</v>
      </c>
      <c r="BG33" s="49"/>
      <c r="BH33" s="49"/>
      <c r="BI33" s="49"/>
      <c r="BJ33" s="49"/>
      <c r="BK33" s="49"/>
      <c r="BL33" s="49"/>
      <c r="BM33" s="49"/>
      <c r="BN33" s="49"/>
      <c r="BO33" s="49"/>
      <c r="BP33" s="49"/>
      <c r="BQ33" s="49"/>
      <c r="BR33" s="49"/>
      <c r="BS33" s="49"/>
      <c r="BT33" s="49"/>
      <c r="BU33" s="49"/>
      <c r="BV33" s="49"/>
      <c r="BW33" s="49"/>
      <c r="BX33" s="49"/>
      <c r="BY33" s="49"/>
      <c r="BZ33" s="49"/>
      <c r="CA33" s="59"/>
      <c r="CB33" s="59"/>
      <c r="CC33" s="59"/>
      <c r="CD33" s="59"/>
      <c r="CE33" s="59"/>
      <c r="CF33" s="59"/>
      <c r="CG33" s="59"/>
      <c r="CH33" s="59"/>
      <c r="CI33" s="59"/>
      <c r="CJ33" s="109"/>
      <c r="CK33" s="107"/>
      <c r="CL33" s="107"/>
      <c r="CM33" s="107"/>
      <c r="CN33" s="107"/>
      <c r="CO33" s="107"/>
      <c r="CP33" s="107"/>
      <c r="CQ33" s="107"/>
      <c r="CR33" s="107"/>
      <c r="CS33" s="107"/>
      <c r="CT33" s="107"/>
      <c r="CU33" s="107"/>
      <c r="CV33" s="107"/>
    </row>
    <row r="34" spans="1:104" s="242" customFormat="1" x14ac:dyDescent="0.3">
      <c r="A34" s="459" t="s">
        <v>103</v>
      </c>
      <c r="B34" s="211" t="s">
        <v>690</v>
      </c>
      <c r="C34" s="458" t="s">
        <v>104</v>
      </c>
      <c r="D34" s="19"/>
      <c r="E34" s="211"/>
      <c r="F34" s="107"/>
      <c r="G34" s="19"/>
      <c r="H34" s="182" t="s">
        <v>552</v>
      </c>
      <c r="I34" s="108">
        <v>43334</v>
      </c>
      <c r="J34" s="107"/>
      <c r="K34" s="107"/>
      <c r="L34" s="49"/>
      <c r="M34" s="49"/>
      <c r="N34" s="107"/>
      <c r="O34" s="107"/>
      <c r="P34" s="107"/>
      <c r="Q34" s="107"/>
      <c r="R34" s="107"/>
      <c r="S34" s="107"/>
      <c r="T34" s="107"/>
      <c r="U34" s="49"/>
      <c r="V34" s="49"/>
      <c r="W34" s="49"/>
      <c r="X34" s="184"/>
      <c r="Y34" s="49"/>
      <c r="Z34" s="49"/>
      <c r="AA34" s="49"/>
      <c r="AB34" s="49"/>
      <c r="AC34" s="49">
        <v>7.6</v>
      </c>
      <c r="AD34" s="49">
        <v>3.2</v>
      </c>
      <c r="AE34" s="49">
        <v>5.4</v>
      </c>
      <c r="AF34" s="49">
        <v>17</v>
      </c>
      <c r="AG34" s="49"/>
      <c r="AH34" s="49">
        <v>13.15</v>
      </c>
      <c r="AI34" s="49"/>
      <c r="AJ34" s="160"/>
      <c r="AK34" s="49"/>
      <c r="AL34" s="49"/>
      <c r="AM34" s="49">
        <v>178.31</v>
      </c>
      <c r="AN34" s="49" t="s">
        <v>550</v>
      </c>
      <c r="AO34" s="49"/>
      <c r="AP34" s="49" t="s">
        <v>554</v>
      </c>
      <c r="AQ34" s="49"/>
      <c r="AR34" s="49">
        <v>45</v>
      </c>
      <c r="AS34" s="49" t="s">
        <v>554</v>
      </c>
      <c r="AT34" s="49"/>
      <c r="AU34" s="49"/>
      <c r="AV34" s="253">
        <v>3.6</v>
      </c>
      <c r="AW34" s="59">
        <v>12</v>
      </c>
      <c r="AX34" s="49">
        <v>0.13</v>
      </c>
      <c r="AY34" s="160"/>
      <c r="AZ34" s="49"/>
      <c r="BA34" s="49"/>
      <c r="BB34" s="49"/>
      <c r="BC34" s="49"/>
      <c r="BD34" s="49"/>
      <c r="BE34" s="49"/>
      <c r="BF34" s="160"/>
      <c r="BG34" s="49"/>
      <c r="BH34" s="49"/>
      <c r="BI34" s="49"/>
      <c r="BJ34" s="49"/>
      <c r="BK34" s="49"/>
      <c r="BL34" s="49"/>
      <c r="BM34" s="49"/>
      <c r="BN34" s="49"/>
      <c r="BO34" s="49"/>
      <c r="BP34" s="49"/>
      <c r="BQ34" s="49"/>
      <c r="BR34" s="49"/>
      <c r="BS34" s="49"/>
      <c r="BT34" s="49"/>
      <c r="BU34" s="49"/>
      <c r="BV34" s="49"/>
      <c r="BW34" s="49"/>
      <c r="BX34" s="49"/>
      <c r="BY34" s="49"/>
      <c r="BZ34" s="49"/>
      <c r="CA34" s="59"/>
      <c r="CB34" s="59"/>
      <c r="CC34" s="59"/>
      <c r="CD34" s="59"/>
      <c r="CE34" s="59"/>
      <c r="CF34" s="59"/>
      <c r="CG34" s="59"/>
      <c r="CH34" s="59"/>
      <c r="CI34" s="59"/>
      <c r="CJ34" s="109"/>
      <c r="CK34" s="107"/>
      <c r="CL34" s="107"/>
      <c r="CM34" s="107"/>
      <c r="CN34" s="107"/>
      <c r="CO34" s="107"/>
      <c r="CP34" s="107"/>
      <c r="CQ34" s="107"/>
      <c r="CR34" s="107"/>
      <c r="CS34" s="107"/>
      <c r="CT34" s="107"/>
      <c r="CU34" s="107"/>
      <c r="CV34" s="107"/>
    </row>
    <row r="35" spans="1:104" s="242" customFormat="1" x14ac:dyDescent="0.3">
      <c r="A35" s="150"/>
      <c r="B35" s="211" t="s">
        <v>692</v>
      </c>
      <c r="C35" s="177"/>
      <c r="D35" s="19"/>
      <c r="E35" s="211"/>
      <c r="F35" s="107"/>
      <c r="G35" s="19"/>
      <c r="H35" s="182">
        <v>43488</v>
      </c>
      <c r="I35" s="107"/>
      <c r="J35" s="107"/>
      <c r="K35" s="107"/>
      <c r="L35" s="49"/>
      <c r="M35" s="49"/>
      <c r="N35" s="107"/>
      <c r="O35" s="107"/>
      <c r="P35" s="107"/>
      <c r="Q35" s="107"/>
      <c r="R35" s="107"/>
      <c r="S35" s="107"/>
      <c r="T35" s="107"/>
      <c r="U35" s="49"/>
      <c r="V35" s="49"/>
      <c r="W35" s="49"/>
      <c r="X35" s="184"/>
      <c r="Y35" s="49"/>
      <c r="Z35" s="49"/>
      <c r="AA35" s="49"/>
      <c r="AB35" s="49"/>
      <c r="AC35" s="49">
        <v>5.5</v>
      </c>
      <c r="AD35" s="49">
        <v>3</v>
      </c>
      <c r="AE35" s="49">
        <v>3.3</v>
      </c>
      <c r="AF35" s="49">
        <v>3.7</v>
      </c>
      <c r="AG35" s="49"/>
      <c r="AH35" s="49"/>
      <c r="AI35" s="49"/>
      <c r="AJ35" s="160"/>
      <c r="AK35" s="49"/>
      <c r="AL35" s="49"/>
      <c r="AM35" s="49"/>
      <c r="AN35" s="49"/>
      <c r="AO35" s="49"/>
      <c r="AP35" s="49"/>
      <c r="AQ35" s="49"/>
      <c r="AR35" s="49">
        <v>58</v>
      </c>
      <c r="AS35" s="49"/>
      <c r="AT35" s="49"/>
      <c r="AU35" s="49"/>
      <c r="AV35" s="253">
        <v>57</v>
      </c>
      <c r="AW35" s="59">
        <v>32</v>
      </c>
      <c r="AX35" s="49">
        <v>0.19</v>
      </c>
      <c r="AY35" s="160">
        <v>0.09</v>
      </c>
      <c r="AZ35" s="49">
        <v>0.06</v>
      </c>
      <c r="BA35" s="49"/>
      <c r="BB35" s="49"/>
      <c r="BC35" s="49"/>
      <c r="BD35" s="49"/>
      <c r="BE35" s="49"/>
      <c r="BF35" s="160">
        <v>0.13</v>
      </c>
      <c r="BG35" s="49"/>
      <c r="BH35" s="49"/>
      <c r="BI35" s="49"/>
      <c r="BJ35" s="49"/>
      <c r="BK35" s="49"/>
      <c r="BL35" s="49"/>
      <c r="BM35" s="49"/>
      <c r="BN35" s="49"/>
      <c r="BO35" s="49"/>
      <c r="BP35" s="49"/>
      <c r="BQ35" s="49"/>
      <c r="BR35" s="49"/>
      <c r="BS35" s="49"/>
      <c r="BT35" s="49"/>
      <c r="BU35" s="49"/>
      <c r="BV35" s="49"/>
      <c r="BW35" s="49"/>
      <c r="BX35" s="49"/>
      <c r="BY35" s="49"/>
      <c r="BZ35" s="49"/>
      <c r="CA35" s="59"/>
      <c r="CB35" s="59"/>
      <c r="CC35" s="59"/>
      <c r="CD35" s="59"/>
      <c r="CE35" s="59"/>
      <c r="CF35" s="59"/>
      <c r="CG35" s="59"/>
      <c r="CH35" s="59"/>
      <c r="CI35" s="59"/>
      <c r="CJ35" s="109"/>
      <c r="CK35" s="107"/>
      <c r="CL35" s="107"/>
      <c r="CM35" s="107"/>
      <c r="CN35" s="107"/>
      <c r="CO35" s="107"/>
      <c r="CP35" s="107"/>
      <c r="CQ35" s="107"/>
      <c r="CR35" s="107"/>
      <c r="CS35" s="107"/>
      <c r="CT35" s="107"/>
      <c r="CU35" s="107"/>
      <c r="CV35" s="107"/>
    </row>
    <row r="36" spans="1:104" s="243" customFormat="1" x14ac:dyDescent="0.3">
      <c r="A36" s="150" t="s">
        <v>49</v>
      </c>
      <c r="B36" s="150" t="s">
        <v>544</v>
      </c>
      <c r="C36" s="18" t="s">
        <v>50</v>
      </c>
      <c r="D36" s="19">
        <v>5</v>
      </c>
      <c r="E36" s="150" t="s">
        <v>521</v>
      </c>
      <c r="F36" s="16"/>
      <c r="G36" s="18">
        <v>1625</v>
      </c>
      <c r="H36" s="110">
        <v>40506.4375</v>
      </c>
      <c r="I36" s="16"/>
      <c r="J36" s="16"/>
      <c r="K36" s="100">
        <v>25.6</v>
      </c>
      <c r="L36" s="111"/>
      <c r="M36" s="100"/>
      <c r="N36" s="16"/>
      <c r="O36" s="16"/>
      <c r="P36" s="16"/>
      <c r="Q36" s="16"/>
      <c r="R36" s="16"/>
      <c r="S36" s="16"/>
      <c r="T36" s="16"/>
      <c r="U36" s="100" t="s">
        <v>545</v>
      </c>
      <c r="V36" s="100">
        <v>3.77</v>
      </c>
      <c r="W36" s="100"/>
      <c r="X36" s="58">
        <v>50</v>
      </c>
      <c r="Y36" s="58">
        <v>-46.28275</v>
      </c>
      <c r="Z36" s="100"/>
      <c r="AA36" s="100"/>
      <c r="AB36" s="100"/>
      <c r="AC36" s="100">
        <v>4.0999999999999996</v>
      </c>
      <c r="AD36" s="100">
        <v>0.69</v>
      </c>
      <c r="AE36" s="100">
        <v>20</v>
      </c>
      <c r="AF36" s="100">
        <v>10</v>
      </c>
      <c r="AG36" s="100"/>
      <c r="AH36" s="58">
        <v>20.9603</v>
      </c>
      <c r="AI36" s="100"/>
      <c r="AJ36" s="100">
        <v>0.14929999999999999</v>
      </c>
      <c r="AK36" s="100"/>
      <c r="AL36" s="100">
        <v>0</v>
      </c>
      <c r="AM36" s="100">
        <v>27.40005</v>
      </c>
      <c r="AN36" s="100">
        <v>1.3153000000000001</v>
      </c>
      <c r="AO36" s="100"/>
      <c r="AP36" s="100">
        <v>6</v>
      </c>
      <c r="AQ36" s="100"/>
      <c r="AR36" s="100">
        <v>20</v>
      </c>
      <c r="AS36" s="100">
        <v>5.5182998984953935E-2</v>
      </c>
      <c r="AT36" s="100">
        <v>1.081253</v>
      </c>
      <c r="AU36" s="100"/>
      <c r="AV36" s="254">
        <v>3.28</v>
      </c>
      <c r="AW36" s="58">
        <v>4.5</v>
      </c>
      <c r="AX36" s="100"/>
      <c r="AY36" s="100"/>
      <c r="AZ36" s="100">
        <v>2.41E-4</v>
      </c>
      <c r="BA36" s="100"/>
      <c r="BB36" s="100">
        <v>7.0193000000000005E-2</v>
      </c>
      <c r="BC36" s="100">
        <v>0.01</v>
      </c>
      <c r="BD36" s="100"/>
      <c r="BE36" s="100"/>
      <c r="BF36" s="100">
        <v>0.92</v>
      </c>
      <c r="BG36" s="100">
        <v>2.7170261100139975E-3</v>
      </c>
      <c r="BH36" s="100">
        <v>6.7688785426292409E-3</v>
      </c>
      <c r="BI36" s="100">
        <v>0</v>
      </c>
      <c r="BJ36" s="100">
        <v>0.14000000000000001</v>
      </c>
      <c r="BK36" s="100"/>
      <c r="BL36" s="100"/>
      <c r="BM36" s="100">
        <v>3.7782639038075588E-3</v>
      </c>
      <c r="BN36" s="100"/>
      <c r="BO36" s="100"/>
      <c r="BP36" s="100"/>
      <c r="BQ36" s="100"/>
      <c r="BR36" s="100"/>
      <c r="BS36" s="100"/>
      <c r="BT36" s="100"/>
      <c r="BU36" s="100"/>
      <c r="BV36" s="100"/>
      <c r="BW36" s="100"/>
      <c r="BX36" s="100"/>
      <c r="BY36" s="100"/>
      <c r="BZ36" s="100"/>
      <c r="CA36" s="100"/>
      <c r="CB36" s="100"/>
      <c r="CC36" s="100"/>
      <c r="CD36" s="100"/>
      <c r="CE36" s="100"/>
      <c r="CF36" s="100"/>
      <c r="CG36" s="100"/>
      <c r="CH36" s="100"/>
      <c r="CI36" s="100"/>
      <c r="CJ36" s="16"/>
      <c r="CK36" s="16"/>
      <c r="CL36" s="16"/>
      <c r="CM36" s="16"/>
      <c r="CN36" s="16"/>
      <c r="CO36" s="16"/>
      <c r="CP36" s="16"/>
      <c r="CQ36" s="16"/>
      <c r="CR36" s="16"/>
      <c r="CS36" s="16"/>
      <c r="CT36" s="16"/>
      <c r="CU36" s="16"/>
      <c r="CV36" s="16"/>
    </row>
    <row r="37" spans="1:104" s="243" customFormat="1" x14ac:dyDescent="0.3">
      <c r="A37" s="150"/>
      <c r="B37" s="150" t="s">
        <v>548</v>
      </c>
      <c r="C37" s="177"/>
      <c r="D37" s="19">
        <v>5</v>
      </c>
      <c r="E37" s="150" t="s">
        <v>521</v>
      </c>
      <c r="F37" s="16"/>
      <c r="G37" s="18"/>
      <c r="H37" s="220" t="s">
        <v>549</v>
      </c>
      <c r="I37" s="16"/>
      <c r="J37" s="16"/>
      <c r="K37" s="100">
        <v>28.3</v>
      </c>
      <c r="L37" s="111"/>
      <c r="M37" s="100"/>
      <c r="N37" s="16"/>
      <c r="O37" s="16"/>
      <c r="P37" s="16"/>
      <c r="Q37" s="16"/>
      <c r="R37" s="16"/>
      <c r="S37" s="16"/>
      <c r="T37" s="16"/>
      <c r="U37" s="100">
        <v>220</v>
      </c>
      <c r="V37" s="100">
        <v>4.5999999999999996</v>
      </c>
      <c r="W37" s="100"/>
      <c r="X37" s="58"/>
      <c r="Y37" s="58"/>
      <c r="Z37" s="100"/>
      <c r="AA37" s="100"/>
      <c r="AB37" s="100"/>
      <c r="AC37" s="213"/>
      <c r="AD37" s="213">
        <v>0.1</v>
      </c>
      <c r="AE37" s="213">
        <v>10</v>
      </c>
      <c r="AF37" s="213">
        <v>10</v>
      </c>
      <c r="AG37" s="100"/>
      <c r="AH37" s="58">
        <v>4</v>
      </c>
      <c r="AI37" s="100"/>
      <c r="AJ37" s="100">
        <v>0.05</v>
      </c>
      <c r="AK37" s="175"/>
      <c r="AL37" s="58">
        <v>11.6</v>
      </c>
      <c r="AM37" s="100">
        <v>7</v>
      </c>
      <c r="AN37" s="100"/>
      <c r="AO37" s="100"/>
      <c r="AP37" s="213"/>
      <c r="AQ37" s="100"/>
      <c r="AR37" s="100">
        <v>9.6</v>
      </c>
      <c r="AS37" s="213"/>
      <c r="AT37" s="100"/>
      <c r="AU37" s="100"/>
      <c r="AV37" s="254">
        <v>1.1000000000000001</v>
      </c>
      <c r="AW37" s="175"/>
      <c r="AX37" s="213"/>
      <c r="AY37" s="213"/>
      <c r="AZ37" s="100"/>
      <c r="BA37" s="100"/>
      <c r="BB37" s="100"/>
      <c r="BC37" s="100"/>
      <c r="BD37" s="100"/>
      <c r="BE37" s="100"/>
      <c r="BF37" s="213"/>
      <c r="BG37" s="100"/>
      <c r="BH37" s="100"/>
      <c r="BI37" s="100"/>
      <c r="BJ37" s="100"/>
      <c r="BK37" s="100"/>
      <c r="BL37" s="100"/>
      <c r="BM37" s="100"/>
      <c r="BN37" s="100"/>
      <c r="BO37" s="100"/>
      <c r="BP37" s="100"/>
      <c r="BQ37" s="100"/>
      <c r="BR37" s="100"/>
      <c r="BS37" s="100"/>
      <c r="BT37" s="100"/>
      <c r="BU37" s="100"/>
      <c r="BV37" s="100"/>
      <c r="BW37" s="100"/>
      <c r="BX37" s="100"/>
      <c r="BY37" s="100"/>
      <c r="BZ37" s="100"/>
      <c r="CA37" s="100"/>
      <c r="CB37" s="100"/>
      <c r="CC37" s="100"/>
      <c r="CD37" s="100"/>
      <c r="CE37" s="100"/>
      <c r="CF37" s="100"/>
      <c r="CG37" s="100"/>
      <c r="CH37" s="100"/>
      <c r="CI37" s="100"/>
      <c r="CJ37" s="16"/>
      <c r="CK37" s="16"/>
      <c r="CL37" s="16"/>
      <c r="CM37" s="16"/>
      <c r="CN37" s="16"/>
      <c r="CO37" s="16"/>
      <c r="CP37" s="16"/>
      <c r="CQ37" s="16"/>
      <c r="CR37" s="16"/>
      <c r="CS37" s="16"/>
      <c r="CT37" s="16"/>
      <c r="CU37" s="16"/>
      <c r="CV37" s="16"/>
      <c r="CW37" s="245"/>
    </row>
    <row r="38" spans="1:104" s="243" customFormat="1" x14ac:dyDescent="0.3">
      <c r="A38" s="150" t="s">
        <v>54</v>
      </c>
      <c r="B38" s="150" t="s">
        <v>566</v>
      </c>
      <c r="C38" s="18" t="s">
        <v>55</v>
      </c>
      <c r="D38" s="19">
        <v>4</v>
      </c>
      <c r="E38" s="150" t="s">
        <v>521</v>
      </c>
      <c r="F38" s="16"/>
      <c r="G38" s="18">
        <v>1266.5</v>
      </c>
      <c r="H38" s="114" t="s">
        <v>567</v>
      </c>
      <c r="I38" s="16"/>
      <c r="J38" s="16"/>
      <c r="K38" s="168" t="s">
        <v>568</v>
      </c>
      <c r="L38" s="111"/>
      <c r="M38" s="100"/>
      <c r="N38" s="16"/>
      <c r="O38" s="16"/>
      <c r="P38" s="16"/>
      <c r="Q38" s="16"/>
      <c r="R38" s="16"/>
      <c r="S38" s="16"/>
      <c r="T38" s="16"/>
      <c r="U38" s="100" t="s">
        <v>569</v>
      </c>
      <c r="V38" s="100">
        <v>5.35</v>
      </c>
      <c r="W38" s="100"/>
      <c r="X38" s="58">
        <v>-127</v>
      </c>
      <c r="Y38" s="58">
        <v>-234.34930000000003</v>
      </c>
      <c r="Z38" s="100"/>
      <c r="AA38" s="100"/>
      <c r="AB38" s="100"/>
      <c r="AC38" s="100">
        <v>3.2</v>
      </c>
      <c r="AD38" s="100">
        <v>0.13</v>
      </c>
      <c r="AE38" s="100">
        <v>283</v>
      </c>
      <c r="AF38" s="100">
        <v>31</v>
      </c>
      <c r="AG38" s="100"/>
      <c r="AH38" s="58">
        <v>349.0009</v>
      </c>
      <c r="AI38" s="100"/>
      <c r="AJ38" s="100">
        <v>3.4225500000000002</v>
      </c>
      <c r="AK38" s="111"/>
      <c r="AL38" s="175">
        <v>58</v>
      </c>
      <c r="AM38" s="100">
        <v>102.96825</v>
      </c>
      <c r="AN38" s="213"/>
      <c r="AO38" s="100"/>
      <c r="AP38" s="100">
        <v>7.1899999999999992E-2</v>
      </c>
      <c r="AQ38" s="111"/>
      <c r="AR38" s="221">
        <v>198</v>
      </c>
      <c r="AS38" s="100">
        <v>1.6072598246935699</v>
      </c>
      <c r="AT38" s="100">
        <v>8.882772000000001</v>
      </c>
      <c r="AU38" s="100"/>
      <c r="AV38" s="254">
        <v>0.92</v>
      </c>
      <c r="AW38" s="58">
        <v>0.71</v>
      </c>
      <c r="AX38" s="100"/>
      <c r="AY38" s="100">
        <v>0.01</v>
      </c>
      <c r="AZ38" s="100">
        <v>6.2600000000000004E-4</v>
      </c>
      <c r="BA38" s="100"/>
      <c r="BB38" s="100">
        <v>0.356433</v>
      </c>
      <c r="BC38" s="100"/>
      <c r="BD38" s="100"/>
      <c r="BE38" s="100"/>
      <c r="BF38" s="100">
        <v>1.3</v>
      </c>
      <c r="BG38" s="100"/>
      <c r="BH38" s="100"/>
      <c r="BI38" s="100"/>
      <c r="BJ38" s="100"/>
      <c r="BK38" s="100"/>
      <c r="BL38" s="100"/>
      <c r="BM38" s="100"/>
      <c r="BN38" s="100"/>
      <c r="BO38" s="100"/>
      <c r="BP38" s="100"/>
      <c r="BQ38" s="100"/>
      <c r="BR38" s="100"/>
      <c r="BS38" s="100"/>
      <c r="BT38" s="100"/>
      <c r="BU38" s="100"/>
      <c r="BV38" s="100"/>
      <c r="BW38" s="100"/>
      <c r="BX38" s="100"/>
      <c r="BY38" s="100"/>
      <c r="BZ38" s="100"/>
      <c r="CA38" s="100"/>
      <c r="CB38" s="100"/>
      <c r="CC38" s="100"/>
      <c r="CD38" s="100"/>
      <c r="CE38" s="100"/>
      <c r="CF38" s="100"/>
      <c r="CG38" s="100"/>
      <c r="CH38" s="100"/>
      <c r="CI38" s="100"/>
      <c r="CJ38" s="16"/>
      <c r="CK38" s="16"/>
      <c r="CL38" s="16"/>
      <c r="CM38" s="16"/>
      <c r="CN38" s="16"/>
      <c r="CO38" s="16"/>
      <c r="CP38" s="16"/>
      <c r="CQ38" s="16"/>
      <c r="CR38" s="16"/>
      <c r="CS38" s="16"/>
      <c r="CT38" s="16"/>
      <c r="CU38" s="16"/>
      <c r="CV38" s="16"/>
    </row>
    <row r="39" spans="1:104" s="243" customFormat="1" x14ac:dyDescent="0.3">
      <c r="A39" s="150"/>
      <c r="B39" s="150" t="s">
        <v>571</v>
      </c>
      <c r="C39" s="177"/>
      <c r="D39" s="19">
        <v>4</v>
      </c>
      <c r="E39" s="150" t="s">
        <v>521</v>
      </c>
      <c r="F39" s="16"/>
      <c r="G39" s="18"/>
      <c r="H39" s="168" t="s">
        <v>552</v>
      </c>
      <c r="I39" s="108">
        <v>43334</v>
      </c>
      <c r="J39" s="16"/>
      <c r="K39" s="100">
        <v>39.200000000000003</v>
      </c>
      <c r="L39" s="111"/>
      <c r="M39" s="100"/>
      <c r="N39" s="16"/>
      <c r="O39" s="16"/>
      <c r="P39" s="16"/>
      <c r="Q39" s="16"/>
      <c r="R39" s="16"/>
      <c r="S39" s="16"/>
      <c r="T39" s="16"/>
      <c r="U39" s="100">
        <v>2130</v>
      </c>
      <c r="V39" s="100">
        <v>6.87</v>
      </c>
      <c r="W39" s="100"/>
      <c r="X39" s="58"/>
      <c r="Y39" s="58"/>
      <c r="Z39" s="100"/>
      <c r="AA39" s="100"/>
      <c r="AB39" s="100"/>
      <c r="AC39" s="100">
        <v>5.8</v>
      </c>
      <c r="AD39" s="213">
        <v>0.1</v>
      </c>
      <c r="AE39" s="100">
        <v>389</v>
      </c>
      <c r="AF39" s="100">
        <v>28</v>
      </c>
      <c r="AG39" s="100"/>
      <c r="AH39" s="100">
        <v>449.08</v>
      </c>
      <c r="AI39" s="100"/>
      <c r="AJ39" s="100">
        <v>3.98</v>
      </c>
      <c r="AK39" s="58"/>
      <c r="AL39" s="58">
        <v>61</v>
      </c>
      <c r="AM39" s="100">
        <v>102.87</v>
      </c>
      <c r="AN39" s="213"/>
      <c r="AO39" s="100"/>
      <c r="AP39" s="213"/>
      <c r="AQ39" s="100"/>
      <c r="AR39" s="100">
        <v>186</v>
      </c>
      <c r="AS39" s="213"/>
      <c r="AT39" s="100"/>
      <c r="AU39" s="100"/>
      <c r="AV39" s="254">
        <v>0.43</v>
      </c>
      <c r="AW39" s="175"/>
      <c r="AX39" s="213"/>
      <c r="AY39" s="213"/>
      <c r="AZ39" s="100"/>
      <c r="BA39" s="100"/>
      <c r="BB39" s="100"/>
      <c r="BC39" s="100"/>
      <c r="BD39" s="100"/>
      <c r="BE39" s="100"/>
      <c r="BF39" s="213"/>
      <c r="BG39" s="100"/>
      <c r="BH39" s="100"/>
      <c r="BI39" s="100"/>
      <c r="BJ39" s="100"/>
      <c r="BK39" s="100"/>
      <c r="BL39" s="100"/>
      <c r="BM39" s="100"/>
      <c r="BN39" s="100"/>
      <c r="BO39" s="100"/>
      <c r="BP39" s="100"/>
      <c r="BQ39" s="100"/>
      <c r="BR39" s="100"/>
      <c r="BS39" s="100"/>
      <c r="BT39" s="100"/>
      <c r="BU39" s="100"/>
      <c r="BV39" s="100"/>
      <c r="BW39" s="100"/>
      <c r="BX39" s="100"/>
      <c r="BY39" s="100"/>
      <c r="BZ39" s="100"/>
      <c r="CA39" s="100"/>
      <c r="CB39" s="100"/>
      <c r="CC39" s="100"/>
      <c r="CD39" s="100"/>
      <c r="CE39" s="100"/>
      <c r="CF39" s="100"/>
      <c r="CG39" s="100"/>
      <c r="CH39" s="100"/>
      <c r="CI39" s="100"/>
      <c r="CJ39" s="16"/>
      <c r="CK39" s="16"/>
      <c r="CL39" s="16"/>
      <c r="CM39" s="16"/>
      <c r="CN39" s="16"/>
      <c r="CO39" s="16"/>
      <c r="CP39" s="16"/>
      <c r="CQ39" s="16"/>
      <c r="CR39" s="16"/>
      <c r="CS39" s="16"/>
      <c r="CT39" s="16"/>
      <c r="CU39" s="16"/>
      <c r="CV39" s="16"/>
    </row>
    <row r="40" spans="1:104" s="243" customFormat="1" x14ac:dyDescent="0.3">
      <c r="A40" s="150" t="s">
        <v>62</v>
      </c>
      <c r="B40" s="150" t="s">
        <v>587</v>
      </c>
      <c r="C40" s="18" t="s">
        <v>63</v>
      </c>
      <c r="D40" s="177">
        <v>4</v>
      </c>
      <c r="E40" s="150" t="s">
        <v>521</v>
      </c>
      <c r="F40" s="16"/>
      <c r="G40" s="18">
        <v>1475</v>
      </c>
      <c r="H40" s="110">
        <v>40507.479166666664</v>
      </c>
      <c r="I40" s="16"/>
      <c r="J40" s="16"/>
      <c r="K40" s="100">
        <v>33.1</v>
      </c>
      <c r="L40" s="111"/>
      <c r="M40" s="100"/>
      <c r="N40" s="16"/>
      <c r="O40" s="16"/>
      <c r="P40" s="16"/>
      <c r="Q40" s="16"/>
      <c r="R40" s="16"/>
      <c r="S40" s="16"/>
      <c r="T40" s="16"/>
      <c r="U40" s="100" t="s">
        <v>588</v>
      </c>
      <c r="V40" s="100">
        <v>5</v>
      </c>
      <c r="W40" s="100"/>
      <c r="X40" s="58">
        <v>-80</v>
      </c>
      <c r="Y40" s="58">
        <v>-69.816299999999984</v>
      </c>
      <c r="Z40" s="100"/>
      <c r="AA40" s="100"/>
      <c r="AB40" s="100"/>
      <c r="AC40" s="100">
        <v>5.2</v>
      </c>
      <c r="AD40" s="100">
        <v>0.52</v>
      </c>
      <c r="AE40" s="100">
        <v>75</v>
      </c>
      <c r="AF40" s="100">
        <v>17</v>
      </c>
      <c r="AG40" s="100"/>
      <c r="AH40" s="100">
        <v>93.9255</v>
      </c>
      <c r="AI40" s="100"/>
      <c r="AJ40" s="100">
        <v>0.38369999999999999</v>
      </c>
      <c r="AK40" s="100"/>
      <c r="AL40" s="100">
        <v>42.711799999999997</v>
      </c>
      <c r="AM40" s="100">
        <v>39.665399999999998</v>
      </c>
      <c r="AN40" s="213"/>
      <c r="AO40" s="100"/>
      <c r="AP40" s="213"/>
      <c r="AQ40" s="100"/>
      <c r="AR40" s="100">
        <v>63</v>
      </c>
      <c r="AS40" s="100">
        <v>0.32327184729866898</v>
      </c>
      <c r="AT40" s="100">
        <v>3.0905239999999998</v>
      </c>
      <c r="AU40" s="100"/>
      <c r="AV40" s="254">
        <v>1.88</v>
      </c>
      <c r="AW40" s="58">
        <v>1.8</v>
      </c>
      <c r="AX40" s="100"/>
      <c r="AY40" s="100">
        <v>0.01</v>
      </c>
      <c r="AZ40" s="100">
        <v>4.1599999999999997E-4</v>
      </c>
      <c r="BA40" s="100"/>
      <c r="BB40" s="100">
        <v>0.33186399999999999</v>
      </c>
      <c r="BC40" s="100"/>
      <c r="BD40" s="100"/>
      <c r="BE40" s="100"/>
      <c r="BF40" s="100">
        <v>2</v>
      </c>
      <c r="BG40" s="100">
        <v>1.4449871307268752E-4</v>
      </c>
      <c r="BH40" s="100">
        <v>1.1849305303025375E-2</v>
      </c>
      <c r="BI40" s="100">
        <v>0</v>
      </c>
      <c r="BJ40" s="100"/>
      <c r="BK40" s="100"/>
      <c r="BL40" s="100"/>
      <c r="BM40" s="100">
        <v>3.3542109077427625E-4</v>
      </c>
      <c r="BN40" s="100"/>
      <c r="BO40" s="100"/>
      <c r="BP40" s="100"/>
      <c r="BQ40" s="100"/>
      <c r="BR40" s="100"/>
      <c r="BS40" s="100"/>
      <c r="BT40" s="100"/>
      <c r="BU40" s="100"/>
      <c r="BV40" s="100"/>
      <c r="BW40" s="100"/>
      <c r="BX40" s="100"/>
      <c r="BY40" s="100"/>
      <c r="BZ40" s="52"/>
      <c r="CA40" s="100"/>
      <c r="CB40" s="100"/>
      <c r="CC40" s="100"/>
      <c r="CD40" s="100"/>
      <c r="CE40" s="100"/>
      <c r="CF40" s="100"/>
      <c r="CG40" s="100"/>
      <c r="CH40" s="100"/>
      <c r="CI40" s="100"/>
      <c r="CJ40" s="16"/>
      <c r="CK40" s="16"/>
      <c r="CL40" s="16"/>
      <c r="CM40" s="16"/>
      <c r="CN40" s="16"/>
      <c r="CO40" s="16"/>
      <c r="CP40" s="16"/>
      <c r="CQ40" s="16"/>
      <c r="CR40" s="16"/>
      <c r="CS40" s="16"/>
      <c r="CT40" s="16"/>
      <c r="CU40" s="16"/>
      <c r="CV40" s="16"/>
    </row>
    <row r="41" spans="1:104" s="243" customFormat="1" x14ac:dyDescent="0.3">
      <c r="A41" s="150"/>
      <c r="B41" s="150" t="s">
        <v>590</v>
      </c>
      <c r="C41" s="177"/>
      <c r="D41" s="177">
        <v>4</v>
      </c>
      <c r="E41" s="150" t="s">
        <v>521</v>
      </c>
      <c r="F41" s="16"/>
      <c r="G41" s="18"/>
      <c r="H41" s="220" t="s">
        <v>591</v>
      </c>
      <c r="I41" s="108">
        <v>43334</v>
      </c>
      <c r="J41" s="16"/>
      <c r="K41" s="100">
        <v>67.5</v>
      </c>
      <c r="L41" s="111"/>
      <c r="M41" s="100"/>
      <c r="N41" s="16"/>
      <c r="O41" s="16"/>
      <c r="P41" s="16"/>
      <c r="Q41" s="16"/>
      <c r="R41" s="16"/>
      <c r="S41" s="16"/>
      <c r="T41" s="16"/>
      <c r="U41" s="100">
        <v>1154</v>
      </c>
      <c r="V41" s="100">
        <v>7.8</v>
      </c>
      <c r="W41" s="100"/>
      <c r="X41" s="58"/>
      <c r="Y41" s="58"/>
      <c r="Z41" s="100"/>
      <c r="AA41" s="100"/>
      <c r="AB41" s="100"/>
      <c r="AC41" s="100">
        <v>7.2</v>
      </c>
      <c r="AD41" s="213">
        <v>0.1</v>
      </c>
      <c r="AE41" s="100">
        <v>208</v>
      </c>
      <c r="AF41" s="100">
        <v>26</v>
      </c>
      <c r="AG41" s="100"/>
      <c r="AH41" s="100">
        <v>193.04</v>
      </c>
      <c r="AI41" s="100"/>
      <c r="AJ41" s="100">
        <v>3.41</v>
      </c>
      <c r="AK41" s="100"/>
      <c r="AL41" s="100"/>
      <c r="AM41" s="100">
        <v>118.28</v>
      </c>
      <c r="AN41" s="213"/>
      <c r="AO41" s="100"/>
      <c r="AP41" s="213"/>
      <c r="AQ41" s="100"/>
      <c r="AR41" s="100">
        <v>213</v>
      </c>
      <c r="AS41" s="213"/>
      <c r="AT41" s="100"/>
      <c r="AU41" s="100"/>
      <c r="AV41" s="254">
        <v>0.32</v>
      </c>
      <c r="AW41" s="175"/>
      <c r="AX41" s="213"/>
      <c r="AY41" s="213"/>
      <c r="AZ41" s="213"/>
      <c r="BA41" s="100"/>
      <c r="BB41" s="100"/>
      <c r="BC41" s="100"/>
      <c r="BD41" s="100"/>
      <c r="BE41" s="100"/>
      <c r="BF41" s="213"/>
      <c r="BG41" s="100"/>
      <c r="BH41" s="100"/>
      <c r="BI41" s="100"/>
      <c r="BJ41" s="100"/>
      <c r="BK41" s="100"/>
      <c r="BL41" s="100"/>
      <c r="BM41" s="100"/>
      <c r="BN41" s="100"/>
      <c r="BO41" s="100"/>
      <c r="BP41" s="100"/>
      <c r="BQ41" s="100"/>
      <c r="BR41" s="100"/>
      <c r="BS41" s="100"/>
      <c r="BT41" s="100"/>
      <c r="BU41" s="100"/>
      <c r="BV41" s="100"/>
      <c r="BW41" s="100"/>
      <c r="BX41" s="100"/>
      <c r="BY41" s="100"/>
      <c r="BZ41" s="52"/>
      <c r="CA41" s="100"/>
      <c r="CB41" s="100"/>
      <c r="CC41" s="100"/>
      <c r="CD41" s="100"/>
      <c r="CE41" s="100"/>
      <c r="CF41" s="100"/>
      <c r="CG41" s="100"/>
      <c r="CH41" s="100"/>
      <c r="CI41" s="100"/>
      <c r="CJ41" s="16"/>
      <c r="CK41" s="16"/>
      <c r="CL41" s="16"/>
      <c r="CM41" s="16"/>
      <c r="CN41" s="16"/>
      <c r="CO41" s="16"/>
      <c r="CP41" s="16"/>
      <c r="CQ41" s="16"/>
      <c r="CR41" s="16"/>
      <c r="CS41" s="16"/>
      <c r="CT41" s="16"/>
      <c r="CU41" s="16"/>
      <c r="CV41" s="16"/>
    </row>
    <row r="42" spans="1:104" s="243" customFormat="1" x14ac:dyDescent="0.3">
      <c r="A42" s="150" t="s">
        <v>64</v>
      </c>
      <c r="B42" s="150" t="s">
        <v>595</v>
      </c>
      <c r="C42" s="18" t="s">
        <v>65</v>
      </c>
      <c r="D42" s="177">
        <v>4</v>
      </c>
      <c r="E42" s="150" t="s">
        <v>521</v>
      </c>
      <c r="F42" s="16"/>
      <c r="G42" s="18">
        <v>1650</v>
      </c>
      <c r="H42" s="110">
        <v>40507.458333333336</v>
      </c>
      <c r="I42" s="16"/>
      <c r="J42" s="16"/>
      <c r="K42" s="100">
        <v>47.1</v>
      </c>
      <c r="L42" s="111"/>
      <c r="M42" s="100"/>
      <c r="N42" s="16"/>
      <c r="O42" s="16"/>
      <c r="P42" s="16"/>
      <c r="Q42" s="16"/>
      <c r="R42" s="16"/>
      <c r="S42" s="16"/>
      <c r="T42" s="16"/>
      <c r="U42" s="100" t="s">
        <v>596</v>
      </c>
      <c r="V42" s="100">
        <v>5.39</v>
      </c>
      <c r="W42" s="100"/>
      <c r="X42" s="58">
        <v>367</v>
      </c>
      <c r="Y42" s="58">
        <v>-167.35764999999998</v>
      </c>
      <c r="Z42" s="100"/>
      <c r="AA42" s="100"/>
      <c r="AB42" s="100"/>
      <c r="AC42" s="52">
        <v>3.6</v>
      </c>
      <c r="AD42" s="52">
        <v>0.15</v>
      </c>
      <c r="AE42" s="52">
        <v>258</v>
      </c>
      <c r="AF42" s="52">
        <v>78</v>
      </c>
      <c r="AG42" s="52"/>
      <c r="AH42" s="52">
        <v>438.93304999999998</v>
      </c>
      <c r="AI42" s="52"/>
      <c r="AJ42" s="52">
        <v>1.3149500000000001</v>
      </c>
      <c r="AK42" s="52"/>
      <c r="AL42" s="52">
        <v>23</v>
      </c>
      <c r="AM42" s="52">
        <v>35.950900000000004</v>
      </c>
      <c r="AN42" s="219" t="s">
        <v>535</v>
      </c>
      <c r="AO42" s="52"/>
      <c r="AP42" s="52">
        <v>2.2800000000000001E-2</v>
      </c>
      <c r="AQ42" s="52"/>
      <c r="AR42" s="52">
        <v>350</v>
      </c>
      <c r="AS42" s="52">
        <v>1.7595109274238192</v>
      </c>
      <c r="AT42" s="52">
        <v>4.2570180000000004</v>
      </c>
      <c r="AU42" s="52"/>
      <c r="AV42" s="254">
        <v>1.27</v>
      </c>
      <c r="AW42" s="58">
        <v>0.69</v>
      </c>
      <c r="AX42" s="52"/>
      <c r="AY42" s="52">
        <v>0.01</v>
      </c>
      <c r="AZ42" s="52">
        <v>6.7000000000000002E-4</v>
      </c>
      <c r="BA42" s="52"/>
      <c r="BB42" s="52">
        <v>0.83771099999999998</v>
      </c>
      <c r="BC42" s="100"/>
      <c r="BD42" s="100"/>
      <c r="BE42" s="100"/>
      <c r="BF42" s="100">
        <v>0.7</v>
      </c>
      <c r="BG42" s="100"/>
      <c r="BH42" s="100"/>
      <c r="BI42" s="100"/>
      <c r="BJ42" s="100"/>
      <c r="BK42" s="100"/>
      <c r="BL42" s="100"/>
      <c r="BM42" s="100"/>
      <c r="BN42" s="100"/>
      <c r="BO42" s="100"/>
      <c r="BP42" s="100"/>
      <c r="BQ42" s="100"/>
      <c r="BR42" s="100"/>
      <c r="BS42" s="100"/>
      <c r="BT42" s="100"/>
      <c r="BU42" s="100"/>
      <c r="BV42" s="100"/>
      <c r="BW42" s="100"/>
      <c r="BX42" s="100"/>
      <c r="BY42" s="100"/>
      <c r="BZ42" s="52"/>
      <c r="CA42" s="100"/>
      <c r="CB42" s="100"/>
      <c r="CC42" s="100"/>
      <c r="CD42" s="100"/>
      <c r="CE42" s="100"/>
      <c r="CF42" s="100"/>
      <c r="CG42" s="100"/>
      <c r="CH42" s="100"/>
      <c r="CI42" s="100"/>
      <c r="CJ42" s="16"/>
      <c r="CK42" s="16"/>
      <c r="CL42" s="16"/>
      <c r="CM42" s="16"/>
      <c r="CN42" s="16"/>
      <c r="CO42" s="16"/>
      <c r="CP42" s="16"/>
      <c r="CQ42" s="16"/>
      <c r="CR42" s="16"/>
      <c r="CS42" s="16"/>
      <c r="CT42" s="16"/>
      <c r="CU42" s="16"/>
      <c r="CV42" s="16"/>
    </row>
    <row r="43" spans="1:104" s="243" customFormat="1" x14ac:dyDescent="0.3">
      <c r="A43" s="150"/>
      <c r="B43" s="150" t="s">
        <v>598</v>
      </c>
      <c r="C43" s="177"/>
      <c r="D43" s="177">
        <v>4</v>
      </c>
      <c r="E43" s="150" t="s">
        <v>521</v>
      </c>
      <c r="F43" s="16"/>
      <c r="G43" s="18"/>
      <c r="H43" s="220" t="s">
        <v>591</v>
      </c>
      <c r="I43" s="108">
        <v>43334</v>
      </c>
      <c r="J43" s="16"/>
      <c r="K43" s="100">
        <v>56.3</v>
      </c>
      <c r="L43" s="111"/>
      <c r="M43" s="100"/>
      <c r="N43" s="16"/>
      <c r="O43" s="16"/>
      <c r="P43" s="16"/>
      <c r="Q43" s="16"/>
      <c r="R43" s="16"/>
      <c r="S43" s="16"/>
      <c r="T43" s="16"/>
      <c r="U43" s="100">
        <v>1380</v>
      </c>
      <c r="V43" s="100">
        <v>4.8</v>
      </c>
      <c r="W43" s="100"/>
      <c r="X43" s="58"/>
      <c r="Y43" s="58"/>
      <c r="Z43" s="100"/>
      <c r="AA43" s="100"/>
      <c r="AB43" s="100"/>
      <c r="AC43" s="52">
        <v>1.9</v>
      </c>
      <c r="AD43" s="219">
        <v>0.1</v>
      </c>
      <c r="AE43" s="52">
        <v>213</v>
      </c>
      <c r="AF43" s="52">
        <v>65</v>
      </c>
      <c r="AG43" s="52"/>
      <c r="AH43" s="52">
        <v>354.58</v>
      </c>
      <c r="AI43" s="52"/>
      <c r="AJ43" s="52">
        <v>2.99</v>
      </c>
      <c r="AK43" s="52"/>
      <c r="AL43" s="52">
        <v>23</v>
      </c>
      <c r="AM43" s="52">
        <v>41.04</v>
      </c>
      <c r="AN43" s="219" t="s">
        <v>550</v>
      </c>
      <c r="AO43" s="52"/>
      <c r="AP43" s="219" t="s">
        <v>554</v>
      </c>
      <c r="AQ43" s="52"/>
      <c r="AR43" s="52">
        <v>270</v>
      </c>
      <c r="AS43" s="219" t="s">
        <v>554</v>
      </c>
      <c r="AT43" s="52"/>
      <c r="AU43" s="52"/>
      <c r="AV43" s="254">
        <v>0.39</v>
      </c>
      <c r="AW43" s="58">
        <v>0.3</v>
      </c>
      <c r="AX43" s="219"/>
      <c r="AY43" s="219"/>
      <c r="AZ43" s="52">
        <v>0.39</v>
      </c>
      <c r="BA43" s="52"/>
      <c r="BB43" s="52"/>
      <c r="BC43" s="100"/>
      <c r="BD43" s="100"/>
      <c r="BE43" s="100"/>
      <c r="BF43" s="213"/>
      <c r="BG43" s="100"/>
      <c r="BH43" s="100"/>
      <c r="BI43" s="100"/>
      <c r="BJ43" s="100"/>
      <c r="BK43" s="100"/>
      <c r="BL43" s="100"/>
      <c r="BM43" s="100"/>
      <c r="BN43" s="100"/>
      <c r="BO43" s="100"/>
      <c r="BP43" s="100"/>
      <c r="BQ43" s="100"/>
      <c r="BR43" s="100"/>
      <c r="BS43" s="100"/>
      <c r="BT43" s="100"/>
      <c r="BU43" s="100"/>
      <c r="BV43" s="100"/>
      <c r="BW43" s="100"/>
      <c r="BX43" s="100"/>
      <c r="BY43" s="100"/>
      <c r="BZ43" s="52"/>
      <c r="CA43" s="100"/>
      <c r="CB43" s="100"/>
      <c r="CC43" s="100"/>
      <c r="CD43" s="100"/>
      <c r="CE43" s="100"/>
      <c r="CF43" s="100"/>
      <c r="CG43" s="100"/>
      <c r="CH43" s="100"/>
      <c r="CI43" s="100"/>
      <c r="CJ43" s="16"/>
      <c r="CK43" s="16"/>
      <c r="CL43" s="16"/>
      <c r="CM43" s="16"/>
      <c r="CN43" s="16"/>
      <c r="CO43" s="16"/>
      <c r="CP43" s="16"/>
      <c r="CQ43" s="16"/>
      <c r="CR43" s="16"/>
      <c r="CS43" s="16"/>
      <c r="CT43" s="16"/>
      <c r="CU43" s="16"/>
      <c r="CV43" s="16"/>
    </row>
    <row r="44" spans="1:104" s="243" customFormat="1" ht="16.2" customHeight="1" x14ac:dyDescent="0.3">
      <c r="A44" s="16" t="s">
        <v>24</v>
      </c>
      <c r="B44" s="209" t="s">
        <v>511</v>
      </c>
      <c r="C44" s="18" t="s">
        <v>25</v>
      </c>
      <c r="D44" s="16"/>
      <c r="E44" s="16" t="s">
        <v>512</v>
      </c>
      <c r="F44" s="16"/>
      <c r="G44" s="18"/>
      <c r="H44" s="54">
        <v>40486.614583333336</v>
      </c>
      <c r="I44" s="115"/>
      <c r="J44" s="16"/>
      <c r="K44" s="100">
        <v>90.2</v>
      </c>
      <c r="L44" s="111"/>
      <c r="M44" s="100"/>
      <c r="N44" s="16"/>
      <c r="O44" s="16"/>
      <c r="P44" s="16"/>
      <c r="Q44" s="16"/>
      <c r="R44" s="16"/>
      <c r="S44" s="16"/>
      <c r="T44" s="16"/>
      <c r="U44" s="100" t="s">
        <v>513</v>
      </c>
      <c r="V44" s="159">
        <v>1.69</v>
      </c>
      <c r="W44" s="100"/>
      <c r="X44" s="160">
        <v>311</v>
      </c>
      <c r="Y44" s="100"/>
      <c r="Z44" s="100"/>
      <c r="AA44" s="100"/>
      <c r="AB44" s="100"/>
      <c r="AC44" s="100">
        <v>14</v>
      </c>
      <c r="AD44" s="100">
        <v>6.1</v>
      </c>
      <c r="AE44" s="213">
        <v>10</v>
      </c>
      <c r="AF44" s="100">
        <v>10</v>
      </c>
      <c r="AG44" s="100"/>
      <c r="AH44" s="100">
        <v>9.5150000000000006</v>
      </c>
      <c r="AI44" s="100"/>
      <c r="AJ44" s="100"/>
      <c r="AK44" s="100"/>
      <c r="AL44" s="100"/>
      <c r="AM44" s="100">
        <v>2226.8975</v>
      </c>
      <c r="AN44" s="100">
        <v>2.4095499999999999</v>
      </c>
      <c r="AO44" s="100"/>
      <c r="AP44" s="100">
        <v>0.22755</v>
      </c>
      <c r="AQ44" s="100"/>
      <c r="AR44" s="100">
        <v>121</v>
      </c>
      <c r="AS44" s="100"/>
      <c r="AT44" s="100">
        <v>8.2282999999999995E-2</v>
      </c>
      <c r="AU44" s="100"/>
      <c r="AV44" s="254">
        <v>18.111436000000001</v>
      </c>
      <c r="AW44" s="58">
        <v>34</v>
      </c>
      <c r="AX44" s="100">
        <v>0.55000000000000004</v>
      </c>
      <c r="AY44" s="100">
        <v>0.06</v>
      </c>
      <c r="AZ44" s="100">
        <v>7.9889999999999996E-3</v>
      </c>
      <c r="BA44" s="100"/>
      <c r="BB44" s="100">
        <v>1.3423000000000001E-2</v>
      </c>
      <c r="BC44" s="100"/>
      <c r="BD44" s="100"/>
      <c r="BE44" s="100"/>
      <c r="BF44" s="100">
        <v>0.14000000000000001</v>
      </c>
      <c r="BG44" s="100"/>
      <c r="BH44" s="100"/>
      <c r="BI44" s="100"/>
      <c r="BJ44" s="100"/>
      <c r="BK44" s="100"/>
      <c r="BL44" s="100"/>
      <c r="BM44" s="100"/>
      <c r="BN44" s="100"/>
      <c r="BO44" s="100"/>
      <c r="BP44" s="100"/>
      <c r="BQ44" s="100"/>
      <c r="BR44" s="100"/>
      <c r="BS44" s="100"/>
      <c r="BT44" s="100"/>
      <c r="BU44" s="100"/>
      <c r="BV44" s="100"/>
      <c r="BW44" s="100"/>
      <c r="BX44" s="100"/>
      <c r="BY44" s="100"/>
      <c r="BZ44" s="100"/>
      <c r="CA44" s="100"/>
      <c r="CB44" s="100"/>
      <c r="CC44" s="100"/>
      <c r="CD44" s="100"/>
      <c r="CE44" s="100"/>
      <c r="CF44" s="100"/>
      <c r="CG44" s="100"/>
      <c r="CH44" s="100"/>
      <c r="CI44" s="100">
        <v>0</v>
      </c>
      <c r="CJ44" s="16"/>
      <c r="CK44" s="16"/>
      <c r="CL44" s="16"/>
      <c r="CM44" s="16"/>
      <c r="CN44" s="16"/>
      <c r="CO44" s="16"/>
      <c r="CP44" s="16"/>
      <c r="CQ44" s="16"/>
      <c r="CR44" s="16"/>
      <c r="CS44" s="16"/>
      <c r="CT44" s="16"/>
      <c r="CU44" s="16"/>
      <c r="CV44" s="16"/>
      <c r="CW44" s="222"/>
      <c r="CX44" s="222"/>
      <c r="CY44" s="222"/>
      <c r="CZ44" s="244"/>
    </row>
    <row r="45" spans="1:104" s="243" customFormat="1" ht="15.6" customHeight="1" x14ac:dyDescent="0.3">
      <c r="A45" s="16" t="s">
        <v>29</v>
      </c>
      <c r="B45" s="209" t="s">
        <v>517</v>
      </c>
      <c r="C45" s="18" t="s">
        <v>30</v>
      </c>
      <c r="D45" s="16"/>
      <c r="E45" s="16" t="s">
        <v>512</v>
      </c>
      <c r="F45" s="16"/>
      <c r="G45" s="18"/>
      <c r="H45" s="54">
        <v>40486.645833333336</v>
      </c>
      <c r="I45" s="115"/>
      <c r="J45" s="16"/>
      <c r="K45" s="100">
        <v>93</v>
      </c>
      <c r="L45" s="111"/>
      <c r="M45" s="100"/>
      <c r="N45" s="16"/>
      <c r="O45" s="116"/>
      <c r="P45" s="16"/>
      <c r="Q45" s="16"/>
      <c r="R45" s="16"/>
      <c r="S45" s="16"/>
      <c r="T45" s="16"/>
      <c r="U45" s="100" t="s">
        <v>518</v>
      </c>
      <c r="V45" s="159">
        <v>1.86</v>
      </c>
      <c r="W45" s="100"/>
      <c r="X45" s="160">
        <v>311</v>
      </c>
      <c r="Y45" s="100"/>
      <c r="Z45" s="100"/>
      <c r="AA45" s="100"/>
      <c r="AB45" s="100"/>
      <c r="AC45" s="100">
        <v>1.9</v>
      </c>
      <c r="AD45" s="100">
        <v>1.2</v>
      </c>
      <c r="AE45" s="213">
        <v>10</v>
      </c>
      <c r="AF45" s="213">
        <v>10</v>
      </c>
      <c r="AG45" s="100"/>
      <c r="AH45" s="100">
        <v>0.67645</v>
      </c>
      <c r="AI45" s="100"/>
      <c r="AJ45" s="100">
        <v>0.11505</v>
      </c>
      <c r="AK45" s="100"/>
      <c r="AL45" s="100"/>
      <c r="AM45" s="100">
        <v>1229.3759</v>
      </c>
      <c r="AN45" s="100">
        <v>4.8294999999999995</v>
      </c>
      <c r="AO45" s="100"/>
      <c r="AP45" s="100">
        <v>6.7549999999999999E-2</v>
      </c>
      <c r="AQ45" s="100"/>
      <c r="AR45" s="100">
        <v>57</v>
      </c>
      <c r="AS45" s="100"/>
      <c r="AT45" s="100">
        <v>3.6773E-2</v>
      </c>
      <c r="AU45" s="100"/>
      <c r="AV45" s="254">
        <v>11.895883</v>
      </c>
      <c r="AW45" s="58">
        <v>25</v>
      </c>
      <c r="AX45" s="100">
        <v>0.1</v>
      </c>
      <c r="AY45" s="100">
        <v>7.0000000000000007E-2</v>
      </c>
      <c r="AZ45" s="100">
        <v>6.6E-3</v>
      </c>
      <c r="BA45" s="100"/>
      <c r="BB45" s="100">
        <v>2.4600000000000002E-4</v>
      </c>
      <c r="BC45" s="100"/>
      <c r="BD45" s="100"/>
      <c r="BE45" s="100"/>
      <c r="BF45" s="100">
        <v>0.57999999999999996</v>
      </c>
      <c r="BG45" s="100"/>
      <c r="BH45" s="100"/>
      <c r="BI45" s="100"/>
      <c r="BJ45" s="100"/>
      <c r="BK45" s="100"/>
      <c r="BL45" s="100"/>
      <c r="BM45" s="100"/>
      <c r="BN45" s="100"/>
      <c r="BO45" s="100"/>
      <c r="BP45" s="100"/>
      <c r="BQ45" s="100"/>
      <c r="BR45" s="100"/>
      <c r="BS45" s="100"/>
      <c r="BT45" s="100"/>
      <c r="BU45" s="100"/>
      <c r="BV45" s="100"/>
      <c r="BW45" s="100"/>
      <c r="BX45" s="100"/>
      <c r="BY45" s="100"/>
      <c r="BZ45" s="100"/>
      <c r="CA45" s="100"/>
      <c r="CB45" s="111"/>
      <c r="CC45" s="117"/>
      <c r="CD45" s="58"/>
      <c r="CE45" s="58"/>
      <c r="CF45" s="58"/>
      <c r="CG45" s="58"/>
      <c r="CH45" s="58"/>
      <c r="CI45" s="58"/>
      <c r="CJ45" s="16"/>
      <c r="CK45" s="16"/>
      <c r="CL45" s="16"/>
      <c r="CM45" s="16"/>
      <c r="CN45" s="16"/>
      <c r="CO45" s="16"/>
      <c r="CP45" s="16"/>
      <c r="CQ45" s="16"/>
      <c r="CR45" s="16"/>
      <c r="CS45" s="16"/>
      <c r="CT45" s="16"/>
      <c r="CU45" s="16"/>
      <c r="CV45" s="16"/>
      <c r="CW45" s="222"/>
      <c r="CX45" s="222"/>
      <c r="CY45" s="222"/>
      <c r="CZ45" s="244"/>
    </row>
    <row r="46" spans="1:104" s="241" customFormat="1" x14ac:dyDescent="0.3">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row>
    <row r="47" spans="1:104" s="241" customFormat="1" x14ac:dyDescent="0.3">
      <c r="A47" s="250" t="s">
        <v>931</v>
      </c>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82"/>
      <c r="BI47" s="82"/>
      <c r="BJ47" s="82"/>
      <c r="BK47" s="82"/>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row>
    <row r="48" spans="1:104" s="243" customFormat="1" x14ac:dyDescent="0.3">
      <c r="A48" s="16" t="s">
        <v>39</v>
      </c>
      <c r="B48" s="150" t="s">
        <v>537</v>
      </c>
      <c r="C48" s="458" t="s">
        <v>40</v>
      </c>
      <c r="D48" s="19" t="s">
        <v>457</v>
      </c>
      <c r="E48" s="150" t="s">
        <v>521</v>
      </c>
      <c r="F48" s="16"/>
      <c r="G48" s="18"/>
      <c r="H48" s="100"/>
      <c r="I48" s="16"/>
      <c r="J48" s="16"/>
      <c r="K48" s="100"/>
      <c r="L48" s="111"/>
      <c r="M48" s="100"/>
      <c r="N48" s="16"/>
      <c r="O48" s="16"/>
      <c r="P48" s="16"/>
      <c r="Q48" s="16"/>
      <c r="R48" s="16"/>
      <c r="S48" s="16"/>
      <c r="T48" s="16"/>
      <c r="U48" s="100"/>
      <c r="V48" s="100"/>
      <c r="W48" s="100"/>
      <c r="X48" s="168"/>
      <c r="Y48" s="100"/>
      <c r="Z48" s="100"/>
      <c r="AA48" s="100"/>
      <c r="AB48" s="100"/>
      <c r="AC48" s="52" t="s">
        <v>1161</v>
      </c>
      <c r="AD48" s="52" t="s">
        <v>1161</v>
      </c>
      <c r="AE48" s="52" t="s">
        <v>1161</v>
      </c>
      <c r="AF48" s="52" t="s">
        <v>1161</v>
      </c>
      <c r="AG48" s="52"/>
      <c r="AH48" s="52" t="s">
        <v>1161</v>
      </c>
      <c r="AI48" s="52"/>
      <c r="AJ48" s="52" t="s">
        <v>1161</v>
      </c>
      <c r="AK48" s="52"/>
      <c r="AL48" s="52" t="s">
        <v>1161</v>
      </c>
      <c r="AM48" s="52" t="s">
        <v>1161</v>
      </c>
      <c r="AN48" s="219"/>
      <c r="AO48" s="52"/>
      <c r="AP48" s="52"/>
      <c r="AQ48" s="52"/>
      <c r="AR48" s="52" t="s">
        <v>1161</v>
      </c>
      <c r="AS48" s="52"/>
      <c r="AT48" s="52" t="s">
        <v>1161</v>
      </c>
      <c r="AU48" s="52"/>
      <c r="AV48" s="58"/>
      <c r="AW48" s="52" t="s">
        <v>1161</v>
      </c>
      <c r="AX48" s="52"/>
      <c r="AY48" s="52"/>
      <c r="AZ48" s="52"/>
      <c r="BA48" s="52" t="s">
        <v>1161</v>
      </c>
      <c r="BB48" s="52" t="s">
        <v>1161</v>
      </c>
      <c r="BC48" s="52"/>
      <c r="BD48" s="52"/>
      <c r="BE48" s="52"/>
      <c r="BF48" s="52"/>
      <c r="BG48" s="52"/>
      <c r="BH48" s="58"/>
      <c r="BI48" s="58"/>
      <c r="BJ48" s="254" t="s">
        <v>1161</v>
      </c>
      <c r="BK48" s="58"/>
      <c r="BL48" s="100"/>
      <c r="BM48" s="100"/>
      <c r="BN48" s="100"/>
      <c r="BO48" s="100"/>
      <c r="BP48" s="100"/>
      <c r="BQ48" s="100"/>
      <c r="BR48" s="100"/>
      <c r="BS48" s="100"/>
      <c r="BT48" s="100"/>
      <c r="BU48" s="100"/>
      <c r="BV48" s="100"/>
      <c r="BW48" s="100"/>
      <c r="BX48" s="100"/>
      <c r="BY48" s="100"/>
      <c r="BZ48" s="100"/>
      <c r="CA48" s="100"/>
      <c r="CB48" s="100"/>
      <c r="CC48" s="100"/>
      <c r="CD48" s="100"/>
      <c r="CE48" s="100"/>
      <c r="CF48" s="100"/>
      <c r="CG48" s="100"/>
      <c r="CH48" s="100"/>
      <c r="CI48" s="100"/>
      <c r="CJ48" s="16"/>
      <c r="CK48" s="16"/>
      <c r="CL48" s="16"/>
      <c r="CM48" s="16"/>
      <c r="CN48" s="16"/>
      <c r="CO48" s="16"/>
      <c r="CP48" s="16"/>
      <c r="CQ48" s="16"/>
      <c r="CR48" s="16"/>
      <c r="CS48" s="16"/>
      <c r="CT48" s="16"/>
      <c r="CU48" s="16"/>
      <c r="CV48" s="16"/>
      <c r="CW48" s="247"/>
    </row>
    <row r="49" spans="1:101" s="243" customFormat="1" x14ac:dyDescent="0.3">
      <c r="A49" s="16" t="s">
        <v>43</v>
      </c>
      <c r="B49" s="150" t="s">
        <v>540</v>
      </c>
      <c r="C49" s="458" t="s">
        <v>44</v>
      </c>
      <c r="D49" s="19" t="s">
        <v>457</v>
      </c>
      <c r="E49" s="150" t="s">
        <v>521</v>
      </c>
      <c r="F49" s="16"/>
      <c r="G49" s="18"/>
      <c r="H49" s="100"/>
      <c r="I49" s="16"/>
      <c r="J49" s="16"/>
      <c r="K49" s="100"/>
      <c r="L49" s="111"/>
      <c r="M49" s="100"/>
      <c r="N49" s="16"/>
      <c r="O49" s="16"/>
      <c r="P49" s="16"/>
      <c r="Q49" s="16"/>
      <c r="R49" s="16"/>
      <c r="S49" s="16"/>
      <c r="T49" s="16"/>
      <c r="U49" s="100"/>
      <c r="V49" s="100"/>
      <c r="W49" s="100"/>
      <c r="X49" s="213"/>
      <c r="Y49" s="100"/>
      <c r="Z49" s="100"/>
      <c r="AA49" s="100"/>
      <c r="AB49" s="100"/>
      <c r="AC49" s="52" t="s">
        <v>1161</v>
      </c>
      <c r="AD49" s="52" t="s">
        <v>1161</v>
      </c>
      <c r="AE49" s="52" t="s">
        <v>1161</v>
      </c>
      <c r="AF49" s="52" t="s">
        <v>1161</v>
      </c>
      <c r="AG49" s="52"/>
      <c r="AH49" s="52" t="s">
        <v>1161</v>
      </c>
      <c r="AI49" s="52"/>
      <c r="AJ49" s="52" t="s">
        <v>1161</v>
      </c>
      <c r="AK49" s="52"/>
      <c r="AL49" s="52" t="s">
        <v>1161</v>
      </c>
      <c r="AM49" s="52" t="s">
        <v>1161</v>
      </c>
      <c r="AN49" s="219"/>
      <c r="AO49" s="52"/>
      <c r="AP49" s="52"/>
      <c r="AQ49" s="52"/>
      <c r="AR49" s="52" t="s">
        <v>1161</v>
      </c>
      <c r="AS49" s="52"/>
      <c r="AT49" s="52" t="s">
        <v>1161</v>
      </c>
      <c r="AU49" s="52"/>
      <c r="AV49" s="58"/>
      <c r="AW49" s="52" t="s">
        <v>1161</v>
      </c>
      <c r="AX49" s="52"/>
      <c r="AY49" s="52"/>
      <c r="AZ49" s="52"/>
      <c r="BA49" s="52" t="s">
        <v>1161</v>
      </c>
      <c r="BB49" s="52" t="s">
        <v>1161</v>
      </c>
      <c r="BC49" s="52"/>
      <c r="BD49" s="52"/>
      <c r="BE49" s="52"/>
      <c r="BF49" s="52"/>
      <c r="BG49" s="52"/>
      <c r="BH49" s="58"/>
      <c r="BI49" s="58"/>
      <c r="BJ49" s="254" t="s">
        <v>1161</v>
      </c>
      <c r="BK49" s="58"/>
      <c r="BL49" s="100"/>
      <c r="BM49" s="100"/>
      <c r="BN49" s="100"/>
      <c r="BO49" s="100"/>
      <c r="BP49" s="100"/>
      <c r="BQ49" s="100"/>
      <c r="BR49" s="100"/>
      <c r="BS49" s="100"/>
      <c r="BT49" s="100"/>
      <c r="BU49" s="100"/>
      <c r="BV49" s="100"/>
      <c r="BW49" s="100"/>
      <c r="BX49" s="100"/>
      <c r="BY49" s="100"/>
      <c r="BZ49" s="100"/>
      <c r="CA49" s="100"/>
      <c r="CB49" s="100"/>
      <c r="CC49" s="100"/>
      <c r="CD49" s="100"/>
      <c r="CE49" s="100"/>
      <c r="CF49" s="100"/>
      <c r="CG49" s="100"/>
      <c r="CH49" s="100"/>
      <c r="CI49" s="100"/>
      <c r="CJ49" s="120"/>
      <c r="CK49" s="120"/>
      <c r="CL49" s="120"/>
      <c r="CM49" s="120"/>
      <c r="CN49" s="120"/>
      <c r="CO49" s="120"/>
      <c r="CP49" s="120"/>
      <c r="CQ49" s="120"/>
      <c r="CR49" s="120"/>
      <c r="CS49" s="120"/>
      <c r="CT49" s="120"/>
      <c r="CU49" s="16"/>
      <c r="CV49" s="16"/>
      <c r="CW49" s="246"/>
    </row>
    <row r="50" spans="1:101" s="243" customFormat="1" x14ac:dyDescent="0.3">
      <c r="A50" s="111" t="s">
        <v>45</v>
      </c>
      <c r="B50" s="210" t="s">
        <v>543</v>
      </c>
      <c r="C50" s="464" t="s">
        <v>46</v>
      </c>
      <c r="D50" s="19" t="s">
        <v>542</v>
      </c>
      <c r="E50" s="210" t="s">
        <v>521</v>
      </c>
      <c r="F50" s="111"/>
      <c r="G50" s="111"/>
      <c r="H50" s="114"/>
      <c r="I50" s="111"/>
      <c r="J50" s="111"/>
      <c r="K50" s="111"/>
      <c r="L50" s="114"/>
      <c r="M50" s="114"/>
      <c r="N50" s="111"/>
      <c r="O50" s="111"/>
      <c r="P50" s="111"/>
      <c r="Q50" s="111"/>
      <c r="R50" s="111"/>
      <c r="S50" s="111"/>
      <c r="T50" s="111"/>
      <c r="U50" s="114"/>
      <c r="V50" s="114"/>
      <c r="W50" s="114"/>
      <c r="X50" s="114"/>
      <c r="Y50" s="164"/>
      <c r="Z50" s="114"/>
      <c r="AA50" s="114"/>
      <c r="AB50" s="114"/>
      <c r="AC50" s="465" t="s">
        <v>1161</v>
      </c>
      <c r="AD50" s="465" t="s">
        <v>1161</v>
      </c>
      <c r="AE50" s="465" t="s">
        <v>1161</v>
      </c>
      <c r="AF50" s="465" t="s">
        <v>1161</v>
      </c>
      <c r="AG50" s="118"/>
      <c r="AH50" s="465" t="s">
        <v>1161</v>
      </c>
      <c r="AI50" s="118"/>
      <c r="AJ50" s="465" t="s">
        <v>1161</v>
      </c>
      <c r="AK50" s="118"/>
      <c r="AL50" s="465" t="s">
        <v>1161</v>
      </c>
      <c r="AM50" s="465" t="s">
        <v>1161</v>
      </c>
      <c r="AN50" s="118"/>
      <c r="AO50" s="118"/>
      <c r="AP50" s="118"/>
      <c r="AQ50" s="118"/>
      <c r="AR50" s="465" t="s">
        <v>1161</v>
      </c>
      <c r="AS50" s="118"/>
      <c r="AT50" s="465" t="s">
        <v>1161</v>
      </c>
      <c r="AU50" s="118"/>
      <c r="AV50" s="119"/>
      <c r="AW50" s="465" t="s">
        <v>1161</v>
      </c>
      <c r="AX50" s="118"/>
      <c r="AY50" s="118"/>
      <c r="AZ50" s="118"/>
      <c r="BA50" s="465" t="s">
        <v>1161</v>
      </c>
      <c r="BB50" s="465" t="s">
        <v>1161</v>
      </c>
      <c r="BC50" s="118"/>
      <c r="BD50" s="118"/>
      <c r="BE50" s="118"/>
      <c r="BF50" s="118"/>
      <c r="BG50" s="118"/>
      <c r="BH50" s="119"/>
      <c r="BI50" s="119"/>
      <c r="BJ50" s="466" t="s">
        <v>1161</v>
      </c>
      <c r="BK50" s="119"/>
      <c r="BL50" s="114"/>
      <c r="BM50" s="114"/>
      <c r="BN50" s="114"/>
      <c r="BO50" s="114"/>
      <c r="BP50" s="114"/>
      <c r="BQ50" s="114"/>
      <c r="BR50" s="114"/>
      <c r="BS50" s="114"/>
      <c r="BT50" s="114"/>
      <c r="BU50" s="114"/>
      <c r="BV50" s="114"/>
      <c r="BW50" s="114"/>
      <c r="BX50" s="114"/>
      <c r="BY50" s="114"/>
      <c r="BZ50" s="114"/>
      <c r="CA50" s="114"/>
      <c r="CB50" s="114"/>
      <c r="CC50" s="114"/>
      <c r="CD50" s="114"/>
      <c r="CE50" s="114"/>
      <c r="CF50" s="114"/>
      <c r="CG50" s="114"/>
      <c r="CH50" s="114"/>
      <c r="CI50" s="114"/>
      <c r="CJ50" s="127"/>
      <c r="CK50" s="127"/>
      <c r="CL50" s="127"/>
      <c r="CM50" s="127"/>
      <c r="CN50" s="127"/>
      <c r="CO50" s="127"/>
      <c r="CP50" s="127"/>
      <c r="CQ50" s="127"/>
      <c r="CR50" s="127"/>
      <c r="CS50" s="127"/>
      <c r="CT50" s="127"/>
      <c r="CU50" s="111"/>
      <c r="CV50" s="111"/>
      <c r="CW50" s="246"/>
    </row>
    <row r="51" spans="1:101" s="243" customFormat="1" x14ac:dyDescent="0.3">
      <c r="A51" s="150" t="s">
        <v>49</v>
      </c>
      <c r="B51" s="150" t="s">
        <v>544</v>
      </c>
      <c r="C51" s="18" t="s">
        <v>50</v>
      </c>
      <c r="D51" s="19">
        <v>5</v>
      </c>
      <c r="E51" s="150" t="s">
        <v>521</v>
      </c>
      <c r="F51" s="16"/>
      <c r="G51" s="18">
        <v>1625</v>
      </c>
      <c r="H51" s="110">
        <v>40506.4375</v>
      </c>
      <c r="I51" s="16"/>
      <c r="J51" s="16"/>
      <c r="K51" s="100">
        <v>25.6</v>
      </c>
      <c r="L51" s="111"/>
      <c r="M51" s="100"/>
      <c r="N51" s="16"/>
      <c r="O51" s="16"/>
      <c r="P51" s="16"/>
      <c r="Q51" s="16"/>
      <c r="R51" s="16"/>
      <c r="S51" s="16"/>
      <c r="T51" s="16"/>
      <c r="U51" s="100" t="s">
        <v>545</v>
      </c>
      <c r="V51" s="100">
        <v>3.77</v>
      </c>
      <c r="W51" s="100"/>
      <c r="X51" s="58">
        <v>50</v>
      </c>
      <c r="Y51" s="58">
        <v>-46.28275</v>
      </c>
      <c r="Z51" s="100"/>
      <c r="AA51" s="100"/>
      <c r="AB51" s="100"/>
      <c r="AC51" s="100">
        <v>4.0999999999999996</v>
      </c>
      <c r="AD51" s="100">
        <v>0.69</v>
      </c>
      <c r="AE51" s="100">
        <v>20</v>
      </c>
      <c r="AF51" s="100">
        <v>10</v>
      </c>
      <c r="AG51" s="100"/>
      <c r="AH51" s="58">
        <v>20.9603</v>
      </c>
      <c r="AI51" s="100"/>
      <c r="AJ51" s="100">
        <v>0.14929999999999999</v>
      </c>
      <c r="AK51" s="100"/>
      <c r="AL51" s="100">
        <v>0</v>
      </c>
      <c r="AM51" s="100">
        <v>27.40005</v>
      </c>
      <c r="AN51" s="100">
        <v>1.3153000000000001</v>
      </c>
      <c r="AO51" s="100"/>
      <c r="AP51" s="100">
        <v>6</v>
      </c>
      <c r="AQ51" s="100"/>
      <c r="AR51" s="100">
        <v>20</v>
      </c>
      <c r="AS51" s="100">
        <v>5.5182998984953935E-2</v>
      </c>
      <c r="AT51" s="100">
        <v>1.081253</v>
      </c>
      <c r="AU51" s="100"/>
      <c r="AV51" s="58">
        <v>3.28</v>
      </c>
      <c r="AW51" s="100">
        <v>4.5</v>
      </c>
      <c r="AX51" s="100"/>
      <c r="AY51" s="100"/>
      <c r="AZ51" s="100">
        <v>2.41E-4</v>
      </c>
      <c r="BA51" s="100"/>
      <c r="BB51" s="100">
        <v>7.0193000000000005E-2</v>
      </c>
      <c r="BC51" s="100">
        <v>0.01</v>
      </c>
      <c r="BD51" s="100"/>
      <c r="BE51" s="100"/>
      <c r="BF51" s="100">
        <v>0.92</v>
      </c>
      <c r="BG51" s="100">
        <v>2.7170261100139975E-3</v>
      </c>
      <c r="BH51" s="58">
        <v>6.7688785426292409E-3</v>
      </c>
      <c r="BI51" s="58">
        <v>0</v>
      </c>
      <c r="BJ51" s="254">
        <v>0.14000000000000001</v>
      </c>
      <c r="BK51" s="58"/>
      <c r="BL51" s="100"/>
      <c r="BM51" s="100">
        <v>3.7782639038075588E-3</v>
      </c>
      <c r="BN51" s="100"/>
      <c r="BO51" s="100"/>
      <c r="BP51" s="100"/>
      <c r="BQ51" s="100"/>
      <c r="BR51" s="100"/>
      <c r="BS51" s="100"/>
      <c r="BT51" s="100"/>
      <c r="BU51" s="100"/>
      <c r="BV51" s="100"/>
      <c r="BW51" s="100"/>
      <c r="BX51" s="100"/>
      <c r="BY51" s="100"/>
      <c r="BZ51" s="100"/>
      <c r="CA51" s="100"/>
      <c r="CB51" s="100"/>
      <c r="CC51" s="100"/>
      <c r="CD51" s="100"/>
      <c r="CE51" s="100"/>
      <c r="CF51" s="100"/>
      <c r="CG51" s="100"/>
      <c r="CH51" s="100"/>
      <c r="CI51" s="100"/>
      <c r="CJ51" s="120"/>
      <c r="CK51" s="120"/>
      <c r="CL51" s="120"/>
      <c r="CM51" s="120"/>
      <c r="CN51" s="120"/>
      <c r="CO51" s="120"/>
      <c r="CP51" s="120"/>
      <c r="CQ51" s="120"/>
      <c r="CR51" s="120"/>
      <c r="CS51" s="120"/>
      <c r="CT51" s="120"/>
      <c r="CU51" s="16"/>
      <c r="CV51" s="16"/>
    </row>
    <row r="52" spans="1:101" s="243" customFormat="1" x14ac:dyDescent="0.3">
      <c r="A52" s="150"/>
      <c r="B52" s="150" t="s">
        <v>551</v>
      </c>
      <c r="C52" s="177"/>
      <c r="D52" s="19">
        <v>5</v>
      </c>
      <c r="E52" s="150" t="s">
        <v>521</v>
      </c>
      <c r="F52" s="16"/>
      <c r="G52" s="18"/>
      <c r="H52" s="220" t="s">
        <v>552</v>
      </c>
      <c r="I52" s="108">
        <v>43334</v>
      </c>
      <c r="J52" s="16"/>
      <c r="K52" s="100">
        <v>33.6</v>
      </c>
      <c r="L52" s="111"/>
      <c r="M52" s="100"/>
      <c r="N52" s="16"/>
      <c r="O52" s="16"/>
      <c r="P52" s="16"/>
      <c r="Q52" s="16"/>
      <c r="R52" s="16"/>
      <c r="S52" s="16"/>
      <c r="T52" s="16"/>
      <c r="U52" s="100">
        <v>1847</v>
      </c>
      <c r="V52" s="100">
        <v>8.6999999999999993</v>
      </c>
      <c r="W52" s="100"/>
      <c r="X52" s="58"/>
      <c r="Y52" s="58"/>
      <c r="Z52" s="100"/>
      <c r="AA52" s="100"/>
      <c r="AB52" s="100"/>
      <c r="AC52" s="213">
        <v>5</v>
      </c>
      <c r="AD52" s="213">
        <v>0.1</v>
      </c>
      <c r="AE52" s="213">
        <v>349</v>
      </c>
      <c r="AF52" s="213">
        <v>37</v>
      </c>
      <c r="AG52" s="100"/>
      <c r="AH52" s="58">
        <v>318.44</v>
      </c>
      <c r="AI52" s="100"/>
      <c r="AJ52" s="100">
        <v>4.1399999999999997</v>
      </c>
      <c r="AK52" s="58"/>
      <c r="AL52" s="58">
        <v>105</v>
      </c>
      <c r="AM52" s="100">
        <v>165.04</v>
      </c>
      <c r="AN52" s="213"/>
      <c r="AO52" s="100"/>
      <c r="AP52" s="213"/>
      <c r="AQ52" s="100"/>
      <c r="AR52" s="100">
        <v>234</v>
      </c>
      <c r="AS52" s="213"/>
      <c r="AT52" s="100"/>
      <c r="AU52" s="100"/>
      <c r="AV52" s="58"/>
      <c r="AW52" s="213"/>
      <c r="AX52" s="213"/>
      <c r="AY52" s="213">
        <v>0.05</v>
      </c>
      <c r="AZ52" s="213" t="s">
        <v>555</v>
      </c>
      <c r="BA52" s="100"/>
      <c r="BB52" s="100"/>
      <c r="BC52" s="100"/>
      <c r="BD52" s="100"/>
      <c r="BE52" s="100"/>
      <c r="BF52" s="213"/>
      <c r="BG52" s="100"/>
      <c r="BH52" s="58"/>
      <c r="BI52" s="58"/>
      <c r="BJ52" s="254">
        <v>232</v>
      </c>
      <c r="BK52" s="58"/>
      <c r="BL52" s="100"/>
      <c r="BM52" s="100"/>
      <c r="BN52" s="100"/>
      <c r="BO52" s="100"/>
      <c r="BP52" s="100"/>
      <c r="BQ52" s="100"/>
      <c r="BR52" s="100"/>
      <c r="BS52" s="100"/>
      <c r="BT52" s="100"/>
      <c r="BU52" s="100"/>
      <c r="BV52" s="100"/>
      <c r="BW52" s="100"/>
      <c r="BX52" s="100"/>
      <c r="BY52" s="100"/>
      <c r="BZ52" s="100"/>
      <c r="CA52" s="100"/>
      <c r="CB52" s="100"/>
      <c r="CC52" s="100"/>
      <c r="CD52" s="100"/>
      <c r="CE52" s="100"/>
      <c r="CF52" s="100"/>
      <c r="CG52" s="100"/>
      <c r="CH52" s="100"/>
      <c r="CI52" s="100"/>
      <c r="CJ52" s="120"/>
      <c r="CK52" s="120"/>
      <c r="CL52" s="120"/>
      <c r="CM52" s="120"/>
      <c r="CN52" s="120"/>
      <c r="CO52" s="120"/>
      <c r="CP52" s="120"/>
      <c r="CQ52" s="120"/>
      <c r="CR52" s="120"/>
      <c r="CS52" s="120"/>
      <c r="CT52" s="120"/>
      <c r="CU52" s="16"/>
      <c r="CV52" s="16"/>
    </row>
    <row r="53" spans="1:101" s="243" customFormat="1" x14ac:dyDescent="0.3">
      <c r="A53" s="459" t="s">
        <v>62</v>
      </c>
      <c r="B53" s="150" t="s">
        <v>589</v>
      </c>
      <c r="C53" s="458" t="s">
        <v>63</v>
      </c>
      <c r="D53" s="177">
        <v>4</v>
      </c>
      <c r="E53" s="150" t="s">
        <v>521</v>
      </c>
      <c r="F53" s="16"/>
      <c r="G53" s="18"/>
      <c r="H53" s="220" t="s">
        <v>549</v>
      </c>
      <c r="I53" s="16"/>
      <c r="J53" s="16"/>
      <c r="K53" s="100">
        <v>34.299999999999997</v>
      </c>
      <c r="L53" s="111"/>
      <c r="M53" s="100"/>
      <c r="N53" s="16"/>
      <c r="O53" s="16"/>
      <c r="P53" s="16"/>
      <c r="Q53" s="16"/>
      <c r="R53" s="16"/>
      <c r="S53" s="16"/>
      <c r="T53" s="16"/>
      <c r="U53" s="100">
        <v>1468</v>
      </c>
      <c r="V53" s="100">
        <v>6.9</v>
      </c>
      <c r="W53" s="100"/>
      <c r="X53" s="58"/>
      <c r="Y53" s="58"/>
      <c r="Z53" s="100"/>
      <c r="AA53" s="100"/>
      <c r="AB53" s="100"/>
      <c r="AC53" s="100">
        <v>3.5</v>
      </c>
      <c r="AD53" s="213">
        <v>0.1</v>
      </c>
      <c r="AE53" s="100">
        <v>272</v>
      </c>
      <c r="AF53" s="100">
        <v>44</v>
      </c>
      <c r="AG53" s="100"/>
      <c r="AH53" s="100">
        <v>337</v>
      </c>
      <c r="AI53" s="100"/>
      <c r="AJ53" s="100">
        <v>1.67</v>
      </c>
      <c r="AK53" s="100"/>
      <c r="AL53" s="100"/>
      <c r="AM53" s="100">
        <v>64</v>
      </c>
      <c r="AN53" s="100"/>
      <c r="AO53" s="100"/>
      <c r="AP53" s="213"/>
      <c r="AQ53" s="100"/>
      <c r="AR53" s="100">
        <v>229</v>
      </c>
      <c r="AS53" s="100">
        <v>1.1200000000000001</v>
      </c>
      <c r="AT53" s="100"/>
      <c r="AU53" s="100"/>
      <c r="AV53" s="58"/>
      <c r="AW53" s="100">
        <v>0.3</v>
      </c>
      <c r="AX53" s="213"/>
      <c r="AY53" s="213"/>
      <c r="AZ53" s="100"/>
      <c r="BA53" s="100"/>
      <c r="BB53" s="100">
        <v>0.83599999999999997</v>
      </c>
      <c r="BC53" s="100">
        <v>1.08</v>
      </c>
      <c r="BD53" s="100"/>
      <c r="BE53" s="100"/>
      <c r="BF53" s="213"/>
      <c r="BG53" s="100"/>
      <c r="BH53" s="58"/>
      <c r="BI53" s="58"/>
      <c r="BJ53" s="254">
        <v>3.98</v>
      </c>
      <c r="BK53" s="58"/>
      <c r="BL53" s="100"/>
      <c r="BM53" s="100"/>
      <c r="BN53" s="100"/>
      <c r="BO53" s="100"/>
      <c r="BP53" s="100"/>
      <c r="BQ53" s="100"/>
      <c r="BR53" s="100"/>
      <c r="BS53" s="100"/>
      <c r="BT53" s="100"/>
      <c r="BU53" s="100"/>
      <c r="BV53" s="100"/>
      <c r="BW53" s="100"/>
      <c r="BX53" s="100"/>
      <c r="BY53" s="100"/>
      <c r="BZ53" s="52"/>
      <c r="CA53" s="100"/>
      <c r="CB53" s="100"/>
      <c r="CC53" s="100"/>
      <c r="CD53" s="100"/>
      <c r="CE53" s="100"/>
      <c r="CF53" s="100"/>
      <c r="CG53" s="100"/>
      <c r="CH53" s="100"/>
      <c r="CI53" s="100"/>
      <c r="CJ53" s="120"/>
      <c r="CK53" s="120"/>
      <c r="CL53" s="120"/>
      <c r="CM53" s="120"/>
      <c r="CN53" s="120"/>
      <c r="CO53" s="120"/>
      <c r="CP53" s="120"/>
      <c r="CQ53" s="120"/>
      <c r="CR53" s="120"/>
      <c r="CS53" s="120"/>
      <c r="CT53" s="120"/>
      <c r="CU53" s="16"/>
      <c r="CV53" s="16"/>
    </row>
    <row r="54" spans="1:101" s="243" customFormat="1" x14ac:dyDescent="0.3">
      <c r="A54" s="459" t="s">
        <v>64</v>
      </c>
      <c r="B54" s="150" t="s">
        <v>597</v>
      </c>
      <c r="C54" s="458" t="s">
        <v>65</v>
      </c>
      <c r="D54" s="177"/>
      <c r="E54" s="150" t="s">
        <v>521</v>
      </c>
      <c r="F54" s="16"/>
      <c r="G54" s="18"/>
      <c r="H54" s="220" t="s">
        <v>549</v>
      </c>
      <c r="I54" s="16"/>
      <c r="J54" s="16"/>
      <c r="K54" s="100">
        <v>23.7</v>
      </c>
      <c r="L54" s="111"/>
      <c r="M54" s="100"/>
      <c r="N54" s="16"/>
      <c r="O54" s="16"/>
      <c r="P54" s="16"/>
      <c r="Q54" s="16"/>
      <c r="R54" s="16"/>
      <c r="S54" s="16"/>
      <c r="T54" s="16"/>
      <c r="U54" s="100">
        <v>1403</v>
      </c>
      <c r="V54" s="100">
        <v>5.0999999999999996</v>
      </c>
      <c r="W54" s="100"/>
      <c r="X54" s="58"/>
      <c r="Y54" s="58"/>
      <c r="Z54" s="100"/>
      <c r="AA54" s="100"/>
      <c r="AB54" s="100"/>
      <c r="AC54" s="52">
        <v>4</v>
      </c>
      <c r="AD54" s="219">
        <v>0.1</v>
      </c>
      <c r="AE54" s="52">
        <v>306</v>
      </c>
      <c r="AF54" s="52">
        <v>82</v>
      </c>
      <c r="AG54" s="52"/>
      <c r="AH54" s="52">
        <v>466</v>
      </c>
      <c r="AI54" s="52"/>
      <c r="AJ54" s="52">
        <v>1.48</v>
      </c>
      <c r="AK54" s="52"/>
      <c r="AL54" s="52">
        <v>15</v>
      </c>
      <c r="AM54" s="52">
        <v>57</v>
      </c>
      <c r="AN54" s="52"/>
      <c r="AO54" s="52"/>
      <c r="AP54" s="219" t="s">
        <v>535</v>
      </c>
      <c r="AQ54" s="52"/>
      <c r="AR54" s="52">
        <v>293</v>
      </c>
      <c r="AS54" s="52">
        <v>1.42</v>
      </c>
      <c r="AT54" s="52"/>
      <c r="AU54" s="52"/>
      <c r="AV54" s="58"/>
      <c r="AW54" s="219"/>
      <c r="AX54" s="219"/>
      <c r="AY54" s="219"/>
      <c r="AZ54" s="52"/>
      <c r="BA54" s="52"/>
      <c r="BB54" s="52">
        <v>2.1579999999999999</v>
      </c>
      <c r="BC54" s="213">
        <v>1.25</v>
      </c>
      <c r="BD54" s="100"/>
      <c r="BE54" s="100"/>
      <c r="BF54" s="213"/>
      <c r="BG54" s="100"/>
      <c r="BH54" s="58"/>
      <c r="BI54" s="58"/>
      <c r="BJ54" s="254">
        <v>1.4</v>
      </c>
      <c r="BK54" s="58"/>
      <c r="BL54" s="100"/>
      <c r="BM54" s="100"/>
      <c r="BN54" s="100"/>
      <c r="BO54" s="100"/>
      <c r="BP54" s="100"/>
      <c r="BQ54" s="100"/>
      <c r="BR54" s="100"/>
      <c r="BS54" s="100"/>
      <c r="BT54" s="100"/>
      <c r="BU54" s="100"/>
      <c r="BV54" s="100"/>
      <c r="BW54" s="100"/>
      <c r="BX54" s="100"/>
      <c r="BY54" s="100"/>
      <c r="BZ54" s="52"/>
      <c r="CA54" s="100"/>
      <c r="CB54" s="100"/>
      <c r="CC54" s="100"/>
      <c r="CD54" s="100"/>
      <c r="CE54" s="100"/>
      <c r="CF54" s="100"/>
      <c r="CG54" s="100"/>
      <c r="CH54" s="100"/>
      <c r="CI54" s="100"/>
      <c r="CJ54" s="120"/>
      <c r="CK54" s="120"/>
      <c r="CL54" s="120"/>
      <c r="CM54" s="120"/>
      <c r="CN54" s="120"/>
      <c r="CO54" s="120"/>
      <c r="CP54" s="120"/>
      <c r="CQ54" s="120"/>
      <c r="CR54" s="120"/>
      <c r="CS54" s="120"/>
      <c r="CT54" s="120"/>
      <c r="CU54" s="16"/>
      <c r="CV54" s="16"/>
    </row>
    <row r="55" spans="1:101" s="243" customFormat="1" x14ac:dyDescent="0.3">
      <c r="A55" s="150" t="s">
        <v>68</v>
      </c>
      <c r="B55" s="150" t="s">
        <v>603</v>
      </c>
      <c r="C55" s="177" t="s">
        <v>69</v>
      </c>
      <c r="D55" s="177">
        <v>4</v>
      </c>
      <c r="E55" s="150" t="s">
        <v>521</v>
      </c>
      <c r="F55" s="16"/>
      <c r="G55" s="18"/>
      <c r="H55" s="220" t="s">
        <v>549</v>
      </c>
      <c r="I55" s="16"/>
      <c r="J55" s="16"/>
      <c r="K55" s="100">
        <v>27.2</v>
      </c>
      <c r="L55" s="111"/>
      <c r="M55" s="100"/>
      <c r="N55" s="16"/>
      <c r="O55" s="16"/>
      <c r="P55" s="16"/>
      <c r="Q55" s="16"/>
      <c r="R55" s="16"/>
      <c r="S55" s="16"/>
      <c r="T55" s="16"/>
      <c r="U55" s="100">
        <v>1513</v>
      </c>
      <c r="V55" s="100">
        <v>6.1</v>
      </c>
      <c r="W55" s="100"/>
      <c r="X55" s="58"/>
      <c r="Y55" s="58"/>
      <c r="Z55" s="100"/>
      <c r="AA55" s="100"/>
      <c r="AB55" s="100"/>
      <c r="AC55" s="219" t="s">
        <v>550</v>
      </c>
      <c r="AD55" s="219">
        <v>0.1</v>
      </c>
      <c r="AE55" s="52">
        <v>303</v>
      </c>
      <c r="AF55" s="52">
        <v>60</v>
      </c>
      <c r="AG55" s="52"/>
      <c r="AH55" s="58"/>
      <c r="AI55" s="52"/>
      <c r="AJ55" s="52">
        <v>1.84</v>
      </c>
      <c r="AK55" s="52"/>
      <c r="AL55" s="52">
        <v>29</v>
      </c>
      <c r="AM55" s="52">
        <v>50</v>
      </c>
      <c r="AN55" s="52"/>
      <c r="AO55" s="52"/>
      <c r="AP55" s="219" t="s">
        <v>535</v>
      </c>
      <c r="AQ55" s="52"/>
      <c r="AR55" s="52">
        <v>242</v>
      </c>
      <c r="AS55" s="52">
        <v>1.27</v>
      </c>
      <c r="AT55" s="52"/>
      <c r="AU55" s="52"/>
      <c r="AV55" s="58"/>
      <c r="AW55" s="219"/>
      <c r="AX55" s="219"/>
      <c r="AY55" s="219"/>
      <c r="AZ55" s="52"/>
      <c r="BA55" s="52"/>
      <c r="BB55" s="52">
        <v>1.621</v>
      </c>
      <c r="BC55" s="100">
        <v>1.02</v>
      </c>
      <c r="BD55" s="100"/>
      <c r="BE55" s="100"/>
      <c r="BF55" s="213"/>
      <c r="BG55" s="100"/>
      <c r="BH55" s="58"/>
      <c r="BI55" s="58"/>
      <c r="BJ55" s="254">
        <v>2.0099999999999998</v>
      </c>
      <c r="BK55" s="58"/>
      <c r="BL55" s="100"/>
      <c r="BM55" s="100"/>
      <c r="BN55" s="100"/>
      <c r="BO55" s="100"/>
      <c r="BP55" s="100"/>
      <c r="BQ55" s="100"/>
      <c r="BR55" s="100"/>
      <c r="BS55" s="100"/>
      <c r="BT55" s="100"/>
      <c r="BU55" s="100"/>
      <c r="BV55" s="100"/>
      <c r="BW55" s="100"/>
      <c r="BX55" s="100"/>
      <c r="BY55" s="100"/>
      <c r="BZ55" s="52"/>
      <c r="CA55" s="58"/>
      <c r="CB55" s="58"/>
      <c r="CC55" s="58"/>
      <c r="CD55" s="58"/>
      <c r="CE55" s="100"/>
      <c r="CF55" s="100"/>
      <c r="CG55" s="100"/>
      <c r="CH55" s="100"/>
      <c r="CI55" s="100"/>
      <c r="CJ55" s="120"/>
      <c r="CK55" s="120"/>
      <c r="CL55" s="120"/>
      <c r="CM55" s="120"/>
      <c r="CN55" s="120"/>
      <c r="CO55" s="120"/>
      <c r="CP55" s="120"/>
      <c r="CQ55" s="120"/>
      <c r="CR55" s="120"/>
      <c r="CS55" s="120"/>
      <c r="CT55" s="120"/>
      <c r="CU55" s="16"/>
      <c r="CV55" s="16"/>
    </row>
    <row r="56" spans="1:101" s="243" customFormat="1" x14ac:dyDescent="0.3">
      <c r="A56" s="150" t="s">
        <v>70</v>
      </c>
      <c r="B56" s="150" t="s">
        <v>607</v>
      </c>
      <c r="C56" s="18" t="s">
        <v>71</v>
      </c>
      <c r="D56" s="177">
        <v>13</v>
      </c>
      <c r="E56" s="150" t="s">
        <v>521</v>
      </c>
      <c r="F56" s="16"/>
      <c r="G56" s="18">
        <v>1400</v>
      </c>
      <c r="H56" s="110">
        <v>40506.604166666664</v>
      </c>
      <c r="I56" s="16"/>
      <c r="J56" s="16"/>
      <c r="K56" s="100">
        <v>26.4</v>
      </c>
      <c r="L56" s="111"/>
      <c r="M56" s="100"/>
      <c r="N56" s="16"/>
      <c r="O56" s="16"/>
      <c r="P56" s="16"/>
      <c r="Q56" s="16"/>
      <c r="R56" s="16"/>
      <c r="S56" s="16"/>
      <c r="T56" s="16"/>
      <c r="U56" s="100" t="s">
        <v>608</v>
      </c>
      <c r="V56" s="100">
        <v>5.0599999999999996</v>
      </c>
      <c r="W56" s="100"/>
      <c r="X56" s="58">
        <v>-126</v>
      </c>
      <c r="Y56" s="58">
        <v>-21.492450000000005</v>
      </c>
      <c r="Z56" s="100"/>
      <c r="AA56" s="100"/>
      <c r="AB56" s="100"/>
      <c r="AC56" s="52">
        <v>4.0999999999999996</v>
      </c>
      <c r="AD56" s="52">
        <v>0.56000000000000005</v>
      </c>
      <c r="AE56" s="52">
        <v>78</v>
      </c>
      <c r="AF56" s="52">
        <v>13</v>
      </c>
      <c r="AG56" s="52"/>
      <c r="AH56" s="58">
        <v>35.898949999999999</v>
      </c>
      <c r="AI56" s="52"/>
      <c r="AJ56" s="52">
        <v>1.4832999999999998</v>
      </c>
      <c r="AK56" s="52"/>
      <c r="AL56" s="52">
        <v>52.5</v>
      </c>
      <c r="AM56" s="52">
        <v>42.943250000000006</v>
      </c>
      <c r="AN56" s="219" t="s">
        <v>535</v>
      </c>
      <c r="AO56" s="52"/>
      <c r="AP56" s="52">
        <v>2.7E-2</v>
      </c>
      <c r="AQ56" s="52"/>
      <c r="AR56" s="52">
        <v>152</v>
      </c>
      <c r="AS56" s="52">
        <v>0.12944508492397219</v>
      </c>
      <c r="AT56" s="52">
        <v>9.811395000000001</v>
      </c>
      <c r="AU56" s="52"/>
      <c r="AV56" s="58">
        <v>2.92</v>
      </c>
      <c r="AW56" s="52">
        <v>2.8</v>
      </c>
      <c r="AX56" s="52"/>
      <c r="AY56" s="52"/>
      <c r="AZ56" s="52">
        <v>4.9100000000000001E-4</v>
      </c>
      <c r="BA56" s="52"/>
      <c r="BB56" s="52">
        <v>0.19012399999999999</v>
      </c>
      <c r="BC56" s="100">
        <v>0.04</v>
      </c>
      <c r="BD56" s="100"/>
      <c r="BE56" s="100"/>
      <c r="BF56" s="100">
        <v>1.2</v>
      </c>
      <c r="BG56" s="100"/>
      <c r="BH56" s="58"/>
      <c r="BI56" s="58"/>
      <c r="BJ56" s="254">
        <v>3.57</v>
      </c>
      <c r="BK56" s="58"/>
      <c r="BL56" s="100"/>
      <c r="BM56" s="100"/>
      <c r="BN56" s="100"/>
      <c r="BO56" s="100"/>
      <c r="BP56" s="100"/>
      <c r="BQ56" s="100"/>
      <c r="BR56" s="100"/>
      <c r="BS56" s="100"/>
      <c r="BT56" s="100"/>
      <c r="BU56" s="100"/>
      <c r="BV56" s="100"/>
      <c r="BW56" s="100"/>
      <c r="BX56" s="100"/>
      <c r="BY56" s="100"/>
      <c r="BZ56" s="100"/>
      <c r="CA56" s="100"/>
      <c r="CB56" s="100"/>
      <c r="CC56" s="100"/>
      <c r="CD56" s="100"/>
      <c r="CE56" s="100"/>
      <c r="CF56" s="100"/>
      <c r="CG56" s="100"/>
      <c r="CH56" s="100"/>
      <c r="CI56" s="100"/>
      <c r="CJ56" s="120"/>
      <c r="CK56" s="120"/>
      <c r="CL56" s="120"/>
      <c r="CM56" s="120"/>
      <c r="CN56" s="120"/>
      <c r="CO56" s="120"/>
      <c r="CP56" s="120"/>
      <c r="CQ56" s="120"/>
      <c r="CR56" s="120"/>
      <c r="CS56" s="120"/>
      <c r="CT56" s="120"/>
      <c r="CU56" s="16"/>
      <c r="CV56" s="16"/>
    </row>
    <row r="57" spans="1:101" s="243" customFormat="1" x14ac:dyDescent="0.3">
      <c r="A57" s="150" t="s">
        <v>74</v>
      </c>
      <c r="B57" s="150" t="s">
        <v>615</v>
      </c>
      <c r="C57" s="18" t="s">
        <v>75</v>
      </c>
      <c r="D57" s="177">
        <v>13</v>
      </c>
      <c r="E57" s="150" t="s">
        <v>521</v>
      </c>
      <c r="F57" s="16"/>
      <c r="G57" s="18">
        <v>1600</v>
      </c>
      <c r="H57" s="110">
        <v>40506.583333333336</v>
      </c>
      <c r="I57" s="16"/>
      <c r="J57" s="16"/>
      <c r="K57" s="100">
        <v>26.6</v>
      </c>
      <c r="L57" s="111"/>
      <c r="M57" s="100"/>
      <c r="N57" s="16"/>
      <c r="O57" s="16"/>
      <c r="P57" s="16"/>
      <c r="Q57" s="16"/>
      <c r="R57" s="16"/>
      <c r="S57" s="16"/>
      <c r="T57" s="16"/>
      <c r="U57" s="100" t="s">
        <v>616</v>
      </c>
      <c r="V57" s="100">
        <v>4.47</v>
      </c>
      <c r="W57" s="100"/>
      <c r="X57" s="58">
        <v>-110</v>
      </c>
      <c r="Y57" s="58">
        <v>-74.049900000000008</v>
      </c>
      <c r="Z57" s="100"/>
      <c r="AA57" s="100"/>
      <c r="AB57" s="100"/>
      <c r="AC57" s="52">
        <v>4.0999999999999996</v>
      </c>
      <c r="AD57" s="52">
        <v>0.57999999999999996</v>
      </c>
      <c r="AE57" s="52">
        <v>64</v>
      </c>
      <c r="AF57" s="52">
        <v>18</v>
      </c>
      <c r="AG57" s="52"/>
      <c r="AH57" s="58">
        <v>84.95805</v>
      </c>
      <c r="AI57" s="52"/>
      <c r="AJ57" s="52">
        <v>0.13264999999999999</v>
      </c>
      <c r="AK57" s="52"/>
      <c r="AL57" s="52">
        <v>17</v>
      </c>
      <c r="AM57" s="52">
        <v>40.114400000000003</v>
      </c>
      <c r="AN57" s="52">
        <v>1.6024499999999999</v>
      </c>
      <c r="AO57" s="52"/>
      <c r="AP57" s="52">
        <v>0.22305</v>
      </c>
      <c r="AQ57" s="52"/>
      <c r="AR57" s="52">
        <v>45</v>
      </c>
      <c r="AS57" s="52">
        <v>0.29253186245854845</v>
      </c>
      <c r="AT57" s="52">
        <v>1.2106239999999999</v>
      </c>
      <c r="AU57" s="52"/>
      <c r="AV57" s="58">
        <v>1.65</v>
      </c>
      <c r="AW57" s="52">
        <v>1.9</v>
      </c>
      <c r="AX57" s="52"/>
      <c r="AY57" s="52">
        <v>0.01</v>
      </c>
      <c r="AZ57" s="52">
        <v>3.6099999999999999E-4</v>
      </c>
      <c r="BA57" s="52"/>
      <c r="BB57" s="52">
        <v>0.30249100000000001</v>
      </c>
      <c r="BC57" s="100">
        <v>0.99</v>
      </c>
      <c r="BD57" s="100"/>
      <c r="BE57" s="100"/>
      <c r="BF57" s="100">
        <v>2.2000000000000002</v>
      </c>
      <c r="BG57" s="100"/>
      <c r="BH57" s="58"/>
      <c r="BI57" s="58"/>
      <c r="BJ57" s="254">
        <v>0.6</v>
      </c>
      <c r="BK57" s="58"/>
      <c r="BL57" s="100"/>
      <c r="BM57" s="100"/>
      <c r="BN57" s="100"/>
      <c r="BO57" s="100"/>
      <c r="BP57" s="100"/>
      <c r="BQ57" s="100"/>
      <c r="BR57" s="100"/>
      <c r="BS57" s="100"/>
      <c r="BT57" s="100"/>
      <c r="BU57" s="100"/>
      <c r="BV57" s="100"/>
      <c r="BW57" s="100"/>
      <c r="BX57" s="100"/>
      <c r="BY57" s="100"/>
      <c r="BZ57" s="100"/>
      <c r="CA57" s="100"/>
      <c r="CB57" s="100"/>
      <c r="CC57" s="100"/>
      <c r="CD57" s="100"/>
      <c r="CE57" s="100"/>
      <c r="CF57" s="100"/>
      <c r="CG57" s="100"/>
      <c r="CH57" s="100"/>
      <c r="CI57" s="100"/>
      <c r="CJ57" s="16"/>
      <c r="CK57" s="16"/>
      <c r="CL57" s="16"/>
      <c r="CM57" s="16"/>
      <c r="CN57" s="16"/>
      <c r="CO57" s="16"/>
      <c r="CP57" s="16"/>
      <c r="CQ57" s="16"/>
      <c r="CR57" s="16"/>
      <c r="CS57" s="16"/>
      <c r="CT57" s="16"/>
      <c r="CU57" s="16"/>
      <c r="CV57" s="16"/>
    </row>
    <row r="58" spans="1:101" s="242" customFormat="1" x14ac:dyDescent="0.3">
      <c r="A58" s="459" t="s">
        <v>89</v>
      </c>
      <c r="B58" s="150" t="s">
        <v>655</v>
      </c>
      <c r="C58" s="179"/>
      <c r="D58" s="40"/>
      <c r="E58" s="150" t="s">
        <v>521</v>
      </c>
      <c r="F58" s="107"/>
      <c r="G58" s="19"/>
      <c r="H58" s="180" t="s">
        <v>549</v>
      </c>
      <c r="I58" s="107"/>
      <c r="J58" s="107"/>
      <c r="K58" s="49">
        <v>33.700000000000003</v>
      </c>
      <c r="L58" s="107"/>
      <c r="M58" s="49"/>
      <c r="N58" s="107"/>
      <c r="O58" s="107"/>
      <c r="P58" s="107"/>
      <c r="Q58" s="107"/>
      <c r="R58" s="107"/>
      <c r="S58" s="107"/>
      <c r="T58" s="107"/>
      <c r="U58" s="160">
        <v>4620</v>
      </c>
      <c r="V58" s="49">
        <v>3.2</v>
      </c>
      <c r="W58" s="49"/>
      <c r="X58" s="59"/>
      <c r="Y58" s="59"/>
      <c r="Z58" s="49"/>
      <c r="AA58" s="49"/>
      <c r="AB58" s="49"/>
      <c r="AC58" s="49">
        <v>5.8</v>
      </c>
      <c r="AD58" s="49">
        <v>0.76</v>
      </c>
      <c r="AE58" s="49">
        <v>853</v>
      </c>
      <c r="AF58" s="49">
        <v>124</v>
      </c>
      <c r="AG58" s="49"/>
      <c r="AH58" s="49">
        <v>991</v>
      </c>
      <c r="AI58" s="49"/>
      <c r="AJ58" s="49">
        <v>1.93</v>
      </c>
      <c r="AK58" s="49"/>
      <c r="AL58" s="49"/>
      <c r="AM58" s="49">
        <v>523</v>
      </c>
      <c r="AN58" s="49"/>
      <c r="AO58" s="49"/>
      <c r="AP58" s="160" t="s">
        <v>535</v>
      </c>
      <c r="AQ58" s="49"/>
      <c r="AR58" s="49">
        <v>364</v>
      </c>
      <c r="AS58" s="49">
        <v>2.57</v>
      </c>
      <c r="AT58" s="49"/>
      <c r="AU58" s="49"/>
      <c r="AV58" s="59"/>
      <c r="AW58" s="49">
        <v>9.1</v>
      </c>
      <c r="AX58" s="49">
        <v>1.1000000000000001</v>
      </c>
      <c r="AY58" s="160"/>
      <c r="AZ58" s="49"/>
      <c r="BA58" s="49"/>
      <c r="BB58" s="49">
        <v>2.2519999999999998</v>
      </c>
      <c r="BC58" s="49">
        <v>1.36</v>
      </c>
      <c r="BD58" s="49"/>
      <c r="BE58" s="49"/>
      <c r="BF58" s="160"/>
      <c r="BG58" s="49"/>
      <c r="BH58" s="59"/>
      <c r="BI58" s="59"/>
      <c r="BJ58" s="253">
        <v>2.29</v>
      </c>
      <c r="BK58" s="59"/>
      <c r="BL58" s="49"/>
      <c r="BM58" s="49"/>
      <c r="BN58" s="49"/>
      <c r="BO58" s="49"/>
      <c r="BP58" s="49"/>
      <c r="BQ58" s="49"/>
      <c r="BR58" s="49"/>
      <c r="BS58" s="49"/>
      <c r="BT58" s="49"/>
      <c r="BU58" s="49"/>
      <c r="BV58" s="49"/>
      <c r="BW58" s="49"/>
      <c r="BX58" s="49"/>
      <c r="BY58" s="49"/>
      <c r="BZ58" s="49"/>
      <c r="CA58" s="49"/>
      <c r="CB58" s="59"/>
      <c r="CC58" s="59"/>
      <c r="CD58" s="59"/>
      <c r="CE58" s="49"/>
      <c r="CF58" s="49"/>
      <c r="CG58" s="49"/>
      <c r="CH58" s="49"/>
      <c r="CI58" s="49"/>
      <c r="CJ58" s="107"/>
      <c r="CK58" s="107"/>
      <c r="CL58" s="107"/>
      <c r="CM58" s="107"/>
      <c r="CN58" s="107"/>
      <c r="CO58" s="107"/>
      <c r="CP58" s="107"/>
      <c r="CQ58" s="107"/>
      <c r="CR58" s="107"/>
      <c r="CS58" s="107"/>
      <c r="CT58" s="107"/>
      <c r="CU58" s="107"/>
      <c r="CV58" s="107"/>
    </row>
    <row r="59" spans="1:101" s="242" customFormat="1" x14ac:dyDescent="0.3">
      <c r="A59" s="459" t="s">
        <v>95</v>
      </c>
      <c r="B59" s="150" t="s">
        <v>663</v>
      </c>
      <c r="C59" s="18"/>
      <c r="D59" s="18"/>
      <c r="E59" s="211"/>
      <c r="F59" s="107"/>
      <c r="G59" s="19"/>
      <c r="H59" s="182" t="s">
        <v>549</v>
      </c>
      <c r="I59" s="107"/>
      <c r="J59" s="107"/>
      <c r="K59" s="107">
        <v>81.3</v>
      </c>
      <c r="L59" s="49"/>
      <c r="M59" s="49"/>
      <c r="N59" s="107"/>
      <c r="O59" s="107"/>
      <c r="P59" s="107"/>
      <c r="Q59" s="107"/>
      <c r="R59" s="107"/>
      <c r="S59" s="107"/>
      <c r="T59" s="107"/>
      <c r="U59" s="49">
        <v>3500</v>
      </c>
      <c r="V59" s="159">
        <v>2.2000000000000002</v>
      </c>
      <c r="W59" s="49"/>
      <c r="X59" s="59"/>
      <c r="Y59" s="59"/>
      <c r="Z59" s="49"/>
      <c r="AA59" s="49"/>
      <c r="AB59" s="49"/>
      <c r="AC59" s="49">
        <v>104</v>
      </c>
      <c r="AD59" s="49">
        <v>35</v>
      </c>
      <c r="AE59" s="49">
        <v>33</v>
      </c>
      <c r="AF59" s="160">
        <v>10</v>
      </c>
      <c r="AG59" s="49"/>
      <c r="AH59" s="49">
        <v>15.34</v>
      </c>
      <c r="AI59" s="49"/>
      <c r="AJ59" s="49">
        <v>0.43</v>
      </c>
      <c r="AK59" s="49"/>
      <c r="AL59" s="58"/>
      <c r="AM59" s="49">
        <v>2127</v>
      </c>
      <c r="AN59" s="49"/>
      <c r="AO59" s="49"/>
      <c r="AP59" s="160" t="s">
        <v>535</v>
      </c>
      <c r="AQ59" s="49"/>
      <c r="AR59" s="49">
        <v>148</v>
      </c>
      <c r="AS59" s="160"/>
      <c r="AT59" s="49"/>
      <c r="AU59" s="49"/>
      <c r="AV59" s="59"/>
      <c r="AW59" s="49">
        <v>157</v>
      </c>
      <c r="AX59" s="49">
        <v>1.7</v>
      </c>
      <c r="AY59" s="160"/>
      <c r="AZ59" s="49"/>
      <c r="BA59" s="49"/>
      <c r="BB59" s="49">
        <v>2.1000000000000001E-2</v>
      </c>
      <c r="BC59" s="49">
        <v>4.0000000000000001E-3</v>
      </c>
      <c r="BD59" s="49"/>
      <c r="BE59" s="49"/>
      <c r="BF59" s="49">
        <v>0.6</v>
      </c>
      <c r="BG59" s="49"/>
      <c r="BH59" s="59"/>
      <c r="BI59" s="59"/>
      <c r="BJ59" s="253">
        <v>4.3999999999999997E-2</v>
      </c>
      <c r="BK59" s="59"/>
      <c r="BL59" s="49"/>
      <c r="BM59" s="49"/>
      <c r="BN59" s="49"/>
      <c r="BO59" s="49"/>
      <c r="BP59" s="49"/>
      <c r="BQ59" s="49"/>
      <c r="BR59" s="49"/>
      <c r="BS59" s="49"/>
      <c r="BT59" s="49"/>
      <c r="BU59" s="49"/>
      <c r="BV59" s="49"/>
      <c r="BW59" s="49"/>
      <c r="BX59" s="49"/>
      <c r="BY59" s="49"/>
      <c r="BZ59" s="49"/>
      <c r="CA59" s="49"/>
      <c r="CB59" s="49"/>
      <c r="CC59" s="49"/>
      <c r="CD59" s="49"/>
      <c r="CE59" s="49"/>
      <c r="CF59" s="49"/>
      <c r="CG59" s="49"/>
      <c r="CH59" s="49"/>
      <c r="CI59" s="49"/>
      <c r="CJ59" s="107"/>
      <c r="CK59" s="107"/>
      <c r="CL59" s="107"/>
      <c r="CM59" s="107"/>
      <c r="CN59" s="107"/>
      <c r="CO59" s="107"/>
      <c r="CP59" s="107"/>
      <c r="CQ59" s="107"/>
      <c r="CR59" s="107"/>
      <c r="CS59" s="107"/>
      <c r="CT59" s="107"/>
      <c r="CU59" s="107"/>
      <c r="CV59" s="107"/>
    </row>
    <row r="60" spans="1:101" s="242" customFormat="1" x14ac:dyDescent="0.3">
      <c r="A60" s="459" t="s">
        <v>100</v>
      </c>
      <c r="B60" s="150" t="s">
        <v>675</v>
      </c>
      <c r="C60" s="18"/>
      <c r="D60" s="18"/>
      <c r="E60" s="211"/>
      <c r="F60" s="107"/>
      <c r="G60" s="19"/>
      <c r="H60" s="182" t="s">
        <v>549</v>
      </c>
      <c r="I60" s="107"/>
      <c r="J60" s="107"/>
      <c r="K60" s="107">
        <v>49.6</v>
      </c>
      <c r="L60" s="49"/>
      <c r="M60" s="49"/>
      <c r="N60" s="107"/>
      <c r="O60" s="107"/>
      <c r="P60" s="107"/>
      <c r="Q60" s="107"/>
      <c r="R60" s="107"/>
      <c r="S60" s="107"/>
      <c r="T60" s="107"/>
      <c r="U60" s="49">
        <v>1600</v>
      </c>
      <c r="V60" s="159">
        <v>2.69</v>
      </c>
      <c r="W60" s="49"/>
      <c r="X60" s="59"/>
      <c r="Y60" s="59"/>
      <c r="Z60" s="49"/>
      <c r="AA60" s="49"/>
      <c r="AB60" s="49"/>
      <c r="AC60" s="49">
        <v>13</v>
      </c>
      <c r="AD60" s="49">
        <v>4.9000000000000004</v>
      </c>
      <c r="AE60" s="49">
        <v>138</v>
      </c>
      <c r="AF60" s="49">
        <v>17</v>
      </c>
      <c r="AG60" s="49"/>
      <c r="AH60" s="49">
        <v>124.34</v>
      </c>
      <c r="AI60" s="49"/>
      <c r="AJ60" s="49">
        <v>0.33</v>
      </c>
      <c r="AK60" s="49"/>
      <c r="AL60" s="58"/>
      <c r="AM60" s="49">
        <v>335</v>
      </c>
      <c r="AN60" s="49"/>
      <c r="AO60" s="49"/>
      <c r="AP60" s="49">
        <v>0.12</v>
      </c>
      <c r="AQ60" s="49"/>
      <c r="AR60" s="49">
        <v>58</v>
      </c>
      <c r="AS60" s="49">
        <v>0.28999999999999998</v>
      </c>
      <c r="AT60" s="49"/>
      <c r="AU60" s="49"/>
      <c r="AV60" s="59"/>
      <c r="AW60" s="49">
        <v>10</v>
      </c>
      <c r="AX60" s="49">
        <v>0.61</v>
      </c>
      <c r="AY60" s="160"/>
      <c r="AZ60" s="49"/>
      <c r="BA60" s="49"/>
      <c r="BB60" s="49">
        <v>0.45100000000000001</v>
      </c>
      <c r="BC60" s="49">
        <v>5.1999999999999998E-2</v>
      </c>
      <c r="BD60" s="49"/>
      <c r="BE60" s="49"/>
      <c r="BF60" s="160"/>
      <c r="BG60" s="49"/>
      <c r="BH60" s="59"/>
      <c r="BI60" s="59"/>
      <c r="BJ60" s="253">
        <v>0.184</v>
      </c>
      <c r="BK60" s="59"/>
      <c r="BL60" s="49"/>
      <c r="BM60" s="49"/>
      <c r="BN60" s="49"/>
      <c r="BO60" s="49"/>
      <c r="BP60" s="49"/>
      <c r="BQ60" s="49"/>
      <c r="BR60" s="49"/>
      <c r="BS60" s="49"/>
      <c r="BT60" s="49"/>
      <c r="BU60" s="49"/>
      <c r="BV60" s="49"/>
      <c r="BW60" s="49"/>
      <c r="BX60" s="49"/>
      <c r="BY60" s="49"/>
      <c r="BZ60" s="49"/>
      <c r="CA60" s="49"/>
      <c r="CB60" s="49"/>
      <c r="CC60" s="49"/>
      <c r="CD60" s="49"/>
      <c r="CE60" s="49"/>
      <c r="CF60" s="49"/>
      <c r="CG60" s="49"/>
      <c r="CH60" s="49"/>
      <c r="CI60" s="49"/>
      <c r="CJ60" s="107"/>
      <c r="CK60" s="107"/>
      <c r="CL60" s="107"/>
      <c r="CM60" s="107"/>
      <c r="CN60" s="107"/>
      <c r="CO60" s="107"/>
      <c r="CP60" s="107"/>
      <c r="CQ60" s="107"/>
      <c r="CR60" s="107"/>
      <c r="CS60" s="107"/>
      <c r="CT60" s="107"/>
      <c r="CU60" s="107"/>
      <c r="CV60" s="107"/>
    </row>
    <row r="61" spans="1:101" s="242" customFormat="1" x14ac:dyDescent="0.3">
      <c r="A61" s="459" t="s">
        <v>109</v>
      </c>
      <c r="B61" s="211" t="s">
        <v>704</v>
      </c>
      <c r="C61" s="177"/>
      <c r="D61" s="107"/>
      <c r="E61" s="211"/>
      <c r="F61" s="107"/>
      <c r="G61" s="19"/>
      <c r="H61" s="182" t="s">
        <v>549</v>
      </c>
      <c r="I61" s="107"/>
      <c r="J61" s="107"/>
      <c r="K61" s="107"/>
      <c r="L61" s="107"/>
      <c r="M61" s="107"/>
      <c r="N61" s="107"/>
      <c r="O61" s="107"/>
      <c r="P61" s="107"/>
      <c r="Q61" s="107"/>
      <c r="R61" s="107"/>
      <c r="S61" s="107"/>
      <c r="T61" s="107"/>
      <c r="U61" s="49">
        <v>1127</v>
      </c>
      <c r="V61" s="49">
        <v>6.52</v>
      </c>
      <c r="W61" s="49"/>
      <c r="X61" s="49"/>
      <c r="Y61" s="49"/>
      <c r="Z61" s="49"/>
      <c r="AA61" s="49"/>
      <c r="AB61" s="49"/>
      <c r="AC61" s="49">
        <v>78</v>
      </c>
      <c r="AD61" s="49">
        <v>40</v>
      </c>
      <c r="AE61" s="49">
        <v>98</v>
      </c>
      <c r="AF61" s="49">
        <v>17</v>
      </c>
      <c r="AG61" s="49"/>
      <c r="AH61" s="49">
        <v>120.44</v>
      </c>
      <c r="AI61" s="49"/>
      <c r="AJ61" s="49">
        <v>0.3</v>
      </c>
      <c r="AK61" s="49"/>
      <c r="AL61" s="49">
        <v>185.6</v>
      </c>
      <c r="AM61" s="49">
        <v>103</v>
      </c>
      <c r="AN61" s="49"/>
      <c r="AO61" s="49"/>
      <c r="AP61" s="49"/>
      <c r="AQ61" s="49"/>
      <c r="AR61" s="49">
        <v>67</v>
      </c>
      <c r="AS61" s="49">
        <v>0.25</v>
      </c>
      <c r="AT61" s="49"/>
      <c r="AU61" s="49"/>
      <c r="AV61" s="59"/>
      <c r="AW61" s="49">
        <v>0.75</v>
      </c>
      <c r="AX61" s="49">
        <v>0.55000000000000004</v>
      </c>
      <c r="AY61" s="49">
        <v>0.18</v>
      </c>
      <c r="AZ61" s="49"/>
      <c r="BA61" s="49"/>
      <c r="BB61" s="49">
        <v>0.108</v>
      </c>
      <c r="BC61" s="49">
        <v>2E-3</v>
      </c>
      <c r="BD61" s="49"/>
      <c r="BE61" s="49"/>
      <c r="BF61" s="160"/>
      <c r="BG61" s="49"/>
      <c r="BH61" s="59"/>
      <c r="BI61" s="59"/>
      <c r="BJ61" s="253">
        <v>1.7000000000000001E-2</v>
      </c>
      <c r="BK61" s="59"/>
      <c r="BL61" s="49"/>
      <c r="BM61" s="49"/>
      <c r="BN61" s="49"/>
      <c r="BO61" s="49"/>
      <c r="BP61" s="49"/>
      <c r="BQ61" s="49"/>
      <c r="BR61" s="49"/>
      <c r="BS61" s="49"/>
      <c r="BT61" s="49"/>
      <c r="BU61" s="49"/>
      <c r="BV61" s="49"/>
      <c r="BW61" s="49"/>
      <c r="BX61" s="49"/>
      <c r="BY61" s="49"/>
      <c r="BZ61" s="49"/>
      <c r="CA61" s="59"/>
      <c r="CB61" s="59"/>
      <c r="CC61" s="59"/>
      <c r="CD61" s="59"/>
      <c r="CE61" s="59"/>
      <c r="CF61" s="59"/>
      <c r="CG61" s="59"/>
      <c r="CH61" s="59"/>
      <c r="CI61" s="59"/>
      <c r="CJ61" s="109"/>
      <c r="CK61" s="107"/>
      <c r="CL61" s="107"/>
      <c r="CM61" s="107"/>
      <c r="CN61" s="107"/>
      <c r="CO61" s="107"/>
      <c r="CP61" s="107"/>
      <c r="CQ61" s="107"/>
      <c r="CR61" s="107"/>
      <c r="CS61" s="107"/>
      <c r="CT61" s="107"/>
      <c r="CU61" s="107"/>
      <c r="CV61" s="107"/>
    </row>
    <row r="62" spans="1:101" s="242" customFormat="1" x14ac:dyDescent="0.3">
      <c r="A62" s="459" t="s">
        <v>115</v>
      </c>
      <c r="B62" s="211" t="s">
        <v>719</v>
      </c>
      <c r="C62" s="177"/>
      <c r="D62" s="107"/>
      <c r="E62" s="211"/>
      <c r="F62" s="107"/>
      <c r="G62" s="19"/>
      <c r="H62" s="182" t="s">
        <v>549</v>
      </c>
      <c r="I62" s="107"/>
      <c r="J62" s="107"/>
      <c r="K62" s="107"/>
      <c r="L62" s="107"/>
      <c r="M62" s="107"/>
      <c r="N62" s="107"/>
      <c r="O62" s="107"/>
      <c r="P62" s="107"/>
      <c r="Q62" s="107"/>
      <c r="R62" s="107"/>
      <c r="S62" s="107"/>
      <c r="T62" s="107"/>
      <c r="U62" s="49">
        <v>1416</v>
      </c>
      <c r="V62" s="49">
        <v>7</v>
      </c>
      <c r="W62" s="49"/>
      <c r="X62" s="49"/>
      <c r="Y62" s="49"/>
      <c r="Z62" s="49"/>
      <c r="AA62" s="49"/>
      <c r="AB62" s="49"/>
      <c r="AC62" s="49">
        <v>99</v>
      </c>
      <c r="AD62" s="49">
        <v>54</v>
      </c>
      <c r="AE62" s="49">
        <v>129</v>
      </c>
      <c r="AF62" s="49">
        <v>29</v>
      </c>
      <c r="AG62" s="49"/>
      <c r="AH62" s="49">
        <v>147.03</v>
      </c>
      <c r="AI62" s="49"/>
      <c r="AJ62" s="49">
        <v>0.12</v>
      </c>
      <c r="AK62" s="49"/>
      <c r="AL62" s="49">
        <v>255.2</v>
      </c>
      <c r="AM62" s="49">
        <v>118</v>
      </c>
      <c r="AN62" s="49"/>
      <c r="AO62" s="49"/>
      <c r="AP62" s="49">
        <v>0.52</v>
      </c>
      <c r="AQ62" s="49"/>
      <c r="AR62" s="49">
        <v>82</v>
      </c>
      <c r="AS62" s="49">
        <v>0.31</v>
      </c>
      <c r="AT62" s="49"/>
      <c r="AU62" s="49"/>
      <c r="AV62" s="59"/>
      <c r="AW62" s="160" t="s">
        <v>535</v>
      </c>
      <c r="AX62" s="49">
        <v>0.78</v>
      </c>
      <c r="AY62" s="49">
        <v>0.25</v>
      </c>
      <c r="AZ62" s="49"/>
      <c r="BA62" s="49"/>
      <c r="BB62" s="49">
        <v>0.113</v>
      </c>
      <c r="BC62" s="49">
        <v>7.0000000000000001E-3</v>
      </c>
      <c r="BD62" s="49"/>
      <c r="BE62" s="49"/>
      <c r="BF62" s="160"/>
      <c r="BG62" s="49"/>
      <c r="BH62" s="59"/>
      <c r="BI62" s="59"/>
      <c r="BJ62" s="253">
        <v>1.4E-2</v>
      </c>
      <c r="BK62" s="59"/>
      <c r="BL62" s="49"/>
      <c r="BM62" s="49"/>
      <c r="BN62" s="49"/>
      <c r="BO62" s="49"/>
      <c r="BP62" s="49"/>
      <c r="BQ62" s="49"/>
      <c r="BR62" s="49"/>
      <c r="BS62" s="49"/>
      <c r="BT62" s="49"/>
      <c r="BU62" s="49"/>
      <c r="BV62" s="49"/>
      <c r="BW62" s="49"/>
      <c r="BX62" s="49"/>
      <c r="BY62" s="49"/>
      <c r="BZ62" s="49"/>
      <c r="CA62" s="59"/>
      <c r="CB62" s="59"/>
      <c r="CC62" s="59"/>
      <c r="CD62" s="59"/>
      <c r="CE62" s="59"/>
      <c r="CF62" s="59"/>
      <c r="CG62" s="59"/>
      <c r="CH62" s="59"/>
      <c r="CI62" s="59"/>
      <c r="CJ62" s="109"/>
      <c r="CK62" s="107"/>
      <c r="CL62" s="107"/>
      <c r="CM62" s="107"/>
      <c r="CN62" s="107"/>
      <c r="CO62" s="107"/>
      <c r="CP62" s="107"/>
      <c r="CQ62" s="107"/>
      <c r="CR62" s="107"/>
      <c r="CS62" s="107"/>
      <c r="CT62" s="107"/>
      <c r="CU62" s="107"/>
      <c r="CV62" s="107"/>
    </row>
    <row r="63" spans="1:101" s="242" customFormat="1" x14ac:dyDescent="0.3">
      <c r="A63" s="107" t="s">
        <v>185</v>
      </c>
      <c r="B63" s="107" t="s">
        <v>837</v>
      </c>
      <c r="C63" s="216" t="s">
        <v>186</v>
      </c>
      <c r="D63" s="109" t="s">
        <v>832</v>
      </c>
      <c r="E63" s="107"/>
      <c r="F63" s="107"/>
      <c r="G63" s="107"/>
      <c r="H63" s="107"/>
      <c r="I63" s="107"/>
      <c r="J63" s="107"/>
      <c r="K63" s="214">
        <v>48</v>
      </c>
      <c r="L63" s="107"/>
      <c r="M63" s="107"/>
      <c r="N63" s="107"/>
      <c r="O63" s="107"/>
      <c r="P63" s="107"/>
      <c r="Q63" s="107"/>
      <c r="R63" s="107"/>
      <c r="S63" s="107"/>
      <c r="T63" s="107"/>
      <c r="U63" s="215">
        <v>20</v>
      </c>
      <c r="V63" s="215">
        <v>6</v>
      </c>
      <c r="W63" s="107"/>
      <c r="X63" s="107"/>
      <c r="Y63" s="107"/>
      <c r="Z63" s="188">
        <v>8600</v>
      </c>
      <c r="AA63" s="107"/>
      <c r="AB63" s="107"/>
      <c r="AC63" s="189">
        <v>34.700000000000003</v>
      </c>
      <c r="AD63" s="189">
        <v>49.4</v>
      </c>
      <c r="AE63" s="189">
        <v>65.5</v>
      </c>
      <c r="AF63" s="189">
        <v>20.2</v>
      </c>
      <c r="AG63" s="107"/>
      <c r="AH63" s="190">
        <v>140</v>
      </c>
      <c r="AI63" s="191">
        <v>60</v>
      </c>
      <c r="AJ63" s="189">
        <v>0.14000000000000001</v>
      </c>
      <c r="AK63" s="192"/>
      <c r="AL63" s="190">
        <v>210</v>
      </c>
      <c r="AM63" s="190">
        <v>223</v>
      </c>
      <c r="AN63" s="107"/>
      <c r="AO63" s="107"/>
      <c r="AP63" s="107"/>
      <c r="AQ63" s="107"/>
      <c r="AR63" s="107"/>
      <c r="AS63" s="107"/>
      <c r="AT63" s="189">
        <v>1.5</v>
      </c>
      <c r="AU63" s="107"/>
      <c r="AV63" s="109"/>
      <c r="AW63" s="107"/>
      <c r="AX63" s="193"/>
      <c r="AY63" s="107"/>
      <c r="AZ63" s="107"/>
      <c r="BA63" s="107"/>
      <c r="BB63" s="193">
        <v>8.9806385000000002E-2</v>
      </c>
      <c r="BC63" s="107"/>
      <c r="BD63" s="107"/>
      <c r="BE63" s="107"/>
      <c r="BF63" s="107"/>
      <c r="BG63" s="107"/>
      <c r="BH63" s="109"/>
      <c r="BI63" s="109"/>
      <c r="BJ63" s="255">
        <v>0.17799999999999999</v>
      </c>
      <c r="BK63" s="109"/>
      <c r="BL63" s="107"/>
      <c r="BM63" s="107"/>
      <c r="BN63" s="192"/>
      <c r="BO63" s="192"/>
      <c r="BP63" s="192"/>
      <c r="BQ63" s="192"/>
      <c r="BR63" s="192"/>
      <c r="BS63" s="192"/>
      <c r="BT63" s="192"/>
      <c r="BU63" s="192"/>
      <c r="BV63" s="192"/>
      <c r="BW63" s="192"/>
      <c r="BX63" s="107"/>
      <c r="BY63" s="107"/>
      <c r="BZ63" s="107"/>
      <c r="CA63" s="107"/>
      <c r="CB63" s="107"/>
      <c r="CC63" s="107"/>
      <c r="CD63" s="107"/>
      <c r="CE63" s="107"/>
      <c r="CF63" s="107"/>
      <c r="CG63" s="107"/>
      <c r="CH63" s="107"/>
      <c r="CI63" s="107"/>
      <c r="CJ63" s="196">
        <v>-7.65</v>
      </c>
      <c r="CK63" s="196">
        <v>-56.5</v>
      </c>
      <c r="CL63" s="107"/>
      <c r="CM63" s="107"/>
      <c r="CN63" s="107"/>
      <c r="CO63" s="107"/>
      <c r="CP63" s="107"/>
      <c r="CQ63" s="107"/>
      <c r="CR63" s="107"/>
      <c r="CS63" s="107"/>
      <c r="CT63" s="107"/>
      <c r="CU63" s="107"/>
      <c r="CV63" s="107"/>
    </row>
    <row r="64" spans="1:101" s="242" customFormat="1" x14ac:dyDescent="0.3">
      <c r="A64" s="107" t="s">
        <v>200</v>
      </c>
      <c r="B64" s="107" t="s">
        <v>846</v>
      </c>
      <c r="C64" s="216" t="s">
        <v>201</v>
      </c>
      <c r="D64" s="109" t="s">
        <v>832</v>
      </c>
      <c r="E64" s="107"/>
      <c r="F64" s="107"/>
      <c r="G64" s="107"/>
      <c r="H64" s="107"/>
      <c r="I64" s="107"/>
      <c r="J64" s="107"/>
      <c r="K64" s="214">
        <v>71.3</v>
      </c>
      <c r="L64" s="107"/>
      <c r="M64" s="107"/>
      <c r="N64" s="107"/>
      <c r="O64" s="107"/>
      <c r="P64" s="107"/>
      <c r="Q64" s="107"/>
      <c r="R64" s="107"/>
      <c r="S64" s="107"/>
      <c r="T64" s="107"/>
      <c r="U64" s="195">
        <v>0.79</v>
      </c>
      <c r="V64" s="215">
        <v>6.1</v>
      </c>
      <c r="W64" s="107"/>
      <c r="X64" s="107"/>
      <c r="Y64" s="107"/>
      <c r="Z64" s="188">
        <v>535</v>
      </c>
      <c r="AA64" s="107"/>
      <c r="AB64" s="107"/>
      <c r="AC64" s="196">
        <v>49.2</v>
      </c>
      <c r="AD64" s="196">
        <v>19.2</v>
      </c>
      <c r="AE64" s="196">
        <v>74.900000000000006</v>
      </c>
      <c r="AF64" s="196">
        <v>17.5</v>
      </c>
      <c r="AG64" s="107"/>
      <c r="AH64" s="197">
        <v>38.9</v>
      </c>
      <c r="AI64" s="198">
        <v>19.5</v>
      </c>
      <c r="AJ64" s="196">
        <v>0.17</v>
      </c>
      <c r="AK64" s="199"/>
      <c r="AL64" s="197">
        <v>266</v>
      </c>
      <c r="AM64" s="197">
        <v>55</v>
      </c>
      <c r="AN64" s="107"/>
      <c r="AO64" s="107"/>
      <c r="AP64" s="107"/>
      <c r="AQ64" s="107"/>
      <c r="AR64" s="107"/>
      <c r="AS64" s="107"/>
      <c r="AT64" s="196">
        <v>1.4</v>
      </c>
      <c r="AU64" s="107"/>
      <c r="AV64" s="109"/>
      <c r="AW64" s="107"/>
      <c r="AX64" s="200">
        <v>1.1200000000000001</v>
      </c>
      <c r="AY64" s="107"/>
      <c r="AZ64" s="107"/>
      <c r="BA64" s="107"/>
      <c r="BB64" s="200">
        <v>4.7E-2</v>
      </c>
      <c r="BC64" s="107"/>
      <c r="BD64" s="107"/>
      <c r="BE64" s="107"/>
      <c r="BF64" s="107"/>
      <c r="BG64" s="107"/>
      <c r="BH64" s="109"/>
      <c r="BI64" s="109"/>
      <c r="BJ64" s="256">
        <v>3.73E-2</v>
      </c>
      <c r="BK64" s="109"/>
      <c r="BL64" s="107"/>
      <c r="BM64" s="107"/>
      <c r="BN64" s="199"/>
      <c r="BO64" s="199"/>
      <c r="BP64" s="199"/>
      <c r="BQ64" s="199"/>
      <c r="BR64" s="199"/>
      <c r="BS64" s="199"/>
      <c r="BT64" s="199"/>
      <c r="BU64" s="199"/>
      <c r="BV64" s="199"/>
      <c r="BW64" s="199"/>
      <c r="BX64" s="107"/>
      <c r="BY64" s="107"/>
      <c r="BZ64" s="107"/>
      <c r="CA64" s="107"/>
      <c r="CB64" s="107"/>
      <c r="CC64" s="107"/>
      <c r="CD64" s="107"/>
      <c r="CE64" s="107"/>
      <c r="CF64" s="107"/>
      <c r="CG64" s="107"/>
      <c r="CH64" s="107"/>
      <c r="CI64" s="107"/>
      <c r="CJ64" s="223">
        <v>-2.95</v>
      </c>
      <c r="CK64" s="223">
        <v>-39.700000000000003</v>
      </c>
      <c r="CL64" s="107"/>
      <c r="CM64" s="107"/>
      <c r="CN64" s="107"/>
      <c r="CO64" s="107"/>
      <c r="CP64" s="107"/>
      <c r="CQ64" s="107"/>
      <c r="CR64" s="107"/>
      <c r="CS64" s="107"/>
      <c r="CT64" s="107"/>
      <c r="CU64" s="107"/>
      <c r="CV64" s="107"/>
    </row>
    <row r="65" spans="1:101" s="242" customFormat="1" x14ac:dyDescent="0.3">
      <c r="A65" s="107" t="s">
        <v>203</v>
      </c>
      <c r="B65" s="107" t="s">
        <v>847</v>
      </c>
      <c r="C65" s="216" t="s">
        <v>204</v>
      </c>
      <c r="D65" s="109" t="s">
        <v>832</v>
      </c>
      <c r="E65" s="107"/>
      <c r="F65" s="107"/>
      <c r="G65" s="107"/>
      <c r="H65" s="107"/>
      <c r="I65" s="107"/>
      <c r="J65" s="107"/>
      <c r="K65" s="214">
        <v>92.2</v>
      </c>
      <c r="L65" s="107"/>
      <c r="M65" s="107"/>
      <c r="N65" s="107"/>
      <c r="O65" s="107"/>
      <c r="P65" s="107"/>
      <c r="Q65" s="107"/>
      <c r="R65" s="107"/>
      <c r="S65" s="107"/>
      <c r="T65" s="107"/>
      <c r="U65" s="195">
        <v>1.2</v>
      </c>
      <c r="V65" s="215">
        <v>2</v>
      </c>
      <c r="W65" s="107"/>
      <c r="X65" s="107"/>
      <c r="Y65" s="107"/>
      <c r="Z65" s="188">
        <v>4800</v>
      </c>
      <c r="AA65" s="107"/>
      <c r="AB65" s="107"/>
      <c r="AC65" s="196">
        <v>44.6</v>
      </c>
      <c r="AD65" s="196">
        <v>25.7</v>
      </c>
      <c r="AE65" s="196">
        <v>16.899999999999999</v>
      </c>
      <c r="AF65" s="196">
        <v>6.18</v>
      </c>
      <c r="AG65" s="107"/>
      <c r="AH65" s="197">
        <v>1.2</v>
      </c>
      <c r="AI65" s="198">
        <v>740</v>
      </c>
      <c r="AJ65" s="196"/>
      <c r="AK65" s="199"/>
      <c r="AL65" s="199"/>
      <c r="AM65" s="197">
        <v>2490</v>
      </c>
      <c r="AN65" s="107"/>
      <c r="AO65" s="107"/>
      <c r="AP65" s="107"/>
      <c r="AQ65" s="107"/>
      <c r="AR65" s="107"/>
      <c r="AS65" s="107"/>
      <c r="AT65" s="196" t="s">
        <v>844</v>
      </c>
      <c r="AU65" s="107"/>
      <c r="AV65" s="109"/>
      <c r="AW65" s="107"/>
      <c r="AX65" s="200">
        <v>1.19</v>
      </c>
      <c r="AY65" s="107"/>
      <c r="AZ65" s="107"/>
      <c r="BA65" s="107"/>
      <c r="BB65" s="200">
        <v>3.4000000000000002E-2</v>
      </c>
      <c r="BC65" s="107"/>
      <c r="BD65" s="107"/>
      <c r="BE65" s="107"/>
      <c r="BF65" s="107"/>
      <c r="BG65" s="107"/>
      <c r="BH65" s="109"/>
      <c r="BI65" s="109"/>
      <c r="BJ65" s="256">
        <v>1.72E-2</v>
      </c>
      <c r="BK65" s="109"/>
      <c r="BL65" s="107"/>
      <c r="BM65" s="107"/>
      <c r="BN65" s="199"/>
      <c r="BO65" s="199"/>
      <c r="BP65" s="199"/>
      <c r="BQ65" s="199"/>
      <c r="BR65" s="199"/>
      <c r="BS65" s="199"/>
      <c r="BT65" s="199"/>
      <c r="BU65" s="199"/>
      <c r="BV65" s="199"/>
      <c r="BW65" s="199"/>
      <c r="BX65" s="107"/>
      <c r="BY65" s="107"/>
      <c r="BZ65" s="107"/>
      <c r="CA65" s="107"/>
      <c r="CB65" s="107"/>
      <c r="CC65" s="107"/>
      <c r="CD65" s="107"/>
      <c r="CE65" s="107"/>
      <c r="CF65" s="107"/>
      <c r="CG65" s="107"/>
      <c r="CH65" s="107"/>
      <c r="CI65" s="107"/>
      <c r="CJ65" s="223">
        <v>-6.72</v>
      </c>
      <c r="CK65" s="223">
        <v>-13.8</v>
      </c>
      <c r="CL65" s="107"/>
      <c r="CM65" s="107"/>
      <c r="CN65" s="107"/>
      <c r="CO65" s="107"/>
      <c r="CP65" s="107"/>
      <c r="CQ65" s="107"/>
      <c r="CR65" s="107"/>
      <c r="CS65" s="107"/>
      <c r="CT65" s="107"/>
      <c r="CU65" s="107"/>
      <c r="CV65" s="107"/>
    </row>
    <row r="66" spans="1:101" s="242" customFormat="1" x14ac:dyDescent="0.3">
      <c r="A66" s="107" t="s">
        <v>206</v>
      </c>
      <c r="B66" s="107" t="s">
        <v>848</v>
      </c>
      <c r="C66" s="216" t="s">
        <v>207</v>
      </c>
      <c r="D66" s="109" t="s">
        <v>832</v>
      </c>
      <c r="E66" s="107"/>
      <c r="F66" s="107"/>
      <c r="G66" s="107"/>
      <c r="H66" s="107"/>
      <c r="I66" s="107"/>
      <c r="J66" s="107"/>
      <c r="K66" s="214">
        <v>38</v>
      </c>
      <c r="L66" s="107"/>
      <c r="M66" s="107"/>
      <c r="N66" s="107"/>
      <c r="O66" s="107"/>
      <c r="P66" s="107"/>
      <c r="Q66" s="107"/>
      <c r="R66" s="107"/>
      <c r="S66" s="107"/>
      <c r="T66" s="107"/>
      <c r="U66" s="195">
        <v>0.82099999999999995</v>
      </c>
      <c r="V66" s="215">
        <v>7.55</v>
      </c>
      <c r="W66" s="107"/>
      <c r="X66" s="107"/>
      <c r="Y66" s="107"/>
      <c r="Z66" s="188">
        <v>530</v>
      </c>
      <c r="AA66" s="107"/>
      <c r="AB66" s="107"/>
      <c r="AC66" s="196">
        <v>45.9</v>
      </c>
      <c r="AD66" s="196">
        <v>32</v>
      </c>
      <c r="AE66" s="196">
        <v>48.9</v>
      </c>
      <c r="AF66" s="196">
        <v>17.2</v>
      </c>
      <c r="AG66" s="107"/>
      <c r="AH66" s="197">
        <v>77.099999999999994</v>
      </c>
      <c r="AI66" s="198">
        <v>37.4</v>
      </c>
      <c r="AJ66" s="196">
        <v>0.15</v>
      </c>
      <c r="AK66" s="199"/>
      <c r="AL66" s="197">
        <v>132</v>
      </c>
      <c r="AM66" s="197">
        <v>113</v>
      </c>
      <c r="AN66" s="107"/>
      <c r="AO66" s="107"/>
      <c r="AP66" s="107"/>
      <c r="AQ66" s="107"/>
      <c r="AR66" s="107"/>
      <c r="AS66" s="107"/>
      <c r="AT66" s="196">
        <v>1.9</v>
      </c>
      <c r="AU66" s="107"/>
      <c r="AV66" s="109"/>
      <c r="AW66" s="107"/>
      <c r="AX66" s="200">
        <v>1E-3</v>
      </c>
      <c r="AY66" s="107"/>
      <c r="AZ66" s="107"/>
      <c r="BA66" s="107"/>
      <c r="BB66" s="200">
        <v>6.8000000000000005E-2</v>
      </c>
      <c r="BC66" s="107"/>
      <c r="BD66" s="107"/>
      <c r="BE66" s="107"/>
      <c r="BF66" s="107"/>
      <c r="BG66" s="107"/>
      <c r="BH66" s="109"/>
      <c r="BI66" s="109"/>
      <c r="BJ66" s="256">
        <v>0.13400000000000001</v>
      </c>
      <c r="BK66" s="109"/>
      <c r="BL66" s="107"/>
      <c r="BM66" s="107"/>
      <c r="BN66" s="199"/>
      <c r="BO66" s="199"/>
      <c r="BP66" s="199"/>
      <c r="BQ66" s="199"/>
      <c r="BR66" s="199"/>
      <c r="BS66" s="199"/>
      <c r="BT66" s="199"/>
      <c r="BU66" s="199"/>
      <c r="BV66" s="199"/>
      <c r="BW66" s="199"/>
      <c r="BX66" s="107"/>
      <c r="BY66" s="107"/>
      <c r="BZ66" s="107"/>
      <c r="CA66" s="107"/>
      <c r="CB66" s="107"/>
      <c r="CC66" s="107"/>
      <c r="CD66" s="107"/>
      <c r="CE66" s="107"/>
      <c r="CF66" s="107"/>
      <c r="CG66" s="107"/>
      <c r="CH66" s="107"/>
      <c r="CI66" s="107"/>
      <c r="CJ66" s="223">
        <v>-5.88</v>
      </c>
      <c r="CK66" s="223">
        <v>-42.6</v>
      </c>
      <c r="CL66" s="107"/>
      <c r="CM66" s="107"/>
      <c r="CN66" s="107"/>
      <c r="CO66" s="107"/>
      <c r="CP66" s="107"/>
      <c r="CQ66" s="107"/>
      <c r="CR66" s="107"/>
      <c r="CS66" s="107"/>
      <c r="CT66" s="107"/>
      <c r="CU66" s="107"/>
      <c r="CV66" s="107"/>
    </row>
    <row r="67" spans="1:101" s="242" customFormat="1" x14ac:dyDescent="0.3">
      <c r="A67" s="107" t="s">
        <v>209</v>
      </c>
      <c r="B67" s="107" t="s">
        <v>849</v>
      </c>
      <c r="C67" s="216" t="s">
        <v>210</v>
      </c>
      <c r="D67" s="109" t="s">
        <v>832</v>
      </c>
      <c r="E67" s="107"/>
      <c r="F67" s="107"/>
      <c r="G67" s="107"/>
      <c r="H67" s="107"/>
      <c r="I67" s="107"/>
      <c r="J67" s="107"/>
      <c r="K67" s="214">
        <v>41</v>
      </c>
      <c r="L67" s="107"/>
      <c r="M67" s="107"/>
      <c r="N67" s="107"/>
      <c r="O67" s="107"/>
      <c r="P67" s="107"/>
      <c r="Q67" s="107"/>
      <c r="R67" s="107"/>
      <c r="S67" s="107"/>
      <c r="T67" s="107"/>
      <c r="U67" s="195">
        <v>1.9</v>
      </c>
      <c r="V67" s="215">
        <v>6.2</v>
      </c>
      <c r="W67" s="107"/>
      <c r="X67" s="107"/>
      <c r="Y67" s="107"/>
      <c r="Z67" s="188">
        <v>1240</v>
      </c>
      <c r="AA67" s="107"/>
      <c r="AB67" s="107"/>
      <c r="AC67" s="196">
        <v>232</v>
      </c>
      <c r="AD67" s="196">
        <v>113</v>
      </c>
      <c r="AE67" s="196">
        <v>137</v>
      </c>
      <c r="AF67" s="196">
        <v>37.5</v>
      </c>
      <c r="AG67" s="107"/>
      <c r="AH67" s="202">
        <v>186</v>
      </c>
      <c r="AI67" s="198">
        <v>162</v>
      </c>
      <c r="AJ67" s="203">
        <v>0.12</v>
      </c>
      <c r="AK67" s="202"/>
      <c r="AL67" s="202">
        <v>297</v>
      </c>
      <c r="AM67" s="202">
        <v>526</v>
      </c>
      <c r="AN67" s="107"/>
      <c r="AO67" s="107"/>
      <c r="AP67" s="107"/>
      <c r="AQ67" s="107"/>
      <c r="AR67" s="107"/>
      <c r="AS67" s="107"/>
      <c r="AT67" s="196">
        <v>8.4</v>
      </c>
      <c r="AU67" s="107"/>
      <c r="AV67" s="109"/>
      <c r="AW67" s="107"/>
      <c r="AX67" s="200">
        <v>1.24</v>
      </c>
      <c r="AY67" s="107"/>
      <c r="AZ67" s="107"/>
      <c r="BA67" s="107"/>
      <c r="BB67" s="200">
        <v>0.2</v>
      </c>
      <c r="BC67" s="107"/>
      <c r="BD67" s="107"/>
      <c r="BE67" s="107"/>
      <c r="BF67" s="107"/>
      <c r="BG67" s="107"/>
      <c r="BH67" s="109"/>
      <c r="BI67" s="109"/>
      <c r="BJ67" s="256">
        <v>1.4500000000000001E-2</v>
      </c>
      <c r="BK67" s="109"/>
      <c r="BL67" s="107"/>
      <c r="BM67" s="107"/>
      <c r="BN67" s="199"/>
      <c r="BO67" s="199"/>
      <c r="BP67" s="199"/>
      <c r="BQ67" s="199"/>
      <c r="BR67" s="199"/>
      <c r="BS67" s="199"/>
      <c r="BT67" s="199"/>
      <c r="BU67" s="199"/>
      <c r="BV67" s="199"/>
      <c r="BW67" s="199"/>
      <c r="BX67" s="107"/>
      <c r="BY67" s="107"/>
      <c r="BZ67" s="107"/>
      <c r="CA67" s="107"/>
      <c r="CB67" s="107"/>
      <c r="CC67" s="107"/>
      <c r="CD67" s="107"/>
      <c r="CE67" s="107"/>
      <c r="CF67" s="107"/>
      <c r="CG67" s="107"/>
      <c r="CH67" s="107"/>
      <c r="CI67" s="107"/>
      <c r="CJ67" s="223">
        <v>-3.53</v>
      </c>
      <c r="CK67" s="223">
        <v>-46.2</v>
      </c>
      <c r="CL67" s="107"/>
      <c r="CM67" s="107"/>
      <c r="CN67" s="107"/>
      <c r="CO67" s="107"/>
      <c r="CP67" s="107"/>
      <c r="CQ67" s="107"/>
      <c r="CR67" s="107"/>
      <c r="CS67" s="107"/>
      <c r="CT67" s="107"/>
      <c r="CU67" s="107"/>
      <c r="CV67" s="107"/>
    </row>
    <row r="68" spans="1:101" s="242" customFormat="1" x14ac:dyDescent="0.3">
      <c r="A68" s="107" t="s">
        <v>218</v>
      </c>
      <c r="B68" s="107" t="s">
        <v>852</v>
      </c>
      <c r="C68" s="216" t="s">
        <v>219</v>
      </c>
      <c r="D68" s="109" t="s">
        <v>832</v>
      </c>
      <c r="E68" s="107"/>
      <c r="F68" s="107"/>
      <c r="G68" s="107"/>
      <c r="H68" s="107"/>
      <c r="I68" s="107"/>
      <c r="J68" s="107"/>
      <c r="K68" s="214">
        <v>38</v>
      </c>
      <c r="L68" s="107"/>
      <c r="M68" s="107"/>
      <c r="N68" s="107"/>
      <c r="O68" s="107"/>
      <c r="P68" s="107"/>
      <c r="Q68" s="107"/>
      <c r="R68" s="107"/>
      <c r="S68" s="107"/>
      <c r="T68" s="107"/>
      <c r="U68" s="195">
        <v>0.13200000000000001</v>
      </c>
      <c r="V68" s="215">
        <v>6</v>
      </c>
      <c r="W68" s="107"/>
      <c r="X68" s="107"/>
      <c r="Y68" s="107"/>
      <c r="Z68" s="188">
        <v>354</v>
      </c>
      <c r="AA68" s="107"/>
      <c r="AB68" s="107"/>
      <c r="AC68" s="196">
        <v>40.6</v>
      </c>
      <c r="AD68" s="196">
        <v>26</v>
      </c>
      <c r="AE68" s="196">
        <v>73.8</v>
      </c>
      <c r="AF68" s="196">
        <v>22.3</v>
      </c>
      <c r="AG68" s="107"/>
      <c r="AH68" s="197">
        <v>1.8</v>
      </c>
      <c r="AI68" s="198">
        <v>27.7</v>
      </c>
      <c r="AJ68" s="196">
        <v>0.1</v>
      </c>
      <c r="AK68" s="199"/>
      <c r="AL68" s="197">
        <v>364</v>
      </c>
      <c r="AM68" s="197">
        <v>94</v>
      </c>
      <c r="AN68" s="107"/>
      <c r="AO68" s="107"/>
      <c r="AP68" s="107"/>
      <c r="AQ68" s="107"/>
      <c r="AR68" s="107"/>
      <c r="AS68" s="107"/>
      <c r="AT68" s="196">
        <v>0.8</v>
      </c>
      <c r="AU68" s="107"/>
      <c r="AV68" s="109"/>
      <c r="AW68" s="107"/>
      <c r="AX68" s="200">
        <v>0.42799999999999999</v>
      </c>
      <c r="AY68" s="107"/>
      <c r="AZ68" s="107"/>
      <c r="BA68" s="107"/>
      <c r="BB68" s="200">
        <v>5.5E-2</v>
      </c>
      <c r="BC68" s="107"/>
      <c r="BD68" s="107"/>
      <c r="BE68" s="107"/>
      <c r="BF68" s="107"/>
      <c r="BG68" s="107"/>
      <c r="BH68" s="109"/>
      <c r="BI68" s="109"/>
      <c r="BJ68" s="256">
        <v>2.9000000000000001E-2</v>
      </c>
      <c r="BK68" s="109"/>
      <c r="BL68" s="107"/>
      <c r="BM68" s="107"/>
      <c r="BN68" s="199"/>
      <c r="BO68" s="199"/>
      <c r="BP68" s="199"/>
      <c r="BQ68" s="199"/>
      <c r="BR68" s="199"/>
      <c r="BS68" s="199"/>
      <c r="BT68" s="199"/>
      <c r="BU68" s="199"/>
      <c r="BV68" s="199"/>
      <c r="BW68" s="199"/>
      <c r="BX68" s="107"/>
      <c r="BY68" s="107"/>
      <c r="BZ68" s="107"/>
      <c r="CA68" s="107"/>
      <c r="CB68" s="107"/>
      <c r="CC68" s="107"/>
      <c r="CD68" s="107"/>
      <c r="CE68" s="107"/>
      <c r="CF68" s="107"/>
      <c r="CG68" s="107"/>
      <c r="CH68" s="107"/>
      <c r="CI68" s="107"/>
      <c r="CJ68" s="223">
        <v>-6.11</v>
      </c>
      <c r="CK68" s="223">
        <v>-57.2</v>
      </c>
      <c r="CL68" s="107"/>
      <c r="CM68" s="107"/>
      <c r="CN68" s="107"/>
      <c r="CO68" s="107"/>
      <c r="CP68" s="107"/>
      <c r="CQ68" s="107"/>
      <c r="CR68" s="107"/>
      <c r="CS68" s="107"/>
      <c r="CT68" s="107"/>
      <c r="CU68" s="107"/>
      <c r="CV68" s="107"/>
    </row>
    <row r="69" spans="1:101" s="242" customFormat="1" x14ac:dyDescent="0.3">
      <c r="A69" s="107" t="s">
        <v>221</v>
      </c>
      <c r="B69" s="107" t="s">
        <v>853</v>
      </c>
      <c r="C69" s="216" t="s">
        <v>222</v>
      </c>
      <c r="D69" s="109" t="s">
        <v>832</v>
      </c>
      <c r="E69" s="107"/>
      <c r="F69" s="107"/>
      <c r="G69" s="107"/>
      <c r="H69" s="107"/>
      <c r="I69" s="107"/>
      <c r="J69" s="107"/>
      <c r="K69" s="214">
        <v>42</v>
      </c>
      <c r="L69" s="107"/>
      <c r="M69" s="107"/>
      <c r="N69" s="107"/>
      <c r="O69" s="107"/>
      <c r="P69" s="107"/>
      <c r="Q69" s="107"/>
      <c r="R69" s="107"/>
      <c r="S69" s="107"/>
      <c r="T69" s="107"/>
      <c r="U69" s="195">
        <v>0.67500000000000004</v>
      </c>
      <c r="V69" s="215">
        <v>5.7</v>
      </c>
      <c r="W69" s="107"/>
      <c r="X69" s="107"/>
      <c r="Y69" s="107"/>
      <c r="Z69" s="188">
        <v>784</v>
      </c>
      <c r="AA69" s="107"/>
      <c r="AB69" s="107"/>
      <c r="AC69" s="196">
        <v>60.5</v>
      </c>
      <c r="AD69" s="196">
        <v>29.9</v>
      </c>
      <c r="AE69" s="196">
        <v>60.6</v>
      </c>
      <c r="AF69" s="196">
        <v>24</v>
      </c>
      <c r="AG69" s="107"/>
      <c r="AH69" s="197">
        <v>9.8000000000000007</v>
      </c>
      <c r="AI69" s="198">
        <v>68.5</v>
      </c>
      <c r="AJ69" s="196">
        <v>7.0000000000000007E-2</v>
      </c>
      <c r="AK69" s="199"/>
      <c r="AL69" s="197">
        <v>218</v>
      </c>
      <c r="AM69" s="197">
        <v>222</v>
      </c>
      <c r="AN69" s="107"/>
      <c r="AO69" s="107"/>
      <c r="AP69" s="107"/>
      <c r="AQ69" s="107"/>
      <c r="AR69" s="107"/>
      <c r="AS69" s="107"/>
      <c r="AT69" s="196">
        <v>4.8</v>
      </c>
      <c r="AU69" s="107"/>
      <c r="AV69" s="109"/>
      <c r="AW69" s="107"/>
      <c r="AX69" s="200">
        <v>0.35</v>
      </c>
      <c r="AY69" s="107"/>
      <c r="AZ69" s="107"/>
      <c r="BA69" s="107"/>
      <c r="BB69" s="200">
        <v>6.3E-2</v>
      </c>
      <c r="BC69" s="107"/>
      <c r="BD69" s="107"/>
      <c r="BE69" s="107"/>
      <c r="BF69" s="107"/>
      <c r="BG69" s="107"/>
      <c r="BH69" s="109"/>
      <c r="BI69" s="109"/>
      <c r="BJ69" s="256">
        <v>1.37E-2</v>
      </c>
      <c r="BK69" s="109"/>
      <c r="BL69" s="107"/>
      <c r="BM69" s="107"/>
      <c r="BN69" s="199"/>
      <c r="BO69" s="199"/>
      <c r="BP69" s="199"/>
      <c r="BQ69" s="199"/>
      <c r="BR69" s="199"/>
      <c r="BS69" s="199"/>
      <c r="BT69" s="199"/>
      <c r="BU69" s="199"/>
      <c r="BV69" s="199"/>
      <c r="BW69" s="199"/>
      <c r="BX69" s="107"/>
      <c r="BY69" s="107"/>
      <c r="BZ69" s="107"/>
      <c r="CA69" s="107"/>
      <c r="CB69" s="107"/>
      <c r="CC69" s="107"/>
      <c r="CD69" s="107"/>
      <c r="CE69" s="107"/>
      <c r="CF69" s="107"/>
      <c r="CG69" s="107"/>
      <c r="CH69" s="107"/>
      <c r="CI69" s="107"/>
      <c r="CJ69" s="223">
        <v>-6.59</v>
      </c>
      <c r="CK69" s="223">
        <v>-51</v>
      </c>
      <c r="CL69" s="107"/>
      <c r="CM69" s="107"/>
      <c r="CN69" s="107"/>
      <c r="CO69" s="107"/>
      <c r="CP69" s="107"/>
      <c r="CQ69" s="107"/>
      <c r="CR69" s="107"/>
      <c r="CS69" s="107"/>
      <c r="CT69" s="107"/>
      <c r="CU69" s="107"/>
      <c r="CV69" s="107"/>
    </row>
    <row r="70" spans="1:101" s="242" customFormat="1" x14ac:dyDescent="0.3">
      <c r="A70" s="107" t="s">
        <v>393</v>
      </c>
      <c r="B70" s="107" t="s">
        <v>922</v>
      </c>
      <c r="C70" s="90" t="s">
        <v>394</v>
      </c>
      <c r="D70" s="109" t="s">
        <v>832</v>
      </c>
      <c r="E70" s="211" t="s">
        <v>923</v>
      </c>
      <c r="F70" s="107"/>
      <c r="G70" s="107"/>
      <c r="H70" s="107"/>
      <c r="I70" s="107"/>
      <c r="J70" s="107"/>
      <c r="K70" s="214">
        <v>43.6</v>
      </c>
      <c r="L70" s="107"/>
      <c r="M70" s="107"/>
      <c r="N70" s="107"/>
      <c r="O70" s="107"/>
      <c r="P70" s="107"/>
      <c r="Q70" s="107"/>
      <c r="R70" s="107"/>
      <c r="S70" s="107"/>
      <c r="T70" s="107"/>
      <c r="U70" s="107"/>
      <c r="V70" s="215">
        <v>2.19</v>
      </c>
      <c r="W70" s="107"/>
      <c r="X70" s="107"/>
      <c r="Y70" s="107"/>
      <c r="Z70" s="216">
        <v>4380</v>
      </c>
      <c r="AA70" s="107"/>
      <c r="AB70" s="107"/>
      <c r="AC70" s="217">
        <v>60.908999999999999</v>
      </c>
      <c r="AD70" s="217">
        <v>21.152000000000001</v>
      </c>
      <c r="AE70" s="217">
        <v>36.581000000000003</v>
      </c>
      <c r="AF70" s="217">
        <v>29.395</v>
      </c>
      <c r="AG70" s="107"/>
      <c r="AH70" s="217">
        <v>693.03099999999995</v>
      </c>
      <c r="AI70" s="107"/>
      <c r="AJ70" s="121">
        <v>21.222000000000001</v>
      </c>
      <c r="AK70" s="107"/>
      <c r="AL70" s="217">
        <v>0</v>
      </c>
      <c r="AM70" s="217">
        <v>563.36400000000003</v>
      </c>
      <c r="AN70" s="107"/>
      <c r="AO70" s="107"/>
      <c r="AP70" s="107"/>
      <c r="AQ70" s="107"/>
      <c r="AR70" s="121">
        <v>73.34365413139399</v>
      </c>
      <c r="AS70" s="107"/>
      <c r="AT70" s="122">
        <v>1.3754506485115401</v>
      </c>
      <c r="AU70" s="107"/>
      <c r="AV70" s="123">
        <v>76.912696931211201</v>
      </c>
      <c r="AW70" s="121">
        <v>20.794916195760202</v>
      </c>
      <c r="AX70" s="122">
        <v>2.55425614219254</v>
      </c>
      <c r="AY70" s="122">
        <v>0.34823665855365404</v>
      </c>
      <c r="AZ70" s="107"/>
      <c r="BA70" s="107"/>
      <c r="BB70" s="122">
        <v>2.7850402621731E-2</v>
      </c>
      <c r="BC70" s="107"/>
      <c r="BD70" s="121">
        <v>0.20064580741391899</v>
      </c>
      <c r="BE70" s="107"/>
      <c r="BF70" s="122">
        <v>0.216518395245101</v>
      </c>
      <c r="BG70" s="122">
        <v>6.2473576297701399E-3</v>
      </c>
      <c r="BH70" s="133">
        <v>0.33382299042503</v>
      </c>
      <c r="BI70" s="133">
        <v>1.9569615689723403E-3</v>
      </c>
      <c r="BJ70" s="257">
        <v>6.76217077308362E-2</v>
      </c>
      <c r="BK70" s="133">
        <v>4.8306657721468002E-6</v>
      </c>
      <c r="BL70" s="122">
        <v>2.0434205471257802E-3</v>
      </c>
      <c r="BM70" s="122">
        <v>4.4038016623818297E-3</v>
      </c>
      <c r="BN70" s="107"/>
      <c r="BO70" s="122">
        <v>1.4179087753055199E-3</v>
      </c>
      <c r="BP70" s="122">
        <v>0.20047168756106101</v>
      </c>
      <c r="BQ70" s="122">
        <v>3.1443329986572698E-2</v>
      </c>
      <c r="BR70" s="122">
        <v>1.4620613876091602E-4</v>
      </c>
      <c r="BS70" s="122">
        <v>4.3316162257874095E-3</v>
      </c>
      <c r="BT70" s="122">
        <v>1.2032192443214299E-2</v>
      </c>
      <c r="BU70" s="122">
        <v>5.5424521413126496E-2</v>
      </c>
      <c r="BV70" s="122">
        <v>3.2748913348077904E-4</v>
      </c>
      <c r="BW70" s="122">
        <v>8.764716334964201E-3</v>
      </c>
      <c r="BX70" s="122">
        <v>5.6411878167280001E-4</v>
      </c>
      <c r="BY70" s="107"/>
      <c r="BZ70" s="107"/>
      <c r="CA70" s="107"/>
      <c r="CB70" s="107"/>
      <c r="CC70" s="107"/>
      <c r="CD70" s="107"/>
      <c r="CE70" s="107"/>
      <c r="CF70" s="107"/>
      <c r="CG70" s="107"/>
      <c r="CH70" s="107"/>
      <c r="CI70" s="107"/>
      <c r="CJ70" s="93">
        <v>-7.3503084404406458</v>
      </c>
      <c r="CK70" s="94">
        <v>-46.610898489364864</v>
      </c>
      <c r="CL70" s="107"/>
      <c r="CM70" s="107"/>
      <c r="CN70" s="107"/>
      <c r="CO70" s="107"/>
      <c r="CP70" s="107"/>
      <c r="CQ70" s="107"/>
      <c r="CR70" s="107"/>
      <c r="CS70" s="107"/>
      <c r="CT70" s="107"/>
      <c r="CU70" s="107"/>
      <c r="CV70" s="107"/>
    </row>
    <row r="71" spans="1:101" s="242" customFormat="1" x14ac:dyDescent="0.3">
      <c r="A71" s="107" t="s">
        <v>396</v>
      </c>
      <c r="B71" s="107" t="s">
        <v>924</v>
      </c>
      <c r="C71" s="90" t="s">
        <v>397</v>
      </c>
      <c r="D71" s="109" t="s">
        <v>832</v>
      </c>
      <c r="E71" s="211" t="s">
        <v>923</v>
      </c>
      <c r="F71" s="107"/>
      <c r="G71" s="107"/>
      <c r="H71" s="107"/>
      <c r="I71" s="107"/>
      <c r="J71" s="107"/>
      <c r="K71" s="214">
        <v>39.700000000000003</v>
      </c>
      <c r="L71" s="107"/>
      <c r="M71" s="107"/>
      <c r="N71" s="107"/>
      <c r="O71" s="107"/>
      <c r="P71" s="107"/>
      <c r="Q71" s="107"/>
      <c r="R71" s="107"/>
      <c r="S71" s="107"/>
      <c r="T71" s="107"/>
      <c r="U71" s="107"/>
      <c r="V71" s="215">
        <v>2.2599999999999998</v>
      </c>
      <c r="W71" s="107"/>
      <c r="X71" s="107"/>
      <c r="Y71" s="107"/>
      <c r="Z71" s="216">
        <v>4365</v>
      </c>
      <c r="AA71" s="107"/>
      <c r="AB71" s="107"/>
      <c r="AC71" s="217">
        <v>52.496000000000002</v>
      </c>
      <c r="AD71" s="217">
        <v>19.181999999999999</v>
      </c>
      <c r="AE71" s="217">
        <v>32.677999999999997</v>
      </c>
      <c r="AF71" s="217">
        <v>24.858000000000001</v>
      </c>
      <c r="AG71" s="107"/>
      <c r="AH71" s="217">
        <v>497.48899999999998</v>
      </c>
      <c r="AI71" s="107"/>
      <c r="AJ71" s="121">
        <v>12.116</v>
      </c>
      <c r="AK71" s="107"/>
      <c r="AL71" s="217">
        <v>0</v>
      </c>
      <c r="AM71" s="217">
        <v>440.89400000000001</v>
      </c>
      <c r="AN71" s="107"/>
      <c r="AO71" s="107"/>
      <c r="AP71" s="107"/>
      <c r="AQ71" s="107"/>
      <c r="AR71" s="121">
        <v>64.494838076113197</v>
      </c>
      <c r="AS71" s="107"/>
      <c r="AT71" s="122">
        <v>1.20264653834031</v>
      </c>
      <c r="AU71" s="107"/>
      <c r="AV71" s="123">
        <v>56.196733589234199</v>
      </c>
      <c r="AW71" s="121">
        <v>16.280858984501098</v>
      </c>
      <c r="AX71" s="122">
        <v>1.9610968638794399</v>
      </c>
      <c r="AY71" s="122">
        <v>0.25192877344940401</v>
      </c>
      <c r="AZ71" s="107"/>
      <c r="BA71" s="107"/>
      <c r="BB71" s="122">
        <v>2.7850402621731E-2</v>
      </c>
      <c r="BC71" s="107"/>
      <c r="BD71" s="121">
        <v>0.13923707922362499</v>
      </c>
      <c r="BE71" s="107"/>
      <c r="BF71" s="122">
        <v>0.119206715560119</v>
      </c>
      <c r="BG71" s="122">
        <v>3.11960965078289E-3</v>
      </c>
      <c r="BH71" s="133">
        <v>0.1614913227542</v>
      </c>
      <c r="BI71" s="133">
        <v>1.3875098736282801E-3</v>
      </c>
      <c r="BJ71" s="257">
        <v>3.5256346069327003E-2</v>
      </c>
      <c r="BK71" s="133">
        <v>6.5066734069644793E-6</v>
      </c>
      <c r="BL71" s="122">
        <v>1.1605800334656101E-3</v>
      </c>
      <c r="BM71" s="122">
        <v>3.7951222015236699E-3</v>
      </c>
      <c r="BN71" s="107"/>
      <c r="BO71" s="122">
        <v>1.21873673902314E-3</v>
      </c>
      <c r="BP71" s="122">
        <v>0.154607813956394</v>
      </c>
      <c r="BQ71" s="122">
        <v>2.37870009611281E-2</v>
      </c>
      <c r="BR71" s="122">
        <v>5.7887012461309392E-4</v>
      </c>
      <c r="BS71" s="122">
        <v>3.9047318038730699E-3</v>
      </c>
      <c r="BT71" s="122">
        <v>7.0110839508236694E-3</v>
      </c>
      <c r="BU71" s="122">
        <v>4.1988390891920295E-2</v>
      </c>
      <c r="BV71" s="122">
        <v>1.0745282033771999E-5</v>
      </c>
      <c r="BW71" s="122">
        <v>5.7095347410347002E-3</v>
      </c>
      <c r="BX71" s="122">
        <v>1.13719724587168E-4</v>
      </c>
      <c r="BY71" s="107"/>
      <c r="BZ71" s="107"/>
      <c r="CA71" s="107"/>
      <c r="CB71" s="107"/>
      <c r="CC71" s="107"/>
      <c r="CD71" s="107"/>
      <c r="CE71" s="107"/>
      <c r="CF71" s="107"/>
      <c r="CG71" s="107"/>
      <c r="CH71" s="107"/>
      <c r="CI71" s="107"/>
      <c r="CJ71" s="93">
        <v>-5.5123916647699005</v>
      </c>
      <c r="CK71" s="94">
        <v>-41.499554560071012</v>
      </c>
      <c r="CL71" s="107"/>
      <c r="CM71" s="107"/>
      <c r="CN71" s="107"/>
      <c r="CO71" s="107"/>
      <c r="CP71" s="107"/>
      <c r="CQ71" s="107"/>
      <c r="CR71" s="107"/>
      <c r="CS71" s="107"/>
      <c r="CT71" s="107"/>
      <c r="CU71" s="107"/>
      <c r="CV71" s="107"/>
    </row>
    <row r="72" spans="1:101" s="241" customFormat="1" x14ac:dyDescent="0.3">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82"/>
      <c r="BI72" s="82"/>
      <c r="BJ72" s="82"/>
      <c r="BK72" s="82"/>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row>
    <row r="73" spans="1:101" s="241" customFormat="1" x14ac:dyDescent="0.3">
      <c r="A73" s="250" t="s">
        <v>928</v>
      </c>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82"/>
      <c r="BI73" s="82"/>
      <c r="BJ73" s="82"/>
      <c r="BK73" s="82"/>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row>
    <row r="74" spans="1:101" s="241" customFormat="1" x14ac:dyDescent="0.3">
      <c r="A74" s="17" t="s">
        <v>393</v>
      </c>
      <c r="B74" s="17" t="s">
        <v>922</v>
      </c>
      <c r="C74" s="90" t="s">
        <v>394</v>
      </c>
      <c r="D74" s="82" t="s">
        <v>832</v>
      </c>
      <c r="E74" s="152" t="s">
        <v>923</v>
      </c>
      <c r="F74" s="17"/>
      <c r="G74" s="17"/>
      <c r="H74" s="17"/>
      <c r="I74" s="17"/>
      <c r="J74" s="17"/>
      <c r="K74" s="187">
        <v>43.6</v>
      </c>
      <c r="L74" s="17"/>
      <c r="M74" s="17"/>
      <c r="N74" s="17"/>
      <c r="O74" s="17"/>
      <c r="P74" s="17"/>
      <c r="Q74" s="17"/>
      <c r="R74" s="17"/>
      <c r="S74" s="17"/>
      <c r="T74" s="17"/>
      <c r="U74" s="17"/>
      <c r="V74" s="154">
        <v>2.19</v>
      </c>
      <c r="W74" s="17"/>
      <c r="X74" s="17"/>
      <c r="Y74" s="17"/>
      <c r="Z74" s="153">
        <v>4380</v>
      </c>
      <c r="AA74" s="17"/>
      <c r="AB74" s="17"/>
      <c r="AC74" s="208">
        <v>60.908999999999999</v>
      </c>
      <c r="AD74" s="208">
        <v>21.152000000000001</v>
      </c>
      <c r="AE74" s="208">
        <v>36.581000000000003</v>
      </c>
      <c r="AF74" s="208">
        <v>29.395</v>
      </c>
      <c r="AG74" s="17"/>
      <c r="AH74" s="208">
        <v>693.03099999999995</v>
      </c>
      <c r="AI74" s="17"/>
      <c r="AJ74" s="91">
        <v>21.222000000000001</v>
      </c>
      <c r="AK74" s="17"/>
      <c r="AL74" s="208">
        <v>0</v>
      </c>
      <c r="AM74" s="208">
        <v>563.36400000000003</v>
      </c>
      <c r="AN74" s="17"/>
      <c r="AO74" s="17"/>
      <c r="AP74" s="17"/>
      <c r="AQ74" s="17"/>
      <c r="AR74" s="91">
        <v>73.34365413139399</v>
      </c>
      <c r="AS74" s="17"/>
      <c r="AT74" s="92">
        <v>1.3754506485115401</v>
      </c>
      <c r="AU74" s="17"/>
      <c r="AV74" s="105">
        <v>76.912696931211201</v>
      </c>
      <c r="AW74" s="91">
        <v>20.794916195760202</v>
      </c>
      <c r="AX74" s="92">
        <v>2.55425614219254</v>
      </c>
      <c r="AY74" s="92">
        <v>0.34823665855365404</v>
      </c>
      <c r="AZ74" s="17"/>
      <c r="BA74" s="17"/>
      <c r="BB74" s="92">
        <v>2.7850402621731E-2</v>
      </c>
      <c r="BC74" s="17"/>
      <c r="BD74" s="91">
        <v>0.20064580741391899</v>
      </c>
      <c r="BE74" s="17"/>
      <c r="BF74" s="92">
        <v>0.216518395245101</v>
      </c>
      <c r="BG74" s="92">
        <v>6.2473576297701399E-3</v>
      </c>
      <c r="BH74" s="92">
        <v>0.33382299042503</v>
      </c>
      <c r="BI74" s="92">
        <v>1.9569615689723403E-3</v>
      </c>
      <c r="BJ74" s="124">
        <v>6.76217077308362E-2</v>
      </c>
      <c r="BK74" s="92">
        <v>4.8306657721468002E-6</v>
      </c>
      <c r="BL74" s="92">
        <v>2.0434205471257802E-3</v>
      </c>
      <c r="BM74" s="92">
        <v>4.4038016623818297E-3</v>
      </c>
      <c r="BN74" s="17"/>
      <c r="BO74" s="92">
        <v>1.4179087753055199E-3</v>
      </c>
      <c r="BP74" s="92">
        <v>0.20047168756106101</v>
      </c>
      <c r="BQ74" s="92">
        <v>3.1443329986572698E-2</v>
      </c>
      <c r="BR74" s="92">
        <v>1.4620613876091602E-4</v>
      </c>
      <c r="BS74" s="92">
        <v>4.3316162257874095E-3</v>
      </c>
      <c r="BT74" s="92">
        <v>1.2032192443214299E-2</v>
      </c>
      <c r="BU74" s="92">
        <v>5.5424521413126496E-2</v>
      </c>
      <c r="BV74" s="92">
        <v>3.2748913348077904E-4</v>
      </c>
      <c r="BW74" s="258">
        <v>8.764716334964201E-3</v>
      </c>
      <c r="BX74" s="92">
        <v>5.6411878167280001E-4</v>
      </c>
      <c r="BY74" s="17"/>
      <c r="BZ74" s="17"/>
      <c r="CA74" s="17"/>
      <c r="CB74" s="17"/>
      <c r="CC74" s="17"/>
      <c r="CD74" s="17"/>
      <c r="CE74" s="17"/>
      <c r="CF74" s="17"/>
      <c r="CG74" s="17"/>
      <c r="CH74" s="17"/>
      <c r="CI74" s="17"/>
      <c r="CJ74" s="93">
        <v>-7.3503084404406458</v>
      </c>
      <c r="CK74" s="94">
        <v>-46.610898489364864</v>
      </c>
      <c r="CL74" s="17"/>
      <c r="CM74" s="17"/>
      <c r="CN74" s="17"/>
      <c r="CO74" s="17"/>
      <c r="CP74" s="17"/>
      <c r="CQ74" s="17"/>
      <c r="CR74" s="17"/>
      <c r="CS74" s="17"/>
      <c r="CT74" s="17"/>
      <c r="CU74" s="17"/>
      <c r="CV74" s="17"/>
    </row>
    <row r="75" spans="1:101" s="241" customFormat="1" x14ac:dyDescent="0.3">
      <c r="A75" s="17" t="s">
        <v>396</v>
      </c>
      <c r="B75" s="17" t="s">
        <v>924</v>
      </c>
      <c r="C75" s="90" t="s">
        <v>397</v>
      </c>
      <c r="D75" s="82" t="s">
        <v>832</v>
      </c>
      <c r="E75" s="152" t="s">
        <v>923</v>
      </c>
      <c r="F75" s="17"/>
      <c r="G75" s="17"/>
      <c r="H75" s="17"/>
      <c r="I75" s="17"/>
      <c r="J75" s="17"/>
      <c r="K75" s="187">
        <v>39.700000000000003</v>
      </c>
      <c r="L75" s="17"/>
      <c r="M75" s="17"/>
      <c r="N75" s="17"/>
      <c r="O75" s="17"/>
      <c r="P75" s="17"/>
      <c r="Q75" s="17"/>
      <c r="R75" s="17"/>
      <c r="S75" s="17"/>
      <c r="T75" s="17"/>
      <c r="U75" s="17"/>
      <c r="V75" s="154">
        <v>2.2599999999999998</v>
      </c>
      <c r="W75" s="17"/>
      <c r="X75" s="17"/>
      <c r="Y75" s="17"/>
      <c r="Z75" s="153">
        <v>4365</v>
      </c>
      <c r="AA75" s="17"/>
      <c r="AB75" s="17"/>
      <c r="AC75" s="208">
        <v>52.496000000000002</v>
      </c>
      <c r="AD75" s="208">
        <v>19.181999999999999</v>
      </c>
      <c r="AE75" s="208">
        <v>32.677999999999997</v>
      </c>
      <c r="AF75" s="208">
        <v>24.858000000000001</v>
      </c>
      <c r="AG75" s="17"/>
      <c r="AH75" s="208">
        <v>497.48899999999998</v>
      </c>
      <c r="AI75" s="17"/>
      <c r="AJ75" s="91">
        <v>12.116</v>
      </c>
      <c r="AK75" s="17"/>
      <c r="AL75" s="208">
        <v>0</v>
      </c>
      <c r="AM75" s="208">
        <v>440.89400000000001</v>
      </c>
      <c r="AN75" s="17"/>
      <c r="AO75" s="17"/>
      <c r="AP75" s="17"/>
      <c r="AQ75" s="17"/>
      <c r="AR75" s="91">
        <v>64.494838076113197</v>
      </c>
      <c r="AS75" s="17"/>
      <c r="AT75" s="92">
        <v>1.20264653834031</v>
      </c>
      <c r="AU75" s="17"/>
      <c r="AV75" s="105">
        <v>56.196733589234199</v>
      </c>
      <c r="AW75" s="91">
        <v>16.280858984501098</v>
      </c>
      <c r="AX75" s="92">
        <v>1.9610968638794399</v>
      </c>
      <c r="AY75" s="92">
        <v>0.25192877344940401</v>
      </c>
      <c r="AZ75" s="17"/>
      <c r="BA75" s="17"/>
      <c r="BB75" s="92">
        <v>2.7850402621731E-2</v>
      </c>
      <c r="BC75" s="17"/>
      <c r="BD75" s="91">
        <v>0.13923707922362499</v>
      </c>
      <c r="BE75" s="17"/>
      <c r="BF75" s="92">
        <v>0.119206715560119</v>
      </c>
      <c r="BG75" s="92">
        <v>3.11960965078289E-3</v>
      </c>
      <c r="BH75" s="92">
        <v>0.1614913227542</v>
      </c>
      <c r="BI75" s="92">
        <v>1.3875098736282801E-3</v>
      </c>
      <c r="BJ75" s="124">
        <v>3.5256346069327003E-2</v>
      </c>
      <c r="BK75" s="92">
        <v>6.5066734069644793E-6</v>
      </c>
      <c r="BL75" s="92">
        <v>1.1605800334656101E-3</v>
      </c>
      <c r="BM75" s="92">
        <v>3.7951222015236699E-3</v>
      </c>
      <c r="BN75" s="17"/>
      <c r="BO75" s="92">
        <v>1.21873673902314E-3</v>
      </c>
      <c r="BP75" s="92">
        <v>0.154607813956394</v>
      </c>
      <c r="BQ75" s="92">
        <v>2.37870009611281E-2</v>
      </c>
      <c r="BR75" s="92">
        <v>5.7887012461309392E-4</v>
      </c>
      <c r="BS75" s="92">
        <v>3.9047318038730699E-3</v>
      </c>
      <c r="BT75" s="92">
        <v>7.0110839508236694E-3</v>
      </c>
      <c r="BU75" s="92">
        <v>4.1988390891920295E-2</v>
      </c>
      <c r="BV75" s="92">
        <v>1.0745282033771999E-5</v>
      </c>
      <c r="BW75" s="258">
        <v>5.7095347410347002E-3</v>
      </c>
      <c r="BX75" s="92">
        <v>1.13719724587168E-4</v>
      </c>
      <c r="BY75" s="17"/>
      <c r="BZ75" s="17"/>
      <c r="CA75" s="17"/>
      <c r="CB75" s="17"/>
      <c r="CC75" s="17"/>
      <c r="CD75" s="17"/>
      <c r="CE75" s="17"/>
      <c r="CF75" s="17"/>
      <c r="CG75" s="17"/>
      <c r="CH75" s="17"/>
      <c r="CI75" s="17"/>
      <c r="CJ75" s="93">
        <v>-5.5123916647699005</v>
      </c>
      <c r="CK75" s="94">
        <v>-41.499554560071012</v>
      </c>
      <c r="CL75" s="17"/>
      <c r="CM75" s="17"/>
      <c r="CN75" s="17"/>
      <c r="CO75" s="17"/>
      <c r="CP75" s="17"/>
      <c r="CQ75" s="17"/>
      <c r="CR75" s="17"/>
      <c r="CS75" s="17"/>
      <c r="CT75" s="17"/>
      <c r="CU75" s="17"/>
      <c r="CV75" s="17"/>
    </row>
    <row r="76" spans="1:101" s="241" customFormat="1" x14ac:dyDescent="0.3">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row>
    <row r="77" spans="1:101" s="241" customFormat="1" x14ac:dyDescent="0.3">
      <c r="A77" s="250" t="s">
        <v>929</v>
      </c>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row>
    <row r="78" spans="1:101" s="243" customFormat="1" x14ac:dyDescent="0.3">
      <c r="A78" s="16" t="s">
        <v>37</v>
      </c>
      <c r="B78" s="210" t="s">
        <v>531</v>
      </c>
      <c r="C78" s="458" t="s">
        <v>38</v>
      </c>
      <c r="D78" s="177" t="s">
        <v>532</v>
      </c>
      <c r="E78" s="218" t="s">
        <v>521</v>
      </c>
      <c r="F78" s="120"/>
      <c r="G78" s="125"/>
      <c r="H78" s="126">
        <v>39979</v>
      </c>
      <c r="I78" s="120"/>
      <c r="J78" s="120"/>
      <c r="K78" s="120"/>
      <c r="L78" s="58"/>
      <c r="M78" s="460" t="s">
        <v>1161</v>
      </c>
      <c r="N78" s="127"/>
      <c r="O78" s="461" t="s">
        <v>1161</v>
      </c>
      <c r="P78" s="120"/>
      <c r="Q78" s="120"/>
      <c r="R78" s="120"/>
      <c r="S78" s="120"/>
      <c r="T78" s="120"/>
      <c r="U78" s="58"/>
      <c r="V78" s="58"/>
      <c r="W78" s="58"/>
      <c r="X78" s="58"/>
      <c r="Y78" s="58"/>
      <c r="Z78" s="58"/>
      <c r="AA78" s="58"/>
      <c r="AB78" s="58"/>
      <c r="AC78" s="462" t="s">
        <v>1161</v>
      </c>
      <c r="AD78" s="462" t="s">
        <v>1161</v>
      </c>
      <c r="AE78" s="462" t="s">
        <v>1161</v>
      </c>
      <c r="AF78" s="462" t="s">
        <v>1161</v>
      </c>
      <c r="AG78" s="58"/>
      <c r="AH78" s="462" t="s">
        <v>1161</v>
      </c>
      <c r="AI78" s="58"/>
      <c r="AJ78" s="463" t="s">
        <v>1161</v>
      </c>
      <c r="AK78" s="58"/>
      <c r="AL78" s="462" t="s">
        <v>1161</v>
      </c>
      <c r="AM78" s="462" t="s">
        <v>1161</v>
      </c>
      <c r="AN78" s="58"/>
      <c r="AO78" s="58"/>
      <c r="AP78" s="58"/>
      <c r="AQ78" s="58"/>
      <c r="AR78" s="52" t="s">
        <v>1161</v>
      </c>
      <c r="AS78" s="58"/>
      <c r="AT78" s="462" t="s">
        <v>1161</v>
      </c>
      <c r="AU78" s="58"/>
      <c r="AV78" s="58"/>
      <c r="AW78" s="462" t="s">
        <v>1161</v>
      </c>
      <c r="AX78" s="58"/>
      <c r="AY78" s="58"/>
      <c r="AZ78" s="58"/>
      <c r="BA78" s="462" t="s">
        <v>1161</v>
      </c>
      <c r="BB78" s="462" t="s">
        <v>1161</v>
      </c>
      <c r="BC78" s="58"/>
      <c r="BD78" s="100"/>
      <c r="BE78" s="100"/>
      <c r="BF78" s="100"/>
      <c r="BG78" s="100"/>
      <c r="BH78" s="100"/>
      <c r="BI78" s="100"/>
      <c r="BJ78" s="58"/>
      <c r="BK78" s="100"/>
      <c r="BL78" s="100"/>
      <c r="BM78" s="100"/>
      <c r="BN78" s="100"/>
      <c r="BO78" s="100"/>
      <c r="BP78" s="100"/>
      <c r="BQ78" s="100"/>
      <c r="BR78" s="100"/>
      <c r="BS78" s="100"/>
      <c r="BT78" s="100"/>
      <c r="BU78" s="100"/>
      <c r="BV78" s="100"/>
      <c r="BW78" s="100"/>
      <c r="BX78" s="100"/>
      <c r="BY78" s="100"/>
      <c r="BZ78" s="100"/>
      <c r="CA78" s="100"/>
      <c r="CB78" s="462" t="s">
        <v>1161</v>
      </c>
      <c r="CC78" s="462" t="s">
        <v>1161</v>
      </c>
      <c r="CD78" s="462" t="s">
        <v>1161</v>
      </c>
      <c r="CE78" s="462" t="s">
        <v>1161</v>
      </c>
      <c r="CF78" s="462" t="s">
        <v>1161</v>
      </c>
      <c r="CG78" s="462" t="s">
        <v>1161</v>
      </c>
      <c r="CH78" s="462" t="s">
        <v>1161</v>
      </c>
      <c r="CI78" s="58" t="s">
        <v>1161</v>
      </c>
      <c r="CJ78" s="16"/>
      <c r="CK78" s="16"/>
      <c r="CL78" s="16"/>
      <c r="CM78" s="16"/>
      <c r="CN78" s="16"/>
      <c r="CO78" s="16"/>
      <c r="CP78" s="16"/>
      <c r="CQ78" s="16"/>
      <c r="CR78" s="16"/>
      <c r="CS78" s="16"/>
      <c r="CT78" s="16"/>
      <c r="CU78" s="16"/>
      <c r="CV78" s="16"/>
    </row>
    <row r="79" spans="1:101" s="243" customFormat="1" x14ac:dyDescent="0.3">
      <c r="A79" s="16" t="s">
        <v>39</v>
      </c>
      <c r="B79" s="150" t="s">
        <v>533</v>
      </c>
      <c r="C79" s="18" t="s">
        <v>40</v>
      </c>
      <c r="D79" s="19" t="s">
        <v>457</v>
      </c>
      <c r="E79" s="218" t="s">
        <v>521</v>
      </c>
      <c r="F79" s="120"/>
      <c r="G79" s="125"/>
      <c r="H79" s="126">
        <v>40492</v>
      </c>
      <c r="I79" s="120"/>
      <c r="J79" s="120"/>
      <c r="K79" s="58">
        <v>23.5</v>
      </c>
      <c r="L79" s="127"/>
      <c r="M79" s="58"/>
      <c r="N79" s="120"/>
      <c r="O79" s="120"/>
      <c r="P79" s="120"/>
      <c r="Q79" s="120"/>
      <c r="R79" s="120"/>
      <c r="S79" s="120"/>
      <c r="T79" s="120"/>
      <c r="U79" s="58">
        <v>4820</v>
      </c>
      <c r="V79" s="128">
        <v>5.41</v>
      </c>
      <c r="W79" s="58"/>
      <c r="X79" s="166" t="s">
        <v>534</v>
      </c>
      <c r="Y79" s="58"/>
      <c r="Z79" s="58"/>
      <c r="AA79" s="58"/>
      <c r="AB79" s="58"/>
      <c r="AC79" s="58">
        <v>194</v>
      </c>
      <c r="AD79" s="58">
        <v>2</v>
      </c>
      <c r="AE79" s="58">
        <v>560</v>
      </c>
      <c r="AF79" s="58">
        <v>238</v>
      </c>
      <c r="AG79" s="58"/>
      <c r="AH79" s="58">
        <v>1610.7978000000001</v>
      </c>
      <c r="AI79" s="58"/>
      <c r="AJ79" s="254">
        <v>4.4321000000000002</v>
      </c>
      <c r="AK79" s="58"/>
      <c r="AL79" s="58"/>
      <c r="AM79" s="58">
        <v>12.823449999999999</v>
      </c>
      <c r="AN79" s="175" t="s">
        <v>515</v>
      </c>
      <c r="AO79" s="58"/>
      <c r="AP79" s="58">
        <v>5.5199999999999999E-2</v>
      </c>
      <c r="AQ79" s="58"/>
      <c r="AR79" s="58">
        <v>306</v>
      </c>
      <c r="AS79" s="58">
        <v>10.597415968354719</v>
      </c>
      <c r="AT79" s="58">
        <v>3.5508899999999999</v>
      </c>
      <c r="AU79" s="58"/>
      <c r="AV79" s="58">
        <v>0.15552000000000002</v>
      </c>
      <c r="AW79" s="58"/>
      <c r="AX79" s="58">
        <v>2.6</v>
      </c>
      <c r="AY79" s="58">
        <v>1.6</v>
      </c>
      <c r="AZ79" s="58">
        <v>0.10892700000000001</v>
      </c>
      <c r="BA79" s="58"/>
      <c r="BB79" s="58">
        <v>0.90125599999999995</v>
      </c>
      <c r="BC79" s="58"/>
      <c r="BD79" s="100"/>
      <c r="BE79" s="100"/>
      <c r="BF79" s="100"/>
      <c r="BG79" s="100"/>
      <c r="BH79" s="100"/>
      <c r="BI79" s="100"/>
      <c r="BJ79" s="58"/>
      <c r="BK79" s="100"/>
      <c r="BL79" s="100"/>
      <c r="BM79" s="100"/>
      <c r="BN79" s="100"/>
      <c r="BO79" s="100"/>
      <c r="BP79" s="100"/>
      <c r="BQ79" s="100"/>
      <c r="BR79" s="100"/>
      <c r="BS79" s="100"/>
      <c r="BT79" s="100"/>
      <c r="BU79" s="100"/>
      <c r="BV79" s="100"/>
      <c r="BW79" s="100"/>
      <c r="BX79" s="100"/>
      <c r="BY79" s="100"/>
      <c r="BZ79" s="100"/>
      <c r="CA79" s="100"/>
      <c r="CB79" s="100"/>
      <c r="CC79" s="100"/>
      <c r="CD79" s="100"/>
      <c r="CE79" s="100"/>
      <c r="CF79" s="100"/>
      <c r="CG79" s="100"/>
      <c r="CH79" s="100"/>
      <c r="CI79" s="100"/>
      <c r="CJ79" s="16"/>
      <c r="CK79" s="16"/>
      <c r="CL79" s="16"/>
      <c r="CM79" s="16"/>
      <c r="CN79" s="16"/>
      <c r="CO79" s="16"/>
      <c r="CP79" s="16"/>
      <c r="CQ79" s="16"/>
      <c r="CR79" s="16"/>
      <c r="CS79" s="16"/>
      <c r="CT79" s="16"/>
      <c r="CU79" s="16"/>
      <c r="CV79" s="16"/>
    </row>
    <row r="80" spans="1:101" s="243" customFormat="1" x14ac:dyDescent="0.3">
      <c r="A80" s="16"/>
      <c r="B80" s="150" t="s">
        <v>537</v>
      </c>
      <c r="C80" s="177"/>
      <c r="D80" s="19" t="s">
        <v>457</v>
      </c>
      <c r="E80" s="150" t="s">
        <v>521</v>
      </c>
      <c r="F80" s="16"/>
      <c r="G80" s="18"/>
      <c r="H80" s="100"/>
      <c r="I80" s="16"/>
      <c r="J80" s="16"/>
      <c r="K80" s="100"/>
      <c r="L80" s="111"/>
      <c r="M80" s="100"/>
      <c r="N80" s="16"/>
      <c r="O80" s="16"/>
      <c r="P80" s="16"/>
      <c r="Q80" s="16"/>
      <c r="R80" s="16"/>
      <c r="S80" s="16"/>
      <c r="T80" s="16"/>
      <c r="U80" s="100"/>
      <c r="V80" s="100"/>
      <c r="W80" s="100"/>
      <c r="X80" s="168"/>
      <c r="Y80" s="100"/>
      <c r="Z80" s="100"/>
      <c r="AA80" s="100"/>
      <c r="AB80" s="100"/>
      <c r="AC80" s="52" t="s">
        <v>1161</v>
      </c>
      <c r="AD80" s="52" t="s">
        <v>1161</v>
      </c>
      <c r="AE80" s="52" t="s">
        <v>1161</v>
      </c>
      <c r="AF80" s="52" t="s">
        <v>1161</v>
      </c>
      <c r="AG80" s="52"/>
      <c r="AH80" s="52" t="s">
        <v>1161</v>
      </c>
      <c r="AI80" s="52"/>
      <c r="AJ80" s="254" t="s">
        <v>1161</v>
      </c>
      <c r="AK80" s="52"/>
      <c r="AL80" s="52" t="s">
        <v>1161</v>
      </c>
      <c r="AM80" s="52" t="s">
        <v>1161</v>
      </c>
      <c r="AN80" s="219"/>
      <c r="AO80" s="52"/>
      <c r="AP80" s="52"/>
      <c r="AQ80" s="52"/>
      <c r="AR80" s="52" t="s">
        <v>1161</v>
      </c>
      <c r="AS80" s="52"/>
      <c r="AT80" s="52" t="s">
        <v>1161</v>
      </c>
      <c r="AU80" s="52"/>
      <c r="AV80" s="58"/>
      <c r="AW80" s="52" t="s">
        <v>1161</v>
      </c>
      <c r="AX80" s="52"/>
      <c r="AY80" s="52"/>
      <c r="AZ80" s="52"/>
      <c r="BA80" s="52" t="s">
        <v>1161</v>
      </c>
      <c r="BB80" s="52" t="s">
        <v>1161</v>
      </c>
      <c r="BC80" s="52"/>
      <c r="BD80" s="52"/>
      <c r="BE80" s="52"/>
      <c r="BF80" s="52"/>
      <c r="BG80" s="52"/>
      <c r="BH80" s="52"/>
      <c r="BI80" s="52"/>
      <c r="BJ80" s="58" t="s">
        <v>1161</v>
      </c>
      <c r="BK80" s="100"/>
      <c r="BL80" s="100"/>
      <c r="BM80" s="100"/>
      <c r="BN80" s="100"/>
      <c r="BO80" s="100"/>
      <c r="BP80" s="100"/>
      <c r="BQ80" s="100"/>
      <c r="BR80" s="100"/>
      <c r="BS80" s="100"/>
      <c r="BT80" s="100"/>
      <c r="BU80" s="100"/>
      <c r="BV80" s="100"/>
      <c r="BW80" s="100"/>
      <c r="BX80" s="100"/>
      <c r="BY80" s="100"/>
      <c r="BZ80" s="100"/>
      <c r="CA80" s="100"/>
      <c r="CB80" s="100"/>
      <c r="CC80" s="100"/>
      <c r="CD80" s="100"/>
      <c r="CE80" s="100"/>
      <c r="CF80" s="100"/>
      <c r="CG80" s="100"/>
      <c r="CH80" s="100"/>
      <c r="CI80" s="100"/>
      <c r="CJ80" s="16"/>
      <c r="CK80" s="16"/>
      <c r="CL80" s="16"/>
      <c r="CM80" s="16"/>
      <c r="CN80" s="16"/>
      <c r="CO80" s="16"/>
      <c r="CP80" s="16"/>
      <c r="CQ80" s="16"/>
      <c r="CR80" s="16"/>
      <c r="CS80" s="16"/>
      <c r="CT80" s="16"/>
      <c r="CU80" s="16"/>
      <c r="CV80" s="16"/>
      <c r="CW80" s="247"/>
    </row>
    <row r="81" spans="1:101" s="243" customFormat="1" x14ac:dyDescent="0.3">
      <c r="A81" s="16" t="s">
        <v>43</v>
      </c>
      <c r="B81" s="150" t="s">
        <v>538</v>
      </c>
      <c r="C81" s="18" t="s">
        <v>44</v>
      </c>
      <c r="D81" s="19" t="s">
        <v>457</v>
      </c>
      <c r="E81" s="150" t="s">
        <v>521</v>
      </c>
      <c r="F81" s="16"/>
      <c r="G81" s="18"/>
      <c r="H81" s="129">
        <v>40492</v>
      </c>
      <c r="I81" s="16"/>
      <c r="J81" s="16"/>
      <c r="K81" s="100">
        <v>21.7</v>
      </c>
      <c r="L81" s="111"/>
      <c r="M81" s="100"/>
      <c r="N81" s="16"/>
      <c r="O81" s="16"/>
      <c r="P81" s="16"/>
      <c r="Q81" s="16"/>
      <c r="R81" s="16"/>
      <c r="S81" s="16"/>
      <c r="T81" s="16"/>
      <c r="U81" s="100">
        <v>4920</v>
      </c>
      <c r="V81" s="130">
        <v>5.45</v>
      </c>
      <c r="W81" s="100"/>
      <c r="X81" s="213">
        <v>0</v>
      </c>
      <c r="Y81" s="100"/>
      <c r="Z81" s="100"/>
      <c r="AA81" s="100"/>
      <c r="AB81" s="100"/>
      <c r="AC81" s="100">
        <v>210</v>
      </c>
      <c r="AD81" s="100">
        <v>0.91</v>
      </c>
      <c r="AE81" s="100">
        <v>590</v>
      </c>
      <c r="AF81" s="100">
        <v>248</v>
      </c>
      <c r="AG81" s="100"/>
      <c r="AH81" s="100">
        <v>1143.9431</v>
      </c>
      <c r="AI81" s="100"/>
      <c r="AJ81" s="254">
        <v>2.6208</v>
      </c>
      <c r="AK81" s="100"/>
      <c r="AL81" s="100"/>
      <c r="AM81" s="100">
        <v>9.8821999999999992</v>
      </c>
      <c r="AN81" s="213" t="s">
        <v>515</v>
      </c>
      <c r="AO81" s="100"/>
      <c r="AP81" s="100" t="s">
        <v>515</v>
      </c>
      <c r="AQ81" s="100"/>
      <c r="AR81" s="100">
        <v>302</v>
      </c>
      <c r="AS81" s="100">
        <v>7.4516889174158205</v>
      </c>
      <c r="AT81" s="100">
        <v>3.5512609999999998</v>
      </c>
      <c r="AU81" s="100"/>
      <c r="AV81" s="58">
        <v>0.116003</v>
      </c>
      <c r="AW81" s="100"/>
      <c r="AX81" s="100">
        <v>2.7</v>
      </c>
      <c r="AY81" s="100">
        <v>1.8</v>
      </c>
      <c r="AZ81" s="100">
        <v>0.12548900000000002</v>
      </c>
      <c r="BA81" s="100"/>
      <c r="BB81" s="100">
        <v>0.85642700000000005</v>
      </c>
      <c r="BC81" s="100"/>
      <c r="BD81" s="100"/>
      <c r="BE81" s="100"/>
      <c r="BF81" s="100"/>
      <c r="BG81" s="100"/>
      <c r="BH81" s="100"/>
      <c r="BI81" s="100"/>
      <c r="BJ81" s="58"/>
      <c r="BK81" s="100"/>
      <c r="BL81" s="100"/>
      <c r="BM81" s="100"/>
      <c r="BN81" s="100"/>
      <c r="BO81" s="100"/>
      <c r="BP81" s="100"/>
      <c r="BQ81" s="100"/>
      <c r="BR81" s="100"/>
      <c r="BS81" s="100"/>
      <c r="BT81" s="100"/>
      <c r="BU81" s="100"/>
      <c r="BV81" s="100"/>
      <c r="BW81" s="100"/>
      <c r="BX81" s="100"/>
      <c r="BY81" s="100"/>
      <c r="BZ81" s="100"/>
      <c r="CA81" s="100"/>
      <c r="CB81" s="100"/>
      <c r="CC81" s="100"/>
      <c r="CD81" s="100"/>
      <c r="CE81" s="100"/>
      <c r="CF81" s="100"/>
      <c r="CG81" s="100"/>
      <c r="CH81" s="100"/>
      <c r="CI81" s="58"/>
      <c r="CJ81" s="120"/>
      <c r="CK81" s="120"/>
      <c r="CL81" s="120"/>
      <c r="CM81" s="120"/>
      <c r="CN81" s="120"/>
      <c r="CO81" s="120"/>
      <c r="CP81" s="120"/>
      <c r="CQ81" s="120"/>
      <c r="CR81" s="120"/>
      <c r="CS81" s="120"/>
      <c r="CT81" s="16"/>
      <c r="CU81" s="16"/>
      <c r="CV81" s="16"/>
    </row>
    <row r="82" spans="1:101" s="243" customFormat="1" x14ac:dyDescent="0.3">
      <c r="A82" s="16"/>
      <c r="B82" s="150" t="s">
        <v>540</v>
      </c>
      <c r="C82" s="177"/>
      <c r="D82" s="19" t="s">
        <v>457</v>
      </c>
      <c r="E82" s="150" t="s">
        <v>521</v>
      </c>
      <c r="F82" s="16"/>
      <c r="G82" s="18"/>
      <c r="H82" s="100"/>
      <c r="I82" s="16"/>
      <c r="J82" s="16"/>
      <c r="K82" s="100"/>
      <c r="L82" s="111"/>
      <c r="M82" s="100"/>
      <c r="N82" s="16"/>
      <c r="O82" s="16"/>
      <c r="P82" s="16"/>
      <c r="Q82" s="16"/>
      <c r="R82" s="16"/>
      <c r="S82" s="16"/>
      <c r="T82" s="16"/>
      <c r="U82" s="100"/>
      <c r="V82" s="100"/>
      <c r="W82" s="100"/>
      <c r="X82" s="213"/>
      <c r="Y82" s="100"/>
      <c r="Z82" s="100"/>
      <c r="AA82" s="100"/>
      <c r="AB82" s="100"/>
      <c r="AC82" s="52" t="s">
        <v>1161</v>
      </c>
      <c r="AD82" s="52" t="s">
        <v>1161</v>
      </c>
      <c r="AE82" s="52" t="s">
        <v>1161</v>
      </c>
      <c r="AF82" s="52" t="s">
        <v>1161</v>
      </c>
      <c r="AG82" s="52"/>
      <c r="AH82" s="52" t="s">
        <v>1161</v>
      </c>
      <c r="AI82" s="52"/>
      <c r="AJ82" s="254" t="s">
        <v>1161</v>
      </c>
      <c r="AK82" s="52"/>
      <c r="AL82" s="52" t="s">
        <v>1161</v>
      </c>
      <c r="AM82" s="52" t="s">
        <v>1161</v>
      </c>
      <c r="AN82" s="219"/>
      <c r="AO82" s="52"/>
      <c r="AP82" s="52"/>
      <c r="AQ82" s="52"/>
      <c r="AR82" s="52" t="s">
        <v>1161</v>
      </c>
      <c r="AS82" s="52"/>
      <c r="AT82" s="52" t="s">
        <v>1161</v>
      </c>
      <c r="AU82" s="52"/>
      <c r="AV82" s="58"/>
      <c r="AW82" s="52" t="s">
        <v>1161</v>
      </c>
      <c r="AX82" s="52"/>
      <c r="AY82" s="52"/>
      <c r="AZ82" s="52"/>
      <c r="BA82" s="52" t="s">
        <v>1161</v>
      </c>
      <c r="BB82" s="52" t="s">
        <v>1161</v>
      </c>
      <c r="BC82" s="52"/>
      <c r="BD82" s="52"/>
      <c r="BE82" s="52"/>
      <c r="BF82" s="52"/>
      <c r="BG82" s="52"/>
      <c r="BH82" s="52"/>
      <c r="BI82" s="52"/>
      <c r="BJ82" s="58" t="s">
        <v>1161</v>
      </c>
      <c r="BK82" s="100"/>
      <c r="BL82" s="100"/>
      <c r="BM82" s="100"/>
      <c r="BN82" s="100"/>
      <c r="BO82" s="100"/>
      <c r="BP82" s="100"/>
      <c r="BQ82" s="100"/>
      <c r="BR82" s="100"/>
      <c r="BS82" s="100"/>
      <c r="BT82" s="100"/>
      <c r="BU82" s="100"/>
      <c r="BV82" s="100"/>
      <c r="BW82" s="100"/>
      <c r="BX82" s="100"/>
      <c r="BY82" s="100"/>
      <c r="BZ82" s="100"/>
      <c r="CA82" s="100"/>
      <c r="CB82" s="100"/>
      <c r="CC82" s="100"/>
      <c r="CD82" s="100"/>
      <c r="CE82" s="100"/>
      <c r="CF82" s="100"/>
      <c r="CG82" s="100"/>
      <c r="CH82" s="100"/>
      <c r="CI82" s="58"/>
      <c r="CJ82" s="120"/>
      <c r="CK82" s="120"/>
      <c r="CL82" s="120"/>
      <c r="CM82" s="120"/>
      <c r="CN82" s="120"/>
      <c r="CO82" s="120"/>
      <c r="CP82" s="120"/>
      <c r="CQ82" s="120"/>
      <c r="CR82" s="120"/>
      <c r="CS82" s="120"/>
      <c r="CT82" s="16"/>
      <c r="CU82" s="16"/>
      <c r="CV82" s="16"/>
      <c r="CW82" s="246"/>
    </row>
    <row r="83" spans="1:101" s="243" customFormat="1" x14ac:dyDescent="0.3">
      <c r="A83" s="16" t="s">
        <v>45</v>
      </c>
      <c r="B83" s="150" t="s">
        <v>541</v>
      </c>
      <c r="C83" s="18" t="s">
        <v>46</v>
      </c>
      <c r="D83" s="19" t="s">
        <v>542</v>
      </c>
      <c r="E83" s="150" t="s">
        <v>521</v>
      </c>
      <c r="F83" s="16"/>
      <c r="G83" s="18"/>
      <c r="H83" s="129">
        <v>40492</v>
      </c>
      <c r="I83" s="16"/>
      <c r="J83" s="16"/>
      <c r="K83" s="100">
        <v>26.5</v>
      </c>
      <c r="L83" s="111"/>
      <c r="M83" s="100"/>
      <c r="N83" s="16"/>
      <c r="O83" s="16"/>
      <c r="P83" s="16"/>
      <c r="Q83" s="16"/>
      <c r="R83" s="16"/>
      <c r="S83" s="16"/>
      <c r="T83" s="16"/>
      <c r="U83" s="100">
        <v>3320</v>
      </c>
      <c r="V83" s="130">
        <v>4.82</v>
      </c>
      <c r="W83" s="100"/>
      <c r="X83" s="100">
        <v>-48</v>
      </c>
      <c r="Y83" s="58"/>
      <c r="Z83" s="100"/>
      <c r="AA83" s="100"/>
      <c r="AB83" s="100"/>
      <c r="AC83" s="100">
        <v>154</v>
      </c>
      <c r="AD83" s="100">
        <v>0.87</v>
      </c>
      <c r="AE83" s="100">
        <v>368</v>
      </c>
      <c r="AF83" s="100">
        <v>158</v>
      </c>
      <c r="AG83" s="100"/>
      <c r="AH83" s="58">
        <v>1087.4192499999999</v>
      </c>
      <c r="AI83" s="100"/>
      <c r="AJ83" s="254">
        <v>2.7846500000000001</v>
      </c>
      <c r="AK83" s="100"/>
      <c r="AL83" s="100"/>
      <c r="AM83" s="100">
        <v>26.38</v>
      </c>
      <c r="AN83" s="213" t="s">
        <v>515</v>
      </c>
      <c r="AO83" s="100"/>
      <c r="AP83" s="100">
        <v>0.19600000000000001</v>
      </c>
      <c r="AQ83" s="100"/>
      <c r="AR83" s="100">
        <v>204</v>
      </c>
      <c r="AS83" s="100">
        <v>7.2245497136424195</v>
      </c>
      <c r="AT83" s="100">
        <v>2.9565189999999997</v>
      </c>
      <c r="AU83" s="100"/>
      <c r="AV83" s="58">
        <v>0.16742899999999999</v>
      </c>
      <c r="AW83" s="100"/>
      <c r="AX83" s="100">
        <v>1.2</v>
      </c>
      <c r="AY83" s="100">
        <v>1.6</v>
      </c>
      <c r="AZ83" s="100">
        <v>8.837600000000001E-2</v>
      </c>
      <c r="BA83" s="100"/>
      <c r="BB83" s="100">
        <v>0.79669500000000004</v>
      </c>
      <c r="BC83" s="100"/>
      <c r="BD83" s="100"/>
      <c r="BE83" s="100"/>
      <c r="BF83" s="100"/>
      <c r="BG83" s="100"/>
      <c r="BH83" s="100"/>
      <c r="BI83" s="100"/>
      <c r="BJ83" s="58"/>
      <c r="BK83" s="100"/>
      <c r="BL83" s="100"/>
      <c r="BM83" s="100"/>
      <c r="BN83" s="100"/>
      <c r="BO83" s="100"/>
      <c r="BP83" s="100"/>
      <c r="BQ83" s="100"/>
      <c r="BR83" s="100"/>
      <c r="BS83" s="100"/>
      <c r="BT83" s="100"/>
      <c r="BU83" s="100"/>
      <c r="BV83" s="100"/>
      <c r="BW83" s="100"/>
      <c r="BX83" s="100"/>
      <c r="BY83" s="100"/>
      <c r="BZ83" s="100"/>
      <c r="CA83" s="100"/>
      <c r="CB83" s="100"/>
      <c r="CC83" s="100"/>
      <c r="CD83" s="100"/>
      <c r="CE83" s="100"/>
      <c r="CF83" s="100"/>
      <c r="CG83" s="100"/>
      <c r="CH83" s="100"/>
      <c r="CI83" s="58"/>
      <c r="CJ83" s="120"/>
      <c r="CK83" s="120"/>
      <c r="CL83" s="120"/>
      <c r="CM83" s="120"/>
      <c r="CN83" s="120"/>
      <c r="CO83" s="120"/>
      <c r="CP83" s="120"/>
      <c r="CQ83" s="120"/>
      <c r="CR83" s="120"/>
      <c r="CS83" s="120"/>
      <c r="CT83" s="16"/>
      <c r="CU83" s="16"/>
      <c r="CV83" s="16"/>
    </row>
    <row r="84" spans="1:101" s="243" customFormat="1" x14ac:dyDescent="0.3">
      <c r="A84" s="459" t="s">
        <v>49</v>
      </c>
      <c r="B84" s="150" t="s">
        <v>551</v>
      </c>
      <c r="C84" s="458" t="s">
        <v>50</v>
      </c>
      <c r="D84" s="19">
        <v>5</v>
      </c>
      <c r="E84" s="150" t="s">
        <v>521</v>
      </c>
      <c r="F84" s="16"/>
      <c r="G84" s="18"/>
      <c r="H84" s="220" t="s">
        <v>552</v>
      </c>
      <c r="I84" s="108">
        <v>43334</v>
      </c>
      <c r="J84" s="16"/>
      <c r="K84" s="100">
        <v>33.6</v>
      </c>
      <c r="L84" s="111"/>
      <c r="M84" s="100"/>
      <c r="N84" s="16"/>
      <c r="O84" s="16"/>
      <c r="P84" s="16"/>
      <c r="Q84" s="16"/>
      <c r="R84" s="16"/>
      <c r="S84" s="16"/>
      <c r="T84" s="16"/>
      <c r="U84" s="100">
        <v>1847</v>
      </c>
      <c r="V84" s="100">
        <v>8.6999999999999993</v>
      </c>
      <c r="W84" s="100"/>
      <c r="X84" s="58"/>
      <c r="Y84" s="58"/>
      <c r="Z84" s="100"/>
      <c r="AA84" s="100"/>
      <c r="AB84" s="100"/>
      <c r="AC84" s="213">
        <v>5</v>
      </c>
      <c r="AD84" s="213">
        <v>0.1</v>
      </c>
      <c r="AE84" s="213">
        <v>349</v>
      </c>
      <c r="AF84" s="213">
        <v>37</v>
      </c>
      <c r="AG84" s="100"/>
      <c r="AH84" s="58">
        <v>318.44</v>
      </c>
      <c r="AI84" s="100"/>
      <c r="AJ84" s="254">
        <v>4.1399999999999997</v>
      </c>
      <c r="AK84" s="58"/>
      <c r="AL84" s="58">
        <v>105</v>
      </c>
      <c r="AM84" s="100">
        <v>165.04</v>
      </c>
      <c r="AN84" s="213"/>
      <c r="AO84" s="100"/>
      <c r="AP84" s="213"/>
      <c r="AQ84" s="100"/>
      <c r="AR84" s="100">
        <v>234</v>
      </c>
      <c r="AS84" s="213"/>
      <c r="AT84" s="100"/>
      <c r="AU84" s="100"/>
      <c r="AV84" s="58"/>
      <c r="AW84" s="213"/>
      <c r="AX84" s="213"/>
      <c r="AY84" s="213">
        <v>0.05</v>
      </c>
      <c r="AZ84" s="213" t="s">
        <v>555</v>
      </c>
      <c r="BA84" s="100"/>
      <c r="BB84" s="100"/>
      <c r="BC84" s="100"/>
      <c r="BD84" s="100"/>
      <c r="BE84" s="100"/>
      <c r="BF84" s="213"/>
      <c r="BG84" s="100"/>
      <c r="BH84" s="100"/>
      <c r="BI84" s="100"/>
      <c r="BJ84" s="58">
        <v>232</v>
      </c>
      <c r="BK84" s="100"/>
      <c r="BL84" s="100"/>
      <c r="BM84" s="100"/>
      <c r="BN84" s="100"/>
      <c r="BO84" s="100"/>
      <c r="BP84" s="100"/>
      <c r="BQ84" s="100"/>
      <c r="BR84" s="100"/>
      <c r="BS84" s="100"/>
      <c r="BT84" s="100"/>
      <c r="BU84" s="100"/>
      <c r="BV84" s="100"/>
      <c r="BW84" s="100"/>
      <c r="BX84" s="100"/>
      <c r="BY84" s="100"/>
      <c r="BZ84" s="100"/>
      <c r="CA84" s="100"/>
      <c r="CB84" s="100"/>
      <c r="CC84" s="100"/>
      <c r="CD84" s="100"/>
      <c r="CE84" s="100"/>
      <c r="CF84" s="100"/>
      <c r="CG84" s="100"/>
      <c r="CH84" s="100"/>
      <c r="CI84" s="58"/>
      <c r="CJ84" s="120"/>
      <c r="CK84" s="120"/>
      <c r="CL84" s="120"/>
      <c r="CM84" s="120"/>
      <c r="CN84" s="120"/>
      <c r="CO84" s="120"/>
      <c r="CP84" s="120"/>
      <c r="CQ84" s="120"/>
      <c r="CR84" s="120"/>
      <c r="CS84" s="120"/>
      <c r="CT84" s="16"/>
      <c r="CU84" s="16"/>
      <c r="CV84" s="16"/>
    </row>
    <row r="85" spans="1:101" s="243" customFormat="1" x14ac:dyDescent="0.3">
      <c r="A85" s="150" t="s">
        <v>54</v>
      </c>
      <c r="B85" s="150" t="s">
        <v>566</v>
      </c>
      <c r="C85" s="18" t="s">
        <v>55</v>
      </c>
      <c r="D85" s="19">
        <v>4</v>
      </c>
      <c r="E85" s="150" t="s">
        <v>521</v>
      </c>
      <c r="F85" s="16"/>
      <c r="G85" s="18">
        <v>1266.5</v>
      </c>
      <c r="H85" s="114" t="s">
        <v>567</v>
      </c>
      <c r="I85" s="16"/>
      <c r="J85" s="16"/>
      <c r="K85" s="168" t="s">
        <v>568</v>
      </c>
      <c r="L85" s="111"/>
      <c r="M85" s="100"/>
      <c r="N85" s="16"/>
      <c r="O85" s="16"/>
      <c r="P85" s="16"/>
      <c r="Q85" s="16"/>
      <c r="R85" s="16"/>
      <c r="S85" s="16"/>
      <c r="T85" s="16"/>
      <c r="U85" s="100" t="s">
        <v>569</v>
      </c>
      <c r="V85" s="100">
        <v>5.35</v>
      </c>
      <c r="W85" s="100"/>
      <c r="X85" s="58">
        <v>-127</v>
      </c>
      <c r="Y85" s="58">
        <v>-234.34930000000003</v>
      </c>
      <c r="Z85" s="100"/>
      <c r="AA85" s="100"/>
      <c r="AB85" s="100"/>
      <c r="AC85" s="100">
        <v>3.2</v>
      </c>
      <c r="AD85" s="100">
        <v>0.13</v>
      </c>
      <c r="AE85" s="100">
        <v>283</v>
      </c>
      <c r="AF85" s="100">
        <v>31</v>
      </c>
      <c r="AG85" s="100"/>
      <c r="AH85" s="58">
        <v>349.0009</v>
      </c>
      <c r="AI85" s="100"/>
      <c r="AJ85" s="254">
        <v>3.4225500000000002</v>
      </c>
      <c r="AK85" s="111"/>
      <c r="AL85" s="175">
        <v>58</v>
      </c>
      <c r="AM85" s="100">
        <v>102.96825</v>
      </c>
      <c r="AN85" s="213"/>
      <c r="AO85" s="100"/>
      <c r="AP85" s="100">
        <v>7.1899999999999992E-2</v>
      </c>
      <c r="AQ85" s="111"/>
      <c r="AR85" s="221">
        <v>198</v>
      </c>
      <c r="AS85" s="100">
        <v>1.6072598246935699</v>
      </c>
      <c r="AT85" s="100">
        <v>8.882772000000001</v>
      </c>
      <c r="AU85" s="100"/>
      <c r="AV85" s="58">
        <v>0.92</v>
      </c>
      <c r="AW85" s="100">
        <v>0.71</v>
      </c>
      <c r="AX85" s="100"/>
      <c r="AY85" s="100">
        <v>0.01</v>
      </c>
      <c r="AZ85" s="100">
        <v>6.2600000000000004E-4</v>
      </c>
      <c r="BA85" s="100"/>
      <c r="BB85" s="100">
        <v>0.356433</v>
      </c>
      <c r="BC85" s="100"/>
      <c r="BD85" s="100"/>
      <c r="BE85" s="100"/>
      <c r="BF85" s="100">
        <v>1.3</v>
      </c>
      <c r="BG85" s="100"/>
      <c r="BH85" s="100"/>
      <c r="BI85" s="100"/>
      <c r="BJ85" s="58"/>
      <c r="BK85" s="100"/>
      <c r="BL85" s="100"/>
      <c r="BM85" s="100"/>
      <c r="BN85" s="100"/>
      <c r="BO85" s="100"/>
      <c r="BP85" s="100"/>
      <c r="BQ85" s="100"/>
      <c r="BR85" s="100"/>
      <c r="BS85" s="100"/>
      <c r="BT85" s="100"/>
      <c r="BU85" s="100"/>
      <c r="BV85" s="100"/>
      <c r="BW85" s="100"/>
      <c r="BX85" s="100"/>
      <c r="BY85" s="100"/>
      <c r="BZ85" s="100"/>
      <c r="CA85" s="100"/>
      <c r="CB85" s="100"/>
      <c r="CC85" s="100"/>
      <c r="CD85" s="100"/>
      <c r="CE85" s="100"/>
      <c r="CF85" s="100"/>
      <c r="CG85" s="100"/>
      <c r="CH85" s="100"/>
      <c r="CI85" s="58"/>
      <c r="CJ85" s="120"/>
      <c r="CK85" s="120"/>
      <c r="CL85" s="120"/>
      <c r="CM85" s="120"/>
      <c r="CN85" s="120"/>
      <c r="CO85" s="120"/>
      <c r="CP85" s="120"/>
      <c r="CQ85" s="120"/>
      <c r="CR85" s="120"/>
      <c r="CS85" s="120"/>
      <c r="CT85" s="16"/>
      <c r="CU85" s="16"/>
      <c r="CV85" s="16"/>
    </row>
    <row r="86" spans="1:101" s="243" customFormat="1" x14ac:dyDescent="0.3">
      <c r="A86" s="150"/>
      <c r="B86" s="150" t="s">
        <v>570</v>
      </c>
      <c r="C86" s="177"/>
      <c r="D86" s="19">
        <v>4</v>
      </c>
      <c r="E86" s="150" t="s">
        <v>521</v>
      </c>
      <c r="F86" s="16"/>
      <c r="G86" s="18"/>
      <c r="H86" s="168" t="s">
        <v>549</v>
      </c>
      <c r="I86" s="16"/>
      <c r="J86" s="16"/>
      <c r="K86" s="100">
        <v>25</v>
      </c>
      <c r="L86" s="111"/>
      <c r="M86" s="100"/>
      <c r="N86" s="16"/>
      <c r="O86" s="16"/>
      <c r="P86" s="16"/>
      <c r="Q86" s="16"/>
      <c r="R86" s="16"/>
      <c r="S86" s="16"/>
      <c r="T86" s="16"/>
      <c r="U86" s="100">
        <v>1612</v>
      </c>
      <c r="V86" s="100">
        <v>7.7</v>
      </c>
      <c r="W86" s="100"/>
      <c r="X86" s="58"/>
      <c r="Y86" s="58"/>
      <c r="Z86" s="100"/>
      <c r="AA86" s="100"/>
      <c r="AB86" s="100"/>
      <c r="AC86" s="100">
        <v>2.5</v>
      </c>
      <c r="AD86" s="213">
        <v>0.1</v>
      </c>
      <c r="AE86" s="100">
        <v>349</v>
      </c>
      <c r="AF86" s="100">
        <v>23</v>
      </c>
      <c r="AG86" s="100"/>
      <c r="AH86" s="58">
        <v>347</v>
      </c>
      <c r="AI86" s="100"/>
      <c r="AJ86" s="254">
        <v>3.42</v>
      </c>
      <c r="AK86" s="58"/>
      <c r="AL86" s="58">
        <v>78</v>
      </c>
      <c r="AM86" s="100">
        <v>125</v>
      </c>
      <c r="AN86" s="100"/>
      <c r="AO86" s="100"/>
      <c r="AP86" s="213"/>
      <c r="AQ86" s="100"/>
      <c r="AR86" s="100">
        <v>127</v>
      </c>
      <c r="AS86" s="100">
        <v>1.24</v>
      </c>
      <c r="AT86" s="100"/>
      <c r="AU86" s="100"/>
      <c r="AV86" s="58"/>
      <c r="AW86" s="213"/>
      <c r="AX86" s="213"/>
      <c r="AY86" s="213"/>
      <c r="AZ86" s="213"/>
      <c r="BA86" s="100"/>
      <c r="BB86" s="100">
        <v>0.123</v>
      </c>
      <c r="BC86" s="111"/>
      <c r="BD86" s="100"/>
      <c r="BE86" s="100"/>
      <c r="BF86" s="213"/>
      <c r="BG86" s="100"/>
      <c r="BH86" s="100"/>
      <c r="BI86" s="100"/>
      <c r="BJ86" s="58"/>
      <c r="BK86" s="100"/>
      <c r="BL86" s="100"/>
      <c r="BM86" s="100"/>
      <c r="BN86" s="100"/>
      <c r="BO86" s="100"/>
      <c r="BP86" s="100"/>
      <c r="BQ86" s="100"/>
      <c r="BR86" s="100"/>
      <c r="BS86" s="100"/>
      <c r="BT86" s="100"/>
      <c r="BU86" s="100"/>
      <c r="BV86" s="100"/>
      <c r="BW86" s="100"/>
      <c r="BX86" s="100"/>
      <c r="BY86" s="100"/>
      <c r="BZ86" s="100"/>
      <c r="CA86" s="100"/>
      <c r="CB86" s="100"/>
      <c r="CC86" s="100"/>
      <c r="CD86" s="100"/>
      <c r="CE86" s="100"/>
      <c r="CF86" s="100"/>
      <c r="CG86" s="100"/>
      <c r="CH86" s="100"/>
      <c r="CI86" s="58"/>
      <c r="CJ86" s="120"/>
      <c r="CK86" s="120"/>
      <c r="CL86" s="120"/>
      <c r="CM86" s="120"/>
      <c r="CN86" s="120"/>
      <c r="CO86" s="120"/>
      <c r="CP86" s="120"/>
      <c r="CQ86" s="120"/>
      <c r="CR86" s="120"/>
      <c r="CS86" s="120"/>
      <c r="CT86" s="16"/>
      <c r="CU86" s="16"/>
      <c r="CV86" s="16"/>
    </row>
    <row r="87" spans="1:101" s="243" customFormat="1" x14ac:dyDescent="0.3">
      <c r="A87" s="150"/>
      <c r="B87" s="150" t="s">
        <v>571</v>
      </c>
      <c r="C87" s="177"/>
      <c r="D87" s="19">
        <v>4</v>
      </c>
      <c r="E87" s="150" t="s">
        <v>521</v>
      </c>
      <c r="F87" s="16"/>
      <c r="G87" s="18"/>
      <c r="H87" s="168" t="s">
        <v>552</v>
      </c>
      <c r="I87" s="108">
        <v>43334</v>
      </c>
      <c r="J87" s="16"/>
      <c r="K87" s="100">
        <v>39.200000000000003</v>
      </c>
      <c r="L87" s="111"/>
      <c r="M87" s="100"/>
      <c r="N87" s="16"/>
      <c r="O87" s="16"/>
      <c r="P87" s="16"/>
      <c r="Q87" s="16"/>
      <c r="R87" s="16"/>
      <c r="S87" s="16"/>
      <c r="T87" s="16"/>
      <c r="U87" s="100">
        <v>2130</v>
      </c>
      <c r="V87" s="100">
        <v>6.87</v>
      </c>
      <c r="W87" s="100"/>
      <c r="X87" s="58"/>
      <c r="Y87" s="58"/>
      <c r="Z87" s="100"/>
      <c r="AA87" s="100"/>
      <c r="AB87" s="100"/>
      <c r="AC87" s="100">
        <v>5.8</v>
      </c>
      <c r="AD87" s="213">
        <v>0.1</v>
      </c>
      <c r="AE87" s="100">
        <v>389</v>
      </c>
      <c r="AF87" s="100">
        <v>28</v>
      </c>
      <c r="AG87" s="100"/>
      <c r="AH87" s="100">
        <v>449.08</v>
      </c>
      <c r="AI87" s="100"/>
      <c r="AJ87" s="254">
        <v>3.98</v>
      </c>
      <c r="AK87" s="58"/>
      <c r="AL87" s="58">
        <v>61</v>
      </c>
      <c r="AM87" s="100">
        <v>102.87</v>
      </c>
      <c r="AN87" s="213"/>
      <c r="AO87" s="100"/>
      <c r="AP87" s="213"/>
      <c r="AQ87" s="100"/>
      <c r="AR87" s="100">
        <v>186</v>
      </c>
      <c r="AS87" s="213"/>
      <c r="AT87" s="100"/>
      <c r="AU87" s="100"/>
      <c r="AV87" s="58">
        <v>0.43</v>
      </c>
      <c r="AW87" s="213"/>
      <c r="AX87" s="213"/>
      <c r="AY87" s="213"/>
      <c r="AZ87" s="100"/>
      <c r="BA87" s="100"/>
      <c r="BB87" s="100"/>
      <c r="BC87" s="100"/>
      <c r="BD87" s="100"/>
      <c r="BE87" s="100"/>
      <c r="BF87" s="213"/>
      <c r="BG87" s="100"/>
      <c r="BH87" s="100"/>
      <c r="BI87" s="100"/>
      <c r="BJ87" s="58"/>
      <c r="BK87" s="100"/>
      <c r="BL87" s="100"/>
      <c r="BM87" s="100"/>
      <c r="BN87" s="100"/>
      <c r="BO87" s="100"/>
      <c r="BP87" s="100"/>
      <c r="BQ87" s="100"/>
      <c r="BR87" s="100"/>
      <c r="BS87" s="100"/>
      <c r="BT87" s="100"/>
      <c r="BU87" s="100"/>
      <c r="BV87" s="100"/>
      <c r="BW87" s="100"/>
      <c r="BX87" s="100"/>
      <c r="BY87" s="100"/>
      <c r="BZ87" s="100"/>
      <c r="CA87" s="100"/>
      <c r="CB87" s="58"/>
      <c r="CC87" s="58"/>
      <c r="CD87" s="58"/>
      <c r="CE87" s="58"/>
      <c r="CF87" s="58"/>
      <c r="CG87" s="58"/>
      <c r="CH87" s="58"/>
      <c r="CI87" s="58"/>
      <c r="CJ87" s="120"/>
      <c r="CK87" s="120"/>
      <c r="CL87" s="120"/>
      <c r="CM87" s="120"/>
      <c r="CN87" s="120"/>
      <c r="CO87" s="120"/>
      <c r="CP87" s="120"/>
      <c r="CQ87" s="120"/>
      <c r="CR87" s="120"/>
      <c r="CS87" s="120"/>
      <c r="CT87" s="16"/>
      <c r="CU87" s="16"/>
      <c r="CV87" s="16"/>
    </row>
    <row r="88" spans="1:101" s="243" customFormat="1" x14ac:dyDescent="0.3">
      <c r="A88" s="150"/>
      <c r="B88" s="150" t="s">
        <v>574</v>
      </c>
      <c r="C88" s="177"/>
      <c r="D88" s="177">
        <v>4</v>
      </c>
      <c r="E88" s="150" t="s">
        <v>521</v>
      </c>
      <c r="F88" s="16"/>
      <c r="G88" s="18"/>
      <c r="H88" s="114"/>
      <c r="I88" s="16"/>
      <c r="J88" s="16"/>
      <c r="K88" s="16"/>
      <c r="L88" s="100"/>
      <c r="M88" s="100"/>
      <c r="N88" s="16"/>
      <c r="O88" s="16"/>
      <c r="P88" s="16"/>
      <c r="Q88" s="16"/>
      <c r="R88" s="16"/>
      <c r="S88" s="16"/>
      <c r="T88" s="16"/>
      <c r="U88" s="100"/>
      <c r="V88" s="100"/>
      <c r="W88" s="100"/>
      <c r="X88" s="58"/>
      <c r="Y88" s="58"/>
      <c r="Z88" s="100"/>
      <c r="AA88" s="100"/>
      <c r="AB88" s="100"/>
      <c r="AC88" s="52">
        <v>2.5299999999999998</v>
      </c>
      <c r="AD88" s="52">
        <v>0.03</v>
      </c>
      <c r="AE88" s="52">
        <v>174.5</v>
      </c>
      <c r="AF88" s="52">
        <v>28.4</v>
      </c>
      <c r="AG88" s="52"/>
      <c r="AH88" s="52">
        <v>273</v>
      </c>
      <c r="AI88" s="52"/>
      <c r="AJ88" s="254">
        <v>2.4700000000000002</v>
      </c>
      <c r="AK88" s="52"/>
      <c r="AL88" s="52">
        <v>55</v>
      </c>
      <c r="AM88" s="52">
        <v>9.1999999999999993</v>
      </c>
      <c r="AN88" s="52"/>
      <c r="AO88" s="52"/>
      <c r="AP88" s="52"/>
      <c r="AQ88" s="52"/>
      <c r="AR88" s="52">
        <v>278.9391</v>
      </c>
      <c r="AS88" s="52"/>
      <c r="AT88" s="52">
        <v>16.2</v>
      </c>
      <c r="AU88" s="52"/>
      <c r="AV88" s="58"/>
      <c r="AW88" s="52">
        <v>0.14000000000000001</v>
      </c>
      <c r="AX88" s="52"/>
      <c r="AY88" s="52"/>
      <c r="AZ88" s="52"/>
      <c r="BA88" s="52">
        <v>597.29999999999995</v>
      </c>
      <c r="BB88" s="52">
        <v>0.32</v>
      </c>
      <c r="BC88" s="100"/>
      <c r="BD88" s="100"/>
      <c r="BE88" s="100"/>
      <c r="BF88" s="100"/>
      <c r="BG88" s="100"/>
      <c r="BH88" s="100"/>
      <c r="BI88" s="100"/>
      <c r="BJ88" s="58"/>
      <c r="BK88" s="100"/>
      <c r="BL88" s="100"/>
      <c r="BM88" s="100"/>
      <c r="BN88" s="100"/>
      <c r="BO88" s="100"/>
      <c r="BP88" s="100"/>
      <c r="BQ88" s="100"/>
      <c r="BR88" s="100"/>
      <c r="BS88" s="100"/>
      <c r="BT88" s="100"/>
      <c r="BU88" s="100"/>
      <c r="BV88" s="100"/>
      <c r="BW88" s="100"/>
      <c r="BX88" s="100"/>
      <c r="BY88" s="100"/>
      <c r="BZ88" s="100"/>
      <c r="CA88" s="100"/>
      <c r="CB88" s="58">
        <v>5546.64</v>
      </c>
      <c r="CC88" s="58">
        <v>0</v>
      </c>
      <c r="CD88" s="58">
        <v>796.96</v>
      </c>
      <c r="CE88" s="58">
        <v>176.67999999999998</v>
      </c>
      <c r="CF88" s="58">
        <v>1.92</v>
      </c>
      <c r="CG88" s="58">
        <v>6.4</v>
      </c>
      <c r="CH88" s="58">
        <v>9.02</v>
      </c>
      <c r="CI88" s="58"/>
      <c r="CJ88" s="120"/>
      <c r="CK88" s="120"/>
      <c r="CL88" s="120"/>
      <c r="CM88" s="120"/>
      <c r="CN88" s="120"/>
      <c r="CO88" s="120"/>
      <c r="CP88" s="120"/>
      <c r="CQ88" s="120"/>
      <c r="CR88" s="120"/>
      <c r="CS88" s="120"/>
      <c r="CT88" s="16"/>
      <c r="CU88" s="16"/>
      <c r="CV88" s="16"/>
    </row>
    <row r="89" spans="1:101" s="243" customFormat="1" x14ac:dyDescent="0.3">
      <c r="A89" s="150"/>
      <c r="B89" s="150" t="s">
        <v>583</v>
      </c>
      <c r="C89" s="177"/>
      <c r="D89" s="177">
        <v>4</v>
      </c>
      <c r="E89" s="150" t="s">
        <v>521</v>
      </c>
      <c r="F89" s="16"/>
      <c r="G89" s="18"/>
      <c r="H89" s="110"/>
      <c r="I89" s="16"/>
      <c r="J89" s="16"/>
      <c r="K89" s="16"/>
      <c r="L89" s="16"/>
      <c r="M89" s="100"/>
      <c r="N89" s="16"/>
      <c r="O89" s="16"/>
      <c r="P89" s="16"/>
      <c r="Q89" s="16"/>
      <c r="R89" s="16"/>
      <c r="S89" s="16"/>
      <c r="T89" s="16"/>
      <c r="U89" s="100"/>
      <c r="V89" s="100"/>
      <c r="W89" s="100"/>
      <c r="X89" s="58"/>
      <c r="Y89" s="58"/>
      <c r="Z89" s="100"/>
      <c r="AA89" s="100"/>
      <c r="AB89" s="100"/>
      <c r="AC89" s="52">
        <v>6.45</v>
      </c>
      <c r="AD89" s="52">
        <v>0.04</v>
      </c>
      <c r="AE89" s="52">
        <v>169.2</v>
      </c>
      <c r="AF89" s="52">
        <v>27.8</v>
      </c>
      <c r="AG89" s="52"/>
      <c r="AH89" s="52">
        <v>211.3</v>
      </c>
      <c r="AI89" s="52"/>
      <c r="AJ89" s="254">
        <v>1.77</v>
      </c>
      <c r="AK89" s="52"/>
      <c r="AL89" s="52">
        <v>45.5</v>
      </c>
      <c r="AM89" s="52">
        <v>74.5</v>
      </c>
      <c r="AN89" s="52"/>
      <c r="AO89" s="52"/>
      <c r="AP89" s="52"/>
      <c r="AQ89" s="52"/>
      <c r="AR89" s="52">
        <v>284.54309999999998</v>
      </c>
      <c r="AS89" s="52"/>
      <c r="AT89" s="52">
        <v>13.7</v>
      </c>
      <c r="AU89" s="52"/>
      <c r="AV89" s="58"/>
      <c r="AW89" s="52">
        <v>7.0000000000000007E-2</v>
      </c>
      <c r="AX89" s="52"/>
      <c r="AY89" s="52"/>
      <c r="AZ89" s="52"/>
      <c r="BA89" s="52">
        <v>609.29999999999995</v>
      </c>
      <c r="BB89" s="52">
        <v>0.32</v>
      </c>
      <c r="BC89" s="100"/>
      <c r="BD89" s="100"/>
      <c r="BE89" s="100"/>
      <c r="BF89" s="100"/>
      <c r="BG89" s="100"/>
      <c r="BH89" s="100"/>
      <c r="BI89" s="100"/>
      <c r="BJ89" s="58"/>
      <c r="BK89" s="100"/>
      <c r="BL89" s="100"/>
      <c r="BM89" s="100"/>
      <c r="BN89" s="100"/>
      <c r="BO89" s="100"/>
      <c r="BP89" s="100"/>
      <c r="BQ89" s="100"/>
      <c r="BR89" s="100"/>
      <c r="BS89" s="100"/>
      <c r="BT89" s="100"/>
      <c r="BU89" s="100"/>
      <c r="BV89" s="100"/>
      <c r="BW89" s="100"/>
      <c r="BX89" s="100"/>
      <c r="BY89" s="100"/>
      <c r="BZ89" s="52"/>
      <c r="CA89" s="100"/>
      <c r="CB89" s="58">
        <v>5921.96</v>
      </c>
      <c r="CC89" s="58">
        <v>0</v>
      </c>
      <c r="CD89" s="58">
        <v>776.90000000000009</v>
      </c>
      <c r="CE89" s="58">
        <v>28.84</v>
      </c>
      <c r="CF89" s="58">
        <v>0.8</v>
      </c>
      <c r="CG89" s="58">
        <v>0.8</v>
      </c>
      <c r="CH89" s="58">
        <v>5.22</v>
      </c>
      <c r="CI89" s="58"/>
      <c r="CJ89" s="120"/>
      <c r="CK89" s="120"/>
      <c r="CL89" s="120"/>
      <c r="CM89" s="120"/>
      <c r="CN89" s="120"/>
      <c r="CO89" s="120"/>
      <c r="CP89" s="120"/>
      <c r="CQ89" s="120"/>
      <c r="CR89" s="120"/>
      <c r="CS89" s="120"/>
      <c r="CT89" s="16"/>
      <c r="CU89" s="16"/>
      <c r="CV89" s="16"/>
    </row>
    <row r="90" spans="1:101" s="243" customFormat="1" x14ac:dyDescent="0.3">
      <c r="A90" s="150"/>
      <c r="B90" s="150" t="s">
        <v>589</v>
      </c>
      <c r="C90" s="177"/>
      <c r="D90" s="177">
        <v>4</v>
      </c>
      <c r="E90" s="150" t="s">
        <v>521</v>
      </c>
      <c r="F90" s="16"/>
      <c r="G90" s="18"/>
      <c r="H90" s="220" t="s">
        <v>549</v>
      </c>
      <c r="I90" s="16"/>
      <c r="J90" s="16"/>
      <c r="K90" s="100">
        <v>34.299999999999997</v>
      </c>
      <c r="L90" s="111"/>
      <c r="M90" s="100"/>
      <c r="N90" s="16"/>
      <c r="O90" s="16"/>
      <c r="P90" s="16"/>
      <c r="Q90" s="16"/>
      <c r="R90" s="16"/>
      <c r="S90" s="16"/>
      <c r="T90" s="16"/>
      <c r="U90" s="100">
        <v>1468</v>
      </c>
      <c r="V90" s="100">
        <v>6.9</v>
      </c>
      <c r="W90" s="100"/>
      <c r="X90" s="58"/>
      <c r="Y90" s="58"/>
      <c r="Z90" s="100"/>
      <c r="AA90" s="100"/>
      <c r="AB90" s="100"/>
      <c r="AC90" s="100">
        <v>3.5</v>
      </c>
      <c r="AD90" s="213">
        <v>0.1</v>
      </c>
      <c r="AE90" s="100">
        <v>272</v>
      </c>
      <c r="AF90" s="100">
        <v>44</v>
      </c>
      <c r="AG90" s="100"/>
      <c r="AH90" s="100">
        <v>337</v>
      </c>
      <c r="AI90" s="100"/>
      <c r="AJ90" s="254">
        <v>1.67</v>
      </c>
      <c r="AK90" s="100"/>
      <c r="AL90" s="100"/>
      <c r="AM90" s="100">
        <v>64</v>
      </c>
      <c r="AN90" s="100"/>
      <c r="AO90" s="100"/>
      <c r="AP90" s="213"/>
      <c r="AQ90" s="100"/>
      <c r="AR90" s="100">
        <v>229</v>
      </c>
      <c r="AS90" s="100">
        <v>1.1200000000000001</v>
      </c>
      <c r="AT90" s="100"/>
      <c r="AU90" s="100"/>
      <c r="AV90" s="58"/>
      <c r="AW90" s="100">
        <v>0.3</v>
      </c>
      <c r="AX90" s="213"/>
      <c r="AY90" s="213"/>
      <c r="AZ90" s="100"/>
      <c r="BA90" s="100"/>
      <c r="BB90" s="100">
        <v>0.83599999999999997</v>
      </c>
      <c r="BC90" s="100">
        <v>1.08</v>
      </c>
      <c r="BD90" s="100"/>
      <c r="BE90" s="100"/>
      <c r="BF90" s="213"/>
      <c r="BG90" s="100"/>
      <c r="BH90" s="100"/>
      <c r="BI90" s="100"/>
      <c r="BJ90" s="58">
        <v>3.98</v>
      </c>
      <c r="BK90" s="100"/>
      <c r="BL90" s="100"/>
      <c r="BM90" s="100"/>
      <c r="BN90" s="100"/>
      <c r="BO90" s="100"/>
      <c r="BP90" s="100"/>
      <c r="BQ90" s="100"/>
      <c r="BR90" s="100"/>
      <c r="BS90" s="100"/>
      <c r="BT90" s="100"/>
      <c r="BU90" s="100"/>
      <c r="BV90" s="100"/>
      <c r="BW90" s="100"/>
      <c r="BX90" s="100"/>
      <c r="BY90" s="100"/>
      <c r="BZ90" s="52"/>
      <c r="CA90" s="100"/>
      <c r="CB90" s="58"/>
      <c r="CC90" s="58"/>
      <c r="CD90" s="58"/>
      <c r="CE90" s="58"/>
      <c r="CF90" s="58"/>
      <c r="CG90" s="58"/>
      <c r="CH90" s="58"/>
      <c r="CI90" s="58"/>
      <c r="CJ90" s="120"/>
      <c r="CK90" s="120"/>
      <c r="CL90" s="120"/>
      <c r="CM90" s="120"/>
      <c r="CN90" s="120"/>
      <c r="CO90" s="120"/>
      <c r="CP90" s="120"/>
      <c r="CQ90" s="120"/>
      <c r="CR90" s="120"/>
      <c r="CS90" s="120"/>
      <c r="CT90" s="16"/>
      <c r="CU90" s="16"/>
      <c r="CV90" s="16"/>
    </row>
    <row r="91" spans="1:101" s="243" customFormat="1" x14ac:dyDescent="0.3">
      <c r="A91" s="150"/>
      <c r="B91" s="150" t="s">
        <v>590</v>
      </c>
      <c r="C91" s="177"/>
      <c r="D91" s="177">
        <v>4</v>
      </c>
      <c r="E91" s="150" t="s">
        <v>521</v>
      </c>
      <c r="F91" s="16"/>
      <c r="G91" s="18"/>
      <c r="H91" s="220" t="s">
        <v>591</v>
      </c>
      <c r="I91" s="108">
        <v>43334</v>
      </c>
      <c r="J91" s="16"/>
      <c r="K91" s="100">
        <v>67.5</v>
      </c>
      <c r="L91" s="111"/>
      <c r="M91" s="100"/>
      <c r="N91" s="16"/>
      <c r="O91" s="16"/>
      <c r="P91" s="16"/>
      <c r="Q91" s="16"/>
      <c r="R91" s="16"/>
      <c r="S91" s="16"/>
      <c r="T91" s="16"/>
      <c r="U91" s="100">
        <v>1154</v>
      </c>
      <c r="V91" s="100">
        <v>7.8</v>
      </c>
      <c r="W91" s="100"/>
      <c r="X91" s="58"/>
      <c r="Y91" s="58"/>
      <c r="Z91" s="100"/>
      <c r="AA91" s="100"/>
      <c r="AB91" s="100"/>
      <c r="AC91" s="100">
        <v>7.2</v>
      </c>
      <c r="AD91" s="213">
        <v>0.1</v>
      </c>
      <c r="AE91" s="100">
        <v>208</v>
      </c>
      <c r="AF91" s="100">
        <v>26</v>
      </c>
      <c r="AG91" s="100"/>
      <c r="AH91" s="100">
        <v>193.04</v>
      </c>
      <c r="AI91" s="100"/>
      <c r="AJ91" s="254">
        <v>3.41</v>
      </c>
      <c r="AK91" s="100"/>
      <c r="AL91" s="100"/>
      <c r="AM91" s="100">
        <v>118.28</v>
      </c>
      <c r="AN91" s="213"/>
      <c r="AO91" s="100"/>
      <c r="AP91" s="213"/>
      <c r="AQ91" s="100"/>
      <c r="AR91" s="100">
        <v>213</v>
      </c>
      <c r="AS91" s="213"/>
      <c r="AT91" s="100"/>
      <c r="AU91" s="100"/>
      <c r="AV91" s="58">
        <v>0.32</v>
      </c>
      <c r="AW91" s="213"/>
      <c r="AX91" s="213"/>
      <c r="AY91" s="213"/>
      <c r="AZ91" s="213"/>
      <c r="BA91" s="100"/>
      <c r="BB91" s="100"/>
      <c r="BC91" s="100"/>
      <c r="BD91" s="100"/>
      <c r="BE91" s="100"/>
      <c r="BF91" s="213"/>
      <c r="BG91" s="100"/>
      <c r="BH91" s="100"/>
      <c r="BI91" s="100"/>
      <c r="BJ91" s="58"/>
      <c r="BK91" s="100"/>
      <c r="BL91" s="100"/>
      <c r="BM91" s="100"/>
      <c r="BN91" s="100"/>
      <c r="BO91" s="100"/>
      <c r="BP91" s="100"/>
      <c r="BQ91" s="100"/>
      <c r="BR91" s="100"/>
      <c r="BS91" s="100"/>
      <c r="BT91" s="100"/>
      <c r="BU91" s="100"/>
      <c r="BV91" s="100"/>
      <c r="BW91" s="100"/>
      <c r="BX91" s="100"/>
      <c r="BY91" s="100"/>
      <c r="BZ91" s="52"/>
      <c r="CA91" s="100"/>
      <c r="CB91" s="58"/>
      <c r="CC91" s="58"/>
      <c r="CD91" s="58"/>
      <c r="CE91" s="58"/>
      <c r="CF91" s="58"/>
      <c r="CG91" s="58"/>
      <c r="CH91" s="58"/>
      <c r="CI91" s="100"/>
      <c r="CJ91" s="16"/>
      <c r="CK91" s="16"/>
      <c r="CL91" s="16"/>
      <c r="CM91" s="16"/>
      <c r="CN91" s="16"/>
      <c r="CO91" s="16"/>
      <c r="CP91" s="16"/>
      <c r="CQ91" s="16"/>
      <c r="CR91" s="16"/>
      <c r="CS91" s="16"/>
      <c r="CT91" s="16"/>
      <c r="CU91" s="16"/>
      <c r="CV91" s="16"/>
    </row>
    <row r="92" spans="1:101" s="243" customFormat="1" x14ac:dyDescent="0.3">
      <c r="A92" s="150"/>
      <c r="B92" s="150" t="s">
        <v>592</v>
      </c>
      <c r="C92" s="177"/>
      <c r="D92" s="177">
        <v>4</v>
      </c>
      <c r="E92" s="150" t="s">
        <v>521</v>
      </c>
      <c r="F92" s="16"/>
      <c r="G92" s="18"/>
      <c r="H92" s="110"/>
      <c r="I92" s="16"/>
      <c r="J92" s="16"/>
      <c r="K92" s="16"/>
      <c r="L92" s="111"/>
      <c r="M92" s="100"/>
      <c r="N92" s="16"/>
      <c r="O92" s="16"/>
      <c r="P92" s="16"/>
      <c r="Q92" s="16"/>
      <c r="R92" s="16"/>
      <c r="S92" s="16"/>
      <c r="T92" s="16"/>
      <c r="U92" s="100"/>
      <c r="V92" s="111"/>
      <c r="W92" s="100"/>
      <c r="X92" s="58"/>
      <c r="Y92" s="58"/>
      <c r="Z92" s="100"/>
      <c r="AA92" s="100"/>
      <c r="AB92" s="100"/>
      <c r="AC92" s="52">
        <v>1.1100000000000001</v>
      </c>
      <c r="AD92" s="52">
        <v>0.03</v>
      </c>
      <c r="AE92" s="52">
        <v>135.19999999999999</v>
      </c>
      <c r="AF92" s="52">
        <v>22.6</v>
      </c>
      <c r="AG92" s="52"/>
      <c r="AH92" s="52">
        <v>214.4</v>
      </c>
      <c r="AI92" s="52"/>
      <c r="AJ92" s="254">
        <v>1.96</v>
      </c>
      <c r="AK92" s="52"/>
      <c r="AL92" s="52">
        <v>25.9</v>
      </c>
      <c r="AM92" s="52">
        <v>30.2</v>
      </c>
      <c r="AN92" s="52"/>
      <c r="AO92" s="52"/>
      <c r="AP92" s="52"/>
      <c r="AQ92" s="52"/>
      <c r="AR92" s="52">
        <v>275.71679999999998</v>
      </c>
      <c r="AS92" s="52"/>
      <c r="AT92" s="52">
        <v>15.3</v>
      </c>
      <c r="AU92" s="52"/>
      <c r="AV92" s="58"/>
      <c r="AW92" s="52">
        <v>0.14000000000000001</v>
      </c>
      <c r="AX92" s="52"/>
      <c r="AY92" s="52"/>
      <c r="AZ92" s="52"/>
      <c r="BA92" s="52">
        <v>590.4</v>
      </c>
      <c r="BB92" s="52">
        <v>0.82</v>
      </c>
      <c r="BC92" s="100"/>
      <c r="BD92" s="100"/>
      <c r="BE92" s="100"/>
      <c r="BF92" s="100"/>
      <c r="BG92" s="100"/>
      <c r="BH92" s="100"/>
      <c r="BI92" s="100"/>
      <c r="BJ92" s="58"/>
      <c r="BK92" s="100"/>
      <c r="BL92" s="100"/>
      <c r="BM92" s="100"/>
      <c r="BN92" s="100"/>
      <c r="BO92" s="100"/>
      <c r="BP92" s="100"/>
      <c r="BQ92" s="100"/>
      <c r="BR92" s="100"/>
      <c r="BS92" s="100"/>
      <c r="BT92" s="100"/>
      <c r="BU92" s="100"/>
      <c r="BV92" s="100"/>
      <c r="BW92" s="100"/>
      <c r="BX92" s="100"/>
      <c r="BY92" s="100"/>
      <c r="BZ92" s="52"/>
      <c r="CA92" s="100"/>
      <c r="CB92" s="58">
        <v>5016.4400000000005</v>
      </c>
      <c r="CC92" s="58">
        <v>0</v>
      </c>
      <c r="CD92" s="58">
        <v>1009.12</v>
      </c>
      <c r="CE92" s="58">
        <v>20.439999999999998</v>
      </c>
      <c r="CF92" s="58">
        <v>1.28</v>
      </c>
      <c r="CG92" s="58">
        <v>4.4000000000000004</v>
      </c>
      <c r="CH92" s="58">
        <v>10.38</v>
      </c>
      <c r="CI92" s="100"/>
      <c r="CJ92" s="16"/>
      <c r="CK92" s="16"/>
      <c r="CL92" s="16"/>
      <c r="CM92" s="16"/>
      <c r="CN92" s="16"/>
      <c r="CO92" s="16"/>
      <c r="CP92" s="16"/>
      <c r="CQ92" s="16"/>
      <c r="CR92" s="16"/>
      <c r="CS92" s="16"/>
      <c r="CT92" s="16"/>
      <c r="CU92" s="16"/>
      <c r="CV92" s="16"/>
    </row>
    <row r="93" spans="1:101" s="243" customFormat="1" x14ac:dyDescent="0.3">
      <c r="A93" s="150"/>
      <c r="B93" s="150" t="s">
        <v>598</v>
      </c>
      <c r="C93" s="177"/>
      <c r="D93" s="177">
        <v>4</v>
      </c>
      <c r="E93" s="150" t="s">
        <v>521</v>
      </c>
      <c r="F93" s="16"/>
      <c r="G93" s="18"/>
      <c r="H93" s="220" t="s">
        <v>591</v>
      </c>
      <c r="I93" s="108">
        <v>43334</v>
      </c>
      <c r="J93" s="16"/>
      <c r="K93" s="100">
        <v>56.3</v>
      </c>
      <c r="L93" s="111"/>
      <c r="M93" s="100"/>
      <c r="N93" s="16"/>
      <c r="O93" s="16"/>
      <c r="P93" s="16"/>
      <c r="Q93" s="16"/>
      <c r="R93" s="16"/>
      <c r="S93" s="16"/>
      <c r="T93" s="16"/>
      <c r="U93" s="100">
        <v>1380</v>
      </c>
      <c r="V93" s="100">
        <v>4.8</v>
      </c>
      <c r="W93" s="100"/>
      <c r="X93" s="58"/>
      <c r="Y93" s="58"/>
      <c r="Z93" s="100"/>
      <c r="AA93" s="100"/>
      <c r="AB93" s="100"/>
      <c r="AC93" s="52">
        <v>1.9</v>
      </c>
      <c r="AD93" s="219">
        <v>0.1</v>
      </c>
      <c r="AE93" s="52">
        <v>213</v>
      </c>
      <c r="AF93" s="52">
        <v>65</v>
      </c>
      <c r="AG93" s="52"/>
      <c r="AH93" s="52">
        <v>354.58</v>
      </c>
      <c r="AI93" s="52"/>
      <c r="AJ93" s="254">
        <v>2.99</v>
      </c>
      <c r="AK93" s="52"/>
      <c r="AL93" s="52">
        <v>23</v>
      </c>
      <c r="AM93" s="52">
        <v>41.04</v>
      </c>
      <c r="AN93" s="219" t="s">
        <v>550</v>
      </c>
      <c r="AO93" s="52"/>
      <c r="AP93" s="219" t="s">
        <v>554</v>
      </c>
      <c r="AQ93" s="52"/>
      <c r="AR93" s="52">
        <v>270</v>
      </c>
      <c r="AS93" s="219" t="s">
        <v>554</v>
      </c>
      <c r="AT93" s="52"/>
      <c r="AU93" s="52"/>
      <c r="AV93" s="58">
        <v>0.39</v>
      </c>
      <c r="AW93" s="52">
        <v>0.3</v>
      </c>
      <c r="AX93" s="219"/>
      <c r="AY93" s="219"/>
      <c r="AZ93" s="52">
        <v>0.39</v>
      </c>
      <c r="BA93" s="52"/>
      <c r="BB93" s="52"/>
      <c r="BC93" s="100"/>
      <c r="BD93" s="100"/>
      <c r="BE93" s="100"/>
      <c r="BF93" s="213"/>
      <c r="BG93" s="100"/>
      <c r="BH93" s="100"/>
      <c r="BI93" s="100"/>
      <c r="BJ93" s="58"/>
      <c r="BK93" s="100"/>
      <c r="BL93" s="100"/>
      <c r="BM93" s="100"/>
      <c r="BN93" s="100"/>
      <c r="BO93" s="100"/>
      <c r="BP93" s="100"/>
      <c r="BQ93" s="100"/>
      <c r="BR93" s="100"/>
      <c r="BS93" s="100"/>
      <c r="BT93" s="100"/>
      <c r="BU93" s="100"/>
      <c r="BV93" s="100"/>
      <c r="BW93" s="100"/>
      <c r="BX93" s="100"/>
      <c r="BY93" s="100"/>
      <c r="BZ93" s="52"/>
      <c r="CA93" s="100"/>
      <c r="CB93" s="58"/>
      <c r="CC93" s="58"/>
      <c r="CD93" s="58"/>
      <c r="CE93" s="58"/>
      <c r="CF93" s="58"/>
      <c r="CG93" s="58"/>
      <c r="CH93" s="58"/>
      <c r="CI93" s="100"/>
      <c r="CJ93" s="16"/>
      <c r="CK93" s="16"/>
      <c r="CL93" s="16"/>
      <c r="CM93" s="16"/>
      <c r="CN93" s="16"/>
      <c r="CO93" s="16"/>
      <c r="CP93" s="16"/>
      <c r="CQ93" s="16"/>
      <c r="CR93" s="16"/>
      <c r="CS93" s="16"/>
      <c r="CT93" s="16"/>
      <c r="CU93" s="16"/>
      <c r="CV93" s="16"/>
    </row>
    <row r="94" spans="1:101" s="243" customFormat="1" x14ac:dyDescent="0.3">
      <c r="A94" s="150"/>
      <c r="B94" s="150" t="s">
        <v>600</v>
      </c>
      <c r="C94" s="177"/>
      <c r="D94" s="177">
        <v>4</v>
      </c>
      <c r="E94" s="150" t="s">
        <v>521</v>
      </c>
      <c r="F94" s="16"/>
      <c r="G94" s="18"/>
      <c r="H94" s="110"/>
      <c r="I94" s="16"/>
      <c r="J94" s="16"/>
      <c r="K94" s="16"/>
      <c r="L94" s="100"/>
      <c r="M94" s="100"/>
      <c r="N94" s="16"/>
      <c r="O94" s="16"/>
      <c r="P94" s="16"/>
      <c r="Q94" s="16"/>
      <c r="R94" s="16"/>
      <c r="S94" s="16"/>
      <c r="T94" s="16"/>
      <c r="U94" s="100"/>
      <c r="V94" s="100"/>
      <c r="W94" s="100"/>
      <c r="X94" s="58"/>
      <c r="Y94" s="58"/>
      <c r="Z94" s="100"/>
      <c r="AA94" s="100"/>
      <c r="AB94" s="100"/>
      <c r="AC94" s="52" t="s">
        <v>1161</v>
      </c>
      <c r="AD94" s="52" t="s">
        <v>1161</v>
      </c>
      <c r="AE94" s="52" t="s">
        <v>1161</v>
      </c>
      <c r="AF94" s="52" t="s">
        <v>1161</v>
      </c>
      <c r="AG94" s="52"/>
      <c r="AH94" s="52" t="s">
        <v>1161</v>
      </c>
      <c r="AI94" s="52"/>
      <c r="AJ94" s="254" t="s">
        <v>1161</v>
      </c>
      <c r="AK94" s="52"/>
      <c r="AL94" s="52" t="s">
        <v>1161</v>
      </c>
      <c r="AM94" s="52" t="s">
        <v>1161</v>
      </c>
      <c r="AN94" s="52"/>
      <c r="AO94" s="52"/>
      <c r="AP94" s="52"/>
      <c r="AQ94" s="52"/>
      <c r="AR94" s="52" t="s">
        <v>1161</v>
      </c>
      <c r="AS94" s="52"/>
      <c r="AT94" s="52" t="s">
        <v>1161</v>
      </c>
      <c r="AU94" s="52"/>
      <c r="AV94" s="58"/>
      <c r="AW94" s="52" t="s">
        <v>1161</v>
      </c>
      <c r="AX94" s="52"/>
      <c r="AY94" s="52"/>
      <c r="AZ94" s="52"/>
      <c r="BA94" s="52" t="s">
        <v>1161</v>
      </c>
      <c r="BB94" s="52" t="s">
        <v>1161</v>
      </c>
      <c r="BC94" s="100"/>
      <c r="BD94" s="100"/>
      <c r="BE94" s="100"/>
      <c r="BF94" s="100"/>
      <c r="BG94" s="100"/>
      <c r="BH94" s="100"/>
      <c r="BI94" s="100"/>
      <c r="BJ94" s="58"/>
      <c r="BK94" s="100"/>
      <c r="BL94" s="100"/>
      <c r="BM94" s="100"/>
      <c r="BN94" s="100"/>
      <c r="BO94" s="100"/>
      <c r="BP94" s="100"/>
      <c r="BQ94" s="100"/>
      <c r="BR94" s="100"/>
      <c r="BS94" s="100"/>
      <c r="BT94" s="100"/>
      <c r="BU94" s="100"/>
      <c r="BV94" s="100"/>
      <c r="BW94" s="100"/>
      <c r="BX94" s="100"/>
      <c r="BY94" s="100"/>
      <c r="BZ94" s="52"/>
      <c r="CA94" s="100"/>
      <c r="CB94" s="58" t="s">
        <v>1161</v>
      </c>
      <c r="CC94" s="58" t="s">
        <v>1161</v>
      </c>
      <c r="CD94" s="58" t="s">
        <v>1161</v>
      </c>
      <c r="CE94" s="58" t="s">
        <v>1161</v>
      </c>
      <c r="CF94" s="58" t="s">
        <v>1161</v>
      </c>
      <c r="CG94" s="58" t="s">
        <v>1161</v>
      </c>
      <c r="CH94" s="58" t="s">
        <v>1161</v>
      </c>
      <c r="CI94" s="100"/>
      <c r="CJ94" s="16"/>
      <c r="CK94" s="16"/>
      <c r="CL94" s="16"/>
      <c r="CM94" s="16"/>
      <c r="CN94" s="16"/>
      <c r="CO94" s="16"/>
      <c r="CP94" s="16"/>
      <c r="CQ94" s="16"/>
      <c r="CR94" s="16"/>
      <c r="CS94" s="16"/>
      <c r="CT94" s="16"/>
      <c r="CU94" s="16"/>
      <c r="CV94" s="16"/>
    </row>
    <row r="95" spans="1:101" s="243" customFormat="1" x14ac:dyDescent="0.3">
      <c r="A95" s="150"/>
      <c r="B95" s="150" t="s">
        <v>617</v>
      </c>
      <c r="C95" s="177"/>
      <c r="D95" s="177">
        <v>13</v>
      </c>
      <c r="E95" s="150" t="s">
        <v>521</v>
      </c>
      <c r="F95" s="16"/>
      <c r="G95" s="18"/>
      <c r="H95" s="220" t="s">
        <v>549</v>
      </c>
      <c r="I95" s="16"/>
      <c r="J95" s="16"/>
      <c r="K95" s="100">
        <v>35</v>
      </c>
      <c r="L95" s="111"/>
      <c r="M95" s="100"/>
      <c r="N95" s="16"/>
      <c r="O95" s="16"/>
      <c r="P95" s="16"/>
      <c r="Q95" s="16"/>
      <c r="R95" s="16"/>
      <c r="S95" s="16"/>
      <c r="T95" s="16"/>
      <c r="U95" s="100">
        <v>1218</v>
      </c>
      <c r="V95" s="100">
        <v>4.9000000000000004</v>
      </c>
      <c r="W95" s="100"/>
      <c r="X95" s="58"/>
      <c r="Y95" s="58"/>
      <c r="Z95" s="100"/>
      <c r="AA95" s="100"/>
      <c r="AB95" s="100"/>
      <c r="AC95" s="219" t="s">
        <v>550</v>
      </c>
      <c r="AD95" s="219">
        <v>0.1</v>
      </c>
      <c r="AE95" s="52">
        <v>208</v>
      </c>
      <c r="AF95" s="52">
        <v>40</v>
      </c>
      <c r="AG95" s="52"/>
      <c r="AH95" s="52">
        <v>37</v>
      </c>
      <c r="AI95" s="52"/>
      <c r="AJ95" s="254">
        <v>1.55</v>
      </c>
      <c r="AK95" s="52"/>
      <c r="AL95" s="52">
        <v>20</v>
      </c>
      <c r="AM95" s="52">
        <v>38</v>
      </c>
      <c r="AN95" s="52"/>
      <c r="AO95" s="52"/>
      <c r="AP95" s="219" t="s">
        <v>535</v>
      </c>
      <c r="AQ95" s="52"/>
      <c r="AR95" s="52">
        <v>157</v>
      </c>
      <c r="AS95" s="219"/>
      <c r="AT95" s="52"/>
      <c r="AU95" s="52"/>
      <c r="AV95" s="58"/>
      <c r="AW95" s="52">
        <v>0.1</v>
      </c>
      <c r="AX95" s="219"/>
      <c r="AY95" s="219"/>
      <c r="AZ95" s="219"/>
      <c r="BA95" s="52"/>
      <c r="BB95" s="100">
        <v>1.1459999999999999</v>
      </c>
      <c r="BC95" s="111"/>
      <c r="BD95" s="100"/>
      <c r="BE95" s="100"/>
      <c r="BF95" s="213"/>
      <c r="BG95" s="100"/>
      <c r="BH95" s="100"/>
      <c r="BI95" s="100"/>
      <c r="BJ95" s="58"/>
      <c r="BK95" s="100"/>
      <c r="BL95" s="100"/>
      <c r="BM95" s="100"/>
      <c r="BN95" s="100"/>
      <c r="BO95" s="100"/>
      <c r="BP95" s="100"/>
      <c r="BQ95" s="100"/>
      <c r="BR95" s="100"/>
      <c r="BS95" s="100"/>
      <c r="BT95" s="100"/>
      <c r="BU95" s="100"/>
      <c r="BV95" s="100"/>
      <c r="BW95" s="100"/>
      <c r="BX95" s="100"/>
      <c r="BY95" s="100"/>
      <c r="BZ95" s="100"/>
      <c r="CA95" s="100"/>
      <c r="CB95" s="58"/>
      <c r="CC95" s="58"/>
      <c r="CD95" s="58"/>
      <c r="CE95" s="58"/>
      <c r="CF95" s="58"/>
      <c r="CG95" s="58"/>
      <c r="CH95" s="58"/>
      <c r="CI95" s="100"/>
      <c r="CJ95" s="16"/>
      <c r="CK95" s="16"/>
      <c r="CL95" s="16"/>
      <c r="CM95" s="16"/>
      <c r="CN95" s="16"/>
      <c r="CO95" s="16"/>
      <c r="CP95" s="16"/>
      <c r="CQ95" s="16"/>
      <c r="CR95" s="16"/>
      <c r="CS95" s="16"/>
      <c r="CT95" s="16"/>
      <c r="CU95" s="16"/>
      <c r="CV95" s="16"/>
    </row>
    <row r="96" spans="1:101" s="243" customFormat="1" x14ac:dyDescent="0.3">
      <c r="A96" s="150"/>
      <c r="B96" s="150" t="s">
        <v>618</v>
      </c>
      <c r="C96" s="177"/>
      <c r="D96" s="177">
        <v>13</v>
      </c>
      <c r="E96" s="150" t="s">
        <v>521</v>
      </c>
      <c r="F96" s="16"/>
      <c r="G96" s="18"/>
      <c r="H96" s="220" t="s">
        <v>552</v>
      </c>
      <c r="I96" s="108">
        <v>43334</v>
      </c>
      <c r="J96" s="16"/>
      <c r="K96" s="100">
        <v>56.9</v>
      </c>
      <c r="L96" s="111"/>
      <c r="M96" s="100"/>
      <c r="N96" s="16"/>
      <c r="O96" s="16"/>
      <c r="P96" s="16"/>
      <c r="Q96" s="16"/>
      <c r="R96" s="16"/>
      <c r="S96" s="16"/>
      <c r="T96" s="16"/>
      <c r="U96" s="100">
        <v>2550</v>
      </c>
      <c r="V96" s="100">
        <v>7.4</v>
      </c>
      <c r="W96" s="100"/>
      <c r="X96" s="58"/>
      <c r="Y96" s="58"/>
      <c r="Z96" s="100"/>
      <c r="AA96" s="100"/>
      <c r="AB96" s="100"/>
      <c r="AC96" s="52">
        <v>2.8</v>
      </c>
      <c r="AD96" s="219">
        <v>0.1</v>
      </c>
      <c r="AE96" s="52">
        <v>433</v>
      </c>
      <c r="AF96" s="52">
        <v>94</v>
      </c>
      <c r="AG96" s="52"/>
      <c r="AH96" s="52">
        <v>669</v>
      </c>
      <c r="AI96" s="52"/>
      <c r="AJ96" s="254">
        <v>4.95</v>
      </c>
      <c r="AK96" s="52"/>
      <c r="AL96" s="52">
        <v>31</v>
      </c>
      <c r="AM96" s="52">
        <v>69.75</v>
      </c>
      <c r="AN96" s="219" t="s">
        <v>550</v>
      </c>
      <c r="AO96" s="52"/>
      <c r="AP96" s="219" t="s">
        <v>554</v>
      </c>
      <c r="AQ96" s="52"/>
      <c r="AR96" s="52">
        <v>337</v>
      </c>
      <c r="AS96" s="219"/>
      <c r="AT96" s="52"/>
      <c r="AU96" s="52"/>
      <c r="AV96" s="58">
        <v>0.6</v>
      </c>
      <c r="AW96" s="219"/>
      <c r="AX96" s="219"/>
      <c r="AY96" s="219"/>
      <c r="AZ96" s="52"/>
      <c r="BA96" s="52"/>
      <c r="BB96" s="52"/>
      <c r="BC96" s="100"/>
      <c r="BD96" s="100"/>
      <c r="BE96" s="100"/>
      <c r="BF96" s="213"/>
      <c r="BG96" s="100"/>
      <c r="BH96" s="100"/>
      <c r="BI96" s="100"/>
      <c r="BJ96" s="58"/>
      <c r="BK96" s="100"/>
      <c r="BL96" s="100"/>
      <c r="BM96" s="100"/>
      <c r="BN96" s="100"/>
      <c r="BO96" s="100"/>
      <c r="BP96" s="100"/>
      <c r="BQ96" s="100"/>
      <c r="BR96" s="100"/>
      <c r="BS96" s="100"/>
      <c r="BT96" s="100"/>
      <c r="BU96" s="100"/>
      <c r="BV96" s="100"/>
      <c r="BW96" s="100"/>
      <c r="BX96" s="100"/>
      <c r="BY96" s="100"/>
      <c r="BZ96" s="100"/>
      <c r="CA96" s="100"/>
      <c r="CB96" s="58"/>
      <c r="CC96" s="58"/>
      <c r="CD96" s="58"/>
      <c r="CE96" s="58"/>
      <c r="CF96" s="58"/>
      <c r="CG96" s="58"/>
      <c r="CH96" s="58"/>
      <c r="CI96" s="100"/>
      <c r="CJ96" s="16"/>
      <c r="CK96" s="16"/>
      <c r="CL96" s="16"/>
      <c r="CM96" s="16"/>
      <c r="CN96" s="16"/>
      <c r="CO96" s="16"/>
      <c r="CP96" s="16"/>
      <c r="CQ96" s="16"/>
      <c r="CR96" s="16"/>
      <c r="CS96" s="16"/>
      <c r="CT96" s="16"/>
      <c r="CU96" s="16"/>
      <c r="CV96" s="16"/>
    </row>
    <row r="97" spans="1:100" s="243" customFormat="1" x14ac:dyDescent="0.3">
      <c r="A97" s="150" t="s">
        <v>82</v>
      </c>
      <c r="B97" s="150" t="s">
        <v>625</v>
      </c>
      <c r="C97" s="18" t="s">
        <v>83</v>
      </c>
      <c r="D97" s="177">
        <v>5</v>
      </c>
      <c r="E97" s="150" t="s">
        <v>521</v>
      </c>
      <c r="F97" s="16"/>
      <c r="G97" s="18">
        <v>1825</v>
      </c>
      <c r="H97" s="110">
        <v>40506.404166666667</v>
      </c>
      <c r="I97" s="16"/>
      <c r="J97" s="16"/>
      <c r="K97" s="100">
        <v>27.3</v>
      </c>
      <c r="L97" s="100"/>
      <c r="M97" s="111"/>
      <c r="N97" s="16"/>
      <c r="O97" s="16"/>
      <c r="P97" s="16"/>
      <c r="Q97" s="16"/>
      <c r="R97" s="16"/>
      <c r="S97" s="16"/>
      <c r="T97" s="16"/>
      <c r="U97" s="100">
        <v>9700</v>
      </c>
      <c r="V97" s="100">
        <v>2.7</v>
      </c>
      <c r="W97" s="100"/>
      <c r="X97" s="175">
        <v>243</v>
      </c>
      <c r="Y97" s="58">
        <v>-2950.4489000000003</v>
      </c>
      <c r="Z97" s="100"/>
      <c r="AA97" s="100"/>
      <c r="AB97" s="100"/>
      <c r="AC97" s="52">
        <v>3.2</v>
      </c>
      <c r="AD97" s="52">
        <v>5</v>
      </c>
      <c r="AE97" s="52">
        <v>1637</v>
      </c>
      <c r="AF97" s="52">
        <v>173</v>
      </c>
      <c r="AG97" s="52"/>
      <c r="AH97" s="52">
        <v>1559.1347000000001</v>
      </c>
      <c r="AI97" s="52"/>
      <c r="AJ97" s="254">
        <v>1.8942000000000001</v>
      </c>
      <c r="AK97" s="52"/>
      <c r="AL97" s="52">
        <v>0</v>
      </c>
      <c r="AM97" s="52">
        <v>1608.8571000000002</v>
      </c>
      <c r="AN97" s="52" t="s">
        <v>515</v>
      </c>
      <c r="AO97" s="52"/>
      <c r="AP97" s="52" t="s">
        <v>515</v>
      </c>
      <c r="AQ97" s="52"/>
      <c r="AR97" s="52">
        <v>461</v>
      </c>
      <c r="AS97" s="52" t="s">
        <v>515</v>
      </c>
      <c r="AT97" s="52">
        <v>13.085151</v>
      </c>
      <c r="AU97" s="52"/>
      <c r="AV97" s="58"/>
      <c r="AW97" s="52">
        <v>9.4</v>
      </c>
      <c r="AX97" s="52">
        <v>6.4</v>
      </c>
      <c r="AY97" s="52">
        <v>0.04</v>
      </c>
      <c r="AZ97" s="52">
        <v>7.0199999999999993E-3</v>
      </c>
      <c r="BA97" s="52"/>
      <c r="BB97" s="52">
        <v>2.2019470000000001</v>
      </c>
      <c r="BC97" s="100"/>
      <c r="BD97" s="100"/>
      <c r="BE97" s="100"/>
      <c r="BF97" s="100">
        <v>0.8</v>
      </c>
      <c r="BG97" s="100">
        <v>3.3266246944084563E-3</v>
      </c>
      <c r="BH97" s="100">
        <v>0.12291828277244504</v>
      </c>
      <c r="BI97" s="100">
        <v>0</v>
      </c>
      <c r="BJ97" s="58"/>
      <c r="BK97" s="100"/>
      <c r="BL97" s="100"/>
      <c r="BM97" s="100">
        <v>0.10740024466174418</v>
      </c>
      <c r="BN97" s="100"/>
      <c r="BO97" s="100"/>
      <c r="BP97" s="100"/>
      <c r="BQ97" s="100"/>
      <c r="BR97" s="100"/>
      <c r="BS97" s="100"/>
      <c r="BT97" s="100"/>
      <c r="BU97" s="100"/>
      <c r="BV97" s="100"/>
      <c r="BW97" s="100"/>
      <c r="BX97" s="100"/>
      <c r="BY97" s="100"/>
      <c r="BZ97" s="100"/>
      <c r="CA97" s="58"/>
      <c r="CB97" s="58"/>
      <c r="CC97" s="58"/>
      <c r="CD97" s="58"/>
      <c r="CE97" s="58"/>
      <c r="CF97" s="58"/>
      <c r="CG97" s="58"/>
      <c r="CH97" s="58"/>
      <c r="CI97" s="100"/>
      <c r="CJ97" s="16"/>
      <c r="CK97" s="16"/>
      <c r="CL97" s="16"/>
      <c r="CM97" s="16"/>
      <c r="CN97" s="16"/>
      <c r="CO97" s="16"/>
      <c r="CP97" s="16"/>
      <c r="CQ97" s="16"/>
      <c r="CR97" s="16"/>
      <c r="CS97" s="16"/>
      <c r="CT97" s="16"/>
      <c r="CU97" s="16"/>
      <c r="CV97" s="16"/>
    </row>
    <row r="98" spans="1:100" s="243" customFormat="1" x14ac:dyDescent="0.3">
      <c r="A98" s="150"/>
      <c r="B98" s="150" t="s">
        <v>626</v>
      </c>
      <c r="C98" s="177"/>
      <c r="D98" s="177">
        <v>5</v>
      </c>
      <c r="E98" s="150" t="s">
        <v>521</v>
      </c>
      <c r="F98" s="16"/>
      <c r="G98" s="18"/>
      <c r="H98" s="110"/>
      <c r="I98" s="16"/>
      <c r="J98" s="16"/>
      <c r="K98" s="16"/>
      <c r="L98" s="100"/>
      <c r="M98" s="100"/>
      <c r="N98" s="16"/>
      <c r="O98" s="16"/>
      <c r="P98" s="16"/>
      <c r="Q98" s="16"/>
      <c r="R98" s="16"/>
      <c r="S98" s="16"/>
      <c r="T98" s="16"/>
      <c r="U98" s="100"/>
      <c r="V98" s="100"/>
      <c r="W98" s="100"/>
      <c r="X98" s="175"/>
      <c r="Y98" s="58"/>
      <c r="Z98" s="100"/>
      <c r="AA98" s="100"/>
      <c r="AB98" s="100"/>
      <c r="AC98" s="52">
        <v>0.14000000000000001</v>
      </c>
      <c r="AD98" s="52">
        <v>1.78</v>
      </c>
      <c r="AE98" s="52">
        <v>579.4</v>
      </c>
      <c r="AF98" s="52">
        <v>79</v>
      </c>
      <c r="AG98" s="52"/>
      <c r="AH98" s="52">
        <v>475.1</v>
      </c>
      <c r="AI98" s="52"/>
      <c r="AJ98" s="254">
        <v>1.98</v>
      </c>
      <c r="AK98" s="52"/>
      <c r="AL98" s="52">
        <v>0.9</v>
      </c>
      <c r="AM98" s="52">
        <v>536.54</v>
      </c>
      <c r="AN98" s="52"/>
      <c r="AO98" s="52"/>
      <c r="AP98" s="52"/>
      <c r="AQ98" s="52"/>
      <c r="AR98" s="52">
        <v>241.43900000000002</v>
      </c>
      <c r="AS98" s="52"/>
      <c r="AT98" s="52">
        <v>23</v>
      </c>
      <c r="AU98" s="52"/>
      <c r="AV98" s="58"/>
      <c r="AW98" s="52">
        <v>5.44</v>
      </c>
      <c r="AX98" s="52"/>
      <c r="AY98" s="52"/>
      <c r="AZ98" s="52"/>
      <c r="BA98" s="52">
        <v>517</v>
      </c>
      <c r="BB98" s="52">
        <v>2.8</v>
      </c>
      <c r="BC98" s="100"/>
      <c r="BD98" s="100"/>
      <c r="BE98" s="100"/>
      <c r="BF98" s="100"/>
      <c r="BG98" s="100"/>
      <c r="BH98" s="100"/>
      <c r="BI98" s="100"/>
      <c r="BJ98" s="58"/>
      <c r="BK98" s="100"/>
      <c r="BL98" s="100"/>
      <c r="BM98" s="100"/>
      <c r="BN98" s="100"/>
      <c r="BO98" s="100"/>
      <c r="BP98" s="100"/>
      <c r="BQ98" s="100"/>
      <c r="BR98" s="100"/>
      <c r="BS98" s="100"/>
      <c r="BT98" s="100"/>
      <c r="BU98" s="100"/>
      <c r="BV98" s="100"/>
      <c r="BW98" s="100"/>
      <c r="BX98" s="100"/>
      <c r="BY98" s="100"/>
      <c r="BZ98" s="100"/>
      <c r="CA98" s="100"/>
      <c r="CB98" s="251">
        <v>15650.36</v>
      </c>
      <c r="CC98" s="58">
        <v>0</v>
      </c>
      <c r="CD98" s="58">
        <v>815.66</v>
      </c>
      <c r="CE98" s="58">
        <v>54.32</v>
      </c>
      <c r="CF98" s="58">
        <v>1.28</v>
      </c>
      <c r="CG98" s="58">
        <v>0.8</v>
      </c>
      <c r="CH98" s="58">
        <v>4.9800000000000004</v>
      </c>
      <c r="CI98" s="100"/>
      <c r="CJ98" s="16"/>
      <c r="CK98" s="16"/>
      <c r="CL98" s="16"/>
      <c r="CM98" s="16"/>
      <c r="CN98" s="16"/>
      <c r="CO98" s="16"/>
      <c r="CP98" s="16"/>
      <c r="CQ98" s="16"/>
      <c r="CR98" s="16"/>
      <c r="CS98" s="16"/>
      <c r="CT98" s="16"/>
      <c r="CU98" s="16"/>
      <c r="CV98" s="16"/>
    </row>
    <row r="99" spans="1:100" s="242" customFormat="1" x14ac:dyDescent="0.3">
      <c r="A99" s="150"/>
      <c r="B99" s="150" t="s">
        <v>655</v>
      </c>
      <c r="C99" s="179"/>
      <c r="D99" s="40"/>
      <c r="E99" s="150" t="s">
        <v>521</v>
      </c>
      <c r="F99" s="107"/>
      <c r="G99" s="19"/>
      <c r="H99" s="180" t="s">
        <v>549</v>
      </c>
      <c r="I99" s="107"/>
      <c r="J99" s="107"/>
      <c r="K99" s="49" t="s">
        <v>1161</v>
      </c>
      <c r="L99" s="107"/>
      <c r="M99" s="49"/>
      <c r="N99" s="107"/>
      <c r="O99" s="107"/>
      <c r="P99" s="107"/>
      <c r="Q99" s="107"/>
      <c r="R99" s="107"/>
      <c r="S99" s="107"/>
      <c r="T99" s="107"/>
      <c r="U99" s="457" t="s">
        <v>1161</v>
      </c>
      <c r="V99" s="49" t="s">
        <v>1161</v>
      </c>
      <c r="W99" s="49"/>
      <c r="X99" s="59"/>
      <c r="Y99" s="59"/>
      <c r="Z99" s="49"/>
      <c r="AA99" s="49"/>
      <c r="AB99" s="49"/>
      <c r="AC99" s="49" t="s">
        <v>1161</v>
      </c>
      <c r="AD99" s="49" t="s">
        <v>1161</v>
      </c>
      <c r="AE99" s="49" t="s">
        <v>1161</v>
      </c>
      <c r="AF99" s="49" t="s">
        <v>1161</v>
      </c>
      <c r="AG99" s="49"/>
      <c r="AH99" s="49" t="s">
        <v>1161</v>
      </c>
      <c r="AI99" s="49"/>
      <c r="AJ99" s="253" t="s">
        <v>1161</v>
      </c>
      <c r="AK99" s="49"/>
      <c r="AL99" s="49"/>
      <c r="AM99" s="49" t="s">
        <v>1161</v>
      </c>
      <c r="AN99" s="49"/>
      <c r="AO99" s="49"/>
      <c r="AP99" s="457" t="s">
        <v>1161</v>
      </c>
      <c r="AQ99" s="49"/>
      <c r="AR99" s="49" t="s">
        <v>1161</v>
      </c>
      <c r="AS99" s="49" t="s">
        <v>1161</v>
      </c>
      <c r="AT99" s="49"/>
      <c r="AU99" s="49"/>
      <c r="AV99" s="59"/>
      <c r="AW99" s="49" t="s">
        <v>1161</v>
      </c>
      <c r="AX99" s="49" t="s">
        <v>1161</v>
      </c>
      <c r="AY99" s="160"/>
      <c r="AZ99" s="49"/>
      <c r="BA99" s="49"/>
      <c r="BB99" s="49" t="s">
        <v>1161</v>
      </c>
      <c r="BC99" s="49" t="s">
        <v>1161</v>
      </c>
      <c r="BD99" s="49"/>
      <c r="BE99" s="49"/>
      <c r="BF99" s="160"/>
      <c r="BG99" s="49"/>
      <c r="BH99" s="49"/>
      <c r="BI99" s="49"/>
      <c r="BJ99" s="59" t="s">
        <v>1161</v>
      </c>
      <c r="BK99" s="49"/>
      <c r="BL99" s="49"/>
      <c r="BM99" s="49"/>
      <c r="BN99" s="49"/>
      <c r="BO99" s="49"/>
      <c r="BP99" s="49"/>
      <c r="BQ99" s="49"/>
      <c r="BR99" s="49"/>
      <c r="BS99" s="49"/>
      <c r="BT99" s="49"/>
      <c r="BU99" s="49"/>
      <c r="BV99" s="49"/>
      <c r="BW99" s="49"/>
      <c r="BX99" s="49"/>
      <c r="BY99" s="49"/>
      <c r="BZ99" s="49"/>
      <c r="CA99" s="49"/>
      <c r="CB99" s="59"/>
      <c r="CC99" s="59"/>
      <c r="CD99" s="59"/>
      <c r="CE99" s="59"/>
      <c r="CF99" s="59"/>
      <c r="CG99" s="59"/>
      <c r="CH99" s="59"/>
      <c r="CI99" s="49"/>
      <c r="CJ99" s="107"/>
      <c r="CK99" s="107"/>
      <c r="CL99" s="107"/>
      <c r="CM99" s="107"/>
      <c r="CN99" s="107"/>
      <c r="CO99" s="107"/>
      <c r="CP99" s="107"/>
      <c r="CQ99" s="107"/>
      <c r="CR99" s="107"/>
      <c r="CS99" s="107"/>
      <c r="CT99" s="107"/>
      <c r="CU99" s="107"/>
      <c r="CV99" s="107"/>
    </row>
    <row r="100" spans="1:100" s="242" customFormat="1" x14ac:dyDescent="0.3">
      <c r="A100" s="150"/>
      <c r="B100" s="150" t="s">
        <v>664</v>
      </c>
      <c r="C100" s="18"/>
      <c r="D100" s="18"/>
      <c r="E100" s="211"/>
      <c r="F100" s="107"/>
      <c r="G100" s="19"/>
      <c r="H100" s="182" t="s">
        <v>665</v>
      </c>
      <c r="I100" s="107"/>
      <c r="J100" s="107"/>
      <c r="K100" s="49" t="s">
        <v>1161</v>
      </c>
      <c r="L100" s="49"/>
      <c r="M100" s="49"/>
      <c r="N100" s="107"/>
      <c r="O100" s="107"/>
      <c r="P100" s="107"/>
      <c r="Q100" s="107"/>
      <c r="R100" s="107"/>
      <c r="S100" s="107"/>
      <c r="T100" s="107"/>
      <c r="U100" s="49" t="s">
        <v>1161</v>
      </c>
      <c r="V100" s="159" t="s">
        <v>1161</v>
      </c>
      <c r="W100" s="49"/>
      <c r="X100" s="59"/>
      <c r="Y100" s="59"/>
      <c r="Z100" s="49"/>
      <c r="AA100" s="49"/>
      <c r="AB100" s="49"/>
      <c r="AC100" s="49" t="s">
        <v>1161</v>
      </c>
      <c r="AD100" s="49" t="s">
        <v>1161</v>
      </c>
      <c r="AE100" s="49" t="s">
        <v>1161</v>
      </c>
      <c r="AF100" s="49" t="s">
        <v>1161</v>
      </c>
      <c r="AG100" s="49"/>
      <c r="AH100" s="49" t="s">
        <v>1161</v>
      </c>
      <c r="AI100" s="49"/>
      <c r="AJ100" s="253" t="s">
        <v>1161</v>
      </c>
      <c r="AK100" s="49"/>
      <c r="AL100" s="58"/>
      <c r="AM100" s="49" t="s">
        <v>1161</v>
      </c>
      <c r="AN100" s="457" t="s">
        <v>1161</v>
      </c>
      <c r="AO100" s="49"/>
      <c r="AP100" s="49"/>
      <c r="AQ100" s="49"/>
      <c r="AR100" s="49" t="s">
        <v>1161</v>
      </c>
      <c r="AS100" s="49"/>
      <c r="AT100" s="49"/>
      <c r="AU100" s="49"/>
      <c r="AV100" s="59"/>
      <c r="AW100" s="49" t="s">
        <v>1161</v>
      </c>
      <c r="AX100" s="49" t="s">
        <v>1161</v>
      </c>
      <c r="AY100" s="49" t="s">
        <v>1161</v>
      </c>
      <c r="AZ100" s="49"/>
      <c r="BA100" s="49"/>
      <c r="BB100" s="49"/>
      <c r="BC100" s="49"/>
      <c r="BD100" s="49"/>
      <c r="BE100" s="49"/>
      <c r="BF100" s="49" t="s">
        <v>1161</v>
      </c>
      <c r="BG100" s="49"/>
      <c r="BH100" s="49"/>
      <c r="BI100" s="49"/>
      <c r="BJ100" s="59"/>
      <c r="BK100" s="49"/>
      <c r="BL100" s="49"/>
      <c r="BM100" s="49"/>
      <c r="BN100" s="49"/>
      <c r="BO100" s="49"/>
      <c r="BP100" s="49"/>
      <c r="BQ100" s="49"/>
      <c r="BR100" s="49"/>
      <c r="BS100" s="49"/>
      <c r="BT100" s="49"/>
      <c r="BU100" s="49"/>
      <c r="BV100" s="49"/>
      <c r="BW100" s="49"/>
      <c r="BX100" s="49"/>
      <c r="BY100" s="49"/>
      <c r="BZ100" s="49"/>
      <c r="CA100" s="49"/>
      <c r="CB100" s="59"/>
      <c r="CC100" s="59"/>
      <c r="CD100" s="59"/>
      <c r="CE100" s="59"/>
      <c r="CF100" s="59"/>
      <c r="CG100" s="59"/>
      <c r="CH100" s="59"/>
      <c r="CI100" s="49"/>
      <c r="CJ100" s="107"/>
      <c r="CK100" s="107"/>
      <c r="CL100" s="107"/>
      <c r="CM100" s="107"/>
      <c r="CN100" s="107"/>
      <c r="CO100" s="107"/>
      <c r="CP100" s="107"/>
      <c r="CQ100" s="107"/>
      <c r="CR100" s="107"/>
      <c r="CS100" s="107"/>
      <c r="CT100" s="107"/>
      <c r="CU100" s="107"/>
      <c r="CV100" s="107"/>
    </row>
    <row r="101" spans="1:100" s="242" customFormat="1" x14ac:dyDescent="0.3">
      <c r="A101" s="150"/>
      <c r="B101" s="211" t="s">
        <v>697</v>
      </c>
      <c r="C101" s="177"/>
      <c r="D101" s="107"/>
      <c r="E101" s="211"/>
      <c r="F101" s="107"/>
      <c r="G101" s="19"/>
      <c r="H101" s="182" t="s">
        <v>667</v>
      </c>
      <c r="I101" s="107"/>
      <c r="J101" s="107"/>
      <c r="K101" s="107"/>
      <c r="L101" s="49"/>
      <c r="M101" s="49"/>
      <c r="N101" s="107"/>
      <c r="O101" s="107"/>
      <c r="P101" s="107"/>
      <c r="Q101" s="107"/>
      <c r="R101" s="107"/>
      <c r="S101" s="107"/>
      <c r="T101" s="107"/>
      <c r="U101" s="49" t="s">
        <v>1161</v>
      </c>
      <c r="V101" s="49" t="s">
        <v>1161</v>
      </c>
      <c r="W101" s="49"/>
      <c r="X101" s="49"/>
      <c r="Y101" s="49"/>
      <c r="Z101" s="49"/>
      <c r="AA101" s="49"/>
      <c r="AB101" s="49"/>
      <c r="AC101" s="49" t="s">
        <v>1161</v>
      </c>
      <c r="AD101" s="49" t="s">
        <v>1161</v>
      </c>
      <c r="AE101" s="457" t="s">
        <v>1161</v>
      </c>
      <c r="AF101" s="457" t="s">
        <v>1161</v>
      </c>
      <c r="AG101" s="49"/>
      <c r="AH101" s="49" t="s">
        <v>1161</v>
      </c>
      <c r="AI101" s="49"/>
      <c r="AJ101" s="253" t="s">
        <v>1161</v>
      </c>
      <c r="AK101" s="49"/>
      <c r="AL101" s="49"/>
      <c r="AM101" s="49" t="s">
        <v>1161</v>
      </c>
      <c r="AN101" s="49"/>
      <c r="AO101" s="49"/>
      <c r="AP101" s="49"/>
      <c r="AQ101" s="49"/>
      <c r="AR101" s="49" t="s">
        <v>1161</v>
      </c>
      <c r="AS101" s="49"/>
      <c r="AT101" s="49"/>
      <c r="AU101" s="49"/>
      <c r="AV101" s="59"/>
      <c r="AW101" s="49" t="s">
        <v>1161</v>
      </c>
      <c r="AX101" s="49" t="s">
        <v>1161</v>
      </c>
      <c r="AY101" s="160"/>
      <c r="AZ101" s="49"/>
      <c r="BA101" s="49"/>
      <c r="BB101" s="49"/>
      <c r="BC101" s="49"/>
      <c r="BD101" s="49"/>
      <c r="BE101" s="49"/>
      <c r="BF101" s="160"/>
      <c r="BG101" s="49"/>
      <c r="BH101" s="49"/>
      <c r="BI101" s="49"/>
      <c r="BJ101" s="59"/>
      <c r="BK101" s="49"/>
      <c r="BL101" s="49"/>
      <c r="BM101" s="49"/>
      <c r="BN101" s="49"/>
      <c r="BO101" s="49"/>
      <c r="BP101" s="49"/>
      <c r="BQ101" s="49"/>
      <c r="BR101" s="49"/>
      <c r="BS101" s="49"/>
      <c r="BT101" s="49"/>
      <c r="BU101" s="49"/>
      <c r="BV101" s="49"/>
      <c r="BW101" s="49"/>
      <c r="BX101" s="49"/>
      <c r="BY101" s="49"/>
      <c r="BZ101" s="49"/>
      <c r="CA101" s="59"/>
      <c r="CB101" s="59"/>
      <c r="CC101" s="59"/>
      <c r="CD101" s="59"/>
      <c r="CE101" s="59"/>
      <c r="CF101" s="59"/>
      <c r="CG101" s="59"/>
      <c r="CH101" s="59"/>
      <c r="CI101" s="59"/>
      <c r="CJ101" s="109"/>
      <c r="CK101" s="107"/>
      <c r="CL101" s="107"/>
      <c r="CM101" s="107"/>
      <c r="CN101" s="107"/>
      <c r="CO101" s="107"/>
      <c r="CP101" s="107"/>
      <c r="CQ101" s="107"/>
      <c r="CR101" s="107"/>
      <c r="CS101" s="107"/>
      <c r="CT101" s="107"/>
      <c r="CU101" s="107"/>
      <c r="CV101" s="107"/>
    </row>
    <row r="102" spans="1:100" s="242" customFormat="1" x14ac:dyDescent="0.3">
      <c r="A102" s="107" t="s">
        <v>173</v>
      </c>
      <c r="B102" s="107" t="s">
        <v>820</v>
      </c>
      <c r="C102" s="109" t="s">
        <v>170</v>
      </c>
      <c r="D102" s="107" t="s">
        <v>817</v>
      </c>
      <c r="E102" s="107"/>
      <c r="F102" s="107"/>
      <c r="G102" s="107"/>
      <c r="H102" s="107">
        <v>1987</v>
      </c>
      <c r="I102" s="107"/>
      <c r="J102" s="107"/>
      <c r="K102" s="131"/>
      <c r="L102" s="107">
        <v>100</v>
      </c>
      <c r="M102" s="107"/>
      <c r="N102" s="107"/>
      <c r="O102" s="107"/>
      <c r="P102" s="107"/>
      <c r="Q102" s="107"/>
      <c r="R102" s="107"/>
      <c r="S102" s="107"/>
      <c r="T102" s="107"/>
      <c r="U102" s="107"/>
      <c r="V102" s="107">
        <v>6</v>
      </c>
      <c r="W102" s="107"/>
      <c r="X102" s="107"/>
      <c r="Y102" s="107"/>
      <c r="Z102" s="107"/>
      <c r="AA102" s="107"/>
      <c r="AB102" s="107"/>
      <c r="AC102" s="107">
        <v>155</v>
      </c>
      <c r="AD102" s="107">
        <v>153</v>
      </c>
      <c r="AE102" s="107">
        <v>3444</v>
      </c>
      <c r="AF102" s="107">
        <v>231</v>
      </c>
      <c r="AG102" s="107"/>
      <c r="AH102" s="107"/>
      <c r="AI102" s="107"/>
      <c r="AJ102" s="235">
        <v>12.2</v>
      </c>
      <c r="AK102" s="107"/>
      <c r="AL102" s="107">
        <v>3</v>
      </c>
      <c r="AM102" s="107">
        <v>373</v>
      </c>
      <c r="AN102" s="107"/>
      <c r="AO102" s="107"/>
      <c r="AP102" s="107"/>
      <c r="AQ102" s="107"/>
      <c r="AR102" s="52">
        <v>83.126000000000005</v>
      </c>
      <c r="AS102" s="107"/>
      <c r="AT102" s="107">
        <v>2.1</v>
      </c>
      <c r="AU102" s="107"/>
      <c r="AV102" s="109"/>
      <c r="AW102" s="107"/>
      <c r="AX102" s="107"/>
      <c r="AY102" s="107"/>
      <c r="AZ102" s="107"/>
      <c r="BA102" s="107">
        <v>178</v>
      </c>
      <c r="BB102" s="107">
        <v>2.8</v>
      </c>
      <c r="BC102" s="107"/>
      <c r="BD102" s="107"/>
      <c r="BE102" s="107"/>
      <c r="BF102" s="107"/>
      <c r="BG102" s="107"/>
      <c r="BH102" s="107"/>
      <c r="BI102" s="107"/>
      <c r="BJ102" s="109"/>
      <c r="BK102" s="107"/>
      <c r="BL102" s="107"/>
      <c r="BM102" s="107"/>
      <c r="BN102" s="107"/>
      <c r="BO102" s="107"/>
      <c r="BP102" s="107"/>
      <c r="BQ102" s="107"/>
      <c r="BR102" s="107"/>
      <c r="BS102" s="107"/>
      <c r="BT102" s="107"/>
      <c r="BU102" s="107"/>
      <c r="BV102" s="107"/>
      <c r="BW102" s="107"/>
      <c r="BX102" s="107"/>
      <c r="BY102" s="107"/>
      <c r="BZ102" s="107"/>
      <c r="CA102" s="107"/>
      <c r="CB102" s="107"/>
      <c r="CC102" s="107"/>
      <c r="CD102" s="107"/>
      <c r="CE102" s="107"/>
      <c r="CF102" s="107"/>
      <c r="CG102" s="107"/>
      <c r="CH102" s="107"/>
      <c r="CI102" s="107"/>
      <c r="CJ102" s="107"/>
      <c r="CK102" s="107"/>
      <c r="CL102" s="107"/>
      <c r="CM102" s="107"/>
      <c r="CN102" s="107"/>
      <c r="CO102" s="107"/>
      <c r="CP102" s="107"/>
      <c r="CQ102" s="107"/>
      <c r="CR102" s="107"/>
      <c r="CS102" s="107"/>
      <c r="CT102" s="107"/>
      <c r="CU102" s="107"/>
      <c r="CV102" s="107"/>
    </row>
    <row r="103" spans="1:100" s="242" customFormat="1" x14ac:dyDescent="0.3">
      <c r="A103" s="107" t="s">
        <v>292</v>
      </c>
      <c r="B103" s="107" t="s">
        <v>881</v>
      </c>
      <c r="C103" s="132" t="s">
        <v>293</v>
      </c>
      <c r="D103" s="109" t="s">
        <v>832</v>
      </c>
      <c r="E103" s="211" t="s">
        <v>865</v>
      </c>
      <c r="F103" s="107"/>
      <c r="G103" s="107"/>
      <c r="H103" s="107"/>
      <c r="I103" s="107"/>
      <c r="J103" s="107"/>
      <c r="K103" s="214">
        <v>23.2</v>
      </c>
      <c r="L103" s="107"/>
      <c r="M103" s="107"/>
      <c r="N103" s="107"/>
      <c r="O103" s="107"/>
      <c r="P103" s="107"/>
      <c r="Q103" s="107"/>
      <c r="R103" s="107"/>
      <c r="S103" s="107"/>
      <c r="T103" s="107"/>
      <c r="U103" s="107"/>
      <c r="V103" s="215">
        <v>6.9</v>
      </c>
      <c r="W103" s="107"/>
      <c r="X103" s="107"/>
      <c r="Y103" s="107"/>
      <c r="Z103" s="216">
        <v>42</v>
      </c>
      <c r="AA103" s="107"/>
      <c r="AB103" s="107"/>
      <c r="AC103" s="217">
        <v>23.2548258208428</v>
      </c>
      <c r="AD103" s="217">
        <v>4.5273800093132106</v>
      </c>
      <c r="AE103" s="217">
        <v>5.9739546611037904</v>
      </c>
      <c r="AF103" s="217">
        <v>3.9071734454409102</v>
      </c>
      <c r="AG103" s="107"/>
      <c r="AH103" s="217">
        <v>9.8179999999999996</v>
      </c>
      <c r="AI103" s="107"/>
      <c r="AJ103" s="259">
        <v>2.427</v>
      </c>
      <c r="AK103" s="107"/>
      <c r="AL103" s="217">
        <v>53.6</v>
      </c>
      <c r="AM103" s="217">
        <v>4.3449999999999998</v>
      </c>
      <c r="AN103" s="107"/>
      <c r="AO103" s="107"/>
      <c r="AP103" s="107"/>
      <c r="AQ103" s="107"/>
      <c r="AR103" s="121">
        <v>34.950691447833698</v>
      </c>
      <c r="AS103" s="107"/>
      <c r="AT103" s="122">
        <v>1.9007250218733302E-2</v>
      </c>
      <c r="AU103" s="107"/>
      <c r="AV103" s="123">
        <v>8.5742990921160306E-2</v>
      </c>
      <c r="AW103" s="121">
        <v>0.447095331820345</v>
      </c>
      <c r="AX103" s="122">
        <v>1.2666582347115799E-2</v>
      </c>
      <c r="AY103" s="122">
        <v>0.134817309998885</v>
      </c>
      <c r="AZ103" s="107"/>
      <c r="BA103" s="107"/>
      <c r="BB103" s="122">
        <v>0</v>
      </c>
      <c r="BC103" s="107"/>
      <c r="BD103" s="121">
        <v>2.0815878128269499E-2</v>
      </c>
      <c r="BE103" s="107"/>
      <c r="BF103" s="122">
        <v>1.13613976928219</v>
      </c>
      <c r="BG103" s="122">
        <v>5.2551068266665198E-3</v>
      </c>
      <c r="BH103" s="122">
        <v>8.7326337396081005E-3</v>
      </c>
      <c r="BI103" s="122">
        <v>2.5868312178971703E-3</v>
      </c>
      <c r="BJ103" s="133">
        <v>2.45203170209165E-4</v>
      </c>
      <c r="BK103" s="122">
        <v>1.30600737273721E-5</v>
      </c>
      <c r="BL103" s="122">
        <v>1.1920562943620199E-4</v>
      </c>
      <c r="BM103" s="122">
        <v>2.68006574450035E-3</v>
      </c>
      <c r="BN103" s="107"/>
      <c r="BO103" s="122">
        <v>9.483705272593931E-6</v>
      </c>
      <c r="BP103" s="122">
        <v>2.0637303799577299E-3</v>
      </c>
      <c r="BQ103" s="122">
        <v>4.31033797576327E-5</v>
      </c>
      <c r="BR103" s="122">
        <v>1.3733940576441799E-4</v>
      </c>
      <c r="BS103" s="122">
        <v>1.4226846129342899E-4</v>
      </c>
      <c r="BT103" s="122">
        <v>6.7473334408088097E-6</v>
      </c>
      <c r="BU103" s="122">
        <v>9.4102722538971402E-3</v>
      </c>
      <c r="BV103" s="122">
        <v>6.5559673117354593E-5</v>
      </c>
      <c r="BW103" s="134">
        <v>4.6933213638453702E-5</v>
      </c>
      <c r="BX103" s="122">
        <v>3.97317373881792E-5</v>
      </c>
      <c r="BY103" s="107"/>
      <c r="BZ103" s="107"/>
      <c r="CA103" s="107"/>
      <c r="CB103" s="107"/>
      <c r="CC103" s="107"/>
      <c r="CD103" s="107"/>
      <c r="CE103" s="107"/>
      <c r="CF103" s="107"/>
      <c r="CG103" s="107"/>
      <c r="CH103" s="107"/>
      <c r="CI103" s="107"/>
      <c r="CJ103" s="216"/>
      <c r="CK103" s="216"/>
      <c r="CL103" s="107"/>
      <c r="CM103" s="107"/>
      <c r="CN103" s="107"/>
      <c r="CO103" s="107"/>
      <c r="CP103" s="107"/>
      <c r="CQ103" s="107"/>
      <c r="CR103" s="107"/>
      <c r="CS103" s="107"/>
      <c r="CT103" s="107"/>
      <c r="CU103" s="107"/>
      <c r="CV103" s="107"/>
    </row>
    <row r="104" spans="1:100" s="242" customFormat="1" x14ac:dyDescent="0.3">
      <c r="A104" s="107" t="s">
        <v>295</v>
      </c>
      <c r="B104" s="107" t="s">
        <v>882</v>
      </c>
      <c r="C104" s="132" t="s">
        <v>296</v>
      </c>
      <c r="D104" s="109" t="s">
        <v>832</v>
      </c>
      <c r="E104" s="211" t="s">
        <v>865</v>
      </c>
      <c r="F104" s="107"/>
      <c r="G104" s="107"/>
      <c r="H104" s="107"/>
      <c r="I104" s="107"/>
      <c r="J104" s="107"/>
      <c r="K104" s="214">
        <v>23.5</v>
      </c>
      <c r="L104" s="107"/>
      <c r="M104" s="107"/>
      <c r="N104" s="107"/>
      <c r="O104" s="107"/>
      <c r="P104" s="107"/>
      <c r="Q104" s="107"/>
      <c r="R104" s="107"/>
      <c r="S104" s="107"/>
      <c r="T104" s="107"/>
      <c r="U104" s="107"/>
      <c r="V104" s="215">
        <v>6.89</v>
      </c>
      <c r="W104" s="107"/>
      <c r="X104" s="107"/>
      <c r="Y104" s="107"/>
      <c r="Z104" s="216">
        <v>32</v>
      </c>
      <c r="AA104" s="107"/>
      <c r="AB104" s="107"/>
      <c r="AC104" s="217">
        <v>13.9047328448389</v>
      </c>
      <c r="AD104" s="217">
        <v>3.5565119171137298</v>
      </c>
      <c r="AE104" s="217">
        <v>5.8295255723417103</v>
      </c>
      <c r="AF104" s="217">
        <v>2.8439682168127502</v>
      </c>
      <c r="AG104" s="107"/>
      <c r="AH104" s="217">
        <v>4.5460000000000003</v>
      </c>
      <c r="AI104" s="107"/>
      <c r="AJ104" s="259">
        <v>2.4209999999999998</v>
      </c>
      <c r="AK104" s="107"/>
      <c r="AL104" s="217">
        <v>36.299999999999997</v>
      </c>
      <c r="AM104" s="217">
        <v>3.0449999999999999</v>
      </c>
      <c r="AN104" s="107"/>
      <c r="AO104" s="107"/>
      <c r="AP104" s="107"/>
      <c r="AQ104" s="107"/>
      <c r="AR104" s="121">
        <v>34.575084331781397</v>
      </c>
      <c r="AS104" s="107"/>
      <c r="AT104" s="122">
        <v>1.90071134837956E-2</v>
      </c>
      <c r="AU104" s="107"/>
      <c r="AV104" s="123">
        <v>3.2778145559720501E-3</v>
      </c>
      <c r="AW104" s="121">
        <v>6.2359635755563801E-3</v>
      </c>
      <c r="AX104" s="122">
        <v>3.8743937524491099E-4</v>
      </c>
      <c r="AY104" s="122">
        <v>9.8221464761223898E-2</v>
      </c>
      <c r="AZ104" s="107"/>
      <c r="BA104" s="107"/>
      <c r="BB104" s="122">
        <v>1.0314963933974399E-3</v>
      </c>
      <c r="BC104" s="107"/>
      <c r="BD104" s="121">
        <v>1.3644948284588499E-2</v>
      </c>
      <c r="BE104" s="107"/>
      <c r="BF104" s="122">
        <v>1.49274229408077E-2</v>
      </c>
      <c r="BG104" s="122">
        <v>1.0379981559775799E-3</v>
      </c>
      <c r="BH104" s="122">
        <v>3.58636386460766E-5</v>
      </c>
      <c r="BI104" s="122">
        <v>1.3650839570703E-3</v>
      </c>
      <c r="BJ104" s="133">
        <v>2.7433929222193596E-4</v>
      </c>
      <c r="BK104" s="122">
        <v>2.3660182479933699E-6</v>
      </c>
      <c r="BL104" s="122">
        <v>1.84748448780767E-5</v>
      </c>
      <c r="BM104" s="122">
        <v>1.9889021502502101E-3</v>
      </c>
      <c r="BN104" s="107"/>
      <c r="BO104" s="122">
        <v>9.483705272593931E-6</v>
      </c>
      <c r="BP104" s="122">
        <v>2.72652553998086E-3</v>
      </c>
      <c r="BQ104" s="122">
        <v>4.2050026591515198E-6</v>
      </c>
      <c r="BR104" s="122">
        <v>1.7872314051473899E-4</v>
      </c>
      <c r="BS104" s="122">
        <v>2.05498888534953E-4</v>
      </c>
      <c r="BT104" s="122">
        <v>7.1469678563759799E-6</v>
      </c>
      <c r="BU104" s="122">
        <v>5.0475811331687995E-3</v>
      </c>
      <c r="BV104" s="122">
        <v>9.4875768553210403E-7</v>
      </c>
      <c r="BW104" s="134">
        <v>3.0277539280339201E-6</v>
      </c>
      <c r="BX104" s="122">
        <v>2.04538928924861E-5</v>
      </c>
      <c r="BY104" s="107"/>
      <c r="BZ104" s="107"/>
      <c r="CA104" s="107"/>
      <c r="CB104" s="107"/>
      <c r="CC104" s="107"/>
      <c r="CD104" s="107"/>
      <c r="CE104" s="107"/>
      <c r="CF104" s="107"/>
      <c r="CG104" s="107"/>
      <c r="CH104" s="107"/>
      <c r="CI104" s="107"/>
      <c r="CJ104" s="216"/>
      <c r="CK104" s="216"/>
      <c r="CL104" s="107"/>
      <c r="CM104" s="107"/>
      <c r="CN104" s="107"/>
      <c r="CO104" s="107"/>
      <c r="CP104" s="107"/>
      <c r="CQ104" s="107"/>
      <c r="CR104" s="107"/>
      <c r="CS104" s="107"/>
      <c r="CT104" s="107"/>
      <c r="CU104" s="107"/>
      <c r="CV104" s="107"/>
    </row>
    <row r="105" spans="1:100" s="242" customFormat="1" x14ac:dyDescent="0.3">
      <c r="A105" s="107" t="s">
        <v>298</v>
      </c>
      <c r="B105" s="107" t="s">
        <v>883</v>
      </c>
      <c r="C105" s="132" t="s">
        <v>299</v>
      </c>
      <c r="D105" s="109" t="s">
        <v>832</v>
      </c>
      <c r="E105" s="211" t="s">
        <v>865</v>
      </c>
      <c r="F105" s="107"/>
      <c r="G105" s="107"/>
      <c r="H105" s="107"/>
      <c r="I105" s="107"/>
      <c r="J105" s="107"/>
      <c r="K105" s="214">
        <v>24.1</v>
      </c>
      <c r="L105" s="107"/>
      <c r="M105" s="107"/>
      <c r="N105" s="107"/>
      <c r="O105" s="107"/>
      <c r="P105" s="107"/>
      <c r="Q105" s="107"/>
      <c r="R105" s="107"/>
      <c r="S105" s="107"/>
      <c r="T105" s="107"/>
      <c r="U105" s="107"/>
      <c r="V105" s="215">
        <v>6.88</v>
      </c>
      <c r="W105" s="107"/>
      <c r="X105" s="107"/>
      <c r="Y105" s="107"/>
      <c r="Z105" s="216">
        <v>64</v>
      </c>
      <c r="AA105" s="107"/>
      <c r="AB105" s="107"/>
      <c r="AC105" s="217">
        <v>17.697947127967101</v>
      </c>
      <c r="AD105" s="217">
        <v>5.17307312140648</v>
      </c>
      <c r="AE105" s="217">
        <v>7.2527646059406701</v>
      </c>
      <c r="AF105" s="217">
        <v>4.4108057102647003</v>
      </c>
      <c r="AG105" s="107"/>
      <c r="AH105" s="217">
        <v>4.5010000000000003</v>
      </c>
      <c r="AI105" s="107"/>
      <c r="AJ105" s="259">
        <v>2.4239999999999999</v>
      </c>
      <c r="AK105" s="107"/>
      <c r="AL105" s="217">
        <v>29.7</v>
      </c>
      <c r="AM105" s="217">
        <v>3.6429999999999998</v>
      </c>
      <c r="AN105" s="107"/>
      <c r="AO105" s="107"/>
      <c r="AP105" s="107"/>
      <c r="AQ105" s="107"/>
      <c r="AR105" s="121">
        <v>34.153994806192102</v>
      </c>
      <c r="AS105" s="107"/>
      <c r="AT105" s="122">
        <v>9.4222951684272707E-2</v>
      </c>
      <c r="AU105" s="107"/>
      <c r="AV105" s="123">
        <v>1.0142227110631201E-2</v>
      </c>
      <c r="AW105" s="121">
        <v>1.08541235830982E-2</v>
      </c>
      <c r="AX105" s="122">
        <v>7.4352516023656098E-4</v>
      </c>
      <c r="AY105" s="122">
        <v>0.12855494636242698</v>
      </c>
      <c r="AZ105" s="107"/>
      <c r="BA105" s="107"/>
      <c r="BB105" s="122">
        <v>2.0629927867948901E-3</v>
      </c>
      <c r="BC105" s="107"/>
      <c r="BD105" s="121">
        <v>1.7935014416555799E-2</v>
      </c>
      <c r="BE105" s="107"/>
      <c r="BF105" s="122">
        <v>2.2324312964989802E-2</v>
      </c>
      <c r="BG105" s="122">
        <v>1.5846434444155E-3</v>
      </c>
      <c r="BH105" s="122">
        <v>3.4957262378644599E-5</v>
      </c>
      <c r="BI105" s="122">
        <v>1.4904566482140001E-3</v>
      </c>
      <c r="BJ105" s="133">
        <v>3.7102202644899001E-4</v>
      </c>
      <c r="BK105" s="122">
        <v>4.6828450828894305E-6</v>
      </c>
      <c r="BL105" s="122">
        <v>2.8407165917734901E-5</v>
      </c>
      <c r="BM105" s="122">
        <v>1.7583803198070601E-3</v>
      </c>
      <c r="BN105" s="107"/>
      <c r="BO105" s="122">
        <v>0</v>
      </c>
      <c r="BP105" s="122">
        <v>2.09929834695267E-3</v>
      </c>
      <c r="BQ105" s="122">
        <v>7.3587546535151598E-6</v>
      </c>
      <c r="BR105" s="122">
        <v>3.0643281877289501E-4</v>
      </c>
      <c r="BS105" s="122">
        <v>1.2646085448304799E-4</v>
      </c>
      <c r="BT105" s="122">
        <v>7.5231648888654694E-6</v>
      </c>
      <c r="BU105" s="122">
        <v>9.4904629028401011E-3</v>
      </c>
      <c r="BV105" s="122">
        <v>8.0647486578541407E-7</v>
      </c>
      <c r="BW105" s="134">
        <v>2.2708154460254401E-6</v>
      </c>
      <c r="BX105" s="122">
        <v>6.2472768265598497E-6</v>
      </c>
      <c r="BY105" s="107"/>
      <c r="BZ105" s="107"/>
      <c r="CA105" s="107"/>
      <c r="CB105" s="107"/>
      <c r="CC105" s="107"/>
      <c r="CD105" s="107"/>
      <c r="CE105" s="107"/>
      <c r="CF105" s="107"/>
      <c r="CG105" s="107"/>
      <c r="CH105" s="107"/>
      <c r="CI105" s="107"/>
      <c r="CJ105" s="93">
        <v>-7.7334062355915627</v>
      </c>
      <c r="CK105" s="94">
        <v>-49.516973769707413</v>
      </c>
      <c r="CL105" s="107"/>
      <c r="CM105" s="107"/>
      <c r="CN105" s="107"/>
      <c r="CO105" s="107"/>
      <c r="CP105" s="107"/>
      <c r="CQ105" s="107"/>
      <c r="CR105" s="107"/>
      <c r="CS105" s="107"/>
      <c r="CT105" s="107"/>
      <c r="CU105" s="107"/>
      <c r="CV105" s="107"/>
    </row>
    <row r="106" spans="1:100" s="242" customFormat="1" x14ac:dyDescent="0.3">
      <c r="A106" s="107" t="s">
        <v>300</v>
      </c>
      <c r="B106" s="107" t="s">
        <v>884</v>
      </c>
      <c r="C106" s="132" t="s">
        <v>301</v>
      </c>
      <c r="D106" s="109" t="s">
        <v>832</v>
      </c>
      <c r="E106" s="211" t="s">
        <v>865</v>
      </c>
      <c r="F106" s="107"/>
      <c r="G106" s="107"/>
      <c r="H106" s="107"/>
      <c r="I106" s="107"/>
      <c r="J106" s="107"/>
      <c r="K106" s="214">
        <v>24.6</v>
      </c>
      <c r="L106" s="107"/>
      <c r="M106" s="107"/>
      <c r="N106" s="107"/>
      <c r="O106" s="107"/>
      <c r="P106" s="107"/>
      <c r="Q106" s="107"/>
      <c r="R106" s="107"/>
      <c r="S106" s="107"/>
      <c r="T106" s="107"/>
      <c r="U106" s="107"/>
      <c r="V106" s="215">
        <v>6.46</v>
      </c>
      <c r="W106" s="107"/>
      <c r="X106" s="107"/>
      <c r="Y106" s="107"/>
      <c r="Z106" s="216">
        <v>76</v>
      </c>
      <c r="AA106" s="107"/>
      <c r="AB106" s="107"/>
      <c r="AC106" s="217">
        <v>4.3468987079171999</v>
      </c>
      <c r="AD106" s="217">
        <v>1.3305876889095101</v>
      </c>
      <c r="AE106" s="217">
        <v>2.4631990688056198</v>
      </c>
      <c r="AF106" s="217">
        <v>0.74477960993832004</v>
      </c>
      <c r="AG106" s="107"/>
      <c r="AH106" s="217">
        <v>2.415</v>
      </c>
      <c r="AI106" s="107"/>
      <c r="AJ106" s="259">
        <v>2.4460000000000002</v>
      </c>
      <c r="AK106" s="107"/>
      <c r="AL106" s="217">
        <v>30</v>
      </c>
      <c r="AM106" s="217">
        <v>6.1769999999999996</v>
      </c>
      <c r="AN106" s="107"/>
      <c r="AO106" s="107"/>
      <c r="AP106" s="107"/>
      <c r="AQ106" s="107"/>
      <c r="AR106" s="121">
        <v>18.114730454374399</v>
      </c>
      <c r="AS106" s="107"/>
      <c r="AT106" s="122">
        <v>2.6255022326052199E-2</v>
      </c>
      <c r="AU106" s="107"/>
      <c r="AV106" s="123">
        <v>6.1442163200692394E-3</v>
      </c>
      <c r="AW106" s="121">
        <v>7.66458038985282E-3</v>
      </c>
      <c r="AX106" s="122">
        <v>5.0105037827521308E-4</v>
      </c>
      <c r="AY106" s="122">
        <v>2.2612011643734699E-2</v>
      </c>
      <c r="AZ106" s="107"/>
      <c r="BA106" s="107"/>
      <c r="BB106" s="122">
        <v>0</v>
      </c>
      <c r="BC106" s="107"/>
      <c r="BD106" s="121">
        <v>5.4567666244116301E-3</v>
      </c>
      <c r="BE106" s="107"/>
      <c r="BF106" s="122">
        <v>7.9012958944600503E-2</v>
      </c>
      <c r="BG106" s="122">
        <v>1.5849175634634301E-3</v>
      </c>
      <c r="BH106" s="122">
        <v>9.1666574003912896E-5</v>
      </c>
      <c r="BI106" s="122">
        <v>1.23684008874703E-3</v>
      </c>
      <c r="BJ106" s="133">
        <v>7.0948349057071996E-5</v>
      </c>
      <c r="BK106" s="122">
        <v>3.5490273719900601E-6</v>
      </c>
      <c r="BL106" s="122">
        <v>2.3128242002563299E-5</v>
      </c>
      <c r="BM106" s="122">
        <v>1.67013791864238E-3</v>
      </c>
      <c r="BN106" s="107"/>
      <c r="BO106" s="122">
        <v>4.7418526362969706E-6</v>
      </c>
      <c r="BP106" s="122">
        <v>8.4459832602997798E-4</v>
      </c>
      <c r="BQ106" s="122">
        <v>9.4617816084233199E-6</v>
      </c>
      <c r="BR106" s="122">
        <v>1.0975103727815699E-4</v>
      </c>
      <c r="BS106" s="122">
        <v>7.9038034051904903E-5</v>
      </c>
      <c r="BT106" s="122">
        <v>2.4170594690705999E-5</v>
      </c>
      <c r="BU106" s="122">
        <v>3.4039111114580901E-3</v>
      </c>
      <c r="BV106" s="122">
        <v>7.5901563552818298E-7</v>
      </c>
      <c r="BW106" s="134">
        <v>4.9201001330551199E-6</v>
      </c>
      <c r="BX106" s="122">
        <v>1.9971398799981401E-6</v>
      </c>
      <c r="BY106" s="107"/>
      <c r="BZ106" s="107"/>
      <c r="CA106" s="107"/>
      <c r="CB106" s="107"/>
      <c r="CC106" s="107"/>
      <c r="CD106" s="107"/>
      <c r="CE106" s="107"/>
      <c r="CF106" s="107"/>
      <c r="CG106" s="107"/>
      <c r="CH106" s="107"/>
      <c r="CI106" s="107"/>
      <c r="CJ106" s="216"/>
      <c r="CK106" s="216"/>
      <c r="CL106" s="107"/>
      <c r="CM106" s="107"/>
      <c r="CN106" s="107"/>
      <c r="CO106" s="107"/>
      <c r="CP106" s="107"/>
      <c r="CQ106" s="107"/>
      <c r="CR106" s="107"/>
      <c r="CS106" s="107"/>
      <c r="CT106" s="107"/>
      <c r="CU106" s="107"/>
      <c r="CV106" s="107"/>
    </row>
    <row r="107" spans="1:100" s="242" customFormat="1" x14ac:dyDescent="0.3">
      <c r="A107" s="107" t="s">
        <v>320</v>
      </c>
      <c r="B107" s="107" t="s">
        <v>892</v>
      </c>
      <c r="C107" s="132" t="s">
        <v>321</v>
      </c>
      <c r="D107" s="109" t="s">
        <v>832</v>
      </c>
      <c r="E107" s="211" t="s">
        <v>865</v>
      </c>
      <c r="F107" s="107"/>
      <c r="G107" s="107"/>
      <c r="H107" s="107"/>
      <c r="I107" s="107"/>
      <c r="J107" s="107"/>
      <c r="K107" s="214">
        <v>22</v>
      </c>
      <c r="L107" s="107"/>
      <c r="M107" s="107"/>
      <c r="N107" s="107"/>
      <c r="O107" s="107"/>
      <c r="P107" s="107"/>
      <c r="Q107" s="107"/>
      <c r="R107" s="107"/>
      <c r="S107" s="107"/>
      <c r="T107" s="107"/>
      <c r="U107" s="107"/>
      <c r="V107" s="215">
        <v>5.55</v>
      </c>
      <c r="W107" s="107"/>
      <c r="X107" s="107"/>
      <c r="Y107" s="107"/>
      <c r="Z107" s="216">
        <v>201</v>
      </c>
      <c r="AA107" s="107"/>
      <c r="AB107" s="107"/>
      <c r="AC107" s="217">
        <v>5.827</v>
      </c>
      <c r="AD107" s="217">
        <v>1.698</v>
      </c>
      <c r="AE107" s="217">
        <v>2.73</v>
      </c>
      <c r="AF107" s="217">
        <v>1.754</v>
      </c>
      <c r="AG107" s="107"/>
      <c r="AH107" s="217">
        <v>7.0869999999999997</v>
      </c>
      <c r="AI107" s="107"/>
      <c r="AJ107" s="259">
        <v>7.7949999999999999</v>
      </c>
      <c r="AK107" s="107"/>
      <c r="AL107" s="217">
        <v>4.027524752475248</v>
      </c>
      <c r="AM107" s="217">
        <v>30.026</v>
      </c>
      <c r="AN107" s="107"/>
      <c r="AO107" s="107"/>
      <c r="AP107" s="107"/>
      <c r="AQ107" s="107"/>
      <c r="AR107" s="121">
        <v>18.726456831662599</v>
      </c>
      <c r="AS107" s="107"/>
      <c r="AT107" s="122">
        <v>6.5229402026118807E-2</v>
      </c>
      <c r="AU107" s="107"/>
      <c r="AV107" s="123">
        <v>0.16390225423568403</v>
      </c>
      <c r="AW107" s="121">
        <v>0.16289459947731399</v>
      </c>
      <c r="AX107" s="122">
        <v>3.40960108936618E-2</v>
      </c>
      <c r="AY107" s="122">
        <v>3.29000315156684E-2</v>
      </c>
      <c r="AZ107" s="107"/>
      <c r="BA107" s="107"/>
      <c r="BB107" s="122">
        <v>3.0944891801923304E-3</v>
      </c>
      <c r="BC107" s="107"/>
      <c r="BD107" s="121">
        <v>8.5964777374742604E-3</v>
      </c>
      <c r="BE107" s="107"/>
      <c r="BF107" s="122">
        <v>4.8285971592495397E-2</v>
      </c>
      <c r="BG107" s="122">
        <v>2.7822075120674697E-3</v>
      </c>
      <c r="BH107" s="122">
        <v>4.7450348606168703E-4</v>
      </c>
      <c r="BI107" s="122">
        <v>1.20547444192974E-2</v>
      </c>
      <c r="BJ107" s="133">
        <v>1.0727390377429299E-4</v>
      </c>
      <c r="BK107" s="122">
        <v>2.1147674372496301E-5</v>
      </c>
      <c r="BL107" s="122">
        <v>6.8484517403813103E-4</v>
      </c>
      <c r="BM107" s="122">
        <v>2.5014070284476501E-2</v>
      </c>
      <c r="BN107" s="107"/>
      <c r="BO107" s="122">
        <v>8.061149481704841E-5</v>
      </c>
      <c r="BP107" s="122">
        <v>2.7753288351402299E-4</v>
      </c>
      <c r="BQ107" s="122">
        <v>4.7308382416784202E-5</v>
      </c>
      <c r="BR107" s="122">
        <v>5.84990825987699E-4</v>
      </c>
      <c r="BS107" s="122">
        <v>2.05498888534953E-4</v>
      </c>
      <c r="BT107" s="122">
        <v>2.5279521424137903E-4</v>
      </c>
      <c r="BU107" s="122">
        <v>1.3639191245666399E-2</v>
      </c>
      <c r="BV107" s="122">
        <v>9.6303814657052398E-6</v>
      </c>
      <c r="BW107" s="134">
        <v>5.79095785660587E-5</v>
      </c>
      <c r="BX107" s="122">
        <v>6.9663289809736197E-6</v>
      </c>
      <c r="BY107" s="107"/>
      <c r="BZ107" s="107"/>
      <c r="CA107" s="107"/>
      <c r="CB107" s="107"/>
      <c r="CC107" s="107"/>
      <c r="CD107" s="107"/>
      <c r="CE107" s="107"/>
      <c r="CF107" s="107"/>
      <c r="CG107" s="107"/>
      <c r="CH107" s="107"/>
      <c r="CI107" s="107"/>
      <c r="CJ107" s="216"/>
      <c r="CK107" s="216"/>
      <c r="CL107" s="107"/>
      <c r="CM107" s="107"/>
      <c r="CN107" s="107"/>
      <c r="CO107" s="107"/>
      <c r="CP107" s="107"/>
      <c r="CQ107" s="107"/>
      <c r="CR107" s="107"/>
      <c r="CS107" s="107"/>
      <c r="CT107" s="107"/>
      <c r="CU107" s="107"/>
      <c r="CV107" s="107"/>
    </row>
    <row r="108" spans="1:100" s="242" customFormat="1" x14ac:dyDescent="0.3">
      <c r="A108" s="107" t="s">
        <v>323</v>
      </c>
      <c r="B108" s="107" t="s">
        <v>893</v>
      </c>
      <c r="C108" s="132" t="s">
        <v>324</v>
      </c>
      <c r="D108" s="109" t="s">
        <v>832</v>
      </c>
      <c r="E108" s="211" t="s">
        <v>865</v>
      </c>
      <c r="F108" s="107"/>
      <c r="G108" s="107"/>
      <c r="H108" s="107"/>
      <c r="I108" s="107"/>
      <c r="J108" s="107"/>
      <c r="K108" s="214">
        <v>22.4</v>
      </c>
      <c r="L108" s="107"/>
      <c r="M108" s="107"/>
      <c r="N108" s="107"/>
      <c r="O108" s="107"/>
      <c r="P108" s="107"/>
      <c r="Q108" s="107"/>
      <c r="R108" s="107"/>
      <c r="S108" s="107"/>
      <c r="T108" s="107"/>
      <c r="U108" s="107"/>
      <c r="V108" s="215">
        <v>6.46</v>
      </c>
      <c r="W108" s="107"/>
      <c r="X108" s="107"/>
      <c r="Y108" s="107"/>
      <c r="Z108" s="216">
        <v>56</v>
      </c>
      <c r="AA108" s="107"/>
      <c r="AB108" s="107"/>
      <c r="AC108" s="217">
        <v>3.4660000000000002</v>
      </c>
      <c r="AD108" s="217">
        <v>1.0900000000000001</v>
      </c>
      <c r="AE108" s="217">
        <v>1.4339999999999999</v>
      </c>
      <c r="AF108" s="217">
        <v>0.66300000000000003</v>
      </c>
      <c r="AG108" s="107"/>
      <c r="AH108" s="217">
        <v>2.9060000000000001</v>
      </c>
      <c r="AI108" s="107"/>
      <c r="AJ108" s="259">
        <v>2.879</v>
      </c>
      <c r="AK108" s="107"/>
      <c r="AL108" s="217">
        <v>44.339020000000005</v>
      </c>
      <c r="AM108" s="217">
        <v>10.119999999999999</v>
      </c>
      <c r="AN108" s="107"/>
      <c r="AO108" s="107"/>
      <c r="AP108" s="107"/>
      <c r="AQ108" s="107"/>
      <c r="AR108" s="121">
        <v>4.3804829112727601</v>
      </c>
      <c r="AS108" s="107"/>
      <c r="AT108" s="122">
        <v>9.7084540460297391E-3</v>
      </c>
      <c r="AU108" s="107"/>
      <c r="AV108" s="123">
        <v>4.9360133375007997E-2</v>
      </c>
      <c r="AW108" s="121">
        <v>0.28852770866587096</v>
      </c>
      <c r="AX108" s="122">
        <v>1.67937200247455E-3</v>
      </c>
      <c r="AY108" s="122">
        <v>3.8046740444864703E-2</v>
      </c>
      <c r="AZ108" s="107"/>
      <c r="BA108" s="107"/>
      <c r="BB108" s="122">
        <v>0</v>
      </c>
      <c r="BC108" s="107"/>
      <c r="BD108" s="121">
        <v>1.5832838155483899E-3</v>
      </c>
      <c r="BE108" s="107"/>
      <c r="BF108" s="122">
        <v>1.92880872732741E-2</v>
      </c>
      <c r="BG108" s="122">
        <v>1.18269868045923E-3</v>
      </c>
      <c r="BH108" s="122">
        <v>1.42346358836558E-4</v>
      </c>
      <c r="BI108" s="122">
        <v>1.02440660872393E-3</v>
      </c>
      <c r="BJ108" s="133">
        <v>1.6441097421492201E-4</v>
      </c>
      <c r="BK108" s="122">
        <v>2.8097267657308899E-6</v>
      </c>
      <c r="BL108" s="122">
        <v>1.5860312329666701E-4</v>
      </c>
      <c r="BM108" s="122">
        <v>1.78717253235989E-3</v>
      </c>
      <c r="BN108" s="107"/>
      <c r="BO108" s="122">
        <v>0</v>
      </c>
      <c r="BP108" s="122">
        <v>3.6635471963204205E-4</v>
      </c>
      <c r="BQ108" s="122">
        <v>2.4180342166118402E-5</v>
      </c>
      <c r="BR108" s="122">
        <v>7.9996615439236097E-5</v>
      </c>
      <c r="BS108" s="122">
        <v>0</v>
      </c>
      <c r="BT108" s="122">
        <v>6.0655101120376295E-6</v>
      </c>
      <c r="BU108" s="122">
        <v>4.9070597199192701E-3</v>
      </c>
      <c r="BV108" s="122">
        <v>1.80264434606225E-6</v>
      </c>
      <c r="BW108" s="134">
        <v>3.0277539280339201E-6</v>
      </c>
      <c r="BX108" s="122">
        <v>1.0274643082552199E-5</v>
      </c>
      <c r="BY108" s="107"/>
      <c r="BZ108" s="107"/>
      <c r="CA108" s="107"/>
      <c r="CB108" s="107"/>
      <c r="CC108" s="107"/>
      <c r="CD108" s="107"/>
      <c r="CE108" s="107"/>
      <c r="CF108" s="107"/>
      <c r="CG108" s="107"/>
      <c r="CH108" s="107"/>
      <c r="CI108" s="107"/>
      <c r="CJ108" s="216"/>
      <c r="CK108" s="216"/>
      <c r="CL108" s="107"/>
      <c r="CM108" s="107"/>
      <c r="CN108" s="107"/>
      <c r="CO108" s="107"/>
      <c r="CP108" s="107"/>
      <c r="CQ108" s="107"/>
      <c r="CR108" s="107"/>
      <c r="CS108" s="107"/>
      <c r="CT108" s="107"/>
      <c r="CU108" s="107"/>
      <c r="CV108" s="107"/>
    </row>
    <row r="109" spans="1:100" s="242" customFormat="1" x14ac:dyDescent="0.3">
      <c r="A109" s="107" t="s">
        <v>326</v>
      </c>
      <c r="B109" s="107" t="s">
        <v>894</v>
      </c>
      <c r="C109" s="132" t="s">
        <v>327</v>
      </c>
      <c r="D109" s="109" t="s">
        <v>832</v>
      </c>
      <c r="E109" s="211" t="s">
        <v>865</v>
      </c>
      <c r="F109" s="107"/>
      <c r="G109" s="107"/>
      <c r="H109" s="107"/>
      <c r="I109" s="107"/>
      <c r="J109" s="107"/>
      <c r="K109" s="214">
        <v>22.4</v>
      </c>
      <c r="L109" s="107"/>
      <c r="M109" s="107"/>
      <c r="N109" s="107"/>
      <c r="O109" s="107"/>
      <c r="P109" s="107"/>
      <c r="Q109" s="107"/>
      <c r="R109" s="107"/>
      <c r="S109" s="107"/>
      <c r="T109" s="107"/>
      <c r="U109" s="107"/>
      <c r="V109" s="215">
        <v>6.7</v>
      </c>
      <c r="W109" s="107"/>
      <c r="X109" s="107"/>
      <c r="Y109" s="107"/>
      <c r="Z109" s="216">
        <v>39</v>
      </c>
      <c r="AA109" s="107"/>
      <c r="AB109" s="107"/>
      <c r="AC109" s="217">
        <v>5.7750000000000004</v>
      </c>
      <c r="AD109" s="217">
        <v>1.869</v>
      </c>
      <c r="AE109" s="217">
        <v>3.6269999999999998</v>
      </c>
      <c r="AF109" s="217">
        <v>2.3969999999999998</v>
      </c>
      <c r="AG109" s="107"/>
      <c r="AH109" s="217">
        <v>2.484</v>
      </c>
      <c r="AI109" s="107"/>
      <c r="AJ109" s="259">
        <v>2.8340000000000001</v>
      </c>
      <c r="AK109" s="107"/>
      <c r="AL109" s="217">
        <v>27.254259999999999</v>
      </c>
      <c r="AM109" s="217">
        <v>6.1150000000000002</v>
      </c>
      <c r="AN109" s="107"/>
      <c r="AO109" s="107"/>
      <c r="AP109" s="107"/>
      <c r="AQ109" s="107"/>
      <c r="AR109" s="121">
        <v>24.0218000782214</v>
      </c>
      <c r="AS109" s="107"/>
      <c r="AT109" s="122">
        <v>0</v>
      </c>
      <c r="AU109" s="107"/>
      <c r="AV109" s="123">
        <v>5.7853413146800897E-2</v>
      </c>
      <c r="AW109" s="121">
        <v>5.7714252475235497E-2</v>
      </c>
      <c r="AX109" s="122">
        <v>3.3985439602714396E-3</v>
      </c>
      <c r="AY109" s="122">
        <v>2.90862779930154E-2</v>
      </c>
      <c r="AZ109" s="107"/>
      <c r="BA109" s="107"/>
      <c r="BB109" s="122">
        <v>1.0314963933974399E-3</v>
      </c>
      <c r="BC109" s="107"/>
      <c r="BD109" s="121">
        <v>9.735836684003709E-3</v>
      </c>
      <c r="BE109" s="107"/>
      <c r="BF109" s="122">
        <v>8.9170660732803803E-2</v>
      </c>
      <c r="BG109" s="122">
        <v>2.8566345533413903E-3</v>
      </c>
      <c r="BH109" s="122">
        <v>6.5514701589429306E-4</v>
      </c>
      <c r="BI109" s="122">
        <v>1.8419712239375401E-3</v>
      </c>
      <c r="BJ109" s="133">
        <v>1.52302455975848E-4</v>
      </c>
      <c r="BK109" s="122">
        <v>4.5843143867155503E-6</v>
      </c>
      <c r="BL109" s="122">
        <v>4.0675533682494294E-5</v>
      </c>
      <c r="BM109" s="122">
        <v>1.9271322813617601E-2</v>
      </c>
      <c r="BN109" s="107"/>
      <c r="BO109" s="122">
        <v>9.483705272593931E-6</v>
      </c>
      <c r="BP109" s="122">
        <v>2.2271175313277598E-3</v>
      </c>
      <c r="BQ109" s="122">
        <v>1.99748138816345E-5</v>
      </c>
      <c r="BR109" s="122">
        <v>2.5755585934574297E-4</v>
      </c>
      <c r="BS109" s="122">
        <v>1.89691281724572E-4</v>
      </c>
      <c r="BT109" s="122">
        <v>1.9349851751532898E-5</v>
      </c>
      <c r="BU109" s="122">
        <v>3.0810933062903399E-3</v>
      </c>
      <c r="BV109" s="122">
        <v>8.1833848746190907E-6</v>
      </c>
      <c r="BW109" s="134">
        <v>6.8128248073173198E-6</v>
      </c>
      <c r="BX109" s="122">
        <v>4.8252125186884005E-6</v>
      </c>
      <c r="BY109" s="107"/>
      <c r="BZ109" s="107"/>
      <c r="CA109" s="107"/>
      <c r="CB109" s="107"/>
      <c r="CC109" s="107"/>
      <c r="CD109" s="107"/>
      <c r="CE109" s="107"/>
      <c r="CF109" s="107"/>
      <c r="CG109" s="107"/>
      <c r="CH109" s="107"/>
      <c r="CI109" s="107"/>
      <c r="CJ109" s="93">
        <v>-8.0548564782884515</v>
      </c>
      <c r="CK109" s="94">
        <v>-50.842145571988588</v>
      </c>
      <c r="CL109" s="107"/>
      <c r="CM109" s="107"/>
      <c r="CN109" s="107"/>
      <c r="CO109" s="107"/>
      <c r="CP109" s="107"/>
      <c r="CQ109" s="107"/>
      <c r="CR109" s="107"/>
      <c r="CS109" s="107"/>
      <c r="CT109" s="107"/>
      <c r="CU109" s="107"/>
      <c r="CV109" s="107"/>
    </row>
    <row r="110" spans="1:100" s="242" customFormat="1" x14ac:dyDescent="0.3">
      <c r="A110" s="107" t="s">
        <v>331</v>
      </c>
      <c r="B110" s="107" t="s">
        <v>896</v>
      </c>
      <c r="C110" s="132" t="s">
        <v>332</v>
      </c>
      <c r="D110" s="109" t="s">
        <v>832</v>
      </c>
      <c r="E110" s="211" t="s">
        <v>865</v>
      </c>
      <c r="F110" s="107"/>
      <c r="G110" s="107"/>
      <c r="H110" s="107"/>
      <c r="I110" s="107"/>
      <c r="J110" s="107"/>
      <c r="K110" s="214">
        <v>24</v>
      </c>
      <c r="L110" s="107"/>
      <c r="M110" s="107"/>
      <c r="N110" s="107"/>
      <c r="O110" s="107"/>
      <c r="P110" s="107"/>
      <c r="Q110" s="107"/>
      <c r="R110" s="107"/>
      <c r="S110" s="107"/>
      <c r="T110" s="107"/>
      <c r="U110" s="107"/>
      <c r="V110" s="215">
        <v>2.88</v>
      </c>
      <c r="W110" s="107"/>
      <c r="X110" s="107"/>
      <c r="Y110" s="107"/>
      <c r="Z110" s="216">
        <v>458</v>
      </c>
      <c r="AA110" s="107"/>
      <c r="AB110" s="107"/>
      <c r="AC110" s="217">
        <v>51.844549255407003</v>
      </c>
      <c r="AD110" s="217">
        <v>17.994</v>
      </c>
      <c r="AE110" s="217">
        <v>37.747</v>
      </c>
      <c r="AF110" s="217">
        <v>26.16</v>
      </c>
      <c r="AG110" s="107"/>
      <c r="AH110" s="217">
        <v>202.61099999999999</v>
      </c>
      <c r="AI110" s="107"/>
      <c r="AJ110" s="259">
        <v>2.1040000000000001</v>
      </c>
      <c r="AK110" s="107"/>
      <c r="AL110" s="217">
        <v>0</v>
      </c>
      <c r="AM110" s="217">
        <v>649.81299999999999</v>
      </c>
      <c r="AN110" s="107"/>
      <c r="AO110" s="107"/>
      <c r="AP110" s="107"/>
      <c r="AQ110" s="107"/>
      <c r="AR110" s="121">
        <v>57.728561333750399</v>
      </c>
      <c r="AS110" s="107"/>
      <c r="AT110" s="122">
        <v>0.26777537355654302</v>
      </c>
      <c r="AU110" s="107"/>
      <c r="AV110" s="123">
        <v>10.8087476900652</v>
      </c>
      <c r="AW110" s="121">
        <v>0.70559549253049791</v>
      </c>
      <c r="AX110" s="122">
        <v>2.8228110674999298</v>
      </c>
      <c r="AY110" s="122">
        <v>0.15238181182704399</v>
      </c>
      <c r="AZ110" s="107"/>
      <c r="BA110" s="107"/>
      <c r="BB110" s="122">
        <v>2.2915945693975398E-2</v>
      </c>
      <c r="BC110" s="107"/>
      <c r="BD110" s="121">
        <v>0.11011338622606701</v>
      </c>
      <c r="BE110" s="107"/>
      <c r="BF110" s="122">
        <v>8.90983281088715E-2</v>
      </c>
      <c r="BG110" s="122">
        <v>0.18695548363035702</v>
      </c>
      <c r="BH110" s="122">
        <v>2.0603644103570698E-3</v>
      </c>
      <c r="BI110" s="122">
        <v>1.3593550275469201E-2</v>
      </c>
      <c r="BJ110" s="133">
        <v>9.1386827888158295E-4</v>
      </c>
      <c r="BK110" s="122">
        <v>2.6053297803915801E-5</v>
      </c>
      <c r="BL110" s="122">
        <v>6.7292633542908199E-3</v>
      </c>
      <c r="BM110" s="122">
        <v>2.5925889993545798E-2</v>
      </c>
      <c r="BN110" s="107"/>
      <c r="BO110" s="122">
        <v>6.43282954276167E-4</v>
      </c>
      <c r="BP110" s="122">
        <v>2.21803103185194E-4</v>
      </c>
      <c r="BQ110" s="122">
        <v>1.26569229928437E-3</v>
      </c>
      <c r="BR110" s="122">
        <v>7.0086157695376091E-4</v>
      </c>
      <c r="BS110" s="122">
        <v>3.1270771985464699E-3</v>
      </c>
      <c r="BT110" s="122">
        <v>2.1747347775618498E-3</v>
      </c>
      <c r="BU110" s="122">
        <v>2.09081787789057E-2</v>
      </c>
      <c r="BV110" s="122">
        <v>1.9894961156080598E-5</v>
      </c>
      <c r="BW110" s="134">
        <v>3.7279868189002701E-4</v>
      </c>
      <c r="BX110" s="122">
        <v>1.9107109512661201E-4</v>
      </c>
      <c r="BY110" s="107"/>
      <c r="BZ110" s="107"/>
      <c r="CA110" s="107"/>
      <c r="CB110" s="107"/>
      <c r="CC110" s="107"/>
      <c r="CD110" s="107"/>
      <c r="CE110" s="107"/>
      <c r="CF110" s="107"/>
      <c r="CG110" s="107"/>
      <c r="CH110" s="107"/>
      <c r="CI110" s="107"/>
      <c r="CJ110" s="93">
        <v>-8.1341332790475693</v>
      </c>
      <c r="CK110" s="94">
        <v>-50.605685390544892</v>
      </c>
      <c r="CL110" s="107"/>
      <c r="CM110" s="107"/>
      <c r="CN110" s="107"/>
      <c r="CO110" s="107"/>
      <c r="CP110" s="107"/>
      <c r="CQ110" s="107"/>
      <c r="CR110" s="107"/>
      <c r="CS110" s="107"/>
      <c r="CT110" s="107"/>
      <c r="CU110" s="107"/>
      <c r="CV110" s="107"/>
    </row>
    <row r="111" spans="1:100" s="242" customFormat="1" x14ac:dyDescent="0.3">
      <c r="A111" s="107" t="s">
        <v>341</v>
      </c>
      <c r="B111" s="107" t="s">
        <v>900</v>
      </c>
      <c r="C111" s="132" t="s">
        <v>342</v>
      </c>
      <c r="D111" s="109" t="s">
        <v>832</v>
      </c>
      <c r="E111" s="211" t="s">
        <v>865</v>
      </c>
      <c r="F111" s="107"/>
      <c r="G111" s="107"/>
      <c r="H111" s="107"/>
      <c r="I111" s="107"/>
      <c r="J111" s="107"/>
      <c r="K111" s="214">
        <v>24</v>
      </c>
      <c r="L111" s="107"/>
      <c r="M111" s="107"/>
      <c r="N111" s="107"/>
      <c r="O111" s="107"/>
      <c r="P111" s="107"/>
      <c r="Q111" s="107"/>
      <c r="R111" s="107"/>
      <c r="S111" s="107"/>
      <c r="T111" s="107"/>
      <c r="U111" s="107"/>
      <c r="V111" s="215">
        <v>6.5</v>
      </c>
      <c r="W111" s="107"/>
      <c r="X111" s="107"/>
      <c r="Y111" s="107"/>
      <c r="Z111" s="216">
        <v>86</v>
      </c>
      <c r="AA111" s="107"/>
      <c r="AB111" s="107"/>
      <c r="AC111" s="217">
        <v>25.04</v>
      </c>
      <c r="AD111" s="217">
        <v>7.7460000000000004</v>
      </c>
      <c r="AE111" s="217">
        <v>8.3940000000000001</v>
      </c>
      <c r="AF111" s="217">
        <v>3.7040000000000002</v>
      </c>
      <c r="AG111" s="107"/>
      <c r="AH111" s="217">
        <v>20.463999999999999</v>
      </c>
      <c r="AI111" s="107"/>
      <c r="AJ111" s="259">
        <v>2.8519999999999999</v>
      </c>
      <c r="AK111" s="107"/>
      <c r="AL111" s="217">
        <v>56.135639999999995</v>
      </c>
      <c r="AM111" s="217">
        <v>17.167000000000002</v>
      </c>
      <c r="AN111" s="107"/>
      <c r="AO111" s="107"/>
      <c r="AP111" s="107"/>
      <c r="AQ111" s="107"/>
      <c r="AR111" s="121">
        <v>28.713187522592101</v>
      </c>
      <c r="AS111" s="107"/>
      <c r="AT111" s="122">
        <v>1.3810912381612299E-2</v>
      </c>
      <c r="AU111" s="107"/>
      <c r="AV111" s="123">
        <v>3.1786033425930298E-3</v>
      </c>
      <c r="AW111" s="121">
        <v>4.5473290204383803E-3</v>
      </c>
      <c r="AX111" s="122">
        <v>1.0426748616798002E-3</v>
      </c>
      <c r="AY111" s="122">
        <v>0.16541866074120098</v>
      </c>
      <c r="AZ111" s="107"/>
      <c r="BA111" s="107"/>
      <c r="BB111" s="122">
        <v>1.0314963933974399E-3</v>
      </c>
      <c r="BC111" s="107"/>
      <c r="BD111" s="121">
        <v>1.2953262255547599E-2</v>
      </c>
      <c r="BE111" s="107"/>
      <c r="BF111" s="122">
        <v>3.5386551888811598E-3</v>
      </c>
      <c r="BG111" s="122">
        <v>1.5055775825582703E-4</v>
      </c>
      <c r="BH111" s="122">
        <v>0</v>
      </c>
      <c r="BI111" s="122">
        <v>6.4443174111804703E-4</v>
      </c>
      <c r="BJ111" s="133">
        <v>2.3763534630974399E-4</v>
      </c>
      <c r="BK111" s="122">
        <v>1.8731183171585402E-6</v>
      </c>
      <c r="BL111" s="122">
        <v>1.5905032495430599E-5</v>
      </c>
      <c r="BM111" s="122">
        <v>1.5544944367173199E-3</v>
      </c>
      <c r="BN111" s="107"/>
      <c r="BO111" s="122">
        <v>4.7418526362969706E-6</v>
      </c>
      <c r="BP111" s="122">
        <v>2.7467280010361602E-3</v>
      </c>
      <c r="BQ111" s="122">
        <v>5.7818786563333398E-6</v>
      </c>
      <c r="BR111" s="122">
        <v>1.54680440808939E-4</v>
      </c>
      <c r="BS111" s="122">
        <v>3.9520597786633498E-4</v>
      </c>
      <c r="BT111" s="122">
        <v>7.6407279307626099E-6</v>
      </c>
      <c r="BU111" s="122">
        <v>6.4508982616338197E-3</v>
      </c>
      <c r="BV111" s="122">
        <v>6.8786236677671299E-7</v>
      </c>
      <c r="BW111" s="134">
        <v>5.6770386150635995E-6</v>
      </c>
      <c r="BX111" s="122">
        <v>3.19942262496845E-5</v>
      </c>
      <c r="BY111" s="107"/>
      <c r="BZ111" s="107"/>
      <c r="CA111" s="107"/>
      <c r="CB111" s="107"/>
      <c r="CC111" s="107"/>
      <c r="CD111" s="107"/>
      <c r="CE111" s="107"/>
      <c r="CF111" s="107"/>
      <c r="CG111" s="107"/>
      <c r="CH111" s="107"/>
      <c r="CI111" s="107"/>
      <c r="CJ111" s="95">
        <v>-8.07</v>
      </c>
      <c r="CK111" s="95">
        <v>-50.3</v>
      </c>
      <c r="CL111" s="107"/>
      <c r="CM111" s="107"/>
      <c r="CN111" s="107"/>
      <c r="CO111" s="107"/>
      <c r="CP111" s="107"/>
      <c r="CQ111" s="107"/>
      <c r="CR111" s="107"/>
      <c r="CS111" s="107"/>
      <c r="CT111" s="107"/>
      <c r="CU111" s="107"/>
      <c r="CV111" s="107"/>
    </row>
    <row r="112" spans="1:100" s="242" customFormat="1" x14ac:dyDescent="0.3">
      <c r="A112" s="107" t="s">
        <v>344</v>
      </c>
      <c r="B112" s="107" t="s">
        <v>901</v>
      </c>
      <c r="C112" s="132" t="s">
        <v>345</v>
      </c>
      <c r="D112" s="109" t="s">
        <v>832</v>
      </c>
      <c r="E112" s="211" t="s">
        <v>865</v>
      </c>
      <c r="F112" s="107"/>
      <c r="G112" s="107"/>
      <c r="H112" s="107"/>
      <c r="I112" s="107"/>
      <c r="J112" s="107"/>
      <c r="K112" s="214">
        <v>24</v>
      </c>
      <c r="L112" s="107"/>
      <c r="M112" s="107"/>
      <c r="N112" s="107"/>
      <c r="O112" s="107"/>
      <c r="P112" s="107"/>
      <c r="Q112" s="107"/>
      <c r="R112" s="107"/>
      <c r="S112" s="107"/>
      <c r="T112" s="107"/>
      <c r="U112" s="107"/>
      <c r="V112" s="215">
        <v>6.67</v>
      </c>
      <c r="W112" s="107"/>
      <c r="X112" s="107"/>
      <c r="Y112" s="107"/>
      <c r="Z112" s="216">
        <v>142</v>
      </c>
      <c r="AA112" s="107"/>
      <c r="AB112" s="107"/>
      <c r="AC112" s="217">
        <v>5.0250000000000004</v>
      </c>
      <c r="AD112" s="217">
        <v>1.5680000000000001</v>
      </c>
      <c r="AE112" s="217">
        <v>1.764</v>
      </c>
      <c r="AF112" s="217">
        <v>0.69</v>
      </c>
      <c r="AG112" s="107"/>
      <c r="AH112" s="217">
        <v>1.8819999999999999</v>
      </c>
      <c r="AI112" s="107"/>
      <c r="AJ112" s="259">
        <v>2.8679999999999999</v>
      </c>
      <c r="AK112" s="107"/>
      <c r="AL112" s="217">
        <v>16.800014000000001</v>
      </c>
      <c r="AM112" s="217">
        <v>16.143999999999998</v>
      </c>
      <c r="AN112" s="107"/>
      <c r="AO112" s="107"/>
      <c r="AP112" s="107"/>
      <c r="AQ112" s="107"/>
      <c r="AR112" s="121">
        <v>7.0503455858020496</v>
      </c>
      <c r="AS112" s="107"/>
      <c r="AT112" s="122">
        <v>1.84601737330264E-2</v>
      </c>
      <c r="AU112" s="107"/>
      <c r="AV112" s="123">
        <v>6.8565771357155594E-2</v>
      </c>
      <c r="AW112" s="121">
        <v>0.28562611315369801</v>
      </c>
      <c r="AX112" s="122">
        <v>1.87497031704199E-3</v>
      </c>
      <c r="AY112" s="122">
        <v>3.9571848272959502E-2</v>
      </c>
      <c r="AZ112" s="107"/>
      <c r="BA112" s="107"/>
      <c r="BB112" s="122">
        <v>1.0314963933974399E-3</v>
      </c>
      <c r="BC112" s="107"/>
      <c r="BD112" s="121">
        <v>1.49803266734262E-3</v>
      </c>
      <c r="BE112" s="107"/>
      <c r="BF112" s="122">
        <v>9.4554102321274106E-2</v>
      </c>
      <c r="BG112" s="122">
        <v>9.1342527099990605E-4</v>
      </c>
      <c r="BH112" s="122">
        <v>1.00381228224156E-3</v>
      </c>
      <c r="BI112" s="122">
        <v>1.8882295739485599E-3</v>
      </c>
      <c r="BJ112" s="133">
        <v>1.8693092618362399E-4</v>
      </c>
      <c r="BK112" s="122">
        <v>1.6758597648384401E-6</v>
      </c>
      <c r="BL112" s="122">
        <v>8.9051668844879409E-5</v>
      </c>
      <c r="BM112" s="122">
        <v>2.6534525130688098E-3</v>
      </c>
      <c r="BN112" s="107"/>
      <c r="BO112" s="122">
        <v>1.8967410545187899E-5</v>
      </c>
      <c r="BP112" s="122">
        <v>4.7418344038727801E-4</v>
      </c>
      <c r="BQ112" s="122">
        <v>2.5231592830906299E-5</v>
      </c>
      <c r="BR112" s="122">
        <v>1.63549143840319E-4</v>
      </c>
      <c r="BS112" s="122">
        <v>9.4845640862285905E-5</v>
      </c>
      <c r="BT112" s="122">
        <v>6.2300419517173106E-6</v>
      </c>
      <c r="BU112" s="122">
        <v>5.0695687582764304E-3</v>
      </c>
      <c r="BV112" s="122">
        <v>1.14807222195872E-5</v>
      </c>
      <c r="BW112" s="134">
        <v>1.24902418916219E-5</v>
      </c>
      <c r="BX112" s="122">
        <v>8.6122184017880401E-6</v>
      </c>
      <c r="BY112" s="107"/>
      <c r="BZ112" s="107"/>
      <c r="CA112" s="107"/>
      <c r="CB112" s="107"/>
      <c r="CC112" s="107"/>
      <c r="CD112" s="107"/>
      <c r="CE112" s="107"/>
      <c r="CF112" s="107"/>
      <c r="CG112" s="107"/>
      <c r="CH112" s="107"/>
      <c r="CI112" s="107"/>
      <c r="CJ112" s="95">
        <v>-8.6</v>
      </c>
      <c r="CK112" s="95">
        <v>-52.9</v>
      </c>
      <c r="CL112" s="107"/>
      <c r="CM112" s="107"/>
      <c r="CN112" s="107"/>
      <c r="CO112" s="107"/>
      <c r="CP112" s="107"/>
      <c r="CQ112" s="107"/>
      <c r="CR112" s="107"/>
      <c r="CS112" s="107"/>
      <c r="CT112" s="107"/>
      <c r="CU112" s="107"/>
      <c r="CV112" s="107"/>
    </row>
    <row r="113" spans="1:100" s="242" customFormat="1" x14ac:dyDescent="0.3">
      <c r="A113" s="107" t="s">
        <v>347</v>
      </c>
      <c r="B113" s="107" t="s">
        <v>902</v>
      </c>
      <c r="C113" s="132" t="s">
        <v>348</v>
      </c>
      <c r="D113" s="109" t="s">
        <v>832</v>
      </c>
      <c r="E113" s="211" t="s">
        <v>865</v>
      </c>
      <c r="F113" s="107"/>
      <c r="G113" s="107"/>
      <c r="H113" s="107"/>
      <c r="I113" s="107"/>
      <c r="J113" s="107"/>
      <c r="K113" s="214">
        <v>24.2</v>
      </c>
      <c r="L113" s="107"/>
      <c r="M113" s="107"/>
      <c r="N113" s="107"/>
      <c r="O113" s="107"/>
      <c r="P113" s="107"/>
      <c r="Q113" s="107"/>
      <c r="R113" s="107"/>
      <c r="S113" s="107"/>
      <c r="T113" s="107"/>
      <c r="U113" s="107"/>
      <c r="V113" s="215">
        <v>5.59</v>
      </c>
      <c r="W113" s="107"/>
      <c r="X113" s="107"/>
      <c r="Y113" s="107"/>
      <c r="Z113" s="216">
        <v>132</v>
      </c>
      <c r="AA113" s="107"/>
      <c r="AB113" s="107"/>
      <c r="AC113" s="217">
        <v>4.1849999999999996</v>
      </c>
      <c r="AD113" s="217">
        <v>1.206</v>
      </c>
      <c r="AE113" s="217">
        <v>1.86</v>
      </c>
      <c r="AF113" s="217">
        <v>0.52</v>
      </c>
      <c r="AG113" s="107"/>
      <c r="AH113" s="217">
        <v>1.9059999999999999</v>
      </c>
      <c r="AI113" s="107"/>
      <c r="AJ113" s="259">
        <v>2.8250000000000002</v>
      </c>
      <c r="AK113" s="107"/>
      <c r="AL113" s="217">
        <v>13.423740000000002</v>
      </c>
      <c r="AM113" s="217">
        <v>11.348000000000001</v>
      </c>
      <c r="AN113" s="107"/>
      <c r="AO113" s="107"/>
      <c r="AP113" s="107"/>
      <c r="AQ113" s="107"/>
      <c r="AR113" s="121">
        <v>10.1135950058049</v>
      </c>
      <c r="AS113" s="107"/>
      <c r="AT113" s="122">
        <v>1.47681936803962E-2</v>
      </c>
      <c r="AU113" s="107"/>
      <c r="AV113" s="123">
        <v>1.8762495509896202E-2</v>
      </c>
      <c r="AW113" s="121">
        <v>8.3135034608035702E-2</v>
      </c>
      <c r="AX113" s="122">
        <v>0.21200087768381598</v>
      </c>
      <c r="AY113" s="122">
        <v>2.4333399622836101E-2</v>
      </c>
      <c r="AZ113" s="107"/>
      <c r="BA113" s="107"/>
      <c r="BB113" s="122">
        <v>0</v>
      </c>
      <c r="BC113" s="107"/>
      <c r="BD113" s="121">
        <v>3.3466101345160002E-3</v>
      </c>
      <c r="BE113" s="107"/>
      <c r="BF113" s="122">
        <v>0.109411025168381</v>
      </c>
      <c r="BG113" s="122">
        <v>9.0243396682221399E-4</v>
      </c>
      <c r="BH113" s="122">
        <v>1.2142786027151899E-3</v>
      </c>
      <c r="BI113" s="122">
        <v>8.713018711713319E-4</v>
      </c>
      <c r="BJ113" s="133">
        <v>7.0948349057071996E-5</v>
      </c>
      <c r="BK113" s="122">
        <v>2.2674382618264101E-6</v>
      </c>
      <c r="BL113" s="122">
        <v>7.3073167505693801E-5</v>
      </c>
      <c r="BM113" s="122">
        <v>2.04594772747833E-3</v>
      </c>
      <c r="BN113" s="107"/>
      <c r="BO113" s="122">
        <v>0</v>
      </c>
      <c r="BP113" s="122">
        <v>7.9969968565831603E-5</v>
      </c>
      <c r="BQ113" s="122">
        <v>1.31406333098485E-5</v>
      </c>
      <c r="BR113" s="122">
        <v>1.59215264103606E-4</v>
      </c>
      <c r="BS113" s="122">
        <v>7.9038034051904903E-5</v>
      </c>
      <c r="BT113" s="122">
        <v>2.83797324187138E-5</v>
      </c>
      <c r="BU113" s="122">
        <v>3.90335182073983E-3</v>
      </c>
      <c r="BV113" s="122">
        <v>1.9570184779454403E-5</v>
      </c>
      <c r="BW113" s="134">
        <v>7.1909155790805502E-6</v>
      </c>
      <c r="BX113" s="122">
        <v>4.8252125186884005E-6</v>
      </c>
      <c r="BY113" s="107"/>
      <c r="BZ113" s="107"/>
      <c r="CA113" s="107"/>
      <c r="CB113" s="107"/>
      <c r="CC113" s="107"/>
      <c r="CD113" s="107"/>
      <c r="CE113" s="107"/>
      <c r="CF113" s="107"/>
      <c r="CG113" s="107"/>
      <c r="CH113" s="107"/>
      <c r="CI113" s="107"/>
      <c r="CJ113" s="95">
        <v>-8.64</v>
      </c>
      <c r="CK113" s="95">
        <v>-54.2</v>
      </c>
      <c r="CL113" s="107"/>
      <c r="CM113" s="107"/>
      <c r="CN113" s="107"/>
      <c r="CO113" s="107"/>
      <c r="CP113" s="107"/>
      <c r="CQ113" s="107"/>
      <c r="CR113" s="107"/>
      <c r="CS113" s="107"/>
      <c r="CT113" s="107"/>
      <c r="CU113" s="107"/>
      <c r="CV113" s="107"/>
    </row>
    <row r="114" spans="1:100" s="242" customFormat="1" x14ac:dyDescent="0.3">
      <c r="A114" s="107" t="s">
        <v>361</v>
      </c>
      <c r="B114" s="107" t="s">
        <v>908</v>
      </c>
      <c r="C114" s="132" t="s">
        <v>362</v>
      </c>
      <c r="D114" s="109" t="s">
        <v>832</v>
      </c>
      <c r="E114" s="211" t="s">
        <v>865</v>
      </c>
      <c r="F114" s="107"/>
      <c r="G114" s="107"/>
      <c r="H114" s="107"/>
      <c r="I114" s="107"/>
      <c r="J114" s="107"/>
      <c r="K114" s="214">
        <v>24</v>
      </c>
      <c r="L114" s="107"/>
      <c r="M114" s="107"/>
      <c r="N114" s="107"/>
      <c r="O114" s="107"/>
      <c r="P114" s="107"/>
      <c r="Q114" s="107"/>
      <c r="R114" s="107"/>
      <c r="S114" s="107"/>
      <c r="T114" s="107"/>
      <c r="U114" s="107"/>
      <c r="V114" s="215">
        <v>6.67</v>
      </c>
      <c r="W114" s="107"/>
      <c r="X114" s="107"/>
      <c r="Y114" s="107"/>
      <c r="Z114" s="216">
        <v>174</v>
      </c>
      <c r="AA114" s="107"/>
      <c r="AB114" s="107"/>
      <c r="AC114" s="217">
        <v>3.9340000000000002</v>
      </c>
      <c r="AD114" s="217">
        <v>1.1599999999999999</v>
      </c>
      <c r="AE114" s="217">
        <v>1.532</v>
      </c>
      <c r="AF114" s="217">
        <v>0.71799999999999997</v>
      </c>
      <c r="AG114" s="107"/>
      <c r="AH114" s="217">
        <v>44.642000000000003</v>
      </c>
      <c r="AI114" s="107"/>
      <c r="AJ114" s="259">
        <v>2.8479999999999999</v>
      </c>
      <c r="AK114" s="107"/>
      <c r="AL114" s="217">
        <v>76.474639999999994</v>
      </c>
      <c r="AM114" s="217">
        <v>28.331</v>
      </c>
      <c r="AN114" s="107"/>
      <c r="AO114" s="107"/>
      <c r="AP114" s="107"/>
      <c r="AQ114" s="107"/>
      <c r="AR114" s="121">
        <v>4.6289473090104005</v>
      </c>
      <c r="AS114" s="107"/>
      <c r="AT114" s="122">
        <v>2.51608693546383E-2</v>
      </c>
      <c r="AU114" s="107"/>
      <c r="AV114" s="123">
        <v>7.1103719408597693E-2</v>
      </c>
      <c r="AW114" s="121">
        <v>0.264715510503093</v>
      </c>
      <c r="AX114" s="122">
        <v>2.0162157221740602E-3</v>
      </c>
      <c r="AY114" s="122">
        <v>4.00027411608034E-2</v>
      </c>
      <c r="AZ114" s="107"/>
      <c r="BA114" s="107"/>
      <c r="BB114" s="122">
        <v>0</v>
      </c>
      <c r="BC114" s="107"/>
      <c r="BD114" s="121">
        <v>1.6890143794814E-3</v>
      </c>
      <c r="BE114" s="107"/>
      <c r="BF114" s="122">
        <v>3.7594829045486403E-2</v>
      </c>
      <c r="BG114" s="122">
        <v>3.9830098261193405E-3</v>
      </c>
      <c r="BH114" s="122">
        <v>6.3229748831435898E-4</v>
      </c>
      <c r="BI114" s="122">
        <v>1.30282831262375E-3</v>
      </c>
      <c r="BJ114" s="133">
        <v>1.9128242492579101E-4</v>
      </c>
      <c r="BK114" s="122">
        <v>7.3447511593629603E-6</v>
      </c>
      <c r="BL114" s="122">
        <v>7.4392620719482001E-5</v>
      </c>
      <c r="BM114" s="122">
        <v>1.7566305385558001E-3</v>
      </c>
      <c r="BN114" s="107"/>
      <c r="BO114" s="122">
        <v>1.42255579088909E-5</v>
      </c>
      <c r="BP114" s="122">
        <v>4.3081996999206501E-4</v>
      </c>
      <c r="BQ114" s="122">
        <v>3.9949627763269E-5</v>
      </c>
      <c r="BR114" s="122">
        <v>9.8715689883652395E-5</v>
      </c>
      <c r="BS114" s="122">
        <v>1.10653247672667E-4</v>
      </c>
      <c r="BT114" s="122">
        <v>1.3706708200936199E-5</v>
      </c>
      <c r="BU114" s="122">
        <v>5.0451530458957396E-3</v>
      </c>
      <c r="BV114" s="122">
        <v>9.2271558916906492E-6</v>
      </c>
      <c r="BW114" s="134">
        <v>9.4624879635880002E-6</v>
      </c>
      <c r="BX114" s="122">
        <v>1.88087223960173E-5</v>
      </c>
      <c r="BY114" s="107"/>
      <c r="BZ114" s="107"/>
      <c r="CA114" s="107"/>
      <c r="CB114" s="107"/>
      <c r="CC114" s="107"/>
      <c r="CD114" s="107"/>
      <c r="CE114" s="107"/>
      <c r="CF114" s="107"/>
      <c r="CG114" s="107"/>
      <c r="CH114" s="107"/>
      <c r="CI114" s="107"/>
      <c r="CJ114" s="93">
        <v>-7.92</v>
      </c>
      <c r="CK114" s="94">
        <v>-49.4</v>
      </c>
      <c r="CL114" s="107"/>
      <c r="CM114" s="107"/>
      <c r="CN114" s="107"/>
      <c r="CO114" s="107"/>
      <c r="CP114" s="107"/>
      <c r="CQ114" s="107"/>
      <c r="CR114" s="107"/>
      <c r="CS114" s="107"/>
      <c r="CT114" s="107"/>
      <c r="CU114" s="107"/>
      <c r="CV114" s="107"/>
    </row>
    <row r="115" spans="1:100" s="242" customFormat="1" x14ac:dyDescent="0.3">
      <c r="A115" s="107" t="s">
        <v>367</v>
      </c>
      <c r="B115" s="107" t="s">
        <v>910</v>
      </c>
      <c r="C115" s="132" t="s">
        <v>368</v>
      </c>
      <c r="D115" s="109" t="s">
        <v>832</v>
      </c>
      <c r="E115" s="211" t="s">
        <v>865</v>
      </c>
      <c r="F115" s="107"/>
      <c r="G115" s="107"/>
      <c r="H115" s="107"/>
      <c r="I115" s="107"/>
      <c r="J115" s="107"/>
      <c r="K115" s="214">
        <v>21.6</v>
      </c>
      <c r="L115" s="107"/>
      <c r="M115" s="107"/>
      <c r="N115" s="107"/>
      <c r="O115" s="107"/>
      <c r="P115" s="107"/>
      <c r="Q115" s="107"/>
      <c r="R115" s="107"/>
      <c r="S115" s="107"/>
      <c r="T115" s="107"/>
      <c r="U115" s="107"/>
      <c r="V115" s="215">
        <v>6.7</v>
      </c>
      <c r="W115" s="107"/>
      <c r="X115" s="107"/>
      <c r="Y115" s="107"/>
      <c r="Z115" s="216">
        <v>54</v>
      </c>
      <c r="AA115" s="107"/>
      <c r="AB115" s="107"/>
      <c r="AC115" s="217">
        <v>4.4649999999999999</v>
      </c>
      <c r="AD115" s="217">
        <v>1.36</v>
      </c>
      <c r="AE115" s="217">
        <v>1.9610000000000001</v>
      </c>
      <c r="AF115" s="217">
        <v>0.752</v>
      </c>
      <c r="AG115" s="107"/>
      <c r="AH115" s="217">
        <v>2.0920000000000001</v>
      </c>
      <c r="AI115" s="107"/>
      <c r="AJ115" s="259">
        <v>1.6020000000000001</v>
      </c>
      <c r="AK115" s="107"/>
      <c r="AL115" s="217">
        <v>47.186479999999996</v>
      </c>
      <c r="AM115" s="217">
        <v>41.222999999999999</v>
      </c>
      <c r="AN115" s="107"/>
      <c r="AO115" s="107"/>
      <c r="AP115" s="107"/>
      <c r="AQ115" s="107"/>
      <c r="AR115" s="121">
        <v>5.68653556334462</v>
      </c>
      <c r="AS115" s="107"/>
      <c r="AT115" s="122">
        <v>1.50416635557808E-2</v>
      </c>
      <c r="AU115" s="107"/>
      <c r="AV115" s="123">
        <v>1.96391514024594E-2</v>
      </c>
      <c r="AW115" s="121">
        <v>0.179086174242306</v>
      </c>
      <c r="AX115" s="122">
        <v>1.34889386726609E-3</v>
      </c>
      <c r="AY115" s="122">
        <v>5.1266545952961796E-2</v>
      </c>
      <c r="AZ115" s="107"/>
      <c r="BA115" s="107"/>
      <c r="BB115" s="122">
        <v>2.0629927867948901E-3</v>
      </c>
      <c r="BC115" s="107"/>
      <c r="BD115" s="121">
        <v>1.81636391767324E-3</v>
      </c>
      <c r="BE115" s="107"/>
      <c r="BF115" s="122">
        <v>4.5467462130369E-2</v>
      </c>
      <c r="BG115" s="122">
        <v>1.3055310997172301E-3</v>
      </c>
      <c r="BH115" s="122">
        <v>2.1010826826172799E-4</v>
      </c>
      <c r="BI115" s="122">
        <v>1.2614498281666199E-3</v>
      </c>
      <c r="BJ115" s="133">
        <v>1.7368534240366201E-4</v>
      </c>
      <c r="BK115" s="122">
        <v>1.92235902024894E-6</v>
      </c>
      <c r="BL115" s="122">
        <v>4.8690122094196701E-5</v>
      </c>
      <c r="BM115" s="122">
        <v>1.47529275403612E-3</v>
      </c>
      <c r="BN115" s="107"/>
      <c r="BO115" s="122">
        <v>0</v>
      </c>
      <c r="BP115" s="122">
        <v>3.1551654765651997E-4</v>
      </c>
      <c r="BQ115" s="122">
        <v>1.36667842675748E-5</v>
      </c>
      <c r="BR115" s="122">
        <v>1.07583210894104E-4</v>
      </c>
      <c r="BS115" s="122">
        <v>2.05498888534953E-4</v>
      </c>
      <c r="BT115" s="122">
        <v>5.6187893591539401E-6</v>
      </c>
      <c r="BU115" s="122">
        <v>5.2184297848302998E-3</v>
      </c>
      <c r="BV115" s="122">
        <v>1.51803127105637E-6</v>
      </c>
      <c r="BW115" s="134">
        <v>9.08326178410175E-6</v>
      </c>
      <c r="BX115" s="122">
        <v>9.5868881013186898E-6</v>
      </c>
      <c r="BY115" s="107"/>
      <c r="BZ115" s="107"/>
      <c r="CA115" s="107"/>
      <c r="CB115" s="107"/>
      <c r="CC115" s="107"/>
      <c r="CD115" s="107"/>
      <c r="CE115" s="107"/>
      <c r="CF115" s="107"/>
      <c r="CG115" s="107"/>
      <c r="CH115" s="107"/>
      <c r="CI115" s="107"/>
      <c r="CJ115" s="93">
        <v>-8.19</v>
      </c>
      <c r="CK115" s="94">
        <v>-49.4</v>
      </c>
      <c r="CL115" s="107"/>
      <c r="CM115" s="107"/>
      <c r="CN115" s="107"/>
      <c r="CO115" s="107"/>
      <c r="CP115" s="107"/>
      <c r="CQ115" s="107"/>
      <c r="CR115" s="107"/>
      <c r="CS115" s="107"/>
      <c r="CT115" s="107"/>
      <c r="CU115" s="107"/>
      <c r="CV115" s="107"/>
    </row>
    <row r="116" spans="1:100" s="242" customFormat="1" x14ac:dyDescent="0.3">
      <c r="A116" s="107" t="s">
        <v>374</v>
      </c>
      <c r="B116" s="107" t="s">
        <v>913</v>
      </c>
      <c r="C116" s="132" t="s">
        <v>375</v>
      </c>
      <c r="D116" s="109" t="s">
        <v>832</v>
      </c>
      <c r="E116" s="211" t="s">
        <v>865</v>
      </c>
      <c r="F116" s="107"/>
      <c r="G116" s="107"/>
      <c r="H116" s="107"/>
      <c r="I116" s="107"/>
      <c r="J116" s="107"/>
      <c r="K116" s="214">
        <v>24.5</v>
      </c>
      <c r="L116" s="107"/>
      <c r="M116" s="107"/>
      <c r="N116" s="107"/>
      <c r="O116" s="107"/>
      <c r="P116" s="107"/>
      <c r="Q116" s="107"/>
      <c r="R116" s="107"/>
      <c r="S116" s="107"/>
      <c r="T116" s="107"/>
      <c r="U116" s="107"/>
      <c r="V116" s="215">
        <v>6.43</v>
      </c>
      <c r="W116" s="107"/>
      <c r="X116" s="107"/>
      <c r="Y116" s="107"/>
      <c r="Z116" s="216">
        <v>68</v>
      </c>
      <c r="AA116" s="107"/>
      <c r="AB116" s="107"/>
      <c r="AC116" s="217">
        <v>4.4649999999999999</v>
      </c>
      <c r="AD116" s="217">
        <v>1.36</v>
      </c>
      <c r="AE116" s="217">
        <v>1.9610000000000001</v>
      </c>
      <c r="AF116" s="217">
        <v>0.752</v>
      </c>
      <c r="AG116" s="107"/>
      <c r="AH116" s="217">
        <v>162.22399999999999</v>
      </c>
      <c r="AI116" s="107"/>
      <c r="AJ116" s="259">
        <v>1.609</v>
      </c>
      <c r="AK116" s="107"/>
      <c r="AL116" s="217">
        <v>31.728840000000002</v>
      </c>
      <c r="AM116" s="217">
        <v>174.285</v>
      </c>
      <c r="AN116" s="107"/>
      <c r="AO116" s="107"/>
      <c r="AP116" s="107"/>
      <c r="AQ116" s="107"/>
      <c r="AR116" s="121">
        <v>5.68653556334462</v>
      </c>
      <c r="AS116" s="107"/>
      <c r="AT116" s="122">
        <v>1.50416635557808E-2</v>
      </c>
      <c r="AU116" s="107"/>
      <c r="AV116" s="123">
        <v>1.96391514024594E-2</v>
      </c>
      <c r="AW116" s="121">
        <v>0.179086174242306</v>
      </c>
      <c r="AX116" s="122">
        <v>1.34889386726609E-3</v>
      </c>
      <c r="AY116" s="122">
        <v>5.1266545952961796E-2</v>
      </c>
      <c r="AZ116" s="107"/>
      <c r="BA116" s="107"/>
      <c r="BB116" s="122">
        <v>2.0629927867948901E-3</v>
      </c>
      <c r="BC116" s="107"/>
      <c r="BD116" s="121">
        <v>1.81636391767324E-3</v>
      </c>
      <c r="BE116" s="107"/>
      <c r="BF116" s="122">
        <v>4.5467462130369E-2</v>
      </c>
      <c r="BG116" s="122">
        <v>1.3055310997172301E-3</v>
      </c>
      <c r="BH116" s="122">
        <v>2.1010826826172799E-4</v>
      </c>
      <c r="BI116" s="122">
        <v>1.2614498281666199E-3</v>
      </c>
      <c r="BJ116" s="133">
        <v>1.7368534240366201E-4</v>
      </c>
      <c r="BK116" s="122">
        <v>1.92235902024894E-6</v>
      </c>
      <c r="BL116" s="122">
        <v>4.8690122094196701E-5</v>
      </c>
      <c r="BM116" s="122">
        <v>1.47529275403612E-3</v>
      </c>
      <c r="BN116" s="107"/>
      <c r="BO116" s="122">
        <v>0</v>
      </c>
      <c r="BP116" s="122">
        <v>3.1551654765651997E-4</v>
      </c>
      <c r="BQ116" s="122">
        <v>1.36667842675748E-5</v>
      </c>
      <c r="BR116" s="122">
        <v>1.07583210894104E-4</v>
      </c>
      <c r="BS116" s="122">
        <v>2.05498888534953E-4</v>
      </c>
      <c r="BT116" s="122">
        <v>5.6187893591539401E-6</v>
      </c>
      <c r="BU116" s="122">
        <v>5.2184297848302998E-3</v>
      </c>
      <c r="BV116" s="122">
        <v>1.51803127105637E-6</v>
      </c>
      <c r="BW116" s="134">
        <v>9.08326178410175E-6</v>
      </c>
      <c r="BX116" s="122">
        <v>9.5868881013186898E-6</v>
      </c>
      <c r="BY116" s="107"/>
      <c r="BZ116" s="107"/>
      <c r="CA116" s="107"/>
      <c r="CB116" s="107"/>
      <c r="CC116" s="107"/>
      <c r="CD116" s="107"/>
      <c r="CE116" s="107"/>
      <c r="CF116" s="107"/>
      <c r="CG116" s="107"/>
      <c r="CH116" s="107"/>
      <c r="CI116" s="107"/>
      <c r="CJ116" s="216"/>
      <c r="CK116" s="216"/>
      <c r="CL116" s="107"/>
      <c r="CM116" s="107"/>
      <c r="CN116" s="107"/>
      <c r="CO116" s="107"/>
      <c r="CP116" s="107"/>
      <c r="CQ116" s="107"/>
      <c r="CR116" s="107"/>
      <c r="CS116" s="107"/>
      <c r="CT116" s="107"/>
      <c r="CU116" s="107"/>
      <c r="CV116" s="107"/>
    </row>
    <row r="117" spans="1:100" s="242" customFormat="1" x14ac:dyDescent="0.3">
      <c r="A117" s="107" t="s">
        <v>377</v>
      </c>
      <c r="B117" s="107" t="s">
        <v>914</v>
      </c>
      <c r="C117" s="90" t="s">
        <v>378</v>
      </c>
      <c r="D117" s="109" t="s">
        <v>832</v>
      </c>
      <c r="E117" s="211" t="s">
        <v>915</v>
      </c>
      <c r="F117" s="107"/>
      <c r="G117" s="107"/>
      <c r="H117" s="107"/>
      <c r="I117" s="107"/>
      <c r="J117" s="107"/>
      <c r="K117" s="214">
        <v>35.200000000000003</v>
      </c>
      <c r="L117" s="107"/>
      <c r="M117" s="107"/>
      <c r="N117" s="107"/>
      <c r="O117" s="107"/>
      <c r="P117" s="107"/>
      <c r="Q117" s="107"/>
      <c r="R117" s="107"/>
      <c r="S117" s="107"/>
      <c r="T117" s="107"/>
      <c r="U117" s="107"/>
      <c r="V117" s="215">
        <v>2.79</v>
      </c>
      <c r="W117" s="107"/>
      <c r="X117" s="107"/>
      <c r="Y117" s="107"/>
      <c r="Z117" s="216">
        <v>1067</v>
      </c>
      <c r="AA117" s="107"/>
      <c r="AB117" s="107"/>
      <c r="AC117" s="217">
        <v>89.173197541806005</v>
      </c>
      <c r="AD117" s="217">
        <v>36.207000000000001</v>
      </c>
      <c r="AE117" s="217">
        <v>81.686999999999998</v>
      </c>
      <c r="AF117" s="217">
        <v>59.438000000000002</v>
      </c>
      <c r="AG117" s="107"/>
      <c r="AH117" s="217">
        <v>579.59400000000005</v>
      </c>
      <c r="AI117" s="107"/>
      <c r="AJ117" s="259">
        <v>8.282</v>
      </c>
      <c r="AK117" s="107"/>
      <c r="AL117" s="217">
        <v>0</v>
      </c>
      <c r="AM117" s="217">
        <v>1561</v>
      </c>
      <c r="AN117" s="107"/>
      <c r="AO117" s="107"/>
      <c r="AP117" s="107"/>
      <c r="AQ117" s="107"/>
      <c r="AR117" s="121">
        <v>65.057407839119804</v>
      </c>
      <c r="AS117" s="107"/>
      <c r="AT117" s="122">
        <v>0.63256632143568692</v>
      </c>
      <c r="AU117" s="107"/>
      <c r="AV117" s="123">
        <v>26.449102737227602</v>
      </c>
      <c r="AW117" s="121">
        <v>16.823992021638098</v>
      </c>
      <c r="AX117" s="122">
        <v>3.4374850516202202</v>
      </c>
      <c r="AY117" s="122">
        <v>0.20026496373250599</v>
      </c>
      <c r="AZ117" s="107"/>
      <c r="BA117" s="107"/>
      <c r="BB117" s="122">
        <v>6.6667694193250401E-2</v>
      </c>
      <c r="BC117" s="107"/>
      <c r="BD117" s="121">
        <v>0.28903481887591198</v>
      </c>
      <c r="BE117" s="107"/>
      <c r="BF117" s="122">
        <v>0.12862215094205301</v>
      </c>
      <c r="BG117" s="122">
        <v>2.8451354760174498E-3</v>
      </c>
      <c r="BH117" s="122">
        <v>3.2597461130856099E-3</v>
      </c>
      <c r="BI117" s="122">
        <v>1.26742857538647E-2</v>
      </c>
      <c r="BJ117" s="133">
        <v>3.98682029626534E-4</v>
      </c>
      <c r="BK117" s="122">
        <v>3.2579151898623001E-5</v>
      </c>
      <c r="BL117" s="122">
        <v>1.1106744511991699E-3</v>
      </c>
      <c r="BM117" s="122">
        <v>2.54018829140551E-2</v>
      </c>
      <c r="BN117" s="107"/>
      <c r="BO117" s="122">
        <v>9.3070463225373697E-4</v>
      </c>
      <c r="BP117" s="122">
        <v>1.8138452357849299E-3</v>
      </c>
      <c r="BQ117" s="122">
        <v>1.12691986921353E-3</v>
      </c>
      <c r="BR117" s="122">
        <v>6.4130518612435193E-4</v>
      </c>
      <c r="BS117" s="122">
        <v>2.1033056520045799E-3</v>
      </c>
      <c r="BT117" s="122">
        <v>9.5120355680775905E-4</v>
      </c>
      <c r="BU117" s="122">
        <v>2.4977324346156599E-2</v>
      </c>
      <c r="BV117" s="122">
        <v>1.6456049389171602E-5</v>
      </c>
      <c r="BW117" s="134">
        <v>7.0296403078629806E-5</v>
      </c>
      <c r="BX117" s="122">
        <v>1.3187631820920699E-5</v>
      </c>
      <c r="BY117" s="107"/>
      <c r="BZ117" s="107"/>
      <c r="CA117" s="107"/>
      <c r="CB117" s="107"/>
      <c r="CC117" s="107"/>
      <c r="CD117" s="107"/>
      <c r="CE117" s="107"/>
      <c r="CF117" s="107"/>
      <c r="CG117" s="107"/>
      <c r="CH117" s="107"/>
      <c r="CI117" s="107"/>
      <c r="CJ117" s="95">
        <v>-8.08</v>
      </c>
      <c r="CK117" s="95">
        <v>-50.7</v>
      </c>
      <c r="CL117" s="107"/>
      <c r="CM117" s="107"/>
      <c r="CN117" s="107"/>
      <c r="CO117" s="107"/>
      <c r="CP117" s="107"/>
      <c r="CQ117" s="107"/>
      <c r="CR117" s="107"/>
      <c r="CS117" s="107"/>
      <c r="CT117" s="107"/>
      <c r="CU117" s="107"/>
      <c r="CV117" s="107"/>
    </row>
    <row r="118" spans="1:100" s="242" customFormat="1" x14ac:dyDescent="0.3">
      <c r="A118" s="107" t="s">
        <v>393</v>
      </c>
      <c r="B118" s="107" t="s">
        <v>922</v>
      </c>
      <c r="C118" s="90" t="s">
        <v>394</v>
      </c>
      <c r="D118" s="109" t="s">
        <v>832</v>
      </c>
      <c r="E118" s="211" t="s">
        <v>923</v>
      </c>
      <c r="F118" s="107"/>
      <c r="G118" s="107"/>
      <c r="H118" s="107"/>
      <c r="I118" s="107"/>
      <c r="J118" s="107"/>
      <c r="K118" s="214">
        <v>43.6</v>
      </c>
      <c r="L118" s="107"/>
      <c r="M118" s="107"/>
      <c r="N118" s="107"/>
      <c r="O118" s="107"/>
      <c r="P118" s="107"/>
      <c r="Q118" s="107"/>
      <c r="R118" s="107"/>
      <c r="S118" s="107"/>
      <c r="T118" s="107"/>
      <c r="U118" s="107"/>
      <c r="V118" s="215">
        <v>2.19</v>
      </c>
      <c r="W118" s="107"/>
      <c r="X118" s="107"/>
      <c r="Y118" s="107"/>
      <c r="Z118" s="216">
        <v>4380</v>
      </c>
      <c r="AA118" s="107"/>
      <c r="AB118" s="107"/>
      <c r="AC118" s="217">
        <v>60.908999999999999</v>
      </c>
      <c r="AD118" s="217">
        <v>21.152000000000001</v>
      </c>
      <c r="AE118" s="217">
        <v>36.581000000000003</v>
      </c>
      <c r="AF118" s="217">
        <v>29.395</v>
      </c>
      <c r="AG118" s="107"/>
      <c r="AH118" s="217">
        <v>693.03099999999995</v>
      </c>
      <c r="AI118" s="107"/>
      <c r="AJ118" s="259">
        <v>21.222000000000001</v>
      </c>
      <c r="AK118" s="107"/>
      <c r="AL118" s="217">
        <v>0</v>
      </c>
      <c r="AM118" s="217">
        <v>563.36400000000003</v>
      </c>
      <c r="AN118" s="107"/>
      <c r="AO118" s="107"/>
      <c r="AP118" s="107"/>
      <c r="AQ118" s="107"/>
      <c r="AR118" s="121">
        <v>73.34365413139399</v>
      </c>
      <c r="AS118" s="107"/>
      <c r="AT118" s="122">
        <v>1.3754506485115401</v>
      </c>
      <c r="AU118" s="107"/>
      <c r="AV118" s="123">
        <v>76.912696931211201</v>
      </c>
      <c r="AW118" s="121">
        <v>20.794916195760202</v>
      </c>
      <c r="AX118" s="122">
        <v>2.55425614219254</v>
      </c>
      <c r="AY118" s="122">
        <v>0.34823665855365404</v>
      </c>
      <c r="AZ118" s="107"/>
      <c r="BA118" s="107"/>
      <c r="BB118" s="122">
        <v>2.7850402621731E-2</v>
      </c>
      <c r="BC118" s="107"/>
      <c r="BD118" s="121">
        <v>0.20064580741391899</v>
      </c>
      <c r="BE118" s="107"/>
      <c r="BF118" s="122">
        <v>0.216518395245101</v>
      </c>
      <c r="BG118" s="122">
        <v>6.2473576297701399E-3</v>
      </c>
      <c r="BH118" s="122">
        <v>0.33382299042503</v>
      </c>
      <c r="BI118" s="122">
        <v>1.9569615689723403E-3</v>
      </c>
      <c r="BJ118" s="133">
        <v>6.76217077308362E-2</v>
      </c>
      <c r="BK118" s="122">
        <v>4.8306657721468002E-6</v>
      </c>
      <c r="BL118" s="122">
        <v>2.0434205471257802E-3</v>
      </c>
      <c r="BM118" s="122">
        <v>4.4038016623818297E-3</v>
      </c>
      <c r="BN118" s="107"/>
      <c r="BO118" s="122">
        <v>1.4179087753055199E-3</v>
      </c>
      <c r="BP118" s="122">
        <v>0.20047168756106101</v>
      </c>
      <c r="BQ118" s="122">
        <v>3.1443329986572698E-2</v>
      </c>
      <c r="BR118" s="122">
        <v>1.4620613876091602E-4</v>
      </c>
      <c r="BS118" s="122">
        <v>4.3316162257874095E-3</v>
      </c>
      <c r="BT118" s="122">
        <v>1.2032192443214299E-2</v>
      </c>
      <c r="BU118" s="122">
        <v>5.5424521413126496E-2</v>
      </c>
      <c r="BV118" s="122">
        <v>3.2748913348077904E-4</v>
      </c>
      <c r="BW118" s="134">
        <v>8.764716334964201E-3</v>
      </c>
      <c r="BX118" s="122">
        <v>5.6411878167280001E-4</v>
      </c>
      <c r="BY118" s="107"/>
      <c r="BZ118" s="107"/>
      <c r="CA118" s="107"/>
      <c r="CB118" s="107"/>
      <c r="CC118" s="107"/>
      <c r="CD118" s="107"/>
      <c r="CE118" s="107"/>
      <c r="CF118" s="107"/>
      <c r="CG118" s="107"/>
      <c r="CH118" s="107"/>
      <c r="CI118" s="107"/>
      <c r="CJ118" s="93">
        <v>-7.3503084404406458</v>
      </c>
      <c r="CK118" s="94">
        <v>-46.610898489364864</v>
      </c>
      <c r="CL118" s="107"/>
      <c r="CM118" s="107"/>
      <c r="CN118" s="107"/>
      <c r="CO118" s="107"/>
      <c r="CP118" s="107"/>
      <c r="CQ118" s="107"/>
      <c r="CR118" s="107"/>
      <c r="CS118" s="107"/>
      <c r="CT118" s="107"/>
      <c r="CU118" s="107"/>
      <c r="CV118" s="107"/>
    </row>
    <row r="119" spans="1:100" s="242" customFormat="1" x14ac:dyDescent="0.3">
      <c r="A119" s="107" t="s">
        <v>396</v>
      </c>
      <c r="B119" s="107" t="s">
        <v>924</v>
      </c>
      <c r="C119" s="90" t="s">
        <v>397</v>
      </c>
      <c r="D119" s="109" t="s">
        <v>832</v>
      </c>
      <c r="E119" s="211" t="s">
        <v>923</v>
      </c>
      <c r="F119" s="107"/>
      <c r="G119" s="107"/>
      <c r="H119" s="107"/>
      <c r="I119" s="107"/>
      <c r="J119" s="107"/>
      <c r="K119" s="214">
        <v>39.700000000000003</v>
      </c>
      <c r="L119" s="107"/>
      <c r="M119" s="107"/>
      <c r="N119" s="107"/>
      <c r="O119" s="107"/>
      <c r="P119" s="107"/>
      <c r="Q119" s="107"/>
      <c r="R119" s="107"/>
      <c r="S119" s="107"/>
      <c r="T119" s="107"/>
      <c r="U119" s="107"/>
      <c r="V119" s="215">
        <v>2.2599999999999998</v>
      </c>
      <c r="W119" s="107"/>
      <c r="X119" s="107"/>
      <c r="Y119" s="107"/>
      <c r="Z119" s="216">
        <v>4365</v>
      </c>
      <c r="AA119" s="107"/>
      <c r="AB119" s="107"/>
      <c r="AC119" s="217">
        <v>52.496000000000002</v>
      </c>
      <c r="AD119" s="217">
        <v>19.181999999999999</v>
      </c>
      <c r="AE119" s="217">
        <v>32.677999999999997</v>
      </c>
      <c r="AF119" s="217">
        <v>24.858000000000001</v>
      </c>
      <c r="AG119" s="107"/>
      <c r="AH119" s="217">
        <v>497.48899999999998</v>
      </c>
      <c r="AI119" s="107"/>
      <c r="AJ119" s="259">
        <v>12.116</v>
      </c>
      <c r="AK119" s="107"/>
      <c r="AL119" s="217">
        <v>0</v>
      </c>
      <c r="AM119" s="217">
        <v>440.89400000000001</v>
      </c>
      <c r="AN119" s="107"/>
      <c r="AO119" s="107"/>
      <c r="AP119" s="107"/>
      <c r="AQ119" s="107"/>
      <c r="AR119" s="121">
        <v>64.494838076113197</v>
      </c>
      <c r="AS119" s="107"/>
      <c r="AT119" s="122">
        <v>1.20264653834031</v>
      </c>
      <c r="AU119" s="107"/>
      <c r="AV119" s="123">
        <v>56.196733589234199</v>
      </c>
      <c r="AW119" s="121">
        <v>16.280858984501098</v>
      </c>
      <c r="AX119" s="122">
        <v>1.9610968638794399</v>
      </c>
      <c r="AY119" s="122">
        <v>0.25192877344940401</v>
      </c>
      <c r="AZ119" s="107"/>
      <c r="BA119" s="107"/>
      <c r="BB119" s="122">
        <v>2.7850402621731E-2</v>
      </c>
      <c r="BC119" s="107"/>
      <c r="BD119" s="121">
        <v>0.13923707922362499</v>
      </c>
      <c r="BE119" s="107"/>
      <c r="BF119" s="122">
        <v>0.119206715560119</v>
      </c>
      <c r="BG119" s="122">
        <v>3.11960965078289E-3</v>
      </c>
      <c r="BH119" s="122">
        <v>0.1614913227542</v>
      </c>
      <c r="BI119" s="122">
        <v>1.3875098736282801E-3</v>
      </c>
      <c r="BJ119" s="133">
        <v>3.5256346069327003E-2</v>
      </c>
      <c r="BK119" s="122">
        <v>6.5066734069644793E-6</v>
      </c>
      <c r="BL119" s="122">
        <v>1.1605800334656101E-3</v>
      </c>
      <c r="BM119" s="122">
        <v>3.7951222015236699E-3</v>
      </c>
      <c r="BN119" s="107"/>
      <c r="BO119" s="122">
        <v>1.21873673902314E-3</v>
      </c>
      <c r="BP119" s="122">
        <v>0.154607813956394</v>
      </c>
      <c r="BQ119" s="122">
        <v>2.37870009611281E-2</v>
      </c>
      <c r="BR119" s="122">
        <v>5.7887012461309392E-4</v>
      </c>
      <c r="BS119" s="122">
        <v>3.9047318038730699E-3</v>
      </c>
      <c r="BT119" s="122">
        <v>7.0110839508236694E-3</v>
      </c>
      <c r="BU119" s="122">
        <v>4.1988390891920295E-2</v>
      </c>
      <c r="BV119" s="122">
        <v>1.0745282033771999E-5</v>
      </c>
      <c r="BW119" s="134">
        <v>5.7095347410347002E-3</v>
      </c>
      <c r="BX119" s="122">
        <v>1.13719724587168E-4</v>
      </c>
      <c r="BY119" s="107"/>
      <c r="BZ119" s="107"/>
      <c r="CA119" s="107"/>
      <c r="CB119" s="107"/>
      <c r="CC119" s="107"/>
      <c r="CD119" s="107"/>
      <c r="CE119" s="107"/>
      <c r="CF119" s="107"/>
      <c r="CG119" s="107"/>
      <c r="CH119" s="107"/>
      <c r="CI119" s="107"/>
      <c r="CJ119" s="93">
        <v>-5.5123916647699005</v>
      </c>
      <c r="CK119" s="94">
        <v>-41.499554560071012</v>
      </c>
      <c r="CL119" s="107"/>
      <c r="CM119" s="107"/>
      <c r="CN119" s="107"/>
      <c r="CO119" s="107"/>
      <c r="CP119" s="107"/>
      <c r="CQ119" s="107"/>
      <c r="CR119" s="107"/>
      <c r="CS119" s="107"/>
      <c r="CT119" s="107"/>
      <c r="CU119" s="107"/>
      <c r="CV119" s="107"/>
    </row>
    <row r="120" spans="1:100" s="242" customFormat="1" x14ac:dyDescent="0.3">
      <c r="A120" s="107" t="s">
        <v>398</v>
      </c>
      <c r="B120" s="107" t="s">
        <v>925</v>
      </c>
      <c r="C120" s="90" t="s">
        <v>399</v>
      </c>
      <c r="D120" s="109" t="s">
        <v>832</v>
      </c>
      <c r="E120" s="211" t="s">
        <v>923</v>
      </c>
      <c r="F120" s="107"/>
      <c r="G120" s="107"/>
      <c r="H120" s="107"/>
      <c r="I120" s="107"/>
      <c r="J120" s="107"/>
      <c r="K120" s="214">
        <v>95</v>
      </c>
      <c r="L120" s="107"/>
      <c r="M120" s="107"/>
      <c r="N120" s="107"/>
      <c r="O120" s="107"/>
      <c r="P120" s="107"/>
      <c r="Q120" s="107"/>
      <c r="R120" s="107"/>
      <c r="S120" s="107"/>
      <c r="T120" s="107"/>
      <c r="U120" s="107"/>
      <c r="V120" s="215">
        <v>2.0499999999999998</v>
      </c>
      <c r="W120" s="107"/>
      <c r="X120" s="107"/>
      <c r="Y120" s="107"/>
      <c r="Z120" s="216">
        <v>5340</v>
      </c>
      <c r="AA120" s="107"/>
      <c r="AB120" s="107"/>
      <c r="AC120" s="217">
        <v>42.563000000000002</v>
      </c>
      <c r="AD120" s="217">
        <v>10.101000000000001</v>
      </c>
      <c r="AE120" s="217">
        <v>19.625</v>
      </c>
      <c r="AF120" s="217">
        <v>14.065</v>
      </c>
      <c r="AG120" s="107"/>
      <c r="AH120" s="217">
        <v>14.175000000000001</v>
      </c>
      <c r="AI120" s="107"/>
      <c r="AJ120" s="259">
        <v>15.856999999999999</v>
      </c>
      <c r="AK120" s="107"/>
      <c r="AL120" s="217">
        <v>0</v>
      </c>
      <c r="AM120" s="217">
        <v>6427.5219999999999</v>
      </c>
      <c r="AN120" s="107"/>
      <c r="AO120" s="107"/>
      <c r="AP120" s="107"/>
      <c r="AQ120" s="107"/>
      <c r="AR120" s="121">
        <v>88.074762596211798</v>
      </c>
      <c r="AS120" s="107"/>
      <c r="AT120" s="122">
        <v>4.9827161602896499</v>
      </c>
      <c r="AU120" s="107"/>
      <c r="AV120" s="123">
        <v>85.230310967637891</v>
      </c>
      <c r="AW120" s="121">
        <v>18.656856537528</v>
      </c>
      <c r="AX120" s="122">
        <v>1.81673950419309</v>
      </c>
      <c r="AY120" s="122">
        <v>0.17052164927567198</v>
      </c>
      <c r="AZ120" s="107"/>
      <c r="BA120" s="107"/>
      <c r="BB120" s="122">
        <v>2.2692920654743803E-2</v>
      </c>
      <c r="BC120" s="107"/>
      <c r="BD120" s="121">
        <v>7.0699981488070412E-2</v>
      </c>
      <c r="BE120" s="107"/>
      <c r="BF120" s="122">
        <v>0.196932978435926</v>
      </c>
      <c r="BG120" s="122">
        <v>3.4529940340411098E-3</v>
      </c>
      <c r="BH120" s="122">
        <v>2.2400012802279499E-3</v>
      </c>
      <c r="BI120" s="122">
        <v>1.36202299645387E-2</v>
      </c>
      <c r="BJ120" s="133">
        <v>1.39753111994633E-3</v>
      </c>
      <c r="BK120" s="122">
        <v>2.05559972955221E-5</v>
      </c>
      <c r="BL120" s="122">
        <v>1.32442916552439E-3</v>
      </c>
      <c r="BM120" s="122">
        <v>2.8311823226547302E-2</v>
      </c>
      <c r="BN120" s="107"/>
      <c r="BO120" s="122">
        <v>1.1096646446830301E-3</v>
      </c>
      <c r="BP120" s="122">
        <v>0.14340522380147602</v>
      </c>
      <c r="BQ120" s="122">
        <v>6.5162734351235001E-3</v>
      </c>
      <c r="BR120" s="122">
        <v>6.2777466452859296E-4</v>
      </c>
      <c r="BS120" s="122">
        <v>4.9165609081987492E-3</v>
      </c>
      <c r="BT120" s="122">
        <v>1.779753298482E-4</v>
      </c>
      <c r="BU120" s="122">
        <v>2.0080323124990803E-2</v>
      </c>
      <c r="BV120" s="122">
        <v>3.0460073973085598E-5</v>
      </c>
      <c r="BW120" s="134">
        <v>5.1853313771508897E-5</v>
      </c>
      <c r="BX120" s="122">
        <v>2.8988231018715698E-4</v>
      </c>
      <c r="BY120" s="107"/>
      <c r="BZ120" s="107"/>
      <c r="CA120" s="107"/>
      <c r="CB120" s="107"/>
      <c r="CC120" s="107"/>
      <c r="CD120" s="107"/>
      <c r="CE120" s="107"/>
      <c r="CF120" s="107"/>
      <c r="CG120" s="107"/>
      <c r="CH120" s="107"/>
      <c r="CI120" s="107"/>
      <c r="CJ120" s="93">
        <v>-3.2345588596763015</v>
      </c>
      <c r="CK120" s="94">
        <v>-29.614543804497231</v>
      </c>
      <c r="CL120" s="107"/>
      <c r="CM120" s="107"/>
      <c r="CN120" s="107"/>
      <c r="CO120" s="107"/>
      <c r="CP120" s="107"/>
      <c r="CQ120" s="107"/>
      <c r="CR120" s="107"/>
      <c r="CS120" s="107"/>
      <c r="CT120" s="107"/>
      <c r="CU120" s="107"/>
      <c r="CV120" s="107"/>
    </row>
    <row r="121" spans="1:100" s="241" customFormat="1" x14ac:dyDescent="0.3">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c r="CH121" s="17"/>
      <c r="CI121" s="17"/>
      <c r="CJ121" s="17"/>
      <c r="CK121" s="17"/>
      <c r="CL121" s="17"/>
      <c r="CM121" s="17"/>
      <c r="CN121" s="17"/>
      <c r="CO121" s="17"/>
      <c r="CP121" s="17"/>
      <c r="CQ121" s="17"/>
      <c r="CR121" s="17"/>
      <c r="CS121" s="17"/>
      <c r="CT121" s="17"/>
      <c r="CU121" s="17"/>
      <c r="CV121" s="17"/>
    </row>
    <row r="122" spans="1:100" s="241" customFormat="1" x14ac:dyDescent="0.3">
      <c r="A122" s="250" t="s">
        <v>927</v>
      </c>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c r="CH122" s="17"/>
      <c r="CI122" s="17"/>
      <c r="CJ122" s="17"/>
      <c r="CK122" s="17"/>
      <c r="CL122" s="17"/>
      <c r="CM122" s="17"/>
      <c r="CN122" s="17"/>
      <c r="CO122" s="17"/>
      <c r="CP122" s="17"/>
      <c r="CQ122" s="17"/>
      <c r="CR122" s="17"/>
      <c r="CS122" s="17"/>
      <c r="CT122" s="17"/>
      <c r="CU122" s="17"/>
      <c r="CV122" s="17"/>
    </row>
    <row r="123" spans="1:100" s="243" customFormat="1" x14ac:dyDescent="0.3">
      <c r="A123" s="150" t="s">
        <v>58</v>
      </c>
      <c r="B123" s="150" t="s">
        <v>581</v>
      </c>
      <c r="C123" s="18" t="s">
        <v>59</v>
      </c>
      <c r="D123" s="150">
        <v>4</v>
      </c>
      <c r="E123" s="150" t="s">
        <v>521</v>
      </c>
      <c r="F123" s="16"/>
      <c r="G123" s="18">
        <v>2012.5</v>
      </c>
      <c r="H123" s="110">
        <v>40507.427083333336</v>
      </c>
      <c r="I123" s="16"/>
      <c r="J123" s="16"/>
      <c r="K123" s="16"/>
      <c r="L123" s="16"/>
      <c r="M123" s="100"/>
      <c r="N123" s="16"/>
      <c r="O123" s="16"/>
      <c r="P123" s="16"/>
      <c r="Q123" s="16"/>
      <c r="R123" s="16"/>
      <c r="S123" s="16"/>
      <c r="T123" s="16"/>
      <c r="U123" s="100" t="s">
        <v>582</v>
      </c>
      <c r="V123" s="100">
        <v>5.89</v>
      </c>
      <c r="W123" s="100"/>
      <c r="X123" s="58">
        <v>-160</v>
      </c>
      <c r="Y123" s="58">
        <v>-225.57400000000001</v>
      </c>
      <c r="Z123" s="100"/>
      <c r="AA123" s="100"/>
      <c r="AB123" s="100"/>
      <c r="AC123" s="100">
        <v>7.4</v>
      </c>
      <c r="AD123" s="100">
        <v>0.1</v>
      </c>
      <c r="AE123" s="100">
        <v>228</v>
      </c>
      <c r="AF123" s="100">
        <v>45</v>
      </c>
      <c r="AG123" s="100"/>
      <c r="AH123" s="100">
        <v>294.60419999999999</v>
      </c>
      <c r="AI123" s="100"/>
      <c r="AJ123" s="100">
        <v>1.4615</v>
      </c>
      <c r="AK123" s="100"/>
      <c r="AL123" s="100">
        <v>134.23699999999999</v>
      </c>
      <c r="AM123" s="100">
        <v>109.37360000000001</v>
      </c>
      <c r="AN123" s="100" t="s">
        <v>515</v>
      </c>
      <c r="AO123" s="100"/>
      <c r="AP123" s="100">
        <v>2.2599999999999999E-2</v>
      </c>
      <c r="AQ123" s="100"/>
      <c r="AR123" s="100">
        <v>218</v>
      </c>
      <c r="AS123" s="100">
        <v>1.0846539513629567</v>
      </c>
      <c r="AT123" s="100">
        <v>3.0561120000000002</v>
      </c>
      <c r="AU123" s="100"/>
      <c r="AV123" s="58"/>
      <c r="AW123" s="100">
        <v>0.6</v>
      </c>
      <c r="AX123" s="100"/>
      <c r="AY123" s="100">
        <v>0.03</v>
      </c>
      <c r="AZ123" s="100">
        <v>7.85E-4</v>
      </c>
      <c r="BA123" s="100"/>
      <c r="BB123" s="100">
        <v>0.58294699999999999</v>
      </c>
      <c r="BC123" s="100"/>
      <c r="BD123" s="100"/>
      <c r="BE123" s="100"/>
      <c r="BF123" s="100"/>
      <c r="BG123" s="100">
        <v>8.7638555880875625E-4</v>
      </c>
      <c r="BH123" s="254">
        <v>6.6744400250318275E-2</v>
      </c>
      <c r="BI123" s="100">
        <v>0</v>
      </c>
      <c r="BJ123" s="58"/>
      <c r="BK123" s="100"/>
      <c r="BL123" s="100"/>
      <c r="BM123" s="100">
        <v>-2.5586234050403798E-4</v>
      </c>
      <c r="BN123" s="100"/>
      <c r="BO123" s="100"/>
      <c r="BP123" s="100"/>
      <c r="BQ123" s="100"/>
      <c r="BR123" s="100"/>
      <c r="BS123" s="100"/>
      <c r="BT123" s="100"/>
      <c r="BU123" s="100"/>
      <c r="BV123" s="100"/>
      <c r="BW123" s="100"/>
      <c r="BX123" s="100"/>
      <c r="BY123" s="100"/>
      <c r="BZ123" s="52"/>
      <c r="CA123" s="100"/>
      <c r="CB123" s="100"/>
      <c r="CC123" s="100"/>
      <c r="CD123" s="100"/>
      <c r="CE123" s="100"/>
      <c r="CF123" s="100"/>
      <c r="CG123" s="100"/>
      <c r="CH123" s="100"/>
      <c r="CI123" s="100"/>
      <c r="CJ123" s="16"/>
      <c r="CK123" s="16"/>
      <c r="CL123" s="16"/>
      <c r="CM123" s="16"/>
      <c r="CN123" s="16"/>
      <c r="CO123" s="16"/>
      <c r="CP123" s="16"/>
      <c r="CQ123" s="16"/>
      <c r="CR123" s="16"/>
      <c r="CS123" s="16"/>
      <c r="CT123" s="16"/>
      <c r="CU123" s="16"/>
      <c r="CV123" s="16"/>
    </row>
    <row r="124" spans="1:100" s="243" customFormat="1" x14ac:dyDescent="0.3">
      <c r="A124" s="150" t="s">
        <v>62</v>
      </c>
      <c r="B124" s="150" t="s">
        <v>587</v>
      </c>
      <c r="C124" s="18" t="s">
        <v>63</v>
      </c>
      <c r="D124" s="150">
        <v>4</v>
      </c>
      <c r="E124" s="150" t="s">
        <v>521</v>
      </c>
      <c r="F124" s="16"/>
      <c r="G124" s="18">
        <v>1475</v>
      </c>
      <c r="H124" s="110">
        <v>40507.479166666664</v>
      </c>
      <c r="I124" s="16"/>
      <c r="J124" s="16"/>
      <c r="K124" s="100">
        <v>33.1</v>
      </c>
      <c r="L124" s="111"/>
      <c r="M124" s="100"/>
      <c r="N124" s="16"/>
      <c r="O124" s="16"/>
      <c r="P124" s="16"/>
      <c r="Q124" s="16"/>
      <c r="R124" s="16"/>
      <c r="S124" s="16"/>
      <c r="T124" s="16"/>
      <c r="U124" s="100" t="s">
        <v>588</v>
      </c>
      <c r="V124" s="100">
        <v>5</v>
      </c>
      <c r="W124" s="100"/>
      <c r="X124" s="58">
        <v>-80</v>
      </c>
      <c r="Y124" s="58">
        <v>-69.816299999999984</v>
      </c>
      <c r="Z124" s="100"/>
      <c r="AA124" s="100"/>
      <c r="AB124" s="100"/>
      <c r="AC124" s="100">
        <v>5.2</v>
      </c>
      <c r="AD124" s="100">
        <v>0.52</v>
      </c>
      <c r="AE124" s="100">
        <v>75</v>
      </c>
      <c r="AF124" s="100">
        <v>17</v>
      </c>
      <c r="AG124" s="100"/>
      <c r="AH124" s="100">
        <v>93.9255</v>
      </c>
      <c r="AI124" s="100"/>
      <c r="AJ124" s="100">
        <v>0.38369999999999999</v>
      </c>
      <c r="AK124" s="100"/>
      <c r="AL124" s="100">
        <v>42.711799999999997</v>
      </c>
      <c r="AM124" s="100">
        <v>39.665399999999998</v>
      </c>
      <c r="AN124" s="213"/>
      <c r="AO124" s="100"/>
      <c r="AP124" s="213"/>
      <c r="AQ124" s="100"/>
      <c r="AR124" s="100">
        <v>63</v>
      </c>
      <c r="AS124" s="100">
        <v>0.32327184729866898</v>
      </c>
      <c r="AT124" s="100">
        <v>3.0905239999999998</v>
      </c>
      <c r="AU124" s="100"/>
      <c r="AV124" s="58">
        <v>1.88</v>
      </c>
      <c r="AW124" s="100">
        <v>1.8</v>
      </c>
      <c r="AX124" s="100"/>
      <c r="AY124" s="100">
        <v>0.01</v>
      </c>
      <c r="AZ124" s="100">
        <v>4.1599999999999997E-4</v>
      </c>
      <c r="BA124" s="100"/>
      <c r="BB124" s="100">
        <v>0.33186399999999999</v>
      </c>
      <c r="BC124" s="100"/>
      <c r="BD124" s="100"/>
      <c r="BE124" s="100"/>
      <c r="BF124" s="100">
        <v>2</v>
      </c>
      <c r="BG124" s="100">
        <v>1.4449871307268752E-4</v>
      </c>
      <c r="BH124" s="254">
        <v>1.1849305303025375E-2</v>
      </c>
      <c r="BI124" s="100">
        <v>0</v>
      </c>
      <c r="BJ124" s="58"/>
      <c r="BK124" s="100"/>
      <c r="BL124" s="100"/>
      <c r="BM124" s="100">
        <v>3.3542109077427625E-4</v>
      </c>
      <c r="BN124" s="100"/>
      <c r="BO124" s="100"/>
      <c r="BP124" s="100"/>
      <c r="BQ124" s="100"/>
      <c r="BR124" s="100"/>
      <c r="BS124" s="100"/>
      <c r="BT124" s="100"/>
      <c r="BU124" s="100"/>
      <c r="BV124" s="100"/>
      <c r="BW124" s="100"/>
      <c r="BX124" s="100"/>
      <c r="BY124" s="100"/>
      <c r="BZ124" s="52"/>
      <c r="CA124" s="100"/>
      <c r="CB124" s="100"/>
      <c r="CC124" s="100"/>
      <c r="CD124" s="100"/>
      <c r="CE124" s="100"/>
      <c r="CF124" s="100"/>
      <c r="CG124" s="100"/>
      <c r="CH124" s="100"/>
      <c r="CI124" s="100"/>
      <c r="CJ124" s="16"/>
      <c r="CK124" s="16"/>
      <c r="CL124" s="16"/>
      <c r="CM124" s="16"/>
      <c r="CN124" s="16"/>
      <c r="CO124" s="16"/>
      <c r="CP124" s="16"/>
      <c r="CQ124" s="16"/>
      <c r="CR124" s="16"/>
      <c r="CS124" s="16"/>
      <c r="CT124" s="16"/>
      <c r="CU124" s="16"/>
      <c r="CV124" s="16"/>
    </row>
    <row r="125" spans="1:100" s="243" customFormat="1" x14ac:dyDescent="0.3">
      <c r="A125" s="150" t="s">
        <v>82</v>
      </c>
      <c r="B125" s="150" t="s">
        <v>625</v>
      </c>
      <c r="C125" s="18" t="s">
        <v>83</v>
      </c>
      <c r="D125" s="150">
        <v>5</v>
      </c>
      <c r="E125" s="150" t="s">
        <v>521</v>
      </c>
      <c r="F125" s="16"/>
      <c r="G125" s="18">
        <v>1825</v>
      </c>
      <c r="H125" s="110">
        <v>40506.404166666667</v>
      </c>
      <c r="I125" s="16"/>
      <c r="J125" s="16"/>
      <c r="K125" s="100">
        <v>27.3</v>
      </c>
      <c r="L125" s="100"/>
      <c r="M125" s="111"/>
      <c r="N125" s="16"/>
      <c r="O125" s="16"/>
      <c r="P125" s="16"/>
      <c r="Q125" s="16"/>
      <c r="R125" s="16"/>
      <c r="S125" s="16"/>
      <c r="T125" s="16"/>
      <c r="U125" s="100">
        <v>9700</v>
      </c>
      <c r="V125" s="100">
        <v>2.7</v>
      </c>
      <c r="W125" s="100"/>
      <c r="X125" s="175">
        <v>243</v>
      </c>
      <c r="Y125" s="58">
        <v>-2950.4489000000003</v>
      </c>
      <c r="Z125" s="100"/>
      <c r="AA125" s="100"/>
      <c r="AB125" s="100"/>
      <c r="AC125" s="52">
        <v>3.2</v>
      </c>
      <c r="AD125" s="52">
        <v>5</v>
      </c>
      <c r="AE125" s="52">
        <v>1637</v>
      </c>
      <c r="AF125" s="52">
        <v>173</v>
      </c>
      <c r="AG125" s="52"/>
      <c r="AH125" s="52">
        <v>1559.1347000000001</v>
      </c>
      <c r="AI125" s="52"/>
      <c r="AJ125" s="52">
        <v>1.8942000000000001</v>
      </c>
      <c r="AK125" s="52"/>
      <c r="AL125" s="52">
        <v>0</v>
      </c>
      <c r="AM125" s="52">
        <v>1608.8571000000002</v>
      </c>
      <c r="AN125" s="52" t="s">
        <v>515</v>
      </c>
      <c r="AO125" s="52"/>
      <c r="AP125" s="52" t="s">
        <v>515</v>
      </c>
      <c r="AQ125" s="52"/>
      <c r="AR125" s="52">
        <v>461</v>
      </c>
      <c r="AS125" s="52" t="s">
        <v>515</v>
      </c>
      <c r="AT125" s="52">
        <v>13.085151</v>
      </c>
      <c r="AU125" s="52"/>
      <c r="AV125" s="58"/>
      <c r="AW125" s="52">
        <v>9.4</v>
      </c>
      <c r="AX125" s="52">
        <v>6.4</v>
      </c>
      <c r="AY125" s="52">
        <v>0.04</v>
      </c>
      <c r="AZ125" s="52">
        <v>7.0199999999999993E-3</v>
      </c>
      <c r="BA125" s="52"/>
      <c r="BB125" s="52">
        <v>2.2019470000000001</v>
      </c>
      <c r="BC125" s="100"/>
      <c r="BD125" s="100"/>
      <c r="BE125" s="100"/>
      <c r="BF125" s="100">
        <v>0.8</v>
      </c>
      <c r="BG125" s="100">
        <v>3.3266246944084563E-3</v>
      </c>
      <c r="BH125" s="254">
        <v>0.12291828277244504</v>
      </c>
      <c r="BI125" s="100">
        <v>0</v>
      </c>
      <c r="BJ125" s="58"/>
      <c r="BK125" s="100"/>
      <c r="BL125" s="100"/>
      <c r="BM125" s="100">
        <v>0.10740024466174418</v>
      </c>
      <c r="BN125" s="100"/>
      <c r="BO125" s="100"/>
      <c r="BP125" s="100"/>
      <c r="BQ125" s="100"/>
      <c r="BR125" s="100"/>
      <c r="BS125" s="100"/>
      <c r="BT125" s="100"/>
      <c r="BU125" s="100"/>
      <c r="BV125" s="100"/>
      <c r="BW125" s="100"/>
      <c r="BX125" s="100"/>
      <c r="BY125" s="100"/>
      <c r="BZ125" s="100"/>
      <c r="CA125" s="58"/>
      <c r="CB125" s="58"/>
      <c r="CC125" s="58"/>
      <c r="CD125" s="58"/>
      <c r="CE125" s="100"/>
      <c r="CF125" s="100"/>
      <c r="CG125" s="100"/>
      <c r="CH125" s="100"/>
      <c r="CI125" s="100"/>
      <c r="CJ125" s="16"/>
      <c r="CK125" s="16"/>
      <c r="CL125" s="16"/>
      <c r="CM125" s="16"/>
      <c r="CN125" s="16"/>
      <c r="CO125" s="16"/>
      <c r="CP125" s="16"/>
      <c r="CQ125" s="16"/>
      <c r="CR125" s="16"/>
      <c r="CS125" s="16"/>
      <c r="CT125" s="16"/>
      <c r="CU125" s="16"/>
      <c r="CV125" s="16"/>
    </row>
    <row r="126" spans="1:100" s="242" customFormat="1" x14ac:dyDescent="0.3">
      <c r="A126" s="107" t="s">
        <v>393</v>
      </c>
      <c r="B126" s="107" t="s">
        <v>922</v>
      </c>
      <c r="C126" s="90" t="s">
        <v>394</v>
      </c>
      <c r="D126" s="109" t="s">
        <v>832</v>
      </c>
      <c r="E126" s="211" t="s">
        <v>923</v>
      </c>
      <c r="F126" s="107"/>
      <c r="G126" s="107"/>
      <c r="H126" s="107"/>
      <c r="I126" s="107"/>
      <c r="J126" s="107"/>
      <c r="K126" s="214">
        <v>43.6</v>
      </c>
      <c r="L126" s="107"/>
      <c r="M126" s="107"/>
      <c r="N126" s="107"/>
      <c r="O126" s="107"/>
      <c r="P126" s="107"/>
      <c r="Q126" s="107"/>
      <c r="R126" s="107"/>
      <c r="S126" s="107"/>
      <c r="T126" s="107"/>
      <c r="U126" s="107"/>
      <c r="V126" s="215">
        <v>2.19</v>
      </c>
      <c r="W126" s="107"/>
      <c r="X126" s="107"/>
      <c r="Y126" s="107"/>
      <c r="Z126" s="216">
        <v>4380</v>
      </c>
      <c r="AA126" s="107"/>
      <c r="AB126" s="107"/>
      <c r="AC126" s="217">
        <v>60.908999999999999</v>
      </c>
      <c r="AD126" s="217">
        <v>21.152000000000001</v>
      </c>
      <c r="AE126" s="217">
        <v>36.581000000000003</v>
      </c>
      <c r="AF126" s="217">
        <v>29.395</v>
      </c>
      <c r="AG126" s="107"/>
      <c r="AH126" s="217">
        <v>693.03099999999995</v>
      </c>
      <c r="AI126" s="107"/>
      <c r="AJ126" s="121">
        <v>21.222000000000001</v>
      </c>
      <c r="AK126" s="107"/>
      <c r="AL126" s="217">
        <v>0</v>
      </c>
      <c r="AM126" s="217">
        <v>563.36400000000003</v>
      </c>
      <c r="AN126" s="107"/>
      <c r="AO126" s="107"/>
      <c r="AP126" s="107"/>
      <c r="AQ126" s="107"/>
      <c r="AR126" s="121">
        <v>73.34365413139399</v>
      </c>
      <c r="AS126" s="107"/>
      <c r="AT126" s="122">
        <v>1.3754506485115401</v>
      </c>
      <c r="AU126" s="107"/>
      <c r="AV126" s="123">
        <v>76.912696931211201</v>
      </c>
      <c r="AW126" s="121">
        <v>20.794916195760202</v>
      </c>
      <c r="AX126" s="122">
        <v>2.55425614219254</v>
      </c>
      <c r="AY126" s="122">
        <v>0.34823665855365404</v>
      </c>
      <c r="AZ126" s="107"/>
      <c r="BA126" s="107"/>
      <c r="BB126" s="122">
        <v>2.7850402621731E-2</v>
      </c>
      <c r="BC126" s="107"/>
      <c r="BD126" s="121">
        <v>0.20064580741391899</v>
      </c>
      <c r="BE126" s="107"/>
      <c r="BF126" s="122">
        <v>0.216518395245101</v>
      </c>
      <c r="BG126" s="122">
        <v>6.2473576297701399E-3</v>
      </c>
      <c r="BH126" s="260">
        <v>0.33382299042503</v>
      </c>
      <c r="BI126" s="122">
        <v>1.9569615689723403E-3</v>
      </c>
      <c r="BJ126" s="133">
        <v>6.76217077308362E-2</v>
      </c>
      <c r="BK126" s="122">
        <v>4.8306657721468002E-6</v>
      </c>
      <c r="BL126" s="122">
        <v>2.0434205471257802E-3</v>
      </c>
      <c r="BM126" s="122">
        <v>4.4038016623818297E-3</v>
      </c>
      <c r="BN126" s="107"/>
      <c r="BO126" s="122">
        <v>1.4179087753055199E-3</v>
      </c>
      <c r="BP126" s="122">
        <v>0.20047168756106101</v>
      </c>
      <c r="BQ126" s="122">
        <v>3.1443329986572698E-2</v>
      </c>
      <c r="BR126" s="122">
        <v>1.4620613876091602E-4</v>
      </c>
      <c r="BS126" s="122">
        <v>4.3316162257874095E-3</v>
      </c>
      <c r="BT126" s="122">
        <v>1.2032192443214299E-2</v>
      </c>
      <c r="BU126" s="122">
        <v>5.5424521413126496E-2</v>
      </c>
      <c r="BV126" s="122">
        <v>3.2748913348077904E-4</v>
      </c>
      <c r="BW126" s="134">
        <v>8.764716334964201E-3</v>
      </c>
      <c r="BX126" s="122">
        <v>5.6411878167280001E-4</v>
      </c>
      <c r="BY126" s="107"/>
      <c r="BZ126" s="107"/>
      <c r="CA126" s="107"/>
      <c r="CB126" s="107"/>
      <c r="CC126" s="107"/>
      <c r="CD126" s="107"/>
      <c r="CE126" s="107"/>
      <c r="CF126" s="107"/>
      <c r="CG126" s="107"/>
      <c r="CH126" s="107"/>
      <c r="CI126" s="107"/>
      <c r="CJ126" s="93">
        <v>-7.3503084404406458</v>
      </c>
      <c r="CK126" s="94">
        <v>-46.610898489364864</v>
      </c>
      <c r="CL126" s="107"/>
      <c r="CM126" s="107"/>
      <c r="CN126" s="107"/>
      <c r="CO126" s="107"/>
      <c r="CP126" s="107"/>
      <c r="CQ126" s="107"/>
      <c r="CR126" s="107"/>
      <c r="CS126" s="107"/>
      <c r="CT126" s="107"/>
      <c r="CU126" s="107"/>
      <c r="CV126" s="107"/>
    </row>
    <row r="127" spans="1:100" s="242" customFormat="1" x14ac:dyDescent="0.3">
      <c r="A127" s="107" t="s">
        <v>396</v>
      </c>
      <c r="B127" s="107" t="s">
        <v>924</v>
      </c>
      <c r="C127" s="90" t="s">
        <v>397</v>
      </c>
      <c r="D127" s="109" t="s">
        <v>832</v>
      </c>
      <c r="E127" s="211" t="s">
        <v>923</v>
      </c>
      <c r="F127" s="107"/>
      <c r="G127" s="107"/>
      <c r="H127" s="107"/>
      <c r="I127" s="107"/>
      <c r="J127" s="107"/>
      <c r="K127" s="214">
        <v>39.700000000000003</v>
      </c>
      <c r="L127" s="107"/>
      <c r="M127" s="107"/>
      <c r="N127" s="107"/>
      <c r="O127" s="107"/>
      <c r="P127" s="107"/>
      <c r="Q127" s="107"/>
      <c r="R127" s="107"/>
      <c r="S127" s="107"/>
      <c r="T127" s="107"/>
      <c r="U127" s="107"/>
      <c r="V127" s="215">
        <v>2.2599999999999998</v>
      </c>
      <c r="W127" s="107"/>
      <c r="X127" s="107"/>
      <c r="Y127" s="107"/>
      <c r="Z127" s="216">
        <v>4365</v>
      </c>
      <c r="AA127" s="107"/>
      <c r="AB127" s="107"/>
      <c r="AC127" s="217">
        <v>52.496000000000002</v>
      </c>
      <c r="AD127" s="217">
        <v>19.181999999999999</v>
      </c>
      <c r="AE127" s="217">
        <v>32.677999999999997</v>
      </c>
      <c r="AF127" s="217">
        <v>24.858000000000001</v>
      </c>
      <c r="AG127" s="107"/>
      <c r="AH127" s="217">
        <v>497.48899999999998</v>
      </c>
      <c r="AI127" s="107"/>
      <c r="AJ127" s="121">
        <v>12.116</v>
      </c>
      <c r="AK127" s="107"/>
      <c r="AL127" s="217">
        <v>0</v>
      </c>
      <c r="AM127" s="217">
        <v>440.89400000000001</v>
      </c>
      <c r="AN127" s="107"/>
      <c r="AO127" s="107"/>
      <c r="AP127" s="107"/>
      <c r="AQ127" s="107"/>
      <c r="AR127" s="121">
        <v>64.494838076113197</v>
      </c>
      <c r="AS127" s="107"/>
      <c r="AT127" s="122">
        <v>1.20264653834031</v>
      </c>
      <c r="AU127" s="107"/>
      <c r="AV127" s="123">
        <v>56.196733589234199</v>
      </c>
      <c r="AW127" s="121">
        <v>16.280858984501098</v>
      </c>
      <c r="AX127" s="122">
        <v>1.9610968638794399</v>
      </c>
      <c r="AY127" s="122">
        <v>0.25192877344940401</v>
      </c>
      <c r="AZ127" s="107"/>
      <c r="BA127" s="107"/>
      <c r="BB127" s="122">
        <v>2.7850402621731E-2</v>
      </c>
      <c r="BC127" s="107"/>
      <c r="BD127" s="121">
        <v>0.13923707922362499</v>
      </c>
      <c r="BE127" s="107"/>
      <c r="BF127" s="122">
        <v>0.119206715560119</v>
      </c>
      <c r="BG127" s="122">
        <v>3.11960965078289E-3</v>
      </c>
      <c r="BH127" s="260">
        <v>0.1614913227542</v>
      </c>
      <c r="BI127" s="122">
        <v>1.3875098736282801E-3</v>
      </c>
      <c r="BJ127" s="133">
        <v>3.5256346069327003E-2</v>
      </c>
      <c r="BK127" s="122">
        <v>6.5066734069644793E-6</v>
      </c>
      <c r="BL127" s="122">
        <v>1.1605800334656101E-3</v>
      </c>
      <c r="BM127" s="122">
        <v>3.7951222015236699E-3</v>
      </c>
      <c r="BN127" s="107"/>
      <c r="BO127" s="122">
        <v>1.21873673902314E-3</v>
      </c>
      <c r="BP127" s="122">
        <v>0.154607813956394</v>
      </c>
      <c r="BQ127" s="122">
        <v>2.37870009611281E-2</v>
      </c>
      <c r="BR127" s="122">
        <v>5.7887012461309392E-4</v>
      </c>
      <c r="BS127" s="122">
        <v>3.9047318038730699E-3</v>
      </c>
      <c r="BT127" s="122">
        <v>7.0110839508236694E-3</v>
      </c>
      <c r="BU127" s="122">
        <v>4.1988390891920295E-2</v>
      </c>
      <c r="BV127" s="122">
        <v>1.0745282033771999E-5</v>
      </c>
      <c r="BW127" s="134">
        <v>5.7095347410347002E-3</v>
      </c>
      <c r="BX127" s="122">
        <v>1.13719724587168E-4</v>
      </c>
      <c r="BY127" s="107"/>
      <c r="BZ127" s="107"/>
      <c r="CA127" s="107"/>
      <c r="CB127" s="107"/>
      <c r="CC127" s="107"/>
      <c r="CD127" s="107"/>
      <c r="CE127" s="107"/>
      <c r="CF127" s="107"/>
      <c r="CG127" s="107"/>
      <c r="CH127" s="107"/>
      <c r="CI127" s="107"/>
      <c r="CJ127" s="93">
        <v>-5.5123916647699005</v>
      </c>
      <c r="CK127" s="94">
        <v>-41.499554560071012</v>
      </c>
      <c r="CL127" s="107"/>
      <c r="CM127" s="107"/>
      <c r="CN127" s="107"/>
      <c r="CO127" s="107"/>
      <c r="CP127" s="107"/>
      <c r="CQ127" s="107"/>
      <c r="CR127" s="107"/>
      <c r="CS127" s="107"/>
      <c r="CT127" s="107"/>
      <c r="CU127" s="107"/>
      <c r="CV127" s="107"/>
    </row>
  </sheetData>
  <mergeCells count="16">
    <mergeCell ref="AS3:BX3"/>
    <mergeCell ref="BY3:CA3"/>
    <mergeCell ref="A2:I3"/>
    <mergeCell ref="J2:U3"/>
    <mergeCell ref="V2:CO2"/>
    <mergeCell ref="V3:V4"/>
    <mergeCell ref="W3:W4"/>
    <mergeCell ref="X3:X4"/>
    <mergeCell ref="Y3:Y4"/>
    <mergeCell ref="Z3:Z4"/>
    <mergeCell ref="CB3:CI3"/>
    <mergeCell ref="CJ3:CV3"/>
    <mergeCell ref="AA3:AA4"/>
    <mergeCell ref="AB3:AB4"/>
    <mergeCell ref="AC3:AG3"/>
    <mergeCell ref="AH3:AQ3"/>
  </mergeCells>
  <pageMargins left="0.7" right="0.7" top="0.75" bottom="0.75" header="0.3" footer="0.3"/>
  <pageSetup paperSize="9" orientation="portrait" horizontalDpi="90" verticalDpi="90"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40B48C9C-FF6F-4BBA-A5E7-3B1B93F07883}">
          <x14:formula1>
            <xm:f>Munka1!$A$5:$A$7</xm:f>
          </x14:formula1>
          <xm:sqref>J24:K26 J36:K37 J38 J39:K45 J48:K49 J51:K57 J78:K84 J85 J86:K98 L89 J123:L123 J124:K125</xm:sqref>
        </x14:dataValidation>
        <x14:dataValidation type="list" allowBlank="1" showInputMessage="1" showErrorMessage="1" xr:uid="{038D2B1F-E7D2-4B3F-B598-DE503CF112AA}">
          <x14:formula1>
            <xm:f>Munka3!$A$1:$A$4</xm:f>
          </x14:formula1>
          <xm:sqref>F24:F26 F36:F45 F48:F49 F51:F57 F78:F98 F123:F125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E7FEA6-242B-4BDF-AB2F-1814EAD4F57A}">
  <dimension ref="A1:A2"/>
  <sheetViews>
    <sheetView zoomScale="54" workbookViewId="0">
      <selection activeCell="P25" sqref="P25"/>
    </sheetView>
  </sheetViews>
  <sheetFormatPr defaultRowHeight="14.4" x14ac:dyDescent="0.3"/>
  <sheetData>
    <row r="1" spans="1:1" s="12" customFormat="1" x14ac:dyDescent="0.3">
      <c r="A1" s="9" t="s">
        <v>1041</v>
      </c>
    </row>
    <row r="2" spans="1:1" s="12" customFormat="1" x14ac:dyDescent="0.3"/>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18F83-B98C-43FB-B22A-BBB0E42331A2}">
  <dimension ref="A1:K56"/>
  <sheetViews>
    <sheetView workbookViewId="0">
      <selection activeCell="N48" sqref="N48"/>
    </sheetView>
  </sheetViews>
  <sheetFormatPr defaultRowHeight="14.4" x14ac:dyDescent="0.3"/>
  <sheetData>
    <row r="1" spans="1:11" ht="18" x14ac:dyDescent="0.35">
      <c r="A1" s="8" t="s">
        <v>1046</v>
      </c>
    </row>
    <row r="3" spans="1:11" ht="15.6" x14ac:dyDescent="0.3">
      <c r="A3" s="225" t="s">
        <v>1047</v>
      </c>
      <c r="B3" s="225"/>
      <c r="C3" s="12"/>
      <c r="D3" s="12"/>
      <c r="E3" s="225" t="s">
        <v>1</v>
      </c>
      <c r="F3" s="225"/>
      <c r="G3" s="225"/>
      <c r="H3" s="225"/>
      <c r="I3" s="225" t="s">
        <v>1048</v>
      </c>
      <c r="J3" s="12"/>
      <c r="K3" s="12"/>
    </row>
    <row r="4" spans="1:11" x14ac:dyDescent="0.3">
      <c r="A4" s="140" t="s">
        <v>459</v>
      </c>
      <c r="B4" s="140" t="s">
        <v>932</v>
      </c>
      <c r="C4" s="12">
        <v>-4.8677175562790935E-2</v>
      </c>
      <c r="D4" s="12"/>
      <c r="E4" s="140" t="s">
        <v>459</v>
      </c>
      <c r="F4" s="140" t="s">
        <v>932</v>
      </c>
      <c r="G4" s="12">
        <f>CORREL('Well and spring data'!$AV$7:$AV$111,'Well and spring data'!$AC$7:$AC$111)</f>
        <v>-0.48914670973893343</v>
      </c>
      <c r="H4" s="12"/>
      <c r="I4" s="140" t="s">
        <v>459</v>
      </c>
      <c r="J4" s="140" t="s">
        <v>932</v>
      </c>
      <c r="K4" s="12">
        <f>CORREL('Well and spring data'!$AV$146:$AV$326,'Well and spring data'!$AC$146:$AC$326)</f>
        <v>-5.7028818619600928E-2</v>
      </c>
    </row>
    <row r="5" spans="1:11" x14ac:dyDescent="0.3">
      <c r="A5" s="12"/>
      <c r="B5" s="140" t="s">
        <v>443</v>
      </c>
      <c r="C5" s="12">
        <v>-4.7169373842707703E-2</v>
      </c>
      <c r="D5" s="12"/>
      <c r="E5" s="12"/>
      <c r="F5" s="140" t="s">
        <v>443</v>
      </c>
      <c r="G5" s="12">
        <f>CORREL('Well and spring data'!$AV$7:$AV$111,'Well and spring data'!$AF$7:$AF$111)</f>
        <v>-0.60235657583440672</v>
      </c>
      <c r="H5" s="12"/>
      <c r="I5" s="12"/>
      <c r="J5" s="140" t="s">
        <v>443</v>
      </c>
      <c r="K5" s="12">
        <f>CORREL('Well and spring data'!$AV$146:$AV$326,'Well and spring data'!$AF$146:$AF$326)</f>
        <v>2.5777430124448927E-2</v>
      </c>
    </row>
    <row r="6" spans="1:11" x14ac:dyDescent="0.3">
      <c r="A6" s="12"/>
      <c r="B6" s="140" t="s">
        <v>933</v>
      </c>
      <c r="C6" s="12">
        <v>1.84135312072716E-2</v>
      </c>
      <c r="D6" s="12"/>
      <c r="E6" s="12"/>
      <c r="F6" s="140" t="s">
        <v>933</v>
      </c>
      <c r="G6" s="12">
        <f>CORREL('Well and spring data'!$AV$7:$AV$111,'Well and spring data'!$AD$7:$AD$111)</f>
        <v>-0.40174216482584973</v>
      </c>
      <c r="H6" s="12"/>
      <c r="I6" s="12"/>
      <c r="J6" s="140" t="s">
        <v>933</v>
      </c>
      <c r="K6" s="12">
        <f>CORREL('Well and spring data'!$AV$146:$AV$326,'Well and spring data'!$AD$146:$AD$326)</f>
        <v>-4.686808686042581E-3</v>
      </c>
    </row>
    <row r="7" spans="1:11" x14ac:dyDescent="0.3">
      <c r="A7" s="12"/>
      <c r="B7" s="140" t="s">
        <v>934</v>
      </c>
      <c r="C7" s="12">
        <v>-8.6607799057526844E-2</v>
      </c>
      <c r="D7" s="12"/>
      <c r="E7" s="12"/>
      <c r="F7" s="140" t="s">
        <v>934</v>
      </c>
      <c r="G7" s="12">
        <f>CORREL('Well and spring data'!$AV$7:$AV$111,'Well and spring data'!$AE$7:$AE$111)</f>
        <v>-0.78574565642127503</v>
      </c>
      <c r="H7" s="12"/>
      <c r="I7" s="12"/>
      <c r="J7" s="140" t="s">
        <v>934</v>
      </c>
      <c r="K7" s="12">
        <f>CORREL('Well and spring data'!$AV$146:$AV$326,'Well and spring data'!$AE$146:$AE$326)</f>
        <v>-8.7532765792489413E-3</v>
      </c>
    </row>
    <row r="8" spans="1:11" x14ac:dyDescent="0.3">
      <c r="A8" s="12"/>
      <c r="B8" s="140" t="s">
        <v>455</v>
      </c>
      <c r="C8" s="12">
        <v>0.25024541237913622</v>
      </c>
      <c r="D8" s="12"/>
      <c r="E8" s="12"/>
      <c r="F8" s="140" t="s">
        <v>455</v>
      </c>
      <c r="G8" s="12">
        <f>CORREL('Well and spring data'!$AV$7:$AV$111,'Well and spring data'!$AR$7:$AR$111)</f>
        <v>-0.57384749950041358</v>
      </c>
      <c r="H8" s="12"/>
      <c r="I8" s="12"/>
      <c r="J8" s="140" t="s">
        <v>455</v>
      </c>
      <c r="K8" s="12">
        <f>CORREL('Well and spring data'!$AV$146:$AV$326,'Well and spring data'!$AR$146:$AR$326)</f>
        <v>0.76896711020407027</v>
      </c>
    </row>
    <row r="9" spans="1:11" x14ac:dyDescent="0.3">
      <c r="A9" s="12"/>
      <c r="B9" s="140" t="s">
        <v>447</v>
      </c>
      <c r="C9" s="12">
        <v>0.79689217906051169</v>
      </c>
      <c r="D9" s="12"/>
      <c r="E9" s="12"/>
      <c r="F9" s="140" t="s">
        <v>447</v>
      </c>
      <c r="G9" s="12">
        <f>CORREL('Well and spring data'!$AV$7:$AV$111,'Well and spring data'!$AJ$7:$AJ$111)</f>
        <v>-0.70218360010606451</v>
      </c>
      <c r="H9" s="12"/>
      <c r="I9" s="12"/>
      <c r="J9" s="140" t="s">
        <v>447</v>
      </c>
      <c r="K9" s="12">
        <f>CORREL('Well and spring data'!$AV$146:$AV$326,'Well and spring data'!$AJ$146:$AJ$326)</f>
        <v>0.83487634427090984</v>
      </c>
    </row>
    <row r="10" spans="1:11" x14ac:dyDescent="0.3">
      <c r="A10" s="12"/>
      <c r="B10" s="140" t="s">
        <v>445</v>
      </c>
      <c r="C10" s="12">
        <v>0.14641144504597003</v>
      </c>
      <c r="D10" s="12"/>
      <c r="E10" s="12"/>
      <c r="F10" s="140" t="s">
        <v>445</v>
      </c>
      <c r="G10" s="12">
        <f>CORREL('Well and spring data'!$AV$7:$AV$111,'Well and spring data'!$AH$7:$AH$111)</f>
        <v>-0.65515774538486393</v>
      </c>
      <c r="H10" s="12"/>
      <c r="I10" s="12"/>
      <c r="J10" s="140" t="s">
        <v>445</v>
      </c>
      <c r="K10" s="12">
        <f>CORREL('Well and spring data'!$AV$146:$AV$326,'Well and spring data'!$AH$146:$AH$326)</f>
        <v>0.52376337953309415</v>
      </c>
    </row>
    <row r="11" spans="1:11" x14ac:dyDescent="0.3">
      <c r="A11" s="12"/>
      <c r="B11" s="140" t="s">
        <v>449</v>
      </c>
      <c r="C11" s="12">
        <v>-0.13029481102332621</v>
      </c>
      <c r="D11" s="12"/>
      <c r="E11" s="12"/>
      <c r="F11" s="140" t="s">
        <v>449</v>
      </c>
      <c r="G11" s="12">
        <f>CORREL('Well and spring data'!$AV$7:$AV$111,'Well and spring data'!$AL$7:$AL$111)</f>
        <v>-0.27221890176080282</v>
      </c>
      <c r="H11" s="12"/>
      <c r="I11" s="12"/>
      <c r="J11" s="140" t="s">
        <v>449</v>
      </c>
      <c r="K11" s="12">
        <f>CORREL('Well and spring data'!$AV$146:$AV$326,'Well and spring data'!$AL$146:$AL$326)</f>
        <v>-0.14059291446952291</v>
      </c>
    </row>
    <row r="12" spans="1:11" x14ac:dyDescent="0.3">
      <c r="A12" s="12"/>
      <c r="B12" s="140" t="s">
        <v>450</v>
      </c>
      <c r="C12" s="12">
        <v>0.72765434730475653</v>
      </c>
      <c r="D12" s="12"/>
      <c r="E12" s="12"/>
      <c r="F12" s="140" t="s">
        <v>450</v>
      </c>
      <c r="G12" s="12">
        <f>CORREL('Well and spring data'!$AV$7:$AV$111,'Well and spring data'!$AM$7:$AM$111)</f>
        <v>-0.1623869480901782</v>
      </c>
      <c r="H12" s="12"/>
      <c r="I12" s="12"/>
      <c r="J12" s="140" t="s">
        <v>450</v>
      </c>
      <c r="K12" s="12">
        <f>CORREL('Well and spring data'!$AV$146:$AV$326,'Well and spring data'!$AM$146:$AM$326)</f>
        <v>0.72938399386172237</v>
      </c>
    </row>
    <row r="13" spans="1:11" x14ac:dyDescent="0.3">
      <c r="A13" s="12"/>
      <c r="B13" s="12"/>
      <c r="C13" s="12"/>
      <c r="D13" s="12"/>
      <c r="E13" s="12"/>
      <c r="F13" s="12"/>
      <c r="G13" s="12"/>
      <c r="H13" s="12"/>
      <c r="I13" s="12"/>
      <c r="J13" s="12"/>
      <c r="K13" s="12"/>
    </row>
    <row r="14" spans="1:11" x14ac:dyDescent="0.3">
      <c r="A14" s="140" t="s">
        <v>932</v>
      </c>
      <c r="B14" s="140" t="s">
        <v>443</v>
      </c>
      <c r="C14" s="12">
        <v>0.34816720596453654</v>
      </c>
      <c r="D14" s="12"/>
      <c r="E14" s="140" t="s">
        <v>932</v>
      </c>
      <c r="F14" s="140" t="s">
        <v>443</v>
      </c>
      <c r="G14" s="12">
        <f>CORREL('Well and spring data'!$AC$7:$AC$111,'Well and spring data'!$AF$7:$AF$111)</f>
        <v>0.82587278581871193</v>
      </c>
      <c r="H14" s="12"/>
      <c r="I14" s="140" t="s">
        <v>932</v>
      </c>
      <c r="J14" s="140" t="s">
        <v>443</v>
      </c>
      <c r="K14" s="12">
        <f>CORREL('Well and spring data'!$AC$146:$AC$326,'Well and spring data'!$AF$146:$AF$326)</f>
        <v>0.66897322224678291</v>
      </c>
    </row>
    <row r="15" spans="1:11" x14ac:dyDescent="0.3">
      <c r="A15" s="12"/>
      <c r="B15" s="140" t="s">
        <v>933</v>
      </c>
      <c r="C15" s="12">
        <v>0.77694667931047379</v>
      </c>
      <c r="D15" s="12"/>
      <c r="E15" s="12"/>
      <c r="F15" s="140" t="s">
        <v>933</v>
      </c>
      <c r="G15" s="12">
        <f>CORREL('Well and spring data'!$AC$7:$AC$111,'Well and spring data'!$AD$7:$AD$111)</f>
        <v>7.6117124304843145E-2</v>
      </c>
      <c r="H15" s="12"/>
      <c r="I15" s="12"/>
      <c r="J15" s="140" t="s">
        <v>933</v>
      </c>
      <c r="K15" s="12">
        <f>CORREL('Well and spring data'!$AC$146:$AC$326,'Well and spring data'!$AD$146:$AD$326)</f>
        <v>0.95120462055853661</v>
      </c>
    </row>
    <row r="16" spans="1:11" x14ac:dyDescent="0.3">
      <c r="A16" s="12"/>
      <c r="B16" s="140" t="s">
        <v>934</v>
      </c>
      <c r="C16" s="12">
        <v>0.1963459628380779</v>
      </c>
      <c r="D16" s="12"/>
      <c r="E16" s="12"/>
      <c r="F16" s="140" t="s">
        <v>934</v>
      </c>
      <c r="G16" s="12">
        <f>CORREL('Well and spring data'!$AC$7:$AC$111,'Well and spring data'!$AE$7:$AE$111)</f>
        <v>0.17599126145821381</v>
      </c>
      <c r="H16" s="12"/>
      <c r="I16" s="12"/>
      <c r="J16" s="140" t="s">
        <v>934</v>
      </c>
      <c r="K16" s="12">
        <f>CORREL('Well and spring data'!$AC$146:$AC$326,'Well and spring data'!$AE$146:$AE$326)</f>
        <v>0.64042402148876443</v>
      </c>
    </row>
    <row r="17" spans="1:11" x14ac:dyDescent="0.3">
      <c r="A17" s="12"/>
      <c r="B17" s="140" t="s">
        <v>455</v>
      </c>
      <c r="C17" s="12">
        <v>-9.9263892200825071E-2</v>
      </c>
      <c r="D17" s="12"/>
      <c r="E17" s="12"/>
      <c r="F17" s="140" t="s">
        <v>455</v>
      </c>
      <c r="G17" s="12">
        <f>CORREL('Well and spring data'!$AC$7:$AC$111,'Well and spring data'!$AR$7:$AR$111)</f>
        <v>0.13646665166260014</v>
      </c>
      <c r="H17" s="12"/>
      <c r="I17" s="12"/>
      <c r="J17" s="140" t="s">
        <v>455</v>
      </c>
      <c r="K17" s="12">
        <f>CORREL('Well and spring data'!$AC$146:$AC$326,'Well and spring data'!$AR$146:$AR$326)</f>
        <v>7.3295381364669718E-2</v>
      </c>
    </row>
    <row r="18" spans="1:11" x14ac:dyDescent="0.3">
      <c r="A18" s="12"/>
      <c r="B18" s="140" t="s">
        <v>447</v>
      </c>
      <c r="C18" s="12">
        <v>-2.3973349207101601E-3</v>
      </c>
      <c r="D18" s="12"/>
      <c r="E18" s="12"/>
      <c r="F18" s="140" t="s">
        <v>447</v>
      </c>
      <c r="G18" s="12">
        <f>CORREL('Well and spring data'!$AC$7:$AC$111,'Well and spring data'!$AJ$7:$AJ$111)</f>
        <v>0.26464800285141854</v>
      </c>
      <c r="H18" s="12"/>
      <c r="I18" s="12"/>
      <c r="J18" s="140" t="s">
        <v>447</v>
      </c>
      <c r="K18" s="12">
        <f>CORREL('Well and spring data'!$AC$146:$AC$326,'Well and spring data'!$AJ$146:$AJ$326)</f>
        <v>-3.7552131408541002E-2</v>
      </c>
    </row>
    <row r="19" spans="1:11" x14ac:dyDescent="0.3">
      <c r="A19" s="12"/>
      <c r="B19" s="140" t="s">
        <v>445</v>
      </c>
      <c r="C19" s="12">
        <v>1.5610523391755603E-2</v>
      </c>
      <c r="D19" s="12"/>
      <c r="E19" s="12"/>
      <c r="F19" s="140" t="s">
        <v>445</v>
      </c>
      <c r="G19" s="12">
        <f>CORREL('Well and spring data'!$AC$7:$AC$111,'Well and spring data'!$AH$7:$AH$111)</f>
        <v>0.6664934579083478</v>
      </c>
      <c r="H19" s="12"/>
      <c r="I19" s="12"/>
      <c r="J19" s="140" t="s">
        <v>445</v>
      </c>
      <c r="K19" s="12">
        <f>CORREL('Well and spring data'!$AC$146:$AC$326,'Well and spring data'!$AH$146:$AH$326)</f>
        <v>0.18857022889942149</v>
      </c>
    </row>
    <row r="20" spans="1:11" x14ac:dyDescent="0.3">
      <c r="A20" s="12"/>
      <c r="B20" s="140" t="s">
        <v>449</v>
      </c>
      <c r="C20" s="12">
        <v>0.70170228476370433</v>
      </c>
      <c r="D20" s="12"/>
      <c r="E20" s="12"/>
      <c r="F20" s="140" t="s">
        <v>449</v>
      </c>
      <c r="G20" s="12">
        <f>CORREL('Well and spring data'!$AC$7:$AC$111,'Well and spring data'!$AL$7:$AL$111)</f>
        <v>0.58762451721348863</v>
      </c>
      <c r="H20" s="12"/>
      <c r="I20" s="12"/>
      <c r="J20" s="140" t="s">
        <v>449</v>
      </c>
      <c r="K20" s="12">
        <f>CORREL('Well and spring data'!$AC$146:$AC$326,'Well and spring data'!$AL$146:$AL$326)</f>
        <v>0.91778896395045895</v>
      </c>
    </row>
    <row r="21" spans="1:11" x14ac:dyDescent="0.3">
      <c r="A21" s="12"/>
      <c r="B21" s="140" t="s">
        <v>450</v>
      </c>
      <c r="C21" s="12">
        <v>0.14615885978391693</v>
      </c>
      <c r="D21" s="12"/>
      <c r="E21" s="12"/>
      <c r="F21" s="140" t="s">
        <v>450</v>
      </c>
      <c r="G21" s="12">
        <f>CORREL('Well and spring data'!$AC$7:$AC$111,'Well and spring data'!$AM$7:$AM$111)</f>
        <v>-0.17216526389815312</v>
      </c>
      <c r="H21" s="12"/>
      <c r="I21" s="12"/>
      <c r="J21" s="140" t="s">
        <v>450</v>
      </c>
      <c r="K21" s="12">
        <f>CORREL('Well and spring data'!$AC$146:$AC$326,'Well and spring data'!$AM$146:$AM$326)</f>
        <v>0.14627680434804199</v>
      </c>
    </row>
    <row r="22" spans="1:11" x14ac:dyDescent="0.3">
      <c r="A22" s="12"/>
      <c r="B22" s="12"/>
      <c r="C22" s="12"/>
      <c r="D22" s="12"/>
      <c r="E22" s="12"/>
      <c r="F22" s="12"/>
      <c r="G22" s="12"/>
      <c r="H22" s="12"/>
      <c r="I22" s="12"/>
      <c r="J22" s="12"/>
      <c r="K22" s="12"/>
    </row>
    <row r="23" spans="1:11" x14ac:dyDescent="0.3">
      <c r="A23" s="140" t="s">
        <v>443</v>
      </c>
      <c r="B23" s="140" t="s">
        <v>933</v>
      </c>
      <c r="C23" s="12">
        <v>0.50881543216684333</v>
      </c>
      <c r="D23" s="12"/>
      <c r="E23" s="140" t="s">
        <v>443</v>
      </c>
      <c r="F23" s="140" t="s">
        <v>933</v>
      </c>
      <c r="G23" s="12">
        <f>CORREL('Well and spring data'!$AF$7:$AF$111,'Well and spring data'!$AD$7:$AD$111)</f>
        <v>0.48453245983195181</v>
      </c>
      <c r="H23" s="12"/>
      <c r="I23" s="140" t="s">
        <v>443</v>
      </c>
      <c r="J23" s="140" t="s">
        <v>933</v>
      </c>
      <c r="K23" s="12">
        <f>CORREL('Well and spring data'!$AF$146:$AF$326,'Well and spring data'!$AD$146:$AD$326)</f>
        <v>0.69274621026851002</v>
      </c>
    </row>
    <row r="24" spans="1:11" x14ac:dyDescent="0.3">
      <c r="A24" s="12"/>
      <c r="B24" s="140" t="s">
        <v>934</v>
      </c>
      <c r="C24" s="12">
        <v>0.80012381079543282</v>
      </c>
      <c r="D24" s="12"/>
      <c r="E24" s="12"/>
      <c r="F24" s="140" t="s">
        <v>934</v>
      </c>
      <c r="G24" s="12">
        <f>CORREL('Well and spring data'!$AF$7:$AF$111,'Well and spring data'!$AE$7:$AE$111)</f>
        <v>0.62970176558738267</v>
      </c>
      <c r="H24" s="12"/>
      <c r="I24" s="12"/>
      <c r="J24" s="140" t="s">
        <v>934</v>
      </c>
      <c r="K24" s="12">
        <f>CORREL('Well and spring data'!$AF$146:$AF$326,'Well and spring data'!$AE$146:$AE$326)</f>
        <v>0.68783115742070111</v>
      </c>
    </row>
    <row r="25" spans="1:11" x14ac:dyDescent="0.3">
      <c r="A25" s="12"/>
      <c r="B25" s="140" t="s">
        <v>455</v>
      </c>
      <c r="C25" s="12">
        <v>0.38715762370658502</v>
      </c>
      <c r="D25" s="12"/>
      <c r="E25" s="12"/>
      <c r="F25" s="140" t="s">
        <v>455</v>
      </c>
      <c r="G25" s="12">
        <f>CORREL('Well and spring data'!$AF$7:$AF$111,'Well and spring data'!$AR$7:$AR$111)</f>
        <v>0.57993879107414636</v>
      </c>
      <c r="H25" s="12"/>
      <c r="I25" s="12"/>
      <c r="J25" s="140" t="s">
        <v>455</v>
      </c>
      <c r="K25" s="12">
        <f>CORREL('Well and spring data'!$AF$146:$AF$326,'Well and spring data'!$AR$146:$AR$326)</f>
        <v>0.21962904866988053</v>
      </c>
    </row>
    <row r="26" spans="1:11" x14ac:dyDescent="0.3">
      <c r="A26" s="12"/>
      <c r="B26" s="140" t="s">
        <v>447</v>
      </c>
      <c r="C26" s="12">
        <v>-2.3973349207101601E-3</v>
      </c>
      <c r="D26" s="12"/>
      <c r="E26" s="12"/>
      <c r="F26" s="140" t="s">
        <v>447</v>
      </c>
      <c r="G26" s="12">
        <f>CORREL('Well and spring data'!$AF$7:$AF$111,'Well and spring data'!$AJ$7:$AJ$111)</f>
        <v>0.2945094414900214</v>
      </c>
      <c r="H26" s="12"/>
      <c r="I26" s="12"/>
      <c r="J26" s="140" t="s">
        <v>447</v>
      </c>
      <c r="K26" s="12">
        <f>CORREL('Well and spring data'!$AF$146:$AF$326,'Well and spring data'!$AJ$146:$AJ$326)</f>
        <v>7.8319825678038704E-2</v>
      </c>
    </row>
    <row r="27" spans="1:11" x14ac:dyDescent="0.3">
      <c r="A27" s="12"/>
      <c r="B27" s="140" t="s">
        <v>445</v>
      </c>
      <c r="C27" s="12">
        <v>0.65689895764186723</v>
      </c>
      <c r="D27" s="12"/>
      <c r="E27" s="12"/>
      <c r="F27" s="140" t="s">
        <v>445</v>
      </c>
      <c r="G27" s="12">
        <f>CORREL('Well and spring data'!$AF$7:$AF$111,'Well and spring data'!$AH$7:$AH$111)</f>
        <v>0.92303864377529576</v>
      </c>
      <c r="H27" s="12"/>
      <c r="I27" s="12"/>
      <c r="J27" s="140" t="s">
        <v>445</v>
      </c>
      <c r="K27" s="12">
        <f>CORREL('Well and spring data'!$AF$146:$AF$326,'Well and spring data'!$AH$146:$AH$326)</f>
        <v>0.35045588951810497</v>
      </c>
    </row>
    <row r="28" spans="1:11" x14ac:dyDescent="0.3">
      <c r="A28" s="12"/>
      <c r="B28" s="140" t="s">
        <v>449</v>
      </c>
      <c r="C28" s="12">
        <v>6.5312045863614124E-2</v>
      </c>
      <c r="D28" s="12"/>
      <c r="E28" s="12"/>
      <c r="F28" s="140" t="s">
        <v>449</v>
      </c>
      <c r="G28" s="12">
        <f>CORREL('Well and spring data'!$AF$7:$AF$111,'Well and spring data'!$AL$7:$AL$111)</f>
        <v>-0.47689497903382161</v>
      </c>
      <c r="H28" s="12"/>
      <c r="I28" s="12"/>
      <c r="J28" s="140" t="s">
        <v>449</v>
      </c>
      <c r="K28" s="12">
        <f>CORREL('Well and spring data'!$AF$146:$AF$326,'Well and spring data'!$AL$146:$AL$326)</f>
        <v>0.63021652503355152</v>
      </c>
    </row>
    <row r="29" spans="1:11" x14ac:dyDescent="0.3">
      <c r="A29" s="12"/>
      <c r="B29" s="140" t="s">
        <v>450</v>
      </c>
      <c r="C29" s="12">
        <v>0.14615885978391693</v>
      </c>
      <c r="D29" s="12"/>
      <c r="E29" s="12"/>
      <c r="F29" s="140" t="s">
        <v>450</v>
      </c>
      <c r="G29" s="12">
        <f>CORREL('Well and spring data'!$AF$7:$AF$111,'Well and spring data'!$AM$7:$AM$111)</f>
        <v>0.2942494308483421</v>
      </c>
      <c r="H29" s="12"/>
      <c r="I29" s="12"/>
      <c r="J29" s="140" t="s">
        <v>450</v>
      </c>
      <c r="K29" s="12">
        <f>CORREL('Well and spring data'!$AF$146:$AF$326,'Well and spring data'!$AM$146:$AM$326)</f>
        <v>0.1616246441965736</v>
      </c>
    </row>
    <row r="30" spans="1:11" x14ac:dyDescent="0.3">
      <c r="A30" s="12"/>
      <c r="B30" s="12"/>
      <c r="C30" s="12"/>
      <c r="D30" s="12"/>
      <c r="E30" s="12"/>
      <c r="F30" s="12"/>
      <c r="G30" s="12"/>
      <c r="H30" s="12"/>
      <c r="I30" s="12"/>
      <c r="J30" s="12"/>
      <c r="K30" s="12"/>
    </row>
    <row r="31" spans="1:11" x14ac:dyDescent="0.3">
      <c r="A31" s="140" t="s">
        <v>933</v>
      </c>
      <c r="B31" s="140" t="s">
        <v>934</v>
      </c>
      <c r="C31" s="12">
        <v>0.57278807823243305</v>
      </c>
      <c r="D31" s="12"/>
      <c r="E31" s="140" t="s">
        <v>933</v>
      </c>
      <c r="F31" s="140" t="s">
        <v>934</v>
      </c>
      <c r="G31" s="12">
        <f>CORREL('Well and spring data'!$AD$7:$AD$111,'Well and spring data'!$AE$7:$AE$111)</f>
        <v>0.86572498203330217</v>
      </c>
      <c r="H31" s="12"/>
      <c r="I31" s="140" t="s">
        <v>933</v>
      </c>
      <c r="J31" s="140" t="s">
        <v>934</v>
      </c>
      <c r="K31" s="12">
        <f>CORREL('Well and spring data'!$AD$7:$AD$111,'Well and spring data'!$AE$7:$AE$111)</f>
        <v>0.86572498203330217</v>
      </c>
    </row>
    <row r="32" spans="1:11" x14ac:dyDescent="0.3">
      <c r="A32" s="12"/>
      <c r="B32" s="140" t="s">
        <v>455</v>
      </c>
      <c r="C32" s="12">
        <v>-0.1558919752404157</v>
      </c>
      <c r="D32" s="12"/>
      <c r="E32" s="12"/>
      <c r="F32" s="140" t="s">
        <v>455</v>
      </c>
      <c r="G32" s="12">
        <f>CORREL('Well and spring data'!$AD$7:$AD$111,'Well and spring data'!$AR$7:$AR$111)</f>
        <v>0.57879950632684285</v>
      </c>
      <c r="H32" s="12"/>
      <c r="I32" s="12"/>
      <c r="J32" s="140" t="s">
        <v>455</v>
      </c>
      <c r="K32" s="12">
        <f>CORREL('Well and spring data'!$AD$7:$AD$111,'Well and spring data'!$AR$7:$AR$111)</f>
        <v>0.57879950632684285</v>
      </c>
    </row>
    <row r="33" spans="1:11" x14ac:dyDescent="0.3">
      <c r="A33" s="12"/>
      <c r="B33" s="140" t="s">
        <v>447</v>
      </c>
      <c r="C33" s="12">
        <v>1.922962513802995E-3</v>
      </c>
      <c r="D33" s="12"/>
      <c r="E33" s="12"/>
      <c r="F33" s="140" t="s">
        <v>447</v>
      </c>
      <c r="G33" s="12">
        <f>CORREL('Well and spring data'!$AD$7:$AD$111,'Well and spring data'!$AJ$7:$AJ$111)</f>
        <v>0.19539782975526504</v>
      </c>
      <c r="H33" s="12"/>
      <c r="I33" s="12"/>
      <c r="J33" s="140" t="s">
        <v>447</v>
      </c>
      <c r="K33" s="12">
        <f>CORREL('Well and spring data'!$AD$7:$AD$111,'Well and spring data'!$AJ$7:$AJ$111)</f>
        <v>0.19539782975526504</v>
      </c>
    </row>
    <row r="34" spans="1:11" x14ac:dyDescent="0.3">
      <c r="A34" s="12"/>
      <c r="B34" s="140" t="s">
        <v>445</v>
      </c>
      <c r="C34" s="12">
        <v>-6.3805904286340559E-2</v>
      </c>
      <c r="D34" s="12"/>
      <c r="E34" s="12"/>
      <c r="F34" s="140" t="s">
        <v>445</v>
      </c>
      <c r="G34" s="12">
        <f>CORREL('Well and spring data'!$AD$7:$AD$111,'Well and spring data'!$AH$7:$AH$111)</f>
        <v>0.67701518261599691</v>
      </c>
      <c r="H34" s="12"/>
      <c r="I34" s="12"/>
      <c r="J34" s="140" t="s">
        <v>445</v>
      </c>
      <c r="K34" s="12">
        <f>CORREL('Well and spring data'!$AD$7:$AD$111,'Well and spring data'!$AH$7:$AH$111)</f>
        <v>0.67701518261599691</v>
      </c>
    </row>
    <row r="35" spans="1:11" x14ac:dyDescent="0.3">
      <c r="A35" s="12"/>
      <c r="B35" s="140" t="s">
        <v>449</v>
      </c>
      <c r="C35" s="12">
        <v>0.48727577440878855</v>
      </c>
      <c r="D35" s="12"/>
      <c r="E35" s="12"/>
      <c r="F35" s="140" t="s">
        <v>449</v>
      </c>
      <c r="G35" s="12">
        <f>CORREL('Well and spring data'!$AD$7:$AD$111,'Well and spring data'!$AL$7:$AL$111)</f>
        <v>-0.55415592202023212</v>
      </c>
      <c r="H35" s="12"/>
      <c r="I35" s="12"/>
      <c r="J35" s="140" t="s">
        <v>449</v>
      </c>
      <c r="K35" s="12">
        <f>CORREL('Well and spring data'!$AD$7:$AD$111,'Well and spring data'!$AL$7:$AL$111)</f>
        <v>-0.55415592202023212</v>
      </c>
    </row>
    <row r="36" spans="1:11" x14ac:dyDescent="0.3">
      <c r="A36" s="12"/>
      <c r="B36" s="140" t="s">
        <v>450</v>
      </c>
      <c r="C36" s="12">
        <v>0.17603864163631422</v>
      </c>
      <c r="D36" s="12"/>
      <c r="E36" s="12"/>
      <c r="F36" s="140" t="s">
        <v>450</v>
      </c>
      <c r="G36" s="12">
        <f>CORREL('Well and spring data'!$AD$7:$AD$111,'Well and spring data'!$AM$7:$AM$111)</f>
        <v>0.88024199763775679</v>
      </c>
      <c r="H36" s="12"/>
      <c r="I36" s="12"/>
      <c r="J36" s="140" t="s">
        <v>450</v>
      </c>
      <c r="K36" s="12">
        <f>CORREL('Well and spring data'!$AD$7:$AD$111,'Well and spring data'!$AM$7:$AM$111)</f>
        <v>0.88024199763775679</v>
      </c>
    </row>
    <row r="37" spans="1:11" x14ac:dyDescent="0.3">
      <c r="A37" s="12"/>
      <c r="B37" s="12"/>
      <c r="C37" s="12"/>
      <c r="D37" s="12"/>
      <c r="E37" s="12"/>
      <c r="F37" s="12"/>
      <c r="G37" s="12"/>
      <c r="H37" s="12"/>
      <c r="I37" s="12"/>
      <c r="J37" s="12"/>
      <c r="K37" s="12"/>
    </row>
    <row r="38" spans="1:11" x14ac:dyDescent="0.3">
      <c r="A38" s="140" t="s">
        <v>934</v>
      </c>
      <c r="B38" s="140" t="s">
        <v>455</v>
      </c>
      <c r="C38" s="12">
        <v>0.14362401847540376</v>
      </c>
      <c r="D38" s="12"/>
      <c r="E38" s="140" t="s">
        <v>934</v>
      </c>
      <c r="F38" s="140" t="s">
        <v>455</v>
      </c>
      <c r="G38" s="12">
        <f>CORREL('Well and spring data'!$AE$7:$AE$111,'Well and spring data'!$AR$7:$AR$111)</f>
        <v>0.70608745203435219</v>
      </c>
      <c r="H38" s="12"/>
      <c r="I38" s="140" t="s">
        <v>934</v>
      </c>
      <c r="J38" s="140" t="s">
        <v>455</v>
      </c>
      <c r="K38" s="12">
        <f>CORREL('Well and spring data'!$AE$146:$AE$326,'Well and spring data'!$AR$146:$AR$326)</f>
        <v>0.26003896716175495</v>
      </c>
    </row>
    <row r="39" spans="1:11" x14ac:dyDescent="0.3">
      <c r="A39" s="12"/>
      <c r="B39" s="140" t="s">
        <v>447</v>
      </c>
      <c r="C39" s="12">
        <v>0.23434525200334613</v>
      </c>
      <c r="D39" s="12"/>
      <c r="E39" s="12"/>
      <c r="F39" s="140" t="s">
        <v>447</v>
      </c>
      <c r="G39" s="12">
        <f>CORREL('Well and spring data'!$AE$7:$AE$111,'Well and spring data'!$AJ$7:$AJ$111)</f>
        <v>0.26333024283478673</v>
      </c>
      <c r="H39" s="12"/>
      <c r="I39" s="12"/>
      <c r="J39" s="140" t="s">
        <v>447</v>
      </c>
      <c r="K39" s="12">
        <f>CORREL('Well and spring data'!$AE$146:$AE$326,'Well and spring data'!$AJ$146:$AJ$326)</f>
        <v>-5.7276732912767719E-2</v>
      </c>
    </row>
    <row r="40" spans="1:11" x14ac:dyDescent="0.3">
      <c r="A40" s="12"/>
      <c r="B40" s="140" t="s">
        <v>445</v>
      </c>
      <c r="C40" s="12">
        <v>0.9390433122242795</v>
      </c>
      <c r="D40" s="12"/>
      <c r="E40" s="12"/>
      <c r="F40" s="140" t="s">
        <v>445</v>
      </c>
      <c r="G40" s="12">
        <f>CORREL('Well and spring data'!$AE$7:$AE$111,'Well and spring data'!$AH$7:$AH$111)</f>
        <v>0.80235196442899992</v>
      </c>
      <c r="H40" s="12"/>
      <c r="I40" s="12"/>
      <c r="J40" s="140" t="s">
        <v>445</v>
      </c>
      <c r="K40" s="12">
        <f>CORREL('Well and spring data'!$AE$146:$AE$326,'Well and spring data'!$AH$146:$AH$326)</f>
        <v>0.38552514603824506</v>
      </c>
    </row>
    <row r="41" spans="1:11" x14ac:dyDescent="0.3">
      <c r="A41" s="12"/>
      <c r="B41" s="140" t="s">
        <v>449</v>
      </c>
      <c r="C41" s="12">
        <v>0.13691808328426072</v>
      </c>
      <c r="D41" s="12"/>
      <c r="E41" s="12"/>
      <c r="F41" s="140" t="s">
        <v>449</v>
      </c>
      <c r="G41" s="12">
        <f>CORREL('Well and spring data'!$AE$7:$AE$111,'Well and spring data'!$AL$7:$AL$111)</f>
        <v>-0.20288222454347712</v>
      </c>
      <c r="H41" s="12"/>
      <c r="I41" s="12"/>
      <c r="J41" s="140" t="s">
        <v>449</v>
      </c>
      <c r="K41" s="12">
        <f>CORREL('Well and spring data'!$AE$146:$AE$326,'Well and spring data'!$AL$146:$AL$326)</f>
        <v>0.69995120476077299</v>
      </c>
    </row>
    <row r="42" spans="1:11" x14ac:dyDescent="0.3">
      <c r="A42" s="12"/>
      <c r="B42" s="140" t="s">
        <v>450</v>
      </c>
      <c r="C42" s="12">
        <v>5.9348483622543799E-4</v>
      </c>
      <c r="D42" s="12"/>
      <c r="E42" s="12"/>
      <c r="F42" s="140" t="s">
        <v>450</v>
      </c>
      <c r="G42" s="12">
        <f>CORREL('Well and spring data'!$AE$7:$AE$111,'Well and spring data'!$AM$7:$AM$111)</f>
        <v>0.89170653650723042</v>
      </c>
      <c r="H42" s="12"/>
      <c r="I42" s="12"/>
      <c r="J42" s="140" t="s">
        <v>450</v>
      </c>
      <c r="K42" s="12">
        <f>CORREL('Well and spring data'!$AE$146:$AE$326,'Well and spring data'!$AM$146:$AM$326)</f>
        <v>0.1068430051102003</v>
      </c>
    </row>
    <row r="43" spans="1:11" x14ac:dyDescent="0.3">
      <c r="A43" s="12"/>
      <c r="B43" s="12"/>
      <c r="C43" s="12"/>
      <c r="D43" s="12"/>
      <c r="E43" s="12"/>
      <c r="F43" s="12"/>
      <c r="G43" s="12"/>
      <c r="H43" s="12"/>
      <c r="I43" s="12"/>
      <c r="J43" s="12"/>
      <c r="K43" s="12"/>
    </row>
    <row r="44" spans="1:11" x14ac:dyDescent="0.3">
      <c r="A44" s="140" t="s">
        <v>455</v>
      </c>
      <c r="B44" s="140" t="s">
        <v>447</v>
      </c>
      <c r="C44" s="12">
        <v>0.1730904497127965</v>
      </c>
      <c r="D44" s="12"/>
      <c r="E44" s="140" t="s">
        <v>455</v>
      </c>
      <c r="F44" s="140" t="s">
        <v>447</v>
      </c>
      <c r="G44" s="12">
        <f>CORREL('Well and spring data'!$AR$7:$AR$111,'Well and spring data'!$AJ$7:$AJ$111)</f>
        <v>0.49545840610089631</v>
      </c>
      <c r="H44" s="12"/>
      <c r="I44" s="140" t="s">
        <v>455</v>
      </c>
      <c r="J44" s="140" t="s">
        <v>447</v>
      </c>
      <c r="K44" s="12">
        <f>CORREL('Well and spring data'!$AR$146:$AR$326,'Well and spring data'!$AJ$146:$AJ$326)</f>
        <v>8.8427128538567698E-2</v>
      </c>
    </row>
    <row r="45" spans="1:11" x14ac:dyDescent="0.3">
      <c r="A45" s="12"/>
      <c r="B45" s="140" t="s">
        <v>445</v>
      </c>
      <c r="C45" s="12">
        <v>0.38945138323230483</v>
      </c>
      <c r="D45" s="12"/>
      <c r="E45" s="12"/>
      <c r="F45" s="140" t="s">
        <v>445</v>
      </c>
      <c r="G45" s="12">
        <f>CORREL('Well and spring data'!$AR$7:$AR$111,'Well and spring data'!$AH$7:$AH$111)</f>
        <v>0.66942162567001107</v>
      </c>
      <c r="H45" s="12"/>
      <c r="I45" s="12"/>
      <c r="J45" s="140" t="s">
        <v>445</v>
      </c>
      <c r="K45" s="12">
        <f>CORREL('Well and spring data'!$AR$146:$AR$326,'Well and spring data'!$AH$146:$AH$326)</f>
        <v>0.15594677551664793</v>
      </c>
    </row>
    <row r="46" spans="1:11" x14ac:dyDescent="0.3">
      <c r="A46" s="12"/>
      <c r="B46" s="140" t="s">
        <v>449</v>
      </c>
      <c r="C46" s="12">
        <v>-0.16894682847052855</v>
      </c>
      <c r="D46" s="12"/>
      <c r="E46" s="12"/>
      <c r="F46" s="140" t="s">
        <v>449</v>
      </c>
      <c r="G46" s="12">
        <f>CORREL('Well and spring data'!$AR$7:$AR$111,'Well and spring data'!$AL$7:$AL$111)</f>
        <v>-2.7263691779210782E-2</v>
      </c>
      <c r="H46" s="12"/>
      <c r="I46" s="12"/>
      <c r="J46" s="140" t="s">
        <v>449</v>
      </c>
      <c r="K46" s="12">
        <f>CORREL('Well and spring data'!$AR$146:$AR$326,'Well and spring data'!$AL$146:$AL$326)</f>
        <v>0.20287123102618676</v>
      </c>
    </row>
    <row r="47" spans="1:11" x14ac:dyDescent="0.3">
      <c r="A47" s="12"/>
      <c r="B47" s="140" t="s">
        <v>450</v>
      </c>
      <c r="C47" s="12">
        <v>8.8730031796539946E-2</v>
      </c>
      <c r="D47" s="12"/>
      <c r="E47" s="12"/>
      <c r="F47" s="140" t="s">
        <v>450</v>
      </c>
      <c r="G47" s="12">
        <f>CORREL('Well and spring data'!$AR$7:$AR$111,'Well and spring data'!$AM$7:$AM$111)</f>
        <v>0.50415493469942818</v>
      </c>
      <c r="H47" s="12"/>
      <c r="I47" s="12"/>
      <c r="J47" s="140" t="s">
        <v>450</v>
      </c>
      <c r="K47" s="12">
        <f>CORREL('Well and spring data'!$AR$146:$AR$326,'Well and spring data'!$AM$146:$AM$326)</f>
        <v>0.6874704489571456</v>
      </c>
    </row>
    <row r="48" spans="1:11" x14ac:dyDescent="0.3">
      <c r="A48" s="12"/>
      <c r="B48" s="12"/>
      <c r="C48" s="12"/>
      <c r="D48" s="12"/>
      <c r="E48" s="12"/>
      <c r="F48" s="12"/>
      <c r="G48" s="12"/>
      <c r="H48" s="12"/>
      <c r="I48" s="12"/>
      <c r="J48" s="12"/>
      <c r="K48" s="12"/>
    </row>
    <row r="49" spans="1:11" x14ac:dyDescent="0.3">
      <c r="A49" s="140" t="s">
        <v>447</v>
      </c>
      <c r="B49" s="140" t="s">
        <v>445</v>
      </c>
      <c r="C49" s="12">
        <v>0.38945138323230483</v>
      </c>
      <c r="D49" s="12"/>
      <c r="E49" s="140" t="s">
        <v>447</v>
      </c>
      <c r="F49" s="140" t="s">
        <v>445</v>
      </c>
      <c r="G49" s="12">
        <f>CORREL('Well and spring data'!$AJ$7:$AJ$111,'Well and spring data'!$AH$7:$AH$111)</f>
        <v>0.43728047693375621</v>
      </c>
      <c r="H49" s="12"/>
      <c r="I49" s="140" t="s">
        <v>447</v>
      </c>
      <c r="J49" s="140" t="s">
        <v>445</v>
      </c>
      <c r="K49" s="12">
        <f>CORREL('Well and spring data'!$AJ$146:$AJ$326,'Well and spring data'!$AH$146:$AH$326)</f>
        <v>0.63976235081024035</v>
      </c>
    </row>
    <row r="50" spans="1:11" x14ac:dyDescent="0.3">
      <c r="A50" s="12"/>
      <c r="B50" s="140" t="s">
        <v>449</v>
      </c>
      <c r="C50" s="12">
        <v>-0.14434197546089325</v>
      </c>
      <c r="D50" s="12"/>
      <c r="E50" s="12"/>
      <c r="F50" s="140" t="s">
        <v>449</v>
      </c>
      <c r="G50" s="12">
        <f>CORREL('Well and spring data'!$AJ$7:$AJ$111,'Well and spring data'!$AL$7:$AL$111)</f>
        <v>0.36148039758875344</v>
      </c>
      <c r="H50" s="12"/>
      <c r="I50" s="12"/>
      <c r="J50" s="140" t="s">
        <v>449</v>
      </c>
      <c r="K50" s="12">
        <f>CORREL('Well and spring data'!$AJ$146:$AJ$326,'Well and spring data'!$AL$146:$AL$326)</f>
        <v>-0.12937943596551313</v>
      </c>
    </row>
    <row r="51" spans="1:11" x14ac:dyDescent="0.3">
      <c r="A51" s="12"/>
      <c r="B51" s="140" t="s">
        <v>450</v>
      </c>
      <c r="C51" s="12">
        <v>0.18950348167350578</v>
      </c>
      <c r="D51" s="12"/>
      <c r="E51" s="12"/>
      <c r="F51" s="140" t="s">
        <v>450</v>
      </c>
      <c r="G51" s="12">
        <f>CORREL('Well and spring data'!$AJ$7:$AJ$111,'Well and spring data'!$AM$7:$AM$111)</f>
        <v>1.5573452123720539E-2</v>
      </c>
      <c r="H51" s="12"/>
      <c r="I51" s="12"/>
      <c r="J51" s="140" t="s">
        <v>450</v>
      </c>
      <c r="K51" s="12">
        <f>CORREL('Well and spring data'!$AJ$146:$AJ$326,'Well and spring data'!$AM$146:$AM$326)</f>
        <v>0.23632285503632691</v>
      </c>
    </row>
    <row r="52" spans="1:11" x14ac:dyDescent="0.3">
      <c r="A52" s="12"/>
      <c r="B52" s="12"/>
      <c r="C52" s="12"/>
      <c r="D52" s="12"/>
      <c r="E52" s="12"/>
      <c r="F52" s="12"/>
      <c r="G52" s="12"/>
      <c r="H52" s="12"/>
      <c r="I52" s="12"/>
      <c r="J52" s="12"/>
      <c r="K52" s="12"/>
    </row>
    <row r="53" spans="1:11" x14ac:dyDescent="0.3">
      <c r="A53" s="140" t="s">
        <v>445</v>
      </c>
      <c r="B53" s="140" t="s">
        <v>449</v>
      </c>
      <c r="C53" s="12">
        <v>0.30922165622111958</v>
      </c>
      <c r="E53" s="140" t="s">
        <v>445</v>
      </c>
      <c r="F53" s="140" t="s">
        <v>449</v>
      </c>
      <c r="G53" s="12">
        <f>CORREL('Well and spring data'!$AH$7:$AH$111,'Well and spring data'!$AL$7:$AL$111)</f>
        <v>-0.23358165288559676</v>
      </c>
      <c r="I53" s="140" t="s">
        <v>445</v>
      </c>
      <c r="J53" s="140" t="s">
        <v>449</v>
      </c>
      <c r="K53" s="12">
        <f>CORREL('Well and spring data'!$AH$146:$AH$326,'Well and spring data'!$AL$146:$AL$326)</f>
        <v>0.10452021121652032</v>
      </c>
    </row>
    <row r="54" spans="1:11" x14ac:dyDescent="0.3">
      <c r="A54" s="12"/>
      <c r="B54" s="140" t="s">
        <v>450</v>
      </c>
      <c r="C54" s="12">
        <v>-0.12233613421502136</v>
      </c>
      <c r="E54" s="12"/>
      <c r="F54" s="140" t="s">
        <v>450</v>
      </c>
      <c r="G54" s="12">
        <f>CORREL('Well and spring data'!$AH$7:$AH$111,'Well and spring data'!$AM$7:$AM$111)</f>
        <v>0.52051975887193824</v>
      </c>
      <c r="I54" s="12"/>
      <c r="J54" s="140" t="s">
        <v>450</v>
      </c>
      <c r="K54" s="12">
        <f>CORREL('Well and spring data'!$AH$146:$AH$326,'Well and spring data'!$AM$146:$AM$326)</f>
        <v>2.47912210152468E-3</v>
      </c>
    </row>
    <row r="55" spans="1:11" x14ac:dyDescent="0.3">
      <c r="A55" s="12"/>
      <c r="B55" s="12"/>
      <c r="E55" s="12"/>
      <c r="F55" s="12"/>
      <c r="G55" s="12"/>
      <c r="I55" s="12"/>
      <c r="J55" s="12"/>
      <c r="K55" s="12"/>
    </row>
    <row r="56" spans="1:11" x14ac:dyDescent="0.3">
      <c r="A56" s="140" t="s">
        <v>449</v>
      </c>
      <c r="B56" s="140" t="s">
        <v>450</v>
      </c>
      <c r="C56" s="12">
        <v>0.1513146554446759</v>
      </c>
      <c r="E56" s="140" t="s">
        <v>449</v>
      </c>
      <c r="F56" s="140" t="s">
        <v>450</v>
      </c>
      <c r="G56" s="12">
        <f>CORREL('Well and spring data'!$AL$7:$AL$111,'Well and spring data'!$AM$7:$AM$111)</f>
        <v>-0.20757360278327189</v>
      </c>
      <c r="I56" s="140" t="s">
        <v>449</v>
      </c>
      <c r="J56" s="140" t="s">
        <v>450</v>
      </c>
      <c r="K56" s="12">
        <f>CORREL('Well and spring data'!$AL$146:$AL$326,'Well and spring data'!$AM$146:$AM$326)</f>
        <v>0.14386593519506069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B98CE3-32BF-47B2-836D-14991E5C60AA}">
  <dimension ref="AQ91:BN174"/>
  <sheetViews>
    <sheetView topLeftCell="A247" zoomScale="46" zoomScaleNormal="46" workbookViewId="0">
      <selection activeCell="S288" sqref="S288"/>
    </sheetView>
  </sheetViews>
  <sheetFormatPr defaultRowHeight="14.4" x14ac:dyDescent="0.3"/>
  <sheetData>
    <row r="91" spans="43:44" x14ac:dyDescent="0.3">
      <c r="AQ91" s="12"/>
      <c r="AR91" s="12"/>
    </row>
    <row r="92" spans="43:44" x14ac:dyDescent="0.3">
      <c r="AQ92" s="12"/>
      <c r="AR92" s="12"/>
    </row>
    <row r="93" spans="43:44" x14ac:dyDescent="0.3">
      <c r="AQ93" s="12"/>
      <c r="AR93" s="12"/>
    </row>
    <row r="94" spans="43:44" x14ac:dyDescent="0.3">
      <c r="AQ94" s="12"/>
      <c r="AR94" s="12"/>
    </row>
    <row r="95" spans="43:44" x14ac:dyDescent="0.3">
      <c r="AQ95" s="12"/>
      <c r="AR95" s="12"/>
    </row>
    <row r="96" spans="43:44" x14ac:dyDescent="0.3">
      <c r="AQ96" s="12"/>
      <c r="AR96" s="12"/>
    </row>
    <row r="97" spans="43:44" x14ac:dyDescent="0.3">
      <c r="AQ97" s="12"/>
      <c r="AR97" s="12"/>
    </row>
    <row r="98" spans="43:44" x14ac:dyDescent="0.3">
      <c r="AQ98" s="12"/>
      <c r="AR98" s="12"/>
    </row>
    <row r="99" spans="43:44" x14ac:dyDescent="0.3">
      <c r="AQ99" s="12"/>
      <c r="AR99" s="12"/>
    </row>
    <row r="100" spans="43:44" x14ac:dyDescent="0.3">
      <c r="AQ100" s="12"/>
      <c r="AR100" s="12"/>
    </row>
    <row r="101" spans="43:44" x14ac:dyDescent="0.3">
      <c r="AQ101" s="12"/>
      <c r="AR101" s="12"/>
    </row>
    <row r="102" spans="43:44" x14ac:dyDescent="0.3">
      <c r="AQ102" s="12"/>
      <c r="AR102" s="12"/>
    </row>
    <row r="103" spans="43:44" x14ac:dyDescent="0.3">
      <c r="AQ103" s="12"/>
      <c r="AR103" s="12"/>
    </row>
    <row r="104" spans="43:44" x14ac:dyDescent="0.3">
      <c r="AQ104" s="12"/>
      <c r="AR104" s="12"/>
    </row>
    <row r="105" spans="43:44" x14ac:dyDescent="0.3">
      <c r="AQ105" s="12"/>
      <c r="AR105" s="12"/>
    </row>
    <row r="106" spans="43:44" x14ac:dyDescent="0.3">
      <c r="AQ106" s="12"/>
      <c r="AR106" s="12"/>
    </row>
    <row r="107" spans="43:44" x14ac:dyDescent="0.3">
      <c r="AQ107" s="12"/>
      <c r="AR107" s="12"/>
    </row>
    <row r="108" spans="43:44" x14ac:dyDescent="0.3">
      <c r="AQ108" s="12"/>
      <c r="AR108" s="12"/>
    </row>
    <row r="109" spans="43:44" x14ac:dyDescent="0.3">
      <c r="AQ109" s="12"/>
      <c r="AR109" s="12"/>
    </row>
    <row r="110" spans="43:44" x14ac:dyDescent="0.3">
      <c r="AQ110" s="12"/>
      <c r="AR110" s="12"/>
    </row>
    <row r="111" spans="43:44" x14ac:dyDescent="0.3">
      <c r="AQ111" s="12"/>
      <c r="AR111" s="12"/>
    </row>
    <row r="112" spans="43:44" x14ac:dyDescent="0.3">
      <c r="AQ112" s="12"/>
      <c r="AR112" s="12"/>
    </row>
    <row r="113" spans="43:66" x14ac:dyDescent="0.3">
      <c r="AQ113" s="12"/>
      <c r="AR113" s="12"/>
      <c r="AS113" s="12"/>
      <c r="AT113" s="12"/>
      <c r="AU113" s="12"/>
      <c r="AV113" s="12"/>
      <c r="AW113" s="12"/>
      <c r="AX113" s="12"/>
      <c r="AY113" s="12"/>
      <c r="AZ113" s="12"/>
      <c r="BA113" s="12"/>
      <c r="BB113" s="12"/>
      <c r="BC113" s="12"/>
      <c r="BD113" s="12"/>
      <c r="BE113" s="12"/>
      <c r="BF113" s="12"/>
      <c r="BG113" s="12"/>
      <c r="BH113" s="12"/>
      <c r="BI113" s="12"/>
      <c r="BJ113" s="12"/>
      <c r="BK113" s="12"/>
      <c r="BL113" s="12"/>
      <c r="BM113" s="12"/>
      <c r="BN113" s="12"/>
    </row>
    <row r="114" spans="43:66" x14ac:dyDescent="0.3">
      <c r="AQ114" s="12"/>
      <c r="AR114" s="12"/>
      <c r="AS114" s="12"/>
      <c r="AT114" s="12"/>
      <c r="AU114" s="12"/>
      <c r="AV114" s="12"/>
      <c r="AW114" s="12"/>
      <c r="AX114" s="12"/>
      <c r="AY114" s="12"/>
      <c r="AZ114" s="12"/>
      <c r="BA114" s="12"/>
      <c r="BB114" s="12"/>
      <c r="BC114" s="12"/>
      <c r="BD114" s="12"/>
      <c r="BE114" s="12"/>
      <c r="BF114" s="12"/>
      <c r="BG114" s="12"/>
      <c r="BH114" s="12"/>
      <c r="BI114" s="12"/>
      <c r="BJ114" s="12"/>
      <c r="BK114" s="12"/>
      <c r="BL114" s="12"/>
      <c r="BM114" s="12"/>
      <c r="BN114" s="12"/>
    </row>
    <row r="115" spans="43:66" x14ac:dyDescent="0.3">
      <c r="AQ115" s="12"/>
      <c r="AR115" s="12"/>
      <c r="AS115" s="12"/>
      <c r="AT115" s="12"/>
      <c r="AU115" s="12"/>
      <c r="AV115" s="12"/>
      <c r="AW115" s="12"/>
      <c r="AX115" s="12"/>
      <c r="AY115" s="12"/>
      <c r="AZ115" s="12"/>
      <c r="BA115" s="12"/>
      <c r="BB115" s="12"/>
      <c r="BC115" s="12"/>
      <c r="BD115" s="12"/>
      <c r="BE115" s="12"/>
      <c r="BF115" s="12"/>
      <c r="BG115" s="12"/>
      <c r="BH115" s="12"/>
      <c r="BI115" s="12"/>
      <c r="BJ115" s="12"/>
      <c r="BK115" s="12"/>
      <c r="BL115" s="12"/>
      <c r="BM115" s="12"/>
      <c r="BN115" s="12"/>
    </row>
    <row r="116" spans="43:66" x14ac:dyDescent="0.3">
      <c r="AQ116" s="12"/>
      <c r="AR116" s="12"/>
      <c r="AS116" s="12"/>
      <c r="AT116" s="12"/>
      <c r="AU116" s="12"/>
      <c r="AV116" s="12"/>
      <c r="AW116" s="12"/>
      <c r="AX116" s="12"/>
      <c r="AY116" s="12"/>
      <c r="AZ116" s="12"/>
      <c r="BA116" s="12"/>
      <c r="BB116" s="12"/>
      <c r="BC116" s="12"/>
      <c r="BD116" s="12"/>
      <c r="BE116" s="12"/>
      <c r="BF116" s="12"/>
      <c r="BG116" s="12"/>
      <c r="BH116" s="12"/>
      <c r="BI116" s="12"/>
      <c r="BJ116" s="12"/>
      <c r="BK116" s="12"/>
      <c r="BL116" s="12"/>
      <c r="BM116" s="12"/>
      <c r="BN116" s="12"/>
    </row>
    <row r="117" spans="43:66" x14ac:dyDescent="0.3">
      <c r="AQ117" s="12"/>
      <c r="AR117" s="12"/>
      <c r="AS117" s="12"/>
      <c r="AT117" s="12"/>
      <c r="AU117" s="12"/>
      <c r="AV117" s="12"/>
      <c r="AW117" s="12"/>
      <c r="AX117" s="12"/>
      <c r="AY117" s="12"/>
      <c r="AZ117" s="12"/>
      <c r="BA117" s="12"/>
      <c r="BB117" s="12"/>
      <c r="BC117" s="12"/>
      <c r="BD117" s="12"/>
      <c r="BE117" s="12"/>
      <c r="BF117" s="12"/>
      <c r="BG117" s="12"/>
      <c r="BH117" s="12"/>
      <c r="BI117" s="12"/>
      <c r="BJ117" s="12"/>
      <c r="BK117" s="12"/>
      <c r="BL117" s="12"/>
      <c r="BM117" s="12"/>
      <c r="BN117" s="12"/>
    </row>
    <row r="118" spans="43:66" x14ac:dyDescent="0.3">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row>
    <row r="119" spans="43:66" x14ac:dyDescent="0.3">
      <c r="AQ119" s="12"/>
      <c r="AR119" s="12"/>
      <c r="AS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row>
    <row r="120" spans="43:66" x14ac:dyDescent="0.3">
      <c r="AQ120" s="12"/>
      <c r="AR120" s="12"/>
      <c r="AS120" s="12"/>
      <c r="AT120" s="12"/>
      <c r="AU120" s="12"/>
      <c r="AV120" s="12"/>
      <c r="AW120" s="12"/>
      <c r="AX120" s="12"/>
      <c r="AY120" s="12"/>
      <c r="AZ120" s="12"/>
      <c r="BA120" s="12"/>
      <c r="BB120" s="12"/>
      <c r="BC120" s="12"/>
      <c r="BD120" s="12"/>
      <c r="BE120" s="12"/>
      <c r="BF120" s="12"/>
      <c r="BG120" s="12"/>
      <c r="BH120" s="12"/>
      <c r="BI120" s="12"/>
      <c r="BJ120" s="12"/>
      <c r="BK120" s="12"/>
      <c r="BL120" s="12"/>
      <c r="BM120" s="12"/>
      <c r="BN120" s="12"/>
    </row>
    <row r="121" spans="43:66" ht="21" x14ac:dyDescent="0.4">
      <c r="AQ121" s="12"/>
      <c r="AR121" s="12"/>
      <c r="AS121" s="12"/>
      <c r="AT121" s="12"/>
      <c r="AU121" s="12"/>
      <c r="AV121" s="12"/>
      <c r="AW121" s="12"/>
      <c r="AX121" s="12"/>
      <c r="AY121" s="12"/>
      <c r="AZ121" s="141"/>
      <c r="BA121" s="12"/>
      <c r="BB121" s="12"/>
      <c r="BC121" s="12"/>
      <c r="BD121" s="12"/>
      <c r="BE121" s="12"/>
      <c r="BF121" s="142"/>
      <c r="BG121" s="12"/>
      <c r="BH121" s="12"/>
      <c r="BI121" s="12"/>
      <c r="BJ121" s="12"/>
      <c r="BK121" s="12"/>
      <c r="BL121" s="12"/>
      <c r="BM121" s="12"/>
      <c r="BN121" s="12"/>
    </row>
    <row r="122" spans="43:66" x14ac:dyDescent="0.3">
      <c r="AQ122" s="12"/>
      <c r="AR122" s="12"/>
      <c r="AS122" s="12"/>
      <c r="AT122" s="12"/>
      <c r="AU122" s="12"/>
      <c r="AV122" s="12"/>
      <c r="AW122" s="12"/>
      <c r="AX122" s="12"/>
      <c r="AY122" s="12"/>
      <c r="AZ122" s="140"/>
      <c r="BA122" s="140"/>
      <c r="BB122" s="12"/>
      <c r="BC122" s="12"/>
      <c r="BD122" s="12"/>
      <c r="BE122" s="12"/>
      <c r="BF122" s="140"/>
      <c r="BG122" s="140"/>
      <c r="BH122" s="12"/>
      <c r="BI122" s="140"/>
      <c r="BJ122" s="12"/>
      <c r="BK122" s="12"/>
      <c r="BL122" s="12"/>
      <c r="BM122" s="12"/>
      <c r="BN122" s="12"/>
    </row>
    <row r="123" spans="43:66" x14ac:dyDescent="0.3">
      <c r="AQ123" s="12"/>
      <c r="AR123" s="12"/>
      <c r="AS123" s="12"/>
      <c r="AT123" s="140"/>
      <c r="AU123" s="140"/>
      <c r="AV123" s="12"/>
      <c r="AW123" s="12"/>
      <c r="AX123" s="12"/>
      <c r="AY123" s="12"/>
      <c r="AZ123" s="12"/>
      <c r="BA123" s="140"/>
      <c r="BB123" s="12"/>
      <c r="BC123" s="12"/>
      <c r="BD123" s="140"/>
      <c r="BE123" s="140"/>
      <c r="BF123" s="12"/>
      <c r="BG123" s="140"/>
      <c r="BH123" s="12"/>
      <c r="BI123" s="12"/>
      <c r="BJ123" s="12"/>
      <c r="BK123" s="12"/>
      <c r="BL123" s="140"/>
      <c r="BM123" s="140"/>
      <c r="BN123" s="12"/>
    </row>
    <row r="124" spans="43:66" x14ac:dyDescent="0.3">
      <c r="AQ124" s="12"/>
      <c r="AR124" s="12"/>
      <c r="AS124" s="12"/>
      <c r="AT124" s="12"/>
      <c r="AU124" s="140"/>
      <c r="AV124" s="12"/>
      <c r="AW124" s="12"/>
      <c r="AX124" s="12"/>
      <c r="AY124" s="12"/>
      <c r="AZ124" s="12"/>
      <c r="BA124" s="140"/>
      <c r="BB124" s="12"/>
      <c r="BC124" s="12"/>
      <c r="BD124" s="12"/>
      <c r="BE124" s="140"/>
      <c r="BF124" s="12"/>
      <c r="BG124" s="140"/>
      <c r="BH124" s="12"/>
      <c r="BI124" s="12"/>
      <c r="BJ124" s="12"/>
      <c r="BK124" s="12"/>
      <c r="BL124" s="12"/>
      <c r="BM124" s="140"/>
      <c r="BN124" s="12"/>
    </row>
    <row r="125" spans="43:66" x14ac:dyDescent="0.3">
      <c r="AQ125" s="12"/>
      <c r="AR125" s="12"/>
      <c r="AS125" s="12"/>
      <c r="AT125" s="12"/>
      <c r="AU125" s="140"/>
      <c r="AV125" s="12"/>
      <c r="AW125" s="12"/>
      <c r="AX125" s="12"/>
      <c r="AY125" s="12"/>
      <c r="AZ125" s="12"/>
      <c r="BA125" s="140"/>
      <c r="BB125" s="12"/>
      <c r="BC125" s="12"/>
      <c r="BD125" s="12"/>
      <c r="BE125" s="140"/>
      <c r="BF125" s="12"/>
      <c r="BG125" s="140"/>
      <c r="BH125" s="12"/>
      <c r="BI125" s="12"/>
      <c r="BJ125" s="12"/>
      <c r="BK125" s="12"/>
      <c r="BL125" s="12"/>
      <c r="BM125" s="140"/>
      <c r="BN125" s="12"/>
    </row>
    <row r="126" spans="43:66" x14ac:dyDescent="0.3">
      <c r="AQ126" s="12"/>
      <c r="AR126" s="12"/>
      <c r="AS126" s="12"/>
      <c r="AT126" s="12"/>
      <c r="AU126" s="140"/>
      <c r="AV126" s="12"/>
      <c r="AW126" s="12"/>
      <c r="AX126" s="12"/>
      <c r="AY126" s="12"/>
      <c r="AZ126" s="12"/>
      <c r="BA126" s="140"/>
      <c r="BB126" s="12"/>
      <c r="BC126" s="12"/>
      <c r="BD126" s="12"/>
      <c r="BE126" s="140"/>
      <c r="BF126" s="12"/>
      <c r="BG126" s="140"/>
      <c r="BH126" s="12"/>
      <c r="BI126" s="12"/>
      <c r="BJ126" s="12"/>
      <c r="BK126" s="12"/>
      <c r="BL126" s="12"/>
      <c r="BM126" s="140"/>
      <c r="BN126" s="12"/>
    </row>
    <row r="127" spans="43:66" x14ac:dyDescent="0.3">
      <c r="AQ127" s="12"/>
      <c r="AR127" s="12"/>
      <c r="AS127" s="12"/>
      <c r="AT127" s="12"/>
      <c r="AU127" s="140"/>
      <c r="AV127" s="12"/>
      <c r="AW127" s="12"/>
      <c r="AX127" s="12"/>
      <c r="AY127" s="12"/>
      <c r="AZ127" s="12"/>
      <c r="BA127" s="140"/>
      <c r="BB127" s="12"/>
      <c r="BC127" s="12"/>
      <c r="BD127" s="12"/>
      <c r="BE127" s="140"/>
      <c r="BF127" s="12"/>
      <c r="BG127" s="140"/>
      <c r="BH127" s="12"/>
      <c r="BI127" s="12"/>
      <c r="BJ127" s="12"/>
      <c r="BK127" s="12"/>
      <c r="BL127" s="12"/>
      <c r="BM127" s="140"/>
      <c r="BN127" s="12"/>
    </row>
    <row r="128" spans="43:66" x14ac:dyDescent="0.3">
      <c r="AQ128" s="12"/>
      <c r="AR128" s="12"/>
      <c r="AS128" s="12"/>
      <c r="AT128" s="12"/>
      <c r="AU128" s="140"/>
      <c r="AV128" s="12"/>
      <c r="AW128" s="12"/>
      <c r="AX128" s="12"/>
      <c r="AY128" s="12"/>
      <c r="AZ128" s="12"/>
      <c r="BA128" s="140"/>
      <c r="BB128" s="12"/>
      <c r="BC128" s="12"/>
      <c r="BD128" s="12"/>
      <c r="BE128" s="140"/>
      <c r="BF128" s="12"/>
      <c r="BG128" s="140"/>
      <c r="BH128" s="12"/>
      <c r="BI128" s="12"/>
      <c r="BJ128" s="12"/>
      <c r="BK128" s="12"/>
      <c r="BL128" s="12"/>
      <c r="BM128" s="140"/>
      <c r="BN128" s="12"/>
    </row>
    <row r="129" spans="43:66" x14ac:dyDescent="0.3">
      <c r="AQ129" s="12"/>
      <c r="AR129" s="12"/>
      <c r="AS129" s="12"/>
      <c r="AT129" s="12"/>
      <c r="AU129" s="140"/>
      <c r="AV129" s="12"/>
      <c r="AW129" s="12"/>
      <c r="AX129" s="12"/>
      <c r="AY129" s="12"/>
      <c r="AZ129" s="12"/>
      <c r="BA129" s="140"/>
      <c r="BB129" s="12"/>
      <c r="BC129" s="12"/>
      <c r="BD129" s="12"/>
      <c r="BE129" s="140"/>
      <c r="BF129" s="12"/>
      <c r="BG129" s="140"/>
      <c r="BH129" s="12"/>
      <c r="BI129" s="12"/>
      <c r="BJ129" s="12"/>
      <c r="BK129" s="12"/>
      <c r="BL129" s="12"/>
      <c r="BM129" s="140"/>
      <c r="BN129" s="12"/>
    </row>
    <row r="130" spans="43:66" x14ac:dyDescent="0.3">
      <c r="AQ130" s="12"/>
      <c r="AR130" s="12"/>
      <c r="AS130" s="12"/>
      <c r="AT130" s="12"/>
      <c r="AU130" s="140"/>
      <c r="AV130" s="12"/>
      <c r="AW130" s="12"/>
      <c r="AX130" s="12"/>
      <c r="AY130" s="12"/>
      <c r="AZ130" s="12"/>
      <c r="BA130" s="140"/>
      <c r="BB130" s="12"/>
      <c r="BC130" s="12"/>
      <c r="BD130" s="12"/>
      <c r="BE130" s="140"/>
      <c r="BF130" s="12"/>
      <c r="BG130" s="140"/>
      <c r="BH130" s="12"/>
      <c r="BI130" s="12"/>
      <c r="BJ130" s="12"/>
      <c r="BK130" s="12"/>
      <c r="BL130" s="12"/>
      <c r="BM130" s="140"/>
      <c r="BN130" s="12"/>
    </row>
    <row r="131" spans="43:66" x14ac:dyDescent="0.3">
      <c r="AQ131" s="12"/>
      <c r="AR131" s="12"/>
      <c r="AS131" s="12"/>
      <c r="AT131" s="12"/>
      <c r="AU131" s="140"/>
      <c r="AV131" s="12"/>
      <c r="AW131" s="12"/>
      <c r="AX131" s="12"/>
      <c r="AY131" s="12"/>
      <c r="AZ131" s="12"/>
      <c r="BA131" s="12"/>
      <c r="BB131" s="12"/>
      <c r="BC131" s="12"/>
      <c r="BD131" s="12"/>
      <c r="BE131" s="140"/>
      <c r="BF131" s="12"/>
      <c r="BG131" s="12"/>
      <c r="BH131" s="12"/>
      <c r="BI131" s="12"/>
      <c r="BJ131" s="12"/>
      <c r="BK131" s="12"/>
      <c r="BL131" s="12"/>
      <c r="BM131" s="140"/>
      <c r="BN131" s="12"/>
    </row>
    <row r="132" spans="43:66" x14ac:dyDescent="0.3">
      <c r="AQ132" s="12"/>
      <c r="AR132" s="12"/>
      <c r="AS132" s="12"/>
      <c r="AT132" s="12"/>
      <c r="AU132" s="12"/>
      <c r="AV132" s="12"/>
      <c r="AW132" s="12"/>
      <c r="AX132" s="12"/>
      <c r="AY132" s="12"/>
      <c r="AZ132" s="140"/>
      <c r="BA132" s="140"/>
      <c r="BB132" s="12"/>
      <c r="BC132" s="12"/>
      <c r="BD132" s="12"/>
      <c r="BE132" s="12"/>
      <c r="BF132" s="140"/>
      <c r="BG132" s="140"/>
      <c r="BH132" s="12"/>
      <c r="BI132" s="12"/>
      <c r="BJ132" s="12"/>
      <c r="BK132" s="12"/>
      <c r="BL132" s="12"/>
      <c r="BM132" s="12"/>
      <c r="BN132" s="12"/>
    </row>
    <row r="133" spans="43:66" x14ac:dyDescent="0.3">
      <c r="AQ133" s="12"/>
      <c r="AR133" s="12"/>
      <c r="AS133" s="12"/>
      <c r="AT133" s="12"/>
      <c r="AU133" s="12"/>
      <c r="AV133" s="12"/>
      <c r="AW133" s="12"/>
      <c r="AX133" s="12"/>
      <c r="AY133" s="12"/>
      <c r="AZ133" s="12"/>
      <c r="BA133" s="140"/>
      <c r="BB133" s="12"/>
      <c r="BC133" s="12"/>
      <c r="BD133" s="12"/>
      <c r="BE133" s="12"/>
      <c r="BF133" s="12"/>
      <c r="BG133" s="140"/>
      <c r="BH133" s="12"/>
      <c r="BI133" s="12"/>
      <c r="BJ133" s="12"/>
      <c r="BK133" s="12"/>
      <c r="BL133" s="12"/>
      <c r="BM133" s="12"/>
      <c r="BN133" s="12"/>
    </row>
    <row r="134" spans="43:66" x14ac:dyDescent="0.3">
      <c r="AQ134" s="12"/>
      <c r="AR134" s="12"/>
      <c r="AS134" s="12"/>
      <c r="AT134" s="12"/>
      <c r="AU134" s="12"/>
      <c r="AV134" s="12"/>
      <c r="AW134" s="12"/>
      <c r="AX134" s="12"/>
      <c r="AY134" s="12"/>
      <c r="AZ134" s="12"/>
      <c r="BA134" s="140"/>
      <c r="BB134" s="12"/>
      <c r="BC134" s="12"/>
      <c r="BD134" s="12"/>
      <c r="BE134" s="12"/>
      <c r="BF134" s="12"/>
      <c r="BG134" s="140"/>
      <c r="BH134" s="12"/>
      <c r="BI134" s="12"/>
      <c r="BJ134" s="12"/>
      <c r="BK134" s="12"/>
      <c r="BL134" s="12"/>
      <c r="BM134" s="12"/>
      <c r="BN134" s="12"/>
    </row>
    <row r="135" spans="43:66" x14ac:dyDescent="0.3">
      <c r="AQ135" s="12"/>
      <c r="AR135" s="12"/>
      <c r="AS135" s="12"/>
      <c r="AT135" s="12"/>
      <c r="AU135" s="12"/>
      <c r="AV135" s="12"/>
      <c r="AW135" s="12"/>
      <c r="AX135" s="12"/>
      <c r="AY135" s="12"/>
      <c r="AZ135" s="12"/>
      <c r="BA135" s="140"/>
      <c r="BB135" s="12"/>
      <c r="BC135" s="12"/>
      <c r="BD135" s="12"/>
      <c r="BE135" s="12"/>
      <c r="BF135" s="12"/>
      <c r="BG135" s="140"/>
      <c r="BH135" s="12"/>
      <c r="BI135" s="12"/>
      <c r="BJ135" s="12"/>
      <c r="BK135" s="12"/>
      <c r="BL135" s="12"/>
      <c r="BM135" s="12"/>
      <c r="BN135" s="12"/>
    </row>
    <row r="136" spans="43:66" x14ac:dyDescent="0.3">
      <c r="AQ136" s="12"/>
      <c r="AR136" s="12"/>
      <c r="AS136" s="12"/>
      <c r="AT136" s="12"/>
      <c r="AU136" s="12"/>
      <c r="AV136" s="12"/>
      <c r="AW136" s="12"/>
      <c r="AX136" s="12"/>
      <c r="AY136" s="12"/>
      <c r="AZ136" s="12"/>
      <c r="BA136" s="140"/>
      <c r="BB136" s="12"/>
      <c r="BC136" s="12"/>
      <c r="BD136" s="12"/>
      <c r="BE136" s="12"/>
      <c r="BF136" s="12"/>
      <c r="BG136" s="140"/>
      <c r="BH136" s="12"/>
      <c r="BI136" s="12"/>
      <c r="BJ136" s="12"/>
      <c r="BK136" s="12"/>
      <c r="BL136" s="12"/>
      <c r="BM136" s="12"/>
      <c r="BN136" s="12"/>
    </row>
    <row r="137" spans="43:66" x14ac:dyDescent="0.3">
      <c r="AQ137" s="12"/>
      <c r="AR137" s="12"/>
      <c r="AS137" s="12"/>
      <c r="AT137" s="12"/>
      <c r="AU137" s="12"/>
      <c r="AV137" s="12"/>
      <c r="AW137" s="12"/>
      <c r="AX137" s="12"/>
      <c r="AY137" s="12"/>
      <c r="AZ137" s="12"/>
      <c r="BA137" s="140"/>
      <c r="BB137" s="12"/>
      <c r="BC137" s="12"/>
      <c r="BD137" s="12"/>
      <c r="BE137" s="12"/>
      <c r="BF137" s="12"/>
      <c r="BG137" s="140"/>
      <c r="BH137" s="12"/>
      <c r="BI137" s="12"/>
      <c r="BJ137" s="12"/>
      <c r="BK137" s="12"/>
      <c r="BL137" s="12"/>
      <c r="BM137" s="12"/>
      <c r="BN137" s="12"/>
    </row>
    <row r="138" spans="43:66" x14ac:dyDescent="0.3">
      <c r="AQ138" s="12"/>
      <c r="AR138" s="12"/>
      <c r="AS138" s="12"/>
      <c r="AT138" s="12"/>
      <c r="AU138" s="12"/>
      <c r="AV138" s="12"/>
      <c r="AW138" s="12"/>
      <c r="AX138" s="12"/>
      <c r="AY138" s="12"/>
      <c r="AZ138" s="12"/>
      <c r="BA138" s="140"/>
      <c r="BB138" s="12"/>
      <c r="BC138" s="12"/>
      <c r="BD138" s="12"/>
      <c r="BE138" s="12"/>
      <c r="BF138" s="12"/>
      <c r="BG138" s="140"/>
      <c r="BH138" s="12"/>
      <c r="BI138" s="12"/>
      <c r="BJ138" s="12"/>
      <c r="BK138" s="12"/>
      <c r="BL138" s="12"/>
      <c r="BM138" s="12"/>
      <c r="BN138" s="12"/>
    </row>
    <row r="139" spans="43:66" x14ac:dyDescent="0.3">
      <c r="AQ139" s="12"/>
      <c r="AR139" s="12"/>
      <c r="AS139" s="12"/>
      <c r="AT139" s="12"/>
      <c r="AU139" s="12"/>
      <c r="AV139" s="12"/>
      <c r="AW139" s="12"/>
      <c r="AX139" s="12"/>
      <c r="AY139" s="12"/>
      <c r="AZ139" s="12"/>
      <c r="BA139" s="140"/>
      <c r="BB139" s="12"/>
      <c r="BC139" s="12"/>
      <c r="BD139" s="12"/>
      <c r="BE139" s="12"/>
      <c r="BF139" s="12"/>
      <c r="BG139" s="140"/>
      <c r="BH139" s="12"/>
      <c r="BI139" s="12"/>
      <c r="BJ139" s="12"/>
      <c r="BK139" s="12"/>
      <c r="BL139" s="12"/>
      <c r="BM139" s="12"/>
      <c r="BN139" s="12"/>
    </row>
    <row r="140" spans="43:66" x14ac:dyDescent="0.3">
      <c r="AQ140" s="12"/>
      <c r="AR140" s="12"/>
      <c r="AS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row>
    <row r="141" spans="43:66" x14ac:dyDescent="0.3">
      <c r="AQ141" s="12"/>
      <c r="AR141" s="12"/>
      <c r="AS141" s="12"/>
      <c r="AT141" s="12"/>
      <c r="AU141" s="12"/>
      <c r="AV141" s="12"/>
      <c r="AW141" s="12"/>
      <c r="AX141" s="12"/>
      <c r="AY141" s="12"/>
      <c r="AZ141" s="140"/>
      <c r="BA141" s="140"/>
      <c r="BB141" s="12"/>
      <c r="BC141" s="12"/>
      <c r="BD141" s="12"/>
      <c r="BE141" s="12"/>
      <c r="BF141" s="140"/>
      <c r="BG141" s="140"/>
      <c r="BH141" s="12"/>
      <c r="BI141" s="12"/>
      <c r="BJ141" s="12"/>
      <c r="BK141" s="12"/>
      <c r="BL141" s="12"/>
      <c r="BM141" s="12"/>
      <c r="BN141" s="12"/>
    </row>
    <row r="142" spans="43:66" x14ac:dyDescent="0.3">
      <c r="AQ142" s="12"/>
      <c r="AR142" s="12"/>
      <c r="AS142" s="12"/>
      <c r="AT142" s="12"/>
      <c r="AU142" s="12"/>
      <c r="AV142" s="12"/>
      <c r="AW142" s="12"/>
      <c r="AX142" s="12"/>
      <c r="AY142" s="12"/>
      <c r="AZ142" s="12"/>
      <c r="BA142" s="140"/>
      <c r="BB142" s="12"/>
      <c r="BC142" s="12"/>
      <c r="BD142" s="12"/>
      <c r="BE142" s="12"/>
      <c r="BF142" s="12"/>
      <c r="BG142" s="140"/>
      <c r="BH142" s="12"/>
      <c r="BI142" s="12"/>
      <c r="BJ142" s="12"/>
      <c r="BK142" s="12"/>
      <c r="BL142" s="12"/>
      <c r="BM142" s="12"/>
      <c r="BN142" s="12"/>
    </row>
    <row r="143" spans="43:66" x14ac:dyDescent="0.3">
      <c r="AQ143" s="12"/>
      <c r="AR143" s="12"/>
      <c r="AS143" s="12"/>
      <c r="AT143" s="12"/>
      <c r="AU143" s="12"/>
      <c r="AV143" s="12"/>
      <c r="AW143" s="12"/>
      <c r="AX143" s="12"/>
      <c r="AY143" s="12"/>
      <c r="AZ143" s="12"/>
      <c r="BA143" s="140"/>
      <c r="BB143" s="12"/>
      <c r="BC143" s="12"/>
      <c r="BD143" s="12"/>
      <c r="BE143" s="12"/>
      <c r="BF143" s="12"/>
      <c r="BG143" s="140"/>
      <c r="BH143" s="12"/>
      <c r="BI143" s="12"/>
      <c r="BJ143" s="12"/>
      <c r="BK143" s="12"/>
      <c r="BL143" s="12"/>
      <c r="BM143" s="12"/>
      <c r="BN143" s="12"/>
    </row>
    <row r="144" spans="43:66" x14ac:dyDescent="0.3">
      <c r="AQ144" s="12"/>
      <c r="AR144" s="12"/>
      <c r="AS144" s="12"/>
      <c r="AT144" s="12"/>
      <c r="AU144" s="12"/>
      <c r="AV144" s="12"/>
      <c r="AW144" s="12"/>
      <c r="AX144" s="12"/>
      <c r="AY144" s="12"/>
      <c r="AZ144" s="12"/>
      <c r="BA144" s="140"/>
      <c r="BB144" s="12"/>
      <c r="BC144" s="12"/>
      <c r="BD144" s="12"/>
      <c r="BE144" s="12"/>
      <c r="BF144" s="12"/>
      <c r="BG144" s="140"/>
      <c r="BH144" s="12"/>
      <c r="BI144" s="12"/>
      <c r="BJ144" s="12"/>
      <c r="BK144" s="12"/>
      <c r="BL144" s="12"/>
      <c r="BM144" s="12"/>
      <c r="BN144" s="12"/>
    </row>
    <row r="145" spans="43:66" x14ac:dyDescent="0.3">
      <c r="AQ145" s="12"/>
      <c r="AR145" s="12"/>
      <c r="AS145" s="12"/>
      <c r="AT145" s="12"/>
      <c r="AU145" s="12"/>
      <c r="AV145" s="12"/>
      <c r="AW145" s="12"/>
      <c r="AX145" s="12"/>
      <c r="AY145" s="12"/>
      <c r="AZ145" s="12"/>
      <c r="BA145" s="140"/>
      <c r="BB145" s="12"/>
      <c r="BC145" s="12"/>
      <c r="BD145" s="12"/>
      <c r="BE145" s="12"/>
      <c r="BF145" s="12"/>
      <c r="BG145" s="140"/>
      <c r="BH145" s="12"/>
      <c r="BI145" s="12"/>
      <c r="BJ145" s="12"/>
      <c r="BK145" s="12"/>
      <c r="BL145" s="12"/>
      <c r="BM145" s="12"/>
      <c r="BN145" s="12"/>
    </row>
    <row r="146" spans="43:66" x14ac:dyDescent="0.3">
      <c r="AQ146" s="12"/>
      <c r="AR146" s="12"/>
      <c r="AS146" s="12"/>
      <c r="AT146" s="12"/>
      <c r="AU146" s="12"/>
      <c r="AV146" s="12"/>
      <c r="AW146" s="12"/>
      <c r="AX146" s="12"/>
      <c r="AY146" s="12"/>
      <c r="AZ146" s="12"/>
      <c r="BA146" s="140"/>
      <c r="BB146" s="12"/>
      <c r="BC146" s="12"/>
      <c r="BD146" s="12"/>
      <c r="BE146" s="12"/>
      <c r="BF146" s="12"/>
      <c r="BG146" s="140"/>
      <c r="BH146" s="12"/>
      <c r="BI146" s="12"/>
      <c r="BJ146" s="12"/>
      <c r="BK146" s="12"/>
      <c r="BL146" s="12"/>
      <c r="BM146" s="12"/>
      <c r="BN146" s="12"/>
    </row>
    <row r="147" spans="43:66" x14ac:dyDescent="0.3">
      <c r="AQ147" s="12"/>
      <c r="AR147" s="12"/>
      <c r="AS147" s="12"/>
      <c r="AT147" s="12"/>
      <c r="AU147" s="12"/>
      <c r="AV147" s="12"/>
      <c r="AW147" s="12"/>
      <c r="AX147" s="12"/>
      <c r="AY147" s="12"/>
      <c r="AZ147" s="12"/>
      <c r="BA147" s="140"/>
      <c r="BB147" s="12"/>
      <c r="BC147" s="12"/>
      <c r="BD147" s="12"/>
      <c r="BE147" s="12"/>
      <c r="BF147" s="12"/>
      <c r="BG147" s="140"/>
      <c r="BH147" s="12"/>
      <c r="BI147" s="12"/>
      <c r="BJ147" s="12"/>
      <c r="BK147" s="12"/>
      <c r="BL147" s="12"/>
      <c r="BM147" s="12"/>
      <c r="BN147" s="12"/>
    </row>
    <row r="148" spans="43:66" x14ac:dyDescent="0.3">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row>
    <row r="149" spans="43:66" x14ac:dyDescent="0.3">
      <c r="AQ149" s="12"/>
      <c r="AR149" s="12"/>
      <c r="AS149" s="12"/>
      <c r="AT149" s="12"/>
      <c r="AU149" s="12"/>
      <c r="AV149" s="12"/>
      <c r="AW149" s="12"/>
      <c r="AX149" s="12"/>
      <c r="AY149" s="12"/>
      <c r="AZ149" s="140"/>
      <c r="BA149" s="140"/>
      <c r="BB149" s="12"/>
      <c r="BC149" s="12"/>
      <c r="BD149" s="12"/>
      <c r="BE149" s="12"/>
      <c r="BF149" s="140"/>
      <c r="BG149" s="140"/>
      <c r="BH149" s="12"/>
      <c r="BI149" s="12"/>
      <c r="BJ149" s="12"/>
      <c r="BK149" s="12"/>
      <c r="BL149" s="12"/>
      <c r="BM149" s="12"/>
      <c r="BN149" s="12"/>
    </row>
    <row r="150" spans="43:66" x14ac:dyDescent="0.3">
      <c r="AQ150" s="12"/>
      <c r="AR150" s="12"/>
      <c r="AS150" s="12"/>
      <c r="AT150" s="12"/>
      <c r="AU150" s="12"/>
      <c r="AV150" s="12"/>
      <c r="AW150" s="12"/>
      <c r="AX150" s="12"/>
      <c r="AY150" s="12"/>
      <c r="AZ150" s="12"/>
      <c r="BA150" s="140"/>
      <c r="BB150" s="12"/>
      <c r="BC150" s="12"/>
      <c r="BD150" s="12"/>
      <c r="BE150" s="12"/>
      <c r="BF150" s="12"/>
      <c r="BG150" s="140"/>
      <c r="BH150" s="12"/>
      <c r="BI150" s="12"/>
      <c r="BJ150" s="12"/>
      <c r="BK150" s="12"/>
      <c r="BL150" s="12"/>
      <c r="BM150" s="12"/>
      <c r="BN150" s="12"/>
    </row>
    <row r="151" spans="43:66" x14ac:dyDescent="0.3">
      <c r="AQ151" s="12"/>
      <c r="AR151" s="12"/>
      <c r="AS151" s="12"/>
      <c r="AT151" s="12"/>
      <c r="AU151" s="12"/>
      <c r="AV151" s="12"/>
      <c r="AW151" s="12"/>
      <c r="AX151" s="12"/>
      <c r="AY151" s="12"/>
      <c r="AZ151" s="12"/>
      <c r="BA151" s="140"/>
      <c r="BB151" s="12"/>
      <c r="BC151" s="12"/>
      <c r="BD151" s="12"/>
      <c r="BE151" s="12"/>
      <c r="BF151" s="12"/>
      <c r="BG151" s="140"/>
      <c r="BH151" s="12"/>
      <c r="BI151" s="12"/>
      <c r="BJ151" s="12"/>
      <c r="BK151" s="12"/>
      <c r="BL151" s="12"/>
      <c r="BM151" s="12"/>
      <c r="BN151" s="12"/>
    </row>
    <row r="152" spans="43:66" x14ac:dyDescent="0.3">
      <c r="AQ152" s="12"/>
      <c r="AR152" s="12"/>
      <c r="AS152" s="12"/>
      <c r="AT152" s="12"/>
      <c r="AU152" s="12"/>
      <c r="AV152" s="12"/>
      <c r="AW152" s="12"/>
      <c r="AX152" s="12"/>
      <c r="AY152" s="12"/>
      <c r="AZ152" s="12"/>
      <c r="BA152" s="140"/>
      <c r="BB152" s="12"/>
      <c r="BC152" s="12"/>
      <c r="BD152" s="12"/>
      <c r="BE152" s="12"/>
      <c r="BF152" s="12"/>
      <c r="BG152" s="140"/>
      <c r="BH152" s="12"/>
      <c r="BI152" s="12"/>
      <c r="BJ152" s="12"/>
      <c r="BK152" s="12"/>
      <c r="BL152" s="12"/>
      <c r="BM152" s="12"/>
      <c r="BN152" s="12"/>
    </row>
    <row r="153" spans="43:66" x14ac:dyDescent="0.3">
      <c r="AQ153" s="12"/>
      <c r="AR153" s="12"/>
      <c r="AS153" s="12"/>
      <c r="AT153" s="12"/>
      <c r="AU153" s="12"/>
      <c r="AV153" s="12"/>
      <c r="AW153" s="12"/>
      <c r="AX153" s="12"/>
      <c r="AY153" s="12"/>
      <c r="AZ153" s="12"/>
      <c r="BA153" s="140"/>
      <c r="BB153" s="12"/>
      <c r="BC153" s="12"/>
      <c r="BD153" s="12"/>
      <c r="BE153" s="12"/>
      <c r="BF153" s="12"/>
      <c r="BG153" s="140"/>
      <c r="BH153" s="12"/>
      <c r="BI153" s="12"/>
      <c r="BJ153" s="12"/>
      <c r="BK153" s="12"/>
      <c r="BL153" s="12"/>
      <c r="BM153" s="12"/>
      <c r="BN153" s="12"/>
    </row>
    <row r="154" spans="43:66" x14ac:dyDescent="0.3">
      <c r="AQ154" s="12"/>
      <c r="AR154" s="12"/>
      <c r="AS154" s="12"/>
      <c r="AT154" s="12"/>
      <c r="AU154" s="12"/>
      <c r="AV154" s="12"/>
      <c r="AW154" s="12"/>
      <c r="AX154" s="12"/>
      <c r="AY154" s="12"/>
      <c r="AZ154" s="12"/>
      <c r="BA154" s="140"/>
      <c r="BB154" s="12"/>
      <c r="BC154" s="12"/>
      <c r="BD154" s="12"/>
      <c r="BE154" s="12"/>
      <c r="BF154" s="12"/>
      <c r="BG154" s="140"/>
      <c r="BH154" s="12"/>
      <c r="BI154" s="12"/>
      <c r="BJ154" s="12"/>
      <c r="BK154" s="12"/>
      <c r="BL154" s="12"/>
      <c r="BM154" s="12"/>
      <c r="BN154" s="12"/>
    </row>
    <row r="155" spans="43:66" x14ac:dyDescent="0.3">
      <c r="AQ155" s="12"/>
      <c r="AR155" s="12"/>
      <c r="AS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row>
    <row r="156" spans="43:66" x14ac:dyDescent="0.3">
      <c r="AQ156" s="12"/>
      <c r="AR156" s="12"/>
      <c r="AS156" s="12"/>
      <c r="AT156" s="12"/>
      <c r="AU156" s="12"/>
      <c r="AV156" s="12"/>
      <c r="AW156" s="12"/>
      <c r="AX156" s="12"/>
      <c r="AY156" s="12"/>
      <c r="AZ156" s="140"/>
      <c r="BA156" s="140"/>
      <c r="BB156" s="12"/>
      <c r="BC156" s="12"/>
      <c r="BD156" s="12"/>
      <c r="BE156" s="12"/>
      <c r="BF156" s="140"/>
      <c r="BG156" s="140"/>
      <c r="BH156" s="12"/>
      <c r="BI156" s="12"/>
      <c r="BJ156" s="12"/>
      <c r="BK156" s="12"/>
      <c r="BL156" s="12"/>
      <c r="BM156" s="12"/>
      <c r="BN156" s="12"/>
    </row>
    <row r="157" spans="43:66" x14ac:dyDescent="0.3">
      <c r="AQ157" s="12"/>
      <c r="AR157" s="12"/>
      <c r="AS157" s="12"/>
      <c r="AT157" s="12"/>
      <c r="AU157" s="12"/>
      <c r="AV157" s="12"/>
      <c r="AW157" s="12"/>
      <c r="AX157" s="12"/>
      <c r="AY157" s="12"/>
      <c r="AZ157" s="12"/>
      <c r="BA157" s="140"/>
      <c r="BB157" s="12"/>
      <c r="BC157" s="12"/>
      <c r="BD157" s="12"/>
      <c r="BE157" s="12"/>
      <c r="BF157" s="12"/>
      <c r="BG157" s="140"/>
      <c r="BH157" s="12"/>
      <c r="BI157" s="12"/>
      <c r="BJ157" s="12"/>
      <c r="BK157" s="12"/>
      <c r="BL157" s="12"/>
      <c r="BM157" s="12"/>
      <c r="BN157" s="12"/>
    </row>
    <row r="158" spans="43:66" x14ac:dyDescent="0.3">
      <c r="AQ158" s="12"/>
      <c r="AR158" s="12"/>
      <c r="AS158" s="12"/>
      <c r="AT158" s="12"/>
      <c r="AU158" s="12"/>
      <c r="AV158" s="12"/>
      <c r="AW158" s="12"/>
      <c r="AX158" s="12"/>
      <c r="AY158" s="12"/>
      <c r="AZ158" s="12"/>
      <c r="BA158" s="140"/>
      <c r="BB158" s="12"/>
      <c r="BC158" s="12"/>
      <c r="BD158" s="12"/>
      <c r="BE158" s="12"/>
      <c r="BF158" s="12"/>
      <c r="BG158" s="140"/>
      <c r="BH158" s="12"/>
      <c r="BI158" s="12"/>
      <c r="BJ158" s="12"/>
      <c r="BK158" s="12"/>
      <c r="BL158" s="12"/>
      <c r="BM158" s="12"/>
      <c r="BN158" s="12"/>
    </row>
    <row r="159" spans="43:66" x14ac:dyDescent="0.3">
      <c r="AQ159" s="12"/>
      <c r="AR159" s="12"/>
      <c r="AS159" s="12"/>
      <c r="AT159" s="12"/>
      <c r="AU159" s="12"/>
      <c r="AV159" s="12"/>
      <c r="AW159" s="12"/>
      <c r="AX159" s="12"/>
      <c r="AY159" s="12"/>
      <c r="AZ159" s="12"/>
      <c r="BA159" s="140"/>
      <c r="BB159" s="12"/>
      <c r="BC159" s="12"/>
      <c r="BD159" s="12"/>
      <c r="BE159" s="12"/>
      <c r="BF159" s="12"/>
      <c r="BG159" s="140"/>
      <c r="BH159" s="12"/>
      <c r="BI159" s="12"/>
      <c r="BJ159" s="12"/>
      <c r="BK159" s="12"/>
      <c r="BL159" s="12"/>
      <c r="BM159" s="12"/>
      <c r="BN159" s="12"/>
    </row>
    <row r="160" spans="43:66" x14ac:dyDescent="0.3">
      <c r="AQ160" s="12"/>
      <c r="AR160" s="12"/>
      <c r="AS160" s="12"/>
      <c r="AT160" s="12"/>
      <c r="AU160" s="12"/>
      <c r="AV160" s="12"/>
      <c r="AW160" s="12"/>
      <c r="AX160" s="12"/>
      <c r="AY160" s="12"/>
      <c r="AZ160" s="12"/>
      <c r="BA160" s="140"/>
      <c r="BB160" s="12"/>
      <c r="BC160" s="12"/>
      <c r="BD160" s="12"/>
      <c r="BE160" s="12"/>
      <c r="BF160" s="12"/>
      <c r="BG160" s="140"/>
      <c r="BH160" s="12"/>
      <c r="BI160" s="12"/>
      <c r="BJ160" s="12"/>
      <c r="BK160" s="12"/>
      <c r="BL160" s="12"/>
      <c r="BM160" s="12"/>
      <c r="BN160" s="12"/>
    </row>
    <row r="161" spans="52:60" x14ac:dyDescent="0.3">
      <c r="AZ161" s="12"/>
      <c r="BA161" s="12"/>
      <c r="BB161" s="12"/>
      <c r="BC161" s="12"/>
      <c r="BD161" s="12"/>
      <c r="BE161" s="12"/>
      <c r="BF161" s="12"/>
      <c r="BG161" s="12"/>
      <c r="BH161" s="12"/>
    </row>
    <row r="162" spans="52:60" x14ac:dyDescent="0.3">
      <c r="AZ162" s="140"/>
      <c r="BA162" s="140"/>
      <c r="BB162" s="12"/>
      <c r="BC162" s="12"/>
      <c r="BD162" s="12"/>
      <c r="BE162" s="12"/>
      <c r="BF162" s="140"/>
      <c r="BG162" s="140"/>
      <c r="BH162" s="12"/>
    </row>
    <row r="163" spans="52:60" x14ac:dyDescent="0.3">
      <c r="AZ163" s="12"/>
      <c r="BA163" s="140"/>
      <c r="BB163" s="12"/>
      <c r="BC163" s="12"/>
      <c r="BD163" s="12"/>
      <c r="BE163" s="12"/>
      <c r="BF163" s="12"/>
      <c r="BG163" s="140"/>
      <c r="BH163" s="12"/>
    </row>
    <row r="164" spans="52:60" x14ac:dyDescent="0.3">
      <c r="AZ164" s="12"/>
      <c r="BA164" s="140"/>
      <c r="BB164" s="12"/>
      <c r="BC164" s="12"/>
      <c r="BD164" s="12"/>
      <c r="BE164" s="12"/>
      <c r="BF164" s="12"/>
      <c r="BG164" s="140"/>
      <c r="BH164" s="12"/>
    </row>
    <row r="165" spans="52:60" x14ac:dyDescent="0.3">
      <c r="AZ165" s="12"/>
      <c r="BA165" s="140"/>
      <c r="BB165" s="12"/>
      <c r="BC165" s="12"/>
      <c r="BD165" s="12"/>
      <c r="BE165" s="12"/>
      <c r="BF165" s="12"/>
      <c r="BG165" s="140"/>
      <c r="BH165" s="12"/>
    </row>
    <row r="166" spans="52:60" x14ac:dyDescent="0.3">
      <c r="AZ166" s="12"/>
      <c r="BA166" s="12"/>
      <c r="BB166" s="12"/>
      <c r="BC166" s="12"/>
      <c r="BD166" s="12"/>
      <c r="BE166" s="12"/>
      <c r="BF166" s="12"/>
      <c r="BG166" s="12"/>
      <c r="BH166" s="12"/>
    </row>
    <row r="167" spans="52:60" x14ac:dyDescent="0.3">
      <c r="AZ167" s="140"/>
      <c r="BA167" s="140"/>
      <c r="BB167" s="12"/>
      <c r="BC167" s="12"/>
      <c r="BD167" s="12"/>
      <c r="BE167" s="12"/>
      <c r="BF167" s="140"/>
      <c r="BG167" s="140"/>
      <c r="BH167" s="12"/>
    </row>
    <row r="168" spans="52:60" x14ac:dyDescent="0.3">
      <c r="AZ168" s="12"/>
      <c r="BA168" s="140"/>
      <c r="BB168" s="12"/>
      <c r="BC168" s="12"/>
      <c r="BD168" s="12"/>
      <c r="BE168" s="12"/>
      <c r="BF168" s="12"/>
      <c r="BG168" s="140"/>
      <c r="BH168" s="12"/>
    </row>
    <row r="169" spans="52:60" x14ac:dyDescent="0.3">
      <c r="AZ169" s="12"/>
      <c r="BA169" s="140"/>
      <c r="BB169" s="12"/>
      <c r="BC169" s="12"/>
      <c r="BD169" s="12"/>
      <c r="BE169" s="12"/>
      <c r="BF169" s="12"/>
      <c r="BG169" s="140"/>
      <c r="BH169" s="12"/>
    </row>
    <row r="170" spans="52:60" x14ac:dyDescent="0.3">
      <c r="AZ170" s="12"/>
      <c r="BA170" s="12"/>
      <c r="BB170" s="12"/>
      <c r="BC170" s="12"/>
      <c r="BD170" s="12"/>
      <c r="BE170" s="12"/>
      <c r="BF170" s="12"/>
      <c r="BG170" s="12"/>
      <c r="BH170" s="12"/>
    </row>
    <row r="171" spans="52:60" x14ac:dyDescent="0.3">
      <c r="AZ171" s="140"/>
      <c r="BA171" s="140"/>
      <c r="BB171" s="12"/>
      <c r="BC171" s="12"/>
      <c r="BD171" s="12"/>
      <c r="BE171" s="12"/>
      <c r="BF171" s="140"/>
      <c r="BG171" s="140"/>
      <c r="BH171" s="12"/>
    </row>
    <row r="172" spans="52:60" x14ac:dyDescent="0.3">
      <c r="AZ172" s="12"/>
      <c r="BA172" s="140"/>
      <c r="BB172" s="12"/>
      <c r="BC172" s="12"/>
      <c r="BD172" s="12"/>
      <c r="BE172" s="12"/>
      <c r="BF172" s="12"/>
      <c r="BG172" s="140"/>
      <c r="BH172" s="12"/>
    </row>
    <row r="173" spans="52:60" x14ac:dyDescent="0.3">
      <c r="AZ173" s="12"/>
      <c r="BA173" s="12"/>
      <c r="BB173" s="12"/>
      <c r="BC173" s="12"/>
      <c r="BD173" s="12"/>
      <c r="BE173" s="12"/>
      <c r="BF173" s="12"/>
      <c r="BG173" s="12"/>
      <c r="BH173" s="12"/>
    </row>
    <row r="174" spans="52:60" x14ac:dyDescent="0.3">
      <c r="AZ174" s="140"/>
      <c r="BA174" s="140"/>
      <c r="BB174" s="12"/>
      <c r="BC174" s="12"/>
      <c r="BD174" s="12"/>
      <c r="BE174" s="12"/>
      <c r="BF174" s="140"/>
      <c r="BG174" s="140"/>
      <c r="BH174" s="12"/>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C4B81-3354-4B20-9907-8C669CF69096}">
  <dimension ref="A1"/>
  <sheetViews>
    <sheetView zoomScale="53" zoomScaleNormal="53" workbookViewId="0">
      <selection activeCell="AE48" sqref="AE48"/>
    </sheetView>
  </sheetViews>
  <sheetFormatPr defaultColWidth="8.88671875" defaultRowHeight="14.4" x14ac:dyDescent="0.3"/>
  <cols>
    <col min="1" max="16384" width="8.88671875" style="12"/>
  </cols>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E91ECF-04D4-4AE3-AA30-44C5F298D875}">
  <dimension ref="A1:AM327"/>
  <sheetViews>
    <sheetView zoomScale="46" zoomScaleNormal="25" workbookViewId="0">
      <selection activeCell="AM274" sqref="AM274"/>
    </sheetView>
  </sheetViews>
  <sheetFormatPr defaultRowHeight="14.4" x14ac:dyDescent="0.3"/>
  <sheetData>
    <row r="1" spans="1:1" ht="28.8" x14ac:dyDescent="0.55000000000000004">
      <c r="A1" s="403" t="s">
        <v>1130</v>
      </c>
    </row>
    <row r="4" spans="1:1" ht="18" x14ac:dyDescent="0.35">
      <c r="A4" s="404" t="s">
        <v>1131</v>
      </c>
    </row>
    <row r="27" spans="1:27" ht="17.399999999999999" x14ac:dyDescent="0.3">
      <c r="A27" s="405" t="s">
        <v>1132</v>
      </c>
      <c r="AA27" s="405" t="s">
        <v>1136</v>
      </c>
    </row>
    <row r="50" spans="1:27" ht="17.399999999999999" x14ac:dyDescent="0.3">
      <c r="A50" s="405" t="s">
        <v>1133</v>
      </c>
      <c r="AA50" s="405" t="s">
        <v>1137</v>
      </c>
    </row>
    <row r="73" spans="1:27" ht="17.399999999999999" x14ac:dyDescent="0.3">
      <c r="A73" s="405" t="s">
        <v>1134</v>
      </c>
      <c r="AA73" s="405" t="s">
        <v>1138</v>
      </c>
    </row>
    <row r="96" spans="1:27" ht="17.399999999999999" x14ac:dyDescent="0.3">
      <c r="A96" s="405" t="s">
        <v>1135</v>
      </c>
      <c r="AA96" s="405" t="s">
        <v>1139</v>
      </c>
    </row>
    <row r="119" spans="1:27" ht="17.399999999999999" x14ac:dyDescent="0.3">
      <c r="A119" s="405" t="s">
        <v>1140</v>
      </c>
      <c r="AA119" s="405" t="s">
        <v>1141</v>
      </c>
    </row>
    <row r="142" spans="1:27" ht="17.399999999999999" x14ac:dyDescent="0.3">
      <c r="A142" s="405" t="s">
        <v>1142</v>
      </c>
      <c r="AA142" s="405" t="s">
        <v>1143</v>
      </c>
    </row>
    <row r="145" spans="25:25" x14ac:dyDescent="0.3">
      <c r="Y145" s="12"/>
    </row>
    <row r="165" spans="1:27" ht="17.399999999999999" x14ac:dyDescent="0.3">
      <c r="A165" s="405" t="s">
        <v>1145</v>
      </c>
      <c r="AA165" s="405" t="s">
        <v>1144</v>
      </c>
    </row>
    <row r="188" spans="1:27" ht="17.399999999999999" x14ac:dyDescent="0.3">
      <c r="A188" s="405" t="s">
        <v>1146</v>
      </c>
      <c r="AA188" s="405" t="s">
        <v>1147</v>
      </c>
    </row>
    <row r="211" spans="1:27" ht="17.399999999999999" x14ac:dyDescent="0.3">
      <c r="A211" s="405" t="s">
        <v>1148</v>
      </c>
      <c r="Y211" s="12"/>
      <c r="AA211" s="405" t="s">
        <v>1149</v>
      </c>
    </row>
    <row r="234" spans="1:27" ht="17.399999999999999" x14ac:dyDescent="0.3">
      <c r="A234" s="405" t="s">
        <v>1150</v>
      </c>
      <c r="M234" s="405" t="s">
        <v>1151</v>
      </c>
      <c r="AA234" s="405" t="s">
        <v>1152</v>
      </c>
    </row>
    <row r="257" spans="1:1" ht="17.399999999999999" x14ac:dyDescent="0.3">
      <c r="A257" s="405" t="s">
        <v>1153</v>
      </c>
    </row>
    <row r="277" spans="1:25" x14ac:dyDescent="0.3">
      <c r="Y277" s="12"/>
    </row>
    <row r="280" spans="1:25" ht="17.399999999999999" x14ac:dyDescent="0.3">
      <c r="A280" s="405" t="s">
        <v>1154</v>
      </c>
    </row>
    <row r="292" spans="11:18" x14ac:dyDescent="0.3">
      <c r="K292" s="12"/>
      <c r="L292" s="12"/>
      <c r="M292" s="12"/>
      <c r="N292" s="12"/>
      <c r="O292" s="12"/>
      <c r="P292" s="12"/>
      <c r="Q292" s="12"/>
      <c r="R292" s="12"/>
    </row>
    <row r="293" spans="11:18" x14ac:dyDescent="0.3">
      <c r="K293" s="12"/>
      <c r="L293" s="12"/>
      <c r="M293" s="136"/>
      <c r="N293" s="136"/>
      <c r="O293" s="136"/>
      <c r="P293" s="136"/>
      <c r="Q293" s="136"/>
      <c r="R293" s="12"/>
    </row>
    <row r="294" spans="11:18" x14ac:dyDescent="0.3">
      <c r="K294" s="12"/>
      <c r="L294" s="12"/>
      <c r="M294" s="12"/>
      <c r="N294" s="12"/>
      <c r="O294" s="136"/>
      <c r="P294" s="136"/>
      <c r="Q294" s="12"/>
      <c r="R294" s="12"/>
    </row>
    <row r="295" spans="11:18" x14ac:dyDescent="0.3">
      <c r="K295" s="12"/>
      <c r="L295" s="12"/>
      <c r="M295" s="12"/>
      <c r="N295" s="12"/>
      <c r="O295" s="12"/>
      <c r="P295" s="12"/>
      <c r="Q295" s="12"/>
      <c r="R295" s="135"/>
    </row>
    <row r="296" spans="11:18" x14ac:dyDescent="0.3">
      <c r="K296" s="12"/>
      <c r="L296" s="12"/>
      <c r="M296" s="12"/>
      <c r="N296" s="136"/>
      <c r="O296" s="12"/>
      <c r="P296" s="12"/>
      <c r="Q296" s="136"/>
      <c r="R296" s="136"/>
    </row>
    <row r="297" spans="11:18" x14ac:dyDescent="0.3">
      <c r="K297" s="12"/>
      <c r="L297" s="12"/>
      <c r="M297" s="12"/>
      <c r="N297" s="12"/>
      <c r="O297" s="12"/>
      <c r="P297" s="12"/>
      <c r="Q297" s="12"/>
      <c r="R297" s="136"/>
    </row>
    <row r="298" spans="11:18" x14ac:dyDescent="0.3">
      <c r="K298" s="12"/>
      <c r="L298" s="12"/>
      <c r="M298" s="12"/>
      <c r="N298" s="12"/>
      <c r="O298" s="12"/>
      <c r="P298" s="12"/>
      <c r="Q298" s="12"/>
      <c r="R298" s="136"/>
    </row>
    <row r="299" spans="11:18" x14ac:dyDescent="0.3">
      <c r="K299" s="12"/>
      <c r="L299" s="12"/>
      <c r="M299" s="136"/>
      <c r="N299" s="12"/>
      <c r="O299" s="12"/>
      <c r="P299" s="12"/>
      <c r="Q299" s="136"/>
      <c r="R299" s="136"/>
    </row>
    <row r="300" spans="11:18" x14ac:dyDescent="0.3">
      <c r="K300" s="12"/>
      <c r="L300" s="12"/>
      <c r="M300" s="12"/>
      <c r="N300" s="12"/>
      <c r="O300" s="12"/>
      <c r="P300" s="12"/>
      <c r="Q300" s="12"/>
      <c r="R300" s="12"/>
    </row>
    <row r="301" spans="11:18" x14ac:dyDescent="0.3">
      <c r="K301" s="12"/>
      <c r="L301" s="12"/>
      <c r="M301" s="12"/>
      <c r="N301" s="12"/>
      <c r="O301" s="12"/>
      <c r="P301" s="12"/>
      <c r="Q301" s="12"/>
      <c r="R301" s="12"/>
    </row>
    <row r="302" spans="11:18" x14ac:dyDescent="0.3">
      <c r="K302" s="12"/>
      <c r="L302" s="12"/>
      <c r="M302" s="12"/>
      <c r="N302" s="12"/>
      <c r="O302" s="12"/>
      <c r="P302" s="17"/>
      <c r="Q302" s="12"/>
      <c r="R302" s="12"/>
    </row>
    <row r="305" spans="11:18" x14ac:dyDescent="0.3">
      <c r="K305" s="12"/>
      <c r="L305" s="12"/>
      <c r="M305" s="12"/>
      <c r="N305" s="12"/>
      <c r="O305" s="12"/>
      <c r="P305" s="12"/>
      <c r="Q305" s="12"/>
      <c r="R305" s="12"/>
    </row>
    <row r="306" spans="11:18" x14ac:dyDescent="0.3">
      <c r="K306" s="12"/>
      <c r="L306" s="12"/>
      <c r="M306" s="12"/>
      <c r="N306" s="12"/>
      <c r="O306" s="12"/>
      <c r="P306" s="12"/>
      <c r="Q306" s="12"/>
      <c r="R306" s="12"/>
    </row>
    <row r="307" spans="11:18" x14ac:dyDescent="0.3">
      <c r="K307" s="12"/>
      <c r="L307" s="12"/>
      <c r="M307" s="12"/>
      <c r="N307" s="12"/>
      <c r="O307" s="12"/>
      <c r="P307" s="12"/>
      <c r="Q307" s="12"/>
      <c r="R307" s="12"/>
    </row>
    <row r="308" spans="11:18" x14ac:dyDescent="0.3">
      <c r="K308" s="12"/>
      <c r="L308" s="12"/>
      <c r="M308" s="12"/>
      <c r="N308" s="12"/>
      <c r="O308" s="12"/>
      <c r="P308" s="12"/>
      <c r="Q308" s="12"/>
      <c r="R308" s="12"/>
    </row>
    <row r="309" spans="11:18" x14ac:dyDescent="0.3">
      <c r="K309" s="12"/>
      <c r="L309" s="12"/>
      <c r="M309" s="12"/>
      <c r="N309" s="12"/>
      <c r="O309" s="12"/>
      <c r="P309" s="12"/>
      <c r="Q309" s="12"/>
      <c r="R309" s="12"/>
    </row>
    <row r="310" spans="11:18" x14ac:dyDescent="0.3">
      <c r="K310" s="12"/>
      <c r="L310" s="12"/>
      <c r="M310" s="12"/>
      <c r="N310" s="12"/>
      <c r="O310" s="12"/>
      <c r="P310" s="12"/>
      <c r="Q310" s="12"/>
      <c r="R310" s="12"/>
    </row>
    <row r="311" spans="11:18" x14ac:dyDescent="0.3">
      <c r="Q311" s="12"/>
    </row>
    <row r="312" spans="11:18" x14ac:dyDescent="0.3">
      <c r="Q312" s="12"/>
    </row>
    <row r="321" spans="37:39" x14ac:dyDescent="0.3">
      <c r="AK321" s="12"/>
      <c r="AL321" s="12"/>
      <c r="AM321" s="12"/>
    </row>
    <row r="322" spans="37:39" x14ac:dyDescent="0.3">
      <c r="AK322" s="12"/>
      <c r="AL322" s="12"/>
      <c r="AM322" s="12"/>
    </row>
    <row r="323" spans="37:39" x14ac:dyDescent="0.3">
      <c r="AK323" s="12"/>
      <c r="AL323" s="12"/>
      <c r="AM323" s="12"/>
    </row>
    <row r="325" spans="37:39" x14ac:dyDescent="0.3">
      <c r="AK325" s="12"/>
      <c r="AL325" s="12"/>
      <c r="AM325" s="12"/>
    </row>
    <row r="326" spans="37:39" x14ac:dyDescent="0.3">
      <c r="AK326" s="12"/>
      <c r="AL326" s="12"/>
      <c r="AM326" s="12"/>
    </row>
    <row r="327" spans="37:39" x14ac:dyDescent="0.3">
      <c r="AK327" s="12"/>
      <c r="AL327" s="12"/>
      <c r="AM327" s="12"/>
    </row>
  </sheetData>
  <pageMargins left="0.7" right="0.7" top="0.75" bottom="0.75" header="0.3" footer="0.3"/>
  <pageSetup paperSize="9"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164C6-0F24-4D7F-A804-05042936BBF2}">
  <dimension ref="A1:DD328"/>
  <sheetViews>
    <sheetView showZeros="0" zoomScale="39" zoomScaleNormal="39" workbookViewId="0">
      <pane ySplit="7" topLeftCell="A8" activePane="bottomLeft" state="frozen"/>
      <selection pane="bottomLeft" activeCell="AE57" sqref="AE57"/>
    </sheetView>
  </sheetViews>
  <sheetFormatPr defaultColWidth="8.77734375" defaultRowHeight="13.2" x14ac:dyDescent="0.25"/>
  <cols>
    <col min="1" max="1" width="16.77734375" style="276" customWidth="1"/>
    <col min="2" max="2" width="18.6640625" style="276" customWidth="1"/>
    <col min="3" max="6" width="10.33203125" style="276" customWidth="1"/>
    <col min="7" max="7" width="11.77734375" style="276" customWidth="1"/>
    <col min="8" max="8" width="10.33203125" style="276" customWidth="1"/>
    <col min="9" max="9" width="10.109375" style="276" customWidth="1"/>
    <col min="10" max="10" width="9.33203125" style="276" customWidth="1"/>
    <col min="11" max="13" width="9.33203125" style="276" bestFit="1" customWidth="1"/>
    <col min="14" max="14" width="11.6640625" style="276" bestFit="1" customWidth="1"/>
    <col min="15" max="15" width="8.77734375" style="276"/>
    <col min="16" max="16" width="9.44140625" style="351" bestFit="1" customWidth="1"/>
    <col min="17" max="21" width="8.77734375" style="276"/>
    <col min="22" max="22" width="10.109375" style="276" bestFit="1" customWidth="1"/>
    <col min="23" max="23" width="9.44140625" style="276" bestFit="1" customWidth="1"/>
    <col min="24" max="24" width="8.77734375" style="276"/>
    <col min="25" max="25" width="10.109375" style="276" customWidth="1"/>
    <col min="26" max="26" width="8.77734375" style="276"/>
    <col min="27" max="27" width="10.44140625" style="276" customWidth="1"/>
    <col min="28" max="29" width="8.77734375" style="276"/>
    <col min="30" max="30" width="10.109375" style="276" customWidth="1"/>
    <col min="31" max="31" width="8.77734375" style="276"/>
    <col min="32" max="32" width="8.88671875" style="276" customWidth="1"/>
    <col min="33" max="33" width="9.21875" style="276" customWidth="1"/>
    <col min="34" max="34" width="10" style="276" customWidth="1"/>
    <col min="35" max="35" width="10.109375" style="276" customWidth="1"/>
    <col min="36" max="36" width="10" style="276" customWidth="1"/>
    <col min="37" max="37" width="9.77734375" style="276" customWidth="1"/>
    <col min="38" max="38" width="9.109375" style="276" customWidth="1"/>
    <col min="39" max="39" width="9.21875" style="276" customWidth="1"/>
    <col min="40" max="41" width="9.44140625" style="276" customWidth="1"/>
    <col min="42" max="42" width="9.33203125" style="276" customWidth="1"/>
    <col min="43" max="47" width="9.21875" style="276" customWidth="1"/>
    <col min="48" max="48" width="9.44140625" style="276" customWidth="1"/>
    <col min="49" max="49" width="9" style="276" customWidth="1"/>
    <col min="50" max="50" width="9.21875" style="276" customWidth="1"/>
    <col min="51" max="51" width="9.109375" style="276" customWidth="1"/>
    <col min="52" max="52" width="8.6640625" style="276" customWidth="1"/>
    <col min="53" max="53" width="8.88671875" style="276" customWidth="1"/>
    <col min="54" max="55" width="9" style="276" customWidth="1"/>
    <col min="56" max="56" width="9.109375" style="276" customWidth="1"/>
    <col min="57" max="57" width="9.33203125" style="276" customWidth="1"/>
    <col min="58" max="58" width="9" style="276" customWidth="1"/>
    <col min="59" max="59" width="8.6640625" style="276" customWidth="1"/>
    <col min="60" max="60" width="9" style="276" customWidth="1"/>
    <col min="61" max="61" width="9.109375" style="276" customWidth="1"/>
    <col min="62" max="62" width="9.21875" style="276" customWidth="1"/>
    <col min="63" max="64" width="9.109375" style="276" customWidth="1"/>
    <col min="65" max="65" width="10.5546875" style="276" customWidth="1"/>
    <col min="66" max="66" width="10.44140625" style="276" customWidth="1"/>
    <col min="67" max="68" width="10.77734375" style="276" customWidth="1"/>
    <col min="69" max="69" width="10" style="276" customWidth="1"/>
    <col min="70" max="71" width="10.21875" style="276" customWidth="1"/>
    <col min="72" max="72" width="10.44140625" style="276" customWidth="1"/>
    <col min="73" max="73" width="10.33203125" style="276" customWidth="1"/>
    <col min="74" max="74" width="11.5546875" style="276" customWidth="1"/>
    <col min="75" max="75" width="12" style="276" customWidth="1"/>
    <col min="76" max="76" width="12.21875" style="276" customWidth="1"/>
    <col min="77" max="77" width="12.44140625" style="276" customWidth="1"/>
    <col min="78" max="78" width="12" style="276" customWidth="1"/>
    <col min="79" max="79" width="11.88671875" style="276" customWidth="1"/>
    <col min="80" max="80" width="11.109375" style="276" customWidth="1"/>
    <col min="81" max="81" width="10" style="276" customWidth="1"/>
    <col min="82" max="82" width="9.77734375" style="276" customWidth="1"/>
    <col min="83" max="83" width="9.6640625" style="276" customWidth="1"/>
    <col min="84" max="84" width="9" style="276" customWidth="1"/>
    <col min="85" max="85" width="9.33203125" style="276" customWidth="1"/>
    <col min="86" max="86" width="9.77734375" style="276" customWidth="1"/>
    <col min="87" max="87" width="10" style="276" customWidth="1"/>
    <col min="88" max="88" width="10.109375" style="276" customWidth="1"/>
    <col min="89" max="89" width="9.88671875" style="276" customWidth="1"/>
    <col min="90" max="91" width="10.109375" style="276" customWidth="1"/>
    <col min="92" max="92" width="10.77734375" style="276" customWidth="1"/>
    <col min="93" max="93" width="11" style="276" customWidth="1"/>
    <col min="94" max="94" width="10.88671875" style="276" customWidth="1"/>
    <col min="95" max="95" width="10.77734375" style="276" customWidth="1"/>
    <col min="96" max="96" width="10.6640625" style="276" customWidth="1"/>
    <col min="97" max="97" width="10.33203125" style="276" customWidth="1"/>
    <col min="98" max="98" width="10.77734375" style="276" customWidth="1"/>
    <col min="99" max="99" width="10.44140625" style="276" customWidth="1"/>
    <col min="100" max="100" width="9.21875" style="276" customWidth="1"/>
    <col min="101" max="102" width="9.109375" style="276" customWidth="1"/>
    <col min="103" max="103" width="9.33203125" style="276" customWidth="1"/>
    <col min="104" max="104" width="9.21875" style="276" customWidth="1"/>
    <col min="105" max="106" width="9.6640625" style="276" customWidth="1"/>
    <col min="107" max="107" width="10.109375" style="276" customWidth="1"/>
    <col min="108" max="108" width="10.77734375" style="276" customWidth="1"/>
    <col min="109" max="256" width="8.77734375" style="276"/>
    <col min="257" max="257" width="16.77734375" style="276" customWidth="1"/>
    <col min="258" max="258" width="18.6640625" style="276" customWidth="1"/>
    <col min="259" max="262" width="10.33203125" style="276" customWidth="1"/>
    <col min="263" max="263" width="11.77734375" style="276" customWidth="1"/>
    <col min="264" max="264" width="10.33203125" style="276" customWidth="1"/>
    <col min="265" max="265" width="10.109375" style="276" customWidth="1"/>
    <col min="266" max="266" width="9.33203125" style="276" customWidth="1"/>
    <col min="267" max="269" width="9.33203125" style="276" bestFit="1" customWidth="1"/>
    <col min="270" max="270" width="11.6640625" style="276" bestFit="1" customWidth="1"/>
    <col min="271" max="271" width="8.77734375" style="276"/>
    <col min="272" max="272" width="9.44140625" style="276" bestFit="1" customWidth="1"/>
    <col min="273" max="277" width="8.77734375" style="276"/>
    <col min="278" max="278" width="10.109375" style="276" bestFit="1" customWidth="1"/>
    <col min="279" max="279" width="9.44140625" style="276" bestFit="1" customWidth="1"/>
    <col min="280" max="280" width="8.77734375" style="276"/>
    <col min="281" max="281" width="10.109375" style="276" customWidth="1"/>
    <col min="282" max="282" width="8.77734375" style="276"/>
    <col min="283" max="283" width="10.44140625" style="276" customWidth="1"/>
    <col min="284" max="285" width="8.77734375" style="276"/>
    <col min="286" max="286" width="10.109375" style="276" customWidth="1"/>
    <col min="287" max="287" width="8.77734375" style="276"/>
    <col min="288" max="288" width="8.88671875" style="276" customWidth="1"/>
    <col min="289" max="289" width="9.21875" style="276" customWidth="1"/>
    <col min="290" max="290" width="10" style="276" customWidth="1"/>
    <col min="291" max="291" width="10.109375" style="276" customWidth="1"/>
    <col min="292" max="292" width="10" style="276" customWidth="1"/>
    <col min="293" max="293" width="9.77734375" style="276" customWidth="1"/>
    <col min="294" max="294" width="9.109375" style="276" customWidth="1"/>
    <col min="295" max="295" width="9.21875" style="276" customWidth="1"/>
    <col min="296" max="297" width="9.44140625" style="276" customWidth="1"/>
    <col min="298" max="298" width="9.33203125" style="276" customWidth="1"/>
    <col min="299" max="303" width="9.21875" style="276" customWidth="1"/>
    <col min="304" max="304" width="9.44140625" style="276" customWidth="1"/>
    <col min="305" max="305" width="9" style="276" customWidth="1"/>
    <col min="306" max="306" width="9.21875" style="276" customWidth="1"/>
    <col min="307" max="307" width="9.109375" style="276" customWidth="1"/>
    <col min="308" max="308" width="8.6640625" style="276" customWidth="1"/>
    <col min="309" max="309" width="8.88671875" style="276" customWidth="1"/>
    <col min="310" max="311" width="9" style="276" customWidth="1"/>
    <col min="312" max="312" width="9.109375" style="276" customWidth="1"/>
    <col min="313" max="313" width="9.33203125" style="276" customWidth="1"/>
    <col min="314" max="314" width="9" style="276" customWidth="1"/>
    <col min="315" max="315" width="8.6640625" style="276" customWidth="1"/>
    <col min="316" max="316" width="9" style="276" customWidth="1"/>
    <col min="317" max="317" width="9.109375" style="276" customWidth="1"/>
    <col min="318" max="318" width="9.21875" style="276" customWidth="1"/>
    <col min="319" max="320" width="9.109375" style="276" customWidth="1"/>
    <col min="321" max="321" width="10.5546875" style="276" customWidth="1"/>
    <col min="322" max="322" width="10.44140625" style="276" customWidth="1"/>
    <col min="323" max="324" width="10.77734375" style="276" customWidth="1"/>
    <col min="325" max="325" width="10" style="276" customWidth="1"/>
    <col min="326" max="327" width="10.21875" style="276" customWidth="1"/>
    <col min="328" max="328" width="10.44140625" style="276" customWidth="1"/>
    <col min="329" max="329" width="10.33203125" style="276" customWidth="1"/>
    <col min="330" max="330" width="11.5546875" style="276" customWidth="1"/>
    <col min="331" max="331" width="12" style="276" customWidth="1"/>
    <col min="332" max="332" width="12.21875" style="276" customWidth="1"/>
    <col min="333" max="333" width="12.44140625" style="276" customWidth="1"/>
    <col min="334" max="334" width="12" style="276" customWidth="1"/>
    <col min="335" max="335" width="11.88671875" style="276" customWidth="1"/>
    <col min="336" max="336" width="11.109375" style="276" customWidth="1"/>
    <col min="337" max="337" width="10" style="276" customWidth="1"/>
    <col min="338" max="338" width="9.77734375" style="276" customWidth="1"/>
    <col min="339" max="339" width="9.6640625" style="276" customWidth="1"/>
    <col min="340" max="340" width="9" style="276" customWidth="1"/>
    <col min="341" max="341" width="9.33203125" style="276" customWidth="1"/>
    <col min="342" max="342" width="9.77734375" style="276" customWidth="1"/>
    <col min="343" max="343" width="10" style="276" customWidth="1"/>
    <col min="344" max="344" width="10.109375" style="276" customWidth="1"/>
    <col min="345" max="345" width="9.88671875" style="276" customWidth="1"/>
    <col min="346" max="347" width="10.109375" style="276" customWidth="1"/>
    <col min="348" max="348" width="10.77734375" style="276" customWidth="1"/>
    <col min="349" max="349" width="11" style="276" customWidth="1"/>
    <col min="350" max="350" width="10.88671875" style="276" customWidth="1"/>
    <col min="351" max="351" width="10.77734375" style="276" customWidth="1"/>
    <col min="352" max="352" width="10.6640625" style="276" customWidth="1"/>
    <col min="353" max="353" width="10.33203125" style="276" customWidth="1"/>
    <col min="354" max="354" width="10.77734375" style="276" customWidth="1"/>
    <col min="355" max="355" width="10.44140625" style="276" customWidth="1"/>
    <col min="356" max="356" width="9.21875" style="276" customWidth="1"/>
    <col min="357" max="358" width="9.109375" style="276" customWidth="1"/>
    <col min="359" max="359" width="9.33203125" style="276" customWidth="1"/>
    <col min="360" max="360" width="9.21875" style="276" customWidth="1"/>
    <col min="361" max="362" width="9.6640625" style="276" customWidth="1"/>
    <col min="363" max="363" width="10.109375" style="276" customWidth="1"/>
    <col min="364" max="364" width="10.77734375" style="276" customWidth="1"/>
    <col min="365" max="512" width="8.77734375" style="276"/>
    <col min="513" max="513" width="16.77734375" style="276" customWidth="1"/>
    <col min="514" max="514" width="18.6640625" style="276" customWidth="1"/>
    <col min="515" max="518" width="10.33203125" style="276" customWidth="1"/>
    <col min="519" max="519" width="11.77734375" style="276" customWidth="1"/>
    <col min="520" max="520" width="10.33203125" style="276" customWidth="1"/>
    <col min="521" max="521" width="10.109375" style="276" customWidth="1"/>
    <col min="522" max="522" width="9.33203125" style="276" customWidth="1"/>
    <col min="523" max="525" width="9.33203125" style="276" bestFit="1" customWidth="1"/>
    <col min="526" max="526" width="11.6640625" style="276" bestFit="1" customWidth="1"/>
    <col min="527" max="527" width="8.77734375" style="276"/>
    <col min="528" max="528" width="9.44140625" style="276" bestFit="1" customWidth="1"/>
    <col min="529" max="533" width="8.77734375" style="276"/>
    <col min="534" max="534" width="10.109375" style="276" bestFit="1" customWidth="1"/>
    <col min="535" max="535" width="9.44140625" style="276" bestFit="1" customWidth="1"/>
    <col min="536" max="536" width="8.77734375" style="276"/>
    <col min="537" max="537" width="10.109375" style="276" customWidth="1"/>
    <col min="538" max="538" width="8.77734375" style="276"/>
    <col min="539" max="539" width="10.44140625" style="276" customWidth="1"/>
    <col min="540" max="541" width="8.77734375" style="276"/>
    <col min="542" max="542" width="10.109375" style="276" customWidth="1"/>
    <col min="543" max="543" width="8.77734375" style="276"/>
    <col min="544" max="544" width="8.88671875" style="276" customWidth="1"/>
    <col min="545" max="545" width="9.21875" style="276" customWidth="1"/>
    <col min="546" max="546" width="10" style="276" customWidth="1"/>
    <col min="547" max="547" width="10.109375" style="276" customWidth="1"/>
    <col min="548" max="548" width="10" style="276" customWidth="1"/>
    <col min="549" max="549" width="9.77734375" style="276" customWidth="1"/>
    <col min="550" max="550" width="9.109375" style="276" customWidth="1"/>
    <col min="551" max="551" width="9.21875" style="276" customWidth="1"/>
    <col min="552" max="553" width="9.44140625" style="276" customWidth="1"/>
    <col min="554" max="554" width="9.33203125" style="276" customWidth="1"/>
    <col min="555" max="559" width="9.21875" style="276" customWidth="1"/>
    <col min="560" max="560" width="9.44140625" style="276" customWidth="1"/>
    <col min="561" max="561" width="9" style="276" customWidth="1"/>
    <col min="562" max="562" width="9.21875" style="276" customWidth="1"/>
    <col min="563" max="563" width="9.109375" style="276" customWidth="1"/>
    <col min="564" max="564" width="8.6640625" style="276" customWidth="1"/>
    <col min="565" max="565" width="8.88671875" style="276" customWidth="1"/>
    <col min="566" max="567" width="9" style="276" customWidth="1"/>
    <col min="568" max="568" width="9.109375" style="276" customWidth="1"/>
    <col min="569" max="569" width="9.33203125" style="276" customWidth="1"/>
    <col min="570" max="570" width="9" style="276" customWidth="1"/>
    <col min="571" max="571" width="8.6640625" style="276" customWidth="1"/>
    <col min="572" max="572" width="9" style="276" customWidth="1"/>
    <col min="573" max="573" width="9.109375" style="276" customWidth="1"/>
    <col min="574" max="574" width="9.21875" style="276" customWidth="1"/>
    <col min="575" max="576" width="9.109375" style="276" customWidth="1"/>
    <col min="577" max="577" width="10.5546875" style="276" customWidth="1"/>
    <col min="578" max="578" width="10.44140625" style="276" customWidth="1"/>
    <col min="579" max="580" width="10.77734375" style="276" customWidth="1"/>
    <col min="581" max="581" width="10" style="276" customWidth="1"/>
    <col min="582" max="583" width="10.21875" style="276" customWidth="1"/>
    <col min="584" max="584" width="10.44140625" style="276" customWidth="1"/>
    <col min="585" max="585" width="10.33203125" style="276" customWidth="1"/>
    <col min="586" max="586" width="11.5546875" style="276" customWidth="1"/>
    <col min="587" max="587" width="12" style="276" customWidth="1"/>
    <col min="588" max="588" width="12.21875" style="276" customWidth="1"/>
    <col min="589" max="589" width="12.44140625" style="276" customWidth="1"/>
    <col min="590" max="590" width="12" style="276" customWidth="1"/>
    <col min="591" max="591" width="11.88671875" style="276" customWidth="1"/>
    <col min="592" max="592" width="11.109375" style="276" customWidth="1"/>
    <col min="593" max="593" width="10" style="276" customWidth="1"/>
    <col min="594" max="594" width="9.77734375" style="276" customWidth="1"/>
    <col min="595" max="595" width="9.6640625" style="276" customWidth="1"/>
    <col min="596" max="596" width="9" style="276" customWidth="1"/>
    <col min="597" max="597" width="9.33203125" style="276" customWidth="1"/>
    <col min="598" max="598" width="9.77734375" style="276" customWidth="1"/>
    <col min="599" max="599" width="10" style="276" customWidth="1"/>
    <col min="600" max="600" width="10.109375" style="276" customWidth="1"/>
    <col min="601" max="601" width="9.88671875" style="276" customWidth="1"/>
    <col min="602" max="603" width="10.109375" style="276" customWidth="1"/>
    <col min="604" max="604" width="10.77734375" style="276" customWidth="1"/>
    <col min="605" max="605" width="11" style="276" customWidth="1"/>
    <col min="606" max="606" width="10.88671875" style="276" customWidth="1"/>
    <col min="607" max="607" width="10.77734375" style="276" customWidth="1"/>
    <col min="608" max="608" width="10.6640625" style="276" customWidth="1"/>
    <col min="609" max="609" width="10.33203125" style="276" customWidth="1"/>
    <col min="610" max="610" width="10.77734375" style="276" customWidth="1"/>
    <col min="611" max="611" width="10.44140625" style="276" customWidth="1"/>
    <col min="612" max="612" width="9.21875" style="276" customWidth="1"/>
    <col min="613" max="614" width="9.109375" style="276" customWidth="1"/>
    <col min="615" max="615" width="9.33203125" style="276" customWidth="1"/>
    <col min="616" max="616" width="9.21875" style="276" customWidth="1"/>
    <col min="617" max="618" width="9.6640625" style="276" customWidth="1"/>
    <col min="619" max="619" width="10.109375" style="276" customWidth="1"/>
    <col min="620" max="620" width="10.77734375" style="276" customWidth="1"/>
    <col min="621" max="768" width="8.77734375" style="276"/>
    <col min="769" max="769" width="16.77734375" style="276" customWidth="1"/>
    <col min="770" max="770" width="18.6640625" style="276" customWidth="1"/>
    <col min="771" max="774" width="10.33203125" style="276" customWidth="1"/>
    <col min="775" max="775" width="11.77734375" style="276" customWidth="1"/>
    <col min="776" max="776" width="10.33203125" style="276" customWidth="1"/>
    <col min="777" max="777" width="10.109375" style="276" customWidth="1"/>
    <col min="778" max="778" width="9.33203125" style="276" customWidth="1"/>
    <col min="779" max="781" width="9.33203125" style="276" bestFit="1" customWidth="1"/>
    <col min="782" max="782" width="11.6640625" style="276" bestFit="1" customWidth="1"/>
    <col min="783" max="783" width="8.77734375" style="276"/>
    <col min="784" max="784" width="9.44140625" style="276" bestFit="1" customWidth="1"/>
    <col min="785" max="789" width="8.77734375" style="276"/>
    <col min="790" max="790" width="10.109375" style="276" bestFit="1" customWidth="1"/>
    <col min="791" max="791" width="9.44140625" style="276" bestFit="1" customWidth="1"/>
    <col min="792" max="792" width="8.77734375" style="276"/>
    <col min="793" max="793" width="10.109375" style="276" customWidth="1"/>
    <col min="794" max="794" width="8.77734375" style="276"/>
    <col min="795" max="795" width="10.44140625" style="276" customWidth="1"/>
    <col min="796" max="797" width="8.77734375" style="276"/>
    <col min="798" max="798" width="10.109375" style="276" customWidth="1"/>
    <col min="799" max="799" width="8.77734375" style="276"/>
    <col min="800" max="800" width="8.88671875" style="276" customWidth="1"/>
    <col min="801" max="801" width="9.21875" style="276" customWidth="1"/>
    <col min="802" max="802" width="10" style="276" customWidth="1"/>
    <col min="803" max="803" width="10.109375" style="276" customWidth="1"/>
    <col min="804" max="804" width="10" style="276" customWidth="1"/>
    <col min="805" max="805" width="9.77734375" style="276" customWidth="1"/>
    <col min="806" max="806" width="9.109375" style="276" customWidth="1"/>
    <col min="807" max="807" width="9.21875" style="276" customWidth="1"/>
    <col min="808" max="809" width="9.44140625" style="276" customWidth="1"/>
    <col min="810" max="810" width="9.33203125" style="276" customWidth="1"/>
    <col min="811" max="815" width="9.21875" style="276" customWidth="1"/>
    <col min="816" max="816" width="9.44140625" style="276" customWidth="1"/>
    <col min="817" max="817" width="9" style="276" customWidth="1"/>
    <col min="818" max="818" width="9.21875" style="276" customWidth="1"/>
    <col min="819" max="819" width="9.109375" style="276" customWidth="1"/>
    <col min="820" max="820" width="8.6640625" style="276" customWidth="1"/>
    <col min="821" max="821" width="8.88671875" style="276" customWidth="1"/>
    <col min="822" max="823" width="9" style="276" customWidth="1"/>
    <col min="824" max="824" width="9.109375" style="276" customWidth="1"/>
    <col min="825" max="825" width="9.33203125" style="276" customWidth="1"/>
    <col min="826" max="826" width="9" style="276" customWidth="1"/>
    <col min="827" max="827" width="8.6640625" style="276" customWidth="1"/>
    <col min="828" max="828" width="9" style="276" customWidth="1"/>
    <col min="829" max="829" width="9.109375" style="276" customWidth="1"/>
    <col min="830" max="830" width="9.21875" style="276" customWidth="1"/>
    <col min="831" max="832" width="9.109375" style="276" customWidth="1"/>
    <col min="833" max="833" width="10.5546875" style="276" customWidth="1"/>
    <col min="834" max="834" width="10.44140625" style="276" customWidth="1"/>
    <col min="835" max="836" width="10.77734375" style="276" customWidth="1"/>
    <col min="837" max="837" width="10" style="276" customWidth="1"/>
    <col min="838" max="839" width="10.21875" style="276" customWidth="1"/>
    <col min="840" max="840" width="10.44140625" style="276" customWidth="1"/>
    <col min="841" max="841" width="10.33203125" style="276" customWidth="1"/>
    <col min="842" max="842" width="11.5546875" style="276" customWidth="1"/>
    <col min="843" max="843" width="12" style="276" customWidth="1"/>
    <col min="844" max="844" width="12.21875" style="276" customWidth="1"/>
    <col min="845" max="845" width="12.44140625" style="276" customWidth="1"/>
    <col min="846" max="846" width="12" style="276" customWidth="1"/>
    <col min="847" max="847" width="11.88671875" style="276" customWidth="1"/>
    <col min="848" max="848" width="11.109375" style="276" customWidth="1"/>
    <col min="849" max="849" width="10" style="276" customWidth="1"/>
    <col min="850" max="850" width="9.77734375" style="276" customWidth="1"/>
    <col min="851" max="851" width="9.6640625" style="276" customWidth="1"/>
    <col min="852" max="852" width="9" style="276" customWidth="1"/>
    <col min="853" max="853" width="9.33203125" style="276" customWidth="1"/>
    <col min="854" max="854" width="9.77734375" style="276" customWidth="1"/>
    <col min="855" max="855" width="10" style="276" customWidth="1"/>
    <col min="856" max="856" width="10.109375" style="276" customWidth="1"/>
    <col min="857" max="857" width="9.88671875" style="276" customWidth="1"/>
    <col min="858" max="859" width="10.109375" style="276" customWidth="1"/>
    <col min="860" max="860" width="10.77734375" style="276" customWidth="1"/>
    <col min="861" max="861" width="11" style="276" customWidth="1"/>
    <col min="862" max="862" width="10.88671875" style="276" customWidth="1"/>
    <col min="863" max="863" width="10.77734375" style="276" customWidth="1"/>
    <col min="864" max="864" width="10.6640625" style="276" customWidth="1"/>
    <col min="865" max="865" width="10.33203125" style="276" customWidth="1"/>
    <col min="866" max="866" width="10.77734375" style="276" customWidth="1"/>
    <col min="867" max="867" width="10.44140625" style="276" customWidth="1"/>
    <col min="868" max="868" width="9.21875" style="276" customWidth="1"/>
    <col min="869" max="870" width="9.109375" style="276" customWidth="1"/>
    <col min="871" max="871" width="9.33203125" style="276" customWidth="1"/>
    <col min="872" max="872" width="9.21875" style="276" customWidth="1"/>
    <col min="873" max="874" width="9.6640625" style="276" customWidth="1"/>
    <col min="875" max="875" width="10.109375" style="276" customWidth="1"/>
    <col min="876" max="876" width="10.77734375" style="276" customWidth="1"/>
    <col min="877" max="1024" width="8.77734375" style="276"/>
    <col min="1025" max="1025" width="16.77734375" style="276" customWidth="1"/>
    <col min="1026" max="1026" width="18.6640625" style="276" customWidth="1"/>
    <col min="1027" max="1030" width="10.33203125" style="276" customWidth="1"/>
    <col min="1031" max="1031" width="11.77734375" style="276" customWidth="1"/>
    <col min="1032" max="1032" width="10.33203125" style="276" customWidth="1"/>
    <col min="1033" max="1033" width="10.109375" style="276" customWidth="1"/>
    <col min="1034" max="1034" width="9.33203125" style="276" customWidth="1"/>
    <col min="1035" max="1037" width="9.33203125" style="276" bestFit="1" customWidth="1"/>
    <col min="1038" max="1038" width="11.6640625" style="276" bestFit="1" customWidth="1"/>
    <col min="1039" max="1039" width="8.77734375" style="276"/>
    <col min="1040" max="1040" width="9.44140625" style="276" bestFit="1" customWidth="1"/>
    <col min="1041" max="1045" width="8.77734375" style="276"/>
    <col min="1046" max="1046" width="10.109375" style="276" bestFit="1" customWidth="1"/>
    <col min="1047" max="1047" width="9.44140625" style="276" bestFit="1" customWidth="1"/>
    <col min="1048" max="1048" width="8.77734375" style="276"/>
    <col min="1049" max="1049" width="10.109375" style="276" customWidth="1"/>
    <col min="1050" max="1050" width="8.77734375" style="276"/>
    <col min="1051" max="1051" width="10.44140625" style="276" customWidth="1"/>
    <col min="1052" max="1053" width="8.77734375" style="276"/>
    <col min="1054" max="1054" width="10.109375" style="276" customWidth="1"/>
    <col min="1055" max="1055" width="8.77734375" style="276"/>
    <col min="1056" max="1056" width="8.88671875" style="276" customWidth="1"/>
    <col min="1057" max="1057" width="9.21875" style="276" customWidth="1"/>
    <col min="1058" max="1058" width="10" style="276" customWidth="1"/>
    <col min="1059" max="1059" width="10.109375" style="276" customWidth="1"/>
    <col min="1060" max="1060" width="10" style="276" customWidth="1"/>
    <col min="1061" max="1061" width="9.77734375" style="276" customWidth="1"/>
    <col min="1062" max="1062" width="9.109375" style="276" customWidth="1"/>
    <col min="1063" max="1063" width="9.21875" style="276" customWidth="1"/>
    <col min="1064" max="1065" width="9.44140625" style="276" customWidth="1"/>
    <col min="1066" max="1066" width="9.33203125" style="276" customWidth="1"/>
    <col min="1067" max="1071" width="9.21875" style="276" customWidth="1"/>
    <col min="1072" max="1072" width="9.44140625" style="276" customWidth="1"/>
    <col min="1073" max="1073" width="9" style="276" customWidth="1"/>
    <col min="1074" max="1074" width="9.21875" style="276" customWidth="1"/>
    <col min="1075" max="1075" width="9.109375" style="276" customWidth="1"/>
    <col min="1076" max="1076" width="8.6640625" style="276" customWidth="1"/>
    <col min="1077" max="1077" width="8.88671875" style="276" customWidth="1"/>
    <col min="1078" max="1079" width="9" style="276" customWidth="1"/>
    <col min="1080" max="1080" width="9.109375" style="276" customWidth="1"/>
    <col min="1081" max="1081" width="9.33203125" style="276" customWidth="1"/>
    <col min="1082" max="1082" width="9" style="276" customWidth="1"/>
    <col min="1083" max="1083" width="8.6640625" style="276" customWidth="1"/>
    <col min="1084" max="1084" width="9" style="276" customWidth="1"/>
    <col min="1085" max="1085" width="9.109375" style="276" customWidth="1"/>
    <col min="1086" max="1086" width="9.21875" style="276" customWidth="1"/>
    <col min="1087" max="1088" width="9.109375" style="276" customWidth="1"/>
    <col min="1089" max="1089" width="10.5546875" style="276" customWidth="1"/>
    <col min="1090" max="1090" width="10.44140625" style="276" customWidth="1"/>
    <col min="1091" max="1092" width="10.77734375" style="276" customWidth="1"/>
    <col min="1093" max="1093" width="10" style="276" customWidth="1"/>
    <col min="1094" max="1095" width="10.21875" style="276" customWidth="1"/>
    <col min="1096" max="1096" width="10.44140625" style="276" customWidth="1"/>
    <col min="1097" max="1097" width="10.33203125" style="276" customWidth="1"/>
    <col min="1098" max="1098" width="11.5546875" style="276" customWidth="1"/>
    <col min="1099" max="1099" width="12" style="276" customWidth="1"/>
    <col min="1100" max="1100" width="12.21875" style="276" customWidth="1"/>
    <col min="1101" max="1101" width="12.44140625" style="276" customWidth="1"/>
    <col min="1102" max="1102" width="12" style="276" customWidth="1"/>
    <col min="1103" max="1103" width="11.88671875" style="276" customWidth="1"/>
    <col min="1104" max="1104" width="11.109375" style="276" customWidth="1"/>
    <col min="1105" max="1105" width="10" style="276" customWidth="1"/>
    <col min="1106" max="1106" width="9.77734375" style="276" customWidth="1"/>
    <col min="1107" max="1107" width="9.6640625" style="276" customWidth="1"/>
    <col min="1108" max="1108" width="9" style="276" customWidth="1"/>
    <col min="1109" max="1109" width="9.33203125" style="276" customWidth="1"/>
    <col min="1110" max="1110" width="9.77734375" style="276" customWidth="1"/>
    <col min="1111" max="1111" width="10" style="276" customWidth="1"/>
    <col min="1112" max="1112" width="10.109375" style="276" customWidth="1"/>
    <col min="1113" max="1113" width="9.88671875" style="276" customWidth="1"/>
    <col min="1114" max="1115" width="10.109375" style="276" customWidth="1"/>
    <col min="1116" max="1116" width="10.77734375" style="276" customWidth="1"/>
    <col min="1117" max="1117" width="11" style="276" customWidth="1"/>
    <col min="1118" max="1118" width="10.88671875" style="276" customWidth="1"/>
    <col min="1119" max="1119" width="10.77734375" style="276" customWidth="1"/>
    <col min="1120" max="1120" width="10.6640625" style="276" customWidth="1"/>
    <col min="1121" max="1121" width="10.33203125" style="276" customWidth="1"/>
    <col min="1122" max="1122" width="10.77734375" style="276" customWidth="1"/>
    <col min="1123" max="1123" width="10.44140625" style="276" customWidth="1"/>
    <col min="1124" max="1124" width="9.21875" style="276" customWidth="1"/>
    <col min="1125" max="1126" width="9.109375" style="276" customWidth="1"/>
    <col min="1127" max="1127" width="9.33203125" style="276" customWidth="1"/>
    <col min="1128" max="1128" width="9.21875" style="276" customWidth="1"/>
    <col min="1129" max="1130" width="9.6640625" style="276" customWidth="1"/>
    <col min="1131" max="1131" width="10.109375" style="276" customWidth="1"/>
    <col min="1132" max="1132" width="10.77734375" style="276" customWidth="1"/>
    <col min="1133" max="1280" width="8.77734375" style="276"/>
    <col min="1281" max="1281" width="16.77734375" style="276" customWidth="1"/>
    <col min="1282" max="1282" width="18.6640625" style="276" customWidth="1"/>
    <col min="1283" max="1286" width="10.33203125" style="276" customWidth="1"/>
    <col min="1287" max="1287" width="11.77734375" style="276" customWidth="1"/>
    <col min="1288" max="1288" width="10.33203125" style="276" customWidth="1"/>
    <col min="1289" max="1289" width="10.109375" style="276" customWidth="1"/>
    <col min="1290" max="1290" width="9.33203125" style="276" customWidth="1"/>
    <col min="1291" max="1293" width="9.33203125" style="276" bestFit="1" customWidth="1"/>
    <col min="1294" max="1294" width="11.6640625" style="276" bestFit="1" customWidth="1"/>
    <col min="1295" max="1295" width="8.77734375" style="276"/>
    <col min="1296" max="1296" width="9.44140625" style="276" bestFit="1" customWidth="1"/>
    <col min="1297" max="1301" width="8.77734375" style="276"/>
    <col min="1302" max="1302" width="10.109375" style="276" bestFit="1" customWidth="1"/>
    <col min="1303" max="1303" width="9.44140625" style="276" bestFit="1" customWidth="1"/>
    <col min="1304" max="1304" width="8.77734375" style="276"/>
    <col min="1305" max="1305" width="10.109375" style="276" customWidth="1"/>
    <col min="1306" max="1306" width="8.77734375" style="276"/>
    <col min="1307" max="1307" width="10.44140625" style="276" customWidth="1"/>
    <col min="1308" max="1309" width="8.77734375" style="276"/>
    <col min="1310" max="1310" width="10.109375" style="276" customWidth="1"/>
    <col min="1311" max="1311" width="8.77734375" style="276"/>
    <col min="1312" max="1312" width="8.88671875" style="276" customWidth="1"/>
    <col min="1313" max="1313" width="9.21875" style="276" customWidth="1"/>
    <col min="1314" max="1314" width="10" style="276" customWidth="1"/>
    <col min="1315" max="1315" width="10.109375" style="276" customWidth="1"/>
    <col min="1316" max="1316" width="10" style="276" customWidth="1"/>
    <col min="1317" max="1317" width="9.77734375" style="276" customWidth="1"/>
    <col min="1318" max="1318" width="9.109375" style="276" customWidth="1"/>
    <col min="1319" max="1319" width="9.21875" style="276" customWidth="1"/>
    <col min="1320" max="1321" width="9.44140625" style="276" customWidth="1"/>
    <col min="1322" max="1322" width="9.33203125" style="276" customWidth="1"/>
    <col min="1323" max="1327" width="9.21875" style="276" customWidth="1"/>
    <col min="1328" max="1328" width="9.44140625" style="276" customWidth="1"/>
    <col min="1329" max="1329" width="9" style="276" customWidth="1"/>
    <col min="1330" max="1330" width="9.21875" style="276" customWidth="1"/>
    <col min="1331" max="1331" width="9.109375" style="276" customWidth="1"/>
    <col min="1332" max="1332" width="8.6640625" style="276" customWidth="1"/>
    <col min="1333" max="1333" width="8.88671875" style="276" customWidth="1"/>
    <col min="1334" max="1335" width="9" style="276" customWidth="1"/>
    <col min="1336" max="1336" width="9.109375" style="276" customWidth="1"/>
    <col min="1337" max="1337" width="9.33203125" style="276" customWidth="1"/>
    <col min="1338" max="1338" width="9" style="276" customWidth="1"/>
    <col min="1339" max="1339" width="8.6640625" style="276" customWidth="1"/>
    <col min="1340" max="1340" width="9" style="276" customWidth="1"/>
    <col min="1341" max="1341" width="9.109375" style="276" customWidth="1"/>
    <col min="1342" max="1342" width="9.21875" style="276" customWidth="1"/>
    <col min="1343" max="1344" width="9.109375" style="276" customWidth="1"/>
    <col min="1345" max="1345" width="10.5546875" style="276" customWidth="1"/>
    <col min="1346" max="1346" width="10.44140625" style="276" customWidth="1"/>
    <col min="1347" max="1348" width="10.77734375" style="276" customWidth="1"/>
    <col min="1349" max="1349" width="10" style="276" customWidth="1"/>
    <col min="1350" max="1351" width="10.21875" style="276" customWidth="1"/>
    <col min="1352" max="1352" width="10.44140625" style="276" customWidth="1"/>
    <col min="1353" max="1353" width="10.33203125" style="276" customWidth="1"/>
    <col min="1354" max="1354" width="11.5546875" style="276" customWidth="1"/>
    <col min="1355" max="1355" width="12" style="276" customWidth="1"/>
    <col min="1356" max="1356" width="12.21875" style="276" customWidth="1"/>
    <col min="1357" max="1357" width="12.44140625" style="276" customWidth="1"/>
    <col min="1358" max="1358" width="12" style="276" customWidth="1"/>
    <col min="1359" max="1359" width="11.88671875" style="276" customWidth="1"/>
    <col min="1360" max="1360" width="11.109375" style="276" customWidth="1"/>
    <col min="1361" max="1361" width="10" style="276" customWidth="1"/>
    <col min="1362" max="1362" width="9.77734375" style="276" customWidth="1"/>
    <col min="1363" max="1363" width="9.6640625" style="276" customWidth="1"/>
    <col min="1364" max="1364" width="9" style="276" customWidth="1"/>
    <col min="1365" max="1365" width="9.33203125" style="276" customWidth="1"/>
    <col min="1366" max="1366" width="9.77734375" style="276" customWidth="1"/>
    <col min="1367" max="1367" width="10" style="276" customWidth="1"/>
    <col min="1368" max="1368" width="10.109375" style="276" customWidth="1"/>
    <col min="1369" max="1369" width="9.88671875" style="276" customWidth="1"/>
    <col min="1370" max="1371" width="10.109375" style="276" customWidth="1"/>
    <col min="1372" max="1372" width="10.77734375" style="276" customWidth="1"/>
    <col min="1373" max="1373" width="11" style="276" customWidth="1"/>
    <col min="1374" max="1374" width="10.88671875" style="276" customWidth="1"/>
    <col min="1375" max="1375" width="10.77734375" style="276" customWidth="1"/>
    <col min="1376" max="1376" width="10.6640625" style="276" customWidth="1"/>
    <col min="1377" max="1377" width="10.33203125" style="276" customWidth="1"/>
    <col min="1378" max="1378" width="10.77734375" style="276" customWidth="1"/>
    <col min="1379" max="1379" width="10.44140625" style="276" customWidth="1"/>
    <col min="1380" max="1380" width="9.21875" style="276" customWidth="1"/>
    <col min="1381" max="1382" width="9.109375" style="276" customWidth="1"/>
    <col min="1383" max="1383" width="9.33203125" style="276" customWidth="1"/>
    <col min="1384" max="1384" width="9.21875" style="276" customWidth="1"/>
    <col min="1385" max="1386" width="9.6640625" style="276" customWidth="1"/>
    <col min="1387" max="1387" width="10.109375" style="276" customWidth="1"/>
    <col min="1388" max="1388" width="10.77734375" style="276" customWidth="1"/>
    <col min="1389" max="1536" width="8.77734375" style="276"/>
    <col min="1537" max="1537" width="16.77734375" style="276" customWidth="1"/>
    <col min="1538" max="1538" width="18.6640625" style="276" customWidth="1"/>
    <col min="1539" max="1542" width="10.33203125" style="276" customWidth="1"/>
    <col min="1543" max="1543" width="11.77734375" style="276" customWidth="1"/>
    <col min="1544" max="1544" width="10.33203125" style="276" customWidth="1"/>
    <col min="1545" max="1545" width="10.109375" style="276" customWidth="1"/>
    <col min="1546" max="1546" width="9.33203125" style="276" customWidth="1"/>
    <col min="1547" max="1549" width="9.33203125" style="276" bestFit="1" customWidth="1"/>
    <col min="1550" max="1550" width="11.6640625" style="276" bestFit="1" customWidth="1"/>
    <col min="1551" max="1551" width="8.77734375" style="276"/>
    <col min="1552" max="1552" width="9.44140625" style="276" bestFit="1" customWidth="1"/>
    <col min="1553" max="1557" width="8.77734375" style="276"/>
    <col min="1558" max="1558" width="10.109375" style="276" bestFit="1" customWidth="1"/>
    <col min="1559" max="1559" width="9.44140625" style="276" bestFit="1" customWidth="1"/>
    <col min="1560" max="1560" width="8.77734375" style="276"/>
    <col min="1561" max="1561" width="10.109375" style="276" customWidth="1"/>
    <col min="1562" max="1562" width="8.77734375" style="276"/>
    <col min="1563" max="1563" width="10.44140625" style="276" customWidth="1"/>
    <col min="1564" max="1565" width="8.77734375" style="276"/>
    <col min="1566" max="1566" width="10.109375" style="276" customWidth="1"/>
    <col min="1567" max="1567" width="8.77734375" style="276"/>
    <col min="1568" max="1568" width="8.88671875" style="276" customWidth="1"/>
    <col min="1569" max="1569" width="9.21875" style="276" customWidth="1"/>
    <col min="1570" max="1570" width="10" style="276" customWidth="1"/>
    <col min="1571" max="1571" width="10.109375" style="276" customWidth="1"/>
    <col min="1572" max="1572" width="10" style="276" customWidth="1"/>
    <col min="1573" max="1573" width="9.77734375" style="276" customWidth="1"/>
    <col min="1574" max="1574" width="9.109375" style="276" customWidth="1"/>
    <col min="1575" max="1575" width="9.21875" style="276" customWidth="1"/>
    <col min="1576" max="1577" width="9.44140625" style="276" customWidth="1"/>
    <col min="1578" max="1578" width="9.33203125" style="276" customWidth="1"/>
    <col min="1579" max="1583" width="9.21875" style="276" customWidth="1"/>
    <col min="1584" max="1584" width="9.44140625" style="276" customWidth="1"/>
    <col min="1585" max="1585" width="9" style="276" customWidth="1"/>
    <col min="1586" max="1586" width="9.21875" style="276" customWidth="1"/>
    <col min="1587" max="1587" width="9.109375" style="276" customWidth="1"/>
    <col min="1588" max="1588" width="8.6640625" style="276" customWidth="1"/>
    <col min="1589" max="1589" width="8.88671875" style="276" customWidth="1"/>
    <col min="1590" max="1591" width="9" style="276" customWidth="1"/>
    <col min="1592" max="1592" width="9.109375" style="276" customWidth="1"/>
    <col min="1593" max="1593" width="9.33203125" style="276" customWidth="1"/>
    <col min="1594" max="1594" width="9" style="276" customWidth="1"/>
    <col min="1595" max="1595" width="8.6640625" style="276" customWidth="1"/>
    <col min="1596" max="1596" width="9" style="276" customWidth="1"/>
    <col min="1597" max="1597" width="9.109375" style="276" customWidth="1"/>
    <col min="1598" max="1598" width="9.21875" style="276" customWidth="1"/>
    <col min="1599" max="1600" width="9.109375" style="276" customWidth="1"/>
    <col min="1601" max="1601" width="10.5546875" style="276" customWidth="1"/>
    <col min="1602" max="1602" width="10.44140625" style="276" customWidth="1"/>
    <col min="1603" max="1604" width="10.77734375" style="276" customWidth="1"/>
    <col min="1605" max="1605" width="10" style="276" customWidth="1"/>
    <col min="1606" max="1607" width="10.21875" style="276" customWidth="1"/>
    <col min="1608" max="1608" width="10.44140625" style="276" customWidth="1"/>
    <col min="1609" max="1609" width="10.33203125" style="276" customWidth="1"/>
    <col min="1610" max="1610" width="11.5546875" style="276" customWidth="1"/>
    <col min="1611" max="1611" width="12" style="276" customWidth="1"/>
    <col min="1612" max="1612" width="12.21875" style="276" customWidth="1"/>
    <col min="1613" max="1613" width="12.44140625" style="276" customWidth="1"/>
    <col min="1614" max="1614" width="12" style="276" customWidth="1"/>
    <col min="1615" max="1615" width="11.88671875" style="276" customWidth="1"/>
    <col min="1616" max="1616" width="11.109375" style="276" customWidth="1"/>
    <col min="1617" max="1617" width="10" style="276" customWidth="1"/>
    <col min="1618" max="1618" width="9.77734375" style="276" customWidth="1"/>
    <col min="1619" max="1619" width="9.6640625" style="276" customWidth="1"/>
    <col min="1620" max="1620" width="9" style="276" customWidth="1"/>
    <col min="1621" max="1621" width="9.33203125" style="276" customWidth="1"/>
    <col min="1622" max="1622" width="9.77734375" style="276" customWidth="1"/>
    <col min="1623" max="1623" width="10" style="276" customWidth="1"/>
    <col min="1624" max="1624" width="10.109375" style="276" customWidth="1"/>
    <col min="1625" max="1625" width="9.88671875" style="276" customWidth="1"/>
    <col min="1626" max="1627" width="10.109375" style="276" customWidth="1"/>
    <col min="1628" max="1628" width="10.77734375" style="276" customWidth="1"/>
    <col min="1629" max="1629" width="11" style="276" customWidth="1"/>
    <col min="1630" max="1630" width="10.88671875" style="276" customWidth="1"/>
    <col min="1631" max="1631" width="10.77734375" style="276" customWidth="1"/>
    <col min="1632" max="1632" width="10.6640625" style="276" customWidth="1"/>
    <col min="1633" max="1633" width="10.33203125" style="276" customWidth="1"/>
    <col min="1634" max="1634" width="10.77734375" style="276" customWidth="1"/>
    <col min="1635" max="1635" width="10.44140625" style="276" customWidth="1"/>
    <col min="1636" max="1636" width="9.21875" style="276" customWidth="1"/>
    <col min="1637" max="1638" width="9.109375" style="276" customWidth="1"/>
    <col min="1639" max="1639" width="9.33203125" style="276" customWidth="1"/>
    <col min="1640" max="1640" width="9.21875" style="276" customWidth="1"/>
    <col min="1641" max="1642" width="9.6640625" style="276" customWidth="1"/>
    <col min="1643" max="1643" width="10.109375" style="276" customWidth="1"/>
    <col min="1644" max="1644" width="10.77734375" style="276" customWidth="1"/>
    <col min="1645" max="1792" width="8.77734375" style="276"/>
    <col min="1793" max="1793" width="16.77734375" style="276" customWidth="1"/>
    <col min="1794" max="1794" width="18.6640625" style="276" customWidth="1"/>
    <col min="1795" max="1798" width="10.33203125" style="276" customWidth="1"/>
    <col min="1799" max="1799" width="11.77734375" style="276" customWidth="1"/>
    <col min="1800" max="1800" width="10.33203125" style="276" customWidth="1"/>
    <col min="1801" max="1801" width="10.109375" style="276" customWidth="1"/>
    <col min="1802" max="1802" width="9.33203125" style="276" customWidth="1"/>
    <col min="1803" max="1805" width="9.33203125" style="276" bestFit="1" customWidth="1"/>
    <col min="1806" max="1806" width="11.6640625" style="276" bestFit="1" customWidth="1"/>
    <col min="1807" max="1807" width="8.77734375" style="276"/>
    <col min="1808" max="1808" width="9.44140625" style="276" bestFit="1" customWidth="1"/>
    <col min="1809" max="1813" width="8.77734375" style="276"/>
    <col min="1814" max="1814" width="10.109375" style="276" bestFit="1" customWidth="1"/>
    <col min="1815" max="1815" width="9.44140625" style="276" bestFit="1" customWidth="1"/>
    <col min="1816" max="1816" width="8.77734375" style="276"/>
    <col min="1817" max="1817" width="10.109375" style="276" customWidth="1"/>
    <col min="1818" max="1818" width="8.77734375" style="276"/>
    <col min="1819" max="1819" width="10.44140625" style="276" customWidth="1"/>
    <col min="1820" max="1821" width="8.77734375" style="276"/>
    <col min="1822" max="1822" width="10.109375" style="276" customWidth="1"/>
    <col min="1823" max="1823" width="8.77734375" style="276"/>
    <col min="1824" max="1824" width="8.88671875" style="276" customWidth="1"/>
    <col min="1825" max="1825" width="9.21875" style="276" customWidth="1"/>
    <col min="1826" max="1826" width="10" style="276" customWidth="1"/>
    <col min="1827" max="1827" width="10.109375" style="276" customWidth="1"/>
    <col min="1828" max="1828" width="10" style="276" customWidth="1"/>
    <col min="1829" max="1829" width="9.77734375" style="276" customWidth="1"/>
    <col min="1830" max="1830" width="9.109375" style="276" customWidth="1"/>
    <col min="1831" max="1831" width="9.21875" style="276" customWidth="1"/>
    <col min="1832" max="1833" width="9.44140625" style="276" customWidth="1"/>
    <col min="1834" max="1834" width="9.33203125" style="276" customWidth="1"/>
    <col min="1835" max="1839" width="9.21875" style="276" customWidth="1"/>
    <col min="1840" max="1840" width="9.44140625" style="276" customWidth="1"/>
    <col min="1841" max="1841" width="9" style="276" customWidth="1"/>
    <col min="1842" max="1842" width="9.21875" style="276" customWidth="1"/>
    <col min="1843" max="1843" width="9.109375" style="276" customWidth="1"/>
    <col min="1844" max="1844" width="8.6640625" style="276" customWidth="1"/>
    <col min="1845" max="1845" width="8.88671875" style="276" customWidth="1"/>
    <col min="1846" max="1847" width="9" style="276" customWidth="1"/>
    <col min="1848" max="1848" width="9.109375" style="276" customWidth="1"/>
    <col min="1849" max="1849" width="9.33203125" style="276" customWidth="1"/>
    <col min="1850" max="1850" width="9" style="276" customWidth="1"/>
    <col min="1851" max="1851" width="8.6640625" style="276" customWidth="1"/>
    <col min="1852" max="1852" width="9" style="276" customWidth="1"/>
    <col min="1853" max="1853" width="9.109375" style="276" customWidth="1"/>
    <col min="1854" max="1854" width="9.21875" style="276" customWidth="1"/>
    <col min="1855" max="1856" width="9.109375" style="276" customWidth="1"/>
    <col min="1857" max="1857" width="10.5546875" style="276" customWidth="1"/>
    <col min="1858" max="1858" width="10.44140625" style="276" customWidth="1"/>
    <col min="1859" max="1860" width="10.77734375" style="276" customWidth="1"/>
    <col min="1861" max="1861" width="10" style="276" customWidth="1"/>
    <col min="1862" max="1863" width="10.21875" style="276" customWidth="1"/>
    <col min="1864" max="1864" width="10.44140625" style="276" customWidth="1"/>
    <col min="1865" max="1865" width="10.33203125" style="276" customWidth="1"/>
    <col min="1866" max="1866" width="11.5546875" style="276" customWidth="1"/>
    <col min="1867" max="1867" width="12" style="276" customWidth="1"/>
    <col min="1868" max="1868" width="12.21875" style="276" customWidth="1"/>
    <col min="1869" max="1869" width="12.44140625" style="276" customWidth="1"/>
    <col min="1870" max="1870" width="12" style="276" customWidth="1"/>
    <col min="1871" max="1871" width="11.88671875" style="276" customWidth="1"/>
    <col min="1872" max="1872" width="11.109375" style="276" customWidth="1"/>
    <col min="1873" max="1873" width="10" style="276" customWidth="1"/>
    <col min="1874" max="1874" width="9.77734375" style="276" customWidth="1"/>
    <col min="1875" max="1875" width="9.6640625" style="276" customWidth="1"/>
    <col min="1876" max="1876" width="9" style="276" customWidth="1"/>
    <col min="1877" max="1877" width="9.33203125" style="276" customWidth="1"/>
    <col min="1878" max="1878" width="9.77734375" style="276" customWidth="1"/>
    <col min="1879" max="1879" width="10" style="276" customWidth="1"/>
    <col min="1880" max="1880" width="10.109375" style="276" customWidth="1"/>
    <col min="1881" max="1881" width="9.88671875" style="276" customWidth="1"/>
    <col min="1882" max="1883" width="10.109375" style="276" customWidth="1"/>
    <col min="1884" max="1884" width="10.77734375" style="276" customWidth="1"/>
    <col min="1885" max="1885" width="11" style="276" customWidth="1"/>
    <col min="1886" max="1886" width="10.88671875" style="276" customWidth="1"/>
    <col min="1887" max="1887" width="10.77734375" style="276" customWidth="1"/>
    <col min="1888" max="1888" width="10.6640625" style="276" customWidth="1"/>
    <col min="1889" max="1889" width="10.33203125" style="276" customWidth="1"/>
    <col min="1890" max="1890" width="10.77734375" style="276" customWidth="1"/>
    <col min="1891" max="1891" width="10.44140625" style="276" customWidth="1"/>
    <col min="1892" max="1892" width="9.21875" style="276" customWidth="1"/>
    <col min="1893" max="1894" width="9.109375" style="276" customWidth="1"/>
    <col min="1895" max="1895" width="9.33203125" style="276" customWidth="1"/>
    <col min="1896" max="1896" width="9.21875" style="276" customWidth="1"/>
    <col min="1897" max="1898" width="9.6640625" style="276" customWidth="1"/>
    <col min="1899" max="1899" width="10.109375" style="276" customWidth="1"/>
    <col min="1900" max="1900" width="10.77734375" style="276" customWidth="1"/>
    <col min="1901" max="2048" width="8.77734375" style="276"/>
    <col min="2049" max="2049" width="16.77734375" style="276" customWidth="1"/>
    <col min="2050" max="2050" width="18.6640625" style="276" customWidth="1"/>
    <col min="2051" max="2054" width="10.33203125" style="276" customWidth="1"/>
    <col min="2055" max="2055" width="11.77734375" style="276" customWidth="1"/>
    <col min="2056" max="2056" width="10.33203125" style="276" customWidth="1"/>
    <col min="2057" max="2057" width="10.109375" style="276" customWidth="1"/>
    <col min="2058" max="2058" width="9.33203125" style="276" customWidth="1"/>
    <col min="2059" max="2061" width="9.33203125" style="276" bestFit="1" customWidth="1"/>
    <col min="2062" max="2062" width="11.6640625" style="276" bestFit="1" customWidth="1"/>
    <col min="2063" max="2063" width="8.77734375" style="276"/>
    <col min="2064" max="2064" width="9.44140625" style="276" bestFit="1" customWidth="1"/>
    <col min="2065" max="2069" width="8.77734375" style="276"/>
    <col min="2070" max="2070" width="10.109375" style="276" bestFit="1" customWidth="1"/>
    <col min="2071" max="2071" width="9.44140625" style="276" bestFit="1" customWidth="1"/>
    <col min="2072" max="2072" width="8.77734375" style="276"/>
    <col min="2073" max="2073" width="10.109375" style="276" customWidth="1"/>
    <col min="2074" max="2074" width="8.77734375" style="276"/>
    <col min="2075" max="2075" width="10.44140625" style="276" customWidth="1"/>
    <col min="2076" max="2077" width="8.77734375" style="276"/>
    <col min="2078" max="2078" width="10.109375" style="276" customWidth="1"/>
    <col min="2079" max="2079" width="8.77734375" style="276"/>
    <col min="2080" max="2080" width="8.88671875" style="276" customWidth="1"/>
    <col min="2081" max="2081" width="9.21875" style="276" customWidth="1"/>
    <col min="2082" max="2082" width="10" style="276" customWidth="1"/>
    <col min="2083" max="2083" width="10.109375" style="276" customWidth="1"/>
    <col min="2084" max="2084" width="10" style="276" customWidth="1"/>
    <col min="2085" max="2085" width="9.77734375" style="276" customWidth="1"/>
    <col min="2086" max="2086" width="9.109375" style="276" customWidth="1"/>
    <col min="2087" max="2087" width="9.21875" style="276" customWidth="1"/>
    <col min="2088" max="2089" width="9.44140625" style="276" customWidth="1"/>
    <col min="2090" max="2090" width="9.33203125" style="276" customWidth="1"/>
    <col min="2091" max="2095" width="9.21875" style="276" customWidth="1"/>
    <col min="2096" max="2096" width="9.44140625" style="276" customWidth="1"/>
    <col min="2097" max="2097" width="9" style="276" customWidth="1"/>
    <col min="2098" max="2098" width="9.21875" style="276" customWidth="1"/>
    <col min="2099" max="2099" width="9.109375" style="276" customWidth="1"/>
    <col min="2100" max="2100" width="8.6640625" style="276" customWidth="1"/>
    <col min="2101" max="2101" width="8.88671875" style="276" customWidth="1"/>
    <col min="2102" max="2103" width="9" style="276" customWidth="1"/>
    <col min="2104" max="2104" width="9.109375" style="276" customWidth="1"/>
    <col min="2105" max="2105" width="9.33203125" style="276" customWidth="1"/>
    <col min="2106" max="2106" width="9" style="276" customWidth="1"/>
    <col min="2107" max="2107" width="8.6640625" style="276" customWidth="1"/>
    <col min="2108" max="2108" width="9" style="276" customWidth="1"/>
    <col min="2109" max="2109" width="9.109375" style="276" customWidth="1"/>
    <col min="2110" max="2110" width="9.21875" style="276" customWidth="1"/>
    <col min="2111" max="2112" width="9.109375" style="276" customWidth="1"/>
    <col min="2113" max="2113" width="10.5546875" style="276" customWidth="1"/>
    <col min="2114" max="2114" width="10.44140625" style="276" customWidth="1"/>
    <col min="2115" max="2116" width="10.77734375" style="276" customWidth="1"/>
    <col min="2117" max="2117" width="10" style="276" customWidth="1"/>
    <col min="2118" max="2119" width="10.21875" style="276" customWidth="1"/>
    <col min="2120" max="2120" width="10.44140625" style="276" customWidth="1"/>
    <col min="2121" max="2121" width="10.33203125" style="276" customWidth="1"/>
    <col min="2122" max="2122" width="11.5546875" style="276" customWidth="1"/>
    <col min="2123" max="2123" width="12" style="276" customWidth="1"/>
    <col min="2124" max="2124" width="12.21875" style="276" customWidth="1"/>
    <col min="2125" max="2125" width="12.44140625" style="276" customWidth="1"/>
    <col min="2126" max="2126" width="12" style="276" customWidth="1"/>
    <col min="2127" max="2127" width="11.88671875" style="276" customWidth="1"/>
    <col min="2128" max="2128" width="11.109375" style="276" customWidth="1"/>
    <col min="2129" max="2129" width="10" style="276" customWidth="1"/>
    <col min="2130" max="2130" width="9.77734375" style="276" customWidth="1"/>
    <col min="2131" max="2131" width="9.6640625" style="276" customWidth="1"/>
    <col min="2132" max="2132" width="9" style="276" customWidth="1"/>
    <col min="2133" max="2133" width="9.33203125" style="276" customWidth="1"/>
    <col min="2134" max="2134" width="9.77734375" style="276" customWidth="1"/>
    <col min="2135" max="2135" width="10" style="276" customWidth="1"/>
    <col min="2136" max="2136" width="10.109375" style="276" customWidth="1"/>
    <col min="2137" max="2137" width="9.88671875" style="276" customWidth="1"/>
    <col min="2138" max="2139" width="10.109375" style="276" customWidth="1"/>
    <col min="2140" max="2140" width="10.77734375" style="276" customWidth="1"/>
    <col min="2141" max="2141" width="11" style="276" customWidth="1"/>
    <col min="2142" max="2142" width="10.88671875" style="276" customWidth="1"/>
    <col min="2143" max="2143" width="10.77734375" style="276" customWidth="1"/>
    <col min="2144" max="2144" width="10.6640625" style="276" customWidth="1"/>
    <col min="2145" max="2145" width="10.33203125" style="276" customWidth="1"/>
    <col min="2146" max="2146" width="10.77734375" style="276" customWidth="1"/>
    <col min="2147" max="2147" width="10.44140625" style="276" customWidth="1"/>
    <col min="2148" max="2148" width="9.21875" style="276" customWidth="1"/>
    <col min="2149" max="2150" width="9.109375" style="276" customWidth="1"/>
    <col min="2151" max="2151" width="9.33203125" style="276" customWidth="1"/>
    <col min="2152" max="2152" width="9.21875" style="276" customWidth="1"/>
    <col min="2153" max="2154" width="9.6640625" style="276" customWidth="1"/>
    <col min="2155" max="2155" width="10.109375" style="276" customWidth="1"/>
    <col min="2156" max="2156" width="10.77734375" style="276" customWidth="1"/>
    <col min="2157" max="2304" width="8.77734375" style="276"/>
    <col min="2305" max="2305" width="16.77734375" style="276" customWidth="1"/>
    <col min="2306" max="2306" width="18.6640625" style="276" customWidth="1"/>
    <col min="2307" max="2310" width="10.33203125" style="276" customWidth="1"/>
    <col min="2311" max="2311" width="11.77734375" style="276" customWidth="1"/>
    <col min="2312" max="2312" width="10.33203125" style="276" customWidth="1"/>
    <col min="2313" max="2313" width="10.109375" style="276" customWidth="1"/>
    <col min="2314" max="2314" width="9.33203125" style="276" customWidth="1"/>
    <col min="2315" max="2317" width="9.33203125" style="276" bestFit="1" customWidth="1"/>
    <col min="2318" max="2318" width="11.6640625" style="276" bestFit="1" customWidth="1"/>
    <col min="2319" max="2319" width="8.77734375" style="276"/>
    <col min="2320" max="2320" width="9.44140625" style="276" bestFit="1" customWidth="1"/>
    <col min="2321" max="2325" width="8.77734375" style="276"/>
    <col min="2326" max="2326" width="10.109375" style="276" bestFit="1" customWidth="1"/>
    <col min="2327" max="2327" width="9.44140625" style="276" bestFit="1" customWidth="1"/>
    <col min="2328" max="2328" width="8.77734375" style="276"/>
    <col min="2329" max="2329" width="10.109375" style="276" customWidth="1"/>
    <col min="2330" max="2330" width="8.77734375" style="276"/>
    <col min="2331" max="2331" width="10.44140625" style="276" customWidth="1"/>
    <col min="2332" max="2333" width="8.77734375" style="276"/>
    <col min="2334" max="2334" width="10.109375" style="276" customWidth="1"/>
    <col min="2335" max="2335" width="8.77734375" style="276"/>
    <col min="2336" max="2336" width="8.88671875" style="276" customWidth="1"/>
    <col min="2337" max="2337" width="9.21875" style="276" customWidth="1"/>
    <col min="2338" max="2338" width="10" style="276" customWidth="1"/>
    <col min="2339" max="2339" width="10.109375" style="276" customWidth="1"/>
    <col min="2340" max="2340" width="10" style="276" customWidth="1"/>
    <col min="2341" max="2341" width="9.77734375" style="276" customWidth="1"/>
    <col min="2342" max="2342" width="9.109375" style="276" customWidth="1"/>
    <col min="2343" max="2343" width="9.21875" style="276" customWidth="1"/>
    <col min="2344" max="2345" width="9.44140625" style="276" customWidth="1"/>
    <col min="2346" max="2346" width="9.33203125" style="276" customWidth="1"/>
    <col min="2347" max="2351" width="9.21875" style="276" customWidth="1"/>
    <col min="2352" max="2352" width="9.44140625" style="276" customWidth="1"/>
    <col min="2353" max="2353" width="9" style="276" customWidth="1"/>
    <col min="2354" max="2354" width="9.21875" style="276" customWidth="1"/>
    <col min="2355" max="2355" width="9.109375" style="276" customWidth="1"/>
    <col min="2356" max="2356" width="8.6640625" style="276" customWidth="1"/>
    <col min="2357" max="2357" width="8.88671875" style="276" customWidth="1"/>
    <col min="2358" max="2359" width="9" style="276" customWidth="1"/>
    <col min="2360" max="2360" width="9.109375" style="276" customWidth="1"/>
    <col min="2361" max="2361" width="9.33203125" style="276" customWidth="1"/>
    <col min="2362" max="2362" width="9" style="276" customWidth="1"/>
    <col min="2363" max="2363" width="8.6640625" style="276" customWidth="1"/>
    <col min="2364" max="2364" width="9" style="276" customWidth="1"/>
    <col min="2365" max="2365" width="9.109375" style="276" customWidth="1"/>
    <col min="2366" max="2366" width="9.21875" style="276" customWidth="1"/>
    <col min="2367" max="2368" width="9.109375" style="276" customWidth="1"/>
    <col min="2369" max="2369" width="10.5546875" style="276" customWidth="1"/>
    <col min="2370" max="2370" width="10.44140625" style="276" customWidth="1"/>
    <col min="2371" max="2372" width="10.77734375" style="276" customWidth="1"/>
    <col min="2373" max="2373" width="10" style="276" customWidth="1"/>
    <col min="2374" max="2375" width="10.21875" style="276" customWidth="1"/>
    <col min="2376" max="2376" width="10.44140625" style="276" customWidth="1"/>
    <col min="2377" max="2377" width="10.33203125" style="276" customWidth="1"/>
    <col min="2378" max="2378" width="11.5546875" style="276" customWidth="1"/>
    <col min="2379" max="2379" width="12" style="276" customWidth="1"/>
    <col min="2380" max="2380" width="12.21875" style="276" customWidth="1"/>
    <col min="2381" max="2381" width="12.44140625" style="276" customWidth="1"/>
    <col min="2382" max="2382" width="12" style="276" customWidth="1"/>
    <col min="2383" max="2383" width="11.88671875" style="276" customWidth="1"/>
    <col min="2384" max="2384" width="11.109375" style="276" customWidth="1"/>
    <col min="2385" max="2385" width="10" style="276" customWidth="1"/>
    <col min="2386" max="2386" width="9.77734375" style="276" customWidth="1"/>
    <col min="2387" max="2387" width="9.6640625" style="276" customWidth="1"/>
    <col min="2388" max="2388" width="9" style="276" customWidth="1"/>
    <col min="2389" max="2389" width="9.33203125" style="276" customWidth="1"/>
    <col min="2390" max="2390" width="9.77734375" style="276" customWidth="1"/>
    <col min="2391" max="2391" width="10" style="276" customWidth="1"/>
    <col min="2392" max="2392" width="10.109375" style="276" customWidth="1"/>
    <col min="2393" max="2393" width="9.88671875" style="276" customWidth="1"/>
    <col min="2394" max="2395" width="10.109375" style="276" customWidth="1"/>
    <col min="2396" max="2396" width="10.77734375" style="276" customWidth="1"/>
    <col min="2397" max="2397" width="11" style="276" customWidth="1"/>
    <col min="2398" max="2398" width="10.88671875" style="276" customWidth="1"/>
    <col min="2399" max="2399" width="10.77734375" style="276" customWidth="1"/>
    <col min="2400" max="2400" width="10.6640625" style="276" customWidth="1"/>
    <col min="2401" max="2401" width="10.33203125" style="276" customWidth="1"/>
    <col min="2402" max="2402" width="10.77734375" style="276" customWidth="1"/>
    <col min="2403" max="2403" width="10.44140625" style="276" customWidth="1"/>
    <col min="2404" max="2404" width="9.21875" style="276" customWidth="1"/>
    <col min="2405" max="2406" width="9.109375" style="276" customWidth="1"/>
    <col min="2407" max="2407" width="9.33203125" style="276" customWidth="1"/>
    <col min="2408" max="2408" width="9.21875" style="276" customWidth="1"/>
    <col min="2409" max="2410" width="9.6640625" style="276" customWidth="1"/>
    <col min="2411" max="2411" width="10.109375" style="276" customWidth="1"/>
    <col min="2412" max="2412" width="10.77734375" style="276" customWidth="1"/>
    <col min="2413" max="2560" width="8.77734375" style="276"/>
    <col min="2561" max="2561" width="16.77734375" style="276" customWidth="1"/>
    <col min="2562" max="2562" width="18.6640625" style="276" customWidth="1"/>
    <col min="2563" max="2566" width="10.33203125" style="276" customWidth="1"/>
    <col min="2567" max="2567" width="11.77734375" style="276" customWidth="1"/>
    <col min="2568" max="2568" width="10.33203125" style="276" customWidth="1"/>
    <col min="2569" max="2569" width="10.109375" style="276" customWidth="1"/>
    <col min="2570" max="2570" width="9.33203125" style="276" customWidth="1"/>
    <col min="2571" max="2573" width="9.33203125" style="276" bestFit="1" customWidth="1"/>
    <col min="2574" max="2574" width="11.6640625" style="276" bestFit="1" customWidth="1"/>
    <col min="2575" max="2575" width="8.77734375" style="276"/>
    <col min="2576" max="2576" width="9.44140625" style="276" bestFit="1" customWidth="1"/>
    <col min="2577" max="2581" width="8.77734375" style="276"/>
    <col min="2582" max="2582" width="10.109375" style="276" bestFit="1" customWidth="1"/>
    <col min="2583" max="2583" width="9.44140625" style="276" bestFit="1" customWidth="1"/>
    <col min="2584" max="2584" width="8.77734375" style="276"/>
    <col min="2585" max="2585" width="10.109375" style="276" customWidth="1"/>
    <col min="2586" max="2586" width="8.77734375" style="276"/>
    <col min="2587" max="2587" width="10.44140625" style="276" customWidth="1"/>
    <col min="2588" max="2589" width="8.77734375" style="276"/>
    <col min="2590" max="2590" width="10.109375" style="276" customWidth="1"/>
    <col min="2591" max="2591" width="8.77734375" style="276"/>
    <col min="2592" max="2592" width="8.88671875" style="276" customWidth="1"/>
    <col min="2593" max="2593" width="9.21875" style="276" customWidth="1"/>
    <col min="2594" max="2594" width="10" style="276" customWidth="1"/>
    <col min="2595" max="2595" width="10.109375" style="276" customWidth="1"/>
    <col min="2596" max="2596" width="10" style="276" customWidth="1"/>
    <col min="2597" max="2597" width="9.77734375" style="276" customWidth="1"/>
    <col min="2598" max="2598" width="9.109375" style="276" customWidth="1"/>
    <col min="2599" max="2599" width="9.21875" style="276" customWidth="1"/>
    <col min="2600" max="2601" width="9.44140625" style="276" customWidth="1"/>
    <col min="2602" max="2602" width="9.33203125" style="276" customWidth="1"/>
    <col min="2603" max="2607" width="9.21875" style="276" customWidth="1"/>
    <col min="2608" max="2608" width="9.44140625" style="276" customWidth="1"/>
    <col min="2609" max="2609" width="9" style="276" customWidth="1"/>
    <col min="2610" max="2610" width="9.21875" style="276" customWidth="1"/>
    <col min="2611" max="2611" width="9.109375" style="276" customWidth="1"/>
    <col min="2612" max="2612" width="8.6640625" style="276" customWidth="1"/>
    <col min="2613" max="2613" width="8.88671875" style="276" customWidth="1"/>
    <col min="2614" max="2615" width="9" style="276" customWidth="1"/>
    <col min="2616" max="2616" width="9.109375" style="276" customWidth="1"/>
    <col min="2617" max="2617" width="9.33203125" style="276" customWidth="1"/>
    <col min="2618" max="2618" width="9" style="276" customWidth="1"/>
    <col min="2619" max="2619" width="8.6640625" style="276" customWidth="1"/>
    <col min="2620" max="2620" width="9" style="276" customWidth="1"/>
    <col min="2621" max="2621" width="9.109375" style="276" customWidth="1"/>
    <col min="2622" max="2622" width="9.21875" style="276" customWidth="1"/>
    <col min="2623" max="2624" width="9.109375" style="276" customWidth="1"/>
    <col min="2625" max="2625" width="10.5546875" style="276" customWidth="1"/>
    <col min="2626" max="2626" width="10.44140625" style="276" customWidth="1"/>
    <col min="2627" max="2628" width="10.77734375" style="276" customWidth="1"/>
    <col min="2629" max="2629" width="10" style="276" customWidth="1"/>
    <col min="2630" max="2631" width="10.21875" style="276" customWidth="1"/>
    <col min="2632" max="2632" width="10.44140625" style="276" customWidth="1"/>
    <col min="2633" max="2633" width="10.33203125" style="276" customWidth="1"/>
    <col min="2634" max="2634" width="11.5546875" style="276" customWidth="1"/>
    <col min="2635" max="2635" width="12" style="276" customWidth="1"/>
    <col min="2636" max="2636" width="12.21875" style="276" customWidth="1"/>
    <col min="2637" max="2637" width="12.44140625" style="276" customWidth="1"/>
    <col min="2638" max="2638" width="12" style="276" customWidth="1"/>
    <col min="2639" max="2639" width="11.88671875" style="276" customWidth="1"/>
    <col min="2640" max="2640" width="11.109375" style="276" customWidth="1"/>
    <col min="2641" max="2641" width="10" style="276" customWidth="1"/>
    <col min="2642" max="2642" width="9.77734375" style="276" customWidth="1"/>
    <col min="2643" max="2643" width="9.6640625" style="276" customWidth="1"/>
    <col min="2644" max="2644" width="9" style="276" customWidth="1"/>
    <col min="2645" max="2645" width="9.33203125" style="276" customWidth="1"/>
    <col min="2646" max="2646" width="9.77734375" style="276" customWidth="1"/>
    <col min="2647" max="2647" width="10" style="276" customWidth="1"/>
    <col min="2648" max="2648" width="10.109375" style="276" customWidth="1"/>
    <col min="2649" max="2649" width="9.88671875" style="276" customWidth="1"/>
    <col min="2650" max="2651" width="10.109375" style="276" customWidth="1"/>
    <col min="2652" max="2652" width="10.77734375" style="276" customWidth="1"/>
    <col min="2653" max="2653" width="11" style="276" customWidth="1"/>
    <col min="2654" max="2654" width="10.88671875" style="276" customWidth="1"/>
    <col min="2655" max="2655" width="10.77734375" style="276" customWidth="1"/>
    <col min="2656" max="2656" width="10.6640625" style="276" customWidth="1"/>
    <col min="2657" max="2657" width="10.33203125" style="276" customWidth="1"/>
    <col min="2658" max="2658" width="10.77734375" style="276" customWidth="1"/>
    <col min="2659" max="2659" width="10.44140625" style="276" customWidth="1"/>
    <col min="2660" max="2660" width="9.21875" style="276" customWidth="1"/>
    <col min="2661" max="2662" width="9.109375" style="276" customWidth="1"/>
    <col min="2663" max="2663" width="9.33203125" style="276" customWidth="1"/>
    <col min="2664" max="2664" width="9.21875" style="276" customWidth="1"/>
    <col min="2665" max="2666" width="9.6640625" style="276" customWidth="1"/>
    <col min="2667" max="2667" width="10.109375" style="276" customWidth="1"/>
    <col min="2668" max="2668" width="10.77734375" style="276" customWidth="1"/>
    <col min="2669" max="2816" width="8.77734375" style="276"/>
    <col min="2817" max="2817" width="16.77734375" style="276" customWidth="1"/>
    <col min="2818" max="2818" width="18.6640625" style="276" customWidth="1"/>
    <col min="2819" max="2822" width="10.33203125" style="276" customWidth="1"/>
    <col min="2823" max="2823" width="11.77734375" style="276" customWidth="1"/>
    <col min="2824" max="2824" width="10.33203125" style="276" customWidth="1"/>
    <col min="2825" max="2825" width="10.109375" style="276" customWidth="1"/>
    <col min="2826" max="2826" width="9.33203125" style="276" customWidth="1"/>
    <col min="2827" max="2829" width="9.33203125" style="276" bestFit="1" customWidth="1"/>
    <col min="2830" max="2830" width="11.6640625" style="276" bestFit="1" customWidth="1"/>
    <col min="2831" max="2831" width="8.77734375" style="276"/>
    <col min="2832" max="2832" width="9.44140625" style="276" bestFit="1" customWidth="1"/>
    <col min="2833" max="2837" width="8.77734375" style="276"/>
    <col min="2838" max="2838" width="10.109375" style="276" bestFit="1" customWidth="1"/>
    <col min="2839" max="2839" width="9.44140625" style="276" bestFit="1" customWidth="1"/>
    <col min="2840" max="2840" width="8.77734375" style="276"/>
    <col min="2841" max="2841" width="10.109375" style="276" customWidth="1"/>
    <col min="2842" max="2842" width="8.77734375" style="276"/>
    <col min="2843" max="2843" width="10.44140625" style="276" customWidth="1"/>
    <col min="2844" max="2845" width="8.77734375" style="276"/>
    <col min="2846" max="2846" width="10.109375" style="276" customWidth="1"/>
    <col min="2847" max="2847" width="8.77734375" style="276"/>
    <col min="2848" max="2848" width="8.88671875" style="276" customWidth="1"/>
    <col min="2849" max="2849" width="9.21875" style="276" customWidth="1"/>
    <col min="2850" max="2850" width="10" style="276" customWidth="1"/>
    <col min="2851" max="2851" width="10.109375" style="276" customWidth="1"/>
    <col min="2852" max="2852" width="10" style="276" customWidth="1"/>
    <col min="2853" max="2853" width="9.77734375" style="276" customWidth="1"/>
    <col min="2854" max="2854" width="9.109375" style="276" customWidth="1"/>
    <col min="2855" max="2855" width="9.21875" style="276" customWidth="1"/>
    <col min="2856" max="2857" width="9.44140625" style="276" customWidth="1"/>
    <col min="2858" max="2858" width="9.33203125" style="276" customWidth="1"/>
    <col min="2859" max="2863" width="9.21875" style="276" customWidth="1"/>
    <col min="2864" max="2864" width="9.44140625" style="276" customWidth="1"/>
    <col min="2865" max="2865" width="9" style="276" customWidth="1"/>
    <col min="2866" max="2866" width="9.21875" style="276" customWidth="1"/>
    <col min="2867" max="2867" width="9.109375" style="276" customWidth="1"/>
    <col min="2868" max="2868" width="8.6640625" style="276" customWidth="1"/>
    <col min="2869" max="2869" width="8.88671875" style="276" customWidth="1"/>
    <col min="2870" max="2871" width="9" style="276" customWidth="1"/>
    <col min="2872" max="2872" width="9.109375" style="276" customWidth="1"/>
    <col min="2873" max="2873" width="9.33203125" style="276" customWidth="1"/>
    <col min="2874" max="2874" width="9" style="276" customWidth="1"/>
    <col min="2875" max="2875" width="8.6640625" style="276" customWidth="1"/>
    <col min="2876" max="2876" width="9" style="276" customWidth="1"/>
    <col min="2877" max="2877" width="9.109375" style="276" customWidth="1"/>
    <col min="2878" max="2878" width="9.21875" style="276" customWidth="1"/>
    <col min="2879" max="2880" width="9.109375" style="276" customWidth="1"/>
    <col min="2881" max="2881" width="10.5546875" style="276" customWidth="1"/>
    <col min="2882" max="2882" width="10.44140625" style="276" customWidth="1"/>
    <col min="2883" max="2884" width="10.77734375" style="276" customWidth="1"/>
    <col min="2885" max="2885" width="10" style="276" customWidth="1"/>
    <col min="2886" max="2887" width="10.21875" style="276" customWidth="1"/>
    <col min="2888" max="2888" width="10.44140625" style="276" customWidth="1"/>
    <col min="2889" max="2889" width="10.33203125" style="276" customWidth="1"/>
    <col min="2890" max="2890" width="11.5546875" style="276" customWidth="1"/>
    <col min="2891" max="2891" width="12" style="276" customWidth="1"/>
    <col min="2892" max="2892" width="12.21875" style="276" customWidth="1"/>
    <col min="2893" max="2893" width="12.44140625" style="276" customWidth="1"/>
    <col min="2894" max="2894" width="12" style="276" customWidth="1"/>
    <col min="2895" max="2895" width="11.88671875" style="276" customWidth="1"/>
    <col min="2896" max="2896" width="11.109375" style="276" customWidth="1"/>
    <col min="2897" max="2897" width="10" style="276" customWidth="1"/>
    <col min="2898" max="2898" width="9.77734375" style="276" customWidth="1"/>
    <col min="2899" max="2899" width="9.6640625" style="276" customWidth="1"/>
    <col min="2900" max="2900" width="9" style="276" customWidth="1"/>
    <col min="2901" max="2901" width="9.33203125" style="276" customWidth="1"/>
    <col min="2902" max="2902" width="9.77734375" style="276" customWidth="1"/>
    <col min="2903" max="2903" width="10" style="276" customWidth="1"/>
    <col min="2904" max="2904" width="10.109375" style="276" customWidth="1"/>
    <col min="2905" max="2905" width="9.88671875" style="276" customWidth="1"/>
    <col min="2906" max="2907" width="10.109375" style="276" customWidth="1"/>
    <col min="2908" max="2908" width="10.77734375" style="276" customWidth="1"/>
    <col min="2909" max="2909" width="11" style="276" customWidth="1"/>
    <col min="2910" max="2910" width="10.88671875" style="276" customWidth="1"/>
    <col min="2911" max="2911" width="10.77734375" style="276" customWidth="1"/>
    <col min="2912" max="2912" width="10.6640625" style="276" customWidth="1"/>
    <col min="2913" max="2913" width="10.33203125" style="276" customWidth="1"/>
    <col min="2914" max="2914" width="10.77734375" style="276" customWidth="1"/>
    <col min="2915" max="2915" width="10.44140625" style="276" customWidth="1"/>
    <col min="2916" max="2916" width="9.21875" style="276" customWidth="1"/>
    <col min="2917" max="2918" width="9.109375" style="276" customWidth="1"/>
    <col min="2919" max="2919" width="9.33203125" style="276" customWidth="1"/>
    <col min="2920" max="2920" width="9.21875" style="276" customWidth="1"/>
    <col min="2921" max="2922" width="9.6640625" style="276" customWidth="1"/>
    <col min="2923" max="2923" width="10.109375" style="276" customWidth="1"/>
    <col min="2924" max="2924" width="10.77734375" style="276" customWidth="1"/>
    <col min="2925" max="3072" width="8.77734375" style="276"/>
    <col min="3073" max="3073" width="16.77734375" style="276" customWidth="1"/>
    <col min="3074" max="3074" width="18.6640625" style="276" customWidth="1"/>
    <col min="3075" max="3078" width="10.33203125" style="276" customWidth="1"/>
    <col min="3079" max="3079" width="11.77734375" style="276" customWidth="1"/>
    <col min="3080" max="3080" width="10.33203125" style="276" customWidth="1"/>
    <col min="3081" max="3081" width="10.109375" style="276" customWidth="1"/>
    <col min="3082" max="3082" width="9.33203125" style="276" customWidth="1"/>
    <col min="3083" max="3085" width="9.33203125" style="276" bestFit="1" customWidth="1"/>
    <col min="3086" max="3086" width="11.6640625" style="276" bestFit="1" customWidth="1"/>
    <col min="3087" max="3087" width="8.77734375" style="276"/>
    <col min="3088" max="3088" width="9.44140625" style="276" bestFit="1" customWidth="1"/>
    <col min="3089" max="3093" width="8.77734375" style="276"/>
    <col min="3094" max="3094" width="10.109375" style="276" bestFit="1" customWidth="1"/>
    <col min="3095" max="3095" width="9.44140625" style="276" bestFit="1" customWidth="1"/>
    <col min="3096" max="3096" width="8.77734375" style="276"/>
    <col min="3097" max="3097" width="10.109375" style="276" customWidth="1"/>
    <col min="3098" max="3098" width="8.77734375" style="276"/>
    <col min="3099" max="3099" width="10.44140625" style="276" customWidth="1"/>
    <col min="3100" max="3101" width="8.77734375" style="276"/>
    <col min="3102" max="3102" width="10.109375" style="276" customWidth="1"/>
    <col min="3103" max="3103" width="8.77734375" style="276"/>
    <col min="3104" max="3104" width="8.88671875" style="276" customWidth="1"/>
    <col min="3105" max="3105" width="9.21875" style="276" customWidth="1"/>
    <col min="3106" max="3106" width="10" style="276" customWidth="1"/>
    <col min="3107" max="3107" width="10.109375" style="276" customWidth="1"/>
    <col min="3108" max="3108" width="10" style="276" customWidth="1"/>
    <col min="3109" max="3109" width="9.77734375" style="276" customWidth="1"/>
    <col min="3110" max="3110" width="9.109375" style="276" customWidth="1"/>
    <col min="3111" max="3111" width="9.21875" style="276" customWidth="1"/>
    <col min="3112" max="3113" width="9.44140625" style="276" customWidth="1"/>
    <col min="3114" max="3114" width="9.33203125" style="276" customWidth="1"/>
    <col min="3115" max="3119" width="9.21875" style="276" customWidth="1"/>
    <col min="3120" max="3120" width="9.44140625" style="276" customWidth="1"/>
    <col min="3121" max="3121" width="9" style="276" customWidth="1"/>
    <col min="3122" max="3122" width="9.21875" style="276" customWidth="1"/>
    <col min="3123" max="3123" width="9.109375" style="276" customWidth="1"/>
    <col min="3124" max="3124" width="8.6640625" style="276" customWidth="1"/>
    <col min="3125" max="3125" width="8.88671875" style="276" customWidth="1"/>
    <col min="3126" max="3127" width="9" style="276" customWidth="1"/>
    <col min="3128" max="3128" width="9.109375" style="276" customWidth="1"/>
    <col min="3129" max="3129" width="9.33203125" style="276" customWidth="1"/>
    <col min="3130" max="3130" width="9" style="276" customWidth="1"/>
    <col min="3131" max="3131" width="8.6640625" style="276" customWidth="1"/>
    <col min="3132" max="3132" width="9" style="276" customWidth="1"/>
    <col min="3133" max="3133" width="9.109375" style="276" customWidth="1"/>
    <col min="3134" max="3134" width="9.21875" style="276" customWidth="1"/>
    <col min="3135" max="3136" width="9.109375" style="276" customWidth="1"/>
    <col min="3137" max="3137" width="10.5546875" style="276" customWidth="1"/>
    <col min="3138" max="3138" width="10.44140625" style="276" customWidth="1"/>
    <col min="3139" max="3140" width="10.77734375" style="276" customWidth="1"/>
    <col min="3141" max="3141" width="10" style="276" customWidth="1"/>
    <col min="3142" max="3143" width="10.21875" style="276" customWidth="1"/>
    <col min="3144" max="3144" width="10.44140625" style="276" customWidth="1"/>
    <col min="3145" max="3145" width="10.33203125" style="276" customWidth="1"/>
    <col min="3146" max="3146" width="11.5546875" style="276" customWidth="1"/>
    <col min="3147" max="3147" width="12" style="276" customWidth="1"/>
    <col min="3148" max="3148" width="12.21875" style="276" customWidth="1"/>
    <col min="3149" max="3149" width="12.44140625" style="276" customWidth="1"/>
    <col min="3150" max="3150" width="12" style="276" customWidth="1"/>
    <col min="3151" max="3151" width="11.88671875" style="276" customWidth="1"/>
    <col min="3152" max="3152" width="11.109375" style="276" customWidth="1"/>
    <col min="3153" max="3153" width="10" style="276" customWidth="1"/>
    <col min="3154" max="3154" width="9.77734375" style="276" customWidth="1"/>
    <col min="3155" max="3155" width="9.6640625" style="276" customWidth="1"/>
    <col min="3156" max="3156" width="9" style="276" customWidth="1"/>
    <col min="3157" max="3157" width="9.33203125" style="276" customWidth="1"/>
    <col min="3158" max="3158" width="9.77734375" style="276" customWidth="1"/>
    <col min="3159" max="3159" width="10" style="276" customWidth="1"/>
    <col min="3160" max="3160" width="10.109375" style="276" customWidth="1"/>
    <col min="3161" max="3161" width="9.88671875" style="276" customWidth="1"/>
    <col min="3162" max="3163" width="10.109375" style="276" customWidth="1"/>
    <col min="3164" max="3164" width="10.77734375" style="276" customWidth="1"/>
    <col min="3165" max="3165" width="11" style="276" customWidth="1"/>
    <col min="3166" max="3166" width="10.88671875" style="276" customWidth="1"/>
    <col min="3167" max="3167" width="10.77734375" style="276" customWidth="1"/>
    <col min="3168" max="3168" width="10.6640625" style="276" customWidth="1"/>
    <col min="3169" max="3169" width="10.33203125" style="276" customWidth="1"/>
    <col min="3170" max="3170" width="10.77734375" style="276" customWidth="1"/>
    <col min="3171" max="3171" width="10.44140625" style="276" customWidth="1"/>
    <col min="3172" max="3172" width="9.21875" style="276" customWidth="1"/>
    <col min="3173" max="3174" width="9.109375" style="276" customWidth="1"/>
    <col min="3175" max="3175" width="9.33203125" style="276" customWidth="1"/>
    <col min="3176" max="3176" width="9.21875" style="276" customWidth="1"/>
    <col min="3177" max="3178" width="9.6640625" style="276" customWidth="1"/>
    <col min="3179" max="3179" width="10.109375" style="276" customWidth="1"/>
    <col min="3180" max="3180" width="10.77734375" style="276" customWidth="1"/>
    <col min="3181" max="3328" width="8.77734375" style="276"/>
    <col min="3329" max="3329" width="16.77734375" style="276" customWidth="1"/>
    <col min="3330" max="3330" width="18.6640625" style="276" customWidth="1"/>
    <col min="3331" max="3334" width="10.33203125" style="276" customWidth="1"/>
    <col min="3335" max="3335" width="11.77734375" style="276" customWidth="1"/>
    <col min="3336" max="3336" width="10.33203125" style="276" customWidth="1"/>
    <col min="3337" max="3337" width="10.109375" style="276" customWidth="1"/>
    <col min="3338" max="3338" width="9.33203125" style="276" customWidth="1"/>
    <col min="3339" max="3341" width="9.33203125" style="276" bestFit="1" customWidth="1"/>
    <col min="3342" max="3342" width="11.6640625" style="276" bestFit="1" customWidth="1"/>
    <col min="3343" max="3343" width="8.77734375" style="276"/>
    <col min="3344" max="3344" width="9.44140625" style="276" bestFit="1" customWidth="1"/>
    <col min="3345" max="3349" width="8.77734375" style="276"/>
    <col min="3350" max="3350" width="10.109375" style="276" bestFit="1" customWidth="1"/>
    <col min="3351" max="3351" width="9.44140625" style="276" bestFit="1" customWidth="1"/>
    <col min="3352" max="3352" width="8.77734375" style="276"/>
    <col min="3353" max="3353" width="10.109375" style="276" customWidth="1"/>
    <col min="3354" max="3354" width="8.77734375" style="276"/>
    <col min="3355" max="3355" width="10.44140625" style="276" customWidth="1"/>
    <col min="3356" max="3357" width="8.77734375" style="276"/>
    <col min="3358" max="3358" width="10.109375" style="276" customWidth="1"/>
    <col min="3359" max="3359" width="8.77734375" style="276"/>
    <col min="3360" max="3360" width="8.88671875" style="276" customWidth="1"/>
    <col min="3361" max="3361" width="9.21875" style="276" customWidth="1"/>
    <col min="3362" max="3362" width="10" style="276" customWidth="1"/>
    <col min="3363" max="3363" width="10.109375" style="276" customWidth="1"/>
    <col min="3364" max="3364" width="10" style="276" customWidth="1"/>
    <col min="3365" max="3365" width="9.77734375" style="276" customWidth="1"/>
    <col min="3366" max="3366" width="9.109375" style="276" customWidth="1"/>
    <col min="3367" max="3367" width="9.21875" style="276" customWidth="1"/>
    <col min="3368" max="3369" width="9.44140625" style="276" customWidth="1"/>
    <col min="3370" max="3370" width="9.33203125" style="276" customWidth="1"/>
    <col min="3371" max="3375" width="9.21875" style="276" customWidth="1"/>
    <col min="3376" max="3376" width="9.44140625" style="276" customWidth="1"/>
    <col min="3377" max="3377" width="9" style="276" customWidth="1"/>
    <col min="3378" max="3378" width="9.21875" style="276" customWidth="1"/>
    <col min="3379" max="3379" width="9.109375" style="276" customWidth="1"/>
    <col min="3380" max="3380" width="8.6640625" style="276" customWidth="1"/>
    <col min="3381" max="3381" width="8.88671875" style="276" customWidth="1"/>
    <col min="3382" max="3383" width="9" style="276" customWidth="1"/>
    <col min="3384" max="3384" width="9.109375" style="276" customWidth="1"/>
    <col min="3385" max="3385" width="9.33203125" style="276" customWidth="1"/>
    <col min="3386" max="3386" width="9" style="276" customWidth="1"/>
    <col min="3387" max="3387" width="8.6640625" style="276" customWidth="1"/>
    <col min="3388" max="3388" width="9" style="276" customWidth="1"/>
    <col min="3389" max="3389" width="9.109375" style="276" customWidth="1"/>
    <col min="3390" max="3390" width="9.21875" style="276" customWidth="1"/>
    <col min="3391" max="3392" width="9.109375" style="276" customWidth="1"/>
    <col min="3393" max="3393" width="10.5546875" style="276" customWidth="1"/>
    <col min="3394" max="3394" width="10.44140625" style="276" customWidth="1"/>
    <col min="3395" max="3396" width="10.77734375" style="276" customWidth="1"/>
    <col min="3397" max="3397" width="10" style="276" customWidth="1"/>
    <col min="3398" max="3399" width="10.21875" style="276" customWidth="1"/>
    <col min="3400" max="3400" width="10.44140625" style="276" customWidth="1"/>
    <col min="3401" max="3401" width="10.33203125" style="276" customWidth="1"/>
    <col min="3402" max="3402" width="11.5546875" style="276" customWidth="1"/>
    <col min="3403" max="3403" width="12" style="276" customWidth="1"/>
    <col min="3404" max="3404" width="12.21875" style="276" customWidth="1"/>
    <col min="3405" max="3405" width="12.44140625" style="276" customWidth="1"/>
    <col min="3406" max="3406" width="12" style="276" customWidth="1"/>
    <col min="3407" max="3407" width="11.88671875" style="276" customWidth="1"/>
    <col min="3408" max="3408" width="11.109375" style="276" customWidth="1"/>
    <col min="3409" max="3409" width="10" style="276" customWidth="1"/>
    <col min="3410" max="3410" width="9.77734375" style="276" customWidth="1"/>
    <col min="3411" max="3411" width="9.6640625" style="276" customWidth="1"/>
    <col min="3412" max="3412" width="9" style="276" customWidth="1"/>
    <col min="3413" max="3413" width="9.33203125" style="276" customWidth="1"/>
    <col min="3414" max="3414" width="9.77734375" style="276" customWidth="1"/>
    <col min="3415" max="3415" width="10" style="276" customWidth="1"/>
    <col min="3416" max="3416" width="10.109375" style="276" customWidth="1"/>
    <col min="3417" max="3417" width="9.88671875" style="276" customWidth="1"/>
    <col min="3418" max="3419" width="10.109375" style="276" customWidth="1"/>
    <col min="3420" max="3420" width="10.77734375" style="276" customWidth="1"/>
    <col min="3421" max="3421" width="11" style="276" customWidth="1"/>
    <col min="3422" max="3422" width="10.88671875" style="276" customWidth="1"/>
    <col min="3423" max="3423" width="10.77734375" style="276" customWidth="1"/>
    <col min="3424" max="3424" width="10.6640625" style="276" customWidth="1"/>
    <col min="3425" max="3425" width="10.33203125" style="276" customWidth="1"/>
    <col min="3426" max="3426" width="10.77734375" style="276" customWidth="1"/>
    <col min="3427" max="3427" width="10.44140625" style="276" customWidth="1"/>
    <col min="3428" max="3428" width="9.21875" style="276" customWidth="1"/>
    <col min="3429" max="3430" width="9.109375" style="276" customWidth="1"/>
    <col min="3431" max="3431" width="9.33203125" style="276" customWidth="1"/>
    <col min="3432" max="3432" width="9.21875" style="276" customWidth="1"/>
    <col min="3433" max="3434" width="9.6640625" style="276" customWidth="1"/>
    <col min="3435" max="3435" width="10.109375" style="276" customWidth="1"/>
    <col min="3436" max="3436" width="10.77734375" style="276" customWidth="1"/>
    <col min="3437" max="3584" width="8.77734375" style="276"/>
    <col min="3585" max="3585" width="16.77734375" style="276" customWidth="1"/>
    <col min="3586" max="3586" width="18.6640625" style="276" customWidth="1"/>
    <col min="3587" max="3590" width="10.33203125" style="276" customWidth="1"/>
    <col min="3591" max="3591" width="11.77734375" style="276" customWidth="1"/>
    <col min="3592" max="3592" width="10.33203125" style="276" customWidth="1"/>
    <col min="3593" max="3593" width="10.109375" style="276" customWidth="1"/>
    <col min="3594" max="3594" width="9.33203125" style="276" customWidth="1"/>
    <col min="3595" max="3597" width="9.33203125" style="276" bestFit="1" customWidth="1"/>
    <col min="3598" max="3598" width="11.6640625" style="276" bestFit="1" customWidth="1"/>
    <col min="3599" max="3599" width="8.77734375" style="276"/>
    <col min="3600" max="3600" width="9.44140625" style="276" bestFit="1" customWidth="1"/>
    <col min="3601" max="3605" width="8.77734375" style="276"/>
    <col min="3606" max="3606" width="10.109375" style="276" bestFit="1" customWidth="1"/>
    <col min="3607" max="3607" width="9.44140625" style="276" bestFit="1" customWidth="1"/>
    <col min="3608" max="3608" width="8.77734375" style="276"/>
    <col min="3609" max="3609" width="10.109375" style="276" customWidth="1"/>
    <col min="3610" max="3610" width="8.77734375" style="276"/>
    <col min="3611" max="3611" width="10.44140625" style="276" customWidth="1"/>
    <col min="3612" max="3613" width="8.77734375" style="276"/>
    <col min="3614" max="3614" width="10.109375" style="276" customWidth="1"/>
    <col min="3615" max="3615" width="8.77734375" style="276"/>
    <col min="3616" max="3616" width="8.88671875" style="276" customWidth="1"/>
    <col min="3617" max="3617" width="9.21875" style="276" customWidth="1"/>
    <col min="3618" max="3618" width="10" style="276" customWidth="1"/>
    <col min="3619" max="3619" width="10.109375" style="276" customWidth="1"/>
    <col min="3620" max="3620" width="10" style="276" customWidth="1"/>
    <col min="3621" max="3621" width="9.77734375" style="276" customWidth="1"/>
    <col min="3622" max="3622" width="9.109375" style="276" customWidth="1"/>
    <col min="3623" max="3623" width="9.21875" style="276" customWidth="1"/>
    <col min="3624" max="3625" width="9.44140625" style="276" customWidth="1"/>
    <col min="3626" max="3626" width="9.33203125" style="276" customWidth="1"/>
    <col min="3627" max="3631" width="9.21875" style="276" customWidth="1"/>
    <col min="3632" max="3632" width="9.44140625" style="276" customWidth="1"/>
    <col min="3633" max="3633" width="9" style="276" customWidth="1"/>
    <col min="3634" max="3634" width="9.21875" style="276" customWidth="1"/>
    <col min="3635" max="3635" width="9.109375" style="276" customWidth="1"/>
    <col min="3636" max="3636" width="8.6640625" style="276" customWidth="1"/>
    <col min="3637" max="3637" width="8.88671875" style="276" customWidth="1"/>
    <col min="3638" max="3639" width="9" style="276" customWidth="1"/>
    <col min="3640" max="3640" width="9.109375" style="276" customWidth="1"/>
    <col min="3641" max="3641" width="9.33203125" style="276" customWidth="1"/>
    <col min="3642" max="3642" width="9" style="276" customWidth="1"/>
    <col min="3643" max="3643" width="8.6640625" style="276" customWidth="1"/>
    <col min="3644" max="3644" width="9" style="276" customWidth="1"/>
    <col min="3645" max="3645" width="9.109375" style="276" customWidth="1"/>
    <col min="3646" max="3646" width="9.21875" style="276" customWidth="1"/>
    <col min="3647" max="3648" width="9.109375" style="276" customWidth="1"/>
    <col min="3649" max="3649" width="10.5546875" style="276" customWidth="1"/>
    <col min="3650" max="3650" width="10.44140625" style="276" customWidth="1"/>
    <col min="3651" max="3652" width="10.77734375" style="276" customWidth="1"/>
    <col min="3653" max="3653" width="10" style="276" customWidth="1"/>
    <col min="3654" max="3655" width="10.21875" style="276" customWidth="1"/>
    <col min="3656" max="3656" width="10.44140625" style="276" customWidth="1"/>
    <col min="3657" max="3657" width="10.33203125" style="276" customWidth="1"/>
    <col min="3658" max="3658" width="11.5546875" style="276" customWidth="1"/>
    <col min="3659" max="3659" width="12" style="276" customWidth="1"/>
    <col min="3660" max="3660" width="12.21875" style="276" customWidth="1"/>
    <col min="3661" max="3661" width="12.44140625" style="276" customWidth="1"/>
    <col min="3662" max="3662" width="12" style="276" customWidth="1"/>
    <col min="3663" max="3663" width="11.88671875" style="276" customWidth="1"/>
    <col min="3664" max="3664" width="11.109375" style="276" customWidth="1"/>
    <col min="3665" max="3665" width="10" style="276" customWidth="1"/>
    <col min="3666" max="3666" width="9.77734375" style="276" customWidth="1"/>
    <col min="3667" max="3667" width="9.6640625" style="276" customWidth="1"/>
    <col min="3668" max="3668" width="9" style="276" customWidth="1"/>
    <col min="3669" max="3669" width="9.33203125" style="276" customWidth="1"/>
    <col min="3670" max="3670" width="9.77734375" style="276" customWidth="1"/>
    <col min="3671" max="3671" width="10" style="276" customWidth="1"/>
    <col min="3672" max="3672" width="10.109375" style="276" customWidth="1"/>
    <col min="3673" max="3673" width="9.88671875" style="276" customWidth="1"/>
    <col min="3674" max="3675" width="10.109375" style="276" customWidth="1"/>
    <col min="3676" max="3676" width="10.77734375" style="276" customWidth="1"/>
    <col min="3677" max="3677" width="11" style="276" customWidth="1"/>
    <col min="3678" max="3678" width="10.88671875" style="276" customWidth="1"/>
    <col min="3679" max="3679" width="10.77734375" style="276" customWidth="1"/>
    <col min="3680" max="3680" width="10.6640625" style="276" customWidth="1"/>
    <col min="3681" max="3681" width="10.33203125" style="276" customWidth="1"/>
    <col min="3682" max="3682" width="10.77734375" style="276" customWidth="1"/>
    <col min="3683" max="3683" width="10.44140625" style="276" customWidth="1"/>
    <col min="3684" max="3684" width="9.21875" style="276" customWidth="1"/>
    <col min="3685" max="3686" width="9.109375" style="276" customWidth="1"/>
    <col min="3687" max="3687" width="9.33203125" style="276" customWidth="1"/>
    <col min="3688" max="3688" width="9.21875" style="276" customWidth="1"/>
    <col min="3689" max="3690" width="9.6640625" style="276" customWidth="1"/>
    <col min="3691" max="3691" width="10.109375" style="276" customWidth="1"/>
    <col min="3692" max="3692" width="10.77734375" style="276" customWidth="1"/>
    <col min="3693" max="3840" width="8.77734375" style="276"/>
    <col min="3841" max="3841" width="16.77734375" style="276" customWidth="1"/>
    <col min="3842" max="3842" width="18.6640625" style="276" customWidth="1"/>
    <col min="3843" max="3846" width="10.33203125" style="276" customWidth="1"/>
    <col min="3847" max="3847" width="11.77734375" style="276" customWidth="1"/>
    <col min="3848" max="3848" width="10.33203125" style="276" customWidth="1"/>
    <col min="3849" max="3849" width="10.109375" style="276" customWidth="1"/>
    <col min="3850" max="3850" width="9.33203125" style="276" customWidth="1"/>
    <col min="3851" max="3853" width="9.33203125" style="276" bestFit="1" customWidth="1"/>
    <col min="3854" max="3854" width="11.6640625" style="276" bestFit="1" customWidth="1"/>
    <col min="3855" max="3855" width="8.77734375" style="276"/>
    <col min="3856" max="3856" width="9.44140625" style="276" bestFit="1" customWidth="1"/>
    <col min="3857" max="3861" width="8.77734375" style="276"/>
    <col min="3862" max="3862" width="10.109375" style="276" bestFit="1" customWidth="1"/>
    <col min="3863" max="3863" width="9.44140625" style="276" bestFit="1" customWidth="1"/>
    <col min="3864" max="3864" width="8.77734375" style="276"/>
    <col min="3865" max="3865" width="10.109375" style="276" customWidth="1"/>
    <col min="3866" max="3866" width="8.77734375" style="276"/>
    <col min="3867" max="3867" width="10.44140625" style="276" customWidth="1"/>
    <col min="3868" max="3869" width="8.77734375" style="276"/>
    <col min="3870" max="3870" width="10.109375" style="276" customWidth="1"/>
    <col min="3871" max="3871" width="8.77734375" style="276"/>
    <col min="3872" max="3872" width="8.88671875" style="276" customWidth="1"/>
    <col min="3873" max="3873" width="9.21875" style="276" customWidth="1"/>
    <col min="3874" max="3874" width="10" style="276" customWidth="1"/>
    <col min="3875" max="3875" width="10.109375" style="276" customWidth="1"/>
    <col min="3876" max="3876" width="10" style="276" customWidth="1"/>
    <col min="3877" max="3877" width="9.77734375" style="276" customWidth="1"/>
    <col min="3878" max="3878" width="9.109375" style="276" customWidth="1"/>
    <col min="3879" max="3879" width="9.21875" style="276" customWidth="1"/>
    <col min="3880" max="3881" width="9.44140625" style="276" customWidth="1"/>
    <col min="3882" max="3882" width="9.33203125" style="276" customWidth="1"/>
    <col min="3883" max="3887" width="9.21875" style="276" customWidth="1"/>
    <col min="3888" max="3888" width="9.44140625" style="276" customWidth="1"/>
    <col min="3889" max="3889" width="9" style="276" customWidth="1"/>
    <col min="3890" max="3890" width="9.21875" style="276" customWidth="1"/>
    <col min="3891" max="3891" width="9.109375" style="276" customWidth="1"/>
    <col min="3892" max="3892" width="8.6640625" style="276" customWidth="1"/>
    <col min="3893" max="3893" width="8.88671875" style="276" customWidth="1"/>
    <col min="3894" max="3895" width="9" style="276" customWidth="1"/>
    <col min="3896" max="3896" width="9.109375" style="276" customWidth="1"/>
    <col min="3897" max="3897" width="9.33203125" style="276" customWidth="1"/>
    <col min="3898" max="3898" width="9" style="276" customWidth="1"/>
    <col min="3899" max="3899" width="8.6640625" style="276" customWidth="1"/>
    <col min="3900" max="3900" width="9" style="276" customWidth="1"/>
    <col min="3901" max="3901" width="9.109375" style="276" customWidth="1"/>
    <col min="3902" max="3902" width="9.21875" style="276" customWidth="1"/>
    <col min="3903" max="3904" width="9.109375" style="276" customWidth="1"/>
    <col min="3905" max="3905" width="10.5546875" style="276" customWidth="1"/>
    <col min="3906" max="3906" width="10.44140625" style="276" customWidth="1"/>
    <col min="3907" max="3908" width="10.77734375" style="276" customWidth="1"/>
    <col min="3909" max="3909" width="10" style="276" customWidth="1"/>
    <col min="3910" max="3911" width="10.21875" style="276" customWidth="1"/>
    <col min="3912" max="3912" width="10.44140625" style="276" customWidth="1"/>
    <col min="3913" max="3913" width="10.33203125" style="276" customWidth="1"/>
    <col min="3914" max="3914" width="11.5546875" style="276" customWidth="1"/>
    <col min="3915" max="3915" width="12" style="276" customWidth="1"/>
    <col min="3916" max="3916" width="12.21875" style="276" customWidth="1"/>
    <col min="3917" max="3917" width="12.44140625" style="276" customWidth="1"/>
    <col min="3918" max="3918" width="12" style="276" customWidth="1"/>
    <col min="3919" max="3919" width="11.88671875" style="276" customWidth="1"/>
    <col min="3920" max="3920" width="11.109375" style="276" customWidth="1"/>
    <col min="3921" max="3921" width="10" style="276" customWidth="1"/>
    <col min="3922" max="3922" width="9.77734375" style="276" customWidth="1"/>
    <col min="3923" max="3923" width="9.6640625" style="276" customWidth="1"/>
    <col min="3924" max="3924" width="9" style="276" customWidth="1"/>
    <col min="3925" max="3925" width="9.33203125" style="276" customWidth="1"/>
    <col min="3926" max="3926" width="9.77734375" style="276" customWidth="1"/>
    <col min="3927" max="3927" width="10" style="276" customWidth="1"/>
    <col min="3928" max="3928" width="10.109375" style="276" customWidth="1"/>
    <col min="3929" max="3929" width="9.88671875" style="276" customWidth="1"/>
    <col min="3930" max="3931" width="10.109375" style="276" customWidth="1"/>
    <col min="3932" max="3932" width="10.77734375" style="276" customWidth="1"/>
    <col min="3933" max="3933" width="11" style="276" customWidth="1"/>
    <col min="3934" max="3934" width="10.88671875" style="276" customWidth="1"/>
    <col min="3935" max="3935" width="10.77734375" style="276" customWidth="1"/>
    <col min="3936" max="3936" width="10.6640625" style="276" customWidth="1"/>
    <col min="3937" max="3937" width="10.33203125" style="276" customWidth="1"/>
    <col min="3938" max="3938" width="10.77734375" style="276" customWidth="1"/>
    <col min="3939" max="3939" width="10.44140625" style="276" customWidth="1"/>
    <col min="3940" max="3940" width="9.21875" style="276" customWidth="1"/>
    <col min="3941" max="3942" width="9.109375" style="276" customWidth="1"/>
    <col min="3943" max="3943" width="9.33203125" style="276" customWidth="1"/>
    <col min="3944" max="3944" width="9.21875" style="276" customWidth="1"/>
    <col min="3945" max="3946" width="9.6640625" style="276" customWidth="1"/>
    <col min="3947" max="3947" width="10.109375" style="276" customWidth="1"/>
    <col min="3948" max="3948" width="10.77734375" style="276" customWidth="1"/>
    <col min="3949" max="4096" width="8.77734375" style="276"/>
    <col min="4097" max="4097" width="16.77734375" style="276" customWidth="1"/>
    <col min="4098" max="4098" width="18.6640625" style="276" customWidth="1"/>
    <col min="4099" max="4102" width="10.33203125" style="276" customWidth="1"/>
    <col min="4103" max="4103" width="11.77734375" style="276" customWidth="1"/>
    <col min="4104" max="4104" width="10.33203125" style="276" customWidth="1"/>
    <col min="4105" max="4105" width="10.109375" style="276" customWidth="1"/>
    <col min="4106" max="4106" width="9.33203125" style="276" customWidth="1"/>
    <col min="4107" max="4109" width="9.33203125" style="276" bestFit="1" customWidth="1"/>
    <col min="4110" max="4110" width="11.6640625" style="276" bestFit="1" customWidth="1"/>
    <col min="4111" max="4111" width="8.77734375" style="276"/>
    <col min="4112" max="4112" width="9.44140625" style="276" bestFit="1" customWidth="1"/>
    <col min="4113" max="4117" width="8.77734375" style="276"/>
    <col min="4118" max="4118" width="10.109375" style="276" bestFit="1" customWidth="1"/>
    <col min="4119" max="4119" width="9.44140625" style="276" bestFit="1" customWidth="1"/>
    <col min="4120" max="4120" width="8.77734375" style="276"/>
    <col min="4121" max="4121" width="10.109375" style="276" customWidth="1"/>
    <col min="4122" max="4122" width="8.77734375" style="276"/>
    <col min="4123" max="4123" width="10.44140625" style="276" customWidth="1"/>
    <col min="4124" max="4125" width="8.77734375" style="276"/>
    <col min="4126" max="4126" width="10.109375" style="276" customWidth="1"/>
    <col min="4127" max="4127" width="8.77734375" style="276"/>
    <col min="4128" max="4128" width="8.88671875" style="276" customWidth="1"/>
    <col min="4129" max="4129" width="9.21875" style="276" customWidth="1"/>
    <col min="4130" max="4130" width="10" style="276" customWidth="1"/>
    <col min="4131" max="4131" width="10.109375" style="276" customWidth="1"/>
    <col min="4132" max="4132" width="10" style="276" customWidth="1"/>
    <col min="4133" max="4133" width="9.77734375" style="276" customWidth="1"/>
    <col min="4134" max="4134" width="9.109375" style="276" customWidth="1"/>
    <col min="4135" max="4135" width="9.21875" style="276" customWidth="1"/>
    <col min="4136" max="4137" width="9.44140625" style="276" customWidth="1"/>
    <col min="4138" max="4138" width="9.33203125" style="276" customWidth="1"/>
    <col min="4139" max="4143" width="9.21875" style="276" customWidth="1"/>
    <col min="4144" max="4144" width="9.44140625" style="276" customWidth="1"/>
    <col min="4145" max="4145" width="9" style="276" customWidth="1"/>
    <col min="4146" max="4146" width="9.21875" style="276" customWidth="1"/>
    <col min="4147" max="4147" width="9.109375" style="276" customWidth="1"/>
    <col min="4148" max="4148" width="8.6640625" style="276" customWidth="1"/>
    <col min="4149" max="4149" width="8.88671875" style="276" customWidth="1"/>
    <col min="4150" max="4151" width="9" style="276" customWidth="1"/>
    <col min="4152" max="4152" width="9.109375" style="276" customWidth="1"/>
    <col min="4153" max="4153" width="9.33203125" style="276" customWidth="1"/>
    <col min="4154" max="4154" width="9" style="276" customWidth="1"/>
    <col min="4155" max="4155" width="8.6640625" style="276" customWidth="1"/>
    <col min="4156" max="4156" width="9" style="276" customWidth="1"/>
    <col min="4157" max="4157" width="9.109375" style="276" customWidth="1"/>
    <col min="4158" max="4158" width="9.21875" style="276" customWidth="1"/>
    <col min="4159" max="4160" width="9.109375" style="276" customWidth="1"/>
    <col min="4161" max="4161" width="10.5546875" style="276" customWidth="1"/>
    <col min="4162" max="4162" width="10.44140625" style="276" customWidth="1"/>
    <col min="4163" max="4164" width="10.77734375" style="276" customWidth="1"/>
    <col min="4165" max="4165" width="10" style="276" customWidth="1"/>
    <col min="4166" max="4167" width="10.21875" style="276" customWidth="1"/>
    <col min="4168" max="4168" width="10.44140625" style="276" customWidth="1"/>
    <col min="4169" max="4169" width="10.33203125" style="276" customWidth="1"/>
    <col min="4170" max="4170" width="11.5546875" style="276" customWidth="1"/>
    <col min="4171" max="4171" width="12" style="276" customWidth="1"/>
    <col min="4172" max="4172" width="12.21875" style="276" customWidth="1"/>
    <col min="4173" max="4173" width="12.44140625" style="276" customWidth="1"/>
    <col min="4174" max="4174" width="12" style="276" customWidth="1"/>
    <col min="4175" max="4175" width="11.88671875" style="276" customWidth="1"/>
    <col min="4176" max="4176" width="11.109375" style="276" customWidth="1"/>
    <col min="4177" max="4177" width="10" style="276" customWidth="1"/>
    <col min="4178" max="4178" width="9.77734375" style="276" customWidth="1"/>
    <col min="4179" max="4179" width="9.6640625" style="276" customWidth="1"/>
    <col min="4180" max="4180" width="9" style="276" customWidth="1"/>
    <col min="4181" max="4181" width="9.33203125" style="276" customWidth="1"/>
    <col min="4182" max="4182" width="9.77734375" style="276" customWidth="1"/>
    <col min="4183" max="4183" width="10" style="276" customWidth="1"/>
    <col min="4184" max="4184" width="10.109375" style="276" customWidth="1"/>
    <col min="4185" max="4185" width="9.88671875" style="276" customWidth="1"/>
    <col min="4186" max="4187" width="10.109375" style="276" customWidth="1"/>
    <col min="4188" max="4188" width="10.77734375" style="276" customWidth="1"/>
    <col min="4189" max="4189" width="11" style="276" customWidth="1"/>
    <col min="4190" max="4190" width="10.88671875" style="276" customWidth="1"/>
    <col min="4191" max="4191" width="10.77734375" style="276" customWidth="1"/>
    <col min="4192" max="4192" width="10.6640625" style="276" customWidth="1"/>
    <col min="4193" max="4193" width="10.33203125" style="276" customWidth="1"/>
    <col min="4194" max="4194" width="10.77734375" style="276" customWidth="1"/>
    <col min="4195" max="4195" width="10.44140625" style="276" customWidth="1"/>
    <col min="4196" max="4196" width="9.21875" style="276" customWidth="1"/>
    <col min="4197" max="4198" width="9.109375" style="276" customWidth="1"/>
    <col min="4199" max="4199" width="9.33203125" style="276" customWidth="1"/>
    <col min="4200" max="4200" width="9.21875" style="276" customWidth="1"/>
    <col min="4201" max="4202" width="9.6640625" style="276" customWidth="1"/>
    <col min="4203" max="4203" width="10.109375" style="276" customWidth="1"/>
    <col min="4204" max="4204" width="10.77734375" style="276" customWidth="1"/>
    <col min="4205" max="4352" width="8.77734375" style="276"/>
    <col min="4353" max="4353" width="16.77734375" style="276" customWidth="1"/>
    <col min="4354" max="4354" width="18.6640625" style="276" customWidth="1"/>
    <col min="4355" max="4358" width="10.33203125" style="276" customWidth="1"/>
    <col min="4359" max="4359" width="11.77734375" style="276" customWidth="1"/>
    <col min="4360" max="4360" width="10.33203125" style="276" customWidth="1"/>
    <col min="4361" max="4361" width="10.109375" style="276" customWidth="1"/>
    <col min="4362" max="4362" width="9.33203125" style="276" customWidth="1"/>
    <col min="4363" max="4365" width="9.33203125" style="276" bestFit="1" customWidth="1"/>
    <col min="4366" max="4366" width="11.6640625" style="276" bestFit="1" customWidth="1"/>
    <col min="4367" max="4367" width="8.77734375" style="276"/>
    <col min="4368" max="4368" width="9.44140625" style="276" bestFit="1" customWidth="1"/>
    <col min="4369" max="4373" width="8.77734375" style="276"/>
    <col min="4374" max="4374" width="10.109375" style="276" bestFit="1" customWidth="1"/>
    <col min="4375" max="4375" width="9.44140625" style="276" bestFit="1" customWidth="1"/>
    <col min="4376" max="4376" width="8.77734375" style="276"/>
    <col min="4377" max="4377" width="10.109375" style="276" customWidth="1"/>
    <col min="4378" max="4378" width="8.77734375" style="276"/>
    <col min="4379" max="4379" width="10.44140625" style="276" customWidth="1"/>
    <col min="4380" max="4381" width="8.77734375" style="276"/>
    <col min="4382" max="4382" width="10.109375" style="276" customWidth="1"/>
    <col min="4383" max="4383" width="8.77734375" style="276"/>
    <col min="4384" max="4384" width="8.88671875" style="276" customWidth="1"/>
    <col min="4385" max="4385" width="9.21875" style="276" customWidth="1"/>
    <col min="4386" max="4386" width="10" style="276" customWidth="1"/>
    <col min="4387" max="4387" width="10.109375" style="276" customWidth="1"/>
    <col min="4388" max="4388" width="10" style="276" customWidth="1"/>
    <col min="4389" max="4389" width="9.77734375" style="276" customWidth="1"/>
    <col min="4390" max="4390" width="9.109375" style="276" customWidth="1"/>
    <col min="4391" max="4391" width="9.21875" style="276" customWidth="1"/>
    <col min="4392" max="4393" width="9.44140625" style="276" customWidth="1"/>
    <col min="4394" max="4394" width="9.33203125" style="276" customWidth="1"/>
    <col min="4395" max="4399" width="9.21875" style="276" customWidth="1"/>
    <col min="4400" max="4400" width="9.44140625" style="276" customWidth="1"/>
    <col min="4401" max="4401" width="9" style="276" customWidth="1"/>
    <col min="4402" max="4402" width="9.21875" style="276" customWidth="1"/>
    <col min="4403" max="4403" width="9.109375" style="276" customWidth="1"/>
    <col min="4404" max="4404" width="8.6640625" style="276" customWidth="1"/>
    <col min="4405" max="4405" width="8.88671875" style="276" customWidth="1"/>
    <col min="4406" max="4407" width="9" style="276" customWidth="1"/>
    <col min="4408" max="4408" width="9.109375" style="276" customWidth="1"/>
    <col min="4409" max="4409" width="9.33203125" style="276" customWidth="1"/>
    <col min="4410" max="4410" width="9" style="276" customWidth="1"/>
    <col min="4411" max="4411" width="8.6640625" style="276" customWidth="1"/>
    <col min="4412" max="4412" width="9" style="276" customWidth="1"/>
    <col min="4413" max="4413" width="9.109375" style="276" customWidth="1"/>
    <col min="4414" max="4414" width="9.21875" style="276" customWidth="1"/>
    <col min="4415" max="4416" width="9.109375" style="276" customWidth="1"/>
    <col min="4417" max="4417" width="10.5546875" style="276" customWidth="1"/>
    <col min="4418" max="4418" width="10.44140625" style="276" customWidth="1"/>
    <col min="4419" max="4420" width="10.77734375" style="276" customWidth="1"/>
    <col min="4421" max="4421" width="10" style="276" customWidth="1"/>
    <col min="4422" max="4423" width="10.21875" style="276" customWidth="1"/>
    <col min="4424" max="4424" width="10.44140625" style="276" customWidth="1"/>
    <col min="4425" max="4425" width="10.33203125" style="276" customWidth="1"/>
    <col min="4426" max="4426" width="11.5546875" style="276" customWidth="1"/>
    <col min="4427" max="4427" width="12" style="276" customWidth="1"/>
    <col min="4428" max="4428" width="12.21875" style="276" customWidth="1"/>
    <col min="4429" max="4429" width="12.44140625" style="276" customWidth="1"/>
    <col min="4430" max="4430" width="12" style="276" customWidth="1"/>
    <col min="4431" max="4431" width="11.88671875" style="276" customWidth="1"/>
    <col min="4432" max="4432" width="11.109375" style="276" customWidth="1"/>
    <col min="4433" max="4433" width="10" style="276" customWidth="1"/>
    <col min="4434" max="4434" width="9.77734375" style="276" customWidth="1"/>
    <col min="4435" max="4435" width="9.6640625" style="276" customWidth="1"/>
    <col min="4436" max="4436" width="9" style="276" customWidth="1"/>
    <col min="4437" max="4437" width="9.33203125" style="276" customWidth="1"/>
    <col min="4438" max="4438" width="9.77734375" style="276" customWidth="1"/>
    <col min="4439" max="4439" width="10" style="276" customWidth="1"/>
    <col min="4440" max="4440" width="10.109375" style="276" customWidth="1"/>
    <col min="4441" max="4441" width="9.88671875" style="276" customWidth="1"/>
    <col min="4442" max="4443" width="10.109375" style="276" customWidth="1"/>
    <col min="4444" max="4444" width="10.77734375" style="276" customWidth="1"/>
    <col min="4445" max="4445" width="11" style="276" customWidth="1"/>
    <col min="4446" max="4446" width="10.88671875" style="276" customWidth="1"/>
    <col min="4447" max="4447" width="10.77734375" style="276" customWidth="1"/>
    <col min="4448" max="4448" width="10.6640625" style="276" customWidth="1"/>
    <col min="4449" max="4449" width="10.33203125" style="276" customWidth="1"/>
    <col min="4450" max="4450" width="10.77734375" style="276" customWidth="1"/>
    <col min="4451" max="4451" width="10.44140625" style="276" customWidth="1"/>
    <col min="4452" max="4452" width="9.21875" style="276" customWidth="1"/>
    <col min="4453" max="4454" width="9.109375" style="276" customWidth="1"/>
    <col min="4455" max="4455" width="9.33203125" style="276" customWidth="1"/>
    <col min="4456" max="4456" width="9.21875" style="276" customWidth="1"/>
    <col min="4457" max="4458" width="9.6640625" style="276" customWidth="1"/>
    <col min="4459" max="4459" width="10.109375" style="276" customWidth="1"/>
    <col min="4460" max="4460" width="10.77734375" style="276" customWidth="1"/>
    <col min="4461" max="4608" width="8.77734375" style="276"/>
    <col min="4609" max="4609" width="16.77734375" style="276" customWidth="1"/>
    <col min="4610" max="4610" width="18.6640625" style="276" customWidth="1"/>
    <col min="4611" max="4614" width="10.33203125" style="276" customWidth="1"/>
    <col min="4615" max="4615" width="11.77734375" style="276" customWidth="1"/>
    <col min="4616" max="4616" width="10.33203125" style="276" customWidth="1"/>
    <col min="4617" max="4617" width="10.109375" style="276" customWidth="1"/>
    <col min="4618" max="4618" width="9.33203125" style="276" customWidth="1"/>
    <col min="4619" max="4621" width="9.33203125" style="276" bestFit="1" customWidth="1"/>
    <col min="4622" max="4622" width="11.6640625" style="276" bestFit="1" customWidth="1"/>
    <col min="4623" max="4623" width="8.77734375" style="276"/>
    <col min="4624" max="4624" width="9.44140625" style="276" bestFit="1" customWidth="1"/>
    <col min="4625" max="4629" width="8.77734375" style="276"/>
    <col min="4630" max="4630" width="10.109375" style="276" bestFit="1" customWidth="1"/>
    <col min="4631" max="4631" width="9.44140625" style="276" bestFit="1" customWidth="1"/>
    <col min="4632" max="4632" width="8.77734375" style="276"/>
    <col min="4633" max="4633" width="10.109375" style="276" customWidth="1"/>
    <col min="4634" max="4634" width="8.77734375" style="276"/>
    <col min="4635" max="4635" width="10.44140625" style="276" customWidth="1"/>
    <col min="4636" max="4637" width="8.77734375" style="276"/>
    <col min="4638" max="4638" width="10.109375" style="276" customWidth="1"/>
    <col min="4639" max="4639" width="8.77734375" style="276"/>
    <col min="4640" max="4640" width="8.88671875" style="276" customWidth="1"/>
    <col min="4641" max="4641" width="9.21875" style="276" customWidth="1"/>
    <col min="4642" max="4642" width="10" style="276" customWidth="1"/>
    <col min="4643" max="4643" width="10.109375" style="276" customWidth="1"/>
    <col min="4644" max="4644" width="10" style="276" customWidth="1"/>
    <col min="4645" max="4645" width="9.77734375" style="276" customWidth="1"/>
    <col min="4646" max="4646" width="9.109375" style="276" customWidth="1"/>
    <col min="4647" max="4647" width="9.21875" style="276" customWidth="1"/>
    <col min="4648" max="4649" width="9.44140625" style="276" customWidth="1"/>
    <col min="4650" max="4650" width="9.33203125" style="276" customWidth="1"/>
    <col min="4651" max="4655" width="9.21875" style="276" customWidth="1"/>
    <col min="4656" max="4656" width="9.44140625" style="276" customWidth="1"/>
    <col min="4657" max="4657" width="9" style="276" customWidth="1"/>
    <col min="4658" max="4658" width="9.21875" style="276" customWidth="1"/>
    <col min="4659" max="4659" width="9.109375" style="276" customWidth="1"/>
    <col min="4660" max="4660" width="8.6640625" style="276" customWidth="1"/>
    <col min="4661" max="4661" width="8.88671875" style="276" customWidth="1"/>
    <col min="4662" max="4663" width="9" style="276" customWidth="1"/>
    <col min="4664" max="4664" width="9.109375" style="276" customWidth="1"/>
    <col min="4665" max="4665" width="9.33203125" style="276" customWidth="1"/>
    <col min="4666" max="4666" width="9" style="276" customWidth="1"/>
    <col min="4667" max="4667" width="8.6640625" style="276" customWidth="1"/>
    <col min="4668" max="4668" width="9" style="276" customWidth="1"/>
    <col min="4669" max="4669" width="9.109375" style="276" customWidth="1"/>
    <col min="4670" max="4670" width="9.21875" style="276" customWidth="1"/>
    <col min="4671" max="4672" width="9.109375" style="276" customWidth="1"/>
    <col min="4673" max="4673" width="10.5546875" style="276" customWidth="1"/>
    <col min="4674" max="4674" width="10.44140625" style="276" customWidth="1"/>
    <col min="4675" max="4676" width="10.77734375" style="276" customWidth="1"/>
    <col min="4677" max="4677" width="10" style="276" customWidth="1"/>
    <col min="4678" max="4679" width="10.21875" style="276" customWidth="1"/>
    <col min="4680" max="4680" width="10.44140625" style="276" customWidth="1"/>
    <col min="4681" max="4681" width="10.33203125" style="276" customWidth="1"/>
    <col min="4682" max="4682" width="11.5546875" style="276" customWidth="1"/>
    <col min="4683" max="4683" width="12" style="276" customWidth="1"/>
    <col min="4684" max="4684" width="12.21875" style="276" customWidth="1"/>
    <col min="4685" max="4685" width="12.44140625" style="276" customWidth="1"/>
    <col min="4686" max="4686" width="12" style="276" customWidth="1"/>
    <col min="4687" max="4687" width="11.88671875" style="276" customWidth="1"/>
    <col min="4688" max="4688" width="11.109375" style="276" customWidth="1"/>
    <col min="4689" max="4689" width="10" style="276" customWidth="1"/>
    <col min="4690" max="4690" width="9.77734375" style="276" customWidth="1"/>
    <col min="4691" max="4691" width="9.6640625" style="276" customWidth="1"/>
    <col min="4692" max="4692" width="9" style="276" customWidth="1"/>
    <col min="4693" max="4693" width="9.33203125" style="276" customWidth="1"/>
    <col min="4694" max="4694" width="9.77734375" style="276" customWidth="1"/>
    <col min="4695" max="4695" width="10" style="276" customWidth="1"/>
    <col min="4696" max="4696" width="10.109375" style="276" customWidth="1"/>
    <col min="4697" max="4697" width="9.88671875" style="276" customWidth="1"/>
    <col min="4698" max="4699" width="10.109375" style="276" customWidth="1"/>
    <col min="4700" max="4700" width="10.77734375" style="276" customWidth="1"/>
    <col min="4701" max="4701" width="11" style="276" customWidth="1"/>
    <col min="4702" max="4702" width="10.88671875" style="276" customWidth="1"/>
    <col min="4703" max="4703" width="10.77734375" style="276" customWidth="1"/>
    <col min="4704" max="4704" width="10.6640625" style="276" customWidth="1"/>
    <col min="4705" max="4705" width="10.33203125" style="276" customWidth="1"/>
    <col min="4706" max="4706" width="10.77734375" style="276" customWidth="1"/>
    <col min="4707" max="4707" width="10.44140625" style="276" customWidth="1"/>
    <col min="4708" max="4708" width="9.21875" style="276" customWidth="1"/>
    <col min="4709" max="4710" width="9.109375" style="276" customWidth="1"/>
    <col min="4711" max="4711" width="9.33203125" style="276" customWidth="1"/>
    <col min="4712" max="4712" width="9.21875" style="276" customWidth="1"/>
    <col min="4713" max="4714" width="9.6640625" style="276" customWidth="1"/>
    <col min="4715" max="4715" width="10.109375" style="276" customWidth="1"/>
    <col min="4716" max="4716" width="10.77734375" style="276" customWidth="1"/>
    <col min="4717" max="4864" width="8.77734375" style="276"/>
    <col min="4865" max="4865" width="16.77734375" style="276" customWidth="1"/>
    <col min="4866" max="4866" width="18.6640625" style="276" customWidth="1"/>
    <col min="4867" max="4870" width="10.33203125" style="276" customWidth="1"/>
    <col min="4871" max="4871" width="11.77734375" style="276" customWidth="1"/>
    <col min="4872" max="4872" width="10.33203125" style="276" customWidth="1"/>
    <col min="4873" max="4873" width="10.109375" style="276" customWidth="1"/>
    <col min="4874" max="4874" width="9.33203125" style="276" customWidth="1"/>
    <col min="4875" max="4877" width="9.33203125" style="276" bestFit="1" customWidth="1"/>
    <col min="4878" max="4878" width="11.6640625" style="276" bestFit="1" customWidth="1"/>
    <col min="4879" max="4879" width="8.77734375" style="276"/>
    <col min="4880" max="4880" width="9.44140625" style="276" bestFit="1" customWidth="1"/>
    <col min="4881" max="4885" width="8.77734375" style="276"/>
    <col min="4886" max="4886" width="10.109375" style="276" bestFit="1" customWidth="1"/>
    <col min="4887" max="4887" width="9.44140625" style="276" bestFit="1" customWidth="1"/>
    <col min="4888" max="4888" width="8.77734375" style="276"/>
    <col min="4889" max="4889" width="10.109375" style="276" customWidth="1"/>
    <col min="4890" max="4890" width="8.77734375" style="276"/>
    <col min="4891" max="4891" width="10.44140625" style="276" customWidth="1"/>
    <col min="4892" max="4893" width="8.77734375" style="276"/>
    <col min="4894" max="4894" width="10.109375" style="276" customWidth="1"/>
    <col min="4895" max="4895" width="8.77734375" style="276"/>
    <col min="4896" max="4896" width="8.88671875" style="276" customWidth="1"/>
    <col min="4897" max="4897" width="9.21875" style="276" customWidth="1"/>
    <col min="4898" max="4898" width="10" style="276" customWidth="1"/>
    <col min="4899" max="4899" width="10.109375" style="276" customWidth="1"/>
    <col min="4900" max="4900" width="10" style="276" customWidth="1"/>
    <col min="4901" max="4901" width="9.77734375" style="276" customWidth="1"/>
    <col min="4902" max="4902" width="9.109375" style="276" customWidth="1"/>
    <col min="4903" max="4903" width="9.21875" style="276" customWidth="1"/>
    <col min="4904" max="4905" width="9.44140625" style="276" customWidth="1"/>
    <col min="4906" max="4906" width="9.33203125" style="276" customWidth="1"/>
    <col min="4907" max="4911" width="9.21875" style="276" customWidth="1"/>
    <col min="4912" max="4912" width="9.44140625" style="276" customWidth="1"/>
    <col min="4913" max="4913" width="9" style="276" customWidth="1"/>
    <col min="4914" max="4914" width="9.21875" style="276" customWidth="1"/>
    <col min="4915" max="4915" width="9.109375" style="276" customWidth="1"/>
    <col min="4916" max="4916" width="8.6640625" style="276" customWidth="1"/>
    <col min="4917" max="4917" width="8.88671875" style="276" customWidth="1"/>
    <col min="4918" max="4919" width="9" style="276" customWidth="1"/>
    <col min="4920" max="4920" width="9.109375" style="276" customWidth="1"/>
    <col min="4921" max="4921" width="9.33203125" style="276" customWidth="1"/>
    <col min="4922" max="4922" width="9" style="276" customWidth="1"/>
    <col min="4923" max="4923" width="8.6640625" style="276" customWidth="1"/>
    <col min="4924" max="4924" width="9" style="276" customWidth="1"/>
    <col min="4925" max="4925" width="9.109375" style="276" customWidth="1"/>
    <col min="4926" max="4926" width="9.21875" style="276" customWidth="1"/>
    <col min="4927" max="4928" width="9.109375" style="276" customWidth="1"/>
    <col min="4929" max="4929" width="10.5546875" style="276" customWidth="1"/>
    <col min="4930" max="4930" width="10.44140625" style="276" customWidth="1"/>
    <col min="4931" max="4932" width="10.77734375" style="276" customWidth="1"/>
    <col min="4933" max="4933" width="10" style="276" customWidth="1"/>
    <col min="4934" max="4935" width="10.21875" style="276" customWidth="1"/>
    <col min="4936" max="4936" width="10.44140625" style="276" customWidth="1"/>
    <col min="4937" max="4937" width="10.33203125" style="276" customWidth="1"/>
    <col min="4938" max="4938" width="11.5546875" style="276" customWidth="1"/>
    <col min="4939" max="4939" width="12" style="276" customWidth="1"/>
    <col min="4940" max="4940" width="12.21875" style="276" customWidth="1"/>
    <col min="4941" max="4941" width="12.44140625" style="276" customWidth="1"/>
    <col min="4942" max="4942" width="12" style="276" customWidth="1"/>
    <col min="4943" max="4943" width="11.88671875" style="276" customWidth="1"/>
    <col min="4944" max="4944" width="11.109375" style="276" customWidth="1"/>
    <col min="4945" max="4945" width="10" style="276" customWidth="1"/>
    <col min="4946" max="4946" width="9.77734375" style="276" customWidth="1"/>
    <col min="4947" max="4947" width="9.6640625" style="276" customWidth="1"/>
    <col min="4948" max="4948" width="9" style="276" customWidth="1"/>
    <col min="4949" max="4949" width="9.33203125" style="276" customWidth="1"/>
    <col min="4950" max="4950" width="9.77734375" style="276" customWidth="1"/>
    <col min="4951" max="4951" width="10" style="276" customWidth="1"/>
    <col min="4952" max="4952" width="10.109375" style="276" customWidth="1"/>
    <col min="4953" max="4953" width="9.88671875" style="276" customWidth="1"/>
    <col min="4954" max="4955" width="10.109375" style="276" customWidth="1"/>
    <col min="4956" max="4956" width="10.77734375" style="276" customWidth="1"/>
    <col min="4957" max="4957" width="11" style="276" customWidth="1"/>
    <col min="4958" max="4958" width="10.88671875" style="276" customWidth="1"/>
    <col min="4959" max="4959" width="10.77734375" style="276" customWidth="1"/>
    <col min="4960" max="4960" width="10.6640625" style="276" customWidth="1"/>
    <col min="4961" max="4961" width="10.33203125" style="276" customWidth="1"/>
    <col min="4962" max="4962" width="10.77734375" style="276" customWidth="1"/>
    <col min="4963" max="4963" width="10.44140625" style="276" customWidth="1"/>
    <col min="4964" max="4964" width="9.21875" style="276" customWidth="1"/>
    <col min="4965" max="4966" width="9.109375" style="276" customWidth="1"/>
    <col min="4967" max="4967" width="9.33203125" style="276" customWidth="1"/>
    <col min="4968" max="4968" width="9.21875" style="276" customWidth="1"/>
    <col min="4969" max="4970" width="9.6640625" style="276" customWidth="1"/>
    <col min="4971" max="4971" width="10.109375" style="276" customWidth="1"/>
    <col min="4972" max="4972" width="10.77734375" style="276" customWidth="1"/>
    <col min="4973" max="5120" width="8.77734375" style="276"/>
    <col min="5121" max="5121" width="16.77734375" style="276" customWidth="1"/>
    <col min="5122" max="5122" width="18.6640625" style="276" customWidth="1"/>
    <col min="5123" max="5126" width="10.33203125" style="276" customWidth="1"/>
    <col min="5127" max="5127" width="11.77734375" style="276" customWidth="1"/>
    <col min="5128" max="5128" width="10.33203125" style="276" customWidth="1"/>
    <col min="5129" max="5129" width="10.109375" style="276" customWidth="1"/>
    <col min="5130" max="5130" width="9.33203125" style="276" customWidth="1"/>
    <col min="5131" max="5133" width="9.33203125" style="276" bestFit="1" customWidth="1"/>
    <col min="5134" max="5134" width="11.6640625" style="276" bestFit="1" customWidth="1"/>
    <col min="5135" max="5135" width="8.77734375" style="276"/>
    <col min="5136" max="5136" width="9.44140625" style="276" bestFit="1" customWidth="1"/>
    <col min="5137" max="5141" width="8.77734375" style="276"/>
    <col min="5142" max="5142" width="10.109375" style="276" bestFit="1" customWidth="1"/>
    <col min="5143" max="5143" width="9.44140625" style="276" bestFit="1" customWidth="1"/>
    <col min="5144" max="5144" width="8.77734375" style="276"/>
    <col min="5145" max="5145" width="10.109375" style="276" customWidth="1"/>
    <col min="5146" max="5146" width="8.77734375" style="276"/>
    <col min="5147" max="5147" width="10.44140625" style="276" customWidth="1"/>
    <col min="5148" max="5149" width="8.77734375" style="276"/>
    <col min="5150" max="5150" width="10.109375" style="276" customWidth="1"/>
    <col min="5151" max="5151" width="8.77734375" style="276"/>
    <col min="5152" max="5152" width="8.88671875" style="276" customWidth="1"/>
    <col min="5153" max="5153" width="9.21875" style="276" customWidth="1"/>
    <col min="5154" max="5154" width="10" style="276" customWidth="1"/>
    <col min="5155" max="5155" width="10.109375" style="276" customWidth="1"/>
    <col min="5156" max="5156" width="10" style="276" customWidth="1"/>
    <col min="5157" max="5157" width="9.77734375" style="276" customWidth="1"/>
    <col min="5158" max="5158" width="9.109375" style="276" customWidth="1"/>
    <col min="5159" max="5159" width="9.21875" style="276" customWidth="1"/>
    <col min="5160" max="5161" width="9.44140625" style="276" customWidth="1"/>
    <col min="5162" max="5162" width="9.33203125" style="276" customWidth="1"/>
    <col min="5163" max="5167" width="9.21875" style="276" customWidth="1"/>
    <col min="5168" max="5168" width="9.44140625" style="276" customWidth="1"/>
    <col min="5169" max="5169" width="9" style="276" customWidth="1"/>
    <col min="5170" max="5170" width="9.21875" style="276" customWidth="1"/>
    <col min="5171" max="5171" width="9.109375" style="276" customWidth="1"/>
    <col min="5172" max="5172" width="8.6640625" style="276" customWidth="1"/>
    <col min="5173" max="5173" width="8.88671875" style="276" customWidth="1"/>
    <col min="5174" max="5175" width="9" style="276" customWidth="1"/>
    <col min="5176" max="5176" width="9.109375" style="276" customWidth="1"/>
    <col min="5177" max="5177" width="9.33203125" style="276" customWidth="1"/>
    <col min="5178" max="5178" width="9" style="276" customWidth="1"/>
    <col min="5179" max="5179" width="8.6640625" style="276" customWidth="1"/>
    <col min="5180" max="5180" width="9" style="276" customWidth="1"/>
    <col min="5181" max="5181" width="9.109375" style="276" customWidth="1"/>
    <col min="5182" max="5182" width="9.21875" style="276" customWidth="1"/>
    <col min="5183" max="5184" width="9.109375" style="276" customWidth="1"/>
    <col min="5185" max="5185" width="10.5546875" style="276" customWidth="1"/>
    <col min="5186" max="5186" width="10.44140625" style="276" customWidth="1"/>
    <col min="5187" max="5188" width="10.77734375" style="276" customWidth="1"/>
    <col min="5189" max="5189" width="10" style="276" customWidth="1"/>
    <col min="5190" max="5191" width="10.21875" style="276" customWidth="1"/>
    <col min="5192" max="5192" width="10.44140625" style="276" customWidth="1"/>
    <col min="5193" max="5193" width="10.33203125" style="276" customWidth="1"/>
    <col min="5194" max="5194" width="11.5546875" style="276" customWidth="1"/>
    <col min="5195" max="5195" width="12" style="276" customWidth="1"/>
    <col min="5196" max="5196" width="12.21875" style="276" customWidth="1"/>
    <col min="5197" max="5197" width="12.44140625" style="276" customWidth="1"/>
    <col min="5198" max="5198" width="12" style="276" customWidth="1"/>
    <col min="5199" max="5199" width="11.88671875" style="276" customWidth="1"/>
    <col min="5200" max="5200" width="11.109375" style="276" customWidth="1"/>
    <col min="5201" max="5201" width="10" style="276" customWidth="1"/>
    <col min="5202" max="5202" width="9.77734375" style="276" customWidth="1"/>
    <col min="5203" max="5203" width="9.6640625" style="276" customWidth="1"/>
    <col min="5204" max="5204" width="9" style="276" customWidth="1"/>
    <col min="5205" max="5205" width="9.33203125" style="276" customWidth="1"/>
    <col min="5206" max="5206" width="9.77734375" style="276" customWidth="1"/>
    <col min="5207" max="5207" width="10" style="276" customWidth="1"/>
    <col min="5208" max="5208" width="10.109375" style="276" customWidth="1"/>
    <col min="5209" max="5209" width="9.88671875" style="276" customWidth="1"/>
    <col min="5210" max="5211" width="10.109375" style="276" customWidth="1"/>
    <col min="5212" max="5212" width="10.77734375" style="276" customWidth="1"/>
    <col min="5213" max="5213" width="11" style="276" customWidth="1"/>
    <col min="5214" max="5214" width="10.88671875" style="276" customWidth="1"/>
    <col min="5215" max="5215" width="10.77734375" style="276" customWidth="1"/>
    <col min="5216" max="5216" width="10.6640625" style="276" customWidth="1"/>
    <col min="5217" max="5217" width="10.33203125" style="276" customWidth="1"/>
    <col min="5218" max="5218" width="10.77734375" style="276" customWidth="1"/>
    <col min="5219" max="5219" width="10.44140625" style="276" customWidth="1"/>
    <col min="5220" max="5220" width="9.21875" style="276" customWidth="1"/>
    <col min="5221" max="5222" width="9.109375" style="276" customWidth="1"/>
    <col min="5223" max="5223" width="9.33203125" style="276" customWidth="1"/>
    <col min="5224" max="5224" width="9.21875" style="276" customWidth="1"/>
    <col min="5225" max="5226" width="9.6640625" style="276" customWidth="1"/>
    <col min="5227" max="5227" width="10.109375" style="276" customWidth="1"/>
    <col min="5228" max="5228" width="10.77734375" style="276" customWidth="1"/>
    <col min="5229" max="5376" width="8.77734375" style="276"/>
    <col min="5377" max="5377" width="16.77734375" style="276" customWidth="1"/>
    <col min="5378" max="5378" width="18.6640625" style="276" customWidth="1"/>
    <col min="5379" max="5382" width="10.33203125" style="276" customWidth="1"/>
    <col min="5383" max="5383" width="11.77734375" style="276" customWidth="1"/>
    <col min="5384" max="5384" width="10.33203125" style="276" customWidth="1"/>
    <col min="5385" max="5385" width="10.109375" style="276" customWidth="1"/>
    <col min="5386" max="5386" width="9.33203125" style="276" customWidth="1"/>
    <col min="5387" max="5389" width="9.33203125" style="276" bestFit="1" customWidth="1"/>
    <col min="5390" max="5390" width="11.6640625" style="276" bestFit="1" customWidth="1"/>
    <col min="5391" max="5391" width="8.77734375" style="276"/>
    <col min="5392" max="5392" width="9.44140625" style="276" bestFit="1" customWidth="1"/>
    <col min="5393" max="5397" width="8.77734375" style="276"/>
    <col min="5398" max="5398" width="10.109375" style="276" bestFit="1" customWidth="1"/>
    <col min="5399" max="5399" width="9.44140625" style="276" bestFit="1" customWidth="1"/>
    <col min="5400" max="5400" width="8.77734375" style="276"/>
    <col min="5401" max="5401" width="10.109375" style="276" customWidth="1"/>
    <col min="5402" max="5402" width="8.77734375" style="276"/>
    <col min="5403" max="5403" width="10.44140625" style="276" customWidth="1"/>
    <col min="5404" max="5405" width="8.77734375" style="276"/>
    <col min="5406" max="5406" width="10.109375" style="276" customWidth="1"/>
    <col min="5407" max="5407" width="8.77734375" style="276"/>
    <col min="5408" max="5408" width="8.88671875" style="276" customWidth="1"/>
    <col min="5409" max="5409" width="9.21875" style="276" customWidth="1"/>
    <col min="5410" max="5410" width="10" style="276" customWidth="1"/>
    <col min="5411" max="5411" width="10.109375" style="276" customWidth="1"/>
    <col min="5412" max="5412" width="10" style="276" customWidth="1"/>
    <col min="5413" max="5413" width="9.77734375" style="276" customWidth="1"/>
    <col min="5414" max="5414" width="9.109375" style="276" customWidth="1"/>
    <col min="5415" max="5415" width="9.21875" style="276" customWidth="1"/>
    <col min="5416" max="5417" width="9.44140625" style="276" customWidth="1"/>
    <col min="5418" max="5418" width="9.33203125" style="276" customWidth="1"/>
    <col min="5419" max="5423" width="9.21875" style="276" customWidth="1"/>
    <col min="5424" max="5424" width="9.44140625" style="276" customWidth="1"/>
    <col min="5425" max="5425" width="9" style="276" customWidth="1"/>
    <col min="5426" max="5426" width="9.21875" style="276" customWidth="1"/>
    <col min="5427" max="5427" width="9.109375" style="276" customWidth="1"/>
    <col min="5428" max="5428" width="8.6640625" style="276" customWidth="1"/>
    <col min="5429" max="5429" width="8.88671875" style="276" customWidth="1"/>
    <col min="5430" max="5431" width="9" style="276" customWidth="1"/>
    <col min="5432" max="5432" width="9.109375" style="276" customWidth="1"/>
    <col min="5433" max="5433" width="9.33203125" style="276" customWidth="1"/>
    <col min="5434" max="5434" width="9" style="276" customWidth="1"/>
    <col min="5435" max="5435" width="8.6640625" style="276" customWidth="1"/>
    <col min="5436" max="5436" width="9" style="276" customWidth="1"/>
    <col min="5437" max="5437" width="9.109375" style="276" customWidth="1"/>
    <col min="5438" max="5438" width="9.21875" style="276" customWidth="1"/>
    <col min="5439" max="5440" width="9.109375" style="276" customWidth="1"/>
    <col min="5441" max="5441" width="10.5546875" style="276" customWidth="1"/>
    <col min="5442" max="5442" width="10.44140625" style="276" customWidth="1"/>
    <col min="5443" max="5444" width="10.77734375" style="276" customWidth="1"/>
    <col min="5445" max="5445" width="10" style="276" customWidth="1"/>
    <col min="5446" max="5447" width="10.21875" style="276" customWidth="1"/>
    <col min="5448" max="5448" width="10.44140625" style="276" customWidth="1"/>
    <col min="5449" max="5449" width="10.33203125" style="276" customWidth="1"/>
    <col min="5450" max="5450" width="11.5546875" style="276" customWidth="1"/>
    <col min="5451" max="5451" width="12" style="276" customWidth="1"/>
    <col min="5452" max="5452" width="12.21875" style="276" customWidth="1"/>
    <col min="5453" max="5453" width="12.44140625" style="276" customWidth="1"/>
    <col min="5454" max="5454" width="12" style="276" customWidth="1"/>
    <col min="5455" max="5455" width="11.88671875" style="276" customWidth="1"/>
    <col min="5456" max="5456" width="11.109375" style="276" customWidth="1"/>
    <col min="5457" max="5457" width="10" style="276" customWidth="1"/>
    <col min="5458" max="5458" width="9.77734375" style="276" customWidth="1"/>
    <col min="5459" max="5459" width="9.6640625" style="276" customWidth="1"/>
    <col min="5460" max="5460" width="9" style="276" customWidth="1"/>
    <col min="5461" max="5461" width="9.33203125" style="276" customWidth="1"/>
    <col min="5462" max="5462" width="9.77734375" style="276" customWidth="1"/>
    <col min="5463" max="5463" width="10" style="276" customWidth="1"/>
    <col min="5464" max="5464" width="10.109375" style="276" customWidth="1"/>
    <col min="5465" max="5465" width="9.88671875" style="276" customWidth="1"/>
    <col min="5466" max="5467" width="10.109375" style="276" customWidth="1"/>
    <col min="5468" max="5468" width="10.77734375" style="276" customWidth="1"/>
    <col min="5469" max="5469" width="11" style="276" customWidth="1"/>
    <col min="5470" max="5470" width="10.88671875" style="276" customWidth="1"/>
    <col min="5471" max="5471" width="10.77734375" style="276" customWidth="1"/>
    <col min="5472" max="5472" width="10.6640625" style="276" customWidth="1"/>
    <col min="5473" max="5473" width="10.33203125" style="276" customWidth="1"/>
    <col min="5474" max="5474" width="10.77734375" style="276" customWidth="1"/>
    <col min="5475" max="5475" width="10.44140625" style="276" customWidth="1"/>
    <col min="5476" max="5476" width="9.21875" style="276" customWidth="1"/>
    <col min="5477" max="5478" width="9.109375" style="276" customWidth="1"/>
    <col min="5479" max="5479" width="9.33203125" style="276" customWidth="1"/>
    <col min="5480" max="5480" width="9.21875" style="276" customWidth="1"/>
    <col min="5481" max="5482" width="9.6640625" style="276" customWidth="1"/>
    <col min="5483" max="5483" width="10.109375" style="276" customWidth="1"/>
    <col min="5484" max="5484" width="10.77734375" style="276" customWidth="1"/>
    <col min="5485" max="5632" width="8.77734375" style="276"/>
    <col min="5633" max="5633" width="16.77734375" style="276" customWidth="1"/>
    <col min="5634" max="5634" width="18.6640625" style="276" customWidth="1"/>
    <col min="5635" max="5638" width="10.33203125" style="276" customWidth="1"/>
    <col min="5639" max="5639" width="11.77734375" style="276" customWidth="1"/>
    <col min="5640" max="5640" width="10.33203125" style="276" customWidth="1"/>
    <col min="5641" max="5641" width="10.109375" style="276" customWidth="1"/>
    <col min="5642" max="5642" width="9.33203125" style="276" customWidth="1"/>
    <col min="5643" max="5645" width="9.33203125" style="276" bestFit="1" customWidth="1"/>
    <col min="5646" max="5646" width="11.6640625" style="276" bestFit="1" customWidth="1"/>
    <col min="5647" max="5647" width="8.77734375" style="276"/>
    <col min="5648" max="5648" width="9.44140625" style="276" bestFit="1" customWidth="1"/>
    <col min="5649" max="5653" width="8.77734375" style="276"/>
    <col min="5654" max="5654" width="10.109375" style="276" bestFit="1" customWidth="1"/>
    <col min="5655" max="5655" width="9.44140625" style="276" bestFit="1" customWidth="1"/>
    <col min="5656" max="5656" width="8.77734375" style="276"/>
    <col min="5657" max="5657" width="10.109375" style="276" customWidth="1"/>
    <col min="5658" max="5658" width="8.77734375" style="276"/>
    <col min="5659" max="5659" width="10.44140625" style="276" customWidth="1"/>
    <col min="5660" max="5661" width="8.77734375" style="276"/>
    <col min="5662" max="5662" width="10.109375" style="276" customWidth="1"/>
    <col min="5663" max="5663" width="8.77734375" style="276"/>
    <col min="5664" max="5664" width="8.88671875" style="276" customWidth="1"/>
    <col min="5665" max="5665" width="9.21875" style="276" customWidth="1"/>
    <col min="5666" max="5666" width="10" style="276" customWidth="1"/>
    <col min="5667" max="5667" width="10.109375" style="276" customWidth="1"/>
    <col min="5668" max="5668" width="10" style="276" customWidth="1"/>
    <col min="5669" max="5669" width="9.77734375" style="276" customWidth="1"/>
    <col min="5670" max="5670" width="9.109375" style="276" customWidth="1"/>
    <col min="5671" max="5671" width="9.21875" style="276" customWidth="1"/>
    <col min="5672" max="5673" width="9.44140625" style="276" customWidth="1"/>
    <col min="5674" max="5674" width="9.33203125" style="276" customWidth="1"/>
    <col min="5675" max="5679" width="9.21875" style="276" customWidth="1"/>
    <col min="5680" max="5680" width="9.44140625" style="276" customWidth="1"/>
    <col min="5681" max="5681" width="9" style="276" customWidth="1"/>
    <col min="5682" max="5682" width="9.21875" style="276" customWidth="1"/>
    <col min="5683" max="5683" width="9.109375" style="276" customWidth="1"/>
    <col min="5684" max="5684" width="8.6640625" style="276" customWidth="1"/>
    <col min="5685" max="5685" width="8.88671875" style="276" customWidth="1"/>
    <col min="5686" max="5687" width="9" style="276" customWidth="1"/>
    <col min="5688" max="5688" width="9.109375" style="276" customWidth="1"/>
    <col min="5689" max="5689" width="9.33203125" style="276" customWidth="1"/>
    <col min="5690" max="5690" width="9" style="276" customWidth="1"/>
    <col min="5691" max="5691" width="8.6640625" style="276" customWidth="1"/>
    <col min="5692" max="5692" width="9" style="276" customWidth="1"/>
    <col min="5693" max="5693" width="9.109375" style="276" customWidth="1"/>
    <col min="5694" max="5694" width="9.21875" style="276" customWidth="1"/>
    <col min="5695" max="5696" width="9.109375" style="276" customWidth="1"/>
    <col min="5697" max="5697" width="10.5546875" style="276" customWidth="1"/>
    <col min="5698" max="5698" width="10.44140625" style="276" customWidth="1"/>
    <col min="5699" max="5700" width="10.77734375" style="276" customWidth="1"/>
    <col min="5701" max="5701" width="10" style="276" customWidth="1"/>
    <col min="5702" max="5703" width="10.21875" style="276" customWidth="1"/>
    <col min="5704" max="5704" width="10.44140625" style="276" customWidth="1"/>
    <col min="5705" max="5705" width="10.33203125" style="276" customWidth="1"/>
    <col min="5706" max="5706" width="11.5546875" style="276" customWidth="1"/>
    <col min="5707" max="5707" width="12" style="276" customWidth="1"/>
    <col min="5708" max="5708" width="12.21875" style="276" customWidth="1"/>
    <col min="5709" max="5709" width="12.44140625" style="276" customWidth="1"/>
    <col min="5710" max="5710" width="12" style="276" customWidth="1"/>
    <col min="5711" max="5711" width="11.88671875" style="276" customWidth="1"/>
    <col min="5712" max="5712" width="11.109375" style="276" customWidth="1"/>
    <col min="5713" max="5713" width="10" style="276" customWidth="1"/>
    <col min="5714" max="5714" width="9.77734375" style="276" customWidth="1"/>
    <col min="5715" max="5715" width="9.6640625" style="276" customWidth="1"/>
    <col min="5716" max="5716" width="9" style="276" customWidth="1"/>
    <col min="5717" max="5717" width="9.33203125" style="276" customWidth="1"/>
    <col min="5718" max="5718" width="9.77734375" style="276" customWidth="1"/>
    <col min="5719" max="5719" width="10" style="276" customWidth="1"/>
    <col min="5720" max="5720" width="10.109375" style="276" customWidth="1"/>
    <col min="5721" max="5721" width="9.88671875" style="276" customWidth="1"/>
    <col min="5722" max="5723" width="10.109375" style="276" customWidth="1"/>
    <col min="5724" max="5724" width="10.77734375" style="276" customWidth="1"/>
    <col min="5725" max="5725" width="11" style="276" customWidth="1"/>
    <col min="5726" max="5726" width="10.88671875" style="276" customWidth="1"/>
    <col min="5727" max="5727" width="10.77734375" style="276" customWidth="1"/>
    <col min="5728" max="5728" width="10.6640625" style="276" customWidth="1"/>
    <col min="5729" max="5729" width="10.33203125" style="276" customWidth="1"/>
    <col min="5730" max="5730" width="10.77734375" style="276" customWidth="1"/>
    <col min="5731" max="5731" width="10.44140625" style="276" customWidth="1"/>
    <col min="5732" max="5732" width="9.21875" style="276" customWidth="1"/>
    <col min="5733" max="5734" width="9.109375" style="276" customWidth="1"/>
    <col min="5735" max="5735" width="9.33203125" style="276" customWidth="1"/>
    <col min="5736" max="5736" width="9.21875" style="276" customWidth="1"/>
    <col min="5737" max="5738" width="9.6640625" style="276" customWidth="1"/>
    <col min="5739" max="5739" width="10.109375" style="276" customWidth="1"/>
    <col min="5740" max="5740" width="10.77734375" style="276" customWidth="1"/>
    <col min="5741" max="5888" width="8.77734375" style="276"/>
    <col min="5889" max="5889" width="16.77734375" style="276" customWidth="1"/>
    <col min="5890" max="5890" width="18.6640625" style="276" customWidth="1"/>
    <col min="5891" max="5894" width="10.33203125" style="276" customWidth="1"/>
    <col min="5895" max="5895" width="11.77734375" style="276" customWidth="1"/>
    <col min="5896" max="5896" width="10.33203125" style="276" customWidth="1"/>
    <col min="5897" max="5897" width="10.109375" style="276" customWidth="1"/>
    <col min="5898" max="5898" width="9.33203125" style="276" customWidth="1"/>
    <col min="5899" max="5901" width="9.33203125" style="276" bestFit="1" customWidth="1"/>
    <col min="5902" max="5902" width="11.6640625" style="276" bestFit="1" customWidth="1"/>
    <col min="5903" max="5903" width="8.77734375" style="276"/>
    <col min="5904" max="5904" width="9.44140625" style="276" bestFit="1" customWidth="1"/>
    <col min="5905" max="5909" width="8.77734375" style="276"/>
    <col min="5910" max="5910" width="10.109375" style="276" bestFit="1" customWidth="1"/>
    <col min="5911" max="5911" width="9.44140625" style="276" bestFit="1" customWidth="1"/>
    <col min="5912" max="5912" width="8.77734375" style="276"/>
    <col min="5913" max="5913" width="10.109375" style="276" customWidth="1"/>
    <col min="5914" max="5914" width="8.77734375" style="276"/>
    <col min="5915" max="5915" width="10.44140625" style="276" customWidth="1"/>
    <col min="5916" max="5917" width="8.77734375" style="276"/>
    <col min="5918" max="5918" width="10.109375" style="276" customWidth="1"/>
    <col min="5919" max="5919" width="8.77734375" style="276"/>
    <col min="5920" max="5920" width="8.88671875" style="276" customWidth="1"/>
    <col min="5921" max="5921" width="9.21875" style="276" customWidth="1"/>
    <col min="5922" max="5922" width="10" style="276" customWidth="1"/>
    <col min="5923" max="5923" width="10.109375" style="276" customWidth="1"/>
    <col min="5924" max="5924" width="10" style="276" customWidth="1"/>
    <col min="5925" max="5925" width="9.77734375" style="276" customWidth="1"/>
    <col min="5926" max="5926" width="9.109375" style="276" customWidth="1"/>
    <col min="5927" max="5927" width="9.21875" style="276" customWidth="1"/>
    <col min="5928" max="5929" width="9.44140625" style="276" customWidth="1"/>
    <col min="5930" max="5930" width="9.33203125" style="276" customWidth="1"/>
    <col min="5931" max="5935" width="9.21875" style="276" customWidth="1"/>
    <col min="5936" max="5936" width="9.44140625" style="276" customWidth="1"/>
    <col min="5937" max="5937" width="9" style="276" customWidth="1"/>
    <col min="5938" max="5938" width="9.21875" style="276" customWidth="1"/>
    <col min="5939" max="5939" width="9.109375" style="276" customWidth="1"/>
    <col min="5940" max="5940" width="8.6640625" style="276" customWidth="1"/>
    <col min="5941" max="5941" width="8.88671875" style="276" customWidth="1"/>
    <col min="5942" max="5943" width="9" style="276" customWidth="1"/>
    <col min="5944" max="5944" width="9.109375" style="276" customWidth="1"/>
    <col min="5945" max="5945" width="9.33203125" style="276" customWidth="1"/>
    <col min="5946" max="5946" width="9" style="276" customWidth="1"/>
    <col min="5947" max="5947" width="8.6640625" style="276" customWidth="1"/>
    <col min="5948" max="5948" width="9" style="276" customWidth="1"/>
    <col min="5949" max="5949" width="9.109375" style="276" customWidth="1"/>
    <col min="5950" max="5950" width="9.21875" style="276" customWidth="1"/>
    <col min="5951" max="5952" width="9.109375" style="276" customWidth="1"/>
    <col min="5953" max="5953" width="10.5546875" style="276" customWidth="1"/>
    <col min="5954" max="5954" width="10.44140625" style="276" customWidth="1"/>
    <col min="5955" max="5956" width="10.77734375" style="276" customWidth="1"/>
    <col min="5957" max="5957" width="10" style="276" customWidth="1"/>
    <col min="5958" max="5959" width="10.21875" style="276" customWidth="1"/>
    <col min="5960" max="5960" width="10.44140625" style="276" customWidth="1"/>
    <col min="5961" max="5961" width="10.33203125" style="276" customWidth="1"/>
    <col min="5962" max="5962" width="11.5546875" style="276" customWidth="1"/>
    <col min="5963" max="5963" width="12" style="276" customWidth="1"/>
    <col min="5964" max="5964" width="12.21875" style="276" customWidth="1"/>
    <col min="5965" max="5965" width="12.44140625" style="276" customWidth="1"/>
    <col min="5966" max="5966" width="12" style="276" customWidth="1"/>
    <col min="5967" max="5967" width="11.88671875" style="276" customWidth="1"/>
    <col min="5968" max="5968" width="11.109375" style="276" customWidth="1"/>
    <col min="5969" max="5969" width="10" style="276" customWidth="1"/>
    <col min="5970" max="5970" width="9.77734375" style="276" customWidth="1"/>
    <col min="5971" max="5971" width="9.6640625" style="276" customWidth="1"/>
    <col min="5972" max="5972" width="9" style="276" customWidth="1"/>
    <col min="5973" max="5973" width="9.33203125" style="276" customWidth="1"/>
    <col min="5974" max="5974" width="9.77734375" style="276" customWidth="1"/>
    <col min="5975" max="5975" width="10" style="276" customWidth="1"/>
    <col min="5976" max="5976" width="10.109375" style="276" customWidth="1"/>
    <col min="5977" max="5977" width="9.88671875" style="276" customWidth="1"/>
    <col min="5978" max="5979" width="10.109375" style="276" customWidth="1"/>
    <col min="5980" max="5980" width="10.77734375" style="276" customWidth="1"/>
    <col min="5981" max="5981" width="11" style="276" customWidth="1"/>
    <col min="5982" max="5982" width="10.88671875" style="276" customWidth="1"/>
    <col min="5983" max="5983" width="10.77734375" style="276" customWidth="1"/>
    <col min="5984" max="5984" width="10.6640625" style="276" customWidth="1"/>
    <col min="5985" max="5985" width="10.33203125" style="276" customWidth="1"/>
    <col min="5986" max="5986" width="10.77734375" style="276" customWidth="1"/>
    <col min="5987" max="5987" width="10.44140625" style="276" customWidth="1"/>
    <col min="5988" max="5988" width="9.21875" style="276" customWidth="1"/>
    <col min="5989" max="5990" width="9.109375" style="276" customWidth="1"/>
    <col min="5991" max="5991" width="9.33203125" style="276" customWidth="1"/>
    <col min="5992" max="5992" width="9.21875" style="276" customWidth="1"/>
    <col min="5993" max="5994" width="9.6640625" style="276" customWidth="1"/>
    <col min="5995" max="5995" width="10.109375" style="276" customWidth="1"/>
    <col min="5996" max="5996" width="10.77734375" style="276" customWidth="1"/>
    <col min="5997" max="6144" width="8.77734375" style="276"/>
    <col min="6145" max="6145" width="16.77734375" style="276" customWidth="1"/>
    <col min="6146" max="6146" width="18.6640625" style="276" customWidth="1"/>
    <col min="6147" max="6150" width="10.33203125" style="276" customWidth="1"/>
    <col min="6151" max="6151" width="11.77734375" style="276" customWidth="1"/>
    <col min="6152" max="6152" width="10.33203125" style="276" customWidth="1"/>
    <col min="6153" max="6153" width="10.109375" style="276" customWidth="1"/>
    <col min="6154" max="6154" width="9.33203125" style="276" customWidth="1"/>
    <col min="6155" max="6157" width="9.33203125" style="276" bestFit="1" customWidth="1"/>
    <col min="6158" max="6158" width="11.6640625" style="276" bestFit="1" customWidth="1"/>
    <col min="6159" max="6159" width="8.77734375" style="276"/>
    <col min="6160" max="6160" width="9.44140625" style="276" bestFit="1" customWidth="1"/>
    <col min="6161" max="6165" width="8.77734375" style="276"/>
    <col min="6166" max="6166" width="10.109375" style="276" bestFit="1" customWidth="1"/>
    <col min="6167" max="6167" width="9.44140625" style="276" bestFit="1" customWidth="1"/>
    <col min="6168" max="6168" width="8.77734375" style="276"/>
    <col min="6169" max="6169" width="10.109375" style="276" customWidth="1"/>
    <col min="6170" max="6170" width="8.77734375" style="276"/>
    <col min="6171" max="6171" width="10.44140625" style="276" customWidth="1"/>
    <col min="6172" max="6173" width="8.77734375" style="276"/>
    <col min="6174" max="6174" width="10.109375" style="276" customWidth="1"/>
    <col min="6175" max="6175" width="8.77734375" style="276"/>
    <col min="6176" max="6176" width="8.88671875" style="276" customWidth="1"/>
    <col min="6177" max="6177" width="9.21875" style="276" customWidth="1"/>
    <col min="6178" max="6178" width="10" style="276" customWidth="1"/>
    <col min="6179" max="6179" width="10.109375" style="276" customWidth="1"/>
    <col min="6180" max="6180" width="10" style="276" customWidth="1"/>
    <col min="6181" max="6181" width="9.77734375" style="276" customWidth="1"/>
    <col min="6182" max="6182" width="9.109375" style="276" customWidth="1"/>
    <col min="6183" max="6183" width="9.21875" style="276" customWidth="1"/>
    <col min="6184" max="6185" width="9.44140625" style="276" customWidth="1"/>
    <col min="6186" max="6186" width="9.33203125" style="276" customWidth="1"/>
    <col min="6187" max="6191" width="9.21875" style="276" customWidth="1"/>
    <col min="6192" max="6192" width="9.44140625" style="276" customWidth="1"/>
    <col min="6193" max="6193" width="9" style="276" customWidth="1"/>
    <col min="6194" max="6194" width="9.21875" style="276" customWidth="1"/>
    <col min="6195" max="6195" width="9.109375" style="276" customWidth="1"/>
    <col min="6196" max="6196" width="8.6640625" style="276" customWidth="1"/>
    <col min="6197" max="6197" width="8.88671875" style="276" customWidth="1"/>
    <col min="6198" max="6199" width="9" style="276" customWidth="1"/>
    <col min="6200" max="6200" width="9.109375" style="276" customWidth="1"/>
    <col min="6201" max="6201" width="9.33203125" style="276" customWidth="1"/>
    <col min="6202" max="6202" width="9" style="276" customWidth="1"/>
    <col min="6203" max="6203" width="8.6640625" style="276" customWidth="1"/>
    <col min="6204" max="6204" width="9" style="276" customWidth="1"/>
    <col min="6205" max="6205" width="9.109375" style="276" customWidth="1"/>
    <col min="6206" max="6206" width="9.21875" style="276" customWidth="1"/>
    <col min="6207" max="6208" width="9.109375" style="276" customWidth="1"/>
    <col min="6209" max="6209" width="10.5546875" style="276" customWidth="1"/>
    <col min="6210" max="6210" width="10.44140625" style="276" customWidth="1"/>
    <col min="6211" max="6212" width="10.77734375" style="276" customWidth="1"/>
    <col min="6213" max="6213" width="10" style="276" customWidth="1"/>
    <col min="6214" max="6215" width="10.21875" style="276" customWidth="1"/>
    <col min="6216" max="6216" width="10.44140625" style="276" customWidth="1"/>
    <col min="6217" max="6217" width="10.33203125" style="276" customWidth="1"/>
    <col min="6218" max="6218" width="11.5546875" style="276" customWidth="1"/>
    <col min="6219" max="6219" width="12" style="276" customWidth="1"/>
    <col min="6220" max="6220" width="12.21875" style="276" customWidth="1"/>
    <col min="6221" max="6221" width="12.44140625" style="276" customWidth="1"/>
    <col min="6222" max="6222" width="12" style="276" customWidth="1"/>
    <col min="6223" max="6223" width="11.88671875" style="276" customWidth="1"/>
    <col min="6224" max="6224" width="11.109375" style="276" customWidth="1"/>
    <col min="6225" max="6225" width="10" style="276" customWidth="1"/>
    <col min="6226" max="6226" width="9.77734375" style="276" customWidth="1"/>
    <col min="6227" max="6227" width="9.6640625" style="276" customWidth="1"/>
    <col min="6228" max="6228" width="9" style="276" customWidth="1"/>
    <col min="6229" max="6229" width="9.33203125" style="276" customWidth="1"/>
    <col min="6230" max="6230" width="9.77734375" style="276" customWidth="1"/>
    <col min="6231" max="6231" width="10" style="276" customWidth="1"/>
    <col min="6232" max="6232" width="10.109375" style="276" customWidth="1"/>
    <col min="6233" max="6233" width="9.88671875" style="276" customWidth="1"/>
    <col min="6234" max="6235" width="10.109375" style="276" customWidth="1"/>
    <col min="6236" max="6236" width="10.77734375" style="276" customWidth="1"/>
    <col min="6237" max="6237" width="11" style="276" customWidth="1"/>
    <col min="6238" max="6238" width="10.88671875" style="276" customWidth="1"/>
    <col min="6239" max="6239" width="10.77734375" style="276" customWidth="1"/>
    <col min="6240" max="6240" width="10.6640625" style="276" customWidth="1"/>
    <col min="6241" max="6241" width="10.33203125" style="276" customWidth="1"/>
    <col min="6242" max="6242" width="10.77734375" style="276" customWidth="1"/>
    <col min="6243" max="6243" width="10.44140625" style="276" customWidth="1"/>
    <col min="6244" max="6244" width="9.21875" style="276" customWidth="1"/>
    <col min="6245" max="6246" width="9.109375" style="276" customWidth="1"/>
    <col min="6247" max="6247" width="9.33203125" style="276" customWidth="1"/>
    <col min="6248" max="6248" width="9.21875" style="276" customWidth="1"/>
    <col min="6249" max="6250" width="9.6640625" style="276" customWidth="1"/>
    <col min="6251" max="6251" width="10.109375" style="276" customWidth="1"/>
    <col min="6252" max="6252" width="10.77734375" style="276" customWidth="1"/>
    <col min="6253" max="6400" width="8.77734375" style="276"/>
    <col min="6401" max="6401" width="16.77734375" style="276" customWidth="1"/>
    <col min="6402" max="6402" width="18.6640625" style="276" customWidth="1"/>
    <col min="6403" max="6406" width="10.33203125" style="276" customWidth="1"/>
    <col min="6407" max="6407" width="11.77734375" style="276" customWidth="1"/>
    <col min="6408" max="6408" width="10.33203125" style="276" customWidth="1"/>
    <col min="6409" max="6409" width="10.109375" style="276" customWidth="1"/>
    <col min="6410" max="6410" width="9.33203125" style="276" customWidth="1"/>
    <col min="6411" max="6413" width="9.33203125" style="276" bestFit="1" customWidth="1"/>
    <col min="6414" max="6414" width="11.6640625" style="276" bestFit="1" customWidth="1"/>
    <col min="6415" max="6415" width="8.77734375" style="276"/>
    <col min="6416" max="6416" width="9.44140625" style="276" bestFit="1" customWidth="1"/>
    <col min="6417" max="6421" width="8.77734375" style="276"/>
    <col min="6422" max="6422" width="10.109375" style="276" bestFit="1" customWidth="1"/>
    <col min="6423" max="6423" width="9.44140625" style="276" bestFit="1" customWidth="1"/>
    <col min="6424" max="6424" width="8.77734375" style="276"/>
    <col min="6425" max="6425" width="10.109375" style="276" customWidth="1"/>
    <col min="6426" max="6426" width="8.77734375" style="276"/>
    <col min="6427" max="6427" width="10.44140625" style="276" customWidth="1"/>
    <col min="6428" max="6429" width="8.77734375" style="276"/>
    <col min="6430" max="6430" width="10.109375" style="276" customWidth="1"/>
    <col min="6431" max="6431" width="8.77734375" style="276"/>
    <col min="6432" max="6432" width="8.88671875" style="276" customWidth="1"/>
    <col min="6433" max="6433" width="9.21875" style="276" customWidth="1"/>
    <col min="6434" max="6434" width="10" style="276" customWidth="1"/>
    <col min="6435" max="6435" width="10.109375" style="276" customWidth="1"/>
    <col min="6436" max="6436" width="10" style="276" customWidth="1"/>
    <col min="6437" max="6437" width="9.77734375" style="276" customWidth="1"/>
    <col min="6438" max="6438" width="9.109375" style="276" customWidth="1"/>
    <col min="6439" max="6439" width="9.21875" style="276" customWidth="1"/>
    <col min="6440" max="6441" width="9.44140625" style="276" customWidth="1"/>
    <col min="6442" max="6442" width="9.33203125" style="276" customWidth="1"/>
    <col min="6443" max="6447" width="9.21875" style="276" customWidth="1"/>
    <col min="6448" max="6448" width="9.44140625" style="276" customWidth="1"/>
    <col min="6449" max="6449" width="9" style="276" customWidth="1"/>
    <col min="6450" max="6450" width="9.21875" style="276" customWidth="1"/>
    <col min="6451" max="6451" width="9.109375" style="276" customWidth="1"/>
    <col min="6452" max="6452" width="8.6640625" style="276" customWidth="1"/>
    <col min="6453" max="6453" width="8.88671875" style="276" customWidth="1"/>
    <col min="6454" max="6455" width="9" style="276" customWidth="1"/>
    <col min="6456" max="6456" width="9.109375" style="276" customWidth="1"/>
    <col min="6457" max="6457" width="9.33203125" style="276" customWidth="1"/>
    <col min="6458" max="6458" width="9" style="276" customWidth="1"/>
    <col min="6459" max="6459" width="8.6640625" style="276" customWidth="1"/>
    <col min="6460" max="6460" width="9" style="276" customWidth="1"/>
    <col min="6461" max="6461" width="9.109375" style="276" customWidth="1"/>
    <col min="6462" max="6462" width="9.21875" style="276" customWidth="1"/>
    <col min="6463" max="6464" width="9.109375" style="276" customWidth="1"/>
    <col min="6465" max="6465" width="10.5546875" style="276" customWidth="1"/>
    <col min="6466" max="6466" width="10.44140625" style="276" customWidth="1"/>
    <col min="6467" max="6468" width="10.77734375" style="276" customWidth="1"/>
    <col min="6469" max="6469" width="10" style="276" customWidth="1"/>
    <col min="6470" max="6471" width="10.21875" style="276" customWidth="1"/>
    <col min="6472" max="6472" width="10.44140625" style="276" customWidth="1"/>
    <col min="6473" max="6473" width="10.33203125" style="276" customWidth="1"/>
    <col min="6474" max="6474" width="11.5546875" style="276" customWidth="1"/>
    <col min="6475" max="6475" width="12" style="276" customWidth="1"/>
    <col min="6476" max="6476" width="12.21875" style="276" customWidth="1"/>
    <col min="6477" max="6477" width="12.44140625" style="276" customWidth="1"/>
    <col min="6478" max="6478" width="12" style="276" customWidth="1"/>
    <col min="6479" max="6479" width="11.88671875" style="276" customWidth="1"/>
    <col min="6480" max="6480" width="11.109375" style="276" customWidth="1"/>
    <col min="6481" max="6481" width="10" style="276" customWidth="1"/>
    <col min="6482" max="6482" width="9.77734375" style="276" customWidth="1"/>
    <col min="6483" max="6483" width="9.6640625" style="276" customWidth="1"/>
    <col min="6484" max="6484" width="9" style="276" customWidth="1"/>
    <col min="6485" max="6485" width="9.33203125" style="276" customWidth="1"/>
    <col min="6486" max="6486" width="9.77734375" style="276" customWidth="1"/>
    <col min="6487" max="6487" width="10" style="276" customWidth="1"/>
    <col min="6488" max="6488" width="10.109375" style="276" customWidth="1"/>
    <col min="6489" max="6489" width="9.88671875" style="276" customWidth="1"/>
    <col min="6490" max="6491" width="10.109375" style="276" customWidth="1"/>
    <col min="6492" max="6492" width="10.77734375" style="276" customWidth="1"/>
    <col min="6493" max="6493" width="11" style="276" customWidth="1"/>
    <col min="6494" max="6494" width="10.88671875" style="276" customWidth="1"/>
    <col min="6495" max="6495" width="10.77734375" style="276" customWidth="1"/>
    <col min="6496" max="6496" width="10.6640625" style="276" customWidth="1"/>
    <col min="6497" max="6497" width="10.33203125" style="276" customWidth="1"/>
    <col min="6498" max="6498" width="10.77734375" style="276" customWidth="1"/>
    <col min="6499" max="6499" width="10.44140625" style="276" customWidth="1"/>
    <col min="6500" max="6500" width="9.21875" style="276" customWidth="1"/>
    <col min="6501" max="6502" width="9.109375" style="276" customWidth="1"/>
    <col min="6503" max="6503" width="9.33203125" style="276" customWidth="1"/>
    <col min="6504" max="6504" width="9.21875" style="276" customWidth="1"/>
    <col min="6505" max="6506" width="9.6640625" style="276" customWidth="1"/>
    <col min="6507" max="6507" width="10.109375" style="276" customWidth="1"/>
    <col min="6508" max="6508" width="10.77734375" style="276" customWidth="1"/>
    <col min="6509" max="6656" width="8.77734375" style="276"/>
    <col min="6657" max="6657" width="16.77734375" style="276" customWidth="1"/>
    <col min="6658" max="6658" width="18.6640625" style="276" customWidth="1"/>
    <col min="6659" max="6662" width="10.33203125" style="276" customWidth="1"/>
    <col min="6663" max="6663" width="11.77734375" style="276" customWidth="1"/>
    <col min="6664" max="6664" width="10.33203125" style="276" customWidth="1"/>
    <col min="6665" max="6665" width="10.109375" style="276" customWidth="1"/>
    <col min="6666" max="6666" width="9.33203125" style="276" customWidth="1"/>
    <col min="6667" max="6669" width="9.33203125" style="276" bestFit="1" customWidth="1"/>
    <col min="6670" max="6670" width="11.6640625" style="276" bestFit="1" customWidth="1"/>
    <col min="6671" max="6671" width="8.77734375" style="276"/>
    <col min="6672" max="6672" width="9.44140625" style="276" bestFit="1" customWidth="1"/>
    <col min="6673" max="6677" width="8.77734375" style="276"/>
    <col min="6678" max="6678" width="10.109375" style="276" bestFit="1" customWidth="1"/>
    <col min="6679" max="6679" width="9.44140625" style="276" bestFit="1" customWidth="1"/>
    <col min="6680" max="6680" width="8.77734375" style="276"/>
    <col min="6681" max="6681" width="10.109375" style="276" customWidth="1"/>
    <col min="6682" max="6682" width="8.77734375" style="276"/>
    <col min="6683" max="6683" width="10.44140625" style="276" customWidth="1"/>
    <col min="6684" max="6685" width="8.77734375" style="276"/>
    <col min="6686" max="6686" width="10.109375" style="276" customWidth="1"/>
    <col min="6687" max="6687" width="8.77734375" style="276"/>
    <col min="6688" max="6688" width="8.88671875" style="276" customWidth="1"/>
    <col min="6689" max="6689" width="9.21875" style="276" customWidth="1"/>
    <col min="6690" max="6690" width="10" style="276" customWidth="1"/>
    <col min="6691" max="6691" width="10.109375" style="276" customWidth="1"/>
    <col min="6692" max="6692" width="10" style="276" customWidth="1"/>
    <col min="6693" max="6693" width="9.77734375" style="276" customWidth="1"/>
    <col min="6694" max="6694" width="9.109375" style="276" customWidth="1"/>
    <col min="6695" max="6695" width="9.21875" style="276" customWidth="1"/>
    <col min="6696" max="6697" width="9.44140625" style="276" customWidth="1"/>
    <col min="6698" max="6698" width="9.33203125" style="276" customWidth="1"/>
    <col min="6699" max="6703" width="9.21875" style="276" customWidth="1"/>
    <col min="6704" max="6704" width="9.44140625" style="276" customWidth="1"/>
    <col min="6705" max="6705" width="9" style="276" customWidth="1"/>
    <col min="6706" max="6706" width="9.21875" style="276" customWidth="1"/>
    <col min="6707" max="6707" width="9.109375" style="276" customWidth="1"/>
    <col min="6708" max="6708" width="8.6640625" style="276" customWidth="1"/>
    <col min="6709" max="6709" width="8.88671875" style="276" customWidth="1"/>
    <col min="6710" max="6711" width="9" style="276" customWidth="1"/>
    <col min="6712" max="6712" width="9.109375" style="276" customWidth="1"/>
    <col min="6713" max="6713" width="9.33203125" style="276" customWidth="1"/>
    <col min="6714" max="6714" width="9" style="276" customWidth="1"/>
    <col min="6715" max="6715" width="8.6640625" style="276" customWidth="1"/>
    <col min="6716" max="6716" width="9" style="276" customWidth="1"/>
    <col min="6717" max="6717" width="9.109375" style="276" customWidth="1"/>
    <col min="6718" max="6718" width="9.21875" style="276" customWidth="1"/>
    <col min="6719" max="6720" width="9.109375" style="276" customWidth="1"/>
    <col min="6721" max="6721" width="10.5546875" style="276" customWidth="1"/>
    <col min="6722" max="6722" width="10.44140625" style="276" customWidth="1"/>
    <col min="6723" max="6724" width="10.77734375" style="276" customWidth="1"/>
    <col min="6725" max="6725" width="10" style="276" customWidth="1"/>
    <col min="6726" max="6727" width="10.21875" style="276" customWidth="1"/>
    <col min="6728" max="6728" width="10.44140625" style="276" customWidth="1"/>
    <col min="6729" max="6729" width="10.33203125" style="276" customWidth="1"/>
    <col min="6730" max="6730" width="11.5546875" style="276" customWidth="1"/>
    <col min="6731" max="6731" width="12" style="276" customWidth="1"/>
    <col min="6732" max="6732" width="12.21875" style="276" customWidth="1"/>
    <col min="6733" max="6733" width="12.44140625" style="276" customWidth="1"/>
    <col min="6734" max="6734" width="12" style="276" customWidth="1"/>
    <col min="6735" max="6735" width="11.88671875" style="276" customWidth="1"/>
    <col min="6736" max="6736" width="11.109375" style="276" customWidth="1"/>
    <col min="6737" max="6737" width="10" style="276" customWidth="1"/>
    <col min="6738" max="6738" width="9.77734375" style="276" customWidth="1"/>
    <col min="6739" max="6739" width="9.6640625" style="276" customWidth="1"/>
    <col min="6740" max="6740" width="9" style="276" customWidth="1"/>
    <col min="6741" max="6741" width="9.33203125" style="276" customWidth="1"/>
    <col min="6742" max="6742" width="9.77734375" style="276" customWidth="1"/>
    <col min="6743" max="6743" width="10" style="276" customWidth="1"/>
    <col min="6744" max="6744" width="10.109375" style="276" customWidth="1"/>
    <col min="6745" max="6745" width="9.88671875" style="276" customWidth="1"/>
    <col min="6746" max="6747" width="10.109375" style="276" customWidth="1"/>
    <col min="6748" max="6748" width="10.77734375" style="276" customWidth="1"/>
    <col min="6749" max="6749" width="11" style="276" customWidth="1"/>
    <col min="6750" max="6750" width="10.88671875" style="276" customWidth="1"/>
    <col min="6751" max="6751" width="10.77734375" style="276" customWidth="1"/>
    <col min="6752" max="6752" width="10.6640625" style="276" customWidth="1"/>
    <col min="6753" max="6753" width="10.33203125" style="276" customWidth="1"/>
    <col min="6754" max="6754" width="10.77734375" style="276" customWidth="1"/>
    <col min="6755" max="6755" width="10.44140625" style="276" customWidth="1"/>
    <col min="6756" max="6756" width="9.21875" style="276" customWidth="1"/>
    <col min="6757" max="6758" width="9.109375" style="276" customWidth="1"/>
    <col min="6759" max="6759" width="9.33203125" style="276" customWidth="1"/>
    <col min="6760" max="6760" width="9.21875" style="276" customWidth="1"/>
    <col min="6761" max="6762" width="9.6640625" style="276" customWidth="1"/>
    <col min="6763" max="6763" width="10.109375" style="276" customWidth="1"/>
    <col min="6764" max="6764" width="10.77734375" style="276" customWidth="1"/>
    <col min="6765" max="6912" width="8.77734375" style="276"/>
    <col min="6913" max="6913" width="16.77734375" style="276" customWidth="1"/>
    <col min="6914" max="6914" width="18.6640625" style="276" customWidth="1"/>
    <col min="6915" max="6918" width="10.33203125" style="276" customWidth="1"/>
    <col min="6919" max="6919" width="11.77734375" style="276" customWidth="1"/>
    <col min="6920" max="6920" width="10.33203125" style="276" customWidth="1"/>
    <col min="6921" max="6921" width="10.109375" style="276" customWidth="1"/>
    <col min="6922" max="6922" width="9.33203125" style="276" customWidth="1"/>
    <col min="6923" max="6925" width="9.33203125" style="276" bestFit="1" customWidth="1"/>
    <col min="6926" max="6926" width="11.6640625" style="276" bestFit="1" customWidth="1"/>
    <col min="6927" max="6927" width="8.77734375" style="276"/>
    <col min="6928" max="6928" width="9.44140625" style="276" bestFit="1" customWidth="1"/>
    <col min="6929" max="6933" width="8.77734375" style="276"/>
    <col min="6934" max="6934" width="10.109375" style="276" bestFit="1" customWidth="1"/>
    <col min="6935" max="6935" width="9.44140625" style="276" bestFit="1" customWidth="1"/>
    <col min="6936" max="6936" width="8.77734375" style="276"/>
    <col min="6937" max="6937" width="10.109375" style="276" customWidth="1"/>
    <col min="6938" max="6938" width="8.77734375" style="276"/>
    <col min="6939" max="6939" width="10.44140625" style="276" customWidth="1"/>
    <col min="6940" max="6941" width="8.77734375" style="276"/>
    <col min="6942" max="6942" width="10.109375" style="276" customWidth="1"/>
    <col min="6943" max="6943" width="8.77734375" style="276"/>
    <col min="6944" max="6944" width="8.88671875" style="276" customWidth="1"/>
    <col min="6945" max="6945" width="9.21875" style="276" customWidth="1"/>
    <col min="6946" max="6946" width="10" style="276" customWidth="1"/>
    <col min="6947" max="6947" width="10.109375" style="276" customWidth="1"/>
    <col min="6948" max="6948" width="10" style="276" customWidth="1"/>
    <col min="6949" max="6949" width="9.77734375" style="276" customWidth="1"/>
    <col min="6950" max="6950" width="9.109375" style="276" customWidth="1"/>
    <col min="6951" max="6951" width="9.21875" style="276" customWidth="1"/>
    <col min="6952" max="6953" width="9.44140625" style="276" customWidth="1"/>
    <col min="6954" max="6954" width="9.33203125" style="276" customWidth="1"/>
    <col min="6955" max="6959" width="9.21875" style="276" customWidth="1"/>
    <col min="6960" max="6960" width="9.44140625" style="276" customWidth="1"/>
    <col min="6961" max="6961" width="9" style="276" customWidth="1"/>
    <col min="6962" max="6962" width="9.21875" style="276" customWidth="1"/>
    <col min="6963" max="6963" width="9.109375" style="276" customWidth="1"/>
    <col min="6964" max="6964" width="8.6640625" style="276" customWidth="1"/>
    <col min="6965" max="6965" width="8.88671875" style="276" customWidth="1"/>
    <col min="6966" max="6967" width="9" style="276" customWidth="1"/>
    <col min="6968" max="6968" width="9.109375" style="276" customWidth="1"/>
    <col min="6969" max="6969" width="9.33203125" style="276" customWidth="1"/>
    <col min="6970" max="6970" width="9" style="276" customWidth="1"/>
    <col min="6971" max="6971" width="8.6640625" style="276" customWidth="1"/>
    <col min="6972" max="6972" width="9" style="276" customWidth="1"/>
    <col min="6973" max="6973" width="9.109375" style="276" customWidth="1"/>
    <col min="6974" max="6974" width="9.21875" style="276" customWidth="1"/>
    <col min="6975" max="6976" width="9.109375" style="276" customWidth="1"/>
    <col min="6977" max="6977" width="10.5546875" style="276" customWidth="1"/>
    <col min="6978" max="6978" width="10.44140625" style="276" customWidth="1"/>
    <col min="6979" max="6980" width="10.77734375" style="276" customWidth="1"/>
    <col min="6981" max="6981" width="10" style="276" customWidth="1"/>
    <col min="6982" max="6983" width="10.21875" style="276" customWidth="1"/>
    <col min="6984" max="6984" width="10.44140625" style="276" customWidth="1"/>
    <col min="6985" max="6985" width="10.33203125" style="276" customWidth="1"/>
    <col min="6986" max="6986" width="11.5546875" style="276" customWidth="1"/>
    <col min="6987" max="6987" width="12" style="276" customWidth="1"/>
    <col min="6988" max="6988" width="12.21875" style="276" customWidth="1"/>
    <col min="6989" max="6989" width="12.44140625" style="276" customWidth="1"/>
    <col min="6990" max="6990" width="12" style="276" customWidth="1"/>
    <col min="6991" max="6991" width="11.88671875" style="276" customWidth="1"/>
    <col min="6992" max="6992" width="11.109375" style="276" customWidth="1"/>
    <col min="6993" max="6993" width="10" style="276" customWidth="1"/>
    <col min="6994" max="6994" width="9.77734375" style="276" customWidth="1"/>
    <col min="6995" max="6995" width="9.6640625" style="276" customWidth="1"/>
    <col min="6996" max="6996" width="9" style="276" customWidth="1"/>
    <col min="6997" max="6997" width="9.33203125" style="276" customWidth="1"/>
    <col min="6998" max="6998" width="9.77734375" style="276" customWidth="1"/>
    <col min="6999" max="6999" width="10" style="276" customWidth="1"/>
    <col min="7000" max="7000" width="10.109375" style="276" customWidth="1"/>
    <col min="7001" max="7001" width="9.88671875" style="276" customWidth="1"/>
    <col min="7002" max="7003" width="10.109375" style="276" customWidth="1"/>
    <col min="7004" max="7004" width="10.77734375" style="276" customWidth="1"/>
    <col min="7005" max="7005" width="11" style="276" customWidth="1"/>
    <col min="7006" max="7006" width="10.88671875" style="276" customWidth="1"/>
    <col min="7007" max="7007" width="10.77734375" style="276" customWidth="1"/>
    <col min="7008" max="7008" width="10.6640625" style="276" customWidth="1"/>
    <col min="7009" max="7009" width="10.33203125" style="276" customWidth="1"/>
    <col min="7010" max="7010" width="10.77734375" style="276" customWidth="1"/>
    <col min="7011" max="7011" width="10.44140625" style="276" customWidth="1"/>
    <col min="7012" max="7012" width="9.21875" style="276" customWidth="1"/>
    <col min="7013" max="7014" width="9.109375" style="276" customWidth="1"/>
    <col min="7015" max="7015" width="9.33203125" style="276" customWidth="1"/>
    <col min="7016" max="7016" width="9.21875" style="276" customWidth="1"/>
    <col min="7017" max="7018" width="9.6640625" style="276" customWidth="1"/>
    <col min="7019" max="7019" width="10.109375" style="276" customWidth="1"/>
    <col min="7020" max="7020" width="10.77734375" style="276" customWidth="1"/>
    <col min="7021" max="7168" width="8.77734375" style="276"/>
    <col min="7169" max="7169" width="16.77734375" style="276" customWidth="1"/>
    <col min="7170" max="7170" width="18.6640625" style="276" customWidth="1"/>
    <col min="7171" max="7174" width="10.33203125" style="276" customWidth="1"/>
    <col min="7175" max="7175" width="11.77734375" style="276" customWidth="1"/>
    <col min="7176" max="7176" width="10.33203125" style="276" customWidth="1"/>
    <col min="7177" max="7177" width="10.109375" style="276" customWidth="1"/>
    <col min="7178" max="7178" width="9.33203125" style="276" customWidth="1"/>
    <col min="7179" max="7181" width="9.33203125" style="276" bestFit="1" customWidth="1"/>
    <col min="7182" max="7182" width="11.6640625" style="276" bestFit="1" customWidth="1"/>
    <col min="7183" max="7183" width="8.77734375" style="276"/>
    <col min="7184" max="7184" width="9.44140625" style="276" bestFit="1" customWidth="1"/>
    <col min="7185" max="7189" width="8.77734375" style="276"/>
    <col min="7190" max="7190" width="10.109375" style="276" bestFit="1" customWidth="1"/>
    <col min="7191" max="7191" width="9.44140625" style="276" bestFit="1" customWidth="1"/>
    <col min="7192" max="7192" width="8.77734375" style="276"/>
    <col min="7193" max="7193" width="10.109375" style="276" customWidth="1"/>
    <col min="7194" max="7194" width="8.77734375" style="276"/>
    <col min="7195" max="7195" width="10.44140625" style="276" customWidth="1"/>
    <col min="7196" max="7197" width="8.77734375" style="276"/>
    <col min="7198" max="7198" width="10.109375" style="276" customWidth="1"/>
    <col min="7199" max="7199" width="8.77734375" style="276"/>
    <col min="7200" max="7200" width="8.88671875" style="276" customWidth="1"/>
    <col min="7201" max="7201" width="9.21875" style="276" customWidth="1"/>
    <col min="7202" max="7202" width="10" style="276" customWidth="1"/>
    <col min="7203" max="7203" width="10.109375" style="276" customWidth="1"/>
    <col min="7204" max="7204" width="10" style="276" customWidth="1"/>
    <col min="7205" max="7205" width="9.77734375" style="276" customWidth="1"/>
    <col min="7206" max="7206" width="9.109375" style="276" customWidth="1"/>
    <col min="7207" max="7207" width="9.21875" style="276" customWidth="1"/>
    <col min="7208" max="7209" width="9.44140625" style="276" customWidth="1"/>
    <col min="7210" max="7210" width="9.33203125" style="276" customWidth="1"/>
    <col min="7211" max="7215" width="9.21875" style="276" customWidth="1"/>
    <col min="7216" max="7216" width="9.44140625" style="276" customWidth="1"/>
    <col min="7217" max="7217" width="9" style="276" customWidth="1"/>
    <col min="7218" max="7218" width="9.21875" style="276" customWidth="1"/>
    <col min="7219" max="7219" width="9.109375" style="276" customWidth="1"/>
    <col min="7220" max="7220" width="8.6640625" style="276" customWidth="1"/>
    <col min="7221" max="7221" width="8.88671875" style="276" customWidth="1"/>
    <col min="7222" max="7223" width="9" style="276" customWidth="1"/>
    <col min="7224" max="7224" width="9.109375" style="276" customWidth="1"/>
    <col min="7225" max="7225" width="9.33203125" style="276" customWidth="1"/>
    <col min="7226" max="7226" width="9" style="276" customWidth="1"/>
    <col min="7227" max="7227" width="8.6640625" style="276" customWidth="1"/>
    <col min="7228" max="7228" width="9" style="276" customWidth="1"/>
    <col min="7229" max="7229" width="9.109375" style="276" customWidth="1"/>
    <col min="7230" max="7230" width="9.21875" style="276" customWidth="1"/>
    <col min="7231" max="7232" width="9.109375" style="276" customWidth="1"/>
    <col min="7233" max="7233" width="10.5546875" style="276" customWidth="1"/>
    <col min="7234" max="7234" width="10.44140625" style="276" customWidth="1"/>
    <col min="7235" max="7236" width="10.77734375" style="276" customWidth="1"/>
    <col min="7237" max="7237" width="10" style="276" customWidth="1"/>
    <col min="7238" max="7239" width="10.21875" style="276" customWidth="1"/>
    <col min="7240" max="7240" width="10.44140625" style="276" customWidth="1"/>
    <col min="7241" max="7241" width="10.33203125" style="276" customWidth="1"/>
    <col min="7242" max="7242" width="11.5546875" style="276" customWidth="1"/>
    <col min="7243" max="7243" width="12" style="276" customWidth="1"/>
    <col min="7244" max="7244" width="12.21875" style="276" customWidth="1"/>
    <col min="7245" max="7245" width="12.44140625" style="276" customWidth="1"/>
    <col min="7246" max="7246" width="12" style="276" customWidth="1"/>
    <col min="7247" max="7247" width="11.88671875" style="276" customWidth="1"/>
    <col min="7248" max="7248" width="11.109375" style="276" customWidth="1"/>
    <col min="7249" max="7249" width="10" style="276" customWidth="1"/>
    <col min="7250" max="7250" width="9.77734375" style="276" customWidth="1"/>
    <col min="7251" max="7251" width="9.6640625" style="276" customWidth="1"/>
    <col min="7252" max="7252" width="9" style="276" customWidth="1"/>
    <col min="7253" max="7253" width="9.33203125" style="276" customWidth="1"/>
    <col min="7254" max="7254" width="9.77734375" style="276" customWidth="1"/>
    <col min="7255" max="7255" width="10" style="276" customWidth="1"/>
    <col min="7256" max="7256" width="10.109375" style="276" customWidth="1"/>
    <col min="7257" max="7257" width="9.88671875" style="276" customWidth="1"/>
    <col min="7258" max="7259" width="10.109375" style="276" customWidth="1"/>
    <col min="7260" max="7260" width="10.77734375" style="276" customWidth="1"/>
    <col min="7261" max="7261" width="11" style="276" customWidth="1"/>
    <col min="7262" max="7262" width="10.88671875" style="276" customWidth="1"/>
    <col min="7263" max="7263" width="10.77734375" style="276" customWidth="1"/>
    <col min="7264" max="7264" width="10.6640625" style="276" customWidth="1"/>
    <col min="7265" max="7265" width="10.33203125" style="276" customWidth="1"/>
    <col min="7266" max="7266" width="10.77734375" style="276" customWidth="1"/>
    <col min="7267" max="7267" width="10.44140625" style="276" customWidth="1"/>
    <col min="7268" max="7268" width="9.21875" style="276" customWidth="1"/>
    <col min="7269" max="7270" width="9.109375" style="276" customWidth="1"/>
    <col min="7271" max="7271" width="9.33203125" style="276" customWidth="1"/>
    <col min="7272" max="7272" width="9.21875" style="276" customWidth="1"/>
    <col min="7273" max="7274" width="9.6640625" style="276" customWidth="1"/>
    <col min="7275" max="7275" width="10.109375" style="276" customWidth="1"/>
    <col min="7276" max="7276" width="10.77734375" style="276" customWidth="1"/>
    <col min="7277" max="7424" width="8.77734375" style="276"/>
    <col min="7425" max="7425" width="16.77734375" style="276" customWidth="1"/>
    <col min="7426" max="7426" width="18.6640625" style="276" customWidth="1"/>
    <col min="7427" max="7430" width="10.33203125" style="276" customWidth="1"/>
    <col min="7431" max="7431" width="11.77734375" style="276" customWidth="1"/>
    <col min="7432" max="7432" width="10.33203125" style="276" customWidth="1"/>
    <col min="7433" max="7433" width="10.109375" style="276" customWidth="1"/>
    <col min="7434" max="7434" width="9.33203125" style="276" customWidth="1"/>
    <col min="7435" max="7437" width="9.33203125" style="276" bestFit="1" customWidth="1"/>
    <col min="7438" max="7438" width="11.6640625" style="276" bestFit="1" customWidth="1"/>
    <col min="7439" max="7439" width="8.77734375" style="276"/>
    <col min="7440" max="7440" width="9.44140625" style="276" bestFit="1" customWidth="1"/>
    <col min="7441" max="7445" width="8.77734375" style="276"/>
    <col min="7446" max="7446" width="10.109375" style="276" bestFit="1" customWidth="1"/>
    <col min="7447" max="7447" width="9.44140625" style="276" bestFit="1" customWidth="1"/>
    <col min="7448" max="7448" width="8.77734375" style="276"/>
    <col min="7449" max="7449" width="10.109375" style="276" customWidth="1"/>
    <col min="7450" max="7450" width="8.77734375" style="276"/>
    <col min="7451" max="7451" width="10.44140625" style="276" customWidth="1"/>
    <col min="7452" max="7453" width="8.77734375" style="276"/>
    <col min="7454" max="7454" width="10.109375" style="276" customWidth="1"/>
    <col min="7455" max="7455" width="8.77734375" style="276"/>
    <col min="7456" max="7456" width="8.88671875" style="276" customWidth="1"/>
    <col min="7457" max="7457" width="9.21875" style="276" customWidth="1"/>
    <col min="7458" max="7458" width="10" style="276" customWidth="1"/>
    <col min="7459" max="7459" width="10.109375" style="276" customWidth="1"/>
    <col min="7460" max="7460" width="10" style="276" customWidth="1"/>
    <col min="7461" max="7461" width="9.77734375" style="276" customWidth="1"/>
    <col min="7462" max="7462" width="9.109375" style="276" customWidth="1"/>
    <col min="7463" max="7463" width="9.21875" style="276" customWidth="1"/>
    <col min="7464" max="7465" width="9.44140625" style="276" customWidth="1"/>
    <col min="7466" max="7466" width="9.33203125" style="276" customWidth="1"/>
    <col min="7467" max="7471" width="9.21875" style="276" customWidth="1"/>
    <col min="7472" max="7472" width="9.44140625" style="276" customWidth="1"/>
    <col min="7473" max="7473" width="9" style="276" customWidth="1"/>
    <col min="7474" max="7474" width="9.21875" style="276" customWidth="1"/>
    <col min="7475" max="7475" width="9.109375" style="276" customWidth="1"/>
    <col min="7476" max="7476" width="8.6640625" style="276" customWidth="1"/>
    <col min="7477" max="7477" width="8.88671875" style="276" customWidth="1"/>
    <col min="7478" max="7479" width="9" style="276" customWidth="1"/>
    <col min="7480" max="7480" width="9.109375" style="276" customWidth="1"/>
    <col min="7481" max="7481" width="9.33203125" style="276" customWidth="1"/>
    <col min="7482" max="7482" width="9" style="276" customWidth="1"/>
    <col min="7483" max="7483" width="8.6640625" style="276" customWidth="1"/>
    <col min="7484" max="7484" width="9" style="276" customWidth="1"/>
    <col min="7485" max="7485" width="9.109375" style="276" customWidth="1"/>
    <col min="7486" max="7486" width="9.21875" style="276" customWidth="1"/>
    <col min="7487" max="7488" width="9.109375" style="276" customWidth="1"/>
    <col min="7489" max="7489" width="10.5546875" style="276" customWidth="1"/>
    <col min="7490" max="7490" width="10.44140625" style="276" customWidth="1"/>
    <col min="7491" max="7492" width="10.77734375" style="276" customWidth="1"/>
    <col min="7493" max="7493" width="10" style="276" customWidth="1"/>
    <col min="7494" max="7495" width="10.21875" style="276" customWidth="1"/>
    <col min="7496" max="7496" width="10.44140625" style="276" customWidth="1"/>
    <col min="7497" max="7497" width="10.33203125" style="276" customWidth="1"/>
    <col min="7498" max="7498" width="11.5546875" style="276" customWidth="1"/>
    <col min="7499" max="7499" width="12" style="276" customWidth="1"/>
    <col min="7500" max="7500" width="12.21875" style="276" customWidth="1"/>
    <col min="7501" max="7501" width="12.44140625" style="276" customWidth="1"/>
    <col min="7502" max="7502" width="12" style="276" customWidth="1"/>
    <col min="7503" max="7503" width="11.88671875" style="276" customWidth="1"/>
    <col min="7504" max="7504" width="11.109375" style="276" customWidth="1"/>
    <col min="7505" max="7505" width="10" style="276" customWidth="1"/>
    <col min="7506" max="7506" width="9.77734375" style="276" customWidth="1"/>
    <col min="7507" max="7507" width="9.6640625" style="276" customWidth="1"/>
    <col min="7508" max="7508" width="9" style="276" customWidth="1"/>
    <col min="7509" max="7509" width="9.33203125" style="276" customWidth="1"/>
    <col min="7510" max="7510" width="9.77734375" style="276" customWidth="1"/>
    <col min="7511" max="7511" width="10" style="276" customWidth="1"/>
    <col min="7512" max="7512" width="10.109375" style="276" customWidth="1"/>
    <col min="7513" max="7513" width="9.88671875" style="276" customWidth="1"/>
    <col min="7514" max="7515" width="10.109375" style="276" customWidth="1"/>
    <col min="7516" max="7516" width="10.77734375" style="276" customWidth="1"/>
    <col min="7517" max="7517" width="11" style="276" customWidth="1"/>
    <col min="7518" max="7518" width="10.88671875" style="276" customWidth="1"/>
    <col min="7519" max="7519" width="10.77734375" style="276" customWidth="1"/>
    <col min="7520" max="7520" width="10.6640625" style="276" customWidth="1"/>
    <col min="7521" max="7521" width="10.33203125" style="276" customWidth="1"/>
    <col min="7522" max="7522" width="10.77734375" style="276" customWidth="1"/>
    <col min="7523" max="7523" width="10.44140625" style="276" customWidth="1"/>
    <col min="7524" max="7524" width="9.21875" style="276" customWidth="1"/>
    <col min="7525" max="7526" width="9.109375" style="276" customWidth="1"/>
    <col min="7527" max="7527" width="9.33203125" style="276" customWidth="1"/>
    <col min="7528" max="7528" width="9.21875" style="276" customWidth="1"/>
    <col min="7529" max="7530" width="9.6640625" style="276" customWidth="1"/>
    <col min="7531" max="7531" width="10.109375" style="276" customWidth="1"/>
    <col min="7532" max="7532" width="10.77734375" style="276" customWidth="1"/>
    <col min="7533" max="7680" width="8.77734375" style="276"/>
    <col min="7681" max="7681" width="16.77734375" style="276" customWidth="1"/>
    <col min="7682" max="7682" width="18.6640625" style="276" customWidth="1"/>
    <col min="7683" max="7686" width="10.33203125" style="276" customWidth="1"/>
    <col min="7687" max="7687" width="11.77734375" style="276" customWidth="1"/>
    <col min="7688" max="7688" width="10.33203125" style="276" customWidth="1"/>
    <col min="7689" max="7689" width="10.109375" style="276" customWidth="1"/>
    <col min="7690" max="7690" width="9.33203125" style="276" customWidth="1"/>
    <col min="7691" max="7693" width="9.33203125" style="276" bestFit="1" customWidth="1"/>
    <col min="7694" max="7694" width="11.6640625" style="276" bestFit="1" customWidth="1"/>
    <col min="7695" max="7695" width="8.77734375" style="276"/>
    <col min="7696" max="7696" width="9.44140625" style="276" bestFit="1" customWidth="1"/>
    <col min="7697" max="7701" width="8.77734375" style="276"/>
    <col min="7702" max="7702" width="10.109375" style="276" bestFit="1" customWidth="1"/>
    <col min="7703" max="7703" width="9.44140625" style="276" bestFit="1" customWidth="1"/>
    <col min="7704" max="7704" width="8.77734375" style="276"/>
    <col min="7705" max="7705" width="10.109375" style="276" customWidth="1"/>
    <col min="7706" max="7706" width="8.77734375" style="276"/>
    <col min="7707" max="7707" width="10.44140625" style="276" customWidth="1"/>
    <col min="7708" max="7709" width="8.77734375" style="276"/>
    <col min="7710" max="7710" width="10.109375" style="276" customWidth="1"/>
    <col min="7711" max="7711" width="8.77734375" style="276"/>
    <col min="7712" max="7712" width="8.88671875" style="276" customWidth="1"/>
    <col min="7713" max="7713" width="9.21875" style="276" customWidth="1"/>
    <col min="7714" max="7714" width="10" style="276" customWidth="1"/>
    <col min="7715" max="7715" width="10.109375" style="276" customWidth="1"/>
    <col min="7716" max="7716" width="10" style="276" customWidth="1"/>
    <col min="7717" max="7717" width="9.77734375" style="276" customWidth="1"/>
    <col min="7718" max="7718" width="9.109375" style="276" customWidth="1"/>
    <col min="7719" max="7719" width="9.21875" style="276" customWidth="1"/>
    <col min="7720" max="7721" width="9.44140625" style="276" customWidth="1"/>
    <col min="7722" max="7722" width="9.33203125" style="276" customWidth="1"/>
    <col min="7723" max="7727" width="9.21875" style="276" customWidth="1"/>
    <col min="7728" max="7728" width="9.44140625" style="276" customWidth="1"/>
    <col min="7729" max="7729" width="9" style="276" customWidth="1"/>
    <col min="7730" max="7730" width="9.21875" style="276" customWidth="1"/>
    <col min="7731" max="7731" width="9.109375" style="276" customWidth="1"/>
    <col min="7732" max="7732" width="8.6640625" style="276" customWidth="1"/>
    <col min="7733" max="7733" width="8.88671875" style="276" customWidth="1"/>
    <col min="7734" max="7735" width="9" style="276" customWidth="1"/>
    <col min="7736" max="7736" width="9.109375" style="276" customWidth="1"/>
    <col min="7737" max="7737" width="9.33203125" style="276" customWidth="1"/>
    <col min="7738" max="7738" width="9" style="276" customWidth="1"/>
    <col min="7739" max="7739" width="8.6640625" style="276" customWidth="1"/>
    <col min="7740" max="7740" width="9" style="276" customWidth="1"/>
    <col min="7741" max="7741" width="9.109375" style="276" customWidth="1"/>
    <col min="7742" max="7742" width="9.21875" style="276" customWidth="1"/>
    <col min="7743" max="7744" width="9.109375" style="276" customWidth="1"/>
    <col min="7745" max="7745" width="10.5546875" style="276" customWidth="1"/>
    <col min="7746" max="7746" width="10.44140625" style="276" customWidth="1"/>
    <col min="7747" max="7748" width="10.77734375" style="276" customWidth="1"/>
    <col min="7749" max="7749" width="10" style="276" customWidth="1"/>
    <col min="7750" max="7751" width="10.21875" style="276" customWidth="1"/>
    <col min="7752" max="7752" width="10.44140625" style="276" customWidth="1"/>
    <col min="7753" max="7753" width="10.33203125" style="276" customWidth="1"/>
    <col min="7754" max="7754" width="11.5546875" style="276" customWidth="1"/>
    <col min="7755" max="7755" width="12" style="276" customWidth="1"/>
    <col min="7756" max="7756" width="12.21875" style="276" customWidth="1"/>
    <col min="7757" max="7757" width="12.44140625" style="276" customWidth="1"/>
    <col min="7758" max="7758" width="12" style="276" customWidth="1"/>
    <col min="7759" max="7759" width="11.88671875" style="276" customWidth="1"/>
    <col min="7760" max="7760" width="11.109375" style="276" customWidth="1"/>
    <col min="7761" max="7761" width="10" style="276" customWidth="1"/>
    <col min="7762" max="7762" width="9.77734375" style="276" customWidth="1"/>
    <col min="7763" max="7763" width="9.6640625" style="276" customWidth="1"/>
    <col min="7764" max="7764" width="9" style="276" customWidth="1"/>
    <col min="7765" max="7765" width="9.33203125" style="276" customWidth="1"/>
    <col min="7766" max="7766" width="9.77734375" style="276" customWidth="1"/>
    <col min="7767" max="7767" width="10" style="276" customWidth="1"/>
    <col min="7768" max="7768" width="10.109375" style="276" customWidth="1"/>
    <col min="7769" max="7769" width="9.88671875" style="276" customWidth="1"/>
    <col min="7770" max="7771" width="10.109375" style="276" customWidth="1"/>
    <col min="7772" max="7772" width="10.77734375" style="276" customWidth="1"/>
    <col min="7773" max="7773" width="11" style="276" customWidth="1"/>
    <col min="7774" max="7774" width="10.88671875" style="276" customWidth="1"/>
    <col min="7775" max="7775" width="10.77734375" style="276" customWidth="1"/>
    <col min="7776" max="7776" width="10.6640625" style="276" customWidth="1"/>
    <col min="7777" max="7777" width="10.33203125" style="276" customWidth="1"/>
    <col min="7778" max="7778" width="10.77734375" style="276" customWidth="1"/>
    <col min="7779" max="7779" width="10.44140625" style="276" customWidth="1"/>
    <col min="7780" max="7780" width="9.21875" style="276" customWidth="1"/>
    <col min="7781" max="7782" width="9.109375" style="276" customWidth="1"/>
    <col min="7783" max="7783" width="9.33203125" style="276" customWidth="1"/>
    <col min="7784" max="7784" width="9.21875" style="276" customWidth="1"/>
    <col min="7785" max="7786" width="9.6640625" style="276" customWidth="1"/>
    <col min="7787" max="7787" width="10.109375" style="276" customWidth="1"/>
    <col min="7788" max="7788" width="10.77734375" style="276" customWidth="1"/>
    <col min="7789" max="7936" width="8.77734375" style="276"/>
    <col min="7937" max="7937" width="16.77734375" style="276" customWidth="1"/>
    <col min="7938" max="7938" width="18.6640625" style="276" customWidth="1"/>
    <col min="7939" max="7942" width="10.33203125" style="276" customWidth="1"/>
    <col min="7943" max="7943" width="11.77734375" style="276" customWidth="1"/>
    <col min="7944" max="7944" width="10.33203125" style="276" customWidth="1"/>
    <col min="7945" max="7945" width="10.109375" style="276" customWidth="1"/>
    <col min="7946" max="7946" width="9.33203125" style="276" customWidth="1"/>
    <col min="7947" max="7949" width="9.33203125" style="276" bestFit="1" customWidth="1"/>
    <col min="7950" max="7950" width="11.6640625" style="276" bestFit="1" customWidth="1"/>
    <col min="7951" max="7951" width="8.77734375" style="276"/>
    <col min="7952" max="7952" width="9.44140625" style="276" bestFit="1" customWidth="1"/>
    <col min="7953" max="7957" width="8.77734375" style="276"/>
    <col min="7958" max="7958" width="10.109375" style="276" bestFit="1" customWidth="1"/>
    <col min="7959" max="7959" width="9.44140625" style="276" bestFit="1" customWidth="1"/>
    <col min="7960" max="7960" width="8.77734375" style="276"/>
    <col min="7961" max="7961" width="10.109375" style="276" customWidth="1"/>
    <col min="7962" max="7962" width="8.77734375" style="276"/>
    <col min="7963" max="7963" width="10.44140625" style="276" customWidth="1"/>
    <col min="7964" max="7965" width="8.77734375" style="276"/>
    <col min="7966" max="7966" width="10.109375" style="276" customWidth="1"/>
    <col min="7967" max="7967" width="8.77734375" style="276"/>
    <col min="7968" max="7968" width="8.88671875" style="276" customWidth="1"/>
    <col min="7969" max="7969" width="9.21875" style="276" customWidth="1"/>
    <col min="7970" max="7970" width="10" style="276" customWidth="1"/>
    <col min="7971" max="7971" width="10.109375" style="276" customWidth="1"/>
    <col min="7972" max="7972" width="10" style="276" customWidth="1"/>
    <col min="7973" max="7973" width="9.77734375" style="276" customWidth="1"/>
    <col min="7974" max="7974" width="9.109375" style="276" customWidth="1"/>
    <col min="7975" max="7975" width="9.21875" style="276" customWidth="1"/>
    <col min="7976" max="7977" width="9.44140625" style="276" customWidth="1"/>
    <col min="7978" max="7978" width="9.33203125" style="276" customWidth="1"/>
    <col min="7979" max="7983" width="9.21875" style="276" customWidth="1"/>
    <col min="7984" max="7984" width="9.44140625" style="276" customWidth="1"/>
    <col min="7985" max="7985" width="9" style="276" customWidth="1"/>
    <col min="7986" max="7986" width="9.21875" style="276" customWidth="1"/>
    <col min="7987" max="7987" width="9.109375" style="276" customWidth="1"/>
    <col min="7988" max="7988" width="8.6640625" style="276" customWidth="1"/>
    <col min="7989" max="7989" width="8.88671875" style="276" customWidth="1"/>
    <col min="7990" max="7991" width="9" style="276" customWidth="1"/>
    <col min="7992" max="7992" width="9.109375" style="276" customWidth="1"/>
    <col min="7993" max="7993" width="9.33203125" style="276" customWidth="1"/>
    <col min="7994" max="7994" width="9" style="276" customWidth="1"/>
    <col min="7995" max="7995" width="8.6640625" style="276" customWidth="1"/>
    <col min="7996" max="7996" width="9" style="276" customWidth="1"/>
    <col min="7997" max="7997" width="9.109375" style="276" customWidth="1"/>
    <col min="7998" max="7998" width="9.21875" style="276" customWidth="1"/>
    <col min="7999" max="8000" width="9.109375" style="276" customWidth="1"/>
    <col min="8001" max="8001" width="10.5546875" style="276" customWidth="1"/>
    <col min="8002" max="8002" width="10.44140625" style="276" customWidth="1"/>
    <col min="8003" max="8004" width="10.77734375" style="276" customWidth="1"/>
    <col min="8005" max="8005" width="10" style="276" customWidth="1"/>
    <col min="8006" max="8007" width="10.21875" style="276" customWidth="1"/>
    <col min="8008" max="8008" width="10.44140625" style="276" customWidth="1"/>
    <col min="8009" max="8009" width="10.33203125" style="276" customWidth="1"/>
    <col min="8010" max="8010" width="11.5546875" style="276" customWidth="1"/>
    <col min="8011" max="8011" width="12" style="276" customWidth="1"/>
    <col min="8012" max="8012" width="12.21875" style="276" customWidth="1"/>
    <col min="8013" max="8013" width="12.44140625" style="276" customWidth="1"/>
    <col min="8014" max="8014" width="12" style="276" customWidth="1"/>
    <col min="8015" max="8015" width="11.88671875" style="276" customWidth="1"/>
    <col min="8016" max="8016" width="11.109375" style="276" customWidth="1"/>
    <col min="8017" max="8017" width="10" style="276" customWidth="1"/>
    <col min="8018" max="8018" width="9.77734375" style="276" customWidth="1"/>
    <col min="8019" max="8019" width="9.6640625" style="276" customWidth="1"/>
    <col min="8020" max="8020" width="9" style="276" customWidth="1"/>
    <col min="8021" max="8021" width="9.33203125" style="276" customWidth="1"/>
    <col min="8022" max="8022" width="9.77734375" style="276" customWidth="1"/>
    <col min="8023" max="8023" width="10" style="276" customWidth="1"/>
    <col min="8024" max="8024" width="10.109375" style="276" customWidth="1"/>
    <col min="8025" max="8025" width="9.88671875" style="276" customWidth="1"/>
    <col min="8026" max="8027" width="10.109375" style="276" customWidth="1"/>
    <col min="8028" max="8028" width="10.77734375" style="276" customWidth="1"/>
    <col min="8029" max="8029" width="11" style="276" customWidth="1"/>
    <col min="8030" max="8030" width="10.88671875" style="276" customWidth="1"/>
    <col min="8031" max="8031" width="10.77734375" style="276" customWidth="1"/>
    <col min="8032" max="8032" width="10.6640625" style="276" customWidth="1"/>
    <col min="8033" max="8033" width="10.33203125" style="276" customWidth="1"/>
    <col min="8034" max="8034" width="10.77734375" style="276" customWidth="1"/>
    <col min="8035" max="8035" width="10.44140625" style="276" customWidth="1"/>
    <col min="8036" max="8036" width="9.21875" style="276" customWidth="1"/>
    <col min="8037" max="8038" width="9.109375" style="276" customWidth="1"/>
    <col min="8039" max="8039" width="9.33203125" style="276" customWidth="1"/>
    <col min="8040" max="8040" width="9.21875" style="276" customWidth="1"/>
    <col min="8041" max="8042" width="9.6640625" style="276" customWidth="1"/>
    <col min="8043" max="8043" width="10.109375" style="276" customWidth="1"/>
    <col min="8044" max="8044" width="10.77734375" style="276" customWidth="1"/>
    <col min="8045" max="8192" width="8.77734375" style="276"/>
    <col min="8193" max="8193" width="16.77734375" style="276" customWidth="1"/>
    <col min="8194" max="8194" width="18.6640625" style="276" customWidth="1"/>
    <col min="8195" max="8198" width="10.33203125" style="276" customWidth="1"/>
    <col min="8199" max="8199" width="11.77734375" style="276" customWidth="1"/>
    <col min="8200" max="8200" width="10.33203125" style="276" customWidth="1"/>
    <col min="8201" max="8201" width="10.109375" style="276" customWidth="1"/>
    <col min="8202" max="8202" width="9.33203125" style="276" customWidth="1"/>
    <col min="8203" max="8205" width="9.33203125" style="276" bestFit="1" customWidth="1"/>
    <col min="8206" max="8206" width="11.6640625" style="276" bestFit="1" customWidth="1"/>
    <col min="8207" max="8207" width="8.77734375" style="276"/>
    <col min="8208" max="8208" width="9.44140625" style="276" bestFit="1" customWidth="1"/>
    <col min="8209" max="8213" width="8.77734375" style="276"/>
    <col min="8214" max="8214" width="10.109375" style="276" bestFit="1" customWidth="1"/>
    <col min="8215" max="8215" width="9.44140625" style="276" bestFit="1" customWidth="1"/>
    <col min="8216" max="8216" width="8.77734375" style="276"/>
    <col min="8217" max="8217" width="10.109375" style="276" customWidth="1"/>
    <col min="8218" max="8218" width="8.77734375" style="276"/>
    <col min="8219" max="8219" width="10.44140625" style="276" customWidth="1"/>
    <col min="8220" max="8221" width="8.77734375" style="276"/>
    <col min="8222" max="8222" width="10.109375" style="276" customWidth="1"/>
    <col min="8223" max="8223" width="8.77734375" style="276"/>
    <col min="8224" max="8224" width="8.88671875" style="276" customWidth="1"/>
    <col min="8225" max="8225" width="9.21875" style="276" customWidth="1"/>
    <col min="8226" max="8226" width="10" style="276" customWidth="1"/>
    <col min="8227" max="8227" width="10.109375" style="276" customWidth="1"/>
    <col min="8228" max="8228" width="10" style="276" customWidth="1"/>
    <col min="8229" max="8229" width="9.77734375" style="276" customWidth="1"/>
    <col min="8230" max="8230" width="9.109375" style="276" customWidth="1"/>
    <col min="8231" max="8231" width="9.21875" style="276" customWidth="1"/>
    <col min="8232" max="8233" width="9.44140625" style="276" customWidth="1"/>
    <col min="8234" max="8234" width="9.33203125" style="276" customWidth="1"/>
    <col min="8235" max="8239" width="9.21875" style="276" customWidth="1"/>
    <col min="8240" max="8240" width="9.44140625" style="276" customWidth="1"/>
    <col min="8241" max="8241" width="9" style="276" customWidth="1"/>
    <col min="8242" max="8242" width="9.21875" style="276" customWidth="1"/>
    <col min="8243" max="8243" width="9.109375" style="276" customWidth="1"/>
    <col min="8244" max="8244" width="8.6640625" style="276" customWidth="1"/>
    <col min="8245" max="8245" width="8.88671875" style="276" customWidth="1"/>
    <col min="8246" max="8247" width="9" style="276" customWidth="1"/>
    <col min="8248" max="8248" width="9.109375" style="276" customWidth="1"/>
    <col min="8249" max="8249" width="9.33203125" style="276" customWidth="1"/>
    <col min="8250" max="8250" width="9" style="276" customWidth="1"/>
    <col min="8251" max="8251" width="8.6640625" style="276" customWidth="1"/>
    <col min="8252" max="8252" width="9" style="276" customWidth="1"/>
    <col min="8253" max="8253" width="9.109375" style="276" customWidth="1"/>
    <col min="8254" max="8254" width="9.21875" style="276" customWidth="1"/>
    <col min="8255" max="8256" width="9.109375" style="276" customWidth="1"/>
    <col min="8257" max="8257" width="10.5546875" style="276" customWidth="1"/>
    <col min="8258" max="8258" width="10.44140625" style="276" customWidth="1"/>
    <col min="8259" max="8260" width="10.77734375" style="276" customWidth="1"/>
    <col min="8261" max="8261" width="10" style="276" customWidth="1"/>
    <col min="8262" max="8263" width="10.21875" style="276" customWidth="1"/>
    <col min="8264" max="8264" width="10.44140625" style="276" customWidth="1"/>
    <col min="8265" max="8265" width="10.33203125" style="276" customWidth="1"/>
    <col min="8266" max="8266" width="11.5546875" style="276" customWidth="1"/>
    <col min="8267" max="8267" width="12" style="276" customWidth="1"/>
    <col min="8268" max="8268" width="12.21875" style="276" customWidth="1"/>
    <col min="8269" max="8269" width="12.44140625" style="276" customWidth="1"/>
    <col min="8270" max="8270" width="12" style="276" customWidth="1"/>
    <col min="8271" max="8271" width="11.88671875" style="276" customWidth="1"/>
    <col min="8272" max="8272" width="11.109375" style="276" customWidth="1"/>
    <col min="8273" max="8273" width="10" style="276" customWidth="1"/>
    <col min="8274" max="8274" width="9.77734375" style="276" customWidth="1"/>
    <col min="8275" max="8275" width="9.6640625" style="276" customWidth="1"/>
    <col min="8276" max="8276" width="9" style="276" customWidth="1"/>
    <col min="8277" max="8277" width="9.33203125" style="276" customWidth="1"/>
    <col min="8278" max="8278" width="9.77734375" style="276" customWidth="1"/>
    <col min="8279" max="8279" width="10" style="276" customWidth="1"/>
    <col min="8280" max="8280" width="10.109375" style="276" customWidth="1"/>
    <col min="8281" max="8281" width="9.88671875" style="276" customWidth="1"/>
    <col min="8282" max="8283" width="10.109375" style="276" customWidth="1"/>
    <col min="8284" max="8284" width="10.77734375" style="276" customWidth="1"/>
    <col min="8285" max="8285" width="11" style="276" customWidth="1"/>
    <col min="8286" max="8286" width="10.88671875" style="276" customWidth="1"/>
    <col min="8287" max="8287" width="10.77734375" style="276" customWidth="1"/>
    <col min="8288" max="8288" width="10.6640625" style="276" customWidth="1"/>
    <col min="8289" max="8289" width="10.33203125" style="276" customWidth="1"/>
    <col min="8290" max="8290" width="10.77734375" style="276" customWidth="1"/>
    <col min="8291" max="8291" width="10.44140625" style="276" customWidth="1"/>
    <col min="8292" max="8292" width="9.21875" style="276" customWidth="1"/>
    <col min="8293" max="8294" width="9.109375" style="276" customWidth="1"/>
    <col min="8295" max="8295" width="9.33203125" style="276" customWidth="1"/>
    <col min="8296" max="8296" width="9.21875" style="276" customWidth="1"/>
    <col min="8297" max="8298" width="9.6640625" style="276" customWidth="1"/>
    <col min="8299" max="8299" width="10.109375" style="276" customWidth="1"/>
    <col min="8300" max="8300" width="10.77734375" style="276" customWidth="1"/>
    <col min="8301" max="8448" width="8.77734375" style="276"/>
    <col min="8449" max="8449" width="16.77734375" style="276" customWidth="1"/>
    <col min="8450" max="8450" width="18.6640625" style="276" customWidth="1"/>
    <col min="8451" max="8454" width="10.33203125" style="276" customWidth="1"/>
    <col min="8455" max="8455" width="11.77734375" style="276" customWidth="1"/>
    <col min="8456" max="8456" width="10.33203125" style="276" customWidth="1"/>
    <col min="8457" max="8457" width="10.109375" style="276" customWidth="1"/>
    <col min="8458" max="8458" width="9.33203125" style="276" customWidth="1"/>
    <col min="8459" max="8461" width="9.33203125" style="276" bestFit="1" customWidth="1"/>
    <col min="8462" max="8462" width="11.6640625" style="276" bestFit="1" customWidth="1"/>
    <col min="8463" max="8463" width="8.77734375" style="276"/>
    <col min="8464" max="8464" width="9.44140625" style="276" bestFit="1" customWidth="1"/>
    <col min="8465" max="8469" width="8.77734375" style="276"/>
    <col min="8470" max="8470" width="10.109375" style="276" bestFit="1" customWidth="1"/>
    <col min="8471" max="8471" width="9.44140625" style="276" bestFit="1" customWidth="1"/>
    <col min="8472" max="8472" width="8.77734375" style="276"/>
    <col min="8473" max="8473" width="10.109375" style="276" customWidth="1"/>
    <col min="8474" max="8474" width="8.77734375" style="276"/>
    <col min="8475" max="8475" width="10.44140625" style="276" customWidth="1"/>
    <col min="8476" max="8477" width="8.77734375" style="276"/>
    <col min="8478" max="8478" width="10.109375" style="276" customWidth="1"/>
    <col min="8479" max="8479" width="8.77734375" style="276"/>
    <col min="8480" max="8480" width="8.88671875" style="276" customWidth="1"/>
    <col min="8481" max="8481" width="9.21875" style="276" customWidth="1"/>
    <col min="8482" max="8482" width="10" style="276" customWidth="1"/>
    <col min="8483" max="8483" width="10.109375" style="276" customWidth="1"/>
    <col min="8484" max="8484" width="10" style="276" customWidth="1"/>
    <col min="8485" max="8485" width="9.77734375" style="276" customWidth="1"/>
    <col min="8486" max="8486" width="9.109375" style="276" customWidth="1"/>
    <col min="8487" max="8487" width="9.21875" style="276" customWidth="1"/>
    <col min="8488" max="8489" width="9.44140625" style="276" customWidth="1"/>
    <col min="8490" max="8490" width="9.33203125" style="276" customWidth="1"/>
    <col min="8491" max="8495" width="9.21875" style="276" customWidth="1"/>
    <col min="8496" max="8496" width="9.44140625" style="276" customWidth="1"/>
    <col min="8497" max="8497" width="9" style="276" customWidth="1"/>
    <col min="8498" max="8498" width="9.21875" style="276" customWidth="1"/>
    <col min="8499" max="8499" width="9.109375" style="276" customWidth="1"/>
    <col min="8500" max="8500" width="8.6640625" style="276" customWidth="1"/>
    <col min="8501" max="8501" width="8.88671875" style="276" customWidth="1"/>
    <col min="8502" max="8503" width="9" style="276" customWidth="1"/>
    <col min="8504" max="8504" width="9.109375" style="276" customWidth="1"/>
    <col min="8505" max="8505" width="9.33203125" style="276" customWidth="1"/>
    <col min="8506" max="8506" width="9" style="276" customWidth="1"/>
    <col min="8507" max="8507" width="8.6640625" style="276" customWidth="1"/>
    <col min="8508" max="8508" width="9" style="276" customWidth="1"/>
    <col min="8509" max="8509" width="9.109375" style="276" customWidth="1"/>
    <col min="8510" max="8510" width="9.21875" style="276" customWidth="1"/>
    <col min="8511" max="8512" width="9.109375" style="276" customWidth="1"/>
    <col min="8513" max="8513" width="10.5546875" style="276" customWidth="1"/>
    <col min="8514" max="8514" width="10.44140625" style="276" customWidth="1"/>
    <col min="8515" max="8516" width="10.77734375" style="276" customWidth="1"/>
    <col min="8517" max="8517" width="10" style="276" customWidth="1"/>
    <col min="8518" max="8519" width="10.21875" style="276" customWidth="1"/>
    <col min="8520" max="8520" width="10.44140625" style="276" customWidth="1"/>
    <col min="8521" max="8521" width="10.33203125" style="276" customWidth="1"/>
    <col min="8522" max="8522" width="11.5546875" style="276" customWidth="1"/>
    <col min="8523" max="8523" width="12" style="276" customWidth="1"/>
    <col min="8524" max="8524" width="12.21875" style="276" customWidth="1"/>
    <col min="8525" max="8525" width="12.44140625" style="276" customWidth="1"/>
    <col min="8526" max="8526" width="12" style="276" customWidth="1"/>
    <col min="8527" max="8527" width="11.88671875" style="276" customWidth="1"/>
    <col min="8528" max="8528" width="11.109375" style="276" customWidth="1"/>
    <col min="8529" max="8529" width="10" style="276" customWidth="1"/>
    <col min="8530" max="8530" width="9.77734375" style="276" customWidth="1"/>
    <col min="8531" max="8531" width="9.6640625" style="276" customWidth="1"/>
    <col min="8532" max="8532" width="9" style="276" customWidth="1"/>
    <col min="8533" max="8533" width="9.33203125" style="276" customWidth="1"/>
    <col min="8534" max="8534" width="9.77734375" style="276" customWidth="1"/>
    <col min="8535" max="8535" width="10" style="276" customWidth="1"/>
    <col min="8536" max="8536" width="10.109375" style="276" customWidth="1"/>
    <col min="8537" max="8537" width="9.88671875" style="276" customWidth="1"/>
    <col min="8538" max="8539" width="10.109375" style="276" customWidth="1"/>
    <col min="8540" max="8540" width="10.77734375" style="276" customWidth="1"/>
    <col min="8541" max="8541" width="11" style="276" customWidth="1"/>
    <col min="8542" max="8542" width="10.88671875" style="276" customWidth="1"/>
    <col min="8543" max="8543" width="10.77734375" style="276" customWidth="1"/>
    <col min="8544" max="8544" width="10.6640625" style="276" customWidth="1"/>
    <col min="8545" max="8545" width="10.33203125" style="276" customWidth="1"/>
    <col min="8546" max="8546" width="10.77734375" style="276" customWidth="1"/>
    <col min="8547" max="8547" width="10.44140625" style="276" customWidth="1"/>
    <col min="8548" max="8548" width="9.21875" style="276" customWidth="1"/>
    <col min="8549" max="8550" width="9.109375" style="276" customWidth="1"/>
    <col min="8551" max="8551" width="9.33203125" style="276" customWidth="1"/>
    <col min="8552" max="8552" width="9.21875" style="276" customWidth="1"/>
    <col min="8553" max="8554" width="9.6640625" style="276" customWidth="1"/>
    <col min="8555" max="8555" width="10.109375" style="276" customWidth="1"/>
    <col min="8556" max="8556" width="10.77734375" style="276" customWidth="1"/>
    <col min="8557" max="8704" width="8.77734375" style="276"/>
    <col min="8705" max="8705" width="16.77734375" style="276" customWidth="1"/>
    <col min="8706" max="8706" width="18.6640625" style="276" customWidth="1"/>
    <col min="8707" max="8710" width="10.33203125" style="276" customWidth="1"/>
    <col min="8711" max="8711" width="11.77734375" style="276" customWidth="1"/>
    <col min="8712" max="8712" width="10.33203125" style="276" customWidth="1"/>
    <col min="8713" max="8713" width="10.109375" style="276" customWidth="1"/>
    <col min="8714" max="8714" width="9.33203125" style="276" customWidth="1"/>
    <col min="8715" max="8717" width="9.33203125" style="276" bestFit="1" customWidth="1"/>
    <col min="8718" max="8718" width="11.6640625" style="276" bestFit="1" customWidth="1"/>
    <col min="8719" max="8719" width="8.77734375" style="276"/>
    <col min="8720" max="8720" width="9.44140625" style="276" bestFit="1" customWidth="1"/>
    <col min="8721" max="8725" width="8.77734375" style="276"/>
    <col min="8726" max="8726" width="10.109375" style="276" bestFit="1" customWidth="1"/>
    <col min="8727" max="8727" width="9.44140625" style="276" bestFit="1" customWidth="1"/>
    <col min="8728" max="8728" width="8.77734375" style="276"/>
    <col min="8729" max="8729" width="10.109375" style="276" customWidth="1"/>
    <col min="8730" max="8730" width="8.77734375" style="276"/>
    <col min="8731" max="8731" width="10.44140625" style="276" customWidth="1"/>
    <col min="8732" max="8733" width="8.77734375" style="276"/>
    <col min="8734" max="8734" width="10.109375" style="276" customWidth="1"/>
    <col min="8735" max="8735" width="8.77734375" style="276"/>
    <col min="8736" max="8736" width="8.88671875" style="276" customWidth="1"/>
    <col min="8737" max="8737" width="9.21875" style="276" customWidth="1"/>
    <col min="8738" max="8738" width="10" style="276" customWidth="1"/>
    <col min="8739" max="8739" width="10.109375" style="276" customWidth="1"/>
    <col min="8740" max="8740" width="10" style="276" customWidth="1"/>
    <col min="8741" max="8741" width="9.77734375" style="276" customWidth="1"/>
    <col min="8742" max="8742" width="9.109375" style="276" customWidth="1"/>
    <col min="8743" max="8743" width="9.21875" style="276" customWidth="1"/>
    <col min="8744" max="8745" width="9.44140625" style="276" customWidth="1"/>
    <col min="8746" max="8746" width="9.33203125" style="276" customWidth="1"/>
    <col min="8747" max="8751" width="9.21875" style="276" customWidth="1"/>
    <col min="8752" max="8752" width="9.44140625" style="276" customWidth="1"/>
    <col min="8753" max="8753" width="9" style="276" customWidth="1"/>
    <col min="8754" max="8754" width="9.21875" style="276" customWidth="1"/>
    <col min="8755" max="8755" width="9.109375" style="276" customWidth="1"/>
    <col min="8756" max="8756" width="8.6640625" style="276" customWidth="1"/>
    <col min="8757" max="8757" width="8.88671875" style="276" customWidth="1"/>
    <col min="8758" max="8759" width="9" style="276" customWidth="1"/>
    <col min="8760" max="8760" width="9.109375" style="276" customWidth="1"/>
    <col min="8761" max="8761" width="9.33203125" style="276" customWidth="1"/>
    <col min="8762" max="8762" width="9" style="276" customWidth="1"/>
    <col min="8763" max="8763" width="8.6640625" style="276" customWidth="1"/>
    <col min="8764" max="8764" width="9" style="276" customWidth="1"/>
    <col min="8765" max="8765" width="9.109375" style="276" customWidth="1"/>
    <col min="8766" max="8766" width="9.21875" style="276" customWidth="1"/>
    <col min="8767" max="8768" width="9.109375" style="276" customWidth="1"/>
    <col min="8769" max="8769" width="10.5546875" style="276" customWidth="1"/>
    <col min="8770" max="8770" width="10.44140625" style="276" customWidth="1"/>
    <col min="8771" max="8772" width="10.77734375" style="276" customWidth="1"/>
    <col min="8773" max="8773" width="10" style="276" customWidth="1"/>
    <col min="8774" max="8775" width="10.21875" style="276" customWidth="1"/>
    <col min="8776" max="8776" width="10.44140625" style="276" customWidth="1"/>
    <col min="8777" max="8777" width="10.33203125" style="276" customWidth="1"/>
    <col min="8778" max="8778" width="11.5546875" style="276" customWidth="1"/>
    <col min="8779" max="8779" width="12" style="276" customWidth="1"/>
    <col min="8780" max="8780" width="12.21875" style="276" customWidth="1"/>
    <col min="8781" max="8781" width="12.44140625" style="276" customWidth="1"/>
    <col min="8782" max="8782" width="12" style="276" customWidth="1"/>
    <col min="8783" max="8783" width="11.88671875" style="276" customWidth="1"/>
    <col min="8784" max="8784" width="11.109375" style="276" customWidth="1"/>
    <col min="8785" max="8785" width="10" style="276" customWidth="1"/>
    <col min="8786" max="8786" width="9.77734375" style="276" customWidth="1"/>
    <col min="8787" max="8787" width="9.6640625" style="276" customWidth="1"/>
    <col min="8788" max="8788" width="9" style="276" customWidth="1"/>
    <col min="8789" max="8789" width="9.33203125" style="276" customWidth="1"/>
    <col min="8790" max="8790" width="9.77734375" style="276" customWidth="1"/>
    <col min="8791" max="8791" width="10" style="276" customWidth="1"/>
    <col min="8792" max="8792" width="10.109375" style="276" customWidth="1"/>
    <col min="8793" max="8793" width="9.88671875" style="276" customWidth="1"/>
    <col min="8794" max="8795" width="10.109375" style="276" customWidth="1"/>
    <col min="8796" max="8796" width="10.77734375" style="276" customWidth="1"/>
    <col min="8797" max="8797" width="11" style="276" customWidth="1"/>
    <col min="8798" max="8798" width="10.88671875" style="276" customWidth="1"/>
    <col min="8799" max="8799" width="10.77734375" style="276" customWidth="1"/>
    <col min="8800" max="8800" width="10.6640625" style="276" customWidth="1"/>
    <col min="8801" max="8801" width="10.33203125" style="276" customWidth="1"/>
    <col min="8802" max="8802" width="10.77734375" style="276" customWidth="1"/>
    <col min="8803" max="8803" width="10.44140625" style="276" customWidth="1"/>
    <col min="8804" max="8804" width="9.21875" style="276" customWidth="1"/>
    <col min="8805" max="8806" width="9.109375" style="276" customWidth="1"/>
    <col min="8807" max="8807" width="9.33203125" style="276" customWidth="1"/>
    <col min="8808" max="8808" width="9.21875" style="276" customWidth="1"/>
    <col min="8809" max="8810" width="9.6640625" style="276" customWidth="1"/>
    <col min="8811" max="8811" width="10.109375" style="276" customWidth="1"/>
    <col min="8812" max="8812" width="10.77734375" style="276" customWidth="1"/>
    <col min="8813" max="8960" width="8.77734375" style="276"/>
    <col min="8961" max="8961" width="16.77734375" style="276" customWidth="1"/>
    <col min="8962" max="8962" width="18.6640625" style="276" customWidth="1"/>
    <col min="8963" max="8966" width="10.33203125" style="276" customWidth="1"/>
    <col min="8967" max="8967" width="11.77734375" style="276" customWidth="1"/>
    <col min="8968" max="8968" width="10.33203125" style="276" customWidth="1"/>
    <col min="8969" max="8969" width="10.109375" style="276" customWidth="1"/>
    <col min="8970" max="8970" width="9.33203125" style="276" customWidth="1"/>
    <col min="8971" max="8973" width="9.33203125" style="276" bestFit="1" customWidth="1"/>
    <col min="8974" max="8974" width="11.6640625" style="276" bestFit="1" customWidth="1"/>
    <col min="8975" max="8975" width="8.77734375" style="276"/>
    <col min="8976" max="8976" width="9.44140625" style="276" bestFit="1" customWidth="1"/>
    <col min="8977" max="8981" width="8.77734375" style="276"/>
    <col min="8982" max="8982" width="10.109375" style="276" bestFit="1" customWidth="1"/>
    <col min="8983" max="8983" width="9.44140625" style="276" bestFit="1" customWidth="1"/>
    <col min="8984" max="8984" width="8.77734375" style="276"/>
    <col min="8985" max="8985" width="10.109375" style="276" customWidth="1"/>
    <col min="8986" max="8986" width="8.77734375" style="276"/>
    <col min="8987" max="8987" width="10.44140625" style="276" customWidth="1"/>
    <col min="8988" max="8989" width="8.77734375" style="276"/>
    <col min="8990" max="8990" width="10.109375" style="276" customWidth="1"/>
    <col min="8991" max="8991" width="8.77734375" style="276"/>
    <col min="8992" max="8992" width="8.88671875" style="276" customWidth="1"/>
    <col min="8993" max="8993" width="9.21875" style="276" customWidth="1"/>
    <col min="8994" max="8994" width="10" style="276" customWidth="1"/>
    <col min="8995" max="8995" width="10.109375" style="276" customWidth="1"/>
    <col min="8996" max="8996" width="10" style="276" customWidth="1"/>
    <col min="8997" max="8997" width="9.77734375" style="276" customWidth="1"/>
    <col min="8998" max="8998" width="9.109375" style="276" customWidth="1"/>
    <col min="8999" max="8999" width="9.21875" style="276" customWidth="1"/>
    <col min="9000" max="9001" width="9.44140625" style="276" customWidth="1"/>
    <col min="9002" max="9002" width="9.33203125" style="276" customWidth="1"/>
    <col min="9003" max="9007" width="9.21875" style="276" customWidth="1"/>
    <col min="9008" max="9008" width="9.44140625" style="276" customWidth="1"/>
    <col min="9009" max="9009" width="9" style="276" customWidth="1"/>
    <col min="9010" max="9010" width="9.21875" style="276" customWidth="1"/>
    <col min="9011" max="9011" width="9.109375" style="276" customWidth="1"/>
    <col min="9012" max="9012" width="8.6640625" style="276" customWidth="1"/>
    <col min="9013" max="9013" width="8.88671875" style="276" customWidth="1"/>
    <col min="9014" max="9015" width="9" style="276" customWidth="1"/>
    <col min="9016" max="9016" width="9.109375" style="276" customWidth="1"/>
    <col min="9017" max="9017" width="9.33203125" style="276" customWidth="1"/>
    <col min="9018" max="9018" width="9" style="276" customWidth="1"/>
    <col min="9019" max="9019" width="8.6640625" style="276" customWidth="1"/>
    <col min="9020" max="9020" width="9" style="276" customWidth="1"/>
    <col min="9021" max="9021" width="9.109375" style="276" customWidth="1"/>
    <col min="9022" max="9022" width="9.21875" style="276" customWidth="1"/>
    <col min="9023" max="9024" width="9.109375" style="276" customWidth="1"/>
    <col min="9025" max="9025" width="10.5546875" style="276" customWidth="1"/>
    <col min="9026" max="9026" width="10.44140625" style="276" customWidth="1"/>
    <col min="9027" max="9028" width="10.77734375" style="276" customWidth="1"/>
    <col min="9029" max="9029" width="10" style="276" customWidth="1"/>
    <col min="9030" max="9031" width="10.21875" style="276" customWidth="1"/>
    <col min="9032" max="9032" width="10.44140625" style="276" customWidth="1"/>
    <col min="9033" max="9033" width="10.33203125" style="276" customWidth="1"/>
    <col min="9034" max="9034" width="11.5546875" style="276" customWidth="1"/>
    <col min="9035" max="9035" width="12" style="276" customWidth="1"/>
    <col min="9036" max="9036" width="12.21875" style="276" customWidth="1"/>
    <col min="9037" max="9037" width="12.44140625" style="276" customWidth="1"/>
    <col min="9038" max="9038" width="12" style="276" customWidth="1"/>
    <col min="9039" max="9039" width="11.88671875" style="276" customWidth="1"/>
    <col min="9040" max="9040" width="11.109375" style="276" customWidth="1"/>
    <col min="9041" max="9041" width="10" style="276" customWidth="1"/>
    <col min="9042" max="9042" width="9.77734375" style="276" customWidth="1"/>
    <col min="9043" max="9043" width="9.6640625" style="276" customWidth="1"/>
    <col min="9044" max="9044" width="9" style="276" customWidth="1"/>
    <col min="9045" max="9045" width="9.33203125" style="276" customWidth="1"/>
    <col min="9046" max="9046" width="9.77734375" style="276" customWidth="1"/>
    <col min="9047" max="9047" width="10" style="276" customWidth="1"/>
    <col min="9048" max="9048" width="10.109375" style="276" customWidth="1"/>
    <col min="9049" max="9049" width="9.88671875" style="276" customWidth="1"/>
    <col min="9050" max="9051" width="10.109375" style="276" customWidth="1"/>
    <col min="9052" max="9052" width="10.77734375" style="276" customWidth="1"/>
    <col min="9053" max="9053" width="11" style="276" customWidth="1"/>
    <col min="9054" max="9054" width="10.88671875" style="276" customWidth="1"/>
    <col min="9055" max="9055" width="10.77734375" style="276" customWidth="1"/>
    <col min="9056" max="9056" width="10.6640625" style="276" customWidth="1"/>
    <col min="9057" max="9057" width="10.33203125" style="276" customWidth="1"/>
    <col min="9058" max="9058" width="10.77734375" style="276" customWidth="1"/>
    <col min="9059" max="9059" width="10.44140625" style="276" customWidth="1"/>
    <col min="9060" max="9060" width="9.21875" style="276" customWidth="1"/>
    <col min="9061" max="9062" width="9.109375" style="276" customWidth="1"/>
    <col min="9063" max="9063" width="9.33203125" style="276" customWidth="1"/>
    <col min="9064" max="9064" width="9.21875" style="276" customWidth="1"/>
    <col min="9065" max="9066" width="9.6640625" style="276" customWidth="1"/>
    <col min="9067" max="9067" width="10.109375" style="276" customWidth="1"/>
    <col min="9068" max="9068" width="10.77734375" style="276" customWidth="1"/>
    <col min="9069" max="9216" width="8.77734375" style="276"/>
    <col min="9217" max="9217" width="16.77734375" style="276" customWidth="1"/>
    <col min="9218" max="9218" width="18.6640625" style="276" customWidth="1"/>
    <col min="9219" max="9222" width="10.33203125" style="276" customWidth="1"/>
    <col min="9223" max="9223" width="11.77734375" style="276" customWidth="1"/>
    <col min="9224" max="9224" width="10.33203125" style="276" customWidth="1"/>
    <col min="9225" max="9225" width="10.109375" style="276" customWidth="1"/>
    <col min="9226" max="9226" width="9.33203125" style="276" customWidth="1"/>
    <col min="9227" max="9229" width="9.33203125" style="276" bestFit="1" customWidth="1"/>
    <col min="9230" max="9230" width="11.6640625" style="276" bestFit="1" customWidth="1"/>
    <col min="9231" max="9231" width="8.77734375" style="276"/>
    <col min="9232" max="9232" width="9.44140625" style="276" bestFit="1" customWidth="1"/>
    <col min="9233" max="9237" width="8.77734375" style="276"/>
    <col min="9238" max="9238" width="10.109375" style="276" bestFit="1" customWidth="1"/>
    <col min="9239" max="9239" width="9.44140625" style="276" bestFit="1" customWidth="1"/>
    <col min="9240" max="9240" width="8.77734375" style="276"/>
    <col min="9241" max="9241" width="10.109375" style="276" customWidth="1"/>
    <col min="9242" max="9242" width="8.77734375" style="276"/>
    <col min="9243" max="9243" width="10.44140625" style="276" customWidth="1"/>
    <col min="9244" max="9245" width="8.77734375" style="276"/>
    <col min="9246" max="9246" width="10.109375" style="276" customWidth="1"/>
    <col min="9247" max="9247" width="8.77734375" style="276"/>
    <col min="9248" max="9248" width="8.88671875" style="276" customWidth="1"/>
    <col min="9249" max="9249" width="9.21875" style="276" customWidth="1"/>
    <col min="9250" max="9250" width="10" style="276" customWidth="1"/>
    <col min="9251" max="9251" width="10.109375" style="276" customWidth="1"/>
    <col min="9252" max="9252" width="10" style="276" customWidth="1"/>
    <col min="9253" max="9253" width="9.77734375" style="276" customWidth="1"/>
    <col min="9254" max="9254" width="9.109375" style="276" customWidth="1"/>
    <col min="9255" max="9255" width="9.21875" style="276" customWidth="1"/>
    <col min="9256" max="9257" width="9.44140625" style="276" customWidth="1"/>
    <col min="9258" max="9258" width="9.33203125" style="276" customWidth="1"/>
    <col min="9259" max="9263" width="9.21875" style="276" customWidth="1"/>
    <col min="9264" max="9264" width="9.44140625" style="276" customWidth="1"/>
    <col min="9265" max="9265" width="9" style="276" customWidth="1"/>
    <col min="9266" max="9266" width="9.21875" style="276" customWidth="1"/>
    <col min="9267" max="9267" width="9.109375" style="276" customWidth="1"/>
    <col min="9268" max="9268" width="8.6640625" style="276" customWidth="1"/>
    <col min="9269" max="9269" width="8.88671875" style="276" customWidth="1"/>
    <col min="9270" max="9271" width="9" style="276" customWidth="1"/>
    <col min="9272" max="9272" width="9.109375" style="276" customWidth="1"/>
    <col min="9273" max="9273" width="9.33203125" style="276" customWidth="1"/>
    <col min="9274" max="9274" width="9" style="276" customWidth="1"/>
    <col min="9275" max="9275" width="8.6640625" style="276" customWidth="1"/>
    <col min="9276" max="9276" width="9" style="276" customWidth="1"/>
    <col min="9277" max="9277" width="9.109375" style="276" customWidth="1"/>
    <col min="9278" max="9278" width="9.21875" style="276" customWidth="1"/>
    <col min="9279" max="9280" width="9.109375" style="276" customWidth="1"/>
    <col min="9281" max="9281" width="10.5546875" style="276" customWidth="1"/>
    <col min="9282" max="9282" width="10.44140625" style="276" customWidth="1"/>
    <col min="9283" max="9284" width="10.77734375" style="276" customWidth="1"/>
    <col min="9285" max="9285" width="10" style="276" customWidth="1"/>
    <col min="9286" max="9287" width="10.21875" style="276" customWidth="1"/>
    <col min="9288" max="9288" width="10.44140625" style="276" customWidth="1"/>
    <col min="9289" max="9289" width="10.33203125" style="276" customWidth="1"/>
    <col min="9290" max="9290" width="11.5546875" style="276" customWidth="1"/>
    <col min="9291" max="9291" width="12" style="276" customWidth="1"/>
    <col min="9292" max="9292" width="12.21875" style="276" customWidth="1"/>
    <col min="9293" max="9293" width="12.44140625" style="276" customWidth="1"/>
    <col min="9294" max="9294" width="12" style="276" customWidth="1"/>
    <col min="9295" max="9295" width="11.88671875" style="276" customWidth="1"/>
    <col min="9296" max="9296" width="11.109375" style="276" customWidth="1"/>
    <col min="9297" max="9297" width="10" style="276" customWidth="1"/>
    <col min="9298" max="9298" width="9.77734375" style="276" customWidth="1"/>
    <col min="9299" max="9299" width="9.6640625" style="276" customWidth="1"/>
    <col min="9300" max="9300" width="9" style="276" customWidth="1"/>
    <col min="9301" max="9301" width="9.33203125" style="276" customWidth="1"/>
    <col min="9302" max="9302" width="9.77734375" style="276" customWidth="1"/>
    <col min="9303" max="9303" width="10" style="276" customWidth="1"/>
    <col min="9304" max="9304" width="10.109375" style="276" customWidth="1"/>
    <col min="9305" max="9305" width="9.88671875" style="276" customWidth="1"/>
    <col min="9306" max="9307" width="10.109375" style="276" customWidth="1"/>
    <col min="9308" max="9308" width="10.77734375" style="276" customWidth="1"/>
    <col min="9309" max="9309" width="11" style="276" customWidth="1"/>
    <col min="9310" max="9310" width="10.88671875" style="276" customWidth="1"/>
    <col min="9311" max="9311" width="10.77734375" style="276" customWidth="1"/>
    <col min="9312" max="9312" width="10.6640625" style="276" customWidth="1"/>
    <col min="9313" max="9313" width="10.33203125" style="276" customWidth="1"/>
    <col min="9314" max="9314" width="10.77734375" style="276" customWidth="1"/>
    <col min="9315" max="9315" width="10.44140625" style="276" customWidth="1"/>
    <col min="9316" max="9316" width="9.21875" style="276" customWidth="1"/>
    <col min="9317" max="9318" width="9.109375" style="276" customWidth="1"/>
    <col min="9319" max="9319" width="9.33203125" style="276" customWidth="1"/>
    <col min="9320" max="9320" width="9.21875" style="276" customWidth="1"/>
    <col min="9321" max="9322" width="9.6640625" style="276" customWidth="1"/>
    <col min="9323" max="9323" width="10.109375" style="276" customWidth="1"/>
    <col min="9324" max="9324" width="10.77734375" style="276" customWidth="1"/>
    <col min="9325" max="9472" width="8.77734375" style="276"/>
    <col min="9473" max="9473" width="16.77734375" style="276" customWidth="1"/>
    <col min="9474" max="9474" width="18.6640625" style="276" customWidth="1"/>
    <col min="9475" max="9478" width="10.33203125" style="276" customWidth="1"/>
    <col min="9479" max="9479" width="11.77734375" style="276" customWidth="1"/>
    <col min="9480" max="9480" width="10.33203125" style="276" customWidth="1"/>
    <col min="9481" max="9481" width="10.109375" style="276" customWidth="1"/>
    <col min="9482" max="9482" width="9.33203125" style="276" customWidth="1"/>
    <col min="9483" max="9485" width="9.33203125" style="276" bestFit="1" customWidth="1"/>
    <col min="9486" max="9486" width="11.6640625" style="276" bestFit="1" customWidth="1"/>
    <col min="9487" max="9487" width="8.77734375" style="276"/>
    <col min="9488" max="9488" width="9.44140625" style="276" bestFit="1" customWidth="1"/>
    <col min="9489" max="9493" width="8.77734375" style="276"/>
    <col min="9494" max="9494" width="10.109375" style="276" bestFit="1" customWidth="1"/>
    <col min="9495" max="9495" width="9.44140625" style="276" bestFit="1" customWidth="1"/>
    <col min="9496" max="9496" width="8.77734375" style="276"/>
    <col min="9497" max="9497" width="10.109375" style="276" customWidth="1"/>
    <col min="9498" max="9498" width="8.77734375" style="276"/>
    <col min="9499" max="9499" width="10.44140625" style="276" customWidth="1"/>
    <col min="9500" max="9501" width="8.77734375" style="276"/>
    <col min="9502" max="9502" width="10.109375" style="276" customWidth="1"/>
    <col min="9503" max="9503" width="8.77734375" style="276"/>
    <col min="9504" max="9504" width="8.88671875" style="276" customWidth="1"/>
    <col min="9505" max="9505" width="9.21875" style="276" customWidth="1"/>
    <col min="9506" max="9506" width="10" style="276" customWidth="1"/>
    <col min="9507" max="9507" width="10.109375" style="276" customWidth="1"/>
    <col min="9508" max="9508" width="10" style="276" customWidth="1"/>
    <col min="9509" max="9509" width="9.77734375" style="276" customWidth="1"/>
    <col min="9510" max="9510" width="9.109375" style="276" customWidth="1"/>
    <col min="9511" max="9511" width="9.21875" style="276" customWidth="1"/>
    <col min="9512" max="9513" width="9.44140625" style="276" customWidth="1"/>
    <col min="9514" max="9514" width="9.33203125" style="276" customWidth="1"/>
    <col min="9515" max="9519" width="9.21875" style="276" customWidth="1"/>
    <col min="9520" max="9520" width="9.44140625" style="276" customWidth="1"/>
    <col min="9521" max="9521" width="9" style="276" customWidth="1"/>
    <col min="9522" max="9522" width="9.21875" style="276" customWidth="1"/>
    <col min="9523" max="9523" width="9.109375" style="276" customWidth="1"/>
    <col min="9524" max="9524" width="8.6640625" style="276" customWidth="1"/>
    <col min="9525" max="9525" width="8.88671875" style="276" customWidth="1"/>
    <col min="9526" max="9527" width="9" style="276" customWidth="1"/>
    <col min="9528" max="9528" width="9.109375" style="276" customWidth="1"/>
    <col min="9529" max="9529" width="9.33203125" style="276" customWidth="1"/>
    <col min="9530" max="9530" width="9" style="276" customWidth="1"/>
    <col min="9531" max="9531" width="8.6640625" style="276" customWidth="1"/>
    <col min="9532" max="9532" width="9" style="276" customWidth="1"/>
    <col min="9533" max="9533" width="9.109375" style="276" customWidth="1"/>
    <col min="9534" max="9534" width="9.21875" style="276" customWidth="1"/>
    <col min="9535" max="9536" width="9.109375" style="276" customWidth="1"/>
    <col min="9537" max="9537" width="10.5546875" style="276" customWidth="1"/>
    <col min="9538" max="9538" width="10.44140625" style="276" customWidth="1"/>
    <col min="9539" max="9540" width="10.77734375" style="276" customWidth="1"/>
    <col min="9541" max="9541" width="10" style="276" customWidth="1"/>
    <col min="9542" max="9543" width="10.21875" style="276" customWidth="1"/>
    <col min="9544" max="9544" width="10.44140625" style="276" customWidth="1"/>
    <col min="9545" max="9545" width="10.33203125" style="276" customWidth="1"/>
    <col min="9546" max="9546" width="11.5546875" style="276" customWidth="1"/>
    <col min="9547" max="9547" width="12" style="276" customWidth="1"/>
    <col min="9548" max="9548" width="12.21875" style="276" customWidth="1"/>
    <col min="9549" max="9549" width="12.44140625" style="276" customWidth="1"/>
    <col min="9550" max="9550" width="12" style="276" customWidth="1"/>
    <col min="9551" max="9551" width="11.88671875" style="276" customWidth="1"/>
    <col min="9552" max="9552" width="11.109375" style="276" customWidth="1"/>
    <col min="9553" max="9553" width="10" style="276" customWidth="1"/>
    <col min="9554" max="9554" width="9.77734375" style="276" customWidth="1"/>
    <col min="9555" max="9555" width="9.6640625" style="276" customWidth="1"/>
    <col min="9556" max="9556" width="9" style="276" customWidth="1"/>
    <col min="9557" max="9557" width="9.33203125" style="276" customWidth="1"/>
    <col min="9558" max="9558" width="9.77734375" style="276" customWidth="1"/>
    <col min="9559" max="9559" width="10" style="276" customWidth="1"/>
    <col min="9560" max="9560" width="10.109375" style="276" customWidth="1"/>
    <col min="9561" max="9561" width="9.88671875" style="276" customWidth="1"/>
    <col min="9562" max="9563" width="10.109375" style="276" customWidth="1"/>
    <col min="9564" max="9564" width="10.77734375" style="276" customWidth="1"/>
    <col min="9565" max="9565" width="11" style="276" customWidth="1"/>
    <col min="9566" max="9566" width="10.88671875" style="276" customWidth="1"/>
    <col min="9567" max="9567" width="10.77734375" style="276" customWidth="1"/>
    <col min="9568" max="9568" width="10.6640625" style="276" customWidth="1"/>
    <col min="9569" max="9569" width="10.33203125" style="276" customWidth="1"/>
    <col min="9570" max="9570" width="10.77734375" style="276" customWidth="1"/>
    <col min="9571" max="9571" width="10.44140625" style="276" customWidth="1"/>
    <col min="9572" max="9572" width="9.21875" style="276" customWidth="1"/>
    <col min="9573" max="9574" width="9.109375" style="276" customWidth="1"/>
    <col min="9575" max="9575" width="9.33203125" style="276" customWidth="1"/>
    <col min="9576" max="9576" width="9.21875" style="276" customWidth="1"/>
    <col min="9577" max="9578" width="9.6640625" style="276" customWidth="1"/>
    <col min="9579" max="9579" width="10.109375" style="276" customWidth="1"/>
    <col min="9580" max="9580" width="10.77734375" style="276" customWidth="1"/>
    <col min="9581" max="9728" width="8.77734375" style="276"/>
    <col min="9729" max="9729" width="16.77734375" style="276" customWidth="1"/>
    <col min="9730" max="9730" width="18.6640625" style="276" customWidth="1"/>
    <col min="9731" max="9734" width="10.33203125" style="276" customWidth="1"/>
    <col min="9735" max="9735" width="11.77734375" style="276" customWidth="1"/>
    <col min="9736" max="9736" width="10.33203125" style="276" customWidth="1"/>
    <col min="9737" max="9737" width="10.109375" style="276" customWidth="1"/>
    <col min="9738" max="9738" width="9.33203125" style="276" customWidth="1"/>
    <col min="9739" max="9741" width="9.33203125" style="276" bestFit="1" customWidth="1"/>
    <col min="9742" max="9742" width="11.6640625" style="276" bestFit="1" customWidth="1"/>
    <col min="9743" max="9743" width="8.77734375" style="276"/>
    <col min="9744" max="9744" width="9.44140625" style="276" bestFit="1" customWidth="1"/>
    <col min="9745" max="9749" width="8.77734375" style="276"/>
    <col min="9750" max="9750" width="10.109375" style="276" bestFit="1" customWidth="1"/>
    <col min="9751" max="9751" width="9.44140625" style="276" bestFit="1" customWidth="1"/>
    <col min="9752" max="9752" width="8.77734375" style="276"/>
    <col min="9753" max="9753" width="10.109375" style="276" customWidth="1"/>
    <col min="9754" max="9754" width="8.77734375" style="276"/>
    <col min="9755" max="9755" width="10.44140625" style="276" customWidth="1"/>
    <col min="9756" max="9757" width="8.77734375" style="276"/>
    <col min="9758" max="9758" width="10.109375" style="276" customWidth="1"/>
    <col min="9759" max="9759" width="8.77734375" style="276"/>
    <col min="9760" max="9760" width="8.88671875" style="276" customWidth="1"/>
    <col min="9761" max="9761" width="9.21875" style="276" customWidth="1"/>
    <col min="9762" max="9762" width="10" style="276" customWidth="1"/>
    <col min="9763" max="9763" width="10.109375" style="276" customWidth="1"/>
    <col min="9764" max="9764" width="10" style="276" customWidth="1"/>
    <col min="9765" max="9765" width="9.77734375" style="276" customWidth="1"/>
    <col min="9766" max="9766" width="9.109375" style="276" customWidth="1"/>
    <col min="9767" max="9767" width="9.21875" style="276" customWidth="1"/>
    <col min="9768" max="9769" width="9.44140625" style="276" customWidth="1"/>
    <col min="9770" max="9770" width="9.33203125" style="276" customWidth="1"/>
    <col min="9771" max="9775" width="9.21875" style="276" customWidth="1"/>
    <col min="9776" max="9776" width="9.44140625" style="276" customWidth="1"/>
    <col min="9777" max="9777" width="9" style="276" customWidth="1"/>
    <col min="9778" max="9778" width="9.21875" style="276" customWidth="1"/>
    <col min="9779" max="9779" width="9.109375" style="276" customWidth="1"/>
    <col min="9780" max="9780" width="8.6640625" style="276" customWidth="1"/>
    <col min="9781" max="9781" width="8.88671875" style="276" customWidth="1"/>
    <col min="9782" max="9783" width="9" style="276" customWidth="1"/>
    <col min="9784" max="9784" width="9.109375" style="276" customWidth="1"/>
    <col min="9785" max="9785" width="9.33203125" style="276" customWidth="1"/>
    <col min="9786" max="9786" width="9" style="276" customWidth="1"/>
    <col min="9787" max="9787" width="8.6640625" style="276" customWidth="1"/>
    <col min="9788" max="9788" width="9" style="276" customWidth="1"/>
    <col min="9789" max="9789" width="9.109375" style="276" customWidth="1"/>
    <col min="9790" max="9790" width="9.21875" style="276" customWidth="1"/>
    <col min="9791" max="9792" width="9.109375" style="276" customWidth="1"/>
    <col min="9793" max="9793" width="10.5546875" style="276" customWidth="1"/>
    <col min="9794" max="9794" width="10.44140625" style="276" customWidth="1"/>
    <col min="9795" max="9796" width="10.77734375" style="276" customWidth="1"/>
    <col min="9797" max="9797" width="10" style="276" customWidth="1"/>
    <col min="9798" max="9799" width="10.21875" style="276" customWidth="1"/>
    <col min="9800" max="9800" width="10.44140625" style="276" customWidth="1"/>
    <col min="9801" max="9801" width="10.33203125" style="276" customWidth="1"/>
    <col min="9802" max="9802" width="11.5546875" style="276" customWidth="1"/>
    <col min="9803" max="9803" width="12" style="276" customWidth="1"/>
    <col min="9804" max="9804" width="12.21875" style="276" customWidth="1"/>
    <col min="9805" max="9805" width="12.44140625" style="276" customWidth="1"/>
    <col min="9806" max="9806" width="12" style="276" customWidth="1"/>
    <col min="9807" max="9807" width="11.88671875" style="276" customWidth="1"/>
    <col min="9808" max="9808" width="11.109375" style="276" customWidth="1"/>
    <col min="9809" max="9809" width="10" style="276" customWidth="1"/>
    <col min="9810" max="9810" width="9.77734375" style="276" customWidth="1"/>
    <col min="9811" max="9811" width="9.6640625" style="276" customWidth="1"/>
    <col min="9812" max="9812" width="9" style="276" customWidth="1"/>
    <col min="9813" max="9813" width="9.33203125" style="276" customWidth="1"/>
    <col min="9814" max="9814" width="9.77734375" style="276" customWidth="1"/>
    <col min="9815" max="9815" width="10" style="276" customWidth="1"/>
    <col min="9816" max="9816" width="10.109375" style="276" customWidth="1"/>
    <col min="9817" max="9817" width="9.88671875" style="276" customWidth="1"/>
    <col min="9818" max="9819" width="10.109375" style="276" customWidth="1"/>
    <col min="9820" max="9820" width="10.77734375" style="276" customWidth="1"/>
    <col min="9821" max="9821" width="11" style="276" customWidth="1"/>
    <col min="9822" max="9822" width="10.88671875" style="276" customWidth="1"/>
    <col min="9823" max="9823" width="10.77734375" style="276" customWidth="1"/>
    <col min="9824" max="9824" width="10.6640625" style="276" customWidth="1"/>
    <col min="9825" max="9825" width="10.33203125" style="276" customWidth="1"/>
    <col min="9826" max="9826" width="10.77734375" style="276" customWidth="1"/>
    <col min="9827" max="9827" width="10.44140625" style="276" customWidth="1"/>
    <col min="9828" max="9828" width="9.21875" style="276" customWidth="1"/>
    <col min="9829" max="9830" width="9.109375" style="276" customWidth="1"/>
    <col min="9831" max="9831" width="9.33203125" style="276" customWidth="1"/>
    <col min="9832" max="9832" width="9.21875" style="276" customWidth="1"/>
    <col min="9833" max="9834" width="9.6640625" style="276" customWidth="1"/>
    <col min="9835" max="9835" width="10.109375" style="276" customWidth="1"/>
    <col min="9836" max="9836" width="10.77734375" style="276" customWidth="1"/>
    <col min="9837" max="9984" width="8.77734375" style="276"/>
    <col min="9985" max="9985" width="16.77734375" style="276" customWidth="1"/>
    <col min="9986" max="9986" width="18.6640625" style="276" customWidth="1"/>
    <col min="9987" max="9990" width="10.33203125" style="276" customWidth="1"/>
    <col min="9991" max="9991" width="11.77734375" style="276" customWidth="1"/>
    <col min="9992" max="9992" width="10.33203125" style="276" customWidth="1"/>
    <col min="9993" max="9993" width="10.109375" style="276" customWidth="1"/>
    <col min="9994" max="9994" width="9.33203125" style="276" customWidth="1"/>
    <col min="9995" max="9997" width="9.33203125" style="276" bestFit="1" customWidth="1"/>
    <col min="9998" max="9998" width="11.6640625" style="276" bestFit="1" customWidth="1"/>
    <col min="9999" max="9999" width="8.77734375" style="276"/>
    <col min="10000" max="10000" width="9.44140625" style="276" bestFit="1" customWidth="1"/>
    <col min="10001" max="10005" width="8.77734375" style="276"/>
    <col min="10006" max="10006" width="10.109375" style="276" bestFit="1" customWidth="1"/>
    <col min="10007" max="10007" width="9.44140625" style="276" bestFit="1" customWidth="1"/>
    <col min="10008" max="10008" width="8.77734375" style="276"/>
    <col min="10009" max="10009" width="10.109375" style="276" customWidth="1"/>
    <col min="10010" max="10010" width="8.77734375" style="276"/>
    <col min="10011" max="10011" width="10.44140625" style="276" customWidth="1"/>
    <col min="10012" max="10013" width="8.77734375" style="276"/>
    <col min="10014" max="10014" width="10.109375" style="276" customWidth="1"/>
    <col min="10015" max="10015" width="8.77734375" style="276"/>
    <col min="10016" max="10016" width="8.88671875" style="276" customWidth="1"/>
    <col min="10017" max="10017" width="9.21875" style="276" customWidth="1"/>
    <col min="10018" max="10018" width="10" style="276" customWidth="1"/>
    <col min="10019" max="10019" width="10.109375" style="276" customWidth="1"/>
    <col min="10020" max="10020" width="10" style="276" customWidth="1"/>
    <col min="10021" max="10021" width="9.77734375" style="276" customWidth="1"/>
    <col min="10022" max="10022" width="9.109375" style="276" customWidth="1"/>
    <col min="10023" max="10023" width="9.21875" style="276" customWidth="1"/>
    <col min="10024" max="10025" width="9.44140625" style="276" customWidth="1"/>
    <col min="10026" max="10026" width="9.33203125" style="276" customWidth="1"/>
    <col min="10027" max="10031" width="9.21875" style="276" customWidth="1"/>
    <col min="10032" max="10032" width="9.44140625" style="276" customWidth="1"/>
    <col min="10033" max="10033" width="9" style="276" customWidth="1"/>
    <col min="10034" max="10034" width="9.21875" style="276" customWidth="1"/>
    <col min="10035" max="10035" width="9.109375" style="276" customWidth="1"/>
    <col min="10036" max="10036" width="8.6640625" style="276" customWidth="1"/>
    <col min="10037" max="10037" width="8.88671875" style="276" customWidth="1"/>
    <col min="10038" max="10039" width="9" style="276" customWidth="1"/>
    <col min="10040" max="10040" width="9.109375" style="276" customWidth="1"/>
    <col min="10041" max="10041" width="9.33203125" style="276" customWidth="1"/>
    <col min="10042" max="10042" width="9" style="276" customWidth="1"/>
    <col min="10043" max="10043" width="8.6640625" style="276" customWidth="1"/>
    <col min="10044" max="10044" width="9" style="276" customWidth="1"/>
    <col min="10045" max="10045" width="9.109375" style="276" customWidth="1"/>
    <col min="10046" max="10046" width="9.21875" style="276" customWidth="1"/>
    <col min="10047" max="10048" width="9.109375" style="276" customWidth="1"/>
    <col min="10049" max="10049" width="10.5546875" style="276" customWidth="1"/>
    <col min="10050" max="10050" width="10.44140625" style="276" customWidth="1"/>
    <col min="10051" max="10052" width="10.77734375" style="276" customWidth="1"/>
    <col min="10053" max="10053" width="10" style="276" customWidth="1"/>
    <col min="10054" max="10055" width="10.21875" style="276" customWidth="1"/>
    <col min="10056" max="10056" width="10.44140625" style="276" customWidth="1"/>
    <col min="10057" max="10057" width="10.33203125" style="276" customWidth="1"/>
    <col min="10058" max="10058" width="11.5546875" style="276" customWidth="1"/>
    <col min="10059" max="10059" width="12" style="276" customWidth="1"/>
    <col min="10060" max="10060" width="12.21875" style="276" customWidth="1"/>
    <col min="10061" max="10061" width="12.44140625" style="276" customWidth="1"/>
    <col min="10062" max="10062" width="12" style="276" customWidth="1"/>
    <col min="10063" max="10063" width="11.88671875" style="276" customWidth="1"/>
    <col min="10064" max="10064" width="11.109375" style="276" customWidth="1"/>
    <col min="10065" max="10065" width="10" style="276" customWidth="1"/>
    <col min="10066" max="10066" width="9.77734375" style="276" customWidth="1"/>
    <col min="10067" max="10067" width="9.6640625" style="276" customWidth="1"/>
    <col min="10068" max="10068" width="9" style="276" customWidth="1"/>
    <col min="10069" max="10069" width="9.33203125" style="276" customWidth="1"/>
    <col min="10070" max="10070" width="9.77734375" style="276" customWidth="1"/>
    <col min="10071" max="10071" width="10" style="276" customWidth="1"/>
    <col min="10072" max="10072" width="10.109375" style="276" customWidth="1"/>
    <col min="10073" max="10073" width="9.88671875" style="276" customWidth="1"/>
    <col min="10074" max="10075" width="10.109375" style="276" customWidth="1"/>
    <col min="10076" max="10076" width="10.77734375" style="276" customWidth="1"/>
    <col min="10077" max="10077" width="11" style="276" customWidth="1"/>
    <col min="10078" max="10078" width="10.88671875" style="276" customWidth="1"/>
    <col min="10079" max="10079" width="10.77734375" style="276" customWidth="1"/>
    <col min="10080" max="10080" width="10.6640625" style="276" customWidth="1"/>
    <col min="10081" max="10081" width="10.33203125" style="276" customWidth="1"/>
    <col min="10082" max="10082" width="10.77734375" style="276" customWidth="1"/>
    <col min="10083" max="10083" width="10.44140625" style="276" customWidth="1"/>
    <col min="10084" max="10084" width="9.21875" style="276" customWidth="1"/>
    <col min="10085" max="10086" width="9.109375" style="276" customWidth="1"/>
    <col min="10087" max="10087" width="9.33203125" style="276" customWidth="1"/>
    <col min="10088" max="10088" width="9.21875" style="276" customWidth="1"/>
    <col min="10089" max="10090" width="9.6640625" style="276" customWidth="1"/>
    <col min="10091" max="10091" width="10.109375" style="276" customWidth="1"/>
    <col min="10092" max="10092" width="10.77734375" style="276" customWidth="1"/>
    <col min="10093" max="10240" width="8.77734375" style="276"/>
    <col min="10241" max="10241" width="16.77734375" style="276" customWidth="1"/>
    <col min="10242" max="10242" width="18.6640625" style="276" customWidth="1"/>
    <col min="10243" max="10246" width="10.33203125" style="276" customWidth="1"/>
    <col min="10247" max="10247" width="11.77734375" style="276" customWidth="1"/>
    <col min="10248" max="10248" width="10.33203125" style="276" customWidth="1"/>
    <col min="10249" max="10249" width="10.109375" style="276" customWidth="1"/>
    <col min="10250" max="10250" width="9.33203125" style="276" customWidth="1"/>
    <col min="10251" max="10253" width="9.33203125" style="276" bestFit="1" customWidth="1"/>
    <col min="10254" max="10254" width="11.6640625" style="276" bestFit="1" customWidth="1"/>
    <col min="10255" max="10255" width="8.77734375" style="276"/>
    <col min="10256" max="10256" width="9.44140625" style="276" bestFit="1" customWidth="1"/>
    <col min="10257" max="10261" width="8.77734375" style="276"/>
    <col min="10262" max="10262" width="10.109375" style="276" bestFit="1" customWidth="1"/>
    <col min="10263" max="10263" width="9.44140625" style="276" bestFit="1" customWidth="1"/>
    <col min="10264" max="10264" width="8.77734375" style="276"/>
    <col min="10265" max="10265" width="10.109375" style="276" customWidth="1"/>
    <col min="10266" max="10266" width="8.77734375" style="276"/>
    <col min="10267" max="10267" width="10.44140625" style="276" customWidth="1"/>
    <col min="10268" max="10269" width="8.77734375" style="276"/>
    <col min="10270" max="10270" width="10.109375" style="276" customWidth="1"/>
    <col min="10271" max="10271" width="8.77734375" style="276"/>
    <col min="10272" max="10272" width="8.88671875" style="276" customWidth="1"/>
    <col min="10273" max="10273" width="9.21875" style="276" customWidth="1"/>
    <col min="10274" max="10274" width="10" style="276" customWidth="1"/>
    <col min="10275" max="10275" width="10.109375" style="276" customWidth="1"/>
    <col min="10276" max="10276" width="10" style="276" customWidth="1"/>
    <col min="10277" max="10277" width="9.77734375" style="276" customWidth="1"/>
    <col min="10278" max="10278" width="9.109375" style="276" customWidth="1"/>
    <col min="10279" max="10279" width="9.21875" style="276" customWidth="1"/>
    <col min="10280" max="10281" width="9.44140625" style="276" customWidth="1"/>
    <col min="10282" max="10282" width="9.33203125" style="276" customWidth="1"/>
    <col min="10283" max="10287" width="9.21875" style="276" customWidth="1"/>
    <col min="10288" max="10288" width="9.44140625" style="276" customWidth="1"/>
    <col min="10289" max="10289" width="9" style="276" customWidth="1"/>
    <col min="10290" max="10290" width="9.21875" style="276" customWidth="1"/>
    <col min="10291" max="10291" width="9.109375" style="276" customWidth="1"/>
    <col min="10292" max="10292" width="8.6640625" style="276" customWidth="1"/>
    <col min="10293" max="10293" width="8.88671875" style="276" customWidth="1"/>
    <col min="10294" max="10295" width="9" style="276" customWidth="1"/>
    <col min="10296" max="10296" width="9.109375" style="276" customWidth="1"/>
    <col min="10297" max="10297" width="9.33203125" style="276" customWidth="1"/>
    <col min="10298" max="10298" width="9" style="276" customWidth="1"/>
    <col min="10299" max="10299" width="8.6640625" style="276" customWidth="1"/>
    <col min="10300" max="10300" width="9" style="276" customWidth="1"/>
    <col min="10301" max="10301" width="9.109375" style="276" customWidth="1"/>
    <col min="10302" max="10302" width="9.21875" style="276" customWidth="1"/>
    <col min="10303" max="10304" width="9.109375" style="276" customWidth="1"/>
    <col min="10305" max="10305" width="10.5546875" style="276" customWidth="1"/>
    <col min="10306" max="10306" width="10.44140625" style="276" customWidth="1"/>
    <col min="10307" max="10308" width="10.77734375" style="276" customWidth="1"/>
    <col min="10309" max="10309" width="10" style="276" customWidth="1"/>
    <col min="10310" max="10311" width="10.21875" style="276" customWidth="1"/>
    <col min="10312" max="10312" width="10.44140625" style="276" customWidth="1"/>
    <col min="10313" max="10313" width="10.33203125" style="276" customWidth="1"/>
    <col min="10314" max="10314" width="11.5546875" style="276" customWidth="1"/>
    <col min="10315" max="10315" width="12" style="276" customWidth="1"/>
    <col min="10316" max="10316" width="12.21875" style="276" customWidth="1"/>
    <col min="10317" max="10317" width="12.44140625" style="276" customWidth="1"/>
    <col min="10318" max="10318" width="12" style="276" customWidth="1"/>
    <col min="10319" max="10319" width="11.88671875" style="276" customWidth="1"/>
    <col min="10320" max="10320" width="11.109375" style="276" customWidth="1"/>
    <col min="10321" max="10321" width="10" style="276" customWidth="1"/>
    <col min="10322" max="10322" width="9.77734375" style="276" customWidth="1"/>
    <col min="10323" max="10323" width="9.6640625" style="276" customWidth="1"/>
    <col min="10324" max="10324" width="9" style="276" customWidth="1"/>
    <col min="10325" max="10325" width="9.33203125" style="276" customWidth="1"/>
    <col min="10326" max="10326" width="9.77734375" style="276" customWidth="1"/>
    <col min="10327" max="10327" width="10" style="276" customWidth="1"/>
    <col min="10328" max="10328" width="10.109375" style="276" customWidth="1"/>
    <col min="10329" max="10329" width="9.88671875" style="276" customWidth="1"/>
    <col min="10330" max="10331" width="10.109375" style="276" customWidth="1"/>
    <col min="10332" max="10332" width="10.77734375" style="276" customWidth="1"/>
    <col min="10333" max="10333" width="11" style="276" customWidth="1"/>
    <col min="10334" max="10334" width="10.88671875" style="276" customWidth="1"/>
    <col min="10335" max="10335" width="10.77734375" style="276" customWidth="1"/>
    <col min="10336" max="10336" width="10.6640625" style="276" customWidth="1"/>
    <col min="10337" max="10337" width="10.33203125" style="276" customWidth="1"/>
    <col min="10338" max="10338" width="10.77734375" style="276" customWidth="1"/>
    <col min="10339" max="10339" width="10.44140625" style="276" customWidth="1"/>
    <col min="10340" max="10340" width="9.21875" style="276" customWidth="1"/>
    <col min="10341" max="10342" width="9.109375" style="276" customWidth="1"/>
    <col min="10343" max="10343" width="9.33203125" style="276" customWidth="1"/>
    <col min="10344" max="10344" width="9.21875" style="276" customWidth="1"/>
    <col min="10345" max="10346" width="9.6640625" style="276" customWidth="1"/>
    <col min="10347" max="10347" width="10.109375" style="276" customWidth="1"/>
    <col min="10348" max="10348" width="10.77734375" style="276" customWidth="1"/>
    <col min="10349" max="10496" width="8.77734375" style="276"/>
    <col min="10497" max="10497" width="16.77734375" style="276" customWidth="1"/>
    <col min="10498" max="10498" width="18.6640625" style="276" customWidth="1"/>
    <col min="10499" max="10502" width="10.33203125" style="276" customWidth="1"/>
    <col min="10503" max="10503" width="11.77734375" style="276" customWidth="1"/>
    <col min="10504" max="10504" width="10.33203125" style="276" customWidth="1"/>
    <col min="10505" max="10505" width="10.109375" style="276" customWidth="1"/>
    <col min="10506" max="10506" width="9.33203125" style="276" customWidth="1"/>
    <col min="10507" max="10509" width="9.33203125" style="276" bestFit="1" customWidth="1"/>
    <col min="10510" max="10510" width="11.6640625" style="276" bestFit="1" customWidth="1"/>
    <col min="10511" max="10511" width="8.77734375" style="276"/>
    <col min="10512" max="10512" width="9.44140625" style="276" bestFit="1" customWidth="1"/>
    <col min="10513" max="10517" width="8.77734375" style="276"/>
    <col min="10518" max="10518" width="10.109375" style="276" bestFit="1" customWidth="1"/>
    <col min="10519" max="10519" width="9.44140625" style="276" bestFit="1" customWidth="1"/>
    <col min="10520" max="10520" width="8.77734375" style="276"/>
    <col min="10521" max="10521" width="10.109375" style="276" customWidth="1"/>
    <col min="10522" max="10522" width="8.77734375" style="276"/>
    <col min="10523" max="10523" width="10.44140625" style="276" customWidth="1"/>
    <col min="10524" max="10525" width="8.77734375" style="276"/>
    <col min="10526" max="10526" width="10.109375" style="276" customWidth="1"/>
    <col min="10527" max="10527" width="8.77734375" style="276"/>
    <col min="10528" max="10528" width="8.88671875" style="276" customWidth="1"/>
    <col min="10529" max="10529" width="9.21875" style="276" customWidth="1"/>
    <col min="10530" max="10530" width="10" style="276" customWidth="1"/>
    <col min="10531" max="10531" width="10.109375" style="276" customWidth="1"/>
    <col min="10532" max="10532" width="10" style="276" customWidth="1"/>
    <col min="10533" max="10533" width="9.77734375" style="276" customWidth="1"/>
    <col min="10534" max="10534" width="9.109375" style="276" customWidth="1"/>
    <col min="10535" max="10535" width="9.21875" style="276" customWidth="1"/>
    <col min="10536" max="10537" width="9.44140625" style="276" customWidth="1"/>
    <col min="10538" max="10538" width="9.33203125" style="276" customWidth="1"/>
    <col min="10539" max="10543" width="9.21875" style="276" customWidth="1"/>
    <col min="10544" max="10544" width="9.44140625" style="276" customWidth="1"/>
    <col min="10545" max="10545" width="9" style="276" customWidth="1"/>
    <col min="10546" max="10546" width="9.21875" style="276" customWidth="1"/>
    <col min="10547" max="10547" width="9.109375" style="276" customWidth="1"/>
    <col min="10548" max="10548" width="8.6640625" style="276" customWidth="1"/>
    <col min="10549" max="10549" width="8.88671875" style="276" customWidth="1"/>
    <col min="10550" max="10551" width="9" style="276" customWidth="1"/>
    <col min="10552" max="10552" width="9.109375" style="276" customWidth="1"/>
    <col min="10553" max="10553" width="9.33203125" style="276" customWidth="1"/>
    <col min="10554" max="10554" width="9" style="276" customWidth="1"/>
    <col min="10555" max="10555" width="8.6640625" style="276" customWidth="1"/>
    <col min="10556" max="10556" width="9" style="276" customWidth="1"/>
    <col min="10557" max="10557" width="9.109375" style="276" customWidth="1"/>
    <col min="10558" max="10558" width="9.21875" style="276" customWidth="1"/>
    <col min="10559" max="10560" width="9.109375" style="276" customWidth="1"/>
    <col min="10561" max="10561" width="10.5546875" style="276" customWidth="1"/>
    <col min="10562" max="10562" width="10.44140625" style="276" customWidth="1"/>
    <col min="10563" max="10564" width="10.77734375" style="276" customWidth="1"/>
    <col min="10565" max="10565" width="10" style="276" customWidth="1"/>
    <col min="10566" max="10567" width="10.21875" style="276" customWidth="1"/>
    <col min="10568" max="10568" width="10.44140625" style="276" customWidth="1"/>
    <col min="10569" max="10569" width="10.33203125" style="276" customWidth="1"/>
    <col min="10570" max="10570" width="11.5546875" style="276" customWidth="1"/>
    <col min="10571" max="10571" width="12" style="276" customWidth="1"/>
    <col min="10572" max="10572" width="12.21875" style="276" customWidth="1"/>
    <col min="10573" max="10573" width="12.44140625" style="276" customWidth="1"/>
    <col min="10574" max="10574" width="12" style="276" customWidth="1"/>
    <col min="10575" max="10575" width="11.88671875" style="276" customWidth="1"/>
    <col min="10576" max="10576" width="11.109375" style="276" customWidth="1"/>
    <col min="10577" max="10577" width="10" style="276" customWidth="1"/>
    <col min="10578" max="10578" width="9.77734375" style="276" customWidth="1"/>
    <col min="10579" max="10579" width="9.6640625" style="276" customWidth="1"/>
    <col min="10580" max="10580" width="9" style="276" customWidth="1"/>
    <col min="10581" max="10581" width="9.33203125" style="276" customWidth="1"/>
    <col min="10582" max="10582" width="9.77734375" style="276" customWidth="1"/>
    <col min="10583" max="10583" width="10" style="276" customWidth="1"/>
    <col min="10584" max="10584" width="10.109375" style="276" customWidth="1"/>
    <col min="10585" max="10585" width="9.88671875" style="276" customWidth="1"/>
    <col min="10586" max="10587" width="10.109375" style="276" customWidth="1"/>
    <col min="10588" max="10588" width="10.77734375" style="276" customWidth="1"/>
    <col min="10589" max="10589" width="11" style="276" customWidth="1"/>
    <col min="10590" max="10590" width="10.88671875" style="276" customWidth="1"/>
    <col min="10591" max="10591" width="10.77734375" style="276" customWidth="1"/>
    <col min="10592" max="10592" width="10.6640625" style="276" customWidth="1"/>
    <col min="10593" max="10593" width="10.33203125" style="276" customWidth="1"/>
    <col min="10594" max="10594" width="10.77734375" style="276" customWidth="1"/>
    <col min="10595" max="10595" width="10.44140625" style="276" customWidth="1"/>
    <col min="10596" max="10596" width="9.21875" style="276" customWidth="1"/>
    <col min="10597" max="10598" width="9.109375" style="276" customWidth="1"/>
    <col min="10599" max="10599" width="9.33203125" style="276" customWidth="1"/>
    <col min="10600" max="10600" width="9.21875" style="276" customWidth="1"/>
    <col min="10601" max="10602" width="9.6640625" style="276" customWidth="1"/>
    <col min="10603" max="10603" width="10.109375" style="276" customWidth="1"/>
    <col min="10604" max="10604" width="10.77734375" style="276" customWidth="1"/>
    <col min="10605" max="10752" width="8.77734375" style="276"/>
    <col min="10753" max="10753" width="16.77734375" style="276" customWidth="1"/>
    <col min="10754" max="10754" width="18.6640625" style="276" customWidth="1"/>
    <col min="10755" max="10758" width="10.33203125" style="276" customWidth="1"/>
    <col min="10759" max="10759" width="11.77734375" style="276" customWidth="1"/>
    <col min="10760" max="10760" width="10.33203125" style="276" customWidth="1"/>
    <col min="10761" max="10761" width="10.109375" style="276" customWidth="1"/>
    <col min="10762" max="10762" width="9.33203125" style="276" customWidth="1"/>
    <col min="10763" max="10765" width="9.33203125" style="276" bestFit="1" customWidth="1"/>
    <col min="10766" max="10766" width="11.6640625" style="276" bestFit="1" customWidth="1"/>
    <col min="10767" max="10767" width="8.77734375" style="276"/>
    <col min="10768" max="10768" width="9.44140625" style="276" bestFit="1" customWidth="1"/>
    <col min="10769" max="10773" width="8.77734375" style="276"/>
    <col min="10774" max="10774" width="10.109375" style="276" bestFit="1" customWidth="1"/>
    <col min="10775" max="10775" width="9.44140625" style="276" bestFit="1" customWidth="1"/>
    <col min="10776" max="10776" width="8.77734375" style="276"/>
    <col min="10777" max="10777" width="10.109375" style="276" customWidth="1"/>
    <col min="10778" max="10778" width="8.77734375" style="276"/>
    <col min="10779" max="10779" width="10.44140625" style="276" customWidth="1"/>
    <col min="10780" max="10781" width="8.77734375" style="276"/>
    <col min="10782" max="10782" width="10.109375" style="276" customWidth="1"/>
    <col min="10783" max="10783" width="8.77734375" style="276"/>
    <col min="10784" max="10784" width="8.88671875" style="276" customWidth="1"/>
    <col min="10785" max="10785" width="9.21875" style="276" customWidth="1"/>
    <col min="10786" max="10786" width="10" style="276" customWidth="1"/>
    <col min="10787" max="10787" width="10.109375" style="276" customWidth="1"/>
    <col min="10788" max="10788" width="10" style="276" customWidth="1"/>
    <col min="10789" max="10789" width="9.77734375" style="276" customWidth="1"/>
    <col min="10790" max="10790" width="9.109375" style="276" customWidth="1"/>
    <col min="10791" max="10791" width="9.21875" style="276" customWidth="1"/>
    <col min="10792" max="10793" width="9.44140625" style="276" customWidth="1"/>
    <col min="10794" max="10794" width="9.33203125" style="276" customWidth="1"/>
    <col min="10795" max="10799" width="9.21875" style="276" customWidth="1"/>
    <col min="10800" max="10800" width="9.44140625" style="276" customWidth="1"/>
    <col min="10801" max="10801" width="9" style="276" customWidth="1"/>
    <col min="10802" max="10802" width="9.21875" style="276" customWidth="1"/>
    <col min="10803" max="10803" width="9.109375" style="276" customWidth="1"/>
    <col min="10804" max="10804" width="8.6640625" style="276" customWidth="1"/>
    <col min="10805" max="10805" width="8.88671875" style="276" customWidth="1"/>
    <col min="10806" max="10807" width="9" style="276" customWidth="1"/>
    <col min="10808" max="10808" width="9.109375" style="276" customWidth="1"/>
    <col min="10809" max="10809" width="9.33203125" style="276" customWidth="1"/>
    <col min="10810" max="10810" width="9" style="276" customWidth="1"/>
    <col min="10811" max="10811" width="8.6640625" style="276" customWidth="1"/>
    <col min="10812" max="10812" width="9" style="276" customWidth="1"/>
    <col min="10813" max="10813" width="9.109375" style="276" customWidth="1"/>
    <col min="10814" max="10814" width="9.21875" style="276" customWidth="1"/>
    <col min="10815" max="10816" width="9.109375" style="276" customWidth="1"/>
    <col min="10817" max="10817" width="10.5546875" style="276" customWidth="1"/>
    <col min="10818" max="10818" width="10.44140625" style="276" customWidth="1"/>
    <col min="10819" max="10820" width="10.77734375" style="276" customWidth="1"/>
    <col min="10821" max="10821" width="10" style="276" customWidth="1"/>
    <col min="10822" max="10823" width="10.21875" style="276" customWidth="1"/>
    <col min="10824" max="10824" width="10.44140625" style="276" customWidth="1"/>
    <col min="10825" max="10825" width="10.33203125" style="276" customWidth="1"/>
    <col min="10826" max="10826" width="11.5546875" style="276" customWidth="1"/>
    <col min="10827" max="10827" width="12" style="276" customWidth="1"/>
    <col min="10828" max="10828" width="12.21875" style="276" customWidth="1"/>
    <col min="10829" max="10829" width="12.44140625" style="276" customWidth="1"/>
    <col min="10830" max="10830" width="12" style="276" customWidth="1"/>
    <col min="10831" max="10831" width="11.88671875" style="276" customWidth="1"/>
    <col min="10832" max="10832" width="11.109375" style="276" customWidth="1"/>
    <col min="10833" max="10833" width="10" style="276" customWidth="1"/>
    <col min="10834" max="10834" width="9.77734375" style="276" customWidth="1"/>
    <col min="10835" max="10835" width="9.6640625" style="276" customWidth="1"/>
    <col min="10836" max="10836" width="9" style="276" customWidth="1"/>
    <col min="10837" max="10837" width="9.33203125" style="276" customWidth="1"/>
    <col min="10838" max="10838" width="9.77734375" style="276" customWidth="1"/>
    <col min="10839" max="10839" width="10" style="276" customWidth="1"/>
    <col min="10840" max="10840" width="10.109375" style="276" customWidth="1"/>
    <col min="10841" max="10841" width="9.88671875" style="276" customWidth="1"/>
    <col min="10842" max="10843" width="10.109375" style="276" customWidth="1"/>
    <col min="10844" max="10844" width="10.77734375" style="276" customWidth="1"/>
    <col min="10845" max="10845" width="11" style="276" customWidth="1"/>
    <col min="10846" max="10846" width="10.88671875" style="276" customWidth="1"/>
    <col min="10847" max="10847" width="10.77734375" style="276" customWidth="1"/>
    <col min="10848" max="10848" width="10.6640625" style="276" customWidth="1"/>
    <col min="10849" max="10849" width="10.33203125" style="276" customWidth="1"/>
    <col min="10850" max="10850" width="10.77734375" style="276" customWidth="1"/>
    <col min="10851" max="10851" width="10.44140625" style="276" customWidth="1"/>
    <col min="10852" max="10852" width="9.21875" style="276" customWidth="1"/>
    <col min="10853" max="10854" width="9.109375" style="276" customWidth="1"/>
    <col min="10855" max="10855" width="9.33203125" style="276" customWidth="1"/>
    <col min="10856" max="10856" width="9.21875" style="276" customWidth="1"/>
    <col min="10857" max="10858" width="9.6640625" style="276" customWidth="1"/>
    <col min="10859" max="10859" width="10.109375" style="276" customWidth="1"/>
    <col min="10860" max="10860" width="10.77734375" style="276" customWidth="1"/>
    <col min="10861" max="11008" width="8.77734375" style="276"/>
    <col min="11009" max="11009" width="16.77734375" style="276" customWidth="1"/>
    <col min="11010" max="11010" width="18.6640625" style="276" customWidth="1"/>
    <col min="11011" max="11014" width="10.33203125" style="276" customWidth="1"/>
    <col min="11015" max="11015" width="11.77734375" style="276" customWidth="1"/>
    <col min="11016" max="11016" width="10.33203125" style="276" customWidth="1"/>
    <col min="11017" max="11017" width="10.109375" style="276" customWidth="1"/>
    <col min="11018" max="11018" width="9.33203125" style="276" customWidth="1"/>
    <col min="11019" max="11021" width="9.33203125" style="276" bestFit="1" customWidth="1"/>
    <col min="11022" max="11022" width="11.6640625" style="276" bestFit="1" customWidth="1"/>
    <col min="11023" max="11023" width="8.77734375" style="276"/>
    <col min="11024" max="11024" width="9.44140625" style="276" bestFit="1" customWidth="1"/>
    <col min="11025" max="11029" width="8.77734375" style="276"/>
    <col min="11030" max="11030" width="10.109375" style="276" bestFit="1" customWidth="1"/>
    <col min="11031" max="11031" width="9.44140625" style="276" bestFit="1" customWidth="1"/>
    <col min="11032" max="11032" width="8.77734375" style="276"/>
    <col min="11033" max="11033" width="10.109375" style="276" customWidth="1"/>
    <col min="11034" max="11034" width="8.77734375" style="276"/>
    <col min="11035" max="11035" width="10.44140625" style="276" customWidth="1"/>
    <col min="11036" max="11037" width="8.77734375" style="276"/>
    <col min="11038" max="11038" width="10.109375" style="276" customWidth="1"/>
    <col min="11039" max="11039" width="8.77734375" style="276"/>
    <col min="11040" max="11040" width="8.88671875" style="276" customWidth="1"/>
    <col min="11041" max="11041" width="9.21875" style="276" customWidth="1"/>
    <col min="11042" max="11042" width="10" style="276" customWidth="1"/>
    <col min="11043" max="11043" width="10.109375" style="276" customWidth="1"/>
    <col min="11044" max="11044" width="10" style="276" customWidth="1"/>
    <col min="11045" max="11045" width="9.77734375" style="276" customWidth="1"/>
    <col min="11046" max="11046" width="9.109375" style="276" customWidth="1"/>
    <col min="11047" max="11047" width="9.21875" style="276" customWidth="1"/>
    <col min="11048" max="11049" width="9.44140625" style="276" customWidth="1"/>
    <col min="11050" max="11050" width="9.33203125" style="276" customWidth="1"/>
    <col min="11051" max="11055" width="9.21875" style="276" customWidth="1"/>
    <col min="11056" max="11056" width="9.44140625" style="276" customWidth="1"/>
    <col min="11057" max="11057" width="9" style="276" customWidth="1"/>
    <col min="11058" max="11058" width="9.21875" style="276" customWidth="1"/>
    <col min="11059" max="11059" width="9.109375" style="276" customWidth="1"/>
    <col min="11060" max="11060" width="8.6640625" style="276" customWidth="1"/>
    <col min="11061" max="11061" width="8.88671875" style="276" customWidth="1"/>
    <col min="11062" max="11063" width="9" style="276" customWidth="1"/>
    <col min="11064" max="11064" width="9.109375" style="276" customWidth="1"/>
    <col min="11065" max="11065" width="9.33203125" style="276" customWidth="1"/>
    <col min="11066" max="11066" width="9" style="276" customWidth="1"/>
    <col min="11067" max="11067" width="8.6640625" style="276" customWidth="1"/>
    <col min="11068" max="11068" width="9" style="276" customWidth="1"/>
    <col min="11069" max="11069" width="9.109375" style="276" customWidth="1"/>
    <col min="11070" max="11070" width="9.21875" style="276" customWidth="1"/>
    <col min="11071" max="11072" width="9.109375" style="276" customWidth="1"/>
    <col min="11073" max="11073" width="10.5546875" style="276" customWidth="1"/>
    <col min="11074" max="11074" width="10.44140625" style="276" customWidth="1"/>
    <col min="11075" max="11076" width="10.77734375" style="276" customWidth="1"/>
    <col min="11077" max="11077" width="10" style="276" customWidth="1"/>
    <col min="11078" max="11079" width="10.21875" style="276" customWidth="1"/>
    <col min="11080" max="11080" width="10.44140625" style="276" customWidth="1"/>
    <col min="11081" max="11081" width="10.33203125" style="276" customWidth="1"/>
    <col min="11082" max="11082" width="11.5546875" style="276" customWidth="1"/>
    <col min="11083" max="11083" width="12" style="276" customWidth="1"/>
    <col min="11084" max="11084" width="12.21875" style="276" customWidth="1"/>
    <col min="11085" max="11085" width="12.44140625" style="276" customWidth="1"/>
    <col min="11086" max="11086" width="12" style="276" customWidth="1"/>
    <col min="11087" max="11087" width="11.88671875" style="276" customWidth="1"/>
    <col min="11088" max="11088" width="11.109375" style="276" customWidth="1"/>
    <col min="11089" max="11089" width="10" style="276" customWidth="1"/>
    <col min="11090" max="11090" width="9.77734375" style="276" customWidth="1"/>
    <col min="11091" max="11091" width="9.6640625" style="276" customWidth="1"/>
    <col min="11092" max="11092" width="9" style="276" customWidth="1"/>
    <col min="11093" max="11093" width="9.33203125" style="276" customWidth="1"/>
    <col min="11094" max="11094" width="9.77734375" style="276" customWidth="1"/>
    <col min="11095" max="11095" width="10" style="276" customWidth="1"/>
    <col min="11096" max="11096" width="10.109375" style="276" customWidth="1"/>
    <col min="11097" max="11097" width="9.88671875" style="276" customWidth="1"/>
    <col min="11098" max="11099" width="10.109375" style="276" customWidth="1"/>
    <col min="11100" max="11100" width="10.77734375" style="276" customWidth="1"/>
    <col min="11101" max="11101" width="11" style="276" customWidth="1"/>
    <col min="11102" max="11102" width="10.88671875" style="276" customWidth="1"/>
    <col min="11103" max="11103" width="10.77734375" style="276" customWidth="1"/>
    <col min="11104" max="11104" width="10.6640625" style="276" customWidth="1"/>
    <col min="11105" max="11105" width="10.33203125" style="276" customWidth="1"/>
    <col min="11106" max="11106" width="10.77734375" style="276" customWidth="1"/>
    <col min="11107" max="11107" width="10.44140625" style="276" customWidth="1"/>
    <col min="11108" max="11108" width="9.21875" style="276" customWidth="1"/>
    <col min="11109" max="11110" width="9.109375" style="276" customWidth="1"/>
    <col min="11111" max="11111" width="9.33203125" style="276" customWidth="1"/>
    <col min="11112" max="11112" width="9.21875" style="276" customWidth="1"/>
    <col min="11113" max="11114" width="9.6640625" style="276" customWidth="1"/>
    <col min="11115" max="11115" width="10.109375" style="276" customWidth="1"/>
    <col min="11116" max="11116" width="10.77734375" style="276" customWidth="1"/>
    <col min="11117" max="11264" width="8.77734375" style="276"/>
    <col min="11265" max="11265" width="16.77734375" style="276" customWidth="1"/>
    <col min="11266" max="11266" width="18.6640625" style="276" customWidth="1"/>
    <col min="11267" max="11270" width="10.33203125" style="276" customWidth="1"/>
    <col min="11271" max="11271" width="11.77734375" style="276" customWidth="1"/>
    <col min="11272" max="11272" width="10.33203125" style="276" customWidth="1"/>
    <col min="11273" max="11273" width="10.109375" style="276" customWidth="1"/>
    <col min="11274" max="11274" width="9.33203125" style="276" customWidth="1"/>
    <col min="11275" max="11277" width="9.33203125" style="276" bestFit="1" customWidth="1"/>
    <col min="11278" max="11278" width="11.6640625" style="276" bestFit="1" customWidth="1"/>
    <col min="11279" max="11279" width="8.77734375" style="276"/>
    <col min="11280" max="11280" width="9.44140625" style="276" bestFit="1" customWidth="1"/>
    <col min="11281" max="11285" width="8.77734375" style="276"/>
    <col min="11286" max="11286" width="10.109375" style="276" bestFit="1" customWidth="1"/>
    <col min="11287" max="11287" width="9.44140625" style="276" bestFit="1" customWidth="1"/>
    <col min="11288" max="11288" width="8.77734375" style="276"/>
    <col min="11289" max="11289" width="10.109375" style="276" customWidth="1"/>
    <col min="11290" max="11290" width="8.77734375" style="276"/>
    <col min="11291" max="11291" width="10.44140625" style="276" customWidth="1"/>
    <col min="11292" max="11293" width="8.77734375" style="276"/>
    <col min="11294" max="11294" width="10.109375" style="276" customWidth="1"/>
    <col min="11295" max="11295" width="8.77734375" style="276"/>
    <col min="11296" max="11296" width="8.88671875" style="276" customWidth="1"/>
    <col min="11297" max="11297" width="9.21875" style="276" customWidth="1"/>
    <col min="11298" max="11298" width="10" style="276" customWidth="1"/>
    <col min="11299" max="11299" width="10.109375" style="276" customWidth="1"/>
    <col min="11300" max="11300" width="10" style="276" customWidth="1"/>
    <col min="11301" max="11301" width="9.77734375" style="276" customWidth="1"/>
    <col min="11302" max="11302" width="9.109375" style="276" customWidth="1"/>
    <col min="11303" max="11303" width="9.21875" style="276" customWidth="1"/>
    <col min="11304" max="11305" width="9.44140625" style="276" customWidth="1"/>
    <col min="11306" max="11306" width="9.33203125" style="276" customWidth="1"/>
    <col min="11307" max="11311" width="9.21875" style="276" customWidth="1"/>
    <col min="11312" max="11312" width="9.44140625" style="276" customWidth="1"/>
    <col min="11313" max="11313" width="9" style="276" customWidth="1"/>
    <col min="11314" max="11314" width="9.21875" style="276" customWidth="1"/>
    <col min="11315" max="11315" width="9.109375" style="276" customWidth="1"/>
    <col min="11316" max="11316" width="8.6640625" style="276" customWidth="1"/>
    <col min="11317" max="11317" width="8.88671875" style="276" customWidth="1"/>
    <col min="11318" max="11319" width="9" style="276" customWidth="1"/>
    <col min="11320" max="11320" width="9.109375" style="276" customWidth="1"/>
    <col min="11321" max="11321" width="9.33203125" style="276" customWidth="1"/>
    <col min="11322" max="11322" width="9" style="276" customWidth="1"/>
    <col min="11323" max="11323" width="8.6640625" style="276" customWidth="1"/>
    <col min="11324" max="11324" width="9" style="276" customWidth="1"/>
    <col min="11325" max="11325" width="9.109375" style="276" customWidth="1"/>
    <col min="11326" max="11326" width="9.21875" style="276" customWidth="1"/>
    <col min="11327" max="11328" width="9.109375" style="276" customWidth="1"/>
    <col min="11329" max="11329" width="10.5546875" style="276" customWidth="1"/>
    <col min="11330" max="11330" width="10.44140625" style="276" customWidth="1"/>
    <col min="11331" max="11332" width="10.77734375" style="276" customWidth="1"/>
    <col min="11333" max="11333" width="10" style="276" customWidth="1"/>
    <col min="11334" max="11335" width="10.21875" style="276" customWidth="1"/>
    <col min="11336" max="11336" width="10.44140625" style="276" customWidth="1"/>
    <col min="11337" max="11337" width="10.33203125" style="276" customWidth="1"/>
    <col min="11338" max="11338" width="11.5546875" style="276" customWidth="1"/>
    <col min="11339" max="11339" width="12" style="276" customWidth="1"/>
    <col min="11340" max="11340" width="12.21875" style="276" customWidth="1"/>
    <col min="11341" max="11341" width="12.44140625" style="276" customWidth="1"/>
    <col min="11342" max="11342" width="12" style="276" customWidth="1"/>
    <col min="11343" max="11343" width="11.88671875" style="276" customWidth="1"/>
    <col min="11344" max="11344" width="11.109375" style="276" customWidth="1"/>
    <col min="11345" max="11345" width="10" style="276" customWidth="1"/>
    <col min="11346" max="11346" width="9.77734375" style="276" customWidth="1"/>
    <col min="11347" max="11347" width="9.6640625" style="276" customWidth="1"/>
    <col min="11348" max="11348" width="9" style="276" customWidth="1"/>
    <col min="11349" max="11349" width="9.33203125" style="276" customWidth="1"/>
    <col min="11350" max="11350" width="9.77734375" style="276" customWidth="1"/>
    <col min="11351" max="11351" width="10" style="276" customWidth="1"/>
    <col min="11352" max="11352" width="10.109375" style="276" customWidth="1"/>
    <col min="11353" max="11353" width="9.88671875" style="276" customWidth="1"/>
    <col min="11354" max="11355" width="10.109375" style="276" customWidth="1"/>
    <col min="11356" max="11356" width="10.77734375" style="276" customWidth="1"/>
    <col min="11357" max="11357" width="11" style="276" customWidth="1"/>
    <col min="11358" max="11358" width="10.88671875" style="276" customWidth="1"/>
    <col min="11359" max="11359" width="10.77734375" style="276" customWidth="1"/>
    <col min="11360" max="11360" width="10.6640625" style="276" customWidth="1"/>
    <col min="11361" max="11361" width="10.33203125" style="276" customWidth="1"/>
    <col min="11362" max="11362" width="10.77734375" style="276" customWidth="1"/>
    <col min="11363" max="11363" width="10.44140625" style="276" customWidth="1"/>
    <col min="11364" max="11364" width="9.21875" style="276" customWidth="1"/>
    <col min="11365" max="11366" width="9.109375" style="276" customWidth="1"/>
    <col min="11367" max="11367" width="9.33203125" style="276" customWidth="1"/>
    <col min="11368" max="11368" width="9.21875" style="276" customWidth="1"/>
    <col min="11369" max="11370" width="9.6640625" style="276" customWidth="1"/>
    <col min="11371" max="11371" width="10.109375" style="276" customWidth="1"/>
    <col min="11372" max="11372" width="10.77734375" style="276" customWidth="1"/>
    <col min="11373" max="11520" width="8.77734375" style="276"/>
    <col min="11521" max="11521" width="16.77734375" style="276" customWidth="1"/>
    <col min="11522" max="11522" width="18.6640625" style="276" customWidth="1"/>
    <col min="11523" max="11526" width="10.33203125" style="276" customWidth="1"/>
    <col min="11527" max="11527" width="11.77734375" style="276" customWidth="1"/>
    <col min="11528" max="11528" width="10.33203125" style="276" customWidth="1"/>
    <col min="11529" max="11529" width="10.109375" style="276" customWidth="1"/>
    <col min="11530" max="11530" width="9.33203125" style="276" customWidth="1"/>
    <col min="11531" max="11533" width="9.33203125" style="276" bestFit="1" customWidth="1"/>
    <col min="11534" max="11534" width="11.6640625" style="276" bestFit="1" customWidth="1"/>
    <col min="11535" max="11535" width="8.77734375" style="276"/>
    <col min="11536" max="11536" width="9.44140625" style="276" bestFit="1" customWidth="1"/>
    <col min="11537" max="11541" width="8.77734375" style="276"/>
    <col min="11542" max="11542" width="10.109375" style="276" bestFit="1" customWidth="1"/>
    <col min="11543" max="11543" width="9.44140625" style="276" bestFit="1" customWidth="1"/>
    <col min="11544" max="11544" width="8.77734375" style="276"/>
    <col min="11545" max="11545" width="10.109375" style="276" customWidth="1"/>
    <col min="11546" max="11546" width="8.77734375" style="276"/>
    <col min="11547" max="11547" width="10.44140625" style="276" customWidth="1"/>
    <col min="11548" max="11549" width="8.77734375" style="276"/>
    <col min="11550" max="11550" width="10.109375" style="276" customWidth="1"/>
    <col min="11551" max="11551" width="8.77734375" style="276"/>
    <col min="11552" max="11552" width="8.88671875" style="276" customWidth="1"/>
    <col min="11553" max="11553" width="9.21875" style="276" customWidth="1"/>
    <col min="11554" max="11554" width="10" style="276" customWidth="1"/>
    <col min="11555" max="11555" width="10.109375" style="276" customWidth="1"/>
    <col min="11556" max="11556" width="10" style="276" customWidth="1"/>
    <col min="11557" max="11557" width="9.77734375" style="276" customWidth="1"/>
    <col min="11558" max="11558" width="9.109375" style="276" customWidth="1"/>
    <col min="11559" max="11559" width="9.21875" style="276" customWidth="1"/>
    <col min="11560" max="11561" width="9.44140625" style="276" customWidth="1"/>
    <col min="11562" max="11562" width="9.33203125" style="276" customWidth="1"/>
    <col min="11563" max="11567" width="9.21875" style="276" customWidth="1"/>
    <col min="11568" max="11568" width="9.44140625" style="276" customWidth="1"/>
    <col min="11569" max="11569" width="9" style="276" customWidth="1"/>
    <col min="11570" max="11570" width="9.21875" style="276" customWidth="1"/>
    <col min="11571" max="11571" width="9.109375" style="276" customWidth="1"/>
    <col min="11572" max="11572" width="8.6640625" style="276" customWidth="1"/>
    <col min="11573" max="11573" width="8.88671875" style="276" customWidth="1"/>
    <col min="11574" max="11575" width="9" style="276" customWidth="1"/>
    <col min="11576" max="11576" width="9.109375" style="276" customWidth="1"/>
    <col min="11577" max="11577" width="9.33203125" style="276" customWidth="1"/>
    <col min="11578" max="11578" width="9" style="276" customWidth="1"/>
    <col min="11579" max="11579" width="8.6640625" style="276" customWidth="1"/>
    <col min="11580" max="11580" width="9" style="276" customWidth="1"/>
    <col min="11581" max="11581" width="9.109375" style="276" customWidth="1"/>
    <col min="11582" max="11582" width="9.21875" style="276" customWidth="1"/>
    <col min="11583" max="11584" width="9.109375" style="276" customWidth="1"/>
    <col min="11585" max="11585" width="10.5546875" style="276" customWidth="1"/>
    <col min="11586" max="11586" width="10.44140625" style="276" customWidth="1"/>
    <col min="11587" max="11588" width="10.77734375" style="276" customWidth="1"/>
    <col min="11589" max="11589" width="10" style="276" customWidth="1"/>
    <col min="11590" max="11591" width="10.21875" style="276" customWidth="1"/>
    <col min="11592" max="11592" width="10.44140625" style="276" customWidth="1"/>
    <col min="11593" max="11593" width="10.33203125" style="276" customWidth="1"/>
    <col min="11594" max="11594" width="11.5546875" style="276" customWidth="1"/>
    <col min="11595" max="11595" width="12" style="276" customWidth="1"/>
    <col min="11596" max="11596" width="12.21875" style="276" customWidth="1"/>
    <col min="11597" max="11597" width="12.44140625" style="276" customWidth="1"/>
    <col min="11598" max="11598" width="12" style="276" customWidth="1"/>
    <col min="11599" max="11599" width="11.88671875" style="276" customWidth="1"/>
    <col min="11600" max="11600" width="11.109375" style="276" customWidth="1"/>
    <col min="11601" max="11601" width="10" style="276" customWidth="1"/>
    <col min="11602" max="11602" width="9.77734375" style="276" customWidth="1"/>
    <col min="11603" max="11603" width="9.6640625" style="276" customWidth="1"/>
    <col min="11604" max="11604" width="9" style="276" customWidth="1"/>
    <col min="11605" max="11605" width="9.33203125" style="276" customWidth="1"/>
    <col min="11606" max="11606" width="9.77734375" style="276" customWidth="1"/>
    <col min="11607" max="11607" width="10" style="276" customWidth="1"/>
    <col min="11608" max="11608" width="10.109375" style="276" customWidth="1"/>
    <col min="11609" max="11609" width="9.88671875" style="276" customWidth="1"/>
    <col min="11610" max="11611" width="10.109375" style="276" customWidth="1"/>
    <col min="11612" max="11612" width="10.77734375" style="276" customWidth="1"/>
    <col min="11613" max="11613" width="11" style="276" customWidth="1"/>
    <col min="11614" max="11614" width="10.88671875" style="276" customWidth="1"/>
    <col min="11615" max="11615" width="10.77734375" style="276" customWidth="1"/>
    <col min="11616" max="11616" width="10.6640625" style="276" customWidth="1"/>
    <col min="11617" max="11617" width="10.33203125" style="276" customWidth="1"/>
    <col min="11618" max="11618" width="10.77734375" style="276" customWidth="1"/>
    <col min="11619" max="11619" width="10.44140625" style="276" customWidth="1"/>
    <col min="11620" max="11620" width="9.21875" style="276" customWidth="1"/>
    <col min="11621" max="11622" width="9.109375" style="276" customWidth="1"/>
    <col min="11623" max="11623" width="9.33203125" style="276" customWidth="1"/>
    <col min="11624" max="11624" width="9.21875" style="276" customWidth="1"/>
    <col min="11625" max="11626" width="9.6640625" style="276" customWidth="1"/>
    <col min="11627" max="11627" width="10.109375" style="276" customWidth="1"/>
    <col min="11628" max="11628" width="10.77734375" style="276" customWidth="1"/>
    <col min="11629" max="11776" width="8.77734375" style="276"/>
    <col min="11777" max="11777" width="16.77734375" style="276" customWidth="1"/>
    <col min="11778" max="11778" width="18.6640625" style="276" customWidth="1"/>
    <col min="11779" max="11782" width="10.33203125" style="276" customWidth="1"/>
    <col min="11783" max="11783" width="11.77734375" style="276" customWidth="1"/>
    <col min="11784" max="11784" width="10.33203125" style="276" customWidth="1"/>
    <col min="11785" max="11785" width="10.109375" style="276" customWidth="1"/>
    <col min="11786" max="11786" width="9.33203125" style="276" customWidth="1"/>
    <col min="11787" max="11789" width="9.33203125" style="276" bestFit="1" customWidth="1"/>
    <col min="11790" max="11790" width="11.6640625" style="276" bestFit="1" customWidth="1"/>
    <col min="11791" max="11791" width="8.77734375" style="276"/>
    <col min="11792" max="11792" width="9.44140625" style="276" bestFit="1" customWidth="1"/>
    <col min="11793" max="11797" width="8.77734375" style="276"/>
    <col min="11798" max="11798" width="10.109375" style="276" bestFit="1" customWidth="1"/>
    <col min="11799" max="11799" width="9.44140625" style="276" bestFit="1" customWidth="1"/>
    <col min="11800" max="11800" width="8.77734375" style="276"/>
    <col min="11801" max="11801" width="10.109375" style="276" customWidth="1"/>
    <col min="11802" max="11802" width="8.77734375" style="276"/>
    <col min="11803" max="11803" width="10.44140625" style="276" customWidth="1"/>
    <col min="11804" max="11805" width="8.77734375" style="276"/>
    <col min="11806" max="11806" width="10.109375" style="276" customWidth="1"/>
    <col min="11807" max="11807" width="8.77734375" style="276"/>
    <col min="11808" max="11808" width="8.88671875" style="276" customWidth="1"/>
    <col min="11809" max="11809" width="9.21875" style="276" customWidth="1"/>
    <col min="11810" max="11810" width="10" style="276" customWidth="1"/>
    <col min="11811" max="11811" width="10.109375" style="276" customWidth="1"/>
    <col min="11812" max="11812" width="10" style="276" customWidth="1"/>
    <col min="11813" max="11813" width="9.77734375" style="276" customWidth="1"/>
    <col min="11814" max="11814" width="9.109375" style="276" customWidth="1"/>
    <col min="11815" max="11815" width="9.21875" style="276" customWidth="1"/>
    <col min="11816" max="11817" width="9.44140625" style="276" customWidth="1"/>
    <col min="11818" max="11818" width="9.33203125" style="276" customWidth="1"/>
    <col min="11819" max="11823" width="9.21875" style="276" customWidth="1"/>
    <col min="11824" max="11824" width="9.44140625" style="276" customWidth="1"/>
    <col min="11825" max="11825" width="9" style="276" customWidth="1"/>
    <col min="11826" max="11826" width="9.21875" style="276" customWidth="1"/>
    <col min="11827" max="11827" width="9.109375" style="276" customWidth="1"/>
    <col min="11828" max="11828" width="8.6640625" style="276" customWidth="1"/>
    <col min="11829" max="11829" width="8.88671875" style="276" customWidth="1"/>
    <col min="11830" max="11831" width="9" style="276" customWidth="1"/>
    <col min="11832" max="11832" width="9.109375" style="276" customWidth="1"/>
    <col min="11833" max="11833" width="9.33203125" style="276" customWidth="1"/>
    <col min="11834" max="11834" width="9" style="276" customWidth="1"/>
    <col min="11835" max="11835" width="8.6640625" style="276" customWidth="1"/>
    <col min="11836" max="11836" width="9" style="276" customWidth="1"/>
    <col min="11837" max="11837" width="9.109375" style="276" customWidth="1"/>
    <col min="11838" max="11838" width="9.21875" style="276" customWidth="1"/>
    <col min="11839" max="11840" width="9.109375" style="276" customWidth="1"/>
    <col min="11841" max="11841" width="10.5546875" style="276" customWidth="1"/>
    <col min="11842" max="11842" width="10.44140625" style="276" customWidth="1"/>
    <col min="11843" max="11844" width="10.77734375" style="276" customWidth="1"/>
    <col min="11845" max="11845" width="10" style="276" customWidth="1"/>
    <col min="11846" max="11847" width="10.21875" style="276" customWidth="1"/>
    <col min="11848" max="11848" width="10.44140625" style="276" customWidth="1"/>
    <col min="11849" max="11849" width="10.33203125" style="276" customWidth="1"/>
    <col min="11850" max="11850" width="11.5546875" style="276" customWidth="1"/>
    <col min="11851" max="11851" width="12" style="276" customWidth="1"/>
    <col min="11852" max="11852" width="12.21875" style="276" customWidth="1"/>
    <col min="11853" max="11853" width="12.44140625" style="276" customWidth="1"/>
    <col min="11854" max="11854" width="12" style="276" customWidth="1"/>
    <col min="11855" max="11855" width="11.88671875" style="276" customWidth="1"/>
    <col min="11856" max="11856" width="11.109375" style="276" customWidth="1"/>
    <col min="11857" max="11857" width="10" style="276" customWidth="1"/>
    <col min="11858" max="11858" width="9.77734375" style="276" customWidth="1"/>
    <col min="11859" max="11859" width="9.6640625" style="276" customWidth="1"/>
    <col min="11860" max="11860" width="9" style="276" customWidth="1"/>
    <col min="11861" max="11861" width="9.33203125" style="276" customWidth="1"/>
    <col min="11862" max="11862" width="9.77734375" style="276" customWidth="1"/>
    <col min="11863" max="11863" width="10" style="276" customWidth="1"/>
    <col min="11864" max="11864" width="10.109375" style="276" customWidth="1"/>
    <col min="11865" max="11865" width="9.88671875" style="276" customWidth="1"/>
    <col min="11866" max="11867" width="10.109375" style="276" customWidth="1"/>
    <col min="11868" max="11868" width="10.77734375" style="276" customWidth="1"/>
    <col min="11869" max="11869" width="11" style="276" customWidth="1"/>
    <col min="11870" max="11870" width="10.88671875" style="276" customWidth="1"/>
    <col min="11871" max="11871" width="10.77734375" style="276" customWidth="1"/>
    <col min="11872" max="11872" width="10.6640625" style="276" customWidth="1"/>
    <col min="11873" max="11873" width="10.33203125" style="276" customWidth="1"/>
    <col min="11874" max="11874" width="10.77734375" style="276" customWidth="1"/>
    <col min="11875" max="11875" width="10.44140625" style="276" customWidth="1"/>
    <col min="11876" max="11876" width="9.21875" style="276" customWidth="1"/>
    <col min="11877" max="11878" width="9.109375" style="276" customWidth="1"/>
    <col min="11879" max="11879" width="9.33203125" style="276" customWidth="1"/>
    <col min="11880" max="11880" width="9.21875" style="276" customWidth="1"/>
    <col min="11881" max="11882" width="9.6640625" style="276" customWidth="1"/>
    <col min="11883" max="11883" width="10.109375" style="276" customWidth="1"/>
    <col min="11884" max="11884" width="10.77734375" style="276" customWidth="1"/>
    <col min="11885" max="12032" width="8.77734375" style="276"/>
    <col min="12033" max="12033" width="16.77734375" style="276" customWidth="1"/>
    <col min="12034" max="12034" width="18.6640625" style="276" customWidth="1"/>
    <col min="12035" max="12038" width="10.33203125" style="276" customWidth="1"/>
    <col min="12039" max="12039" width="11.77734375" style="276" customWidth="1"/>
    <col min="12040" max="12040" width="10.33203125" style="276" customWidth="1"/>
    <col min="12041" max="12041" width="10.109375" style="276" customWidth="1"/>
    <col min="12042" max="12042" width="9.33203125" style="276" customWidth="1"/>
    <col min="12043" max="12045" width="9.33203125" style="276" bestFit="1" customWidth="1"/>
    <col min="12046" max="12046" width="11.6640625" style="276" bestFit="1" customWidth="1"/>
    <col min="12047" max="12047" width="8.77734375" style="276"/>
    <col min="12048" max="12048" width="9.44140625" style="276" bestFit="1" customWidth="1"/>
    <col min="12049" max="12053" width="8.77734375" style="276"/>
    <col min="12054" max="12054" width="10.109375" style="276" bestFit="1" customWidth="1"/>
    <col min="12055" max="12055" width="9.44140625" style="276" bestFit="1" customWidth="1"/>
    <col min="12056" max="12056" width="8.77734375" style="276"/>
    <col min="12057" max="12057" width="10.109375" style="276" customWidth="1"/>
    <col min="12058" max="12058" width="8.77734375" style="276"/>
    <col min="12059" max="12059" width="10.44140625" style="276" customWidth="1"/>
    <col min="12060" max="12061" width="8.77734375" style="276"/>
    <col min="12062" max="12062" width="10.109375" style="276" customWidth="1"/>
    <col min="12063" max="12063" width="8.77734375" style="276"/>
    <col min="12064" max="12064" width="8.88671875" style="276" customWidth="1"/>
    <col min="12065" max="12065" width="9.21875" style="276" customWidth="1"/>
    <col min="12066" max="12066" width="10" style="276" customWidth="1"/>
    <col min="12067" max="12067" width="10.109375" style="276" customWidth="1"/>
    <col min="12068" max="12068" width="10" style="276" customWidth="1"/>
    <col min="12069" max="12069" width="9.77734375" style="276" customWidth="1"/>
    <col min="12070" max="12070" width="9.109375" style="276" customWidth="1"/>
    <col min="12071" max="12071" width="9.21875" style="276" customWidth="1"/>
    <col min="12072" max="12073" width="9.44140625" style="276" customWidth="1"/>
    <col min="12074" max="12074" width="9.33203125" style="276" customWidth="1"/>
    <col min="12075" max="12079" width="9.21875" style="276" customWidth="1"/>
    <col min="12080" max="12080" width="9.44140625" style="276" customWidth="1"/>
    <col min="12081" max="12081" width="9" style="276" customWidth="1"/>
    <col min="12082" max="12082" width="9.21875" style="276" customWidth="1"/>
    <col min="12083" max="12083" width="9.109375" style="276" customWidth="1"/>
    <col min="12084" max="12084" width="8.6640625" style="276" customWidth="1"/>
    <col min="12085" max="12085" width="8.88671875" style="276" customWidth="1"/>
    <col min="12086" max="12087" width="9" style="276" customWidth="1"/>
    <col min="12088" max="12088" width="9.109375" style="276" customWidth="1"/>
    <col min="12089" max="12089" width="9.33203125" style="276" customWidth="1"/>
    <col min="12090" max="12090" width="9" style="276" customWidth="1"/>
    <col min="12091" max="12091" width="8.6640625" style="276" customWidth="1"/>
    <col min="12092" max="12092" width="9" style="276" customWidth="1"/>
    <col min="12093" max="12093" width="9.109375" style="276" customWidth="1"/>
    <col min="12094" max="12094" width="9.21875" style="276" customWidth="1"/>
    <col min="12095" max="12096" width="9.109375" style="276" customWidth="1"/>
    <col min="12097" max="12097" width="10.5546875" style="276" customWidth="1"/>
    <col min="12098" max="12098" width="10.44140625" style="276" customWidth="1"/>
    <col min="12099" max="12100" width="10.77734375" style="276" customWidth="1"/>
    <col min="12101" max="12101" width="10" style="276" customWidth="1"/>
    <col min="12102" max="12103" width="10.21875" style="276" customWidth="1"/>
    <col min="12104" max="12104" width="10.44140625" style="276" customWidth="1"/>
    <col min="12105" max="12105" width="10.33203125" style="276" customWidth="1"/>
    <col min="12106" max="12106" width="11.5546875" style="276" customWidth="1"/>
    <col min="12107" max="12107" width="12" style="276" customWidth="1"/>
    <col min="12108" max="12108" width="12.21875" style="276" customWidth="1"/>
    <col min="12109" max="12109" width="12.44140625" style="276" customWidth="1"/>
    <col min="12110" max="12110" width="12" style="276" customWidth="1"/>
    <col min="12111" max="12111" width="11.88671875" style="276" customWidth="1"/>
    <col min="12112" max="12112" width="11.109375" style="276" customWidth="1"/>
    <col min="12113" max="12113" width="10" style="276" customWidth="1"/>
    <col min="12114" max="12114" width="9.77734375" style="276" customWidth="1"/>
    <col min="12115" max="12115" width="9.6640625" style="276" customWidth="1"/>
    <col min="12116" max="12116" width="9" style="276" customWidth="1"/>
    <col min="12117" max="12117" width="9.33203125" style="276" customWidth="1"/>
    <col min="12118" max="12118" width="9.77734375" style="276" customWidth="1"/>
    <col min="12119" max="12119" width="10" style="276" customWidth="1"/>
    <col min="12120" max="12120" width="10.109375" style="276" customWidth="1"/>
    <col min="12121" max="12121" width="9.88671875" style="276" customWidth="1"/>
    <col min="12122" max="12123" width="10.109375" style="276" customWidth="1"/>
    <col min="12124" max="12124" width="10.77734375" style="276" customWidth="1"/>
    <col min="12125" max="12125" width="11" style="276" customWidth="1"/>
    <col min="12126" max="12126" width="10.88671875" style="276" customWidth="1"/>
    <col min="12127" max="12127" width="10.77734375" style="276" customWidth="1"/>
    <col min="12128" max="12128" width="10.6640625" style="276" customWidth="1"/>
    <col min="12129" max="12129" width="10.33203125" style="276" customWidth="1"/>
    <col min="12130" max="12130" width="10.77734375" style="276" customWidth="1"/>
    <col min="12131" max="12131" width="10.44140625" style="276" customWidth="1"/>
    <col min="12132" max="12132" width="9.21875" style="276" customWidth="1"/>
    <col min="12133" max="12134" width="9.109375" style="276" customWidth="1"/>
    <col min="12135" max="12135" width="9.33203125" style="276" customWidth="1"/>
    <col min="12136" max="12136" width="9.21875" style="276" customWidth="1"/>
    <col min="12137" max="12138" width="9.6640625" style="276" customWidth="1"/>
    <col min="12139" max="12139" width="10.109375" style="276" customWidth="1"/>
    <col min="12140" max="12140" width="10.77734375" style="276" customWidth="1"/>
    <col min="12141" max="12288" width="8.77734375" style="276"/>
    <col min="12289" max="12289" width="16.77734375" style="276" customWidth="1"/>
    <col min="12290" max="12290" width="18.6640625" style="276" customWidth="1"/>
    <col min="12291" max="12294" width="10.33203125" style="276" customWidth="1"/>
    <col min="12295" max="12295" width="11.77734375" style="276" customWidth="1"/>
    <col min="12296" max="12296" width="10.33203125" style="276" customWidth="1"/>
    <col min="12297" max="12297" width="10.109375" style="276" customWidth="1"/>
    <col min="12298" max="12298" width="9.33203125" style="276" customWidth="1"/>
    <col min="12299" max="12301" width="9.33203125" style="276" bestFit="1" customWidth="1"/>
    <col min="12302" max="12302" width="11.6640625" style="276" bestFit="1" customWidth="1"/>
    <col min="12303" max="12303" width="8.77734375" style="276"/>
    <col min="12304" max="12304" width="9.44140625" style="276" bestFit="1" customWidth="1"/>
    <col min="12305" max="12309" width="8.77734375" style="276"/>
    <col min="12310" max="12310" width="10.109375" style="276" bestFit="1" customWidth="1"/>
    <col min="12311" max="12311" width="9.44140625" style="276" bestFit="1" customWidth="1"/>
    <col min="12312" max="12312" width="8.77734375" style="276"/>
    <col min="12313" max="12313" width="10.109375" style="276" customWidth="1"/>
    <col min="12314" max="12314" width="8.77734375" style="276"/>
    <col min="12315" max="12315" width="10.44140625" style="276" customWidth="1"/>
    <col min="12316" max="12317" width="8.77734375" style="276"/>
    <col min="12318" max="12318" width="10.109375" style="276" customWidth="1"/>
    <col min="12319" max="12319" width="8.77734375" style="276"/>
    <col min="12320" max="12320" width="8.88671875" style="276" customWidth="1"/>
    <col min="12321" max="12321" width="9.21875" style="276" customWidth="1"/>
    <col min="12322" max="12322" width="10" style="276" customWidth="1"/>
    <col min="12323" max="12323" width="10.109375" style="276" customWidth="1"/>
    <col min="12324" max="12324" width="10" style="276" customWidth="1"/>
    <col min="12325" max="12325" width="9.77734375" style="276" customWidth="1"/>
    <col min="12326" max="12326" width="9.109375" style="276" customWidth="1"/>
    <col min="12327" max="12327" width="9.21875" style="276" customWidth="1"/>
    <col min="12328" max="12329" width="9.44140625" style="276" customWidth="1"/>
    <col min="12330" max="12330" width="9.33203125" style="276" customWidth="1"/>
    <col min="12331" max="12335" width="9.21875" style="276" customWidth="1"/>
    <col min="12336" max="12336" width="9.44140625" style="276" customWidth="1"/>
    <col min="12337" max="12337" width="9" style="276" customWidth="1"/>
    <col min="12338" max="12338" width="9.21875" style="276" customWidth="1"/>
    <col min="12339" max="12339" width="9.109375" style="276" customWidth="1"/>
    <col min="12340" max="12340" width="8.6640625" style="276" customWidth="1"/>
    <col min="12341" max="12341" width="8.88671875" style="276" customWidth="1"/>
    <col min="12342" max="12343" width="9" style="276" customWidth="1"/>
    <col min="12344" max="12344" width="9.109375" style="276" customWidth="1"/>
    <col min="12345" max="12345" width="9.33203125" style="276" customWidth="1"/>
    <col min="12346" max="12346" width="9" style="276" customWidth="1"/>
    <col min="12347" max="12347" width="8.6640625" style="276" customWidth="1"/>
    <col min="12348" max="12348" width="9" style="276" customWidth="1"/>
    <col min="12349" max="12349" width="9.109375" style="276" customWidth="1"/>
    <col min="12350" max="12350" width="9.21875" style="276" customWidth="1"/>
    <col min="12351" max="12352" width="9.109375" style="276" customWidth="1"/>
    <col min="12353" max="12353" width="10.5546875" style="276" customWidth="1"/>
    <col min="12354" max="12354" width="10.44140625" style="276" customWidth="1"/>
    <col min="12355" max="12356" width="10.77734375" style="276" customWidth="1"/>
    <col min="12357" max="12357" width="10" style="276" customWidth="1"/>
    <col min="12358" max="12359" width="10.21875" style="276" customWidth="1"/>
    <col min="12360" max="12360" width="10.44140625" style="276" customWidth="1"/>
    <col min="12361" max="12361" width="10.33203125" style="276" customWidth="1"/>
    <col min="12362" max="12362" width="11.5546875" style="276" customWidth="1"/>
    <col min="12363" max="12363" width="12" style="276" customWidth="1"/>
    <col min="12364" max="12364" width="12.21875" style="276" customWidth="1"/>
    <col min="12365" max="12365" width="12.44140625" style="276" customWidth="1"/>
    <col min="12366" max="12366" width="12" style="276" customWidth="1"/>
    <col min="12367" max="12367" width="11.88671875" style="276" customWidth="1"/>
    <col min="12368" max="12368" width="11.109375" style="276" customWidth="1"/>
    <col min="12369" max="12369" width="10" style="276" customWidth="1"/>
    <col min="12370" max="12370" width="9.77734375" style="276" customWidth="1"/>
    <col min="12371" max="12371" width="9.6640625" style="276" customWidth="1"/>
    <col min="12372" max="12372" width="9" style="276" customWidth="1"/>
    <col min="12373" max="12373" width="9.33203125" style="276" customWidth="1"/>
    <col min="12374" max="12374" width="9.77734375" style="276" customWidth="1"/>
    <col min="12375" max="12375" width="10" style="276" customWidth="1"/>
    <col min="12376" max="12376" width="10.109375" style="276" customWidth="1"/>
    <col min="12377" max="12377" width="9.88671875" style="276" customWidth="1"/>
    <col min="12378" max="12379" width="10.109375" style="276" customWidth="1"/>
    <col min="12380" max="12380" width="10.77734375" style="276" customWidth="1"/>
    <col min="12381" max="12381" width="11" style="276" customWidth="1"/>
    <col min="12382" max="12382" width="10.88671875" style="276" customWidth="1"/>
    <col min="12383" max="12383" width="10.77734375" style="276" customWidth="1"/>
    <col min="12384" max="12384" width="10.6640625" style="276" customWidth="1"/>
    <col min="12385" max="12385" width="10.33203125" style="276" customWidth="1"/>
    <col min="12386" max="12386" width="10.77734375" style="276" customWidth="1"/>
    <col min="12387" max="12387" width="10.44140625" style="276" customWidth="1"/>
    <col min="12388" max="12388" width="9.21875" style="276" customWidth="1"/>
    <col min="12389" max="12390" width="9.109375" style="276" customWidth="1"/>
    <col min="12391" max="12391" width="9.33203125" style="276" customWidth="1"/>
    <col min="12392" max="12392" width="9.21875" style="276" customWidth="1"/>
    <col min="12393" max="12394" width="9.6640625" style="276" customWidth="1"/>
    <col min="12395" max="12395" width="10.109375" style="276" customWidth="1"/>
    <col min="12396" max="12396" width="10.77734375" style="276" customWidth="1"/>
    <col min="12397" max="12544" width="8.77734375" style="276"/>
    <col min="12545" max="12545" width="16.77734375" style="276" customWidth="1"/>
    <col min="12546" max="12546" width="18.6640625" style="276" customWidth="1"/>
    <col min="12547" max="12550" width="10.33203125" style="276" customWidth="1"/>
    <col min="12551" max="12551" width="11.77734375" style="276" customWidth="1"/>
    <col min="12552" max="12552" width="10.33203125" style="276" customWidth="1"/>
    <col min="12553" max="12553" width="10.109375" style="276" customWidth="1"/>
    <col min="12554" max="12554" width="9.33203125" style="276" customWidth="1"/>
    <col min="12555" max="12557" width="9.33203125" style="276" bestFit="1" customWidth="1"/>
    <col min="12558" max="12558" width="11.6640625" style="276" bestFit="1" customWidth="1"/>
    <col min="12559" max="12559" width="8.77734375" style="276"/>
    <col min="12560" max="12560" width="9.44140625" style="276" bestFit="1" customWidth="1"/>
    <col min="12561" max="12565" width="8.77734375" style="276"/>
    <col min="12566" max="12566" width="10.109375" style="276" bestFit="1" customWidth="1"/>
    <col min="12567" max="12567" width="9.44140625" style="276" bestFit="1" customWidth="1"/>
    <col min="12568" max="12568" width="8.77734375" style="276"/>
    <col min="12569" max="12569" width="10.109375" style="276" customWidth="1"/>
    <col min="12570" max="12570" width="8.77734375" style="276"/>
    <col min="12571" max="12571" width="10.44140625" style="276" customWidth="1"/>
    <col min="12572" max="12573" width="8.77734375" style="276"/>
    <col min="12574" max="12574" width="10.109375" style="276" customWidth="1"/>
    <col min="12575" max="12575" width="8.77734375" style="276"/>
    <col min="12576" max="12576" width="8.88671875" style="276" customWidth="1"/>
    <col min="12577" max="12577" width="9.21875" style="276" customWidth="1"/>
    <col min="12578" max="12578" width="10" style="276" customWidth="1"/>
    <col min="12579" max="12579" width="10.109375" style="276" customWidth="1"/>
    <col min="12580" max="12580" width="10" style="276" customWidth="1"/>
    <col min="12581" max="12581" width="9.77734375" style="276" customWidth="1"/>
    <col min="12582" max="12582" width="9.109375" style="276" customWidth="1"/>
    <col min="12583" max="12583" width="9.21875" style="276" customWidth="1"/>
    <col min="12584" max="12585" width="9.44140625" style="276" customWidth="1"/>
    <col min="12586" max="12586" width="9.33203125" style="276" customWidth="1"/>
    <col min="12587" max="12591" width="9.21875" style="276" customWidth="1"/>
    <col min="12592" max="12592" width="9.44140625" style="276" customWidth="1"/>
    <col min="12593" max="12593" width="9" style="276" customWidth="1"/>
    <col min="12594" max="12594" width="9.21875" style="276" customWidth="1"/>
    <col min="12595" max="12595" width="9.109375" style="276" customWidth="1"/>
    <col min="12596" max="12596" width="8.6640625" style="276" customWidth="1"/>
    <col min="12597" max="12597" width="8.88671875" style="276" customWidth="1"/>
    <col min="12598" max="12599" width="9" style="276" customWidth="1"/>
    <col min="12600" max="12600" width="9.109375" style="276" customWidth="1"/>
    <col min="12601" max="12601" width="9.33203125" style="276" customWidth="1"/>
    <col min="12602" max="12602" width="9" style="276" customWidth="1"/>
    <col min="12603" max="12603" width="8.6640625" style="276" customWidth="1"/>
    <col min="12604" max="12604" width="9" style="276" customWidth="1"/>
    <col min="12605" max="12605" width="9.109375" style="276" customWidth="1"/>
    <col min="12606" max="12606" width="9.21875" style="276" customWidth="1"/>
    <col min="12607" max="12608" width="9.109375" style="276" customWidth="1"/>
    <col min="12609" max="12609" width="10.5546875" style="276" customWidth="1"/>
    <col min="12610" max="12610" width="10.44140625" style="276" customWidth="1"/>
    <col min="12611" max="12612" width="10.77734375" style="276" customWidth="1"/>
    <col min="12613" max="12613" width="10" style="276" customWidth="1"/>
    <col min="12614" max="12615" width="10.21875" style="276" customWidth="1"/>
    <col min="12616" max="12616" width="10.44140625" style="276" customWidth="1"/>
    <col min="12617" max="12617" width="10.33203125" style="276" customWidth="1"/>
    <col min="12618" max="12618" width="11.5546875" style="276" customWidth="1"/>
    <col min="12619" max="12619" width="12" style="276" customWidth="1"/>
    <col min="12620" max="12620" width="12.21875" style="276" customWidth="1"/>
    <col min="12621" max="12621" width="12.44140625" style="276" customWidth="1"/>
    <col min="12622" max="12622" width="12" style="276" customWidth="1"/>
    <col min="12623" max="12623" width="11.88671875" style="276" customWidth="1"/>
    <col min="12624" max="12624" width="11.109375" style="276" customWidth="1"/>
    <col min="12625" max="12625" width="10" style="276" customWidth="1"/>
    <col min="12626" max="12626" width="9.77734375" style="276" customWidth="1"/>
    <col min="12627" max="12627" width="9.6640625" style="276" customWidth="1"/>
    <col min="12628" max="12628" width="9" style="276" customWidth="1"/>
    <col min="12629" max="12629" width="9.33203125" style="276" customWidth="1"/>
    <col min="12630" max="12630" width="9.77734375" style="276" customWidth="1"/>
    <col min="12631" max="12631" width="10" style="276" customWidth="1"/>
    <col min="12632" max="12632" width="10.109375" style="276" customWidth="1"/>
    <col min="12633" max="12633" width="9.88671875" style="276" customWidth="1"/>
    <col min="12634" max="12635" width="10.109375" style="276" customWidth="1"/>
    <col min="12636" max="12636" width="10.77734375" style="276" customWidth="1"/>
    <col min="12637" max="12637" width="11" style="276" customWidth="1"/>
    <col min="12638" max="12638" width="10.88671875" style="276" customWidth="1"/>
    <col min="12639" max="12639" width="10.77734375" style="276" customWidth="1"/>
    <col min="12640" max="12640" width="10.6640625" style="276" customWidth="1"/>
    <col min="12641" max="12641" width="10.33203125" style="276" customWidth="1"/>
    <col min="12642" max="12642" width="10.77734375" style="276" customWidth="1"/>
    <col min="12643" max="12643" width="10.44140625" style="276" customWidth="1"/>
    <col min="12644" max="12644" width="9.21875" style="276" customWidth="1"/>
    <col min="12645" max="12646" width="9.109375" style="276" customWidth="1"/>
    <col min="12647" max="12647" width="9.33203125" style="276" customWidth="1"/>
    <col min="12648" max="12648" width="9.21875" style="276" customWidth="1"/>
    <col min="12649" max="12650" width="9.6640625" style="276" customWidth="1"/>
    <col min="12651" max="12651" width="10.109375" style="276" customWidth="1"/>
    <col min="12652" max="12652" width="10.77734375" style="276" customWidth="1"/>
    <col min="12653" max="12800" width="8.77734375" style="276"/>
    <col min="12801" max="12801" width="16.77734375" style="276" customWidth="1"/>
    <col min="12802" max="12802" width="18.6640625" style="276" customWidth="1"/>
    <col min="12803" max="12806" width="10.33203125" style="276" customWidth="1"/>
    <col min="12807" max="12807" width="11.77734375" style="276" customWidth="1"/>
    <col min="12808" max="12808" width="10.33203125" style="276" customWidth="1"/>
    <col min="12809" max="12809" width="10.109375" style="276" customWidth="1"/>
    <col min="12810" max="12810" width="9.33203125" style="276" customWidth="1"/>
    <col min="12811" max="12813" width="9.33203125" style="276" bestFit="1" customWidth="1"/>
    <col min="12814" max="12814" width="11.6640625" style="276" bestFit="1" customWidth="1"/>
    <col min="12815" max="12815" width="8.77734375" style="276"/>
    <col min="12816" max="12816" width="9.44140625" style="276" bestFit="1" customWidth="1"/>
    <col min="12817" max="12821" width="8.77734375" style="276"/>
    <col min="12822" max="12822" width="10.109375" style="276" bestFit="1" customWidth="1"/>
    <col min="12823" max="12823" width="9.44140625" style="276" bestFit="1" customWidth="1"/>
    <col min="12824" max="12824" width="8.77734375" style="276"/>
    <col min="12825" max="12825" width="10.109375" style="276" customWidth="1"/>
    <col min="12826" max="12826" width="8.77734375" style="276"/>
    <col min="12827" max="12827" width="10.44140625" style="276" customWidth="1"/>
    <col min="12828" max="12829" width="8.77734375" style="276"/>
    <col min="12830" max="12830" width="10.109375" style="276" customWidth="1"/>
    <col min="12831" max="12831" width="8.77734375" style="276"/>
    <col min="12832" max="12832" width="8.88671875" style="276" customWidth="1"/>
    <col min="12833" max="12833" width="9.21875" style="276" customWidth="1"/>
    <col min="12834" max="12834" width="10" style="276" customWidth="1"/>
    <col min="12835" max="12835" width="10.109375" style="276" customWidth="1"/>
    <col min="12836" max="12836" width="10" style="276" customWidth="1"/>
    <col min="12837" max="12837" width="9.77734375" style="276" customWidth="1"/>
    <col min="12838" max="12838" width="9.109375" style="276" customWidth="1"/>
    <col min="12839" max="12839" width="9.21875" style="276" customWidth="1"/>
    <col min="12840" max="12841" width="9.44140625" style="276" customWidth="1"/>
    <col min="12842" max="12842" width="9.33203125" style="276" customWidth="1"/>
    <col min="12843" max="12847" width="9.21875" style="276" customWidth="1"/>
    <col min="12848" max="12848" width="9.44140625" style="276" customWidth="1"/>
    <col min="12849" max="12849" width="9" style="276" customWidth="1"/>
    <col min="12850" max="12850" width="9.21875" style="276" customWidth="1"/>
    <col min="12851" max="12851" width="9.109375" style="276" customWidth="1"/>
    <col min="12852" max="12852" width="8.6640625" style="276" customWidth="1"/>
    <col min="12853" max="12853" width="8.88671875" style="276" customWidth="1"/>
    <col min="12854" max="12855" width="9" style="276" customWidth="1"/>
    <col min="12856" max="12856" width="9.109375" style="276" customWidth="1"/>
    <col min="12857" max="12857" width="9.33203125" style="276" customWidth="1"/>
    <col min="12858" max="12858" width="9" style="276" customWidth="1"/>
    <col min="12859" max="12859" width="8.6640625" style="276" customWidth="1"/>
    <col min="12860" max="12860" width="9" style="276" customWidth="1"/>
    <col min="12861" max="12861" width="9.109375" style="276" customWidth="1"/>
    <col min="12862" max="12862" width="9.21875" style="276" customWidth="1"/>
    <col min="12863" max="12864" width="9.109375" style="276" customWidth="1"/>
    <col min="12865" max="12865" width="10.5546875" style="276" customWidth="1"/>
    <col min="12866" max="12866" width="10.44140625" style="276" customWidth="1"/>
    <col min="12867" max="12868" width="10.77734375" style="276" customWidth="1"/>
    <col min="12869" max="12869" width="10" style="276" customWidth="1"/>
    <col min="12870" max="12871" width="10.21875" style="276" customWidth="1"/>
    <col min="12872" max="12872" width="10.44140625" style="276" customWidth="1"/>
    <col min="12873" max="12873" width="10.33203125" style="276" customWidth="1"/>
    <col min="12874" max="12874" width="11.5546875" style="276" customWidth="1"/>
    <col min="12875" max="12875" width="12" style="276" customWidth="1"/>
    <col min="12876" max="12876" width="12.21875" style="276" customWidth="1"/>
    <col min="12877" max="12877" width="12.44140625" style="276" customWidth="1"/>
    <col min="12878" max="12878" width="12" style="276" customWidth="1"/>
    <col min="12879" max="12879" width="11.88671875" style="276" customWidth="1"/>
    <col min="12880" max="12880" width="11.109375" style="276" customWidth="1"/>
    <col min="12881" max="12881" width="10" style="276" customWidth="1"/>
    <col min="12882" max="12882" width="9.77734375" style="276" customWidth="1"/>
    <col min="12883" max="12883" width="9.6640625" style="276" customWidth="1"/>
    <col min="12884" max="12884" width="9" style="276" customWidth="1"/>
    <col min="12885" max="12885" width="9.33203125" style="276" customWidth="1"/>
    <col min="12886" max="12886" width="9.77734375" style="276" customWidth="1"/>
    <col min="12887" max="12887" width="10" style="276" customWidth="1"/>
    <col min="12888" max="12888" width="10.109375" style="276" customWidth="1"/>
    <col min="12889" max="12889" width="9.88671875" style="276" customWidth="1"/>
    <col min="12890" max="12891" width="10.109375" style="276" customWidth="1"/>
    <col min="12892" max="12892" width="10.77734375" style="276" customWidth="1"/>
    <col min="12893" max="12893" width="11" style="276" customWidth="1"/>
    <col min="12894" max="12894" width="10.88671875" style="276" customWidth="1"/>
    <col min="12895" max="12895" width="10.77734375" style="276" customWidth="1"/>
    <col min="12896" max="12896" width="10.6640625" style="276" customWidth="1"/>
    <col min="12897" max="12897" width="10.33203125" style="276" customWidth="1"/>
    <col min="12898" max="12898" width="10.77734375" style="276" customWidth="1"/>
    <col min="12899" max="12899" width="10.44140625" style="276" customWidth="1"/>
    <col min="12900" max="12900" width="9.21875" style="276" customWidth="1"/>
    <col min="12901" max="12902" width="9.109375" style="276" customWidth="1"/>
    <col min="12903" max="12903" width="9.33203125" style="276" customWidth="1"/>
    <col min="12904" max="12904" width="9.21875" style="276" customWidth="1"/>
    <col min="12905" max="12906" width="9.6640625" style="276" customWidth="1"/>
    <col min="12907" max="12907" width="10.109375" style="276" customWidth="1"/>
    <col min="12908" max="12908" width="10.77734375" style="276" customWidth="1"/>
    <col min="12909" max="13056" width="8.77734375" style="276"/>
    <col min="13057" max="13057" width="16.77734375" style="276" customWidth="1"/>
    <col min="13058" max="13058" width="18.6640625" style="276" customWidth="1"/>
    <col min="13059" max="13062" width="10.33203125" style="276" customWidth="1"/>
    <col min="13063" max="13063" width="11.77734375" style="276" customWidth="1"/>
    <col min="13064" max="13064" width="10.33203125" style="276" customWidth="1"/>
    <col min="13065" max="13065" width="10.109375" style="276" customWidth="1"/>
    <col min="13066" max="13066" width="9.33203125" style="276" customWidth="1"/>
    <col min="13067" max="13069" width="9.33203125" style="276" bestFit="1" customWidth="1"/>
    <col min="13070" max="13070" width="11.6640625" style="276" bestFit="1" customWidth="1"/>
    <col min="13071" max="13071" width="8.77734375" style="276"/>
    <col min="13072" max="13072" width="9.44140625" style="276" bestFit="1" customWidth="1"/>
    <col min="13073" max="13077" width="8.77734375" style="276"/>
    <col min="13078" max="13078" width="10.109375" style="276" bestFit="1" customWidth="1"/>
    <col min="13079" max="13079" width="9.44140625" style="276" bestFit="1" customWidth="1"/>
    <col min="13080" max="13080" width="8.77734375" style="276"/>
    <col min="13081" max="13081" width="10.109375" style="276" customWidth="1"/>
    <col min="13082" max="13082" width="8.77734375" style="276"/>
    <col min="13083" max="13083" width="10.44140625" style="276" customWidth="1"/>
    <col min="13084" max="13085" width="8.77734375" style="276"/>
    <col min="13086" max="13086" width="10.109375" style="276" customWidth="1"/>
    <col min="13087" max="13087" width="8.77734375" style="276"/>
    <col min="13088" max="13088" width="8.88671875" style="276" customWidth="1"/>
    <col min="13089" max="13089" width="9.21875" style="276" customWidth="1"/>
    <col min="13090" max="13090" width="10" style="276" customWidth="1"/>
    <col min="13091" max="13091" width="10.109375" style="276" customWidth="1"/>
    <col min="13092" max="13092" width="10" style="276" customWidth="1"/>
    <col min="13093" max="13093" width="9.77734375" style="276" customWidth="1"/>
    <col min="13094" max="13094" width="9.109375" style="276" customWidth="1"/>
    <col min="13095" max="13095" width="9.21875" style="276" customWidth="1"/>
    <col min="13096" max="13097" width="9.44140625" style="276" customWidth="1"/>
    <col min="13098" max="13098" width="9.33203125" style="276" customWidth="1"/>
    <col min="13099" max="13103" width="9.21875" style="276" customWidth="1"/>
    <col min="13104" max="13104" width="9.44140625" style="276" customWidth="1"/>
    <col min="13105" max="13105" width="9" style="276" customWidth="1"/>
    <col min="13106" max="13106" width="9.21875" style="276" customWidth="1"/>
    <col min="13107" max="13107" width="9.109375" style="276" customWidth="1"/>
    <col min="13108" max="13108" width="8.6640625" style="276" customWidth="1"/>
    <col min="13109" max="13109" width="8.88671875" style="276" customWidth="1"/>
    <col min="13110" max="13111" width="9" style="276" customWidth="1"/>
    <col min="13112" max="13112" width="9.109375" style="276" customWidth="1"/>
    <col min="13113" max="13113" width="9.33203125" style="276" customWidth="1"/>
    <col min="13114" max="13114" width="9" style="276" customWidth="1"/>
    <col min="13115" max="13115" width="8.6640625" style="276" customWidth="1"/>
    <col min="13116" max="13116" width="9" style="276" customWidth="1"/>
    <col min="13117" max="13117" width="9.109375" style="276" customWidth="1"/>
    <col min="13118" max="13118" width="9.21875" style="276" customWidth="1"/>
    <col min="13119" max="13120" width="9.109375" style="276" customWidth="1"/>
    <col min="13121" max="13121" width="10.5546875" style="276" customWidth="1"/>
    <col min="13122" max="13122" width="10.44140625" style="276" customWidth="1"/>
    <col min="13123" max="13124" width="10.77734375" style="276" customWidth="1"/>
    <col min="13125" max="13125" width="10" style="276" customWidth="1"/>
    <col min="13126" max="13127" width="10.21875" style="276" customWidth="1"/>
    <col min="13128" max="13128" width="10.44140625" style="276" customWidth="1"/>
    <col min="13129" max="13129" width="10.33203125" style="276" customWidth="1"/>
    <col min="13130" max="13130" width="11.5546875" style="276" customWidth="1"/>
    <col min="13131" max="13131" width="12" style="276" customWidth="1"/>
    <col min="13132" max="13132" width="12.21875" style="276" customWidth="1"/>
    <col min="13133" max="13133" width="12.44140625" style="276" customWidth="1"/>
    <col min="13134" max="13134" width="12" style="276" customWidth="1"/>
    <col min="13135" max="13135" width="11.88671875" style="276" customWidth="1"/>
    <col min="13136" max="13136" width="11.109375" style="276" customWidth="1"/>
    <col min="13137" max="13137" width="10" style="276" customWidth="1"/>
    <col min="13138" max="13138" width="9.77734375" style="276" customWidth="1"/>
    <col min="13139" max="13139" width="9.6640625" style="276" customWidth="1"/>
    <col min="13140" max="13140" width="9" style="276" customWidth="1"/>
    <col min="13141" max="13141" width="9.33203125" style="276" customWidth="1"/>
    <col min="13142" max="13142" width="9.77734375" style="276" customWidth="1"/>
    <col min="13143" max="13143" width="10" style="276" customWidth="1"/>
    <col min="13144" max="13144" width="10.109375" style="276" customWidth="1"/>
    <col min="13145" max="13145" width="9.88671875" style="276" customWidth="1"/>
    <col min="13146" max="13147" width="10.109375" style="276" customWidth="1"/>
    <col min="13148" max="13148" width="10.77734375" style="276" customWidth="1"/>
    <col min="13149" max="13149" width="11" style="276" customWidth="1"/>
    <col min="13150" max="13150" width="10.88671875" style="276" customWidth="1"/>
    <col min="13151" max="13151" width="10.77734375" style="276" customWidth="1"/>
    <col min="13152" max="13152" width="10.6640625" style="276" customWidth="1"/>
    <col min="13153" max="13153" width="10.33203125" style="276" customWidth="1"/>
    <col min="13154" max="13154" width="10.77734375" style="276" customWidth="1"/>
    <col min="13155" max="13155" width="10.44140625" style="276" customWidth="1"/>
    <col min="13156" max="13156" width="9.21875" style="276" customWidth="1"/>
    <col min="13157" max="13158" width="9.109375" style="276" customWidth="1"/>
    <col min="13159" max="13159" width="9.33203125" style="276" customWidth="1"/>
    <col min="13160" max="13160" width="9.21875" style="276" customWidth="1"/>
    <col min="13161" max="13162" width="9.6640625" style="276" customWidth="1"/>
    <col min="13163" max="13163" width="10.109375" style="276" customWidth="1"/>
    <col min="13164" max="13164" width="10.77734375" style="276" customWidth="1"/>
    <col min="13165" max="13312" width="8.77734375" style="276"/>
    <col min="13313" max="13313" width="16.77734375" style="276" customWidth="1"/>
    <col min="13314" max="13314" width="18.6640625" style="276" customWidth="1"/>
    <col min="13315" max="13318" width="10.33203125" style="276" customWidth="1"/>
    <col min="13319" max="13319" width="11.77734375" style="276" customWidth="1"/>
    <col min="13320" max="13320" width="10.33203125" style="276" customWidth="1"/>
    <col min="13321" max="13321" width="10.109375" style="276" customWidth="1"/>
    <col min="13322" max="13322" width="9.33203125" style="276" customWidth="1"/>
    <col min="13323" max="13325" width="9.33203125" style="276" bestFit="1" customWidth="1"/>
    <col min="13326" max="13326" width="11.6640625" style="276" bestFit="1" customWidth="1"/>
    <col min="13327" max="13327" width="8.77734375" style="276"/>
    <col min="13328" max="13328" width="9.44140625" style="276" bestFit="1" customWidth="1"/>
    <col min="13329" max="13333" width="8.77734375" style="276"/>
    <col min="13334" max="13334" width="10.109375" style="276" bestFit="1" customWidth="1"/>
    <col min="13335" max="13335" width="9.44140625" style="276" bestFit="1" customWidth="1"/>
    <col min="13336" max="13336" width="8.77734375" style="276"/>
    <col min="13337" max="13337" width="10.109375" style="276" customWidth="1"/>
    <col min="13338" max="13338" width="8.77734375" style="276"/>
    <col min="13339" max="13339" width="10.44140625" style="276" customWidth="1"/>
    <col min="13340" max="13341" width="8.77734375" style="276"/>
    <col min="13342" max="13342" width="10.109375" style="276" customWidth="1"/>
    <col min="13343" max="13343" width="8.77734375" style="276"/>
    <col min="13344" max="13344" width="8.88671875" style="276" customWidth="1"/>
    <col min="13345" max="13345" width="9.21875" style="276" customWidth="1"/>
    <col min="13346" max="13346" width="10" style="276" customWidth="1"/>
    <col min="13347" max="13347" width="10.109375" style="276" customWidth="1"/>
    <col min="13348" max="13348" width="10" style="276" customWidth="1"/>
    <col min="13349" max="13349" width="9.77734375" style="276" customWidth="1"/>
    <col min="13350" max="13350" width="9.109375" style="276" customWidth="1"/>
    <col min="13351" max="13351" width="9.21875" style="276" customWidth="1"/>
    <col min="13352" max="13353" width="9.44140625" style="276" customWidth="1"/>
    <col min="13354" max="13354" width="9.33203125" style="276" customWidth="1"/>
    <col min="13355" max="13359" width="9.21875" style="276" customWidth="1"/>
    <col min="13360" max="13360" width="9.44140625" style="276" customWidth="1"/>
    <col min="13361" max="13361" width="9" style="276" customWidth="1"/>
    <col min="13362" max="13362" width="9.21875" style="276" customWidth="1"/>
    <col min="13363" max="13363" width="9.109375" style="276" customWidth="1"/>
    <col min="13364" max="13364" width="8.6640625" style="276" customWidth="1"/>
    <col min="13365" max="13365" width="8.88671875" style="276" customWidth="1"/>
    <col min="13366" max="13367" width="9" style="276" customWidth="1"/>
    <col min="13368" max="13368" width="9.109375" style="276" customWidth="1"/>
    <col min="13369" max="13369" width="9.33203125" style="276" customWidth="1"/>
    <col min="13370" max="13370" width="9" style="276" customWidth="1"/>
    <col min="13371" max="13371" width="8.6640625" style="276" customWidth="1"/>
    <col min="13372" max="13372" width="9" style="276" customWidth="1"/>
    <col min="13373" max="13373" width="9.109375" style="276" customWidth="1"/>
    <col min="13374" max="13374" width="9.21875" style="276" customWidth="1"/>
    <col min="13375" max="13376" width="9.109375" style="276" customWidth="1"/>
    <col min="13377" max="13377" width="10.5546875" style="276" customWidth="1"/>
    <col min="13378" max="13378" width="10.44140625" style="276" customWidth="1"/>
    <col min="13379" max="13380" width="10.77734375" style="276" customWidth="1"/>
    <col min="13381" max="13381" width="10" style="276" customWidth="1"/>
    <col min="13382" max="13383" width="10.21875" style="276" customWidth="1"/>
    <col min="13384" max="13384" width="10.44140625" style="276" customWidth="1"/>
    <col min="13385" max="13385" width="10.33203125" style="276" customWidth="1"/>
    <col min="13386" max="13386" width="11.5546875" style="276" customWidth="1"/>
    <col min="13387" max="13387" width="12" style="276" customWidth="1"/>
    <col min="13388" max="13388" width="12.21875" style="276" customWidth="1"/>
    <col min="13389" max="13389" width="12.44140625" style="276" customWidth="1"/>
    <col min="13390" max="13390" width="12" style="276" customWidth="1"/>
    <col min="13391" max="13391" width="11.88671875" style="276" customWidth="1"/>
    <col min="13392" max="13392" width="11.109375" style="276" customWidth="1"/>
    <col min="13393" max="13393" width="10" style="276" customWidth="1"/>
    <col min="13394" max="13394" width="9.77734375" style="276" customWidth="1"/>
    <col min="13395" max="13395" width="9.6640625" style="276" customWidth="1"/>
    <col min="13396" max="13396" width="9" style="276" customWidth="1"/>
    <col min="13397" max="13397" width="9.33203125" style="276" customWidth="1"/>
    <col min="13398" max="13398" width="9.77734375" style="276" customWidth="1"/>
    <col min="13399" max="13399" width="10" style="276" customWidth="1"/>
    <col min="13400" max="13400" width="10.109375" style="276" customWidth="1"/>
    <col min="13401" max="13401" width="9.88671875" style="276" customWidth="1"/>
    <col min="13402" max="13403" width="10.109375" style="276" customWidth="1"/>
    <col min="13404" max="13404" width="10.77734375" style="276" customWidth="1"/>
    <col min="13405" max="13405" width="11" style="276" customWidth="1"/>
    <col min="13406" max="13406" width="10.88671875" style="276" customWidth="1"/>
    <col min="13407" max="13407" width="10.77734375" style="276" customWidth="1"/>
    <col min="13408" max="13408" width="10.6640625" style="276" customWidth="1"/>
    <col min="13409" max="13409" width="10.33203125" style="276" customWidth="1"/>
    <col min="13410" max="13410" width="10.77734375" style="276" customWidth="1"/>
    <col min="13411" max="13411" width="10.44140625" style="276" customWidth="1"/>
    <col min="13412" max="13412" width="9.21875" style="276" customWidth="1"/>
    <col min="13413" max="13414" width="9.109375" style="276" customWidth="1"/>
    <col min="13415" max="13415" width="9.33203125" style="276" customWidth="1"/>
    <col min="13416" max="13416" width="9.21875" style="276" customWidth="1"/>
    <col min="13417" max="13418" width="9.6640625" style="276" customWidth="1"/>
    <col min="13419" max="13419" width="10.109375" style="276" customWidth="1"/>
    <col min="13420" max="13420" width="10.77734375" style="276" customWidth="1"/>
    <col min="13421" max="13568" width="8.77734375" style="276"/>
    <col min="13569" max="13569" width="16.77734375" style="276" customWidth="1"/>
    <col min="13570" max="13570" width="18.6640625" style="276" customWidth="1"/>
    <col min="13571" max="13574" width="10.33203125" style="276" customWidth="1"/>
    <col min="13575" max="13575" width="11.77734375" style="276" customWidth="1"/>
    <col min="13576" max="13576" width="10.33203125" style="276" customWidth="1"/>
    <col min="13577" max="13577" width="10.109375" style="276" customWidth="1"/>
    <col min="13578" max="13578" width="9.33203125" style="276" customWidth="1"/>
    <col min="13579" max="13581" width="9.33203125" style="276" bestFit="1" customWidth="1"/>
    <col min="13582" max="13582" width="11.6640625" style="276" bestFit="1" customWidth="1"/>
    <col min="13583" max="13583" width="8.77734375" style="276"/>
    <col min="13584" max="13584" width="9.44140625" style="276" bestFit="1" customWidth="1"/>
    <col min="13585" max="13589" width="8.77734375" style="276"/>
    <col min="13590" max="13590" width="10.109375" style="276" bestFit="1" customWidth="1"/>
    <col min="13591" max="13591" width="9.44140625" style="276" bestFit="1" customWidth="1"/>
    <col min="13592" max="13592" width="8.77734375" style="276"/>
    <col min="13593" max="13593" width="10.109375" style="276" customWidth="1"/>
    <col min="13594" max="13594" width="8.77734375" style="276"/>
    <col min="13595" max="13595" width="10.44140625" style="276" customWidth="1"/>
    <col min="13596" max="13597" width="8.77734375" style="276"/>
    <col min="13598" max="13598" width="10.109375" style="276" customWidth="1"/>
    <col min="13599" max="13599" width="8.77734375" style="276"/>
    <col min="13600" max="13600" width="8.88671875" style="276" customWidth="1"/>
    <col min="13601" max="13601" width="9.21875" style="276" customWidth="1"/>
    <col min="13602" max="13602" width="10" style="276" customWidth="1"/>
    <col min="13603" max="13603" width="10.109375" style="276" customWidth="1"/>
    <col min="13604" max="13604" width="10" style="276" customWidth="1"/>
    <col min="13605" max="13605" width="9.77734375" style="276" customWidth="1"/>
    <col min="13606" max="13606" width="9.109375" style="276" customWidth="1"/>
    <col min="13607" max="13607" width="9.21875" style="276" customWidth="1"/>
    <col min="13608" max="13609" width="9.44140625" style="276" customWidth="1"/>
    <col min="13610" max="13610" width="9.33203125" style="276" customWidth="1"/>
    <col min="13611" max="13615" width="9.21875" style="276" customWidth="1"/>
    <col min="13616" max="13616" width="9.44140625" style="276" customWidth="1"/>
    <col min="13617" max="13617" width="9" style="276" customWidth="1"/>
    <col min="13618" max="13618" width="9.21875" style="276" customWidth="1"/>
    <col min="13619" max="13619" width="9.109375" style="276" customWidth="1"/>
    <col min="13620" max="13620" width="8.6640625" style="276" customWidth="1"/>
    <col min="13621" max="13621" width="8.88671875" style="276" customWidth="1"/>
    <col min="13622" max="13623" width="9" style="276" customWidth="1"/>
    <col min="13624" max="13624" width="9.109375" style="276" customWidth="1"/>
    <col min="13625" max="13625" width="9.33203125" style="276" customWidth="1"/>
    <col min="13626" max="13626" width="9" style="276" customWidth="1"/>
    <col min="13627" max="13627" width="8.6640625" style="276" customWidth="1"/>
    <col min="13628" max="13628" width="9" style="276" customWidth="1"/>
    <col min="13629" max="13629" width="9.109375" style="276" customWidth="1"/>
    <col min="13630" max="13630" width="9.21875" style="276" customWidth="1"/>
    <col min="13631" max="13632" width="9.109375" style="276" customWidth="1"/>
    <col min="13633" max="13633" width="10.5546875" style="276" customWidth="1"/>
    <col min="13634" max="13634" width="10.44140625" style="276" customWidth="1"/>
    <col min="13635" max="13636" width="10.77734375" style="276" customWidth="1"/>
    <col min="13637" max="13637" width="10" style="276" customWidth="1"/>
    <col min="13638" max="13639" width="10.21875" style="276" customWidth="1"/>
    <col min="13640" max="13640" width="10.44140625" style="276" customWidth="1"/>
    <col min="13641" max="13641" width="10.33203125" style="276" customWidth="1"/>
    <col min="13642" max="13642" width="11.5546875" style="276" customWidth="1"/>
    <col min="13643" max="13643" width="12" style="276" customWidth="1"/>
    <col min="13644" max="13644" width="12.21875" style="276" customWidth="1"/>
    <col min="13645" max="13645" width="12.44140625" style="276" customWidth="1"/>
    <col min="13646" max="13646" width="12" style="276" customWidth="1"/>
    <col min="13647" max="13647" width="11.88671875" style="276" customWidth="1"/>
    <col min="13648" max="13648" width="11.109375" style="276" customWidth="1"/>
    <col min="13649" max="13649" width="10" style="276" customWidth="1"/>
    <col min="13650" max="13650" width="9.77734375" style="276" customWidth="1"/>
    <col min="13651" max="13651" width="9.6640625" style="276" customWidth="1"/>
    <col min="13652" max="13652" width="9" style="276" customWidth="1"/>
    <col min="13653" max="13653" width="9.33203125" style="276" customWidth="1"/>
    <col min="13654" max="13654" width="9.77734375" style="276" customWidth="1"/>
    <col min="13655" max="13655" width="10" style="276" customWidth="1"/>
    <col min="13656" max="13656" width="10.109375" style="276" customWidth="1"/>
    <col min="13657" max="13657" width="9.88671875" style="276" customWidth="1"/>
    <col min="13658" max="13659" width="10.109375" style="276" customWidth="1"/>
    <col min="13660" max="13660" width="10.77734375" style="276" customWidth="1"/>
    <col min="13661" max="13661" width="11" style="276" customWidth="1"/>
    <col min="13662" max="13662" width="10.88671875" style="276" customWidth="1"/>
    <col min="13663" max="13663" width="10.77734375" style="276" customWidth="1"/>
    <col min="13664" max="13664" width="10.6640625" style="276" customWidth="1"/>
    <col min="13665" max="13665" width="10.33203125" style="276" customWidth="1"/>
    <col min="13666" max="13666" width="10.77734375" style="276" customWidth="1"/>
    <col min="13667" max="13667" width="10.44140625" style="276" customWidth="1"/>
    <col min="13668" max="13668" width="9.21875" style="276" customWidth="1"/>
    <col min="13669" max="13670" width="9.109375" style="276" customWidth="1"/>
    <col min="13671" max="13671" width="9.33203125" style="276" customWidth="1"/>
    <col min="13672" max="13672" width="9.21875" style="276" customWidth="1"/>
    <col min="13673" max="13674" width="9.6640625" style="276" customWidth="1"/>
    <col min="13675" max="13675" width="10.109375" style="276" customWidth="1"/>
    <col min="13676" max="13676" width="10.77734375" style="276" customWidth="1"/>
    <col min="13677" max="13824" width="8.77734375" style="276"/>
    <col min="13825" max="13825" width="16.77734375" style="276" customWidth="1"/>
    <col min="13826" max="13826" width="18.6640625" style="276" customWidth="1"/>
    <col min="13827" max="13830" width="10.33203125" style="276" customWidth="1"/>
    <col min="13831" max="13831" width="11.77734375" style="276" customWidth="1"/>
    <col min="13832" max="13832" width="10.33203125" style="276" customWidth="1"/>
    <col min="13833" max="13833" width="10.109375" style="276" customWidth="1"/>
    <col min="13834" max="13834" width="9.33203125" style="276" customWidth="1"/>
    <col min="13835" max="13837" width="9.33203125" style="276" bestFit="1" customWidth="1"/>
    <col min="13838" max="13838" width="11.6640625" style="276" bestFit="1" customWidth="1"/>
    <col min="13839" max="13839" width="8.77734375" style="276"/>
    <col min="13840" max="13840" width="9.44140625" style="276" bestFit="1" customWidth="1"/>
    <col min="13841" max="13845" width="8.77734375" style="276"/>
    <col min="13846" max="13846" width="10.109375" style="276" bestFit="1" customWidth="1"/>
    <col min="13847" max="13847" width="9.44140625" style="276" bestFit="1" customWidth="1"/>
    <col min="13848" max="13848" width="8.77734375" style="276"/>
    <col min="13849" max="13849" width="10.109375" style="276" customWidth="1"/>
    <col min="13850" max="13850" width="8.77734375" style="276"/>
    <col min="13851" max="13851" width="10.44140625" style="276" customWidth="1"/>
    <col min="13852" max="13853" width="8.77734375" style="276"/>
    <col min="13854" max="13854" width="10.109375" style="276" customWidth="1"/>
    <col min="13855" max="13855" width="8.77734375" style="276"/>
    <col min="13856" max="13856" width="8.88671875" style="276" customWidth="1"/>
    <col min="13857" max="13857" width="9.21875" style="276" customWidth="1"/>
    <col min="13858" max="13858" width="10" style="276" customWidth="1"/>
    <col min="13859" max="13859" width="10.109375" style="276" customWidth="1"/>
    <col min="13860" max="13860" width="10" style="276" customWidth="1"/>
    <col min="13861" max="13861" width="9.77734375" style="276" customWidth="1"/>
    <col min="13862" max="13862" width="9.109375" style="276" customWidth="1"/>
    <col min="13863" max="13863" width="9.21875" style="276" customWidth="1"/>
    <col min="13864" max="13865" width="9.44140625" style="276" customWidth="1"/>
    <col min="13866" max="13866" width="9.33203125" style="276" customWidth="1"/>
    <col min="13867" max="13871" width="9.21875" style="276" customWidth="1"/>
    <col min="13872" max="13872" width="9.44140625" style="276" customWidth="1"/>
    <col min="13873" max="13873" width="9" style="276" customWidth="1"/>
    <col min="13874" max="13874" width="9.21875" style="276" customWidth="1"/>
    <col min="13875" max="13875" width="9.109375" style="276" customWidth="1"/>
    <col min="13876" max="13876" width="8.6640625" style="276" customWidth="1"/>
    <col min="13877" max="13877" width="8.88671875" style="276" customWidth="1"/>
    <col min="13878" max="13879" width="9" style="276" customWidth="1"/>
    <col min="13880" max="13880" width="9.109375" style="276" customWidth="1"/>
    <col min="13881" max="13881" width="9.33203125" style="276" customWidth="1"/>
    <col min="13882" max="13882" width="9" style="276" customWidth="1"/>
    <col min="13883" max="13883" width="8.6640625" style="276" customWidth="1"/>
    <col min="13884" max="13884" width="9" style="276" customWidth="1"/>
    <col min="13885" max="13885" width="9.109375" style="276" customWidth="1"/>
    <col min="13886" max="13886" width="9.21875" style="276" customWidth="1"/>
    <col min="13887" max="13888" width="9.109375" style="276" customWidth="1"/>
    <col min="13889" max="13889" width="10.5546875" style="276" customWidth="1"/>
    <col min="13890" max="13890" width="10.44140625" style="276" customWidth="1"/>
    <col min="13891" max="13892" width="10.77734375" style="276" customWidth="1"/>
    <col min="13893" max="13893" width="10" style="276" customWidth="1"/>
    <col min="13894" max="13895" width="10.21875" style="276" customWidth="1"/>
    <col min="13896" max="13896" width="10.44140625" style="276" customWidth="1"/>
    <col min="13897" max="13897" width="10.33203125" style="276" customWidth="1"/>
    <col min="13898" max="13898" width="11.5546875" style="276" customWidth="1"/>
    <col min="13899" max="13899" width="12" style="276" customWidth="1"/>
    <col min="13900" max="13900" width="12.21875" style="276" customWidth="1"/>
    <col min="13901" max="13901" width="12.44140625" style="276" customWidth="1"/>
    <col min="13902" max="13902" width="12" style="276" customWidth="1"/>
    <col min="13903" max="13903" width="11.88671875" style="276" customWidth="1"/>
    <col min="13904" max="13904" width="11.109375" style="276" customWidth="1"/>
    <col min="13905" max="13905" width="10" style="276" customWidth="1"/>
    <col min="13906" max="13906" width="9.77734375" style="276" customWidth="1"/>
    <col min="13907" max="13907" width="9.6640625" style="276" customWidth="1"/>
    <col min="13908" max="13908" width="9" style="276" customWidth="1"/>
    <col min="13909" max="13909" width="9.33203125" style="276" customWidth="1"/>
    <col min="13910" max="13910" width="9.77734375" style="276" customWidth="1"/>
    <col min="13911" max="13911" width="10" style="276" customWidth="1"/>
    <col min="13912" max="13912" width="10.109375" style="276" customWidth="1"/>
    <col min="13913" max="13913" width="9.88671875" style="276" customWidth="1"/>
    <col min="13914" max="13915" width="10.109375" style="276" customWidth="1"/>
    <col min="13916" max="13916" width="10.77734375" style="276" customWidth="1"/>
    <col min="13917" max="13917" width="11" style="276" customWidth="1"/>
    <col min="13918" max="13918" width="10.88671875" style="276" customWidth="1"/>
    <col min="13919" max="13919" width="10.77734375" style="276" customWidth="1"/>
    <col min="13920" max="13920" width="10.6640625" style="276" customWidth="1"/>
    <col min="13921" max="13921" width="10.33203125" style="276" customWidth="1"/>
    <col min="13922" max="13922" width="10.77734375" style="276" customWidth="1"/>
    <col min="13923" max="13923" width="10.44140625" style="276" customWidth="1"/>
    <col min="13924" max="13924" width="9.21875" style="276" customWidth="1"/>
    <col min="13925" max="13926" width="9.109375" style="276" customWidth="1"/>
    <col min="13927" max="13927" width="9.33203125" style="276" customWidth="1"/>
    <col min="13928" max="13928" width="9.21875" style="276" customWidth="1"/>
    <col min="13929" max="13930" width="9.6640625" style="276" customWidth="1"/>
    <col min="13931" max="13931" width="10.109375" style="276" customWidth="1"/>
    <col min="13932" max="13932" width="10.77734375" style="276" customWidth="1"/>
    <col min="13933" max="14080" width="8.77734375" style="276"/>
    <col min="14081" max="14081" width="16.77734375" style="276" customWidth="1"/>
    <col min="14082" max="14082" width="18.6640625" style="276" customWidth="1"/>
    <col min="14083" max="14086" width="10.33203125" style="276" customWidth="1"/>
    <col min="14087" max="14087" width="11.77734375" style="276" customWidth="1"/>
    <col min="14088" max="14088" width="10.33203125" style="276" customWidth="1"/>
    <col min="14089" max="14089" width="10.109375" style="276" customWidth="1"/>
    <col min="14090" max="14090" width="9.33203125" style="276" customWidth="1"/>
    <col min="14091" max="14093" width="9.33203125" style="276" bestFit="1" customWidth="1"/>
    <col min="14094" max="14094" width="11.6640625" style="276" bestFit="1" customWidth="1"/>
    <col min="14095" max="14095" width="8.77734375" style="276"/>
    <col min="14096" max="14096" width="9.44140625" style="276" bestFit="1" customWidth="1"/>
    <col min="14097" max="14101" width="8.77734375" style="276"/>
    <col min="14102" max="14102" width="10.109375" style="276" bestFit="1" customWidth="1"/>
    <col min="14103" max="14103" width="9.44140625" style="276" bestFit="1" customWidth="1"/>
    <col min="14104" max="14104" width="8.77734375" style="276"/>
    <col min="14105" max="14105" width="10.109375" style="276" customWidth="1"/>
    <col min="14106" max="14106" width="8.77734375" style="276"/>
    <col min="14107" max="14107" width="10.44140625" style="276" customWidth="1"/>
    <col min="14108" max="14109" width="8.77734375" style="276"/>
    <col min="14110" max="14110" width="10.109375" style="276" customWidth="1"/>
    <col min="14111" max="14111" width="8.77734375" style="276"/>
    <col min="14112" max="14112" width="8.88671875" style="276" customWidth="1"/>
    <col min="14113" max="14113" width="9.21875" style="276" customWidth="1"/>
    <col min="14114" max="14114" width="10" style="276" customWidth="1"/>
    <col min="14115" max="14115" width="10.109375" style="276" customWidth="1"/>
    <col min="14116" max="14116" width="10" style="276" customWidth="1"/>
    <col min="14117" max="14117" width="9.77734375" style="276" customWidth="1"/>
    <col min="14118" max="14118" width="9.109375" style="276" customWidth="1"/>
    <col min="14119" max="14119" width="9.21875" style="276" customWidth="1"/>
    <col min="14120" max="14121" width="9.44140625" style="276" customWidth="1"/>
    <col min="14122" max="14122" width="9.33203125" style="276" customWidth="1"/>
    <col min="14123" max="14127" width="9.21875" style="276" customWidth="1"/>
    <col min="14128" max="14128" width="9.44140625" style="276" customWidth="1"/>
    <col min="14129" max="14129" width="9" style="276" customWidth="1"/>
    <col min="14130" max="14130" width="9.21875" style="276" customWidth="1"/>
    <col min="14131" max="14131" width="9.109375" style="276" customWidth="1"/>
    <col min="14132" max="14132" width="8.6640625" style="276" customWidth="1"/>
    <col min="14133" max="14133" width="8.88671875" style="276" customWidth="1"/>
    <col min="14134" max="14135" width="9" style="276" customWidth="1"/>
    <col min="14136" max="14136" width="9.109375" style="276" customWidth="1"/>
    <col min="14137" max="14137" width="9.33203125" style="276" customWidth="1"/>
    <col min="14138" max="14138" width="9" style="276" customWidth="1"/>
    <col min="14139" max="14139" width="8.6640625" style="276" customWidth="1"/>
    <col min="14140" max="14140" width="9" style="276" customWidth="1"/>
    <col min="14141" max="14141" width="9.109375" style="276" customWidth="1"/>
    <col min="14142" max="14142" width="9.21875" style="276" customWidth="1"/>
    <col min="14143" max="14144" width="9.109375" style="276" customWidth="1"/>
    <col min="14145" max="14145" width="10.5546875" style="276" customWidth="1"/>
    <col min="14146" max="14146" width="10.44140625" style="276" customWidth="1"/>
    <col min="14147" max="14148" width="10.77734375" style="276" customWidth="1"/>
    <col min="14149" max="14149" width="10" style="276" customWidth="1"/>
    <col min="14150" max="14151" width="10.21875" style="276" customWidth="1"/>
    <col min="14152" max="14152" width="10.44140625" style="276" customWidth="1"/>
    <col min="14153" max="14153" width="10.33203125" style="276" customWidth="1"/>
    <col min="14154" max="14154" width="11.5546875" style="276" customWidth="1"/>
    <col min="14155" max="14155" width="12" style="276" customWidth="1"/>
    <col min="14156" max="14156" width="12.21875" style="276" customWidth="1"/>
    <col min="14157" max="14157" width="12.44140625" style="276" customWidth="1"/>
    <col min="14158" max="14158" width="12" style="276" customWidth="1"/>
    <col min="14159" max="14159" width="11.88671875" style="276" customWidth="1"/>
    <col min="14160" max="14160" width="11.109375" style="276" customWidth="1"/>
    <col min="14161" max="14161" width="10" style="276" customWidth="1"/>
    <col min="14162" max="14162" width="9.77734375" style="276" customWidth="1"/>
    <col min="14163" max="14163" width="9.6640625" style="276" customWidth="1"/>
    <col min="14164" max="14164" width="9" style="276" customWidth="1"/>
    <col min="14165" max="14165" width="9.33203125" style="276" customWidth="1"/>
    <col min="14166" max="14166" width="9.77734375" style="276" customWidth="1"/>
    <col min="14167" max="14167" width="10" style="276" customWidth="1"/>
    <col min="14168" max="14168" width="10.109375" style="276" customWidth="1"/>
    <col min="14169" max="14169" width="9.88671875" style="276" customWidth="1"/>
    <col min="14170" max="14171" width="10.109375" style="276" customWidth="1"/>
    <col min="14172" max="14172" width="10.77734375" style="276" customWidth="1"/>
    <col min="14173" max="14173" width="11" style="276" customWidth="1"/>
    <col min="14174" max="14174" width="10.88671875" style="276" customWidth="1"/>
    <col min="14175" max="14175" width="10.77734375" style="276" customWidth="1"/>
    <col min="14176" max="14176" width="10.6640625" style="276" customWidth="1"/>
    <col min="14177" max="14177" width="10.33203125" style="276" customWidth="1"/>
    <col min="14178" max="14178" width="10.77734375" style="276" customWidth="1"/>
    <col min="14179" max="14179" width="10.44140625" style="276" customWidth="1"/>
    <col min="14180" max="14180" width="9.21875" style="276" customWidth="1"/>
    <col min="14181" max="14182" width="9.109375" style="276" customWidth="1"/>
    <col min="14183" max="14183" width="9.33203125" style="276" customWidth="1"/>
    <col min="14184" max="14184" width="9.21875" style="276" customWidth="1"/>
    <col min="14185" max="14186" width="9.6640625" style="276" customWidth="1"/>
    <col min="14187" max="14187" width="10.109375" style="276" customWidth="1"/>
    <col min="14188" max="14188" width="10.77734375" style="276" customWidth="1"/>
    <col min="14189" max="14336" width="8.77734375" style="276"/>
    <col min="14337" max="14337" width="16.77734375" style="276" customWidth="1"/>
    <col min="14338" max="14338" width="18.6640625" style="276" customWidth="1"/>
    <col min="14339" max="14342" width="10.33203125" style="276" customWidth="1"/>
    <col min="14343" max="14343" width="11.77734375" style="276" customWidth="1"/>
    <col min="14344" max="14344" width="10.33203125" style="276" customWidth="1"/>
    <col min="14345" max="14345" width="10.109375" style="276" customWidth="1"/>
    <col min="14346" max="14346" width="9.33203125" style="276" customWidth="1"/>
    <col min="14347" max="14349" width="9.33203125" style="276" bestFit="1" customWidth="1"/>
    <col min="14350" max="14350" width="11.6640625" style="276" bestFit="1" customWidth="1"/>
    <col min="14351" max="14351" width="8.77734375" style="276"/>
    <col min="14352" max="14352" width="9.44140625" style="276" bestFit="1" customWidth="1"/>
    <col min="14353" max="14357" width="8.77734375" style="276"/>
    <col min="14358" max="14358" width="10.109375" style="276" bestFit="1" customWidth="1"/>
    <col min="14359" max="14359" width="9.44140625" style="276" bestFit="1" customWidth="1"/>
    <col min="14360" max="14360" width="8.77734375" style="276"/>
    <col min="14361" max="14361" width="10.109375" style="276" customWidth="1"/>
    <col min="14362" max="14362" width="8.77734375" style="276"/>
    <col min="14363" max="14363" width="10.44140625" style="276" customWidth="1"/>
    <col min="14364" max="14365" width="8.77734375" style="276"/>
    <col min="14366" max="14366" width="10.109375" style="276" customWidth="1"/>
    <col min="14367" max="14367" width="8.77734375" style="276"/>
    <col min="14368" max="14368" width="8.88671875" style="276" customWidth="1"/>
    <col min="14369" max="14369" width="9.21875" style="276" customWidth="1"/>
    <col min="14370" max="14370" width="10" style="276" customWidth="1"/>
    <col min="14371" max="14371" width="10.109375" style="276" customWidth="1"/>
    <col min="14372" max="14372" width="10" style="276" customWidth="1"/>
    <col min="14373" max="14373" width="9.77734375" style="276" customWidth="1"/>
    <col min="14374" max="14374" width="9.109375" style="276" customWidth="1"/>
    <col min="14375" max="14375" width="9.21875" style="276" customWidth="1"/>
    <col min="14376" max="14377" width="9.44140625" style="276" customWidth="1"/>
    <col min="14378" max="14378" width="9.33203125" style="276" customWidth="1"/>
    <col min="14379" max="14383" width="9.21875" style="276" customWidth="1"/>
    <col min="14384" max="14384" width="9.44140625" style="276" customWidth="1"/>
    <col min="14385" max="14385" width="9" style="276" customWidth="1"/>
    <col min="14386" max="14386" width="9.21875" style="276" customWidth="1"/>
    <col min="14387" max="14387" width="9.109375" style="276" customWidth="1"/>
    <col min="14388" max="14388" width="8.6640625" style="276" customWidth="1"/>
    <col min="14389" max="14389" width="8.88671875" style="276" customWidth="1"/>
    <col min="14390" max="14391" width="9" style="276" customWidth="1"/>
    <col min="14392" max="14392" width="9.109375" style="276" customWidth="1"/>
    <col min="14393" max="14393" width="9.33203125" style="276" customWidth="1"/>
    <col min="14394" max="14394" width="9" style="276" customWidth="1"/>
    <col min="14395" max="14395" width="8.6640625" style="276" customWidth="1"/>
    <col min="14396" max="14396" width="9" style="276" customWidth="1"/>
    <col min="14397" max="14397" width="9.109375" style="276" customWidth="1"/>
    <col min="14398" max="14398" width="9.21875" style="276" customWidth="1"/>
    <col min="14399" max="14400" width="9.109375" style="276" customWidth="1"/>
    <col min="14401" max="14401" width="10.5546875" style="276" customWidth="1"/>
    <col min="14402" max="14402" width="10.44140625" style="276" customWidth="1"/>
    <col min="14403" max="14404" width="10.77734375" style="276" customWidth="1"/>
    <col min="14405" max="14405" width="10" style="276" customWidth="1"/>
    <col min="14406" max="14407" width="10.21875" style="276" customWidth="1"/>
    <col min="14408" max="14408" width="10.44140625" style="276" customWidth="1"/>
    <col min="14409" max="14409" width="10.33203125" style="276" customWidth="1"/>
    <col min="14410" max="14410" width="11.5546875" style="276" customWidth="1"/>
    <col min="14411" max="14411" width="12" style="276" customWidth="1"/>
    <col min="14412" max="14412" width="12.21875" style="276" customWidth="1"/>
    <col min="14413" max="14413" width="12.44140625" style="276" customWidth="1"/>
    <col min="14414" max="14414" width="12" style="276" customWidth="1"/>
    <col min="14415" max="14415" width="11.88671875" style="276" customWidth="1"/>
    <col min="14416" max="14416" width="11.109375" style="276" customWidth="1"/>
    <col min="14417" max="14417" width="10" style="276" customWidth="1"/>
    <col min="14418" max="14418" width="9.77734375" style="276" customWidth="1"/>
    <col min="14419" max="14419" width="9.6640625" style="276" customWidth="1"/>
    <col min="14420" max="14420" width="9" style="276" customWidth="1"/>
    <col min="14421" max="14421" width="9.33203125" style="276" customWidth="1"/>
    <col min="14422" max="14422" width="9.77734375" style="276" customWidth="1"/>
    <col min="14423" max="14423" width="10" style="276" customWidth="1"/>
    <col min="14424" max="14424" width="10.109375" style="276" customWidth="1"/>
    <col min="14425" max="14425" width="9.88671875" style="276" customWidth="1"/>
    <col min="14426" max="14427" width="10.109375" style="276" customWidth="1"/>
    <col min="14428" max="14428" width="10.77734375" style="276" customWidth="1"/>
    <col min="14429" max="14429" width="11" style="276" customWidth="1"/>
    <col min="14430" max="14430" width="10.88671875" style="276" customWidth="1"/>
    <col min="14431" max="14431" width="10.77734375" style="276" customWidth="1"/>
    <col min="14432" max="14432" width="10.6640625" style="276" customWidth="1"/>
    <col min="14433" max="14433" width="10.33203125" style="276" customWidth="1"/>
    <col min="14434" max="14434" width="10.77734375" style="276" customWidth="1"/>
    <col min="14435" max="14435" width="10.44140625" style="276" customWidth="1"/>
    <col min="14436" max="14436" width="9.21875" style="276" customWidth="1"/>
    <col min="14437" max="14438" width="9.109375" style="276" customWidth="1"/>
    <col min="14439" max="14439" width="9.33203125" style="276" customWidth="1"/>
    <col min="14440" max="14440" width="9.21875" style="276" customWidth="1"/>
    <col min="14441" max="14442" width="9.6640625" style="276" customWidth="1"/>
    <col min="14443" max="14443" width="10.109375" style="276" customWidth="1"/>
    <col min="14444" max="14444" width="10.77734375" style="276" customWidth="1"/>
    <col min="14445" max="14592" width="8.77734375" style="276"/>
    <col min="14593" max="14593" width="16.77734375" style="276" customWidth="1"/>
    <col min="14594" max="14594" width="18.6640625" style="276" customWidth="1"/>
    <col min="14595" max="14598" width="10.33203125" style="276" customWidth="1"/>
    <col min="14599" max="14599" width="11.77734375" style="276" customWidth="1"/>
    <col min="14600" max="14600" width="10.33203125" style="276" customWidth="1"/>
    <col min="14601" max="14601" width="10.109375" style="276" customWidth="1"/>
    <col min="14602" max="14602" width="9.33203125" style="276" customWidth="1"/>
    <col min="14603" max="14605" width="9.33203125" style="276" bestFit="1" customWidth="1"/>
    <col min="14606" max="14606" width="11.6640625" style="276" bestFit="1" customWidth="1"/>
    <col min="14607" max="14607" width="8.77734375" style="276"/>
    <col min="14608" max="14608" width="9.44140625" style="276" bestFit="1" customWidth="1"/>
    <col min="14609" max="14613" width="8.77734375" style="276"/>
    <col min="14614" max="14614" width="10.109375" style="276" bestFit="1" customWidth="1"/>
    <col min="14615" max="14615" width="9.44140625" style="276" bestFit="1" customWidth="1"/>
    <col min="14616" max="14616" width="8.77734375" style="276"/>
    <col min="14617" max="14617" width="10.109375" style="276" customWidth="1"/>
    <col min="14618" max="14618" width="8.77734375" style="276"/>
    <col min="14619" max="14619" width="10.44140625" style="276" customWidth="1"/>
    <col min="14620" max="14621" width="8.77734375" style="276"/>
    <col min="14622" max="14622" width="10.109375" style="276" customWidth="1"/>
    <col min="14623" max="14623" width="8.77734375" style="276"/>
    <col min="14624" max="14624" width="8.88671875" style="276" customWidth="1"/>
    <col min="14625" max="14625" width="9.21875" style="276" customWidth="1"/>
    <col min="14626" max="14626" width="10" style="276" customWidth="1"/>
    <col min="14627" max="14627" width="10.109375" style="276" customWidth="1"/>
    <col min="14628" max="14628" width="10" style="276" customWidth="1"/>
    <col min="14629" max="14629" width="9.77734375" style="276" customWidth="1"/>
    <col min="14630" max="14630" width="9.109375" style="276" customWidth="1"/>
    <col min="14631" max="14631" width="9.21875" style="276" customWidth="1"/>
    <col min="14632" max="14633" width="9.44140625" style="276" customWidth="1"/>
    <col min="14634" max="14634" width="9.33203125" style="276" customWidth="1"/>
    <col min="14635" max="14639" width="9.21875" style="276" customWidth="1"/>
    <col min="14640" max="14640" width="9.44140625" style="276" customWidth="1"/>
    <col min="14641" max="14641" width="9" style="276" customWidth="1"/>
    <col min="14642" max="14642" width="9.21875" style="276" customWidth="1"/>
    <col min="14643" max="14643" width="9.109375" style="276" customWidth="1"/>
    <col min="14644" max="14644" width="8.6640625" style="276" customWidth="1"/>
    <col min="14645" max="14645" width="8.88671875" style="276" customWidth="1"/>
    <col min="14646" max="14647" width="9" style="276" customWidth="1"/>
    <col min="14648" max="14648" width="9.109375" style="276" customWidth="1"/>
    <col min="14649" max="14649" width="9.33203125" style="276" customWidth="1"/>
    <col min="14650" max="14650" width="9" style="276" customWidth="1"/>
    <col min="14651" max="14651" width="8.6640625" style="276" customWidth="1"/>
    <col min="14652" max="14652" width="9" style="276" customWidth="1"/>
    <col min="14653" max="14653" width="9.109375" style="276" customWidth="1"/>
    <col min="14654" max="14654" width="9.21875" style="276" customWidth="1"/>
    <col min="14655" max="14656" width="9.109375" style="276" customWidth="1"/>
    <col min="14657" max="14657" width="10.5546875" style="276" customWidth="1"/>
    <col min="14658" max="14658" width="10.44140625" style="276" customWidth="1"/>
    <col min="14659" max="14660" width="10.77734375" style="276" customWidth="1"/>
    <col min="14661" max="14661" width="10" style="276" customWidth="1"/>
    <col min="14662" max="14663" width="10.21875" style="276" customWidth="1"/>
    <col min="14664" max="14664" width="10.44140625" style="276" customWidth="1"/>
    <col min="14665" max="14665" width="10.33203125" style="276" customWidth="1"/>
    <col min="14666" max="14666" width="11.5546875" style="276" customWidth="1"/>
    <col min="14667" max="14667" width="12" style="276" customWidth="1"/>
    <col min="14668" max="14668" width="12.21875" style="276" customWidth="1"/>
    <col min="14669" max="14669" width="12.44140625" style="276" customWidth="1"/>
    <col min="14670" max="14670" width="12" style="276" customWidth="1"/>
    <col min="14671" max="14671" width="11.88671875" style="276" customWidth="1"/>
    <col min="14672" max="14672" width="11.109375" style="276" customWidth="1"/>
    <col min="14673" max="14673" width="10" style="276" customWidth="1"/>
    <col min="14674" max="14674" width="9.77734375" style="276" customWidth="1"/>
    <col min="14675" max="14675" width="9.6640625" style="276" customWidth="1"/>
    <col min="14676" max="14676" width="9" style="276" customWidth="1"/>
    <col min="14677" max="14677" width="9.33203125" style="276" customWidth="1"/>
    <col min="14678" max="14678" width="9.77734375" style="276" customWidth="1"/>
    <col min="14679" max="14679" width="10" style="276" customWidth="1"/>
    <col min="14680" max="14680" width="10.109375" style="276" customWidth="1"/>
    <col min="14681" max="14681" width="9.88671875" style="276" customWidth="1"/>
    <col min="14682" max="14683" width="10.109375" style="276" customWidth="1"/>
    <col min="14684" max="14684" width="10.77734375" style="276" customWidth="1"/>
    <col min="14685" max="14685" width="11" style="276" customWidth="1"/>
    <col min="14686" max="14686" width="10.88671875" style="276" customWidth="1"/>
    <col min="14687" max="14687" width="10.77734375" style="276" customWidth="1"/>
    <col min="14688" max="14688" width="10.6640625" style="276" customWidth="1"/>
    <col min="14689" max="14689" width="10.33203125" style="276" customWidth="1"/>
    <col min="14690" max="14690" width="10.77734375" style="276" customWidth="1"/>
    <col min="14691" max="14691" width="10.44140625" style="276" customWidth="1"/>
    <col min="14692" max="14692" width="9.21875" style="276" customWidth="1"/>
    <col min="14693" max="14694" width="9.109375" style="276" customWidth="1"/>
    <col min="14695" max="14695" width="9.33203125" style="276" customWidth="1"/>
    <col min="14696" max="14696" width="9.21875" style="276" customWidth="1"/>
    <col min="14697" max="14698" width="9.6640625" style="276" customWidth="1"/>
    <col min="14699" max="14699" width="10.109375" style="276" customWidth="1"/>
    <col min="14700" max="14700" width="10.77734375" style="276" customWidth="1"/>
    <col min="14701" max="14848" width="8.77734375" style="276"/>
    <col min="14849" max="14849" width="16.77734375" style="276" customWidth="1"/>
    <col min="14850" max="14850" width="18.6640625" style="276" customWidth="1"/>
    <col min="14851" max="14854" width="10.33203125" style="276" customWidth="1"/>
    <col min="14855" max="14855" width="11.77734375" style="276" customWidth="1"/>
    <col min="14856" max="14856" width="10.33203125" style="276" customWidth="1"/>
    <col min="14857" max="14857" width="10.109375" style="276" customWidth="1"/>
    <col min="14858" max="14858" width="9.33203125" style="276" customWidth="1"/>
    <col min="14859" max="14861" width="9.33203125" style="276" bestFit="1" customWidth="1"/>
    <col min="14862" max="14862" width="11.6640625" style="276" bestFit="1" customWidth="1"/>
    <col min="14863" max="14863" width="8.77734375" style="276"/>
    <col min="14864" max="14864" width="9.44140625" style="276" bestFit="1" customWidth="1"/>
    <col min="14865" max="14869" width="8.77734375" style="276"/>
    <col min="14870" max="14870" width="10.109375" style="276" bestFit="1" customWidth="1"/>
    <col min="14871" max="14871" width="9.44140625" style="276" bestFit="1" customWidth="1"/>
    <col min="14872" max="14872" width="8.77734375" style="276"/>
    <col min="14873" max="14873" width="10.109375" style="276" customWidth="1"/>
    <col min="14874" max="14874" width="8.77734375" style="276"/>
    <col min="14875" max="14875" width="10.44140625" style="276" customWidth="1"/>
    <col min="14876" max="14877" width="8.77734375" style="276"/>
    <col min="14878" max="14878" width="10.109375" style="276" customWidth="1"/>
    <col min="14879" max="14879" width="8.77734375" style="276"/>
    <col min="14880" max="14880" width="8.88671875" style="276" customWidth="1"/>
    <col min="14881" max="14881" width="9.21875" style="276" customWidth="1"/>
    <col min="14882" max="14882" width="10" style="276" customWidth="1"/>
    <col min="14883" max="14883" width="10.109375" style="276" customWidth="1"/>
    <col min="14884" max="14884" width="10" style="276" customWidth="1"/>
    <col min="14885" max="14885" width="9.77734375" style="276" customWidth="1"/>
    <col min="14886" max="14886" width="9.109375" style="276" customWidth="1"/>
    <col min="14887" max="14887" width="9.21875" style="276" customWidth="1"/>
    <col min="14888" max="14889" width="9.44140625" style="276" customWidth="1"/>
    <col min="14890" max="14890" width="9.33203125" style="276" customWidth="1"/>
    <col min="14891" max="14895" width="9.21875" style="276" customWidth="1"/>
    <col min="14896" max="14896" width="9.44140625" style="276" customWidth="1"/>
    <col min="14897" max="14897" width="9" style="276" customWidth="1"/>
    <col min="14898" max="14898" width="9.21875" style="276" customWidth="1"/>
    <col min="14899" max="14899" width="9.109375" style="276" customWidth="1"/>
    <col min="14900" max="14900" width="8.6640625" style="276" customWidth="1"/>
    <col min="14901" max="14901" width="8.88671875" style="276" customWidth="1"/>
    <col min="14902" max="14903" width="9" style="276" customWidth="1"/>
    <col min="14904" max="14904" width="9.109375" style="276" customWidth="1"/>
    <col min="14905" max="14905" width="9.33203125" style="276" customWidth="1"/>
    <col min="14906" max="14906" width="9" style="276" customWidth="1"/>
    <col min="14907" max="14907" width="8.6640625" style="276" customWidth="1"/>
    <col min="14908" max="14908" width="9" style="276" customWidth="1"/>
    <col min="14909" max="14909" width="9.109375" style="276" customWidth="1"/>
    <col min="14910" max="14910" width="9.21875" style="276" customWidth="1"/>
    <col min="14911" max="14912" width="9.109375" style="276" customWidth="1"/>
    <col min="14913" max="14913" width="10.5546875" style="276" customWidth="1"/>
    <col min="14914" max="14914" width="10.44140625" style="276" customWidth="1"/>
    <col min="14915" max="14916" width="10.77734375" style="276" customWidth="1"/>
    <col min="14917" max="14917" width="10" style="276" customWidth="1"/>
    <col min="14918" max="14919" width="10.21875" style="276" customWidth="1"/>
    <col min="14920" max="14920" width="10.44140625" style="276" customWidth="1"/>
    <col min="14921" max="14921" width="10.33203125" style="276" customWidth="1"/>
    <col min="14922" max="14922" width="11.5546875" style="276" customWidth="1"/>
    <col min="14923" max="14923" width="12" style="276" customWidth="1"/>
    <col min="14924" max="14924" width="12.21875" style="276" customWidth="1"/>
    <col min="14925" max="14925" width="12.44140625" style="276" customWidth="1"/>
    <col min="14926" max="14926" width="12" style="276" customWidth="1"/>
    <col min="14927" max="14927" width="11.88671875" style="276" customWidth="1"/>
    <col min="14928" max="14928" width="11.109375" style="276" customWidth="1"/>
    <col min="14929" max="14929" width="10" style="276" customWidth="1"/>
    <col min="14930" max="14930" width="9.77734375" style="276" customWidth="1"/>
    <col min="14931" max="14931" width="9.6640625" style="276" customWidth="1"/>
    <col min="14932" max="14932" width="9" style="276" customWidth="1"/>
    <col min="14933" max="14933" width="9.33203125" style="276" customWidth="1"/>
    <col min="14934" max="14934" width="9.77734375" style="276" customWidth="1"/>
    <col min="14935" max="14935" width="10" style="276" customWidth="1"/>
    <col min="14936" max="14936" width="10.109375" style="276" customWidth="1"/>
    <col min="14937" max="14937" width="9.88671875" style="276" customWidth="1"/>
    <col min="14938" max="14939" width="10.109375" style="276" customWidth="1"/>
    <col min="14940" max="14940" width="10.77734375" style="276" customWidth="1"/>
    <col min="14941" max="14941" width="11" style="276" customWidth="1"/>
    <col min="14942" max="14942" width="10.88671875" style="276" customWidth="1"/>
    <col min="14943" max="14943" width="10.77734375" style="276" customWidth="1"/>
    <col min="14944" max="14944" width="10.6640625" style="276" customWidth="1"/>
    <col min="14945" max="14945" width="10.33203125" style="276" customWidth="1"/>
    <col min="14946" max="14946" width="10.77734375" style="276" customWidth="1"/>
    <col min="14947" max="14947" width="10.44140625" style="276" customWidth="1"/>
    <col min="14948" max="14948" width="9.21875" style="276" customWidth="1"/>
    <col min="14949" max="14950" width="9.109375" style="276" customWidth="1"/>
    <col min="14951" max="14951" width="9.33203125" style="276" customWidth="1"/>
    <col min="14952" max="14952" width="9.21875" style="276" customWidth="1"/>
    <col min="14953" max="14954" width="9.6640625" style="276" customWidth="1"/>
    <col min="14955" max="14955" width="10.109375" style="276" customWidth="1"/>
    <col min="14956" max="14956" width="10.77734375" style="276" customWidth="1"/>
    <col min="14957" max="15104" width="8.77734375" style="276"/>
    <col min="15105" max="15105" width="16.77734375" style="276" customWidth="1"/>
    <col min="15106" max="15106" width="18.6640625" style="276" customWidth="1"/>
    <col min="15107" max="15110" width="10.33203125" style="276" customWidth="1"/>
    <col min="15111" max="15111" width="11.77734375" style="276" customWidth="1"/>
    <col min="15112" max="15112" width="10.33203125" style="276" customWidth="1"/>
    <col min="15113" max="15113" width="10.109375" style="276" customWidth="1"/>
    <col min="15114" max="15114" width="9.33203125" style="276" customWidth="1"/>
    <col min="15115" max="15117" width="9.33203125" style="276" bestFit="1" customWidth="1"/>
    <col min="15118" max="15118" width="11.6640625" style="276" bestFit="1" customWidth="1"/>
    <col min="15119" max="15119" width="8.77734375" style="276"/>
    <col min="15120" max="15120" width="9.44140625" style="276" bestFit="1" customWidth="1"/>
    <col min="15121" max="15125" width="8.77734375" style="276"/>
    <col min="15126" max="15126" width="10.109375" style="276" bestFit="1" customWidth="1"/>
    <col min="15127" max="15127" width="9.44140625" style="276" bestFit="1" customWidth="1"/>
    <col min="15128" max="15128" width="8.77734375" style="276"/>
    <col min="15129" max="15129" width="10.109375" style="276" customWidth="1"/>
    <col min="15130" max="15130" width="8.77734375" style="276"/>
    <col min="15131" max="15131" width="10.44140625" style="276" customWidth="1"/>
    <col min="15132" max="15133" width="8.77734375" style="276"/>
    <col min="15134" max="15134" width="10.109375" style="276" customWidth="1"/>
    <col min="15135" max="15135" width="8.77734375" style="276"/>
    <col min="15136" max="15136" width="8.88671875" style="276" customWidth="1"/>
    <col min="15137" max="15137" width="9.21875" style="276" customWidth="1"/>
    <col min="15138" max="15138" width="10" style="276" customWidth="1"/>
    <col min="15139" max="15139" width="10.109375" style="276" customWidth="1"/>
    <col min="15140" max="15140" width="10" style="276" customWidth="1"/>
    <col min="15141" max="15141" width="9.77734375" style="276" customWidth="1"/>
    <col min="15142" max="15142" width="9.109375" style="276" customWidth="1"/>
    <col min="15143" max="15143" width="9.21875" style="276" customWidth="1"/>
    <col min="15144" max="15145" width="9.44140625" style="276" customWidth="1"/>
    <col min="15146" max="15146" width="9.33203125" style="276" customWidth="1"/>
    <col min="15147" max="15151" width="9.21875" style="276" customWidth="1"/>
    <col min="15152" max="15152" width="9.44140625" style="276" customWidth="1"/>
    <col min="15153" max="15153" width="9" style="276" customWidth="1"/>
    <col min="15154" max="15154" width="9.21875" style="276" customWidth="1"/>
    <col min="15155" max="15155" width="9.109375" style="276" customWidth="1"/>
    <col min="15156" max="15156" width="8.6640625" style="276" customWidth="1"/>
    <col min="15157" max="15157" width="8.88671875" style="276" customWidth="1"/>
    <col min="15158" max="15159" width="9" style="276" customWidth="1"/>
    <col min="15160" max="15160" width="9.109375" style="276" customWidth="1"/>
    <col min="15161" max="15161" width="9.33203125" style="276" customWidth="1"/>
    <col min="15162" max="15162" width="9" style="276" customWidth="1"/>
    <col min="15163" max="15163" width="8.6640625" style="276" customWidth="1"/>
    <col min="15164" max="15164" width="9" style="276" customWidth="1"/>
    <col min="15165" max="15165" width="9.109375" style="276" customWidth="1"/>
    <col min="15166" max="15166" width="9.21875" style="276" customWidth="1"/>
    <col min="15167" max="15168" width="9.109375" style="276" customWidth="1"/>
    <col min="15169" max="15169" width="10.5546875" style="276" customWidth="1"/>
    <col min="15170" max="15170" width="10.44140625" style="276" customWidth="1"/>
    <col min="15171" max="15172" width="10.77734375" style="276" customWidth="1"/>
    <col min="15173" max="15173" width="10" style="276" customWidth="1"/>
    <col min="15174" max="15175" width="10.21875" style="276" customWidth="1"/>
    <col min="15176" max="15176" width="10.44140625" style="276" customWidth="1"/>
    <col min="15177" max="15177" width="10.33203125" style="276" customWidth="1"/>
    <col min="15178" max="15178" width="11.5546875" style="276" customWidth="1"/>
    <col min="15179" max="15179" width="12" style="276" customWidth="1"/>
    <col min="15180" max="15180" width="12.21875" style="276" customWidth="1"/>
    <col min="15181" max="15181" width="12.44140625" style="276" customWidth="1"/>
    <col min="15182" max="15182" width="12" style="276" customWidth="1"/>
    <col min="15183" max="15183" width="11.88671875" style="276" customWidth="1"/>
    <col min="15184" max="15184" width="11.109375" style="276" customWidth="1"/>
    <col min="15185" max="15185" width="10" style="276" customWidth="1"/>
    <col min="15186" max="15186" width="9.77734375" style="276" customWidth="1"/>
    <col min="15187" max="15187" width="9.6640625" style="276" customWidth="1"/>
    <col min="15188" max="15188" width="9" style="276" customWidth="1"/>
    <col min="15189" max="15189" width="9.33203125" style="276" customWidth="1"/>
    <col min="15190" max="15190" width="9.77734375" style="276" customWidth="1"/>
    <col min="15191" max="15191" width="10" style="276" customWidth="1"/>
    <col min="15192" max="15192" width="10.109375" style="276" customWidth="1"/>
    <col min="15193" max="15193" width="9.88671875" style="276" customWidth="1"/>
    <col min="15194" max="15195" width="10.109375" style="276" customWidth="1"/>
    <col min="15196" max="15196" width="10.77734375" style="276" customWidth="1"/>
    <col min="15197" max="15197" width="11" style="276" customWidth="1"/>
    <col min="15198" max="15198" width="10.88671875" style="276" customWidth="1"/>
    <col min="15199" max="15199" width="10.77734375" style="276" customWidth="1"/>
    <col min="15200" max="15200" width="10.6640625" style="276" customWidth="1"/>
    <col min="15201" max="15201" width="10.33203125" style="276" customWidth="1"/>
    <col min="15202" max="15202" width="10.77734375" style="276" customWidth="1"/>
    <col min="15203" max="15203" width="10.44140625" style="276" customWidth="1"/>
    <col min="15204" max="15204" width="9.21875" style="276" customWidth="1"/>
    <col min="15205" max="15206" width="9.109375" style="276" customWidth="1"/>
    <col min="15207" max="15207" width="9.33203125" style="276" customWidth="1"/>
    <col min="15208" max="15208" width="9.21875" style="276" customWidth="1"/>
    <col min="15209" max="15210" width="9.6640625" style="276" customWidth="1"/>
    <col min="15211" max="15211" width="10.109375" style="276" customWidth="1"/>
    <col min="15212" max="15212" width="10.77734375" style="276" customWidth="1"/>
    <col min="15213" max="15360" width="8.77734375" style="276"/>
    <col min="15361" max="15361" width="16.77734375" style="276" customWidth="1"/>
    <col min="15362" max="15362" width="18.6640625" style="276" customWidth="1"/>
    <col min="15363" max="15366" width="10.33203125" style="276" customWidth="1"/>
    <col min="15367" max="15367" width="11.77734375" style="276" customWidth="1"/>
    <col min="15368" max="15368" width="10.33203125" style="276" customWidth="1"/>
    <col min="15369" max="15369" width="10.109375" style="276" customWidth="1"/>
    <col min="15370" max="15370" width="9.33203125" style="276" customWidth="1"/>
    <col min="15371" max="15373" width="9.33203125" style="276" bestFit="1" customWidth="1"/>
    <col min="15374" max="15374" width="11.6640625" style="276" bestFit="1" customWidth="1"/>
    <col min="15375" max="15375" width="8.77734375" style="276"/>
    <col min="15376" max="15376" width="9.44140625" style="276" bestFit="1" customWidth="1"/>
    <col min="15377" max="15381" width="8.77734375" style="276"/>
    <col min="15382" max="15382" width="10.109375" style="276" bestFit="1" customWidth="1"/>
    <col min="15383" max="15383" width="9.44140625" style="276" bestFit="1" customWidth="1"/>
    <col min="15384" max="15384" width="8.77734375" style="276"/>
    <col min="15385" max="15385" width="10.109375" style="276" customWidth="1"/>
    <col min="15386" max="15386" width="8.77734375" style="276"/>
    <col min="15387" max="15387" width="10.44140625" style="276" customWidth="1"/>
    <col min="15388" max="15389" width="8.77734375" style="276"/>
    <col min="15390" max="15390" width="10.109375" style="276" customWidth="1"/>
    <col min="15391" max="15391" width="8.77734375" style="276"/>
    <col min="15392" max="15392" width="8.88671875" style="276" customWidth="1"/>
    <col min="15393" max="15393" width="9.21875" style="276" customWidth="1"/>
    <col min="15394" max="15394" width="10" style="276" customWidth="1"/>
    <col min="15395" max="15395" width="10.109375" style="276" customWidth="1"/>
    <col min="15396" max="15396" width="10" style="276" customWidth="1"/>
    <col min="15397" max="15397" width="9.77734375" style="276" customWidth="1"/>
    <col min="15398" max="15398" width="9.109375" style="276" customWidth="1"/>
    <col min="15399" max="15399" width="9.21875" style="276" customWidth="1"/>
    <col min="15400" max="15401" width="9.44140625" style="276" customWidth="1"/>
    <col min="15402" max="15402" width="9.33203125" style="276" customWidth="1"/>
    <col min="15403" max="15407" width="9.21875" style="276" customWidth="1"/>
    <col min="15408" max="15408" width="9.44140625" style="276" customWidth="1"/>
    <col min="15409" max="15409" width="9" style="276" customWidth="1"/>
    <col min="15410" max="15410" width="9.21875" style="276" customWidth="1"/>
    <col min="15411" max="15411" width="9.109375" style="276" customWidth="1"/>
    <col min="15412" max="15412" width="8.6640625" style="276" customWidth="1"/>
    <col min="15413" max="15413" width="8.88671875" style="276" customWidth="1"/>
    <col min="15414" max="15415" width="9" style="276" customWidth="1"/>
    <col min="15416" max="15416" width="9.109375" style="276" customWidth="1"/>
    <col min="15417" max="15417" width="9.33203125" style="276" customWidth="1"/>
    <col min="15418" max="15418" width="9" style="276" customWidth="1"/>
    <col min="15419" max="15419" width="8.6640625" style="276" customWidth="1"/>
    <col min="15420" max="15420" width="9" style="276" customWidth="1"/>
    <col min="15421" max="15421" width="9.109375" style="276" customWidth="1"/>
    <col min="15422" max="15422" width="9.21875" style="276" customWidth="1"/>
    <col min="15423" max="15424" width="9.109375" style="276" customWidth="1"/>
    <col min="15425" max="15425" width="10.5546875" style="276" customWidth="1"/>
    <col min="15426" max="15426" width="10.44140625" style="276" customWidth="1"/>
    <col min="15427" max="15428" width="10.77734375" style="276" customWidth="1"/>
    <col min="15429" max="15429" width="10" style="276" customWidth="1"/>
    <col min="15430" max="15431" width="10.21875" style="276" customWidth="1"/>
    <col min="15432" max="15432" width="10.44140625" style="276" customWidth="1"/>
    <col min="15433" max="15433" width="10.33203125" style="276" customWidth="1"/>
    <col min="15434" max="15434" width="11.5546875" style="276" customWidth="1"/>
    <col min="15435" max="15435" width="12" style="276" customWidth="1"/>
    <col min="15436" max="15436" width="12.21875" style="276" customWidth="1"/>
    <col min="15437" max="15437" width="12.44140625" style="276" customWidth="1"/>
    <col min="15438" max="15438" width="12" style="276" customWidth="1"/>
    <col min="15439" max="15439" width="11.88671875" style="276" customWidth="1"/>
    <col min="15440" max="15440" width="11.109375" style="276" customWidth="1"/>
    <col min="15441" max="15441" width="10" style="276" customWidth="1"/>
    <col min="15442" max="15442" width="9.77734375" style="276" customWidth="1"/>
    <col min="15443" max="15443" width="9.6640625" style="276" customWidth="1"/>
    <col min="15444" max="15444" width="9" style="276" customWidth="1"/>
    <col min="15445" max="15445" width="9.33203125" style="276" customWidth="1"/>
    <col min="15446" max="15446" width="9.77734375" style="276" customWidth="1"/>
    <col min="15447" max="15447" width="10" style="276" customWidth="1"/>
    <col min="15448" max="15448" width="10.109375" style="276" customWidth="1"/>
    <col min="15449" max="15449" width="9.88671875" style="276" customWidth="1"/>
    <col min="15450" max="15451" width="10.109375" style="276" customWidth="1"/>
    <col min="15452" max="15452" width="10.77734375" style="276" customWidth="1"/>
    <col min="15453" max="15453" width="11" style="276" customWidth="1"/>
    <col min="15454" max="15454" width="10.88671875" style="276" customWidth="1"/>
    <col min="15455" max="15455" width="10.77734375" style="276" customWidth="1"/>
    <col min="15456" max="15456" width="10.6640625" style="276" customWidth="1"/>
    <col min="15457" max="15457" width="10.33203125" style="276" customWidth="1"/>
    <col min="15458" max="15458" width="10.77734375" style="276" customWidth="1"/>
    <col min="15459" max="15459" width="10.44140625" style="276" customWidth="1"/>
    <col min="15460" max="15460" width="9.21875" style="276" customWidth="1"/>
    <col min="15461" max="15462" width="9.109375" style="276" customWidth="1"/>
    <col min="15463" max="15463" width="9.33203125" style="276" customWidth="1"/>
    <col min="15464" max="15464" width="9.21875" style="276" customWidth="1"/>
    <col min="15465" max="15466" width="9.6640625" style="276" customWidth="1"/>
    <col min="15467" max="15467" width="10.109375" style="276" customWidth="1"/>
    <col min="15468" max="15468" width="10.77734375" style="276" customWidth="1"/>
    <col min="15469" max="15616" width="8.77734375" style="276"/>
    <col min="15617" max="15617" width="16.77734375" style="276" customWidth="1"/>
    <col min="15618" max="15618" width="18.6640625" style="276" customWidth="1"/>
    <col min="15619" max="15622" width="10.33203125" style="276" customWidth="1"/>
    <col min="15623" max="15623" width="11.77734375" style="276" customWidth="1"/>
    <col min="15624" max="15624" width="10.33203125" style="276" customWidth="1"/>
    <col min="15625" max="15625" width="10.109375" style="276" customWidth="1"/>
    <col min="15626" max="15626" width="9.33203125" style="276" customWidth="1"/>
    <col min="15627" max="15629" width="9.33203125" style="276" bestFit="1" customWidth="1"/>
    <col min="15630" max="15630" width="11.6640625" style="276" bestFit="1" customWidth="1"/>
    <col min="15631" max="15631" width="8.77734375" style="276"/>
    <col min="15632" max="15632" width="9.44140625" style="276" bestFit="1" customWidth="1"/>
    <col min="15633" max="15637" width="8.77734375" style="276"/>
    <col min="15638" max="15638" width="10.109375" style="276" bestFit="1" customWidth="1"/>
    <col min="15639" max="15639" width="9.44140625" style="276" bestFit="1" customWidth="1"/>
    <col min="15640" max="15640" width="8.77734375" style="276"/>
    <col min="15641" max="15641" width="10.109375" style="276" customWidth="1"/>
    <col min="15642" max="15642" width="8.77734375" style="276"/>
    <col min="15643" max="15643" width="10.44140625" style="276" customWidth="1"/>
    <col min="15644" max="15645" width="8.77734375" style="276"/>
    <col min="15646" max="15646" width="10.109375" style="276" customWidth="1"/>
    <col min="15647" max="15647" width="8.77734375" style="276"/>
    <col min="15648" max="15648" width="8.88671875" style="276" customWidth="1"/>
    <col min="15649" max="15649" width="9.21875" style="276" customWidth="1"/>
    <col min="15650" max="15650" width="10" style="276" customWidth="1"/>
    <col min="15651" max="15651" width="10.109375" style="276" customWidth="1"/>
    <col min="15652" max="15652" width="10" style="276" customWidth="1"/>
    <col min="15653" max="15653" width="9.77734375" style="276" customWidth="1"/>
    <col min="15654" max="15654" width="9.109375" style="276" customWidth="1"/>
    <col min="15655" max="15655" width="9.21875" style="276" customWidth="1"/>
    <col min="15656" max="15657" width="9.44140625" style="276" customWidth="1"/>
    <col min="15658" max="15658" width="9.33203125" style="276" customWidth="1"/>
    <col min="15659" max="15663" width="9.21875" style="276" customWidth="1"/>
    <col min="15664" max="15664" width="9.44140625" style="276" customWidth="1"/>
    <col min="15665" max="15665" width="9" style="276" customWidth="1"/>
    <col min="15666" max="15666" width="9.21875" style="276" customWidth="1"/>
    <col min="15667" max="15667" width="9.109375" style="276" customWidth="1"/>
    <col min="15668" max="15668" width="8.6640625" style="276" customWidth="1"/>
    <col min="15669" max="15669" width="8.88671875" style="276" customWidth="1"/>
    <col min="15670" max="15671" width="9" style="276" customWidth="1"/>
    <col min="15672" max="15672" width="9.109375" style="276" customWidth="1"/>
    <col min="15673" max="15673" width="9.33203125" style="276" customWidth="1"/>
    <col min="15674" max="15674" width="9" style="276" customWidth="1"/>
    <col min="15675" max="15675" width="8.6640625" style="276" customWidth="1"/>
    <col min="15676" max="15676" width="9" style="276" customWidth="1"/>
    <col min="15677" max="15677" width="9.109375" style="276" customWidth="1"/>
    <col min="15678" max="15678" width="9.21875" style="276" customWidth="1"/>
    <col min="15679" max="15680" width="9.109375" style="276" customWidth="1"/>
    <col min="15681" max="15681" width="10.5546875" style="276" customWidth="1"/>
    <col min="15682" max="15682" width="10.44140625" style="276" customWidth="1"/>
    <col min="15683" max="15684" width="10.77734375" style="276" customWidth="1"/>
    <col min="15685" max="15685" width="10" style="276" customWidth="1"/>
    <col min="15686" max="15687" width="10.21875" style="276" customWidth="1"/>
    <col min="15688" max="15688" width="10.44140625" style="276" customWidth="1"/>
    <col min="15689" max="15689" width="10.33203125" style="276" customWidth="1"/>
    <col min="15690" max="15690" width="11.5546875" style="276" customWidth="1"/>
    <col min="15691" max="15691" width="12" style="276" customWidth="1"/>
    <col min="15692" max="15692" width="12.21875" style="276" customWidth="1"/>
    <col min="15693" max="15693" width="12.44140625" style="276" customWidth="1"/>
    <col min="15694" max="15694" width="12" style="276" customWidth="1"/>
    <col min="15695" max="15695" width="11.88671875" style="276" customWidth="1"/>
    <col min="15696" max="15696" width="11.109375" style="276" customWidth="1"/>
    <col min="15697" max="15697" width="10" style="276" customWidth="1"/>
    <col min="15698" max="15698" width="9.77734375" style="276" customWidth="1"/>
    <col min="15699" max="15699" width="9.6640625" style="276" customWidth="1"/>
    <col min="15700" max="15700" width="9" style="276" customWidth="1"/>
    <col min="15701" max="15701" width="9.33203125" style="276" customWidth="1"/>
    <col min="15702" max="15702" width="9.77734375" style="276" customWidth="1"/>
    <col min="15703" max="15703" width="10" style="276" customWidth="1"/>
    <col min="15704" max="15704" width="10.109375" style="276" customWidth="1"/>
    <col min="15705" max="15705" width="9.88671875" style="276" customWidth="1"/>
    <col min="15706" max="15707" width="10.109375" style="276" customWidth="1"/>
    <col min="15708" max="15708" width="10.77734375" style="276" customWidth="1"/>
    <col min="15709" max="15709" width="11" style="276" customWidth="1"/>
    <col min="15710" max="15710" width="10.88671875" style="276" customWidth="1"/>
    <col min="15711" max="15711" width="10.77734375" style="276" customWidth="1"/>
    <col min="15712" max="15712" width="10.6640625" style="276" customWidth="1"/>
    <col min="15713" max="15713" width="10.33203125" style="276" customWidth="1"/>
    <col min="15714" max="15714" width="10.77734375" style="276" customWidth="1"/>
    <col min="15715" max="15715" width="10.44140625" style="276" customWidth="1"/>
    <col min="15716" max="15716" width="9.21875" style="276" customWidth="1"/>
    <col min="15717" max="15718" width="9.109375" style="276" customWidth="1"/>
    <col min="15719" max="15719" width="9.33203125" style="276" customWidth="1"/>
    <col min="15720" max="15720" width="9.21875" style="276" customWidth="1"/>
    <col min="15721" max="15722" width="9.6640625" style="276" customWidth="1"/>
    <col min="15723" max="15723" width="10.109375" style="276" customWidth="1"/>
    <col min="15724" max="15724" width="10.77734375" style="276" customWidth="1"/>
    <col min="15725" max="15872" width="8.77734375" style="276"/>
    <col min="15873" max="15873" width="16.77734375" style="276" customWidth="1"/>
    <col min="15874" max="15874" width="18.6640625" style="276" customWidth="1"/>
    <col min="15875" max="15878" width="10.33203125" style="276" customWidth="1"/>
    <col min="15879" max="15879" width="11.77734375" style="276" customWidth="1"/>
    <col min="15880" max="15880" width="10.33203125" style="276" customWidth="1"/>
    <col min="15881" max="15881" width="10.109375" style="276" customWidth="1"/>
    <col min="15882" max="15882" width="9.33203125" style="276" customWidth="1"/>
    <col min="15883" max="15885" width="9.33203125" style="276" bestFit="1" customWidth="1"/>
    <col min="15886" max="15886" width="11.6640625" style="276" bestFit="1" customWidth="1"/>
    <col min="15887" max="15887" width="8.77734375" style="276"/>
    <col min="15888" max="15888" width="9.44140625" style="276" bestFit="1" customWidth="1"/>
    <col min="15889" max="15893" width="8.77734375" style="276"/>
    <col min="15894" max="15894" width="10.109375" style="276" bestFit="1" customWidth="1"/>
    <col min="15895" max="15895" width="9.44140625" style="276" bestFit="1" customWidth="1"/>
    <col min="15896" max="15896" width="8.77734375" style="276"/>
    <col min="15897" max="15897" width="10.109375" style="276" customWidth="1"/>
    <col min="15898" max="15898" width="8.77734375" style="276"/>
    <col min="15899" max="15899" width="10.44140625" style="276" customWidth="1"/>
    <col min="15900" max="15901" width="8.77734375" style="276"/>
    <col min="15902" max="15902" width="10.109375" style="276" customWidth="1"/>
    <col min="15903" max="15903" width="8.77734375" style="276"/>
    <col min="15904" max="15904" width="8.88671875" style="276" customWidth="1"/>
    <col min="15905" max="15905" width="9.21875" style="276" customWidth="1"/>
    <col min="15906" max="15906" width="10" style="276" customWidth="1"/>
    <col min="15907" max="15907" width="10.109375" style="276" customWidth="1"/>
    <col min="15908" max="15908" width="10" style="276" customWidth="1"/>
    <col min="15909" max="15909" width="9.77734375" style="276" customWidth="1"/>
    <col min="15910" max="15910" width="9.109375" style="276" customWidth="1"/>
    <col min="15911" max="15911" width="9.21875" style="276" customWidth="1"/>
    <col min="15912" max="15913" width="9.44140625" style="276" customWidth="1"/>
    <col min="15914" max="15914" width="9.33203125" style="276" customWidth="1"/>
    <col min="15915" max="15919" width="9.21875" style="276" customWidth="1"/>
    <col min="15920" max="15920" width="9.44140625" style="276" customWidth="1"/>
    <col min="15921" max="15921" width="9" style="276" customWidth="1"/>
    <col min="15922" max="15922" width="9.21875" style="276" customWidth="1"/>
    <col min="15923" max="15923" width="9.109375" style="276" customWidth="1"/>
    <col min="15924" max="15924" width="8.6640625" style="276" customWidth="1"/>
    <col min="15925" max="15925" width="8.88671875" style="276" customWidth="1"/>
    <col min="15926" max="15927" width="9" style="276" customWidth="1"/>
    <col min="15928" max="15928" width="9.109375" style="276" customWidth="1"/>
    <col min="15929" max="15929" width="9.33203125" style="276" customWidth="1"/>
    <col min="15930" max="15930" width="9" style="276" customWidth="1"/>
    <col min="15931" max="15931" width="8.6640625" style="276" customWidth="1"/>
    <col min="15932" max="15932" width="9" style="276" customWidth="1"/>
    <col min="15933" max="15933" width="9.109375" style="276" customWidth="1"/>
    <col min="15934" max="15934" width="9.21875" style="276" customWidth="1"/>
    <col min="15935" max="15936" width="9.109375" style="276" customWidth="1"/>
    <col min="15937" max="15937" width="10.5546875" style="276" customWidth="1"/>
    <col min="15938" max="15938" width="10.44140625" style="276" customWidth="1"/>
    <col min="15939" max="15940" width="10.77734375" style="276" customWidth="1"/>
    <col min="15941" max="15941" width="10" style="276" customWidth="1"/>
    <col min="15942" max="15943" width="10.21875" style="276" customWidth="1"/>
    <col min="15944" max="15944" width="10.44140625" style="276" customWidth="1"/>
    <col min="15945" max="15945" width="10.33203125" style="276" customWidth="1"/>
    <col min="15946" max="15946" width="11.5546875" style="276" customWidth="1"/>
    <col min="15947" max="15947" width="12" style="276" customWidth="1"/>
    <col min="15948" max="15948" width="12.21875" style="276" customWidth="1"/>
    <col min="15949" max="15949" width="12.44140625" style="276" customWidth="1"/>
    <col min="15950" max="15950" width="12" style="276" customWidth="1"/>
    <col min="15951" max="15951" width="11.88671875" style="276" customWidth="1"/>
    <col min="15952" max="15952" width="11.109375" style="276" customWidth="1"/>
    <col min="15953" max="15953" width="10" style="276" customWidth="1"/>
    <col min="15954" max="15954" width="9.77734375" style="276" customWidth="1"/>
    <col min="15955" max="15955" width="9.6640625" style="276" customWidth="1"/>
    <col min="15956" max="15956" width="9" style="276" customWidth="1"/>
    <col min="15957" max="15957" width="9.33203125" style="276" customWidth="1"/>
    <col min="15958" max="15958" width="9.77734375" style="276" customWidth="1"/>
    <col min="15959" max="15959" width="10" style="276" customWidth="1"/>
    <col min="15960" max="15960" width="10.109375" style="276" customWidth="1"/>
    <col min="15961" max="15961" width="9.88671875" style="276" customWidth="1"/>
    <col min="15962" max="15963" width="10.109375" style="276" customWidth="1"/>
    <col min="15964" max="15964" width="10.77734375" style="276" customWidth="1"/>
    <col min="15965" max="15965" width="11" style="276" customWidth="1"/>
    <col min="15966" max="15966" width="10.88671875" style="276" customWidth="1"/>
    <col min="15967" max="15967" width="10.77734375" style="276" customWidth="1"/>
    <col min="15968" max="15968" width="10.6640625" style="276" customWidth="1"/>
    <col min="15969" max="15969" width="10.33203125" style="276" customWidth="1"/>
    <col min="15970" max="15970" width="10.77734375" style="276" customWidth="1"/>
    <col min="15971" max="15971" width="10.44140625" style="276" customWidth="1"/>
    <col min="15972" max="15972" width="9.21875" style="276" customWidth="1"/>
    <col min="15973" max="15974" width="9.109375" style="276" customWidth="1"/>
    <col min="15975" max="15975" width="9.33203125" style="276" customWidth="1"/>
    <col min="15976" max="15976" width="9.21875" style="276" customWidth="1"/>
    <col min="15977" max="15978" width="9.6640625" style="276" customWidth="1"/>
    <col min="15979" max="15979" width="10.109375" style="276" customWidth="1"/>
    <col min="15980" max="15980" width="10.77734375" style="276" customWidth="1"/>
    <col min="15981" max="16128" width="8.77734375" style="276"/>
    <col min="16129" max="16129" width="16.77734375" style="276" customWidth="1"/>
    <col min="16130" max="16130" width="18.6640625" style="276" customWidth="1"/>
    <col min="16131" max="16134" width="10.33203125" style="276" customWidth="1"/>
    <col min="16135" max="16135" width="11.77734375" style="276" customWidth="1"/>
    <col min="16136" max="16136" width="10.33203125" style="276" customWidth="1"/>
    <col min="16137" max="16137" width="10.109375" style="276" customWidth="1"/>
    <col min="16138" max="16138" width="9.33203125" style="276" customWidth="1"/>
    <col min="16139" max="16141" width="9.33203125" style="276" bestFit="1" customWidth="1"/>
    <col min="16142" max="16142" width="11.6640625" style="276" bestFit="1" customWidth="1"/>
    <col min="16143" max="16143" width="8.77734375" style="276"/>
    <col min="16144" max="16144" width="9.44140625" style="276" bestFit="1" customWidth="1"/>
    <col min="16145" max="16149" width="8.77734375" style="276"/>
    <col min="16150" max="16150" width="10.109375" style="276" bestFit="1" customWidth="1"/>
    <col min="16151" max="16151" width="9.44140625" style="276" bestFit="1" customWidth="1"/>
    <col min="16152" max="16152" width="8.77734375" style="276"/>
    <col min="16153" max="16153" width="10.109375" style="276" customWidth="1"/>
    <col min="16154" max="16154" width="8.77734375" style="276"/>
    <col min="16155" max="16155" width="10.44140625" style="276" customWidth="1"/>
    <col min="16156" max="16157" width="8.77734375" style="276"/>
    <col min="16158" max="16158" width="10.109375" style="276" customWidth="1"/>
    <col min="16159" max="16159" width="8.77734375" style="276"/>
    <col min="16160" max="16160" width="8.88671875" style="276" customWidth="1"/>
    <col min="16161" max="16161" width="9.21875" style="276" customWidth="1"/>
    <col min="16162" max="16162" width="10" style="276" customWidth="1"/>
    <col min="16163" max="16163" width="10.109375" style="276" customWidth="1"/>
    <col min="16164" max="16164" width="10" style="276" customWidth="1"/>
    <col min="16165" max="16165" width="9.77734375" style="276" customWidth="1"/>
    <col min="16166" max="16166" width="9.109375" style="276" customWidth="1"/>
    <col min="16167" max="16167" width="9.21875" style="276" customWidth="1"/>
    <col min="16168" max="16169" width="9.44140625" style="276" customWidth="1"/>
    <col min="16170" max="16170" width="9.33203125" style="276" customWidth="1"/>
    <col min="16171" max="16175" width="9.21875" style="276" customWidth="1"/>
    <col min="16176" max="16176" width="9.44140625" style="276" customWidth="1"/>
    <col min="16177" max="16177" width="9" style="276" customWidth="1"/>
    <col min="16178" max="16178" width="9.21875" style="276" customWidth="1"/>
    <col min="16179" max="16179" width="9.109375" style="276" customWidth="1"/>
    <col min="16180" max="16180" width="8.6640625" style="276" customWidth="1"/>
    <col min="16181" max="16181" width="8.88671875" style="276" customWidth="1"/>
    <col min="16182" max="16183" width="9" style="276" customWidth="1"/>
    <col min="16184" max="16184" width="9.109375" style="276" customWidth="1"/>
    <col min="16185" max="16185" width="9.33203125" style="276" customWidth="1"/>
    <col min="16186" max="16186" width="9" style="276" customWidth="1"/>
    <col min="16187" max="16187" width="8.6640625" style="276" customWidth="1"/>
    <col min="16188" max="16188" width="9" style="276" customWidth="1"/>
    <col min="16189" max="16189" width="9.109375" style="276" customWidth="1"/>
    <col min="16190" max="16190" width="9.21875" style="276" customWidth="1"/>
    <col min="16191" max="16192" width="9.109375" style="276" customWidth="1"/>
    <col min="16193" max="16193" width="10.5546875" style="276" customWidth="1"/>
    <col min="16194" max="16194" width="10.44140625" style="276" customWidth="1"/>
    <col min="16195" max="16196" width="10.77734375" style="276" customWidth="1"/>
    <col min="16197" max="16197" width="10" style="276" customWidth="1"/>
    <col min="16198" max="16199" width="10.21875" style="276" customWidth="1"/>
    <col min="16200" max="16200" width="10.44140625" style="276" customWidth="1"/>
    <col min="16201" max="16201" width="10.33203125" style="276" customWidth="1"/>
    <col min="16202" max="16202" width="11.5546875" style="276" customWidth="1"/>
    <col min="16203" max="16203" width="12" style="276" customWidth="1"/>
    <col min="16204" max="16204" width="12.21875" style="276" customWidth="1"/>
    <col min="16205" max="16205" width="12.44140625" style="276" customWidth="1"/>
    <col min="16206" max="16206" width="12" style="276" customWidth="1"/>
    <col min="16207" max="16207" width="11.88671875" style="276" customWidth="1"/>
    <col min="16208" max="16208" width="11.109375" style="276" customWidth="1"/>
    <col min="16209" max="16209" width="10" style="276" customWidth="1"/>
    <col min="16210" max="16210" width="9.77734375" style="276" customWidth="1"/>
    <col min="16211" max="16211" width="9.6640625" style="276" customWidth="1"/>
    <col min="16212" max="16212" width="9" style="276" customWidth="1"/>
    <col min="16213" max="16213" width="9.33203125" style="276" customWidth="1"/>
    <col min="16214" max="16214" width="9.77734375" style="276" customWidth="1"/>
    <col min="16215" max="16215" width="10" style="276" customWidth="1"/>
    <col min="16216" max="16216" width="10.109375" style="276" customWidth="1"/>
    <col min="16217" max="16217" width="9.88671875" style="276" customWidth="1"/>
    <col min="16218" max="16219" width="10.109375" style="276" customWidth="1"/>
    <col min="16220" max="16220" width="10.77734375" style="276" customWidth="1"/>
    <col min="16221" max="16221" width="11" style="276" customWidth="1"/>
    <col min="16222" max="16222" width="10.88671875" style="276" customWidth="1"/>
    <col min="16223" max="16223" width="10.77734375" style="276" customWidth="1"/>
    <col min="16224" max="16224" width="10.6640625" style="276" customWidth="1"/>
    <col min="16225" max="16225" width="10.33203125" style="276" customWidth="1"/>
    <col min="16226" max="16226" width="10.77734375" style="276" customWidth="1"/>
    <col min="16227" max="16227" width="10.44140625" style="276" customWidth="1"/>
    <col min="16228" max="16228" width="9.21875" style="276" customWidth="1"/>
    <col min="16229" max="16230" width="9.109375" style="276" customWidth="1"/>
    <col min="16231" max="16231" width="9.33203125" style="276" customWidth="1"/>
    <col min="16232" max="16232" width="9.21875" style="276" customWidth="1"/>
    <col min="16233" max="16234" width="9.6640625" style="276" customWidth="1"/>
    <col min="16235" max="16235" width="10.109375" style="276" customWidth="1"/>
    <col min="16236" max="16236" width="10.77734375" style="276" customWidth="1"/>
    <col min="16237" max="16384" width="8.77734375" style="276"/>
  </cols>
  <sheetData>
    <row r="1" spans="1:108" s="266" customFormat="1" ht="21.75" customHeight="1" x14ac:dyDescent="0.3">
      <c r="A1" s="263" t="s">
        <v>1049</v>
      </c>
      <c r="B1" s="264"/>
      <c r="C1" s="264"/>
      <c r="D1" s="264"/>
      <c r="E1" s="264"/>
      <c r="F1" s="264"/>
      <c r="G1" s="264"/>
      <c r="H1" s="264"/>
      <c r="I1" s="264"/>
      <c r="J1" s="264"/>
      <c r="K1" s="264"/>
      <c r="L1" s="264"/>
      <c r="M1" s="264"/>
      <c r="N1" s="456" t="s">
        <v>1050</v>
      </c>
      <c r="O1" s="456"/>
      <c r="P1" s="456" t="s">
        <v>1051</v>
      </c>
      <c r="Q1" s="456"/>
      <c r="R1" s="456" t="s">
        <v>1052</v>
      </c>
      <c r="S1" s="456"/>
      <c r="T1" s="456" t="s">
        <v>1053</v>
      </c>
      <c r="U1" s="456"/>
      <c r="V1" s="456" t="s">
        <v>1054</v>
      </c>
      <c r="W1" s="456"/>
      <c r="X1" s="456" t="s">
        <v>1055</v>
      </c>
      <c r="Y1" s="456"/>
      <c r="Z1" s="456"/>
      <c r="AA1" s="37"/>
      <c r="AB1" s="264"/>
      <c r="AC1" s="264"/>
      <c r="AD1" s="263" t="s">
        <v>1056</v>
      </c>
      <c r="AE1" s="264"/>
      <c r="AF1" s="264"/>
      <c r="AG1" s="265" t="s">
        <v>1057</v>
      </c>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264"/>
      <c r="BL1" s="264"/>
      <c r="BM1" s="264"/>
      <c r="BN1" s="264"/>
      <c r="BO1" s="455" t="s">
        <v>1050</v>
      </c>
      <c r="BP1" s="455"/>
      <c r="BQ1" s="455"/>
      <c r="BR1" s="455"/>
      <c r="BS1" s="455"/>
      <c r="BT1" s="455" t="s">
        <v>1051</v>
      </c>
      <c r="BU1" s="455"/>
      <c r="BV1" s="455"/>
      <c r="BW1" s="455"/>
      <c r="BX1" s="455"/>
      <c r="BY1" s="455" t="s">
        <v>1052</v>
      </c>
      <c r="BZ1" s="455"/>
      <c r="CA1" s="455"/>
      <c r="CB1" s="455"/>
      <c r="CC1" s="455"/>
      <c r="CD1" s="455" t="s">
        <v>1053</v>
      </c>
      <c r="CE1" s="455"/>
      <c r="CF1" s="455"/>
      <c r="CG1" s="455"/>
      <c r="CH1" s="455"/>
      <c r="CI1" s="455" t="s">
        <v>1055</v>
      </c>
      <c r="CJ1" s="455"/>
      <c r="CK1" s="455"/>
      <c r="CL1" s="455"/>
      <c r="CM1" s="455"/>
      <c r="CN1" s="455"/>
      <c r="CO1" s="455"/>
      <c r="CP1" s="455"/>
      <c r="CQ1" s="455" t="s">
        <v>1054</v>
      </c>
      <c r="CR1" s="455"/>
      <c r="CS1" s="455"/>
      <c r="CT1" s="455"/>
      <c r="CU1" s="455"/>
      <c r="CV1" s="264"/>
      <c r="CW1" s="264"/>
      <c r="CX1" s="264"/>
      <c r="CY1" s="264"/>
      <c r="CZ1" s="264"/>
      <c r="DA1" s="264"/>
      <c r="DB1" s="264"/>
      <c r="DC1" s="264"/>
    </row>
    <row r="2" spans="1:108" s="266" customFormat="1" ht="16.5" customHeight="1" x14ac:dyDescent="0.3">
      <c r="A2" s="263"/>
      <c r="B2" s="264"/>
      <c r="C2" s="264"/>
      <c r="D2" s="264"/>
      <c r="E2" s="264"/>
      <c r="F2" s="264"/>
      <c r="G2" s="264"/>
      <c r="H2" s="264"/>
      <c r="I2" s="264"/>
      <c r="J2" s="264"/>
      <c r="K2" s="264"/>
      <c r="L2" s="264"/>
      <c r="M2" s="264"/>
      <c r="N2" s="267"/>
      <c r="O2" s="268" t="s">
        <v>1058</v>
      </c>
      <c r="P2" s="269"/>
      <c r="Q2" s="268" t="s">
        <v>1058</v>
      </c>
      <c r="R2" s="267"/>
      <c r="S2" s="268" t="s">
        <v>1058</v>
      </c>
      <c r="T2" s="267"/>
      <c r="U2" s="268" t="s">
        <v>1058</v>
      </c>
      <c r="V2" s="267"/>
      <c r="W2" s="268" t="s">
        <v>1058</v>
      </c>
      <c r="X2" s="268" t="s">
        <v>1059</v>
      </c>
      <c r="Y2" s="268" t="s">
        <v>1060</v>
      </c>
      <c r="Z2" s="268" t="s">
        <v>1058</v>
      </c>
      <c r="AA2" s="37"/>
      <c r="AB2" s="264"/>
      <c r="AC2" s="264"/>
      <c r="AD2" s="263"/>
      <c r="AE2" s="264"/>
      <c r="AF2" s="264"/>
      <c r="AG2" s="265"/>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264"/>
      <c r="BL2" s="264"/>
      <c r="BM2" s="264"/>
      <c r="BN2" s="264"/>
      <c r="BO2" s="270"/>
      <c r="BP2" s="270"/>
      <c r="BQ2" s="270"/>
      <c r="BR2" s="270"/>
      <c r="BS2" s="270"/>
      <c r="BT2" s="270"/>
      <c r="BU2" s="270"/>
      <c r="BV2" s="270"/>
      <c r="BW2" s="270"/>
      <c r="BX2" s="270"/>
      <c r="BY2" s="270"/>
      <c r="BZ2" s="270"/>
      <c r="CA2" s="270"/>
      <c r="CB2" s="270"/>
      <c r="CC2" s="270"/>
      <c r="CD2" s="270"/>
      <c r="CE2" s="270"/>
      <c r="CF2" s="270"/>
      <c r="CG2" s="270"/>
      <c r="CH2" s="270"/>
      <c r="CI2" s="270"/>
      <c r="CJ2" s="270"/>
      <c r="CK2" s="270"/>
      <c r="CL2" s="270"/>
      <c r="CM2" s="270"/>
      <c r="CN2" s="270"/>
      <c r="CO2" s="270"/>
      <c r="CP2" s="270"/>
      <c r="CQ2" s="270"/>
      <c r="CR2" s="270"/>
      <c r="CS2" s="270"/>
      <c r="CT2" s="270"/>
      <c r="CU2" s="270"/>
      <c r="CV2" s="264"/>
      <c r="CW2" s="264"/>
      <c r="CX2" s="264"/>
      <c r="CY2" s="264"/>
      <c r="CZ2" s="264"/>
      <c r="DA2" s="264"/>
      <c r="DB2" s="264"/>
      <c r="DC2" s="264"/>
    </row>
    <row r="3" spans="1:108" ht="15.75" customHeight="1" x14ac:dyDescent="0.25">
      <c r="A3" s="271" t="s">
        <v>1061</v>
      </c>
      <c r="B3" s="37"/>
      <c r="C3" s="37"/>
      <c r="D3" s="450" t="s">
        <v>1062</v>
      </c>
      <c r="E3" s="451"/>
      <c r="F3" s="451"/>
      <c r="G3" s="451"/>
      <c r="H3" s="451"/>
      <c r="I3" s="451"/>
      <c r="J3" s="451"/>
      <c r="K3" s="451"/>
      <c r="L3" s="452" t="s">
        <v>1063</v>
      </c>
      <c r="M3" s="452"/>
      <c r="N3" s="268" t="s">
        <v>445</v>
      </c>
      <c r="O3" s="272">
        <v>1</v>
      </c>
      <c r="P3" s="273" t="s">
        <v>445</v>
      </c>
      <c r="Q3" s="272">
        <v>1</v>
      </c>
      <c r="R3" s="268" t="s">
        <v>465</v>
      </c>
      <c r="S3" s="272">
        <v>1</v>
      </c>
      <c r="T3" s="268" t="s">
        <v>445</v>
      </c>
      <c r="U3" s="272">
        <v>1</v>
      </c>
      <c r="V3" s="268" t="s">
        <v>934</v>
      </c>
      <c r="W3" s="272">
        <v>1</v>
      </c>
      <c r="X3" s="274" t="s">
        <v>1064</v>
      </c>
      <c r="Y3" s="268" t="str">
        <f ca="1">INDIRECT(X3&amp;7,TRUE)</f>
        <v>Li</v>
      </c>
      <c r="Z3" s="272">
        <v>1</v>
      </c>
      <c r="AA3" s="37"/>
      <c r="AB3" s="37"/>
      <c r="AC3" s="37"/>
      <c r="AD3" s="268" t="s">
        <v>1065</v>
      </c>
      <c r="AE3" s="272">
        <v>-10</v>
      </c>
      <c r="AF3" s="272">
        <v>-20</v>
      </c>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275" t="s">
        <v>445</v>
      </c>
      <c r="BP3" s="275" t="s">
        <v>447</v>
      </c>
      <c r="BQ3" s="275" t="s">
        <v>457</v>
      </c>
      <c r="BR3" s="37"/>
      <c r="BS3" s="37"/>
      <c r="BT3" s="275" t="s">
        <v>445</v>
      </c>
      <c r="BU3" s="275" t="s">
        <v>465</v>
      </c>
      <c r="BV3" s="275" t="s">
        <v>457</v>
      </c>
      <c r="BW3" s="37"/>
      <c r="BX3" s="37"/>
      <c r="BY3" s="275" t="s">
        <v>465</v>
      </c>
      <c r="BZ3" s="275" t="s">
        <v>467</v>
      </c>
      <c r="CA3" s="275" t="s">
        <v>466</v>
      </c>
      <c r="CB3" s="37"/>
      <c r="CC3" s="37"/>
      <c r="CD3" s="275" t="s">
        <v>445</v>
      </c>
      <c r="CE3" s="275" t="s">
        <v>450</v>
      </c>
      <c r="CF3" s="275" t="s">
        <v>449</v>
      </c>
      <c r="CG3" s="37"/>
      <c r="CH3" s="37"/>
      <c r="CI3" s="37"/>
      <c r="CJ3" s="37"/>
      <c r="CK3" s="37"/>
      <c r="CL3" s="275" t="str">
        <f ca="1">Y3</f>
        <v>Li</v>
      </c>
      <c r="CM3" s="275" t="str">
        <f ca="1">Y4</f>
        <v>Rb</v>
      </c>
      <c r="CN3" s="275" t="str">
        <f ca="1">Y5</f>
        <v>Cs</v>
      </c>
      <c r="CO3" s="37"/>
      <c r="CP3" s="37"/>
      <c r="CQ3" s="275" t="s">
        <v>934</v>
      </c>
      <c r="CR3" s="275" t="s">
        <v>443</v>
      </c>
      <c r="CS3" s="275" t="s">
        <v>1066</v>
      </c>
      <c r="CT3" s="37"/>
      <c r="CU3" s="37"/>
      <c r="CV3" s="37"/>
      <c r="CW3" s="37"/>
      <c r="CX3" s="37"/>
      <c r="CY3" s="37"/>
      <c r="CZ3" s="37"/>
      <c r="DA3" s="37"/>
      <c r="DB3" s="37"/>
      <c r="DC3" s="37"/>
    </row>
    <row r="4" spans="1:108" ht="12.75" customHeight="1" x14ac:dyDescent="0.25">
      <c r="A4" s="37"/>
      <c r="B4" s="37"/>
      <c r="C4" s="37"/>
      <c r="D4" s="451"/>
      <c r="E4" s="451"/>
      <c r="F4" s="451"/>
      <c r="G4" s="451"/>
      <c r="H4" s="451"/>
      <c r="I4" s="451"/>
      <c r="J4" s="451"/>
      <c r="K4" s="451"/>
      <c r="L4" s="452"/>
      <c r="M4" s="452"/>
      <c r="N4" s="268" t="s">
        <v>447</v>
      </c>
      <c r="O4" s="272">
        <v>25</v>
      </c>
      <c r="P4" s="273" t="s">
        <v>465</v>
      </c>
      <c r="Q4" s="272">
        <v>100</v>
      </c>
      <c r="R4" s="268" t="s">
        <v>467</v>
      </c>
      <c r="S4" s="272">
        <v>4</v>
      </c>
      <c r="T4" s="268" t="s">
        <v>450</v>
      </c>
      <c r="U4" s="272">
        <v>1</v>
      </c>
      <c r="V4" s="268" t="s">
        <v>443</v>
      </c>
      <c r="W4" s="272">
        <v>10</v>
      </c>
      <c r="X4" s="274" t="s">
        <v>1067</v>
      </c>
      <c r="Y4" s="268" t="str">
        <f ca="1">INDIRECT(X4&amp;7,TRUE)</f>
        <v>Rb</v>
      </c>
      <c r="Z4" s="272">
        <v>4</v>
      </c>
      <c r="AA4" s="37"/>
      <c r="AB4" s="37"/>
      <c r="AC4" s="37"/>
      <c r="AD4" s="268" t="s">
        <v>1068</v>
      </c>
      <c r="AE4" s="272">
        <v>-16</v>
      </c>
      <c r="AF4" s="272"/>
      <c r="AG4" s="37" t="s">
        <v>1069</v>
      </c>
      <c r="AH4" s="37"/>
      <c r="AI4" s="37"/>
      <c r="AJ4" s="37"/>
      <c r="AK4" s="37"/>
      <c r="AL4" s="37"/>
      <c r="AM4" s="37"/>
      <c r="AN4" s="37"/>
      <c r="AO4" s="37"/>
      <c r="AP4" s="37"/>
      <c r="AQ4" s="37"/>
      <c r="AR4" s="37"/>
      <c r="AS4" s="37"/>
      <c r="AT4" s="37"/>
      <c r="AU4" s="37"/>
      <c r="AV4" s="37"/>
      <c r="AW4" s="37"/>
      <c r="AX4" s="37"/>
      <c r="AY4" s="37"/>
      <c r="AZ4" s="37"/>
      <c r="BA4" s="37"/>
      <c r="BB4" s="37"/>
      <c r="BC4" s="37"/>
      <c r="BD4" s="37"/>
      <c r="BE4" s="37"/>
      <c r="BF4" s="37"/>
      <c r="BG4" s="37"/>
      <c r="BH4" s="37"/>
      <c r="BI4" s="37"/>
      <c r="BJ4" s="37"/>
      <c r="BK4" s="37"/>
      <c r="BL4" s="37"/>
      <c r="BM4" s="37"/>
      <c r="BN4" s="37"/>
      <c r="BO4" s="275"/>
      <c r="BP4" s="275"/>
      <c r="BQ4" s="275"/>
      <c r="BR4" s="37"/>
      <c r="BS4" s="37"/>
      <c r="BT4" s="275"/>
      <c r="BU4" s="275"/>
      <c r="BV4" s="275"/>
      <c r="BW4" s="37"/>
      <c r="BX4" s="37"/>
      <c r="BY4" s="275"/>
      <c r="BZ4" s="275"/>
      <c r="CA4" s="275"/>
      <c r="CB4" s="37"/>
      <c r="CC4" s="37"/>
      <c r="CD4" s="275"/>
      <c r="CE4" s="275"/>
      <c r="CF4" s="275"/>
      <c r="CG4" s="37"/>
      <c r="CH4" s="37"/>
      <c r="CI4" s="37"/>
      <c r="CJ4" s="37"/>
      <c r="CK4" s="37"/>
      <c r="CL4" s="275"/>
      <c r="CM4" s="275"/>
      <c r="CN4" s="275"/>
      <c r="CO4" s="37"/>
      <c r="CP4" s="37"/>
      <c r="CQ4" s="275"/>
      <c r="CR4" s="275"/>
      <c r="CS4" s="275"/>
      <c r="CT4" s="37"/>
      <c r="CU4" s="37"/>
      <c r="CV4" s="37"/>
      <c r="CW4" s="37"/>
      <c r="CX4" s="37"/>
      <c r="CY4" s="37"/>
      <c r="CZ4" s="37"/>
      <c r="DA4" s="37"/>
      <c r="DB4" s="37"/>
      <c r="DC4" s="37"/>
    </row>
    <row r="5" spans="1:108" ht="12.75" customHeight="1" x14ac:dyDescent="0.25">
      <c r="A5" s="271"/>
      <c r="B5" s="37"/>
      <c r="C5" s="37"/>
      <c r="D5" s="451"/>
      <c r="E5" s="451"/>
      <c r="F5" s="451"/>
      <c r="G5" s="451"/>
      <c r="H5" s="451"/>
      <c r="I5" s="451"/>
      <c r="J5" s="451"/>
      <c r="K5" s="451"/>
      <c r="L5" s="452"/>
      <c r="M5" s="452"/>
      <c r="N5" s="268" t="s">
        <v>457</v>
      </c>
      <c r="O5" s="272">
        <v>25</v>
      </c>
      <c r="P5" s="273" t="s">
        <v>457</v>
      </c>
      <c r="Q5" s="272">
        <v>25</v>
      </c>
      <c r="R5" s="268" t="s">
        <v>466</v>
      </c>
      <c r="S5" s="272">
        <v>10</v>
      </c>
      <c r="T5" s="268" t="s">
        <v>449</v>
      </c>
      <c r="U5" s="272">
        <v>1</v>
      </c>
      <c r="V5" s="268" t="s">
        <v>1070</v>
      </c>
      <c r="W5" s="272">
        <v>1000</v>
      </c>
      <c r="X5" s="274" t="s">
        <v>1071</v>
      </c>
      <c r="Y5" s="268" t="str">
        <f ca="1">INDIRECT(X5&amp;7,TRUE)</f>
        <v>Cs</v>
      </c>
      <c r="Z5" s="272">
        <v>10</v>
      </c>
      <c r="AA5" s="37"/>
      <c r="AB5" s="37"/>
      <c r="AC5" s="37"/>
      <c r="AD5" s="37"/>
      <c r="AE5" s="37"/>
      <c r="AF5" s="37"/>
      <c r="AG5" s="277" t="s">
        <v>1072</v>
      </c>
      <c r="AH5" s="277" t="s">
        <v>1073</v>
      </c>
      <c r="AI5" s="277" t="s">
        <v>447</v>
      </c>
      <c r="AJ5" s="277" t="s">
        <v>1074</v>
      </c>
      <c r="AK5" s="277" t="s">
        <v>1075</v>
      </c>
      <c r="AL5" s="277" t="s">
        <v>458</v>
      </c>
      <c r="AM5" s="277" t="s">
        <v>1064</v>
      </c>
      <c r="AN5" s="277" t="s">
        <v>443</v>
      </c>
      <c r="AO5" s="277" t="s">
        <v>1076</v>
      </c>
      <c r="AP5" s="277" t="s">
        <v>1077</v>
      </c>
      <c r="AQ5" s="277" t="s">
        <v>1078</v>
      </c>
      <c r="AR5" s="277" t="s">
        <v>1079</v>
      </c>
      <c r="AS5" s="277" t="s">
        <v>1080</v>
      </c>
      <c r="AT5" s="277" t="s">
        <v>1081</v>
      </c>
      <c r="AU5" s="277" t="s">
        <v>1082</v>
      </c>
      <c r="AV5" s="277" t="s">
        <v>446</v>
      </c>
      <c r="AW5" s="277" t="s">
        <v>1083</v>
      </c>
      <c r="AX5" s="277" t="s">
        <v>486</v>
      </c>
      <c r="AY5" s="277" t="s">
        <v>479</v>
      </c>
      <c r="AZ5" s="277" t="s">
        <v>935</v>
      </c>
      <c r="BA5" s="277" t="s">
        <v>1067</v>
      </c>
      <c r="BB5" s="277" t="s">
        <v>1071</v>
      </c>
      <c r="BC5" s="277" t="s">
        <v>1084</v>
      </c>
      <c r="BD5" s="277" t="s">
        <v>1085</v>
      </c>
      <c r="BE5" s="277" t="s">
        <v>1086</v>
      </c>
      <c r="BF5" s="277" t="s">
        <v>1087</v>
      </c>
      <c r="BG5" s="277" t="s">
        <v>1088</v>
      </c>
      <c r="BH5" s="277" t="s">
        <v>1089</v>
      </c>
      <c r="BI5" s="277" t="s">
        <v>1090</v>
      </c>
      <c r="BJ5" s="277" t="s">
        <v>1072</v>
      </c>
      <c r="BK5" s="37"/>
      <c r="BL5" s="37"/>
      <c r="BM5" s="37"/>
      <c r="BN5" s="37"/>
      <c r="BO5" s="275"/>
      <c r="BP5" s="275"/>
      <c r="BQ5" s="275"/>
      <c r="BR5" s="37"/>
      <c r="BS5" s="37"/>
      <c r="BT5" s="275"/>
      <c r="BU5" s="275"/>
      <c r="BV5" s="275"/>
      <c r="BW5" s="37"/>
      <c r="BX5" s="37"/>
      <c r="BY5" s="275"/>
      <c r="BZ5" s="275"/>
      <c r="CA5" s="275"/>
      <c r="CB5" s="37"/>
      <c r="CC5" s="37"/>
      <c r="CD5" s="275"/>
      <c r="CE5" s="275"/>
      <c r="CF5" s="275"/>
      <c r="CG5" s="37"/>
      <c r="CH5" s="37"/>
      <c r="CI5" s="453" t="s">
        <v>1091</v>
      </c>
      <c r="CJ5" s="453"/>
      <c r="CK5" s="453"/>
      <c r="CL5" s="275"/>
      <c r="CM5" s="275"/>
      <c r="CN5" s="275"/>
      <c r="CO5" s="37"/>
      <c r="CP5" s="37"/>
      <c r="CQ5" s="275"/>
      <c r="CR5" s="275"/>
      <c r="CS5" s="275"/>
      <c r="CT5" s="37"/>
      <c r="CU5" s="37"/>
      <c r="CV5" s="37"/>
      <c r="CW5" s="37"/>
      <c r="CX5" s="37"/>
      <c r="CY5" s="37"/>
      <c r="CZ5" s="37"/>
      <c r="DA5" s="37"/>
      <c r="DB5" s="37"/>
      <c r="DC5" s="37"/>
    </row>
    <row r="6" spans="1:108" ht="12.75" customHeight="1" x14ac:dyDescent="0.25">
      <c r="A6" s="37"/>
      <c r="B6" s="37"/>
      <c r="C6" s="37"/>
      <c r="D6" s="37"/>
      <c r="E6" s="37"/>
      <c r="F6" s="37"/>
      <c r="G6" s="37"/>
      <c r="H6" s="37"/>
      <c r="I6" s="454" t="s">
        <v>1092</v>
      </c>
      <c r="J6" s="454"/>
      <c r="K6" s="454"/>
      <c r="L6" s="454"/>
      <c r="M6" s="454"/>
      <c r="N6" s="454"/>
      <c r="O6" s="454"/>
      <c r="P6" s="454"/>
      <c r="Q6" s="454"/>
      <c r="R6" s="454"/>
      <c r="S6" s="454"/>
      <c r="T6" s="454"/>
      <c r="U6" s="454"/>
      <c r="V6" s="454"/>
      <c r="W6" s="454"/>
      <c r="X6" s="454"/>
      <c r="Y6" s="454"/>
      <c r="Z6" s="454"/>
      <c r="AA6" s="454"/>
      <c r="AB6" s="454"/>
      <c r="AC6" s="454"/>
      <c r="AD6" s="454"/>
      <c r="AE6" s="37"/>
      <c r="AF6" s="37"/>
      <c r="AG6" s="37"/>
      <c r="AH6" s="37"/>
      <c r="AI6" s="37"/>
      <c r="AJ6" s="37"/>
      <c r="AK6" s="37" t="s">
        <v>1093</v>
      </c>
      <c r="AL6" s="37"/>
      <c r="AM6" s="37">
        <v>0.14410999999999999</v>
      </c>
      <c r="AN6" s="278">
        <v>4.3499999999999997E-2</v>
      </c>
      <c r="AO6" s="37">
        <v>2.5569999999999999E-2</v>
      </c>
      <c r="AP6" s="278">
        <v>4.99E-2</v>
      </c>
      <c r="AQ6" s="37">
        <v>8.226E-2</v>
      </c>
      <c r="AR6" s="37"/>
      <c r="AS6" s="37"/>
      <c r="AT6" s="37">
        <v>2.8209999999999999E-2</v>
      </c>
      <c r="AU6" s="37">
        <v>5.2639999999999999E-2</v>
      </c>
      <c r="AV6" s="37">
        <v>2.0820000000000002E-2</v>
      </c>
      <c r="AW6" s="37">
        <v>1.6389999999999998E-2</v>
      </c>
      <c r="AX6" s="37">
        <v>3.3329999999999999E-2</v>
      </c>
      <c r="AY6" s="37">
        <v>5.5440000000000003E-2</v>
      </c>
      <c r="AZ6" s="37"/>
      <c r="BA6" s="278"/>
      <c r="BB6" s="37"/>
      <c r="BC6" s="37"/>
      <c r="BD6" s="37"/>
      <c r="BE6" s="37">
        <v>3.5810000000000002E-2</v>
      </c>
      <c r="BF6" s="37"/>
      <c r="BG6" s="37"/>
      <c r="BH6" s="37"/>
      <c r="BI6" s="37"/>
      <c r="BJ6" s="37"/>
      <c r="BK6" s="37"/>
      <c r="BL6" s="37"/>
      <c r="BM6" s="37"/>
      <c r="BN6" s="275" t="s">
        <v>1094</v>
      </c>
      <c r="BO6" s="271">
        <f>O3</f>
        <v>1</v>
      </c>
      <c r="BP6" s="271">
        <f>O4</f>
        <v>25</v>
      </c>
      <c r="BQ6" s="271">
        <f>O5</f>
        <v>25</v>
      </c>
      <c r="BR6" s="37"/>
      <c r="BS6" s="37"/>
      <c r="BT6" s="271">
        <f>Q3</f>
        <v>1</v>
      </c>
      <c r="BU6" s="271">
        <f>Q4</f>
        <v>100</v>
      </c>
      <c r="BV6" s="271">
        <f>Q5</f>
        <v>25</v>
      </c>
      <c r="BW6" s="37"/>
      <c r="BX6" s="37"/>
      <c r="BY6" s="271">
        <f>S3</f>
        <v>1</v>
      </c>
      <c r="BZ6" s="271">
        <f>S4</f>
        <v>4</v>
      </c>
      <c r="CA6" s="271">
        <f>S5</f>
        <v>10</v>
      </c>
      <c r="CB6" s="37"/>
      <c r="CC6" s="37"/>
      <c r="CD6" s="271">
        <f>U3</f>
        <v>1</v>
      </c>
      <c r="CE6" s="271">
        <f>U4</f>
        <v>1</v>
      </c>
      <c r="CF6" s="271">
        <f>U5</f>
        <v>1</v>
      </c>
      <c r="CG6" s="37"/>
      <c r="CH6" s="37"/>
      <c r="CI6" s="279" t="s">
        <v>1067</v>
      </c>
      <c r="CJ6" s="279" t="s">
        <v>1071</v>
      </c>
      <c r="CK6" s="279" t="s">
        <v>1084</v>
      </c>
      <c r="CL6" s="271">
        <f>Z3</f>
        <v>1</v>
      </c>
      <c r="CM6" s="271">
        <f>Z4</f>
        <v>4</v>
      </c>
      <c r="CN6" s="271">
        <f>Z5</f>
        <v>10</v>
      </c>
      <c r="CO6" s="37"/>
      <c r="CP6" s="37"/>
      <c r="CQ6" s="271">
        <v>1</v>
      </c>
      <c r="CR6" s="271">
        <v>10</v>
      </c>
      <c r="CS6" s="271">
        <v>1000</v>
      </c>
      <c r="CT6" s="37"/>
      <c r="CU6" s="37"/>
      <c r="CV6" s="37"/>
      <c r="CW6" s="37"/>
      <c r="CX6" s="37"/>
      <c r="CY6" s="37"/>
      <c r="CZ6" s="37"/>
      <c r="DA6" s="37"/>
      <c r="DB6" s="37"/>
      <c r="DC6" s="37"/>
    </row>
    <row r="7" spans="1:108" s="287" customFormat="1" ht="27.75" customHeight="1" x14ac:dyDescent="0.25">
      <c r="A7" s="280" t="s">
        <v>1095</v>
      </c>
      <c r="B7" s="280" t="s">
        <v>1096</v>
      </c>
      <c r="C7" s="281" t="s">
        <v>1097</v>
      </c>
      <c r="D7" s="281" t="s">
        <v>1098</v>
      </c>
      <c r="E7" s="282" t="s">
        <v>1099</v>
      </c>
      <c r="F7" s="282" t="s">
        <v>1100</v>
      </c>
      <c r="G7" s="281" t="s">
        <v>1101</v>
      </c>
      <c r="H7" s="281" t="s">
        <v>1102</v>
      </c>
      <c r="I7" s="281" t="s">
        <v>406</v>
      </c>
      <c r="J7" s="281" t="s">
        <v>465</v>
      </c>
      <c r="K7" s="281" t="s">
        <v>934</v>
      </c>
      <c r="L7" s="281" t="s">
        <v>443</v>
      </c>
      <c r="M7" s="281" t="s">
        <v>932</v>
      </c>
      <c r="N7" s="281" t="s">
        <v>933</v>
      </c>
      <c r="O7" s="281" t="s">
        <v>464</v>
      </c>
      <c r="P7" s="281" t="s">
        <v>457</v>
      </c>
      <c r="Q7" s="281" t="s">
        <v>445</v>
      </c>
      <c r="R7" s="281" t="s">
        <v>447</v>
      </c>
      <c r="S7" s="281" t="s">
        <v>450</v>
      </c>
      <c r="T7" s="281" t="s">
        <v>449</v>
      </c>
      <c r="U7" s="281" t="s">
        <v>448</v>
      </c>
      <c r="V7" s="281" t="s">
        <v>1103</v>
      </c>
      <c r="W7" s="281" t="s">
        <v>473</v>
      </c>
      <c r="X7" s="281" t="s">
        <v>467</v>
      </c>
      <c r="Y7" s="281" t="s">
        <v>466</v>
      </c>
      <c r="Z7" s="281" t="s">
        <v>462</v>
      </c>
      <c r="AA7" s="281" t="s">
        <v>463</v>
      </c>
      <c r="AB7" s="281" t="s">
        <v>460</v>
      </c>
      <c r="AC7" s="281" t="s">
        <v>461</v>
      </c>
      <c r="AD7" s="281" t="s">
        <v>1104</v>
      </c>
      <c r="AE7" s="281" t="s">
        <v>1105</v>
      </c>
      <c r="AF7" s="281" t="s">
        <v>1106</v>
      </c>
      <c r="AG7" s="283" t="s">
        <v>1098</v>
      </c>
      <c r="AH7" s="284" t="s">
        <v>1107</v>
      </c>
      <c r="AI7" s="284" t="s">
        <v>1108</v>
      </c>
      <c r="AJ7" s="283" t="s">
        <v>1101</v>
      </c>
      <c r="AK7" s="283" t="s">
        <v>1102</v>
      </c>
      <c r="AL7" s="283" t="s">
        <v>406</v>
      </c>
      <c r="AM7" s="283" t="s">
        <v>465</v>
      </c>
      <c r="AN7" s="283" t="s">
        <v>934</v>
      </c>
      <c r="AO7" s="283" t="s">
        <v>443</v>
      </c>
      <c r="AP7" s="283" t="s">
        <v>932</v>
      </c>
      <c r="AQ7" s="283" t="s">
        <v>933</v>
      </c>
      <c r="AR7" s="283" t="s">
        <v>464</v>
      </c>
      <c r="AS7" s="283" t="s">
        <v>457</v>
      </c>
      <c r="AT7" s="283" t="s">
        <v>445</v>
      </c>
      <c r="AU7" s="283" t="s">
        <v>447</v>
      </c>
      <c r="AV7" s="283" t="s">
        <v>450</v>
      </c>
      <c r="AW7" s="283" t="s">
        <v>449</v>
      </c>
      <c r="AX7" s="283" t="s">
        <v>448</v>
      </c>
      <c r="AY7" s="283" t="s">
        <v>1103</v>
      </c>
      <c r="AZ7" s="283" t="s">
        <v>473</v>
      </c>
      <c r="BA7" s="283" t="s">
        <v>467</v>
      </c>
      <c r="BB7" s="283" t="s">
        <v>466</v>
      </c>
      <c r="BC7" s="283" t="s">
        <v>462</v>
      </c>
      <c r="BD7" s="283" t="s">
        <v>463</v>
      </c>
      <c r="BE7" s="283" t="s">
        <v>460</v>
      </c>
      <c r="BF7" s="283" t="s">
        <v>461</v>
      </c>
      <c r="BG7" s="283" t="s">
        <v>1109</v>
      </c>
      <c r="BH7" s="283" t="s">
        <v>1110</v>
      </c>
      <c r="BI7" s="283" t="s">
        <v>1111</v>
      </c>
      <c r="BJ7" s="283" t="s">
        <v>1112</v>
      </c>
      <c r="BK7" s="281" t="s">
        <v>1113</v>
      </c>
      <c r="BL7" s="281" t="s">
        <v>1114</v>
      </c>
      <c r="BM7" s="281" t="s">
        <v>1115</v>
      </c>
      <c r="BN7" s="285" t="s">
        <v>1116</v>
      </c>
      <c r="BO7" s="285" t="str">
        <f>IF(BO6=1,BO3,CONCATENATE(BO6," ",BO3))</f>
        <v>Cl</v>
      </c>
      <c r="BP7" s="285" t="str">
        <f>IF(BP6=1,BP3,CONCATENATE(BP6," ",BP3))</f>
        <v>25 F</v>
      </c>
      <c r="BQ7" s="285" t="str">
        <f>IF(BQ6=1,BQ3,CONCATENATE(BQ6," ",BQ3))</f>
        <v>25 B</v>
      </c>
      <c r="BR7" s="285" t="s">
        <v>1067</v>
      </c>
      <c r="BS7" s="285" t="s">
        <v>1071</v>
      </c>
      <c r="BT7" s="285" t="str">
        <f>IF(BT6=1,BT3,CONCATENATE(BT6," ",BT3))</f>
        <v>Cl</v>
      </c>
      <c r="BU7" s="285" t="str">
        <f>IF(BU6=1,BU3,CONCATENATE(BU6," ",BU3))</f>
        <v>100 Li</v>
      </c>
      <c r="BV7" s="285" t="str">
        <f>IF(BV6=1,BV3,CONCATENATE(BV6," ",BV3))</f>
        <v>25 B</v>
      </c>
      <c r="BW7" s="285" t="s">
        <v>1067</v>
      </c>
      <c r="BX7" s="285" t="s">
        <v>1071</v>
      </c>
      <c r="BY7" s="285" t="str">
        <f>IF(BY6=1,BY3,CONCATENATE(BY6," ",BY3))</f>
        <v>Li</v>
      </c>
      <c r="BZ7" s="285" t="str">
        <f>IF(BZ6=1,BZ3,CONCATENATE(BZ6," ",BZ3))</f>
        <v>4 Rb</v>
      </c>
      <c r="CA7" s="285" t="str">
        <f>IF(CA6=1,CA3,CONCATENATE(CA6," ",CA3))</f>
        <v>10 Cs</v>
      </c>
      <c r="CB7" s="285" t="s">
        <v>1067</v>
      </c>
      <c r="CC7" s="285" t="s">
        <v>1071</v>
      </c>
      <c r="CD7" s="285" t="str">
        <f>IF(CD6=1,CD3,CONCATENATE(CD6," ",CD3))</f>
        <v>Cl</v>
      </c>
      <c r="CE7" s="285" t="str">
        <f>IF(CE6=1,CE3,CONCATENATE(CE6," ",CE3))</f>
        <v>SO4</v>
      </c>
      <c r="CF7" s="285" t="str">
        <f>IF(CF6=1,CF3,CONCATENATE(CF6," ",CF3))</f>
        <v>HCO3</v>
      </c>
      <c r="CG7" s="285" t="s">
        <v>1067</v>
      </c>
      <c r="CH7" s="285" t="s">
        <v>1071</v>
      </c>
      <c r="CI7" s="279" t="str">
        <f ca="1">CL3</f>
        <v>Li</v>
      </c>
      <c r="CJ7" s="279" t="str">
        <f ca="1">CM3</f>
        <v>Rb</v>
      </c>
      <c r="CK7" s="279" t="str">
        <f ca="1">CN3</f>
        <v>Cs</v>
      </c>
      <c r="CL7" s="285" t="str">
        <f ca="1">IF(CL6=1,CL3,CONCATENATE(CL6," ",CL3))</f>
        <v>Li</v>
      </c>
      <c r="CM7" s="285" t="str">
        <f ca="1">IF(CM6=1,CM3,CONCATENATE(CM6," ",CM3))</f>
        <v>4 Rb</v>
      </c>
      <c r="CN7" s="285" t="str">
        <f ca="1">IF(CN6=1,CN3,CONCATENATE(CN6," ",CN3))</f>
        <v>10 Cs</v>
      </c>
      <c r="CO7" s="285" t="s">
        <v>1067</v>
      </c>
      <c r="CP7" s="285" t="s">
        <v>1071</v>
      </c>
      <c r="CQ7" s="285" t="str">
        <f>IF(CQ6=1,CQ3,CONCATENATE(CQ6," ",CQ3))</f>
        <v>Na</v>
      </c>
      <c r="CR7" s="285" t="str">
        <f>IF(CR6=1,CR3,CONCATENATE(CR6," ",CR3))</f>
        <v>10 K</v>
      </c>
      <c r="CS7" s="285" t="str">
        <f>IF(CS6=1,CS3,CONCATENATE(CS6," ",CS3))</f>
        <v>1000 Mg^0.5</v>
      </c>
      <c r="CT7" s="285" t="s">
        <v>1067</v>
      </c>
      <c r="CU7" s="285" t="s">
        <v>1071</v>
      </c>
      <c r="CV7" s="271"/>
      <c r="CW7" s="271" t="s">
        <v>1117</v>
      </c>
      <c r="CX7" s="285" t="s">
        <v>1118</v>
      </c>
      <c r="CY7" s="285" t="s">
        <v>1119</v>
      </c>
      <c r="CZ7" s="285" t="s">
        <v>1120</v>
      </c>
      <c r="DA7" s="279" t="s">
        <v>1121</v>
      </c>
      <c r="DB7" s="286"/>
      <c r="DC7" s="286" t="s">
        <v>1122</v>
      </c>
    </row>
    <row r="8" spans="1:108" ht="14.4" x14ac:dyDescent="0.3">
      <c r="A8" s="37"/>
      <c r="B8" s="37"/>
      <c r="C8" s="288"/>
      <c r="D8" s="289" t="s">
        <v>511</v>
      </c>
      <c r="E8" s="290"/>
      <c r="F8" s="291"/>
      <c r="G8" s="292"/>
      <c r="H8" s="292"/>
      <c r="I8" s="275">
        <v>1.69</v>
      </c>
      <c r="J8" s="293">
        <v>1.3423000000000001E-2</v>
      </c>
      <c r="K8" s="294">
        <v>10</v>
      </c>
      <c r="L8" s="293">
        <v>10</v>
      </c>
      <c r="M8" s="293">
        <v>14</v>
      </c>
      <c r="N8" s="293">
        <v>6.1</v>
      </c>
      <c r="O8" s="293"/>
      <c r="P8" s="293">
        <v>8.2282999999999995E-2</v>
      </c>
      <c r="Q8" s="293">
        <v>9.5150000000000006</v>
      </c>
      <c r="R8" s="293"/>
      <c r="S8" s="293">
        <v>2226.8975</v>
      </c>
      <c r="T8" s="293"/>
      <c r="U8" s="295"/>
      <c r="V8" s="295"/>
      <c r="W8" s="293"/>
      <c r="X8" s="293"/>
      <c r="Y8" s="293"/>
      <c r="Z8" s="293">
        <v>0.06</v>
      </c>
      <c r="AA8" s="293"/>
      <c r="AB8" s="293">
        <v>34</v>
      </c>
      <c r="AC8" s="293">
        <v>0.55000000000000004</v>
      </c>
      <c r="AD8" s="296"/>
      <c r="AE8" s="297"/>
      <c r="AF8" s="297"/>
      <c r="AG8" s="37" t="str">
        <f ca="1">IF(ISERROR(BO8),"",INDIRECT(AG$5&amp;(CELL("row", AG8))))</f>
        <v>W_ID_001_FS_001</v>
      </c>
      <c r="AH8" s="37">
        <f t="shared" ref="AH8:AL23" ca="1" si="0">INDIRECT(AH$5&amp;(CELL("row", AH8)))</f>
        <v>0</v>
      </c>
      <c r="AI8" s="37">
        <f t="shared" ca="1" si="0"/>
        <v>0</v>
      </c>
      <c r="AJ8" s="37">
        <f t="shared" ca="1" si="0"/>
        <v>0</v>
      </c>
      <c r="AK8" s="37">
        <f t="shared" ca="1" si="0"/>
        <v>0</v>
      </c>
      <c r="AL8" s="37">
        <f t="shared" ca="1" si="0"/>
        <v>1.69</v>
      </c>
      <c r="AM8" s="37">
        <f t="shared" ref="AM8:BB23" ca="1" si="1">ABS(INDIRECT(AM$5&amp;(CELL("row", AM8))))</f>
        <v>1.3423000000000001E-2</v>
      </c>
      <c r="AN8" s="37">
        <f t="shared" ca="1" si="1"/>
        <v>10</v>
      </c>
      <c r="AO8" s="37">
        <f t="shared" ca="1" si="1"/>
        <v>10</v>
      </c>
      <c r="AP8" s="37">
        <f t="shared" ca="1" si="1"/>
        <v>14</v>
      </c>
      <c r="AQ8" s="298">
        <f t="shared" ca="1" si="1"/>
        <v>6.1</v>
      </c>
      <c r="AR8" s="37">
        <f t="shared" ca="1" si="1"/>
        <v>0</v>
      </c>
      <c r="AS8" s="37">
        <f t="shared" ca="1" si="1"/>
        <v>8.2282999999999995E-2</v>
      </c>
      <c r="AT8" s="37">
        <f t="shared" ca="1" si="1"/>
        <v>9.5150000000000006</v>
      </c>
      <c r="AU8" s="37">
        <f t="shared" ca="1" si="1"/>
        <v>0</v>
      </c>
      <c r="AV8" s="37">
        <f t="shared" ca="1" si="1"/>
        <v>2226.8975</v>
      </c>
      <c r="AW8" s="37">
        <f t="shared" ca="1" si="1"/>
        <v>0</v>
      </c>
      <c r="AX8" s="37">
        <f t="shared" ca="1" si="1"/>
        <v>0</v>
      </c>
      <c r="AY8" s="37">
        <f t="shared" ca="1" si="1"/>
        <v>0</v>
      </c>
      <c r="AZ8" s="37">
        <f t="shared" ca="1" si="1"/>
        <v>0</v>
      </c>
      <c r="BA8" s="37">
        <f t="shared" ca="1" si="1"/>
        <v>0</v>
      </c>
      <c r="BB8" s="37">
        <f t="shared" ca="1" si="1"/>
        <v>0</v>
      </c>
      <c r="BC8" s="37">
        <f t="shared" ref="BC8:BG23" ca="1" si="2">ABS(INDIRECT(BC$5&amp;(CELL("row", BC8))))</f>
        <v>0.06</v>
      </c>
      <c r="BD8" s="37">
        <f t="shared" ca="1" si="2"/>
        <v>0</v>
      </c>
      <c r="BE8" s="37">
        <f t="shared" ca="1" si="2"/>
        <v>34</v>
      </c>
      <c r="BF8" s="37">
        <f t="shared" ca="1" si="2"/>
        <v>0.55000000000000004</v>
      </c>
      <c r="BG8" s="37">
        <f t="shared" ca="1" si="2"/>
        <v>0</v>
      </c>
      <c r="BH8" s="37">
        <f t="shared" ref="BH8:BH71" ca="1" si="3">INDIRECT(BH$5&amp;(CELL("row", BH8)))</f>
        <v>0</v>
      </c>
      <c r="BI8" s="37">
        <f ca="1">IF(INDIRECT(BI$5&amp;(CELL("row", BI8)))=0,99,INDIRECT(BI$5&amp;(CELL("row", BI8))))</f>
        <v>99</v>
      </c>
      <c r="BJ8" s="37" t="str">
        <f ca="1">IF(BI8=99,"",INDIRECT(BJ$5&amp;(CELL("row", BJ8))))</f>
        <v/>
      </c>
      <c r="BK8" s="299">
        <f ca="1">IF(AL8=0,ABS(AM8)*AM$6+ABS(AN8)*AN$6+ABS(AO8)*AO$6+ABS(AP8)*AP$6+ABS(AQ8)*AQ$6+ABS(AY8)*AY$6+ABS(BE8)*BE$6, ABS(AM8)*AM$6+ABS(AN8)*AN$6+ABS(AO8)*AO$6+ABS(AP8)*AP$6+ABS(AQ8)*AQ$6+ABS(AY8)*AY$6+0.992*10^(3-AL8)+ABS(BE8)*BE$6)</f>
        <v>23.364600799651736</v>
      </c>
      <c r="BL8" s="299">
        <f ca="1">ABS(AT8)*AT$6+ABS(AU8)*AU$6+ABS(AV8)*AV$6+ABS(AW8)*AW$6+ABS(AX8)*AX$6</f>
        <v>46.632424100000009</v>
      </c>
      <c r="BM8" s="300">
        <f ca="1">IF(BK8=0,"",(BK8-BL8)/(BK8+BL8))</f>
        <v>-0.33241160368894529</v>
      </c>
      <c r="BN8" s="298"/>
      <c r="BO8" s="301">
        <f t="shared" ref="BO8:BO34" ca="1" si="4">(AT8*BO$6)/(AT8*BO$6+AU8*BP$6+AS8*BQ$6)</f>
        <v>0.82223801695028775</v>
      </c>
      <c r="BP8" s="301">
        <f t="shared" ref="BP8:BP34" ca="1" si="5">(AU8*BP$6)/(AT8*BO$6+AU8*BP$6+AS8*BQ$6)</f>
        <v>0</v>
      </c>
      <c r="BQ8" s="301">
        <f t="shared" ref="BQ8:BQ34" ca="1" si="6">(AS8*BQ$6)/(AT8*BO$6+AU8*BP$6+AS8*BQ$6)</f>
        <v>0.17776198304971233</v>
      </c>
      <c r="BR8" s="302">
        <f t="shared" ref="BR8:BR34" ca="1" si="7">0.5774*BO8+1.1547*BQ8</f>
        <v>0.68002199281459896</v>
      </c>
      <c r="BS8" s="302">
        <f ca="1">IF(ISERROR(BO8),-1,BO8)</f>
        <v>0.82223801695028775</v>
      </c>
      <c r="BT8" s="301">
        <f t="shared" ref="BT8:BT34" ca="1" si="8">(AT8*BT$6)/(AT8*BT$6+AM8*BU$6+AS8*BV$6)</f>
        <v>0.73677587959154045</v>
      </c>
      <c r="BU8" s="301">
        <f t="shared" ref="BU8:BU34" ca="1" si="9">(AM8*BU$6)/(AT8*BT$6+AM8*BU$6+AS8*BV$6)</f>
        <v>0.10393844069109036</v>
      </c>
      <c r="BV8" s="301">
        <f t="shared" ref="BV8:BV34" ca="1" si="10">(AS8*BV$6)/(AT8*BT$6+AM8*BU$6+AS8*BV$6)</f>
        <v>0.15928567971736921</v>
      </c>
      <c r="BW8" s="302">
        <f t="shared" ref="BW8:BW34" ca="1" si="11">0.5774*BT8+1.1547*BV8</f>
        <v>0.60934156724580169</v>
      </c>
      <c r="BX8" s="302">
        <f ca="1">IF(ISERROR(BT8),-1,BT8)</f>
        <v>0.73677587959154045</v>
      </c>
      <c r="BY8" s="301">
        <f t="shared" ref="BY8:BY34" ca="1" si="12">(AM8*BY$6)/(AM8*$BY$6+BA8*$BZ$6+BB8*$CA$6)</f>
        <v>1</v>
      </c>
      <c r="BZ8" s="301">
        <f t="shared" ref="BZ8:BZ34" ca="1" si="13">(BA8*BZ$6)/(AM8*$BY$6+BA8*$BZ$6+BB8*$CA$6)</f>
        <v>0</v>
      </c>
      <c r="CA8" s="301">
        <f t="shared" ref="CA8:CA34" ca="1" si="14">(BB8*CA$6)/(AM8*$BY$6+BA8*$BZ$6+BB8*$CA$6)</f>
        <v>0</v>
      </c>
      <c r="CB8" s="302">
        <f t="shared" ref="CB8:CB34" ca="1" si="15">0.5774*BY8+1.1547*CA8</f>
        <v>0.57740000000000002</v>
      </c>
      <c r="CC8" s="302">
        <f ca="1">IF(ISERROR(BY8),-1,BY8)</f>
        <v>1</v>
      </c>
      <c r="CD8" s="301">
        <f t="shared" ref="CD8:CD34" ca="1" si="16">(AT8*CD$6)/(AT8*CD$6+AV8*CE$6+AW8*CF$6)</f>
        <v>4.254581835864359E-3</v>
      </c>
      <c r="CE8" s="301">
        <f t="shared" ref="CE8:CE34" ca="1" si="17">(AV8*CE$6)/(AT8*CD$6+AV8*CE$6+AW8*CF$6)</f>
        <v>0.99574541816413564</v>
      </c>
      <c r="CF8" s="301">
        <f t="shared" ref="CF8:CF34" ca="1" si="18">(AW8*CF$6)/(AT8*CD$6+AV8*CE$6+AW8*CF$6)</f>
        <v>0</v>
      </c>
      <c r="CG8" s="302">
        <f t="shared" ref="CG8:CG34" ca="1" si="19">0.5774*CD8+1.1547*CF8</f>
        <v>2.456595552028081E-3</v>
      </c>
      <c r="CH8" s="302">
        <f ca="1">IF(ISERROR(CD8),-1,CD8)</f>
        <v>4.254581835864359E-3</v>
      </c>
      <c r="CI8" s="303" t="e">
        <f ca="1">INDIRECT("R"&amp;ROW(CI8)&amp;"C"&amp;(COLUMN(INDIRECT(X$3&amp;ROW(CI8),TRUE))+29),FALSE)</f>
        <v>#REF!</v>
      </c>
      <c r="CJ8" s="303" t="e">
        <f ca="1">INDIRECT("R"&amp;ROW(CJ8)&amp;"C"&amp;(COLUMN(INDIRECT($X$4&amp;ROW(CJ8),TRUE))+29),FALSE)</f>
        <v>#REF!</v>
      </c>
      <c r="CK8" s="303" t="e">
        <f ca="1">INDIRECT("R"&amp;ROW(CK8)&amp;"C"&amp;(COLUMN(INDIRECT($X$5&amp;ROW(CK8),TRUE))+29),FALSE)</f>
        <v>#REF!</v>
      </c>
      <c r="CL8" s="301" t="e">
        <f ca="1">(CI8*CL$6)/(CI8*CL$6+CJ8*CM$6+CK8*CN$6)</f>
        <v>#REF!</v>
      </c>
      <c r="CM8" s="301" t="e">
        <f ca="1">(CJ8*CM$6)/(CI8*CL$6+CJ8*CM$6+CK8*CN$6)</f>
        <v>#REF!</v>
      </c>
      <c r="CN8" s="301" t="e">
        <f ca="1">(CK8*CN$6)/(CI8*CL$6+CJ8*CM$6+CK8*CN$6)</f>
        <v>#REF!</v>
      </c>
      <c r="CO8" s="302" t="e">
        <f t="shared" ref="CO8:CO34" ca="1" si="20">0.5774*CL8+1.1547*CN8</f>
        <v>#REF!</v>
      </c>
      <c r="CP8" s="302">
        <f ca="1">IF(ISERROR(CL8),-1,CL8)</f>
        <v>-1</v>
      </c>
      <c r="CQ8" s="301">
        <f t="shared" ref="CQ8:CQ34" ca="1" si="21">(AN8*CQ$6)/(AN8*CQ$6+AO8*CR$6+(AQ8^0.5)*CS$6)</f>
        <v>3.8762427225245057E-3</v>
      </c>
      <c r="CR8" s="301">
        <f t="shared" ref="CR8:CR34" ca="1" si="22">(AO8*CR$6)/(AN8*CQ$6+AO8*CR$6+(AQ8^0.5)*CS$6)</f>
        <v>3.8762427225245054E-2</v>
      </c>
      <c r="CS8" s="301">
        <f t="shared" ref="CS8:CS34" ca="1" si="23">((AQ8^0.5)*CS$6)/(AN8*CQ$6+AO8*CR$6+(AQ8^0.5)*CS$6)</f>
        <v>0.95736133005223045</v>
      </c>
      <c r="CT8" s="302">
        <f t="shared" ref="CT8:CT34" ca="1" si="24">0.5774*CQ8+1.1547*CS8</f>
        <v>1.1077032703592962</v>
      </c>
      <c r="CU8" s="302">
        <f ca="1">IF(ISERROR(CQ8),-1,CQ8)</f>
        <v>3.8762427225245057E-3</v>
      </c>
      <c r="CV8" s="37"/>
      <c r="CW8" s="298">
        <f ca="1">IF(ISERROR(2*LOG(AO8)-LOG(AQ8)),-99,2*LOG(AO8)-LOG(AQ8))</f>
        <v>1.2146701649892329</v>
      </c>
      <c r="CX8" s="302">
        <f ca="1">IF(ISERROR(2*LOG(AO8)-LOG(AP8)),-99,2*LOG(AO8)-LOG(AP8))</f>
        <v>0.85387196432176204</v>
      </c>
      <c r="CY8" s="298">
        <f ca="1">IF(ISERROR(10*AQ8/(10*AQ8+AP8)),-99,10*AQ8/(10*AQ8+AP8))</f>
        <v>0.81333333333333335</v>
      </c>
      <c r="CZ8" s="298">
        <f ca="1">IF(ISERROR(10*AO8/(10*AO8+AN8)),-99,10*AO8/(10*AO8+AN8))</f>
        <v>0.90909090909090906</v>
      </c>
      <c r="DA8" s="304" t="e">
        <f ca="1">0.00000031665*AR8^3 - 0.00036686*AR8^2 + 0.28831*AR8 + 77.034 *LOG(AR8) - 42.198</f>
        <v>#NUM!</v>
      </c>
      <c r="DB8" s="305"/>
      <c r="DC8" s="304">
        <f ca="1">IF(ISERROR(DA8),-999,0.000000068133*DA8^4-0.00003873*DA8^3+0.0090986*DA8^2+3.3034*DA8+28.833)</f>
        <v>-999</v>
      </c>
    </row>
    <row r="9" spans="1:108" ht="14.4" x14ac:dyDescent="0.3">
      <c r="A9" s="37"/>
      <c r="B9" s="37"/>
      <c r="C9" s="288"/>
      <c r="D9" s="289" t="s">
        <v>517</v>
      </c>
      <c r="E9" s="290"/>
      <c r="F9" s="292"/>
      <c r="G9" s="292"/>
      <c r="H9" s="292"/>
      <c r="I9" s="275">
        <v>1.86</v>
      </c>
      <c r="J9" s="293">
        <v>2.4600000000000002E-4</v>
      </c>
      <c r="K9" s="294">
        <v>10</v>
      </c>
      <c r="L9" s="294">
        <v>10</v>
      </c>
      <c r="M9" s="293">
        <v>1.9</v>
      </c>
      <c r="N9" s="293">
        <v>1.2</v>
      </c>
      <c r="O9" s="293"/>
      <c r="P9" s="293">
        <v>3.6773E-2</v>
      </c>
      <c r="Q9" s="293">
        <v>0.67645</v>
      </c>
      <c r="R9" s="293">
        <v>0.11505</v>
      </c>
      <c r="S9" s="293">
        <v>1229.3759</v>
      </c>
      <c r="T9" s="293"/>
      <c r="U9" s="295"/>
      <c r="V9" s="295"/>
      <c r="W9" s="293"/>
      <c r="X9" s="293"/>
      <c r="Y9" s="293"/>
      <c r="Z9" s="293">
        <v>7.0000000000000007E-2</v>
      </c>
      <c r="AA9" s="293"/>
      <c r="AB9" s="293">
        <v>25</v>
      </c>
      <c r="AC9" s="293">
        <v>0.1</v>
      </c>
      <c r="AD9" s="296"/>
      <c r="AE9" s="297"/>
      <c r="AF9" s="297"/>
      <c r="AG9" s="37" t="str">
        <f t="shared" ref="AG9:AG37" ca="1" si="25">IF(ISERROR(BO9),"",INDIRECT(AG$5&amp;(CELL("row", AG9))))</f>
        <v>W_ID_002_FS_001</v>
      </c>
      <c r="AH9" s="37">
        <f t="shared" ca="1" si="0"/>
        <v>0</v>
      </c>
      <c r="AI9" s="37">
        <f t="shared" ca="1" si="0"/>
        <v>0</v>
      </c>
      <c r="AJ9" s="37">
        <f t="shared" ca="1" si="0"/>
        <v>0</v>
      </c>
      <c r="AK9" s="37">
        <f t="shared" ca="1" si="0"/>
        <v>0</v>
      </c>
      <c r="AL9" s="37">
        <f ca="1">INDIRECT(AL$5&amp;(CELL("row", AL9)))</f>
        <v>1.86</v>
      </c>
      <c r="AM9" s="37">
        <f ca="1">ABS(INDIRECT(AM$5&amp;(CELL("row", AM9))))</f>
        <v>2.4600000000000002E-4</v>
      </c>
      <c r="AN9" s="37">
        <f t="shared" ca="1" si="1"/>
        <v>10</v>
      </c>
      <c r="AO9" s="37">
        <f t="shared" ca="1" si="1"/>
        <v>10</v>
      </c>
      <c r="AP9" s="37">
        <f t="shared" ca="1" si="1"/>
        <v>1.9</v>
      </c>
      <c r="AQ9" s="298">
        <f t="shared" ca="1" si="1"/>
        <v>1.2</v>
      </c>
      <c r="AR9" s="37">
        <f t="shared" ca="1" si="1"/>
        <v>0</v>
      </c>
      <c r="AS9" s="37">
        <f t="shared" ca="1" si="1"/>
        <v>3.6773E-2</v>
      </c>
      <c r="AT9" s="37">
        <f t="shared" ca="1" si="1"/>
        <v>0.67645</v>
      </c>
      <c r="AU9" s="37">
        <f t="shared" ca="1" si="1"/>
        <v>0.11505</v>
      </c>
      <c r="AV9" s="37">
        <f t="shared" ca="1" si="1"/>
        <v>1229.3759</v>
      </c>
      <c r="AW9" s="37">
        <f t="shared" ca="1" si="1"/>
        <v>0</v>
      </c>
      <c r="AX9" s="37">
        <f t="shared" ca="1" si="1"/>
        <v>0</v>
      </c>
      <c r="AY9" s="37">
        <f t="shared" ca="1" si="1"/>
        <v>0</v>
      </c>
      <c r="AZ9" s="37">
        <f t="shared" ca="1" si="1"/>
        <v>0</v>
      </c>
      <c r="BA9" s="37">
        <f t="shared" ca="1" si="1"/>
        <v>0</v>
      </c>
      <c r="BB9" s="37">
        <f t="shared" ca="1" si="1"/>
        <v>0</v>
      </c>
      <c r="BC9" s="37">
        <f t="shared" ca="1" si="2"/>
        <v>7.0000000000000007E-2</v>
      </c>
      <c r="BD9" s="37">
        <f t="shared" ca="1" si="2"/>
        <v>0</v>
      </c>
      <c r="BE9" s="37">
        <f t="shared" ca="1" si="2"/>
        <v>25</v>
      </c>
      <c r="BF9" s="37">
        <f t="shared" ca="1" si="2"/>
        <v>0.1</v>
      </c>
      <c r="BG9" s="37">
        <f t="shared" ca="1" si="2"/>
        <v>0</v>
      </c>
      <c r="BH9" s="37">
        <f t="shared" ca="1" si="3"/>
        <v>0</v>
      </c>
      <c r="BI9" s="37">
        <f t="shared" ref="BI9:BI72" ca="1" si="26">IF(INDIRECT(BI$5&amp;(CELL("row", BI9)))=0,99,INDIRECT(BI$5&amp;(CELL("row", BI9))))</f>
        <v>99</v>
      </c>
      <c r="BJ9" s="37" t="str">
        <f t="shared" ref="BJ9:BJ37" ca="1" si="27">IF(BI9=99,"",INDIRECT(BJ$5&amp;(CELL("row", BJ9))))</f>
        <v/>
      </c>
      <c r="BK9" s="299">
        <f t="shared" ref="BK9:BK27" ca="1" si="28">IF(AL9=0,ABS(AM9)*AM$6+ABS(AN9)*AN$6+ABS(AO9)*AO$6+ABS(AP9)*AP$6+ABS(AQ9)*AQ$6+ABS(AY9)*AY$6+ABS(BE9)*BE$6, ABS(AM9)*AM$6+ABS(AN9)*AN$6+ABS(AO9)*AO$6+ABS(AP9)*AP$6+ABS(AQ9)*AQ$6+ABS(AY9)*AY$6+0.992*10^(3-AL9)+ABS(BE9)*BE$6)</f>
        <v>15.47291935592062</v>
      </c>
      <c r="BL9" s="299">
        <f t="shared" ref="BL9:BL27" ca="1" si="29">ABS(AT9)*AT$6+ABS(AU9)*AU$6+ABS(AV9)*AV$6+ABS(AW9)*AW$6+ABS(AX9)*AX$6</f>
        <v>25.620745124500001</v>
      </c>
      <c r="BM9" s="300">
        <f t="shared" ref="BM9:BM72" ca="1" si="30">IF(BK9=0,"",(BK9-BL9)/(BK9+BL9))</f>
        <v>-0.24694380257604884</v>
      </c>
      <c r="BN9" s="37"/>
      <c r="BO9" s="301">
        <f t="shared" ca="1" si="4"/>
        <v>0.15126257120655631</v>
      </c>
      <c r="BP9" s="301">
        <f t="shared" ca="1" si="5"/>
        <v>0.64316500914015462</v>
      </c>
      <c r="BQ9" s="301">
        <f t="shared" ca="1" si="6"/>
        <v>0.20557241965328904</v>
      </c>
      <c r="BR9" s="302">
        <f t="shared" ca="1" si="7"/>
        <v>0.32471348158831848</v>
      </c>
      <c r="BS9" s="302">
        <f t="shared" ref="BS9:BS36" ca="1" si="31">IF(ISERROR(BO9),-1,BO9)</f>
        <v>0.15126257120655631</v>
      </c>
      <c r="BT9" s="301">
        <f t="shared" ca="1" si="8"/>
        <v>0.41746509295687728</v>
      </c>
      <c r="BU9" s="301">
        <f t="shared" ca="1" si="9"/>
        <v>1.5181670909511688E-2</v>
      </c>
      <c r="BV9" s="301">
        <f t="shared" ca="1" si="10"/>
        <v>0.56735323613361111</v>
      </c>
      <c r="BW9" s="302">
        <f t="shared" ca="1" si="11"/>
        <v>0.89616712643678176</v>
      </c>
      <c r="BX9" s="302">
        <f t="shared" ref="BX9:BX27" ca="1" si="32">IF(ISERROR(BT9),-1,BT9)</f>
        <v>0.41746509295687728</v>
      </c>
      <c r="BY9" s="301">
        <f t="shared" ca="1" si="12"/>
        <v>1</v>
      </c>
      <c r="BZ9" s="301">
        <f t="shared" ca="1" si="13"/>
        <v>0</v>
      </c>
      <c r="CA9" s="301">
        <f t="shared" ca="1" si="14"/>
        <v>0</v>
      </c>
      <c r="CB9" s="302">
        <f t="shared" ca="1" si="15"/>
        <v>0.57740000000000002</v>
      </c>
      <c r="CC9" s="302">
        <f t="shared" ref="CC9:CC36" ca="1" si="33">IF(ISERROR(BY9),-1,BY9)</f>
        <v>1</v>
      </c>
      <c r="CD9" s="301">
        <f t="shared" ca="1" si="16"/>
        <v>5.4993594378320565E-4</v>
      </c>
      <c r="CE9" s="301">
        <f t="shared" ca="1" si="17"/>
        <v>0.99945006405621684</v>
      </c>
      <c r="CF9" s="301">
        <f t="shared" ca="1" si="18"/>
        <v>0</v>
      </c>
      <c r="CG9" s="302">
        <f t="shared" ca="1" si="19"/>
        <v>3.1753301394042298E-4</v>
      </c>
      <c r="CH9" s="302">
        <f t="shared" ref="CH9:CH36" ca="1" si="34">IF(ISERROR(CD9),-1,CD9)</f>
        <v>5.4993594378320565E-4</v>
      </c>
      <c r="CI9" s="303" t="e">
        <f ca="1">INDIRECT("R"&amp;ROW(CI9)&amp;"C"&amp;(COLUMN(INDIRECT(X$3&amp;ROW(CI9),TRUE))+29),FALSE)</f>
        <v>#REF!</v>
      </c>
      <c r="CJ9" s="303" t="e">
        <f t="shared" ref="CJ9:CJ72" ca="1" si="35">INDIRECT("R"&amp;ROW(CJ9)&amp;"C"&amp;(COLUMN(INDIRECT($X$4&amp;ROW(CJ9),TRUE))+29),FALSE)</f>
        <v>#REF!</v>
      </c>
      <c r="CK9" s="303" t="e">
        <f t="shared" ref="CK9:CK72" ca="1" si="36">INDIRECT("R"&amp;ROW(CK9)&amp;"C"&amp;(COLUMN(INDIRECT($X$5&amp;ROW(CK9),TRUE))+29),FALSE)</f>
        <v>#REF!</v>
      </c>
      <c r="CL9" s="301" t="e">
        <f t="shared" ref="CL9:CL72" ca="1" si="37">(CI9*CL$6)/(CI9*CL$6+CJ9*CM$6+CK9*CN$6)</f>
        <v>#REF!</v>
      </c>
      <c r="CM9" s="301" t="e">
        <f t="shared" ref="CM9:CM72" ca="1" si="38">(CJ9*CM$6)/(CI9*CL$6+CJ9*CM$6+CK9*CN$6)</f>
        <v>#REF!</v>
      </c>
      <c r="CN9" s="301" t="e">
        <f t="shared" ref="CN9:CN72" ca="1" si="39">(CK9*CN$6)/(CI9*CL$6+CJ9*CM$6+CK9*CN$6)</f>
        <v>#REF!</v>
      </c>
      <c r="CO9" s="302" t="e">
        <f t="shared" ca="1" si="20"/>
        <v>#REF!</v>
      </c>
      <c r="CP9" s="302">
        <f t="shared" ref="CP9:CP36" ca="1" si="40">IF(ISERROR(CL9),-1,CL9)</f>
        <v>-1</v>
      </c>
      <c r="CQ9" s="301">
        <f t="shared" ca="1" si="21"/>
        <v>8.2956908410668599E-3</v>
      </c>
      <c r="CR9" s="301">
        <f t="shared" ca="1" si="22"/>
        <v>8.2956908410668606E-2</v>
      </c>
      <c r="CS9" s="301">
        <f t="shared" ca="1" si="23"/>
        <v>0.90874740074826454</v>
      </c>
      <c r="CT9" s="302">
        <f t="shared" ca="1" si="24"/>
        <v>1.0541205555356532</v>
      </c>
      <c r="CU9" s="302">
        <f t="shared" ref="CU9:CU36" ca="1" si="41">IF(ISERROR(CQ9),-1,CQ9)</f>
        <v>8.2956908410668599E-3</v>
      </c>
      <c r="CV9" s="37"/>
      <c r="CW9" s="298">
        <f t="shared" ref="CW9:CW72" ca="1" si="42">IF(ISERROR(2*LOG(AO9)-LOG(AQ9)),-99,2*LOG(AO9)-LOG(AQ9))</f>
        <v>1.9208187539523751</v>
      </c>
      <c r="CX9" s="302">
        <f t="shared" ref="CX9:CX72" ca="1" si="43">IF(ISERROR(2*LOG(AO9)-LOG(AP9)),-99,2*LOG(AO9)-LOG(AP9))</f>
        <v>1.7212463990471711</v>
      </c>
      <c r="CY9" s="298">
        <f t="shared" ref="CY9:CY72" ca="1" si="44">IF(ISERROR(10*AQ9/(10*AQ9+AP9)),-99,10*AQ9/(10*AQ9+AP9))</f>
        <v>0.86330935251798557</v>
      </c>
      <c r="CZ9" s="298">
        <f t="shared" ref="CZ9:CZ72" ca="1" si="45">IF(ISERROR(10*AO9/(10*AO9+AN9)),-99,10*AO9/(10*AO9+AN9))</f>
        <v>0.90909090909090906</v>
      </c>
      <c r="DA9" s="304" t="e">
        <f t="shared" ref="DA9:DA72" ca="1" si="46">0.00000031665*AR9^3 - 0.00036686*AR9^2 + 0.28831*AR9 + 77.034 *LOG(AR9) - 42.198</f>
        <v>#NUM!</v>
      </c>
      <c r="DB9" s="305"/>
      <c r="DC9" s="304">
        <f t="shared" ref="DC9:DC72" ca="1" si="47">IF(ISERROR(DA9),-999,0.000000068133*DA9^4-0.00003873*DA9^3+0.0090986*DA9^2+3.3034*DA9+28.833)</f>
        <v>-999</v>
      </c>
    </row>
    <row r="10" spans="1:108" ht="14.25" customHeight="1" x14ac:dyDescent="0.3">
      <c r="A10" s="37"/>
      <c r="B10" s="37"/>
      <c r="C10" s="288"/>
      <c r="D10" s="289" t="s">
        <v>520</v>
      </c>
      <c r="E10" s="290"/>
      <c r="F10" s="292"/>
      <c r="G10" s="292"/>
      <c r="H10" s="292"/>
      <c r="I10" s="293"/>
      <c r="J10" s="306">
        <v>1.56</v>
      </c>
      <c r="K10" s="306">
        <v>382.09</v>
      </c>
      <c r="L10" s="306">
        <v>91.53</v>
      </c>
      <c r="M10" s="306">
        <v>9.17</v>
      </c>
      <c r="N10" s="306">
        <v>0.14000000000000001</v>
      </c>
      <c r="O10" s="306">
        <v>264.23</v>
      </c>
      <c r="P10" s="306">
        <v>16.97</v>
      </c>
      <c r="Q10" s="306">
        <v>703.36</v>
      </c>
      <c r="R10" s="306">
        <v>0.5</v>
      </c>
      <c r="S10" s="306">
        <v>35.869999999999997</v>
      </c>
      <c r="T10" s="306">
        <v>36.81</v>
      </c>
      <c r="U10" s="295"/>
      <c r="V10" s="295"/>
      <c r="W10" s="293"/>
      <c r="X10" s="293"/>
      <c r="Y10" s="293"/>
      <c r="Z10" s="293"/>
      <c r="AA10" s="293"/>
      <c r="AB10" s="306">
        <v>0.55000000000000004</v>
      </c>
      <c r="AC10" s="293"/>
      <c r="AD10" s="292"/>
      <c r="AE10" s="297"/>
      <c r="AF10" s="297"/>
      <c r="AG10" s="37" t="str">
        <f t="shared" ca="1" si="25"/>
        <v>W_ID_003_FS_001</v>
      </c>
      <c r="AH10" s="37">
        <f t="shared" ca="1" si="0"/>
        <v>0</v>
      </c>
      <c r="AI10" s="37">
        <f t="shared" ca="1" si="0"/>
        <v>0</v>
      </c>
      <c r="AJ10" s="37">
        <f t="shared" ca="1" si="0"/>
        <v>0</v>
      </c>
      <c r="AK10" s="37">
        <f t="shared" ca="1" si="0"/>
        <v>0</v>
      </c>
      <c r="AL10" s="37">
        <f t="shared" ca="1" si="0"/>
        <v>0</v>
      </c>
      <c r="AM10" s="37">
        <f t="shared" ca="1" si="1"/>
        <v>1.56</v>
      </c>
      <c r="AN10" s="37">
        <f t="shared" ca="1" si="1"/>
        <v>382.09</v>
      </c>
      <c r="AO10" s="37">
        <f t="shared" ca="1" si="1"/>
        <v>91.53</v>
      </c>
      <c r="AP10" s="37">
        <f t="shared" ca="1" si="1"/>
        <v>9.17</v>
      </c>
      <c r="AQ10" s="298">
        <f t="shared" ca="1" si="1"/>
        <v>0.14000000000000001</v>
      </c>
      <c r="AR10" s="37">
        <f t="shared" ca="1" si="1"/>
        <v>264.23</v>
      </c>
      <c r="AS10" s="37">
        <f t="shared" ca="1" si="1"/>
        <v>16.97</v>
      </c>
      <c r="AT10" s="37">
        <f t="shared" ca="1" si="1"/>
        <v>703.36</v>
      </c>
      <c r="AU10" s="37">
        <f t="shared" ca="1" si="1"/>
        <v>0.5</v>
      </c>
      <c r="AV10" s="37">
        <f t="shared" ca="1" si="1"/>
        <v>35.869999999999997</v>
      </c>
      <c r="AW10" s="37">
        <f t="shared" ca="1" si="1"/>
        <v>36.81</v>
      </c>
      <c r="AX10" s="37">
        <f t="shared" ca="1" si="1"/>
        <v>0</v>
      </c>
      <c r="AY10" s="37">
        <f t="shared" ca="1" si="1"/>
        <v>0</v>
      </c>
      <c r="AZ10" s="37">
        <f t="shared" ca="1" si="1"/>
        <v>0</v>
      </c>
      <c r="BA10" s="37">
        <f t="shared" ca="1" si="1"/>
        <v>0</v>
      </c>
      <c r="BB10" s="37">
        <f t="shared" ca="1" si="1"/>
        <v>0</v>
      </c>
      <c r="BC10" s="37">
        <f t="shared" ca="1" si="2"/>
        <v>0</v>
      </c>
      <c r="BD10" s="37">
        <f t="shared" ca="1" si="2"/>
        <v>0</v>
      </c>
      <c r="BE10" s="37">
        <f t="shared" ca="1" si="2"/>
        <v>0.55000000000000004</v>
      </c>
      <c r="BF10" s="37">
        <f t="shared" ca="1" si="2"/>
        <v>0</v>
      </c>
      <c r="BG10" s="37">
        <f t="shared" ca="1" si="2"/>
        <v>0</v>
      </c>
      <c r="BH10" s="37">
        <f t="shared" ca="1" si="3"/>
        <v>0</v>
      </c>
      <c r="BI10" s="37">
        <f t="shared" ca="1" si="26"/>
        <v>99</v>
      </c>
      <c r="BJ10" s="37" t="str">
        <f t="shared" ca="1" si="27"/>
        <v/>
      </c>
      <c r="BK10" s="299">
        <f t="shared" ca="1" si="28"/>
        <v>19.674943599999999</v>
      </c>
      <c r="BL10" s="299">
        <f t="shared" ca="1" si="29"/>
        <v>21.218234899999995</v>
      </c>
      <c r="BM10" s="300">
        <f t="shared" ca="1" si="30"/>
        <v>-3.7739578008102175E-2</v>
      </c>
      <c r="BN10" s="37"/>
      <c r="BO10" s="301">
        <f t="shared" ca="1" si="4"/>
        <v>0.61692292848935626</v>
      </c>
      <c r="BP10" s="301">
        <f t="shared" ca="1" si="5"/>
        <v>1.0963854364929698E-2</v>
      </c>
      <c r="BQ10" s="301">
        <f t="shared" ca="1" si="6"/>
        <v>0.37211321714571399</v>
      </c>
      <c r="BR10" s="302">
        <f t="shared" ca="1" si="7"/>
        <v>0.78589043074791032</v>
      </c>
      <c r="BS10" s="302">
        <f t="shared" ca="1" si="31"/>
        <v>0.61692292848935626</v>
      </c>
      <c r="BT10" s="301">
        <f t="shared" ca="1" si="8"/>
        <v>0.54795459680120906</v>
      </c>
      <c r="BU10" s="301">
        <f t="shared" ca="1" si="9"/>
        <v>0.12153224110126906</v>
      </c>
      <c r="BV10" s="301">
        <f t="shared" ca="1" si="10"/>
        <v>0.3305131620975218</v>
      </c>
      <c r="BW10" s="302">
        <f t="shared" ca="1" si="11"/>
        <v>0.69803253246702657</v>
      </c>
      <c r="BX10" s="302">
        <f t="shared" ca="1" si="32"/>
        <v>0.54795459680120906</v>
      </c>
      <c r="BY10" s="301">
        <f t="shared" ca="1" si="12"/>
        <v>1</v>
      </c>
      <c r="BZ10" s="301">
        <f t="shared" ca="1" si="13"/>
        <v>0</v>
      </c>
      <c r="CA10" s="301">
        <f t="shared" ca="1" si="14"/>
        <v>0</v>
      </c>
      <c r="CB10" s="302">
        <f t="shared" ca="1" si="15"/>
        <v>0.57740000000000002</v>
      </c>
      <c r="CC10" s="302">
        <f t="shared" ca="1" si="33"/>
        <v>1</v>
      </c>
      <c r="CD10" s="301">
        <f t="shared" ca="1" si="16"/>
        <v>0.90634503376114639</v>
      </c>
      <c r="CE10" s="301">
        <f t="shared" ca="1" si="17"/>
        <v>4.6221844234833255E-2</v>
      </c>
      <c r="CF10" s="301">
        <f t="shared" ca="1" si="18"/>
        <v>4.7433122004020417E-2</v>
      </c>
      <c r="CG10" s="302">
        <f t="shared" ca="1" si="19"/>
        <v>0.57809464847172831</v>
      </c>
      <c r="CH10" s="302">
        <f t="shared" ca="1" si="34"/>
        <v>0.90634503376114639</v>
      </c>
      <c r="CI10" s="303" t="e">
        <f t="shared" ref="CI10:CI73" ca="1" si="48">INDIRECT("R"&amp;ROW(CI10)&amp;"C"&amp;(COLUMN(INDIRECT(X$3&amp;ROW(CI10),TRUE))+29),FALSE)</f>
        <v>#REF!</v>
      </c>
      <c r="CJ10" s="303" t="e">
        <f t="shared" ca="1" si="35"/>
        <v>#REF!</v>
      </c>
      <c r="CK10" s="303" t="e">
        <f t="shared" ca="1" si="36"/>
        <v>#REF!</v>
      </c>
      <c r="CL10" s="301" t="e">
        <f t="shared" ca="1" si="37"/>
        <v>#REF!</v>
      </c>
      <c r="CM10" s="301" t="e">
        <f t="shared" ca="1" si="38"/>
        <v>#REF!</v>
      </c>
      <c r="CN10" s="301" t="e">
        <f t="shared" ca="1" si="39"/>
        <v>#REF!</v>
      </c>
      <c r="CO10" s="302" t="e">
        <f t="shared" ca="1" si="20"/>
        <v>#REF!</v>
      </c>
      <c r="CP10" s="302">
        <f t="shared" ca="1" si="40"/>
        <v>-1</v>
      </c>
      <c r="CQ10" s="301">
        <f t="shared" ca="1" si="21"/>
        <v>0.22858346339220842</v>
      </c>
      <c r="CR10" s="301">
        <f t="shared" ca="1" si="22"/>
        <v>0.54757372358053957</v>
      </c>
      <c r="CS10" s="301">
        <f t="shared" ca="1" si="23"/>
        <v>0.22384281302725212</v>
      </c>
      <c r="CT10" s="302">
        <f t="shared" ca="1" si="24"/>
        <v>0.39045538796522916</v>
      </c>
      <c r="CU10" s="302">
        <f t="shared" ca="1" si="41"/>
        <v>0.22858346339220842</v>
      </c>
      <c r="CV10" s="37"/>
      <c r="CW10" s="298">
        <f t="shared" ca="1" si="42"/>
        <v>4.7769988890459008</v>
      </c>
      <c r="CX10" s="302">
        <f t="shared" ca="1" si="43"/>
        <v>2.9607575890541176</v>
      </c>
      <c r="CY10" s="298">
        <f t="shared" ca="1" si="44"/>
        <v>0.13245033112582782</v>
      </c>
      <c r="CZ10" s="298">
        <f t="shared" ca="1" si="45"/>
        <v>0.70549333662198721</v>
      </c>
      <c r="DA10" s="304">
        <f t="shared" ca="1" si="46"/>
        <v>200.78539683644317</v>
      </c>
      <c r="DB10" s="305"/>
      <c r="DC10" s="304">
        <f t="shared" ca="1" si="47"/>
        <v>856.1462128579999</v>
      </c>
    </row>
    <row r="11" spans="1:108" ht="15" x14ac:dyDescent="0.3">
      <c r="A11" s="37"/>
      <c r="B11" s="37"/>
      <c r="C11" s="288"/>
      <c r="D11" s="289" t="s">
        <v>522</v>
      </c>
      <c r="E11" s="290"/>
      <c r="F11" s="292"/>
      <c r="G11" s="291"/>
      <c r="H11" s="307"/>
      <c r="I11" s="293"/>
      <c r="J11" s="306">
        <v>1.93</v>
      </c>
      <c r="K11" s="306">
        <v>389.94</v>
      </c>
      <c r="L11" s="306">
        <v>92.75</v>
      </c>
      <c r="M11" s="306">
        <v>9.24</v>
      </c>
      <c r="N11" s="306">
        <v>0.04</v>
      </c>
      <c r="O11" s="306">
        <v>351.93</v>
      </c>
      <c r="P11" s="306">
        <v>19.53</v>
      </c>
      <c r="Q11" s="306">
        <v>1231.3699999999999</v>
      </c>
      <c r="R11" s="306">
        <v>0.53</v>
      </c>
      <c r="S11" s="306">
        <v>30.78</v>
      </c>
      <c r="T11" s="306">
        <v>36.94</v>
      </c>
      <c r="U11" s="292"/>
      <c r="V11" s="295"/>
      <c r="W11" s="293"/>
      <c r="X11" s="293"/>
      <c r="Y11" s="293"/>
      <c r="Z11" s="293"/>
      <c r="AA11" s="293"/>
      <c r="AB11" s="306">
        <v>0.23</v>
      </c>
      <c r="AC11" s="293"/>
      <c r="AD11" s="296"/>
      <c r="AE11" s="297"/>
      <c r="AF11" s="297"/>
      <c r="AG11" s="37" t="str">
        <f t="shared" ca="1" si="25"/>
        <v>W_ID_003_FS_002</v>
      </c>
      <c r="AH11" s="37">
        <f t="shared" ca="1" si="0"/>
        <v>0</v>
      </c>
      <c r="AI11" s="37">
        <f t="shared" ca="1" si="0"/>
        <v>0</v>
      </c>
      <c r="AJ11" s="37">
        <f t="shared" ca="1" si="0"/>
        <v>0</v>
      </c>
      <c r="AK11" s="37">
        <f t="shared" ca="1" si="0"/>
        <v>0</v>
      </c>
      <c r="AL11" s="37">
        <f t="shared" ca="1" si="0"/>
        <v>0</v>
      </c>
      <c r="AM11" s="37">
        <f t="shared" ca="1" si="1"/>
        <v>1.93</v>
      </c>
      <c r="AN11" s="37">
        <f t="shared" ca="1" si="1"/>
        <v>389.94</v>
      </c>
      <c r="AO11" s="37">
        <f t="shared" ca="1" si="1"/>
        <v>92.75</v>
      </c>
      <c r="AP11" s="37">
        <f t="shared" ca="1" si="1"/>
        <v>9.24</v>
      </c>
      <c r="AQ11" s="298">
        <f t="shared" ca="1" si="1"/>
        <v>0.04</v>
      </c>
      <c r="AR11" s="37">
        <f t="shared" ca="1" si="1"/>
        <v>351.93</v>
      </c>
      <c r="AS11" s="37">
        <f t="shared" ca="1" si="1"/>
        <v>19.53</v>
      </c>
      <c r="AT11" s="37">
        <f t="shared" ca="1" si="1"/>
        <v>1231.3699999999999</v>
      </c>
      <c r="AU11" s="37">
        <f t="shared" ca="1" si="1"/>
        <v>0.53</v>
      </c>
      <c r="AV11" s="37">
        <f t="shared" ca="1" si="1"/>
        <v>30.78</v>
      </c>
      <c r="AW11" s="37">
        <f t="shared" ca="1" si="1"/>
        <v>36.94</v>
      </c>
      <c r="AX11" s="37">
        <f t="shared" ca="1" si="1"/>
        <v>0</v>
      </c>
      <c r="AY11" s="37">
        <f t="shared" ca="1" si="1"/>
        <v>0</v>
      </c>
      <c r="AZ11" s="37">
        <f t="shared" ca="1" si="1"/>
        <v>0</v>
      </c>
      <c r="BA11" s="37">
        <f t="shared" ca="1" si="1"/>
        <v>0</v>
      </c>
      <c r="BB11" s="37">
        <f t="shared" ca="1" si="1"/>
        <v>0</v>
      </c>
      <c r="BC11" s="37">
        <f t="shared" ca="1" si="2"/>
        <v>0</v>
      </c>
      <c r="BD11" s="37">
        <f t="shared" ca="1" si="2"/>
        <v>0</v>
      </c>
      <c r="BE11" s="37">
        <f t="shared" ca="1" si="2"/>
        <v>0.23</v>
      </c>
      <c r="BF11" s="37">
        <f t="shared" ca="1" si="2"/>
        <v>0</v>
      </c>
      <c r="BG11" s="37">
        <f t="shared" ca="1" si="2"/>
        <v>0</v>
      </c>
      <c r="BH11" s="37">
        <f t="shared" ca="1" si="3"/>
        <v>0</v>
      </c>
      <c r="BI11" s="37">
        <f t="shared" ca="1" si="26"/>
        <v>99</v>
      </c>
      <c r="BJ11" s="37" t="str">
        <f t="shared" ca="1" si="27"/>
        <v/>
      </c>
      <c r="BK11" s="299">
        <f t="shared" ca="1" si="28"/>
        <v>20.084742499999997</v>
      </c>
      <c r="BL11" s="299">
        <f t="shared" ca="1" si="29"/>
        <v>36.011133099999995</v>
      </c>
      <c r="BM11" s="300">
        <f t="shared" ca="1" si="30"/>
        <v>-0.28391375354518933</v>
      </c>
      <c r="BN11" s="37"/>
      <c r="BO11" s="301">
        <f t="shared" ca="1" si="4"/>
        <v>0.71059571693202606</v>
      </c>
      <c r="BP11" s="301">
        <f t="shared" ca="1" si="5"/>
        <v>7.6462746772695015E-3</v>
      </c>
      <c r="BQ11" s="301">
        <f t="shared" ca="1" si="6"/>
        <v>0.28175800839070447</v>
      </c>
      <c r="BR11" s="302">
        <f t="shared" ca="1" si="7"/>
        <v>0.73564393924529825</v>
      </c>
      <c r="BS11" s="302">
        <f t="shared" ca="1" si="31"/>
        <v>0.71059571693202606</v>
      </c>
      <c r="BT11" s="301">
        <f t="shared" ca="1" si="8"/>
        <v>0.64381319864897368</v>
      </c>
      <c r="BU11" s="301">
        <f t="shared" ca="1" si="9"/>
        <v>0.10090870115339169</v>
      </c>
      <c r="BV11" s="301">
        <f t="shared" ca="1" si="10"/>
        <v>0.25527810019763469</v>
      </c>
      <c r="BW11" s="302">
        <f t="shared" ca="1" si="11"/>
        <v>0.6665073631981262</v>
      </c>
      <c r="BX11" s="302">
        <f t="shared" ca="1" si="32"/>
        <v>0.64381319864897368</v>
      </c>
      <c r="BY11" s="301">
        <f t="shared" ca="1" si="12"/>
        <v>1</v>
      </c>
      <c r="BZ11" s="301">
        <f t="shared" ca="1" si="13"/>
        <v>0</v>
      </c>
      <c r="CA11" s="301">
        <f t="shared" ca="1" si="14"/>
        <v>0</v>
      </c>
      <c r="CB11" s="302">
        <f t="shared" ca="1" si="15"/>
        <v>0.57740000000000002</v>
      </c>
      <c r="CC11" s="302">
        <f t="shared" ca="1" si="33"/>
        <v>1</v>
      </c>
      <c r="CD11" s="301">
        <f t="shared" ca="1" si="16"/>
        <v>0.94787120214919673</v>
      </c>
      <c r="CE11" s="301">
        <f t="shared" ca="1" si="17"/>
        <v>2.3693508532896108E-2</v>
      </c>
      <c r="CF11" s="301">
        <f t="shared" ca="1" si="18"/>
        <v>2.8435289317907151E-2</v>
      </c>
      <c r="CG11" s="302">
        <f t="shared" ca="1" si="19"/>
        <v>0.58013506069633369</v>
      </c>
      <c r="CH11" s="302">
        <f t="shared" ca="1" si="34"/>
        <v>0.94787120214919673</v>
      </c>
      <c r="CI11" s="303" t="e">
        <f t="shared" ca="1" si="48"/>
        <v>#REF!</v>
      </c>
      <c r="CJ11" s="303" t="e">
        <f t="shared" ca="1" si="35"/>
        <v>#REF!</v>
      </c>
      <c r="CK11" s="303" t="e">
        <f t="shared" ca="1" si="36"/>
        <v>#REF!</v>
      </c>
      <c r="CL11" s="301" t="e">
        <f t="shared" ca="1" si="37"/>
        <v>#REF!</v>
      </c>
      <c r="CM11" s="301" t="e">
        <f t="shared" ca="1" si="38"/>
        <v>#REF!</v>
      </c>
      <c r="CN11" s="301" t="e">
        <f t="shared" ca="1" si="39"/>
        <v>#REF!</v>
      </c>
      <c r="CO11" s="302" t="e">
        <f t="shared" ca="1" si="20"/>
        <v>#REF!</v>
      </c>
      <c r="CP11" s="302">
        <f t="shared" ca="1" si="40"/>
        <v>-1</v>
      </c>
      <c r="CQ11" s="301">
        <f t="shared" ca="1" si="21"/>
        <v>0.25697226908477433</v>
      </c>
      <c r="CR11" s="301">
        <f t="shared" ca="1" si="22"/>
        <v>0.61122680303669341</v>
      </c>
      <c r="CS11" s="301">
        <f t="shared" ca="1" si="23"/>
        <v>0.13180092787853226</v>
      </c>
      <c r="CT11" s="302">
        <f t="shared" ca="1" si="24"/>
        <v>0.30056631959088992</v>
      </c>
      <c r="CU11" s="302">
        <f t="shared" ca="1" si="41"/>
        <v>0.25697226908477433</v>
      </c>
      <c r="CV11" s="37"/>
      <c r="CW11" s="298">
        <f t="shared" ca="1" si="42"/>
        <v>5.3325678452462046</v>
      </c>
      <c r="CX11" s="302">
        <f t="shared" ca="1" si="43"/>
        <v>2.9689558653540606</v>
      </c>
      <c r="CY11" s="298">
        <f t="shared" ca="1" si="44"/>
        <v>4.1493775933609957E-2</v>
      </c>
      <c r="CZ11" s="298">
        <f t="shared" ca="1" si="45"/>
        <v>0.70401688122419237</v>
      </c>
      <c r="DA11" s="304">
        <f t="shared" ca="1" si="46"/>
        <v>223.79550914849781</v>
      </c>
      <c r="DB11" s="305"/>
      <c r="DC11" s="304">
        <f t="shared" ca="1" si="47"/>
        <v>960.61370276271577</v>
      </c>
    </row>
    <row r="12" spans="1:108" ht="15" x14ac:dyDescent="0.3">
      <c r="A12" s="37"/>
      <c r="B12" s="37"/>
      <c r="C12" s="288"/>
      <c r="D12" s="289" t="s">
        <v>523</v>
      </c>
      <c r="E12" s="290"/>
      <c r="F12" s="292"/>
      <c r="G12" s="292"/>
      <c r="H12" s="307"/>
      <c r="I12" s="293"/>
      <c r="J12" s="306">
        <v>1.83</v>
      </c>
      <c r="K12" s="306">
        <v>373.94</v>
      </c>
      <c r="L12" s="306">
        <v>85.12</v>
      </c>
      <c r="M12" s="306">
        <v>6.39</v>
      </c>
      <c r="N12" s="306">
        <v>0.09</v>
      </c>
      <c r="O12" s="306">
        <v>310.20999999999998</v>
      </c>
      <c r="P12" s="306">
        <v>18.440000000000001</v>
      </c>
      <c r="Q12" s="306">
        <v>704.23</v>
      </c>
      <c r="R12" s="306">
        <v>0.34</v>
      </c>
      <c r="S12" s="306">
        <v>14.27</v>
      </c>
      <c r="T12" s="306">
        <v>31.39</v>
      </c>
      <c r="U12" s="295"/>
      <c r="V12" s="295"/>
      <c r="W12" s="293"/>
      <c r="X12" s="293"/>
      <c r="Y12" s="293"/>
      <c r="Z12" s="293"/>
      <c r="AA12" s="293"/>
      <c r="AB12" s="306">
        <v>0.2</v>
      </c>
      <c r="AC12" s="293"/>
      <c r="AD12" s="292"/>
      <c r="AE12" s="297"/>
      <c r="AF12" s="297"/>
      <c r="AG12" s="37" t="str">
        <f t="shared" ca="1" si="25"/>
        <v>W_ID_003_FS_003</v>
      </c>
      <c r="AH12" s="37">
        <f t="shared" ca="1" si="0"/>
        <v>0</v>
      </c>
      <c r="AI12" s="37">
        <f t="shared" ca="1" si="0"/>
        <v>0</v>
      </c>
      <c r="AJ12" s="37">
        <f t="shared" ca="1" si="0"/>
        <v>0</v>
      </c>
      <c r="AK12" s="37">
        <f t="shared" ca="1" si="0"/>
        <v>0</v>
      </c>
      <c r="AL12" s="37">
        <f t="shared" ca="1" si="0"/>
        <v>0</v>
      </c>
      <c r="AM12" s="37">
        <f t="shared" ca="1" si="1"/>
        <v>1.83</v>
      </c>
      <c r="AN12" s="37">
        <f t="shared" ca="1" si="1"/>
        <v>373.94</v>
      </c>
      <c r="AO12" s="37">
        <f t="shared" ca="1" si="1"/>
        <v>85.12</v>
      </c>
      <c r="AP12" s="37">
        <f t="shared" ca="1" si="1"/>
        <v>6.39</v>
      </c>
      <c r="AQ12" s="298">
        <f t="shared" ca="1" si="1"/>
        <v>0.09</v>
      </c>
      <c r="AR12" s="37">
        <f t="shared" ca="1" si="1"/>
        <v>310.20999999999998</v>
      </c>
      <c r="AS12" s="37">
        <f t="shared" ca="1" si="1"/>
        <v>18.440000000000001</v>
      </c>
      <c r="AT12" s="37">
        <f t="shared" ca="1" si="1"/>
        <v>704.23</v>
      </c>
      <c r="AU12" s="37">
        <f t="shared" ca="1" si="1"/>
        <v>0.34</v>
      </c>
      <c r="AV12" s="37">
        <f t="shared" ca="1" si="1"/>
        <v>14.27</v>
      </c>
      <c r="AW12" s="37">
        <f t="shared" ca="1" si="1"/>
        <v>31.39</v>
      </c>
      <c r="AX12" s="37">
        <f t="shared" ca="1" si="1"/>
        <v>0</v>
      </c>
      <c r="AY12" s="37">
        <f t="shared" ca="1" si="1"/>
        <v>0</v>
      </c>
      <c r="AZ12" s="37">
        <f t="shared" ca="1" si="1"/>
        <v>0</v>
      </c>
      <c r="BA12" s="37">
        <f t="shared" ca="1" si="1"/>
        <v>0</v>
      </c>
      <c r="BB12" s="37">
        <f t="shared" ca="1" si="1"/>
        <v>0</v>
      </c>
      <c r="BC12" s="37">
        <f t="shared" ca="1" si="2"/>
        <v>0</v>
      </c>
      <c r="BD12" s="37">
        <f t="shared" ca="1" si="2"/>
        <v>0</v>
      </c>
      <c r="BE12" s="37">
        <f t="shared" ca="1" si="2"/>
        <v>0.2</v>
      </c>
      <c r="BF12" s="37">
        <f t="shared" ca="1" si="2"/>
        <v>0</v>
      </c>
      <c r="BG12" s="37">
        <f t="shared" ca="1" si="2"/>
        <v>0</v>
      </c>
      <c r="BH12" s="37">
        <f t="shared" ca="1" si="3"/>
        <v>0</v>
      </c>
      <c r="BI12" s="37">
        <f t="shared" ca="1" si="26"/>
        <v>99</v>
      </c>
      <c r="BJ12" s="37" t="str">
        <f t="shared" ca="1" si="27"/>
        <v/>
      </c>
      <c r="BK12" s="299">
        <f t="shared" ca="1" si="28"/>
        <v>19.040056099999997</v>
      </c>
      <c r="BL12" s="299">
        <f t="shared" ca="1" si="29"/>
        <v>20.695809399999998</v>
      </c>
      <c r="BM12" s="300">
        <f t="shared" ca="1" si="30"/>
        <v>-4.1668987932325291E-2</v>
      </c>
      <c r="BN12" s="37"/>
      <c r="BO12" s="301">
        <f t="shared" ca="1" si="4"/>
        <v>0.5999931841224132</v>
      </c>
      <c r="BP12" s="301">
        <f t="shared" ca="1" si="5"/>
        <v>7.2418699360159494E-3</v>
      </c>
      <c r="BQ12" s="301">
        <f t="shared" ca="1" si="6"/>
        <v>0.39276494594157091</v>
      </c>
      <c r="BR12" s="302">
        <f t="shared" ca="1" si="7"/>
        <v>0.79996174759101335</v>
      </c>
      <c r="BS12" s="302">
        <f t="shared" ca="1" si="31"/>
        <v>0.5999931841224132</v>
      </c>
      <c r="BT12" s="301">
        <f t="shared" ca="1" si="8"/>
        <v>0.52233669329417087</v>
      </c>
      <c r="BU12" s="301">
        <f t="shared" ca="1" si="9"/>
        <v>0.1357335172782092</v>
      </c>
      <c r="BV12" s="301">
        <f t="shared" ca="1" si="10"/>
        <v>0.34192978942761998</v>
      </c>
      <c r="BW12" s="302">
        <f t="shared" ca="1" si="11"/>
        <v>0.69642353456012707</v>
      </c>
      <c r="BX12" s="302">
        <f t="shared" ca="1" si="32"/>
        <v>0.52233669329417087</v>
      </c>
      <c r="BY12" s="301">
        <f t="shared" ca="1" si="12"/>
        <v>1</v>
      </c>
      <c r="BZ12" s="301">
        <f t="shared" ca="1" si="13"/>
        <v>0</v>
      </c>
      <c r="CA12" s="301">
        <f t="shared" ca="1" si="14"/>
        <v>0</v>
      </c>
      <c r="CB12" s="302">
        <f t="shared" ca="1" si="15"/>
        <v>0.57740000000000002</v>
      </c>
      <c r="CC12" s="302">
        <f t="shared" ca="1" si="33"/>
        <v>1</v>
      </c>
      <c r="CD12" s="301">
        <f t="shared" ca="1" si="16"/>
        <v>0.93911106962354485</v>
      </c>
      <c r="CE12" s="301">
        <f t="shared" ca="1" si="17"/>
        <v>1.9029457653789224E-2</v>
      </c>
      <c r="CF12" s="301">
        <f t="shared" ca="1" si="18"/>
        <v>4.1859472722665991E-2</v>
      </c>
      <c r="CG12" s="302">
        <f t="shared" ca="1" si="19"/>
        <v>0.59057786475349727</v>
      </c>
      <c r="CH12" s="302">
        <f t="shared" ca="1" si="34"/>
        <v>0.93911106962354485</v>
      </c>
      <c r="CI12" s="303" t="e">
        <f t="shared" ca="1" si="48"/>
        <v>#REF!</v>
      </c>
      <c r="CJ12" s="303" t="e">
        <f t="shared" ca="1" si="35"/>
        <v>#REF!</v>
      </c>
      <c r="CK12" s="303" t="e">
        <f t="shared" ca="1" si="36"/>
        <v>#REF!</v>
      </c>
      <c r="CL12" s="301" t="e">
        <f t="shared" ca="1" si="37"/>
        <v>#REF!</v>
      </c>
      <c r="CM12" s="301" t="e">
        <f t="shared" ca="1" si="38"/>
        <v>#REF!</v>
      </c>
      <c r="CN12" s="301" t="e">
        <f t="shared" ca="1" si="39"/>
        <v>#REF!</v>
      </c>
      <c r="CO12" s="302" t="e">
        <f t="shared" ca="1" si="20"/>
        <v>#REF!</v>
      </c>
      <c r="CP12" s="302">
        <f t="shared" ca="1" si="40"/>
        <v>-1</v>
      </c>
      <c r="CQ12" s="301">
        <f t="shared" ca="1" si="21"/>
        <v>0.24518404867749843</v>
      </c>
      <c r="CR12" s="301">
        <f t="shared" ca="1" si="22"/>
        <v>0.55811269785068907</v>
      </c>
      <c r="CS12" s="301">
        <f t="shared" ca="1" si="23"/>
        <v>0.19670325347181242</v>
      </c>
      <c r="CT12" s="302">
        <f t="shared" ca="1" si="24"/>
        <v>0.3687025164902894</v>
      </c>
      <c r="CU12" s="302">
        <f t="shared" ca="1" si="41"/>
        <v>0.24518404867749843</v>
      </c>
      <c r="CV12" s="37"/>
      <c r="CW12" s="298">
        <f t="shared" ca="1" si="42"/>
        <v>4.9058207204626214</v>
      </c>
      <c r="CX12" s="302">
        <f t="shared" ca="1" si="43"/>
        <v>3.0545623717435459</v>
      </c>
      <c r="CY12" s="298">
        <f t="shared" ca="1" si="44"/>
        <v>0.1234567901234568</v>
      </c>
      <c r="CZ12" s="298">
        <f t="shared" ca="1" si="45"/>
        <v>0.69477773968689294</v>
      </c>
      <c r="DA12" s="304">
        <f t="shared" ca="1" si="46"/>
        <v>213.33033424345541</v>
      </c>
      <c r="DB12" s="305"/>
      <c r="DC12" s="304">
        <f t="shared" ca="1" si="47"/>
        <v>912.72233963083488</v>
      </c>
      <c r="DD12" s="308"/>
    </row>
    <row r="13" spans="1:108" ht="15" x14ac:dyDescent="0.3">
      <c r="A13" s="37"/>
      <c r="B13" s="37"/>
      <c r="C13" s="288"/>
      <c r="D13" s="289" t="s">
        <v>524</v>
      </c>
      <c r="E13" s="290"/>
      <c r="F13" s="292"/>
      <c r="G13" s="291"/>
      <c r="H13" s="307"/>
      <c r="I13" s="293"/>
      <c r="J13" s="306">
        <v>1.31</v>
      </c>
      <c r="K13" s="306">
        <v>250.12</v>
      </c>
      <c r="L13" s="306">
        <v>41.41</v>
      </c>
      <c r="M13" s="306">
        <v>27.64</v>
      </c>
      <c r="N13" s="306">
        <v>0.89</v>
      </c>
      <c r="O13" s="306">
        <v>188.17</v>
      </c>
      <c r="P13" s="306">
        <v>12.05</v>
      </c>
      <c r="Q13" s="306">
        <v>432.31</v>
      </c>
      <c r="R13" s="306">
        <v>0.23</v>
      </c>
      <c r="S13" s="306">
        <v>76.510000000000005</v>
      </c>
      <c r="T13" s="306">
        <v>38.11</v>
      </c>
      <c r="U13" s="292"/>
      <c r="V13" s="295"/>
      <c r="W13" s="293"/>
      <c r="X13" s="293"/>
      <c r="Y13" s="293"/>
      <c r="Z13" s="293"/>
      <c r="AA13" s="293"/>
      <c r="AB13" s="306">
        <v>3.4</v>
      </c>
      <c r="AC13" s="293"/>
      <c r="AD13" s="296"/>
      <c r="AE13" s="297"/>
      <c r="AF13" s="297"/>
      <c r="AG13" s="37" t="str">
        <f t="shared" ca="1" si="25"/>
        <v>W_ID_004_FS_001</v>
      </c>
      <c r="AH13" s="37">
        <f t="shared" ca="1" si="0"/>
        <v>0</v>
      </c>
      <c r="AI13" s="37">
        <f t="shared" ca="1" si="0"/>
        <v>0</v>
      </c>
      <c r="AJ13" s="37">
        <f t="shared" ca="1" si="0"/>
        <v>0</v>
      </c>
      <c r="AK13" s="37">
        <f t="shared" ca="1" si="0"/>
        <v>0</v>
      </c>
      <c r="AL13" s="37">
        <f t="shared" ca="1" si="0"/>
        <v>0</v>
      </c>
      <c r="AM13" s="37">
        <f t="shared" ca="1" si="1"/>
        <v>1.31</v>
      </c>
      <c r="AN13" s="37">
        <f t="shared" ca="1" si="1"/>
        <v>250.12</v>
      </c>
      <c r="AO13" s="37">
        <f t="shared" ca="1" si="1"/>
        <v>41.41</v>
      </c>
      <c r="AP13" s="37">
        <f t="shared" ca="1" si="1"/>
        <v>27.64</v>
      </c>
      <c r="AQ13" s="298">
        <f t="shared" ca="1" si="1"/>
        <v>0.89</v>
      </c>
      <c r="AR13" s="37">
        <f t="shared" ca="1" si="1"/>
        <v>188.17</v>
      </c>
      <c r="AS13" s="37">
        <f t="shared" ca="1" si="1"/>
        <v>12.05</v>
      </c>
      <c r="AT13" s="37">
        <f t="shared" ca="1" si="1"/>
        <v>432.31</v>
      </c>
      <c r="AU13" s="37">
        <f t="shared" ca="1" si="1"/>
        <v>0.23</v>
      </c>
      <c r="AV13" s="37">
        <f t="shared" ca="1" si="1"/>
        <v>76.510000000000005</v>
      </c>
      <c r="AW13" s="37">
        <f t="shared" ca="1" si="1"/>
        <v>38.11</v>
      </c>
      <c r="AX13" s="37">
        <f t="shared" ca="1" si="1"/>
        <v>0</v>
      </c>
      <c r="AY13" s="37">
        <f t="shared" ca="1" si="1"/>
        <v>0</v>
      </c>
      <c r="AZ13" s="37">
        <f t="shared" ca="1" si="1"/>
        <v>0</v>
      </c>
      <c r="BA13" s="37">
        <f t="shared" ca="1" si="1"/>
        <v>0</v>
      </c>
      <c r="BB13" s="37">
        <f t="shared" ca="1" si="1"/>
        <v>0</v>
      </c>
      <c r="BC13" s="37">
        <f t="shared" ca="1" si="2"/>
        <v>0</v>
      </c>
      <c r="BD13" s="37">
        <f t="shared" ca="1" si="2"/>
        <v>0</v>
      </c>
      <c r="BE13" s="37">
        <f t="shared" ca="1" si="2"/>
        <v>3.4</v>
      </c>
      <c r="BF13" s="37">
        <f t="shared" ca="1" si="2"/>
        <v>0</v>
      </c>
      <c r="BG13" s="37">
        <f t="shared" ca="1" si="2"/>
        <v>0</v>
      </c>
      <c r="BH13" s="37">
        <f t="shared" ca="1" si="3"/>
        <v>0</v>
      </c>
      <c r="BI13" s="37">
        <f t="shared" ca="1" si="26"/>
        <v>99</v>
      </c>
      <c r="BJ13" s="37" t="str">
        <f t="shared" ca="1" si="27"/>
        <v/>
      </c>
      <c r="BK13" s="299">
        <f t="shared" ca="1" si="28"/>
        <v>13.702059199999999</v>
      </c>
      <c r="BL13" s="299">
        <f t="shared" ca="1" si="29"/>
        <v>14.425133400000002</v>
      </c>
      <c r="BM13" s="300">
        <f t="shared" ca="1" si="30"/>
        <v>-2.5707300770571848E-2</v>
      </c>
      <c r="BN13" s="37"/>
      <c r="BO13" s="301">
        <f t="shared" ca="1" si="4"/>
        <v>0.58474794064736046</v>
      </c>
      <c r="BP13" s="301">
        <f t="shared" ca="1" si="5"/>
        <v>7.7775222842921109E-3</v>
      </c>
      <c r="BQ13" s="301">
        <f t="shared" ca="1" si="6"/>
        <v>0.40747453706834752</v>
      </c>
      <c r="BR13" s="302">
        <f t="shared" ca="1" si="7"/>
        <v>0.8081443088826068</v>
      </c>
      <c r="BS13" s="302">
        <f t="shared" ca="1" si="31"/>
        <v>0.58474794064736046</v>
      </c>
      <c r="BT13" s="301">
        <f t="shared" ca="1" si="8"/>
        <v>0.50003469973165549</v>
      </c>
      <c r="BU13" s="301">
        <f t="shared" ca="1" si="9"/>
        <v>0.15152216156195059</v>
      </c>
      <c r="BV13" s="301">
        <f t="shared" ca="1" si="10"/>
        <v>0.34844313870639404</v>
      </c>
      <c r="BW13" s="302">
        <f t="shared" ca="1" si="11"/>
        <v>0.69106732788933112</v>
      </c>
      <c r="BX13" s="302">
        <f t="shared" ca="1" si="32"/>
        <v>0.50003469973165549</v>
      </c>
      <c r="BY13" s="301">
        <f t="shared" ca="1" si="12"/>
        <v>1</v>
      </c>
      <c r="BZ13" s="301">
        <f t="shared" ca="1" si="13"/>
        <v>0</v>
      </c>
      <c r="CA13" s="301">
        <f t="shared" ca="1" si="14"/>
        <v>0</v>
      </c>
      <c r="CB13" s="302">
        <f t="shared" ca="1" si="15"/>
        <v>0.57740000000000002</v>
      </c>
      <c r="CC13" s="302">
        <f t="shared" ca="1" si="33"/>
        <v>1</v>
      </c>
      <c r="CD13" s="301">
        <f t="shared" ca="1" si="16"/>
        <v>0.79043021958934423</v>
      </c>
      <c r="CE13" s="301">
        <f t="shared" ca="1" si="17"/>
        <v>0.13988993106978959</v>
      </c>
      <c r="CF13" s="301">
        <f t="shared" ca="1" si="18"/>
        <v>6.9679849340866296E-2</v>
      </c>
      <c r="CG13" s="302">
        <f t="shared" ca="1" si="19"/>
        <v>0.53685373082478571</v>
      </c>
      <c r="CH13" s="302">
        <f t="shared" ca="1" si="34"/>
        <v>0.79043021958934423</v>
      </c>
      <c r="CI13" s="303" t="e">
        <f t="shared" ca="1" si="48"/>
        <v>#REF!</v>
      </c>
      <c r="CJ13" s="303" t="e">
        <f t="shared" ca="1" si="35"/>
        <v>#REF!</v>
      </c>
      <c r="CK13" s="303" t="e">
        <f t="shared" ca="1" si="36"/>
        <v>#REF!</v>
      </c>
      <c r="CL13" s="301" t="e">
        <f t="shared" ca="1" si="37"/>
        <v>#REF!</v>
      </c>
      <c r="CM13" s="301" t="e">
        <f t="shared" ca="1" si="38"/>
        <v>#REF!</v>
      </c>
      <c r="CN13" s="301" t="e">
        <f t="shared" ca="1" si="39"/>
        <v>#REF!</v>
      </c>
      <c r="CO13" s="302" t="e">
        <f t="shared" ca="1" si="20"/>
        <v>#REF!</v>
      </c>
      <c r="CP13" s="302">
        <f t="shared" ca="1" si="40"/>
        <v>-1</v>
      </c>
      <c r="CQ13" s="301">
        <f t="shared" ca="1" si="21"/>
        <v>0.15558421365460348</v>
      </c>
      <c r="CR13" s="301">
        <f t="shared" ca="1" si="22"/>
        <v>0.25758605019339237</v>
      </c>
      <c r="CS13" s="301">
        <f t="shared" ca="1" si="23"/>
        <v>0.58682973615200407</v>
      </c>
      <c r="CT13" s="302">
        <f t="shared" ca="1" si="24"/>
        <v>0.76744662129888719</v>
      </c>
      <c r="CU13" s="302">
        <f t="shared" ca="1" si="41"/>
        <v>0.15558421365460348</v>
      </c>
      <c r="CV13" s="37"/>
      <c r="CW13" s="298">
        <f t="shared" ca="1" si="42"/>
        <v>3.2848204543598434</v>
      </c>
      <c r="CX13" s="302">
        <f t="shared" ca="1" si="43"/>
        <v>1.7926724223025954</v>
      </c>
      <c r="CY13" s="298">
        <f t="shared" ca="1" si="44"/>
        <v>0.24356869184455393</v>
      </c>
      <c r="CZ13" s="298">
        <f t="shared" ca="1" si="45"/>
        <v>0.62343801752431416</v>
      </c>
      <c r="DA13" s="304">
        <f t="shared" ca="1" si="46"/>
        <v>176.39099522486677</v>
      </c>
      <c r="DB13" s="305"/>
      <c r="DC13" s="304">
        <f t="shared" ca="1" si="47"/>
        <v>748.01458019449126</v>
      </c>
      <c r="DD13" s="308"/>
    </row>
    <row r="14" spans="1:108" ht="15" x14ac:dyDescent="0.3">
      <c r="A14" s="37"/>
      <c r="B14" s="37"/>
      <c r="C14" s="288"/>
      <c r="D14" s="289" t="s">
        <v>525</v>
      </c>
      <c r="E14" s="290"/>
      <c r="F14" s="292"/>
      <c r="G14" s="292"/>
      <c r="H14" s="307"/>
      <c r="I14" s="293"/>
      <c r="J14" s="306">
        <v>6.37</v>
      </c>
      <c r="K14" s="306">
        <v>418.68</v>
      </c>
      <c r="L14" s="306">
        <v>81.849999999999994</v>
      </c>
      <c r="M14" s="306">
        <v>29.1</v>
      </c>
      <c r="N14" s="306">
        <v>1.74</v>
      </c>
      <c r="O14" s="306">
        <v>182.88</v>
      </c>
      <c r="P14" s="306">
        <v>17.52</v>
      </c>
      <c r="Q14" s="306">
        <v>849.38</v>
      </c>
      <c r="R14" s="306">
        <v>0.5</v>
      </c>
      <c r="S14" s="306">
        <v>71.83</v>
      </c>
      <c r="T14" s="306">
        <v>77.75</v>
      </c>
      <c r="U14" s="295"/>
      <c r="V14" s="295"/>
      <c r="W14" s="293"/>
      <c r="X14" s="293"/>
      <c r="Y14" s="293"/>
      <c r="Z14" s="293"/>
      <c r="AA14" s="293"/>
      <c r="AB14" s="306">
        <v>2.2999999999999998</v>
      </c>
      <c r="AC14" s="293"/>
      <c r="AD14" s="292"/>
      <c r="AE14" s="297"/>
      <c r="AF14" s="297"/>
      <c r="AG14" s="37" t="str">
        <f t="shared" ca="1" si="25"/>
        <v>W_ID_004_FS_002</v>
      </c>
      <c r="AH14" s="37">
        <f t="shared" ca="1" si="0"/>
        <v>0</v>
      </c>
      <c r="AI14" s="37">
        <f t="shared" ca="1" si="0"/>
        <v>0</v>
      </c>
      <c r="AJ14" s="37">
        <f t="shared" ca="1" si="0"/>
        <v>0</v>
      </c>
      <c r="AK14" s="37">
        <f t="shared" ca="1" si="0"/>
        <v>0</v>
      </c>
      <c r="AL14" s="37">
        <f t="shared" ca="1" si="0"/>
        <v>0</v>
      </c>
      <c r="AM14" s="37">
        <f t="shared" ca="1" si="1"/>
        <v>6.37</v>
      </c>
      <c r="AN14" s="37">
        <f t="shared" ca="1" si="1"/>
        <v>418.68</v>
      </c>
      <c r="AO14" s="37">
        <f t="shared" ca="1" si="1"/>
        <v>81.849999999999994</v>
      </c>
      <c r="AP14" s="37">
        <f t="shared" ca="1" si="1"/>
        <v>29.1</v>
      </c>
      <c r="AQ14" s="298">
        <f t="shared" ca="1" si="1"/>
        <v>1.74</v>
      </c>
      <c r="AR14" s="37">
        <f t="shared" ca="1" si="1"/>
        <v>182.88</v>
      </c>
      <c r="AS14" s="37">
        <f t="shared" ca="1" si="1"/>
        <v>17.52</v>
      </c>
      <c r="AT14" s="37">
        <f t="shared" ca="1" si="1"/>
        <v>849.38</v>
      </c>
      <c r="AU14" s="37">
        <f t="shared" ca="1" si="1"/>
        <v>0.5</v>
      </c>
      <c r="AV14" s="37">
        <f t="shared" ca="1" si="1"/>
        <v>71.83</v>
      </c>
      <c r="AW14" s="37">
        <f t="shared" ca="1" si="1"/>
        <v>77.75</v>
      </c>
      <c r="AX14" s="37">
        <f t="shared" ca="1" si="1"/>
        <v>0</v>
      </c>
      <c r="AY14" s="37">
        <f t="shared" ca="1" si="1"/>
        <v>0</v>
      </c>
      <c r="AZ14" s="37">
        <f t="shared" ca="1" si="1"/>
        <v>0</v>
      </c>
      <c r="BA14" s="37">
        <f t="shared" ca="1" si="1"/>
        <v>0</v>
      </c>
      <c r="BB14" s="37">
        <f t="shared" ca="1" si="1"/>
        <v>0</v>
      </c>
      <c r="BC14" s="37">
        <f t="shared" ca="1" si="2"/>
        <v>0</v>
      </c>
      <c r="BD14" s="37">
        <f t="shared" ca="1" si="2"/>
        <v>0</v>
      </c>
      <c r="BE14" s="37">
        <f t="shared" ca="1" si="2"/>
        <v>2.2999999999999998</v>
      </c>
      <c r="BF14" s="37">
        <f t="shared" ca="1" si="2"/>
        <v>0</v>
      </c>
      <c r="BG14" s="37">
        <f t="shared" ca="1" si="2"/>
        <v>0</v>
      </c>
      <c r="BH14" s="37">
        <f t="shared" ca="1" si="3"/>
        <v>0</v>
      </c>
      <c r="BI14" s="37">
        <f t="shared" ca="1" si="26"/>
        <v>99</v>
      </c>
      <c r="BJ14" s="37" t="str">
        <f t="shared" ca="1" si="27"/>
        <v/>
      </c>
      <c r="BK14" s="299">
        <f t="shared" ca="1" si="28"/>
        <v>22.901050599999998</v>
      </c>
      <c r="BL14" s="299">
        <f t="shared" ca="1" si="29"/>
        <v>26.757152899999998</v>
      </c>
      <c r="BM14" s="300">
        <f t="shared" ca="1" si="30"/>
        <v>-7.7652875622051046E-2</v>
      </c>
      <c r="BN14" s="309"/>
      <c r="BO14" s="301">
        <f t="shared" ca="1" si="4"/>
        <v>0.65342954734283154</v>
      </c>
      <c r="BP14" s="301">
        <f t="shared" ca="1" si="5"/>
        <v>9.6162722712865786E-3</v>
      </c>
      <c r="BQ14" s="301">
        <f t="shared" ca="1" si="6"/>
        <v>0.33695418038588176</v>
      </c>
      <c r="BR14" s="302">
        <f t="shared" ca="1" si="7"/>
        <v>0.76637121272732867</v>
      </c>
      <c r="BS14" s="302">
        <f t="shared" ca="1" si="31"/>
        <v>0.65342954734283154</v>
      </c>
      <c r="BT14" s="301">
        <f t="shared" ca="1" si="8"/>
        <v>0.44137852191355137</v>
      </c>
      <c r="BU14" s="301">
        <f t="shared" ca="1" si="9"/>
        <v>0.33101570375913281</v>
      </c>
      <c r="BV14" s="301">
        <f t="shared" ca="1" si="10"/>
        <v>0.2276057743273158</v>
      </c>
      <c r="BW14" s="302">
        <f t="shared" ca="1" si="11"/>
        <v>0.51766834616863611</v>
      </c>
      <c r="BX14" s="302">
        <f t="shared" ca="1" si="32"/>
        <v>0.44137852191355137</v>
      </c>
      <c r="BY14" s="301">
        <f t="shared" ca="1" si="12"/>
        <v>1</v>
      </c>
      <c r="BZ14" s="301">
        <f t="shared" ca="1" si="13"/>
        <v>0</v>
      </c>
      <c r="CA14" s="301">
        <f t="shared" ca="1" si="14"/>
        <v>0</v>
      </c>
      <c r="CB14" s="302">
        <f t="shared" ca="1" si="15"/>
        <v>0.57740000000000002</v>
      </c>
      <c r="CC14" s="302">
        <f t="shared" ca="1" si="33"/>
        <v>1</v>
      </c>
      <c r="CD14" s="301">
        <f t="shared" ca="1" si="16"/>
        <v>0.85026427484583966</v>
      </c>
      <c r="CE14" s="301">
        <f t="shared" ca="1" si="17"/>
        <v>7.1904780972211091E-2</v>
      </c>
      <c r="CF14" s="301">
        <f t="shared" ca="1" si="18"/>
        <v>7.7830944181949219E-2</v>
      </c>
      <c r="CG14" s="302">
        <f t="shared" ca="1" si="19"/>
        <v>0.5808139835428846</v>
      </c>
      <c r="CH14" s="302">
        <f t="shared" ca="1" si="34"/>
        <v>0.85026427484583966</v>
      </c>
      <c r="CI14" s="303" t="e">
        <f t="shared" ca="1" si="48"/>
        <v>#REF!</v>
      </c>
      <c r="CJ14" s="303" t="e">
        <f t="shared" ca="1" si="35"/>
        <v>#REF!</v>
      </c>
      <c r="CK14" s="303" t="e">
        <f t="shared" ca="1" si="36"/>
        <v>#REF!</v>
      </c>
      <c r="CL14" s="301" t="e">
        <f t="shared" ca="1" si="37"/>
        <v>#REF!</v>
      </c>
      <c r="CM14" s="301" t="e">
        <f t="shared" ca="1" si="38"/>
        <v>#REF!</v>
      </c>
      <c r="CN14" s="301" t="e">
        <f t="shared" ca="1" si="39"/>
        <v>#REF!</v>
      </c>
      <c r="CO14" s="302" t="e">
        <f t="shared" ca="1" si="20"/>
        <v>#REF!</v>
      </c>
      <c r="CP14" s="302">
        <f t="shared" ca="1" si="40"/>
        <v>-1</v>
      </c>
      <c r="CQ14" s="301">
        <f t="shared" ca="1" si="21"/>
        <v>0.1637854774386675</v>
      </c>
      <c r="CR14" s="301">
        <f t="shared" ca="1" si="22"/>
        <v>0.32019301921168752</v>
      </c>
      <c r="CS14" s="301">
        <f t="shared" ca="1" si="23"/>
        <v>0.51602150334964492</v>
      </c>
      <c r="CT14" s="302">
        <f t="shared" ca="1" si="24"/>
        <v>0.69041976459092158</v>
      </c>
      <c r="CU14" s="302">
        <f t="shared" ca="1" si="41"/>
        <v>0.1637854774386675</v>
      </c>
      <c r="CV14" s="37"/>
      <c r="CW14" s="298">
        <f t="shared" ca="1" si="42"/>
        <v>3.5854881192133208</v>
      </c>
      <c r="CX14" s="302">
        <f t="shared" ca="1" si="43"/>
        <v>2.3621443785100129</v>
      </c>
      <c r="CY14" s="298">
        <f t="shared" ca="1" si="44"/>
        <v>0.37419354838709673</v>
      </c>
      <c r="CZ14" s="298">
        <f t="shared" ca="1" si="45"/>
        <v>0.66158521799576453</v>
      </c>
      <c r="DA14" s="304">
        <f t="shared" ca="1" si="46"/>
        <v>174.45894789084772</v>
      </c>
      <c r="DB14" s="305"/>
      <c r="DC14" s="304">
        <f t="shared" ca="1" si="47"/>
        <v>739.53038501713752</v>
      </c>
      <c r="DD14" s="308"/>
    </row>
    <row r="15" spans="1:108" ht="15" x14ac:dyDescent="0.3">
      <c r="A15" s="37"/>
      <c r="B15" s="37"/>
      <c r="C15" s="288"/>
      <c r="D15" s="289" t="s">
        <v>526</v>
      </c>
      <c r="E15" s="290"/>
      <c r="F15" s="292"/>
      <c r="G15" s="291"/>
      <c r="H15" s="307"/>
      <c r="I15" s="293"/>
      <c r="J15" s="306">
        <v>2.96</v>
      </c>
      <c r="K15" s="306">
        <v>376.52</v>
      </c>
      <c r="L15" s="306">
        <v>79.900000000000006</v>
      </c>
      <c r="M15" s="306">
        <v>44.23</v>
      </c>
      <c r="N15" s="306">
        <v>0.99</v>
      </c>
      <c r="O15" s="306">
        <v>91.96</v>
      </c>
      <c r="P15" s="306">
        <v>19.82</v>
      </c>
      <c r="Q15" s="306">
        <v>669.81</v>
      </c>
      <c r="R15" s="306">
        <v>0.83</v>
      </c>
      <c r="S15" s="306">
        <v>58.12</v>
      </c>
      <c r="T15" s="306">
        <v>58.05</v>
      </c>
      <c r="U15" s="292"/>
      <c r="V15" s="295"/>
      <c r="W15" s="293"/>
      <c r="X15" s="293"/>
      <c r="Y15" s="293"/>
      <c r="Z15" s="293"/>
      <c r="AA15" s="293"/>
      <c r="AB15" s="306">
        <v>1.08</v>
      </c>
      <c r="AC15" s="293"/>
      <c r="AD15" s="296"/>
      <c r="AE15" s="297"/>
      <c r="AF15" s="297"/>
      <c r="AG15" s="37" t="str">
        <f t="shared" ca="1" si="25"/>
        <v>W_ID_004_FS_003</v>
      </c>
      <c r="AH15" s="37">
        <f t="shared" ca="1" si="0"/>
        <v>0</v>
      </c>
      <c r="AI15" s="37">
        <f t="shared" ca="1" si="0"/>
        <v>0</v>
      </c>
      <c r="AJ15" s="37">
        <f t="shared" ca="1" si="0"/>
        <v>0</v>
      </c>
      <c r="AK15" s="37">
        <f t="shared" ca="1" si="0"/>
        <v>0</v>
      </c>
      <c r="AL15" s="37">
        <f t="shared" ca="1" si="0"/>
        <v>0</v>
      </c>
      <c r="AM15" s="37">
        <f t="shared" ca="1" si="1"/>
        <v>2.96</v>
      </c>
      <c r="AN15" s="37">
        <f t="shared" ca="1" si="1"/>
        <v>376.52</v>
      </c>
      <c r="AO15" s="37">
        <f t="shared" ca="1" si="1"/>
        <v>79.900000000000006</v>
      </c>
      <c r="AP15" s="37">
        <f t="shared" ca="1" si="1"/>
        <v>44.23</v>
      </c>
      <c r="AQ15" s="298">
        <f t="shared" ca="1" si="1"/>
        <v>0.99</v>
      </c>
      <c r="AR15" s="37">
        <f t="shared" ca="1" si="1"/>
        <v>91.96</v>
      </c>
      <c r="AS15" s="37">
        <f t="shared" ca="1" si="1"/>
        <v>19.82</v>
      </c>
      <c r="AT15" s="37">
        <f t="shared" ca="1" si="1"/>
        <v>669.81</v>
      </c>
      <c r="AU15" s="37">
        <f t="shared" ca="1" si="1"/>
        <v>0.83</v>
      </c>
      <c r="AV15" s="37">
        <f t="shared" ca="1" si="1"/>
        <v>58.12</v>
      </c>
      <c r="AW15" s="37">
        <f t="shared" ca="1" si="1"/>
        <v>58.05</v>
      </c>
      <c r="AX15" s="37">
        <f t="shared" ca="1" si="1"/>
        <v>0</v>
      </c>
      <c r="AY15" s="37">
        <f t="shared" ca="1" si="1"/>
        <v>0</v>
      </c>
      <c r="AZ15" s="37">
        <f t="shared" ca="1" si="1"/>
        <v>0</v>
      </c>
      <c r="BA15" s="37">
        <f t="shared" ca="1" si="1"/>
        <v>0</v>
      </c>
      <c r="BB15" s="37">
        <f t="shared" ca="1" si="1"/>
        <v>0</v>
      </c>
      <c r="BC15" s="37">
        <f t="shared" ca="1" si="2"/>
        <v>0</v>
      </c>
      <c r="BD15" s="37">
        <f t="shared" ca="1" si="2"/>
        <v>0</v>
      </c>
      <c r="BE15" s="37">
        <f t="shared" ca="1" si="2"/>
        <v>1.08</v>
      </c>
      <c r="BF15" s="37">
        <f t="shared" ca="1" si="2"/>
        <v>0</v>
      </c>
      <c r="BG15" s="37">
        <f t="shared" ca="1" si="2"/>
        <v>0</v>
      </c>
      <c r="BH15" s="37">
        <f t="shared" ca="1" si="3"/>
        <v>0</v>
      </c>
      <c r="BI15" s="37">
        <f t="shared" ca="1" si="26"/>
        <v>99</v>
      </c>
      <c r="BJ15" s="37" t="str">
        <f t="shared" ca="1" si="27"/>
        <v/>
      </c>
      <c r="BK15" s="299">
        <f t="shared" ca="1" si="28"/>
        <v>21.175417799999995</v>
      </c>
      <c r="BL15" s="299">
        <f t="shared" ca="1" si="29"/>
        <v>21.1005292</v>
      </c>
      <c r="BM15" s="300">
        <f t="shared" ca="1" si="30"/>
        <v>1.7714233580620727E-3</v>
      </c>
      <c r="BN15" s="309"/>
      <c r="BO15" s="301">
        <f t="shared" ca="1" si="4"/>
        <v>0.5647353422255198</v>
      </c>
      <c r="BP15" s="301">
        <f t="shared" ca="1" si="5"/>
        <v>1.7494899077618333E-2</v>
      </c>
      <c r="BQ15" s="301">
        <f t="shared" ca="1" si="6"/>
        <v>0.41776975869686189</v>
      </c>
      <c r="BR15" s="302">
        <f t="shared" ca="1" si="7"/>
        <v>0.80847692696828155</v>
      </c>
      <c r="BS15" s="302">
        <f t="shared" ca="1" si="31"/>
        <v>0.5647353422255198</v>
      </c>
      <c r="BT15" s="301">
        <f t="shared" ca="1" si="8"/>
        <v>0.45836270195920098</v>
      </c>
      <c r="BU15" s="301">
        <f t="shared" ca="1" si="9"/>
        <v>0.202557978799844</v>
      </c>
      <c r="BV15" s="301">
        <f t="shared" ca="1" si="10"/>
        <v>0.33907931924095502</v>
      </c>
      <c r="BW15" s="302">
        <f t="shared" ca="1" si="11"/>
        <v>0.65619351403877335</v>
      </c>
      <c r="BX15" s="302">
        <f t="shared" ca="1" si="32"/>
        <v>0.45836270195920098</v>
      </c>
      <c r="BY15" s="301">
        <f t="shared" ca="1" si="12"/>
        <v>1</v>
      </c>
      <c r="BZ15" s="301">
        <f t="shared" ca="1" si="13"/>
        <v>0</v>
      </c>
      <c r="CA15" s="301">
        <f t="shared" ca="1" si="14"/>
        <v>0</v>
      </c>
      <c r="CB15" s="302">
        <f t="shared" ca="1" si="15"/>
        <v>0.57740000000000002</v>
      </c>
      <c r="CC15" s="302">
        <f t="shared" ca="1" si="33"/>
        <v>1</v>
      </c>
      <c r="CD15" s="301">
        <f t="shared" ca="1" si="16"/>
        <v>0.85219725692765724</v>
      </c>
      <c r="CE15" s="301">
        <f t="shared" ca="1" si="17"/>
        <v>7.3945901931346855E-2</v>
      </c>
      <c r="CF15" s="301">
        <f t="shared" ca="1" si="18"/>
        <v>7.3856841140995957E-2</v>
      </c>
      <c r="CG15" s="302">
        <f t="shared" ca="1" si="19"/>
        <v>0.57734119061553735</v>
      </c>
      <c r="CH15" s="302">
        <f t="shared" ca="1" si="34"/>
        <v>0.85219725692765724</v>
      </c>
      <c r="CI15" s="303" t="e">
        <f t="shared" ca="1" si="48"/>
        <v>#REF!</v>
      </c>
      <c r="CJ15" s="303" t="e">
        <f t="shared" ca="1" si="35"/>
        <v>#REF!</v>
      </c>
      <c r="CK15" s="303" t="e">
        <f t="shared" ca="1" si="36"/>
        <v>#REF!</v>
      </c>
      <c r="CL15" s="301" t="e">
        <f t="shared" ca="1" si="37"/>
        <v>#REF!</v>
      </c>
      <c r="CM15" s="301" t="e">
        <f t="shared" ca="1" si="38"/>
        <v>#REF!</v>
      </c>
      <c r="CN15" s="301" t="e">
        <f t="shared" ca="1" si="39"/>
        <v>#REF!</v>
      </c>
      <c r="CO15" s="302" t="e">
        <f t="shared" ca="1" si="20"/>
        <v>#REF!</v>
      </c>
      <c r="CP15" s="302">
        <f t="shared" ca="1" si="40"/>
        <v>-1</v>
      </c>
      <c r="CQ15" s="301">
        <f t="shared" ca="1" si="21"/>
        <v>0.17347095594471559</v>
      </c>
      <c r="CR15" s="301">
        <f t="shared" ca="1" si="22"/>
        <v>0.36811668384103835</v>
      </c>
      <c r="CS15" s="301">
        <f t="shared" ca="1" si="23"/>
        <v>0.45841236021424614</v>
      </c>
      <c r="CT15" s="302">
        <f t="shared" ca="1" si="24"/>
        <v>0.62949088230186878</v>
      </c>
      <c r="CU15" s="302">
        <f t="shared" ca="1" si="41"/>
        <v>0.17347095594471559</v>
      </c>
      <c r="CV15" s="37"/>
      <c r="CW15" s="298">
        <f t="shared" ca="1" si="42"/>
        <v>3.8094583640304327</v>
      </c>
      <c r="CX15" s="302">
        <f t="shared" ca="1" si="43"/>
        <v>2.1593766192583788</v>
      </c>
      <c r="CY15" s="298">
        <f t="shared" ca="1" si="44"/>
        <v>0.182893035285424</v>
      </c>
      <c r="CZ15" s="298">
        <f t="shared" ca="1" si="45"/>
        <v>0.67969919695113656</v>
      </c>
      <c r="DA15" s="304">
        <f t="shared" ca="1" si="46"/>
        <v>132.72271662728028</v>
      </c>
      <c r="DB15" s="305"/>
      <c r="DC15" s="304">
        <f t="shared" ca="1" si="47"/>
        <v>558.13668076305419</v>
      </c>
      <c r="DD15" s="308"/>
    </row>
    <row r="16" spans="1:108" ht="15" x14ac:dyDescent="0.3">
      <c r="A16" s="37"/>
      <c r="B16" s="37"/>
      <c r="C16" s="288"/>
      <c r="D16" s="289" t="s">
        <v>527</v>
      </c>
      <c r="E16" s="290"/>
      <c r="F16" s="292"/>
      <c r="G16" s="292"/>
      <c r="H16" s="307"/>
      <c r="I16" s="293"/>
      <c r="J16" s="306">
        <v>3.3119999999999998</v>
      </c>
      <c r="K16" s="306">
        <v>666</v>
      </c>
      <c r="L16" s="306">
        <v>130.608</v>
      </c>
      <c r="M16" s="306">
        <v>6.6960000000000006</v>
      </c>
      <c r="N16" s="306">
        <v>5.04E-2</v>
      </c>
      <c r="O16" s="306">
        <v>465.19200000000001</v>
      </c>
      <c r="P16" s="306">
        <v>19.8</v>
      </c>
      <c r="Q16" s="306">
        <v>958.82399999999996</v>
      </c>
      <c r="R16" s="306">
        <v>1.2744</v>
      </c>
      <c r="S16" s="306">
        <v>17.207999999999998</v>
      </c>
      <c r="T16" s="306">
        <v>49.103999999999999</v>
      </c>
      <c r="U16" s="295"/>
      <c r="V16" s="295"/>
      <c r="W16" s="293"/>
      <c r="X16" s="293"/>
      <c r="Y16" s="293"/>
      <c r="Z16" s="293"/>
      <c r="AA16" s="293"/>
      <c r="AB16" s="306">
        <v>0.1152</v>
      </c>
      <c r="AC16" s="293"/>
      <c r="AD16" s="292"/>
      <c r="AE16" s="297"/>
      <c r="AF16" s="297"/>
      <c r="AG16" s="37" t="str">
        <f t="shared" ca="1" si="25"/>
        <v>W_ID_005_FS_001</v>
      </c>
      <c r="AH16" s="37">
        <f t="shared" ca="1" si="0"/>
        <v>0</v>
      </c>
      <c r="AI16" s="37">
        <f t="shared" ca="1" si="0"/>
        <v>0</v>
      </c>
      <c r="AJ16" s="37">
        <f t="shared" ca="1" si="0"/>
        <v>0</v>
      </c>
      <c r="AK16" s="37">
        <f t="shared" ca="1" si="0"/>
        <v>0</v>
      </c>
      <c r="AL16" s="37">
        <f t="shared" ca="1" si="0"/>
        <v>0</v>
      </c>
      <c r="AM16" s="37">
        <f t="shared" ca="1" si="1"/>
        <v>3.3119999999999998</v>
      </c>
      <c r="AN16" s="37">
        <f t="shared" ca="1" si="1"/>
        <v>666</v>
      </c>
      <c r="AO16" s="37">
        <f t="shared" ca="1" si="1"/>
        <v>130.608</v>
      </c>
      <c r="AP16" s="37">
        <f t="shared" ca="1" si="1"/>
        <v>6.6960000000000006</v>
      </c>
      <c r="AQ16" s="305">
        <f t="shared" ca="1" si="1"/>
        <v>5.04E-2</v>
      </c>
      <c r="AR16" s="37">
        <f t="shared" ca="1" si="1"/>
        <v>465.19200000000001</v>
      </c>
      <c r="AS16" s="37">
        <f t="shared" ca="1" si="1"/>
        <v>19.8</v>
      </c>
      <c r="AT16" s="37">
        <f t="shared" ca="1" si="1"/>
        <v>958.82399999999996</v>
      </c>
      <c r="AU16" s="37">
        <f t="shared" ca="1" si="1"/>
        <v>1.2744</v>
      </c>
      <c r="AV16" s="37">
        <f t="shared" ca="1" si="1"/>
        <v>17.207999999999998</v>
      </c>
      <c r="AW16" s="37">
        <f t="shared" ca="1" si="1"/>
        <v>49.103999999999999</v>
      </c>
      <c r="AX16" s="37">
        <f t="shared" ca="1" si="1"/>
        <v>0</v>
      </c>
      <c r="AY16" s="37">
        <f t="shared" ca="1" si="1"/>
        <v>0</v>
      </c>
      <c r="AZ16" s="37">
        <f t="shared" ca="1" si="1"/>
        <v>0</v>
      </c>
      <c r="BA16" s="37">
        <f t="shared" ca="1" si="1"/>
        <v>0</v>
      </c>
      <c r="BB16" s="37">
        <f t="shared" ca="1" si="1"/>
        <v>0</v>
      </c>
      <c r="BC16" s="37">
        <f t="shared" ca="1" si="2"/>
        <v>0</v>
      </c>
      <c r="BD16" s="37">
        <f t="shared" ca="1" si="2"/>
        <v>0</v>
      </c>
      <c r="BE16" s="37">
        <f t="shared" ca="1" si="2"/>
        <v>0.1152</v>
      </c>
      <c r="BF16" s="37">
        <f t="shared" ca="1" si="2"/>
        <v>0</v>
      </c>
      <c r="BG16" s="37">
        <f t="shared" ca="1" si="2"/>
        <v>0</v>
      </c>
      <c r="BH16" s="37">
        <f t="shared" ca="1" si="3"/>
        <v>0</v>
      </c>
      <c r="BI16" s="37">
        <f t="shared" ca="1" si="26"/>
        <v>99</v>
      </c>
      <c r="BJ16" s="37" t="str">
        <f t="shared" ca="1" si="27"/>
        <v/>
      </c>
      <c r="BK16" s="299">
        <f t="shared" ca="1" si="28"/>
        <v>33.130340495999995</v>
      </c>
      <c r="BL16" s="299">
        <f t="shared" ca="1" si="29"/>
        <v>28.278594576</v>
      </c>
      <c r="BM16" s="300">
        <f t="shared" ca="1" si="30"/>
        <v>7.9007165884109207E-2</v>
      </c>
      <c r="BN16" s="37"/>
      <c r="BO16" s="301">
        <f t="shared" ca="1" si="4"/>
        <v>0.64537546342290819</v>
      </c>
      <c r="BP16" s="301">
        <f t="shared" ca="1" si="5"/>
        <v>2.1444667910538177E-2</v>
      </c>
      <c r="BQ16" s="301">
        <f t="shared" ca="1" si="6"/>
        <v>0.33317986866655358</v>
      </c>
      <c r="BR16" s="302">
        <f t="shared" ca="1" si="7"/>
        <v>0.75736258692965663</v>
      </c>
      <c r="BS16" s="302">
        <f t="shared" ca="1" si="31"/>
        <v>0.64537546342290819</v>
      </c>
      <c r="BT16" s="301">
        <f t="shared" ca="1" si="8"/>
        <v>0.53714908034849951</v>
      </c>
      <c r="BU16" s="301">
        <f t="shared" ca="1" si="9"/>
        <v>0.18554372378186512</v>
      </c>
      <c r="BV16" s="301">
        <f t="shared" ca="1" si="10"/>
        <v>0.27730719586963537</v>
      </c>
      <c r="BW16" s="302">
        <f t="shared" ca="1" si="11"/>
        <v>0.6303564980638916</v>
      </c>
      <c r="BX16" s="302">
        <f t="shared" ca="1" si="32"/>
        <v>0.53714908034849951</v>
      </c>
      <c r="BY16" s="301">
        <f t="shared" ca="1" si="12"/>
        <v>1</v>
      </c>
      <c r="BZ16" s="301">
        <f t="shared" ca="1" si="13"/>
        <v>0</v>
      </c>
      <c r="CA16" s="301">
        <f t="shared" ca="1" si="14"/>
        <v>0</v>
      </c>
      <c r="CB16" s="302">
        <f t="shared" ca="1" si="15"/>
        <v>0.57740000000000002</v>
      </c>
      <c r="CC16" s="302">
        <f t="shared" ca="1" si="33"/>
        <v>1</v>
      </c>
      <c r="CD16" s="301">
        <f t="shared" ca="1" si="16"/>
        <v>0.93531394858828487</v>
      </c>
      <c r="CE16" s="301">
        <f t="shared" ca="1" si="17"/>
        <v>1.678606545863183E-2</v>
      </c>
      <c r="CF16" s="301">
        <f t="shared" ca="1" si="18"/>
        <v>4.7899985953083299E-2</v>
      </c>
      <c r="CG16" s="302">
        <f t="shared" ca="1" si="19"/>
        <v>0.59536038769490096</v>
      </c>
      <c r="CH16" s="302">
        <f t="shared" ca="1" si="34"/>
        <v>0.93531394858828487</v>
      </c>
      <c r="CI16" s="303" t="e">
        <f t="shared" ca="1" si="48"/>
        <v>#REF!</v>
      </c>
      <c r="CJ16" s="303" t="e">
        <f t="shared" ca="1" si="35"/>
        <v>#REF!</v>
      </c>
      <c r="CK16" s="303" t="e">
        <f t="shared" ca="1" si="36"/>
        <v>#REF!</v>
      </c>
      <c r="CL16" s="301" t="e">
        <f t="shared" ca="1" si="37"/>
        <v>#REF!</v>
      </c>
      <c r="CM16" s="301" t="e">
        <f t="shared" ca="1" si="38"/>
        <v>#REF!</v>
      </c>
      <c r="CN16" s="301" t="e">
        <f t="shared" ca="1" si="39"/>
        <v>#REF!</v>
      </c>
      <c r="CO16" s="302" t="e">
        <f t="shared" ca="1" si="20"/>
        <v>#REF!</v>
      </c>
      <c r="CP16" s="302">
        <f t="shared" ca="1" si="40"/>
        <v>-1</v>
      </c>
      <c r="CQ16" s="301">
        <f t="shared" ca="1" si="21"/>
        <v>0.30319868560174301</v>
      </c>
      <c r="CR16" s="301">
        <f t="shared" ca="1" si="22"/>
        <v>0.594597206142229</v>
      </c>
      <c r="CS16" s="301">
        <f t="shared" ca="1" si="23"/>
        <v>0.10220410825602806</v>
      </c>
      <c r="CT16" s="302">
        <f t="shared" ca="1" si="24"/>
        <v>0.29308200486968206</v>
      </c>
      <c r="CU16" s="302">
        <f t="shared" ca="1" si="41"/>
        <v>0.30319868560174301</v>
      </c>
      <c r="CV16" s="37"/>
      <c r="CW16" s="298">
        <f t="shared" ca="1" si="42"/>
        <v>5.5295090218651648</v>
      </c>
      <c r="CX16" s="302">
        <f t="shared" ca="1" si="43"/>
        <v>3.406124113325486</v>
      </c>
      <c r="CY16" s="298">
        <f t="shared" ca="1" si="44"/>
        <v>6.9999999999999993E-2</v>
      </c>
      <c r="CZ16" s="298">
        <f t="shared" ca="1" si="45"/>
        <v>0.66228550565899957</v>
      </c>
      <c r="DA16" s="304">
        <f t="shared" ca="1" si="46"/>
        <v>249.9069729123938</v>
      </c>
      <c r="DB16" s="305"/>
      <c r="DC16" s="304">
        <f t="shared" ca="1" si="47"/>
        <v>1083.8827285583634</v>
      </c>
      <c r="DD16" s="308"/>
    </row>
    <row r="17" spans="1:108" ht="12.75" customHeight="1" x14ac:dyDescent="0.3">
      <c r="A17" s="37"/>
      <c r="B17" s="37"/>
      <c r="C17" s="288"/>
      <c r="D17" s="289" t="s">
        <v>530</v>
      </c>
      <c r="E17" s="290"/>
      <c r="F17" s="292"/>
      <c r="G17" s="291"/>
      <c r="H17" s="307"/>
      <c r="I17" s="293"/>
      <c r="J17" s="306">
        <v>3.5574000000000003</v>
      </c>
      <c r="K17" s="306">
        <v>658.35</v>
      </c>
      <c r="L17" s="306">
        <v>106.337</v>
      </c>
      <c r="M17" s="306">
        <v>6.0830000000000002</v>
      </c>
      <c r="N17" s="306">
        <v>3.8500000000000006E-2</v>
      </c>
      <c r="O17" s="306">
        <v>498.96000000000004</v>
      </c>
      <c r="P17" s="306">
        <v>20.920900000000003</v>
      </c>
      <c r="Q17" s="306">
        <v>1013.7819999999999</v>
      </c>
      <c r="R17" s="306">
        <v>1.3629</v>
      </c>
      <c r="S17" s="306">
        <v>19.25</v>
      </c>
      <c r="T17" s="306">
        <v>46.661999999999999</v>
      </c>
      <c r="U17" s="292"/>
      <c r="V17" s="295"/>
      <c r="W17" s="293"/>
      <c r="X17" s="293"/>
      <c r="Y17" s="293"/>
      <c r="Z17" s="293"/>
      <c r="AA17" s="293"/>
      <c r="AB17" s="306">
        <v>0.18479999999999999</v>
      </c>
      <c r="AC17" s="293"/>
      <c r="AD17" s="296"/>
      <c r="AE17" s="297"/>
      <c r="AF17" s="297"/>
      <c r="AG17" s="37" t="str">
        <f t="shared" ca="1" si="25"/>
        <v>W_ID_005_FS_002</v>
      </c>
      <c r="AH17" s="37">
        <f t="shared" ca="1" si="0"/>
        <v>0</v>
      </c>
      <c r="AI17" s="37">
        <f t="shared" ca="1" si="0"/>
        <v>0</v>
      </c>
      <c r="AJ17" s="37">
        <f t="shared" ca="1" si="0"/>
        <v>0</v>
      </c>
      <c r="AK17" s="37">
        <f t="shared" ca="1" si="0"/>
        <v>0</v>
      </c>
      <c r="AL17" s="37">
        <f t="shared" ca="1" si="0"/>
        <v>0</v>
      </c>
      <c r="AM17" s="37">
        <f t="shared" ca="1" si="1"/>
        <v>3.5574000000000003</v>
      </c>
      <c r="AN17" s="37">
        <f t="shared" ca="1" si="1"/>
        <v>658.35</v>
      </c>
      <c r="AO17" s="37">
        <f t="shared" ca="1" si="1"/>
        <v>106.337</v>
      </c>
      <c r="AP17" s="37">
        <f t="shared" ca="1" si="1"/>
        <v>6.0830000000000002</v>
      </c>
      <c r="AQ17" s="305">
        <f t="shared" ca="1" si="1"/>
        <v>3.8500000000000006E-2</v>
      </c>
      <c r="AR17" s="37">
        <f t="shared" ca="1" si="1"/>
        <v>498.96000000000004</v>
      </c>
      <c r="AS17" s="37">
        <f t="shared" ca="1" si="1"/>
        <v>20.920900000000003</v>
      </c>
      <c r="AT17" s="37">
        <f t="shared" ca="1" si="1"/>
        <v>1013.7819999999999</v>
      </c>
      <c r="AU17" s="37">
        <f t="shared" ca="1" si="1"/>
        <v>1.3629</v>
      </c>
      <c r="AV17" s="37">
        <f t="shared" ca="1" si="1"/>
        <v>19.25</v>
      </c>
      <c r="AW17" s="37">
        <f t="shared" ca="1" si="1"/>
        <v>46.661999999999999</v>
      </c>
      <c r="AX17" s="37">
        <f t="shared" ca="1" si="1"/>
        <v>0</v>
      </c>
      <c r="AY17" s="37">
        <f t="shared" ca="1" si="1"/>
        <v>0</v>
      </c>
      <c r="AZ17" s="37">
        <f t="shared" ca="1" si="1"/>
        <v>0</v>
      </c>
      <c r="BA17" s="37">
        <f t="shared" ca="1" si="1"/>
        <v>0</v>
      </c>
      <c r="BB17" s="37">
        <f t="shared" ca="1" si="1"/>
        <v>0</v>
      </c>
      <c r="BC17" s="37">
        <f t="shared" ca="1" si="2"/>
        <v>0</v>
      </c>
      <c r="BD17" s="37">
        <f t="shared" ca="1" si="2"/>
        <v>0</v>
      </c>
      <c r="BE17" s="37">
        <f t="shared" ca="1" si="2"/>
        <v>0.18479999999999999</v>
      </c>
      <c r="BF17" s="37">
        <f t="shared" ca="1" si="2"/>
        <v>0</v>
      </c>
      <c r="BG17" s="37">
        <f t="shared" ca="1" si="2"/>
        <v>0</v>
      </c>
      <c r="BH17" s="37">
        <f t="shared" ca="1" si="3"/>
        <v>0</v>
      </c>
      <c r="BI17" s="37">
        <f t="shared" ca="1" si="26"/>
        <v>99</v>
      </c>
      <c r="BJ17" s="37" t="str">
        <f t="shared" ca="1" si="27"/>
        <v/>
      </c>
      <c r="BK17" s="299">
        <f t="shared" ca="1" si="28"/>
        <v>32.183245401999997</v>
      </c>
      <c r="BL17" s="299">
        <f t="shared" ca="1" si="29"/>
        <v>29.836108455999995</v>
      </c>
      <c r="BM17" s="300">
        <f t="shared" ca="1" si="30"/>
        <v>3.784523378579574E-2</v>
      </c>
      <c r="BN17" s="37"/>
      <c r="BO17" s="301">
        <f t="shared" ca="1" si="4"/>
        <v>0.64536052154306156</v>
      </c>
      <c r="BP17" s="301">
        <f t="shared" ca="1" si="5"/>
        <v>2.1690113229743638E-2</v>
      </c>
      <c r="BQ17" s="301">
        <f t="shared" ca="1" si="6"/>
        <v>0.33294936522719476</v>
      </c>
      <c r="BR17" s="302">
        <f t="shared" ca="1" si="7"/>
        <v>0.75708779716680552</v>
      </c>
      <c r="BS17" s="302">
        <f t="shared" ca="1" si="31"/>
        <v>0.64536052154306156</v>
      </c>
      <c r="BT17" s="301">
        <f t="shared" ca="1" si="8"/>
        <v>0.53567142014362146</v>
      </c>
      <c r="BU17" s="301">
        <f t="shared" ca="1" si="9"/>
        <v>0.18796916003824482</v>
      </c>
      <c r="BV17" s="301">
        <f t="shared" ca="1" si="10"/>
        <v>0.27635941981813378</v>
      </c>
      <c r="BW17" s="302">
        <f t="shared" ca="1" si="11"/>
        <v>0.62840890005492611</v>
      </c>
      <c r="BX17" s="302">
        <f t="shared" ca="1" si="32"/>
        <v>0.53567142014362146</v>
      </c>
      <c r="BY17" s="301">
        <f t="shared" ca="1" si="12"/>
        <v>1</v>
      </c>
      <c r="BZ17" s="301">
        <f t="shared" ca="1" si="13"/>
        <v>0</v>
      </c>
      <c r="CA17" s="301">
        <f t="shared" ca="1" si="14"/>
        <v>0</v>
      </c>
      <c r="CB17" s="302">
        <f t="shared" ca="1" si="15"/>
        <v>0.57740000000000002</v>
      </c>
      <c r="CC17" s="302">
        <f t="shared" ca="1" si="33"/>
        <v>1</v>
      </c>
      <c r="CD17" s="301">
        <f t="shared" ca="1" si="16"/>
        <v>0.93895307374126369</v>
      </c>
      <c r="CE17" s="301">
        <f t="shared" ca="1" si="17"/>
        <v>1.7829125659677651E-2</v>
      </c>
      <c r="CF17" s="301">
        <f t="shared" ca="1" si="18"/>
        <v>4.3217800599058623E-2</v>
      </c>
      <c r="CG17" s="302">
        <f t="shared" ca="1" si="19"/>
        <v>0.5920550991299387</v>
      </c>
      <c r="CH17" s="302">
        <f t="shared" ca="1" si="34"/>
        <v>0.93895307374126369</v>
      </c>
      <c r="CI17" s="303" t="e">
        <f t="shared" ca="1" si="48"/>
        <v>#REF!</v>
      </c>
      <c r="CJ17" s="303" t="e">
        <f t="shared" ca="1" si="35"/>
        <v>#REF!</v>
      </c>
      <c r="CK17" s="303" t="e">
        <f t="shared" ca="1" si="36"/>
        <v>#REF!</v>
      </c>
      <c r="CL17" s="301" t="e">
        <f t="shared" ca="1" si="37"/>
        <v>#REF!</v>
      </c>
      <c r="CM17" s="301" t="e">
        <f t="shared" ca="1" si="38"/>
        <v>#REF!</v>
      </c>
      <c r="CN17" s="301" t="e">
        <f t="shared" ca="1" si="39"/>
        <v>#REF!</v>
      </c>
      <c r="CO17" s="302" t="e">
        <f t="shared" ca="1" si="20"/>
        <v>#REF!</v>
      </c>
      <c r="CP17" s="302">
        <f t="shared" ca="1" si="40"/>
        <v>-1</v>
      </c>
      <c r="CQ17" s="301">
        <f t="shared" ca="1" si="21"/>
        <v>0.34325995685505789</v>
      </c>
      <c r="CR17" s="301">
        <f t="shared" ca="1" si="22"/>
        <v>0.55443508820682452</v>
      </c>
      <c r="CS17" s="301">
        <f t="shared" ca="1" si="23"/>
        <v>0.10230495493811742</v>
      </c>
      <c r="CT17" s="302">
        <f t="shared" ca="1" si="24"/>
        <v>0.31632983055515462</v>
      </c>
      <c r="CU17" s="302">
        <f t="shared" ca="1" si="41"/>
        <v>0.34325995685505789</v>
      </c>
      <c r="CV17" s="37"/>
      <c r="CW17" s="298">
        <f t="shared" ca="1" si="42"/>
        <v>5.4679080779937257</v>
      </c>
      <c r="CX17" s="302">
        <f t="shared" ca="1" si="43"/>
        <v>3.2692509910393035</v>
      </c>
      <c r="CY17" s="298">
        <f t="shared" ca="1" si="44"/>
        <v>5.9523809523809534E-2</v>
      </c>
      <c r="CZ17" s="298">
        <f t="shared" ca="1" si="45"/>
        <v>0.6176207513416816</v>
      </c>
      <c r="DA17" s="304">
        <f t="shared" ca="1" si="46"/>
        <v>257.50086710616813</v>
      </c>
      <c r="DB17" s="305"/>
      <c r="DC17" s="304">
        <f t="shared" ca="1" si="47"/>
        <v>1121.0342692848719</v>
      </c>
      <c r="DD17" s="308"/>
    </row>
    <row r="18" spans="1:108" ht="13.5" customHeight="1" x14ac:dyDescent="0.3">
      <c r="A18" s="37"/>
      <c r="B18" s="37"/>
      <c r="C18" s="288"/>
      <c r="D18" s="289" t="s">
        <v>531</v>
      </c>
      <c r="E18" s="290"/>
      <c r="F18" s="292"/>
      <c r="G18" s="292"/>
      <c r="H18" s="307"/>
      <c r="I18" s="293"/>
      <c r="J18" s="306">
        <v>3.8235999999999999</v>
      </c>
      <c r="K18" s="306">
        <v>746.55000000000007</v>
      </c>
      <c r="L18" s="306">
        <v>137.697</v>
      </c>
      <c r="M18" s="306">
        <v>6.4779999999999998</v>
      </c>
      <c r="N18" s="306">
        <v>3.1600000000000003E-2</v>
      </c>
      <c r="O18" s="306">
        <v>550.70900000000006</v>
      </c>
      <c r="P18" s="306">
        <v>27.6816</v>
      </c>
      <c r="Q18" s="306">
        <v>1030.1600000000001</v>
      </c>
      <c r="R18" s="306">
        <v>1.6432000000000002</v>
      </c>
      <c r="S18" s="306">
        <v>29.940999999999999</v>
      </c>
      <c r="T18" s="306">
        <v>53.878000000000007</v>
      </c>
      <c r="U18" s="295"/>
      <c r="V18" s="295"/>
      <c r="W18" s="293"/>
      <c r="X18" s="293"/>
      <c r="Y18" s="293"/>
      <c r="Z18" s="293"/>
      <c r="AA18" s="293"/>
      <c r="AB18" s="306">
        <v>0.30020000000000002</v>
      </c>
      <c r="AC18" s="293"/>
      <c r="AD18" s="292"/>
      <c r="AE18" s="297"/>
      <c r="AF18" s="297"/>
      <c r="AG18" s="37" t="str">
        <f t="shared" ca="1" si="25"/>
        <v>W_ID_005_FS_003</v>
      </c>
      <c r="AH18" s="37">
        <f t="shared" ca="1" si="0"/>
        <v>0</v>
      </c>
      <c r="AI18" s="37">
        <f t="shared" ca="1" si="0"/>
        <v>0</v>
      </c>
      <c r="AJ18" s="37">
        <f t="shared" ca="1" si="0"/>
        <v>0</v>
      </c>
      <c r="AK18" s="37">
        <f t="shared" ca="1" si="0"/>
        <v>0</v>
      </c>
      <c r="AL18" s="37">
        <f t="shared" ca="1" si="0"/>
        <v>0</v>
      </c>
      <c r="AM18" s="37">
        <f t="shared" ca="1" si="1"/>
        <v>3.8235999999999999</v>
      </c>
      <c r="AN18" s="37">
        <f t="shared" ca="1" si="1"/>
        <v>746.55000000000007</v>
      </c>
      <c r="AO18" s="37">
        <f t="shared" ca="1" si="1"/>
        <v>137.697</v>
      </c>
      <c r="AP18" s="37">
        <f t="shared" ca="1" si="1"/>
        <v>6.4779999999999998</v>
      </c>
      <c r="AQ18" s="305">
        <f t="shared" ca="1" si="1"/>
        <v>3.1600000000000003E-2</v>
      </c>
      <c r="AR18" s="37">
        <f t="shared" ca="1" si="1"/>
        <v>550.70900000000006</v>
      </c>
      <c r="AS18" s="37">
        <f t="shared" ca="1" si="1"/>
        <v>27.6816</v>
      </c>
      <c r="AT18" s="37">
        <f t="shared" ca="1" si="1"/>
        <v>1030.1600000000001</v>
      </c>
      <c r="AU18" s="37">
        <f t="shared" ca="1" si="1"/>
        <v>1.6432000000000002</v>
      </c>
      <c r="AV18" s="37">
        <f t="shared" ca="1" si="1"/>
        <v>29.940999999999999</v>
      </c>
      <c r="AW18" s="37">
        <f t="shared" ca="1" si="1"/>
        <v>53.878000000000007</v>
      </c>
      <c r="AX18" s="37">
        <f t="shared" ca="1" si="1"/>
        <v>0</v>
      </c>
      <c r="AY18" s="37">
        <f t="shared" ca="1" si="1"/>
        <v>0</v>
      </c>
      <c r="AZ18" s="37">
        <f t="shared" ca="1" si="1"/>
        <v>0</v>
      </c>
      <c r="BA18" s="37">
        <f t="shared" ca="1" si="1"/>
        <v>0</v>
      </c>
      <c r="BB18" s="37">
        <f t="shared" ca="1" si="1"/>
        <v>0</v>
      </c>
      <c r="BC18" s="37">
        <f t="shared" ca="1" si="2"/>
        <v>0</v>
      </c>
      <c r="BD18" s="37">
        <f t="shared" ca="1" si="2"/>
        <v>0</v>
      </c>
      <c r="BE18" s="37">
        <f t="shared" ca="1" si="2"/>
        <v>0.30020000000000002</v>
      </c>
      <c r="BF18" s="37">
        <f t="shared" ca="1" si="2"/>
        <v>0</v>
      </c>
      <c r="BG18" s="37">
        <f t="shared" ca="1" si="2"/>
        <v>0</v>
      </c>
      <c r="BH18" s="37">
        <f t="shared" ca="1" si="3"/>
        <v>0</v>
      </c>
      <c r="BI18" s="37">
        <f t="shared" ca="1" si="26"/>
        <v>99</v>
      </c>
      <c r="BJ18" s="37" t="str">
        <f t="shared" ca="1" si="27"/>
        <v/>
      </c>
      <c r="BK18" s="299">
        <f t="shared" ca="1" si="28"/>
        <v>36.883458064000003</v>
      </c>
      <c r="BL18" s="299">
        <f t="shared" ca="1" si="29"/>
        <v>30.653743687999999</v>
      </c>
      <c r="BM18" s="300">
        <f t="shared" ca="1" si="30"/>
        <v>9.2241227270206255E-2</v>
      </c>
      <c r="BN18" s="37"/>
      <c r="BO18" s="301">
        <f t="shared" ca="1" si="4"/>
        <v>0.58422939068100366</v>
      </c>
      <c r="BP18" s="301">
        <f t="shared" ca="1" si="5"/>
        <v>2.3297491039426528E-2</v>
      </c>
      <c r="BQ18" s="301">
        <f t="shared" ca="1" si="6"/>
        <v>0.39247311827956988</v>
      </c>
      <c r="BR18" s="302">
        <f t="shared" ca="1" si="7"/>
        <v>0.7905227598566309</v>
      </c>
      <c r="BS18" s="302">
        <f t="shared" ca="1" si="31"/>
        <v>0.58422939068100366</v>
      </c>
      <c r="BT18" s="301">
        <f t="shared" ca="1" si="8"/>
        <v>0.48948948948948956</v>
      </c>
      <c r="BU18" s="301">
        <f t="shared" ca="1" si="9"/>
        <v>0.18168168168168169</v>
      </c>
      <c r="BV18" s="301">
        <f t="shared" ca="1" si="10"/>
        <v>0.3288288288288288</v>
      </c>
      <c r="BW18" s="302">
        <f t="shared" ca="1" si="11"/>
        <v>0.66232987987988001</v>
      </c>
      <c r="BX18" s="302">
        <f t="shared" ca="1" si="32"/>
        <v>0.48948948948948956</v>
      </c>
      <c r="BY18" s="301">
        <f t="shared" ca="1" si="12"/>
        <v>1</v>
      </c>
      <c r="BZ18" s="301">
        <f t="shared" ca="1" si="13"/>
        <v>0</v>
      </c>
      <c r="CA18" s="301">
        <f t="shared" ca="1" si="14"/>
        <v>0</v>
      </c>
      <c r="CB18" s="302">
        <f t="shared" ca="1" si="15"/>
        <v>0.57740000000000002</v>
      </c>
      <c r="CC18" s="302">
        <f t="shared" ca="1" si="33"/>
        <v>1</v>
      </c>
      <c r="CD18" s="301">
        <f t="shared" ca="1" si="16"/>
        <v>0.92475710942486355</v>
      </c>
      <c r="CE18" s="301">
        <f t="shared" ca="1" si="17"/>
        <v>2.68775264165662E-2</v>
      </c>
      <c r="CF18" s="301">
        <f t="shared" ca="1" si="18"/>
        <v>4.8365364158570318E-2</v>
      </c>
      <c r="CG18" s="302">
        <f t="shared" ca="1" si="19"/>
        <v>0.58980224097581735</v>
      </c>
      <c r="CH18" s="302">
        <f t="shared" ca="1" si="34"/>
        <v>0.92475710942486355</v>
      </c>
      <c r="CI18" s="303" t="e">
        <f t="shared" ca="1" si="48"/>
        <v>#REF!</v>
      </c>
      <c r="CJ18" s="303" t="e">
        <f t="shared" ca="1" si="35"/>
        <v>#REF!</v>
      </c>
      <c r="CK18" s="303" t="e">
        <f t="shared" ca="1" si="36"/>
        <v>#REF!</v>
      </c>
      <c r="CL18" s="301" t="e">
        <f t="shared" ca="1" si="37"/>
        <v>#REF!</v>
      </c>
      <c r="CM18" s="301" t="e">
        <f t="shared" ca="1" si="38"/>
        <v>#REF!</v>
      </c>
      <c r="CN18" s="301" t="e">
        <f t="shared" ca="1" si="39"/>
        <v>#REF!</v>
      </c>
      <c r="CO18" s="302" t="e">
        <f t="shared" ca="1" si="20"/>
        <v>#REF!</v>
      </c>
      <c r="CP18" s="302">
        <f t="shared" ca="1" si="40"/>
        <v>-1</v>
      </c>
      <c r="CQ18" s="301">
        <f t="shared" ca="1" si="21"/>
        <v>0.32440586916743513</v>
      </c>
      <c r="CR18" s="301">
        <f t="shared" ca="1" si="22"/>
        <v>0.59834860313104699</v>
      </c>
      <c r="CS18" s="301">
        <f t="shared" ca="1" si="23"/>
        <v>7.724552770151788E-2</v>
      </c>
      <c r="CT18" s="302">
        <f t="shared" ca="1" si="24"/>
        <v>0.27650735969421975</v>
      </c>
      <c r="CU18" s="302">
        <f t="shared" ca="1" si="41"/>
        <v>0.32440586916743513</v>
      </c>
      <c r="CV18" s="37"/>
      <c r="CW18" s="298">
        <f t="shared" ca="1" si="42"/>
        <v>5.7781618741824659</v>
      </c>
      <c r="CX18" s="302">
        <f t="shared" ca="1" si="43"/>
        <v>3.4664080131267112</v>
      </c>
      <c r="CY18" s="298">
        <f t="shared" ca="1" si="44"/>
        <v>4.6511627906976757E-2</v>
      </c>
      <c r="CZ18" s="298">
        <f t="shared" ca="1" si="45"/>
        <v>0.6484375</v>
      </c>
      <c r="DA18" s="304">
        <f t="shared" ca="1" si="46"/>
        <v>269.3463066676685</v>
      </c>
      <c r="DB18" s="305"/>
      <c r="DC18" s="304">
        <f t="shared" ca="1" si="47"/>
        <v>1180.4654623972201</v>
      </c>
      <c r="DD18" s="308"/>
    </row>
    <row r="19" spans="1:108" ht="13.5" customHeight="1" x14ac:dyDescent="0.3">
      <c r="A19" s="37"/>
      <c r="B19" s="37"/>
      <c r="C19" s="310"/>
      <c r="D19" s="311" t="s">
        <v>533</v>
      </c>
      <c r="E19" s="310"/>
      <c r="F19" s="310"/>
      <c r="G19" s="310"/>
      <c r="H19" s="307"/>
      <c r="I19" s="293">
        <v>5.41</v>
      </c>
      <c r="J19" s="293">
        <v>0.90125599999999995</v>
      </c>
      <c r="K19" s="293">
        <v>560</v>
      </c>
      <c r="L19" s="293">
        <v>238</v>
      </c>
      <c r="M19" s="293">
        <v>194</v>
      </c>
      <c r="N19" s="293">
        <v>2</v>
      </c>
      <c r="O19" s="293"/>
      <c r="P19" s="293">
        <v>3.5508899999999999</v>
      </c>
      <c r="Q19" s="293">
        <v>1610.7978000000001</v>
      </c>
      <c r="R19" s="293">
        <v>4.4321000000000002</v>
      </c>
      <c r="S19" s="293">
        <v>12.823449999999999</v>
      </c>
      <c r="T19" s="293"/>
      <c r="U19" s="292"/>
      <c r="V19" s="295"/>
      <c r="W19" s="293"/>
      <c r="X19" s="293"/>
      <c r="Y19" s="293"/>
      <c r="Z19" s="293">
        <v>1.6</v>
      </c>
      <c r="AA19" s="293"/>
      <c r="AB19" s="293"/>
      <c r="AC19" s="293">
        <v>2.6</v>
      </c>
      <c r="AD19" s="296"/>
      <c r="AE19" s="297"/>
      <c r="AF19" s="297"/>
      <c r="AG19" s="37" t="str">
        <f t="shared" ca="1" si="25"/>
        <v>W_ID_006_FS_001</v>
      </c>
      <c r="AH19" s="37">
        <f t="shared" ca="1" si="0"/>
        <v>0</v>
      </c>
      <c r="AI19" s="37">
        <f t="shared" ca="1" si="0"/>
        <v>0</v>
      </c>
      <c r="AJ19" s="37">
        <f t="shared" ca="1" si="0"/>
        <v>0</v>
      </c>
      <c r="AK19" s="37">
        <f t="shared" ca="1" si="0"/>
        <v>0</v>
      </c>
      <c r="AL19" s="37">
        <f t="shared" ca="1" si="0"/>
        <v>5.41</v>
      </c>
      <c r="AM19" s="37">
        <f t="shared" ca="1" si="1"/>
        <v>0.90125599999999995</v>
      </c>
      <c r="AN19" s="37">
        <f t="shared" ca="1" si="1"/>
        <v>560</v>
      </c>
      <c r="AO19" s="37">
        <f t="shared" ca="1" si="1"/>
        <v>238</v>
      </c>
      <c r="AP19" s="37">
        <f t="shared" ca="1" si="1"/>
        <v>194</v>
      </c>
      <c r="AQ19" s="305">
        <f t="shared" ca="1" si="1"/>
        <v>2</v>
      </c>
      <c r="AR19" s="37">
        <f t="shared" ca="1" si="1"/>
        <v>0</v>
      </c>
      <c r="AS19" s="37">
        <f t="shared" ca="1" si="1"/>
        <v>3.5508899999999999</v>
      </c>
      <c r="AT19" s="37">
        <f t="shared" ca="1" si="1"/>
        <v>1610.7978000000001</v>
      </c>
      <c r="AU19" s="37">
        <f t="shared" ca="1" si="1"/>
        <v>4.4321000000000002</v>
      </c>
      <c r="AV19" s="37">
        <f t="shared" ca="1" si="1"/>
        <v>12.823449999999999</v>
      </c>
      <c r="AW19" s="37">
        <f t="shared" ca="1" si="1"/>
        <v>0</v>
      </c>
      <c r="AX19" s="37">
        <f t="shared" ca="1" si="1"/>
        <v>0</v>
      </c>
      <c r="AY19" s="37">
        <f t="shared" ca="1" si="1"/>
        <v>0</v>
      </c>
      <c r="AZ19" s="37">
        <f t="shared" ca="1" si="1"/>
        <v>0</v>
      </c>
      <c r="BA19" s="37">
        <f t="shared" ca="1" si="1"/>
        <v>0</v>
      </c>
      <c r="BB19" s="37">
        <f t="shared" ca="1" si="1"/>
        <v>0</v>
      </c>
      <c r="BC19" s="37">
        <f t="shared" ca="1" si="2"/>
        <v>1.6</v>
      </c>
      <c r="BD19" s="37">
        <f t="shared" ca="1" si="2"/>
        <v>0</v>
      </c>
      <c r="BE19" s="37">
        <f t="shared" ca="1" si="2"/>
        <v>0</v>
      </c>
      <c r="BF19" s="37">
        <f t="shared" ca="1" si="2"/>
        <v>2.6</v>
      </c>
      <c r="BG19" s="37">
        <f t="shared" ca="1" si="2"/>
        <v>0</v>
      </c>
      <c r="BH19" s="37">
        <f t="shared" ca="1" si="3"/>
        <v>0</v>
      </c>
      <c r="BI19" s="37">
        <f t="shared" ca="1" si="26"/>
        <v>99</v>
      </c>
      <c r="BJ19" s="37" t="str">
        <f t="shared" ca="1" si="27"/>
        <v/>
      </c>
      <c r="BK19" s="299">
        <f t="shared" ca="1" si="28"/>
        <v>40.424519329998347</v>
      </c>
      <c r="BL19" s="299">
        <f t="shared" ca="1" si="29"/>
        <v>45.940895910999998</v>
      </c>
      <c r="BM19" s="300">
        <f t="shared" ca="1" si="30"/>
        <v>-6.3872518479862334E-2</v>
      </c>
      <c r="BN19" s="37"/>
      <c r="BO19" s="301">
        <f t="shared" ca="1" si="4"/>
        <v>0.8897603976595867</v>
      </c>
      <c r="BP19" s="301">
        <f t="shared" ca="1" si="5"/>
        <v>6.1204253235059271E-2</v>
      </c>
      <c r="BQ19" s="301">
        <f t="shared" ca="1" si="6"/>
        <v>4.903534910535403E-2</v>
      </c>
      <c r="BR19" s="302">
        <f t="shared" ca="1" si="7"/>
        <v>0.5703687712205977</v>
      </c>
      <c r="BS19" s="302">
        <f t="shared" ca="1" si="31"/>
        <v>0.8897603976595867</v>
      </c>
      <c r="BT19" s="301">
        <f t="shared" ca="1" si="8"/>
        <v>0.90004007105900941</v>
      </c>
      <c r="BU19" s="301">
        <f t="shared" ca="1" si="9"/>
        <v>5.0358059483465799E-2</v>
      </c>
      <c r="BV19" s="301">
        <f t="shared" ca="1" si="10"/>
        <v>4.9601869457524803E-2</v>
      </c>
      <c r="BW19" s="302">
        <f t="shared" ca="1" si="11"/>
        <v>0.57695841569207584</v>
      </c>
      <c r="BX19" s="302">
        <f t="shared" ca="1" si="32"/>
        <v>0.90004007105900941</v>
      </c>
      <c r="BY19" s="301">
        <f t="shared" ca="1" si="12"/>
        <v>1</v>
      </c>
      <c r="BZ19" s="301">
        <f t="shared" ca="1" si="13"/>
        <v>0</v>
      </c>
      <c r="CA19" s="301">
        <f t="shared" ca="1" si="14"/>
        <v>0</v>
      </c>
      <c r="CB19" s="302">
        <f t="shared" ca="1" si="15"/>
        <v>0.57740000000000002</v>
      </c>
      <c r="CC19" s="302">
        <f t="shared" ca="1" si="33"/>
        <v>1</v>
      </c>
      <c r="CD19" s="301">
        <f t="shared" ca="1" si="16"/>
        <v>0.99210194495791426</v>
      </c>
      <c r="CE19" s="301">
        <f t="shared" ca="1" si="17"/>
        <v>7.8980550420857075E-3</v>
      </c>
      <c r="CF19" s="301">
        <f t="shared" ca="1" si="18"/>
        <v>0</v>
      </c>
      <c r="CG19" s="302">
        <f t="shared" ca="1" si="19"/>
        <v>0.57283966301869971</v>
      </c>
      <c r="CH19" s="302">
        <f t="shared" ca="1" si="34"/>
        <v>0.99210194495791426</v>
      </c>
      <c r="CI19" s="303" t="e">
        <f t="shared" ca="1" si="48"/>
        <v>#REF!</v>
      </c>
      <c r="CJ19" s="303" t="e">
        <f t="shared" ca="1" si="35"/>
        <v>#REF!</v>
      </c>
      <c r="CK19" s="303" t="e">
        <f t="shared" ca="1" si="36"/>
        <v>#REF!</v>
      </c>
      <c r="CL19" s="301" t="e">
        <f t="shared" ca="1" si="37"/>
        <v>#REF!</v>
      </c>
      <c r="CM19" s="301" t="e">
        <f t="shared" ca="1" si="38"/>
        <v>#REF!</v>
      </c>
      <c r="CN19" s="301" t="e">
        <f t="shared" ca="1" si="39"/>
        <v>#REF!</v>
      </c>
      <c r="CO19" s="302" t="e">
        <f t="shared" ca="1" si="20"/>
        <v>#REF!</v>
      </c>
      <c r="CP19" s="302">
        <f t="shared" ca="1" si="40"/>
        <v>-1</v>
      </c>
      <c r="CQ19" s="301">
        <f t="shared" ca="1" si="21"/>
        <v>0.12861105501099807</v>
      </c>
      <c r="CR19" s="301">
        <f t="shared" ca="1" si="22"/>
        <v>0.54659698379674171</v>
      </c>
      <c r="CS19" s="301">
        <f t="shared" ca="1" si="23"/>
        <v>0.32479196119226011</v>
      </c>
      <c r="CT19" s="302">
        <f t="shared" ca="1" si="24"/>
        <v>0.44929730075205304</v>
      </c>
      <c r="CU19" s="302">
        <f t="shared" ca="1" si="41"/>
        <v>0.12861105501099807</v>
      </c>
      <c r="CV19" s="37"/>
      <c r="CW19" s="298">
        <f t="shared" ca="1" si="42"/>
        <v>4.4521239184490424</v>
      </c>
      <c r="CX19" s="302">
        <f t="shared" ca="1" si="43"/>
        <v>2.4653521841827977</v>
      </c>
      <c r="CY19" s="298">
        <f t="shared" ca="1" si="44"/>
        <v>9.3457943925233641E-2</v>
      </c>
      <c r="CZ19" s="298">
        <f t="shared" ca="1" si="45"/>
        <v>0.80952380952380953</v>
      </c>
      <c r="DA19" s="304" t="e">
        <f t="shared" ca="1" si="46"/>
        <v>#NUM!</v>
      </c>
      <c r="DB19" s="305"/>
      <c r="DC19" s="304">
        <f t="shared" ca="1" si="47"/>
        <v>-999</v>
      </c>
      <c r="DD19" s="308"/>
    </row>
    <row r="20" spans="1:108" ht="12.75" customHeight="1" x14ac:dyDescent="0.3">
      <c r="A20" s="37"/>
      <c r="B20" s="37"/>
      <c r="C20" s="310"/>
      <c r="D20" s="311" t="s">
        <v>537</v>
      </c>
      <c r="E20" s="310"/>
      <c r="F20" s="310"/>
      <c r="G20" s="310"/>
      <c r="H20" s="307"/>
      <c r="I20" s="293"/>
      <c r="J20" s="293">
        <v>1.93</v>
      </c>
      <c r="K20" s="293">
        <v>506.41</v>
      </c>
      <c r="L20" s="293">
        <v>83.37</v>
      </c>
      <c r="M20" s="293">
        <v>119.63</v>
      </c>
      <c r="N20" s="293">
        <v>0.16</v>
      </c>
      <c r="O20" s="293">
        <v>546.59</v>
      </c>
      <c r="P20" s="293">
        <v>15.8</v>
      </c>
      <c r="Q20" s="293">
        <v>1001.7</v>
      </c>
      <c r="R20" s="293">
        <v>4.76</v>
      </c>
      <c r="S20" s="293">
        <v>17.07</v>
      </c>
      <c r="T20" s="293">
        <v>2.48</v>
      </c>
      <c r="U20" s="295"/>
      <c r="V20" s="295"/>
      <c r="W20" s="293">
        <v>0.7</v>
      </c>
      <c r="X20" s="293"/>
      <c r="Y20" s="293"/>
      <c r="Z20" s="293"/>
      <c r="AA20" s="293"/>
      <c r="AB20" s="293">
        <v>1.45</v>
      </c>
      <c r="AC20" s="293"/>
      <c r="AD20" s="292"/>
      <c r="AE20" s="297"/>
      <c r="AF20" s="297"/>
      <c r="AG20" s="37" t="str">
        <f t="shared" ca="1" si="25"/>
        <v>W_ID_006_FS_002</v>
      </c>
      <c r="AH20" s="37">
        <f t="shared" ca="1" si="0"/>
        <v>0</v>
      </c>
      <c r="AI20" s="37">
        <f t="shared" ca="1" si="0"/>
        <v>0</v>
      </c>
      <c r="AJ20" s="37">
        <f t="shared" ca="1" si="0"/>
        <v>0</v>
      </c>
      <c r="AK20" s="37">
        <f t="shared" ca="1" si="0"/>
        <v>0</v>
      </c>
      <c r="AL20" s="37">
        <f t="shared" ca="1" si="0"/>
        <v>0</v>
      </c>
      <c r="AM20" s="37">
        <f t="shared" ca="1" si="1"/>
        <v>1.93</v>
      </c>
      <c r="AN20" s="37">
        <f t="shared" ca="1" si="1"/>
        <v>506.41</v>
      </c>
      <c r="AO20" s="37">
        <f t="shared" ca="1" si="1"/>
        <v>83.37</v>
      </c>
      <c r="AP20" s="37">
        <f t="shared" ca="1" si="1"/>
        <v>119.63</v>
      </c>
      <c r="AQ20" s="305">
        <f t="shared" ca="1" si="1"/>
        <v>0.16</v>
      </c>
      <c r="AR20" s="37">
        <f t="shared" ca="1" si="1"/>
        <v>546.59</v>
      </c>
      <c r="AS20" s="37">
        <f t="shared" ca="1" si="1"/>
        <v>15.8</v>
      </c>
      <c r="AT20" s="37">
        <f t="shared" ca="1" si="1"/>
        <v>1001.7</v>
      </c>
      <c r="AU20" s="37">
        <f t="shared" ca="1" si="1"/>
        <v>4.76</v>
      </c>
      <c r="AV20" s="37">
        <f t="shared" ca="1" si="1"/>
        <v>17.07</v>
      </c>
      <c r="AW20" s="37">
        <f t="shared" ca="1" si="1"/>
        <v>2.48</v>
      </c>
      <c r="AX20" s="37">
        <f t="shared" ca="1" si="1"/>
        <v>0</v>
      </c>
      <c r="AY20" s="37">
        <f t="shared" ca="1" si="1"/>
        <v>0</v>
      </c>
      <c r="AZ20" s="37">
        <f t="shared" ca="1" si="1"/>
        <v>0.7</v>
      </c>
      <c r="BA20" s="37">
        <f t="shared" ca="1" si="1"/>
        <v>0</v>
      </c>
      <c r="BB20" s="37">
        <f t="shared" ca="1" si="1"/>
        <v>0</v>
      </c>
      <c r="BC20" s="37">
        <f t="shared" ca="1" si="2"/>
        <v>0</v>
      </c>
      <c r="BD20" s="37">
        <f t="shared" ca="1" si="2"/>
        <v>0</v>
      </c>
      <c r="BE20" s="37">
        <f t="shared" ca="1" si="2"/>
        <v>1.45</v>
      </c>
      <c r="BF20" s="37">
        <f t="shared" ca="1" si="2"/>
        <v>0</v>
      </c>
      <c r="BG20" s="37">
        <f t="shared" ca="1" si="2"/>
        <v>0</v>
      </c>
      <c r="BH20" s="37">
        <f t="shared" ca="1" si="3"/>
        <v>0</v>
      </c>
      <c r="BI20" s="37">
        <f t="shared" ca="1" si="26"/>
        <v>99</v>
      </c>
      <c r="BJ20" s="37" t="str">
        <f t="shared" ca="1" si="27"/>
        <v/>
      </c>
      <c r="BK20" s="299">
        <f t="shared" ca="1" si="28"/>
        <v>30.473361299999997</v>
      </c>
      <c r="BL20" s="299">
        <f t="shared" ca="1" si="29"/>
        <v>28.904568000000001</v>
      </c>
      <c r="BM20" s="300">
        <f t="shared" ca="1" si="30"/>
        <v>2.6420478425137603E-2</v>
      </c>
      <c r="BN20" s="37"/>
      <c r="BO20" s="301">
        <f t="shared" ca="1" si="4"/>
        <v>0.66088276044072047</v>
      </c>
      <c r="BP20" s="301">
        <f t="shared" ca="1" si="5"/>
        <v>7.851157880847133E-2</v>
      </c>
      <c r="BQ20" s="301">
        <f t="shared" ca="1" si="6"/>
        <v>0.26060566075080821</v>
      </c>
      <c r="BR20" s="302">
        <f t="shared" ca="1" si="7"/>
        <v>0.68251506234743031</v>
      </c>
      <c r="BS20" s="302">
        <f t="shared" ca="1" si="31"/>
        <v>0.66088276044072047</v>
      </c>
      <c r="BT20" s="301">
        <f t="shared" ca="1" si="8"/>
        <v>0.63011889035667112</v>
      </c>
      <c r="BU20" s="301">
        <f t="shared" ca="1" si="9"/>
        <v>0.12140655469585455</v>
      </c>
      <c r="BV20" s="301">
        <f t="shared" ca="1" si="10"/>
        <v>0.24847455494747436</v>
      </c>
      <c r="BW20" s="302">
        <f t="shared" ca="1" si="11"/>
        <v>0.65074421588979059</v>
      </c>
      <c r="BX20" s="302">
        <f t="shared" ca="1" si="32"/>
        <v>0.63011889035667112</v>
      </c>
      <c r="BY20" s="301">
        <f t="shared" ca="1" si="12"/>
        <v>1</v>
      </c>
      <c r="BZ20" s="301">
        <f t="shared" ca="1" si="13"/>
        <v>0</v>
      </c>
      <c r="CA20" s="301">
        <f t="shared" ca="1" si="14"/>
        <v>0</v>
      </c>
      <c r="CB20" s="302">
        <f t="shared" ca="1" si="15"/>
        <v>0.57740000000000002</v>
      </c>
      <c r="CC20" s="302">
        <f t="shared" ca="1" si="33"/>
        <v>1</v>
      </c>
      <c r="CD20" s="301">
        <f t="shared" ca="1" si="16"/>
        <v>0.98085679314565477</v>
      </c>
      <c r="CE20" s="301">
        <f t="shared" ca="1" si="17"/>
        <v>1.6714810281517747E-2</v>
      </c>
      <c r="CF20" s="301">
        <f t="shared" ca="1" si="18"/>
        <v>2.4283965728274172E-3</v>
      </c>
      <c r="CG20" s="302">
        <f t="shared" ca="1" si="19"/>
        <v>0.56915078188494483</v>
      </c>
      <c r="CH20" s="302">
        <f t="shared" ca="1" si="34"/>
        <v>0.98085679314565477</v>
      </c>
      <c r="CI20" s="303" t="e">
        <f t="shared" ca="1" si="48"/>
        <v>#REF!</v>
      </c>
      <c r="CJ20" s="303" t="e">
        <f t="shared" ca="1" si="35"/>
        <v>#REF!</v>
      </c>
      <c r="CK20" s="303" t="e">
        <f t="shared" ca="1" si="36"/>
        <v>#REF!</v>
      </c>
      <c r="CL20" s="301" t="e">
        <f t="shared" ca="1" si="37"/>
        <v>#REF!</v>
      </c>
      <c r="CM20" s="301" t="e">
        <f t="shared" ca="1" si="38"/>
        <v>#REF!</v>
      </c>
      <c r="CN20" s="301" t="e">
        <f t="shared" ca="1" si="39"/>
        <v>#REF!</v>
      </c>
      <c r="CO20" s="302" t="e">
        <f t="shared" ca="1" si="20"/>
        <v>#REF!</v>
      </c>
      <c r="CP20" s="302">
        <f t="shared" ca="1" si="40"/>
        <v>-1</v>
      </c>
      <c r="CQ20" s="301">
        <f t="shared" ca="1" si="21"/>
        <v>0.2910218319531524</v>
      </c>
      <c r="CR20" s="301">
        <f t="shared" ca="1" si="22"/>
        <v>0.47910764262029409</v>
      </c>
      <c r="CS20" s="301">
        <f t="shared" ca="1" si="23"/>
        <v>0.22987052542655348</v>
      </c>
      <c r="CT20" s="302">
        <f t="shared" ca="1" si="24"/>
        <v>0.43346750147979152</v>
      </c>
      <c r="CU20" s="302">
        <f t="shared" ca="1" si="41"/>
        <v>0.2910218319531524</v>
      </c>
      <c r="CV20" s="37"/>
      <c r="CW20" s="298">
        <f t="shared" ca="1" si="42"/>
        <v>4.6378996203381435</v>
      </c>
      <c r="CX20" s="302">
        <f t="shared" ca="1" si="43"/>
        <v>1.764179500259075</v>
      </c>
      <c r="CY20" s="298">
        <f t="shared" ca="1" si="44"/>
        <v>1.3198053287140148E-2</v>
      </c>
      <c r="CZ20" s="298">
        <f t="shared" ca="1" si="45"/>
        <v>0.62211311011782611</v>
      </c>
      <c r="DA20" s="304">
        <f t="shared" ca="1" si="46"/>
        <v>268.38787826198626</v>
      </c>
      <c r="DB20" s="305"/>
      <c r="DC20" s="304">
        <f t="shared" ca="1" si="47"/>
        <v>1175.5834930934345</v>
      </c>
      <c r="DD20" s="308"/>
    </row>
    <row r="21" spans="1:108" ht="12.75" customHeight="1" x14ac:dyDescent="0.3">
      <c r="A21" s="37"/>
      <c r="B21" s="37"/>
      <c r="C21" s="288"/>
      <c r="D21" s="311" t="s">
        <v>538</v>
      </c>
      <c r="E21" s="290"/>
      <c r="F21" s="292"/>
      <c r="G21" s="291"/>
      <c r="H21" s="292"/>
      <c r="I21" s="293">
        <v>5.45</v>
      </c>
      <c r="J21" s="293">
        <v>0.85642700000000005</v>
      </c>
      <c r="K21" s="293">
        <v>590</v>
      </c>
      <c r="L21" s="293">
        <v>248</v>
      </c>
      <c r="M21" s="293">
        <v>210</v>
      </c>
      <c r="N21" s="293">
        <v>0.91</v>
      </c>
      <c r="O21" s="293"/>
      <c r="P21" s="293">
        <v>3.5512609999999998</v>
      </c>
      <c r="Q21" s="293">
        <v>1143.9431</v>
      </c>
      <c r="R21" s="293">
        <v>2.6208</v>
      </c>
      <c r="S21" s="293">
        <v>9.8821999999999992</v>
      </c>
      <c r="T21" s="293"/>
      <c r="U21" s="292"/>
      <c r="V21" s="295"/>
      <c r="W21" s="293"/>
      <c r="X21" s="293"/>
      <c r="Y21" s="293"/>
      <c r="Z21" s="293">
        <v>1.8</v>
      </c>
      <c r="AA21" s="293"/>
      <c r="AB21" s="293"/>
      <c r="AC21" s="293">
        <v>2.7</v>
      </c>
      <c r="AD21" s="296"/>
      <c r="AE21" s="297"/>
      <c r="AF21" s="297"/>
      <c r="AG21" s="37" t="str">
        <f t="shared" ca="1" si="25"/>
        <v>W_ID_007_FS_001</v>
      </c>
      <c r="AH21" s="37">
        <f t="shared" ca="1" si="0"/>
        <v>0</v>
      </c>
      <c r="AI21" s="37">
        <f t="shared" ca="1" si="0"/>
        <v>0</v>
      </c>
      <c r="AJ21" s="37">
        <f t="shared" ca="1" si="0"/>
        <v>0</v>
      </c>
      <c r="AK21" s="37">
        <f t="shared" ca="1" si="0"/>
        <v>0</v>
      </c>
      <c r="AL21" s="37">
        <f t="shared" ca="1" si="0"/>
        <v>5.45</v>
      </c>
      <c r="AM21" s="37">
        <f t="shared" ca="1" si="1"/>
        <v>0.85642700000000005</v>
      </c>
      <c r="AN21" s="37">
        <f t="shared" ca="1" si="1"/>
        <v>590</v>
      </c>
      <c r="AO21" s="37">
        <f t="shared" ca="1" si="1"/>
        <v>248</v>
      </c>
      <c r="AP21" s="37">
        <f t="shared" ca="1" si="1"/>
        <v>210</v>
      </c>
      <c r="AQ21" s="305">
        <f t="shared" ca="1" si="1"/>
        <v>0.91</v>
      </c>
      <c r="AR21" s="37">
        <f t="shared" ca="1" si="1"/>
        <v>0</v>
      </c>
      <c r="AS21" s="37">
        <f t="shared" ca="1" si="1"/>
        <v>3.5512609999999998</v>
      </c>
      <c r="AT21" s="37">
        <f t="shared" ca="1" si="1"/>
        <v>1143.9431</v>
      </c>
      <c r="AU21" s="37">
        <f t="shared" ca="1" si="1"/>
        <v>2.6208</v>
      </c>
      <c r="AV21" s="37">
        <f t="shared" ca="1" si="1"/>
        <v>9.8821999999999992</v>
      </c>
      <c r="AW21" s="37">
        <f t="shared" ca="1" si="1"/>
        <v>0</v>
      </c>
      <c r="AX21" s="37">
        <f t="shared" ca="1" si="1"/>
        <v>0</v>
      </c>
      <c r="AY21" s="37">
        <f t="shared" ca="1" si="1"/>
        <v>0</v>
      </c>
      <c r="AZ21" s="37">
        <f t="shared" ca="1" si="1"/>
        <v>0</v>
      </c>
      <c r="BA21" s="37">
        <f t="shared" ca="1" si="1"/>
        <v>0</v>
      </c>
      <c r="BB21" s="37">
        <f t="shared" ca="1" si="1"/>
        <v>0</v>
      </c>
      <c r="BC21" s="37">
        <f t="shared" ca="1" si="2"/>
        <v>1.8</v>
      </c>
      <c r="BD21" s="37">
        <f t="shared" ca="1" si="2"/>
        <v>0</v>
      </c>
      <c r="BE21" s="37">
        <f t="shared" ca="1" si="2"/>
        <v>0</v>
      </c>
      <c r="BF21" s="37">
        <f t="shared" ca="1" si="2"/>
        <v>2.7</v>
      </c>
      <c r="BG21" s="37">
        <f t="shared" ca="1" si="2"/>
        <v>0</v>
      </c>
      <c r="BH21" s="37">
        <f t="shared" ca="1" si="3"/>
        <v>0</v>
      </c>
      <c r="BI21" s="37">
        <f t="shared" ca="1" si="26"/>
        <v>99</v>
      </c>
      <c r="BJ21" s="37" t="str">
        <f t="shared" ca="1" si="27"/>
        <v/>
      </c>
      <c r="BK21" s="299">
        <f t="shared" ca="1" si="28"/>
        <v>42.687156043791191</v>
      </c>
      <c r="BL21" s="299">
        <f t="shared" ca="1" si="29"/>
        <v>32.614341166999999</v>
      </c>
      <c r="BM21" s="300">
        <f t="shared" ca="1" si="30"/>
        <v>0.13376646215405785</v>
      </c>
      <c r="BN21" s="37"/>
      <c r="BO21" s="301">
        <f t="shared" ca="1" si="4"/>
        <v>0.88114603208929143</v>
      </c>
      <c r="BP21" s="301">
        <f t="shared" ca="1" si="5"/>
        <v>5.0468146555969762E-2</v>
      </c>
      <c r="BQ21" s="301">
        <f t="shared" ca="1" si="6"/>
        <v>6.8385821354738904E-2</v>
      </c>
      <c r="BR21" s="302">
        <f t="shared" ca="1" si="7"/>
        <v>0.58773882684667389</v>
      </c>
      <c r="BS21" s="302">
        <f t="shared" ca="1" si="31"/>
        <v>0.88114603208929143</v>
      </c>
      <c r="BT21" s="301">
        <f t="shared" ca="1" si="8"/>
        <v>0.86769679307699754</v>
      </c>
      <c r="BU21" s="301">
        <f t="shared" ca="1" si="9"/>
        <v>6.4961182195561462E-2</v>
      </c>
      <c r="BV21" s="301">
        <f t="shared" ca="1" si="10"/>
        <v>6.7342024727440802E-2</v>
      </c>
      <c r="BW21" s="302">
        <f t="shared" ca="1" si="11"/>
        <v>0.57876796427543431</v>
      </c>
      <c r="BX21" s="302">
        <f t="shared" ca="1" si="32"/>
        <v>0.86769679307699754</v>
      </c>
      <c r="BY21" s="301">
        <f t="shared" ca="1" si="12"/>
        <v>1</v>
      </c>
      <c r="BZ21" s="301">
        <f t="shared" ca="1" si="13"/>
        <v>0</v>
      </c>
      <c r="CA21" s="301">
        <f t="shared" ca="1" si="14"/>
        <v>0</v>
      </c>
      <c r="CB21" s="302">
        <f t="shared" ca="1" si="15"/>
        <v>0.57740000000000002</v>
      </c>
      <c r="CC21" s="302">
        <f t="shared" ca="1" si="33"/>
        <v>1</v>
      </c>
      <c r="CD21" s="301">
        <f t="shared" ca="1" si="16"/>
        <v>0.99143527187348035</v>
      </c>
      <c r="CE21" s="301">
        <f t="shared" ca="1" si="17"/>
        <v>8.5647281265196721E-3</v>
      </c>
      <c r="CF21" s="301">
        <f t="shared" ca="1" si="18"/>
        <v>0</v>
      </c>
      <c r="CG21" s="302">
        <f t="shared" ca="1" si="19"/>
        <v>0.57245472597974756</v>
      </c>
      <c r="CH21" s="302">
        <f t="shared" ca="1" si="34"/>
        <v>0.99143527187348035</v>
      </c>
      <c r="CI21" s="303" t="e">
        <f t="shared" ca="1" si="48"/>
        <v>#REF!</v>
      </c>
      <c r="CJ21" s="303" t="e">
        <f t="shared" ca="1" si="35"/>
        <v>#REF!</v>
      </c>
      <c r="CK21" s="303" t="e">
        <f t="shared" ca="1" si="36"/>
        <v>#REF!</v>
      </c>
      <c r="CL21" s="301" t="e">
        <f t="shared" ca="1" si="37"/>
        <v>#REF!</v>
      </c>
      <c r="CM21" s="301" t="e">
        <f t="shared" ca="1" si="38"/>
        <v>#REF!</v>
      </c>
      <c r="CN21" s="301" t="e">
        <f t="shared" ca="1" si="39"/>
        <v>#REF!</v>
      </c>
      <c r="CO21" s="302" t="e">
        <f t="shared" ca="1" si="20"/>
        <v>#REF!</v>
      </c>
      <c r="CP21" s="302">
        <f t="shared" ca="1" si="40"/>
        <v>-1</v>
      </c>
      <c r="CQ21" s="301">
        <f t="shared" ca="1" si="21"/>
        <v>0.14662249364807597</v>
      </c>
      <c r="CR21" s="301">
        <f t="shared" ca="1" si="22"/>
        <v>0.61631149872411595</v>
      </c>
      <c r="CS21" s="301">
        <f t="shared" ca="1" si="23"/>
        <v>0.23706600762780811</v>
      </c>
      <c r="CT21" s="302">
        <f t="shared" ca="1" si="24"/>
        <v>0.35839994684022908</v>
      </c>
      <c r="CU21" s="302">
        <f t="shared" ca="1" si="41"/>
        <v>0.14662249364807597</v>
      </c>
      <c r="CV21" s="37"/>
      <c r="CW21" s="298">
        <f t="shared" ca="1" si="42"/>
        <v>4.8298619693313389</v>
      </c>
      <c r="CX21" s="302">
        <f t="shared" ca="1" si="43"/>
        <v>2.4666840669185137</v>
      </c>
      <c r="CY21" s="298">
        <f t="shared" ca="1" si="44"/>
        <v>4.1533546325878593E-2</v>
      </c>
      <c r="CZ21" s="298">
        <f t="shared" ca="1" si="45"/>
        <v>0.80781758957654726</v>
      </c>
      <c r="DA21" s="304" t="e">
        <f t="shared" ca="1" si="46"/>
        <v>#NUM!</v>
      </c>
      <c r="DB21" s="305"/>
      <c r="DC21" s="304">
        <f t="shared" ca="1" si="47"/>
        <v>-999</v>
      </c>
      <c r="DD21" s="308"/>
    </row>
    <row r="22" spans="1:108" ht="14.4" x14ac:dyDescent="0.3">
      <c r="A22" s="37"/>
      <c r="B22" s="37"/>
      <c r="C22" s="288"/>
      <c r="D22" s="311" t="s">
        <v>540</v>
      </c>
      <c r="E22" s="290"/>
      <c r="F22" s="292"/>
      <c r="G22" s="292"/>
      <c r="H22" s="292"/>
      <c r="I22" s="293"/>
      <c r="J22" s="293">
        <v>2.0099999999999998</v>
      </c>
      <c r="K22" s="293">
        <v>546.25</v>
      </c>
      <c r="L22" s="293">
        <v>97.79</v>
      </c>
      <c r="M22" s="293">
        <v>144.9</v>
      </c>
      <c r="N22" s="293">
        <v>0.14000000000000001</v>
      </c>
      <c r="O22" s="293">
        <v>566.54999999999995</v>
      </c>
      <c r="P22" s="293">
        <v>17.309999999999999</v>
      </c>
      <c r="Q22" s="293">
        <v>1100.1500000000001</v>
      </c>
      <c r="R22" s="293">
        <v>4.29</v>
      </c>
      <c r="S22" s="293">
        <v>12.91</v>
      </c>
      <c r="T22" s="293">
        <v>14.86</v>
      </c>
      <c r="U22" s="295"/>
      <c r="V22" s="295"/>
      <c r="W22" s="293">
        <v>0.57999999999999996</v>
      </c>
      <c r="X22" s="293"/>
      <c r="Y22" s="293"/>
      <c r="Z22" s="293"/>
      <c r="AA22" s="293"/>
      <c r="AB22" s="293">
        <v>0.46</v>
      </c>
      <c r="AC22" s="293"/>
      <c r="AD22" s="292"/>
      <c r="AE22" s="297"/>
      <c r="AF22" s="297"/>
      <c r="AG22" s="37" t="str">
        <f t="shared" ca="1" si="25"/>
        <v>W_ID_007_FS_002</v>
      </c>
      <c r="AH22" s="37">
        <f t="shared" ca="1" si="0"/>
        <v>0</v>
      </c>
      <c r="AI22" s="37">
        <f t="shared" ca="1" si="0"/>
        <v>0</v>
      </c>
      <c r="AJ22" s="37">
        <f t="shared" ca="1" si="0"/>
        <v>0</v>
      </c>
      <c r="AK22" s="37">
        <f t="shared" ca="1" si="0"/>
        <v>0</v>
      </c>
      <c r="AL22" s="37">
        <f t="shared" ca="1" si="0"/>
        <v>0</v>
      </c>
      <c r="AM22" s="37">
        <f t="shared" ca="1" si="1"/>
        <v>2.0099999999999998</v>
      </c>
      <c r="AN22" s="37">
        <f t="shared" ca="1" si="1"/>
        <v>546.25</v>
      </c>
      <c r="AO22" s="37">
        <f t="shared" ca="1" si="1"/>
        <v>97.79</v>
      </c>
      <c r="AP22" s="37">
        <f t="shared" ca="1" si="1"/>
        <v>144.9</v>
      </c>
      <c r="AQ22" s="305">
        <f t="shared" ca="1" si="1"/>
        <v>0.14000000000000001</v>
      </c>
      <c r="AR22" s="37">
        <f t="shared" ca="1" si="1"/>
        <v>566.54999999999995</v>
      </c>
      <c r="AS22" s="37">
        <f t="shared" ca="1" si="1"/>
        <v>17.309999999999999</v>
      </c>
      <c r="AT22" s="37">
        <f t="shared" ca="1" si="1"/>
        <v>1100.1500000000001</v>
      </c>
      <c r="AU22" s="37">
        <f t="shared" ca="1" si="1"/>
        <v>4.29</v>
      </c>
      <c r="AV22" s="37">
        <f t="shared" ca="1" si="1"/>
        <v>12.91</v>
      </c>
      <c r="AW22" s="37">
        <f t="shared" ca="1" si="1"/>
        <v>14.86</v>
      </c>
      <c r="AX22" s="37">
        <f t="shared" ca="1" si="1"/>
        <v>0</v>
      </c>
      <c r="AY22" s="37">
        <f t="shared" ca="1" si="1"/>
        <v>0</v>
      </c>
      <c r="AZ22" s="37">
        <f t="shared" ca="1" si="1"/>
        <v>0.57999999999999996</v>
      </c>
      <c r="BA22" s="37">
        <f t="shared" ca="1" si="1"/>
        <v>0</v>
      </c>
      <c r="BB22" s="37">
        <f t="shared" ca="1" si="1"/>
        <v>0</v>
      </c>
      <c r="BC22" s="37">
        <f t="shared" ca="1" si="2"/>
        <v>0</v>
      </c>
      <c r="BD22" s="37">
        <f t="shared" ca="1" si="2"/>
        <v>0</v>
      </c>
      <c r="BE22" s="37">
        <f t="shared" ca="1" si="2"/>
        <v>0.46</v>
      </c>
      <c r="BF22" s="37">
        <f t="shared" ca="1" si="2"/>
        <v>0</v>
      </c>
      <c r="BG22" s="37">
        <f t="shared" ca="1" si="2"/>
        <v>0</v>
      </c>
      <c r="BH22" s="37">
        <f t="shared" ca="1" si="3"/>
        <v>0</v>
      </c>
      <c r="BI22" s="37">
        <f t="shared" ca="1" si="26"/>
        <v>99</v>
      </c>
      <c r="BJ22" s="37" t="str">
        <f t="shared" ca="1" si="27"/>
        <v/>
      </c>
      <c r="BK22" s="299">
        <f t="shared" ca="1" si="28"/>
        <v>33.810525399999996</v>
      </c>
      <c r="BL22" s="299">
        <f t="shared" ca="1" si="29"/>
        <v>31.773398700000001</v>
      </c>
      <c r="BM22" s="300">
        <f t="shared" ca="1" si="30"/>
        <v>3.1061372553643749E-2</v>
      </c>
      <c r="BN22" s="37"/>
      <c r="BO22" s="301">
        <f t="shared" ca="1" si="4"/>
        <v>0.67076182056519218</v>
      </c>
      <c r="BP22" s="301">
        <f t="shared" ca="1" si="5"/>
        <v>6.5390360637746545E-2</v>
      </c>
      <c r="BQ22" s="301">
        <f t="shared" ca="1" si="6"/>
        <v>0.26384781879706121</v>
      </c>
      <c r="BR22" s="302">
        <f t="shared" ca="1" si="7"/>
        <v>0.69196295155930865</v>
      </c>
      <c r="BS22" s="302">
        <f t="shared" ca="1" si="31"/>
        <v>0.67076182056519218</v>
      </c>
      <c r="BT22" s="301">
        <f t="shared" ca="1" si="8"/>
        <v>0.63449449218524712</v>
      </c>
      <c r="BU22" s="301">
        <f t="shared" ca="1" si="9"/>
        <v>0.11592364034834764</v>
      </c>
      <c r="BV22" s="301">
        <f t="shared" ca="1" si="10"/>
        <v>0.24958186746640518</v>
      </c>
      <c r="BW22" s="302">
        <f t="shared" ca="1" si="11"/>
        <v>0.65454930215121976</v>
      </c>
      <c r="BX22" s="302">
        <f t="shared" ca="1" si="32"/>
        <v>0.63449449218524712</v>
      </c>
      <c r="BY22" s="301">
        <f t="shared" ca="1" si="12"/>
        <v>1</v>
      </c>
      <c r="BZ22" s="301">
        <f t="shared" ca="1" si="13"/>
        <v>0</v>
      </c>
      <c r="CA22" s="301">
        <f t="shared" ca="1" si="14"/>
        <v>0</v>
      </c>
      <c r="CB22" s="302">
        <f t="shared" ca="1" si="15"/>
        <v>0.57740000000000002</v>
      </c>
      <c r="CC22" s="302">
        <f t="shared" ca="1" si="33"/>
        <v>1</v>
      </c>
      <c r="CD22" s="301">
        <f t="shared" ca="1" si="16"/>
        <v>0.97537945953613736</v>
      </c>
      <c r="CE22" s="301">
        <f t="shared" ca="1" si="17"/>
        <v>1.1445847223207319E-2</v>
      </c>
      <c r="CF22" s="301">
        <f t="shared" ca="1" si="18"/>
        <v>1.3174693240655365E-2</v>
      </c>
      <c r="CG22" s="302">
        <f t="shared" ca="1" si="19"/>
        <v>0.57839691822115047</v>
      </c>
      <c r="CH22" s="302">
        <f t="shared" ca="1" si="34"/>
        <v>0.97537945953613736</v>
      </c>
      <c r="CI22" s="303" t="e">
        <f t="shared" ca="1" si="48"/>
        <v>#REF!</v>
      </c>
      <c r="CJ22" s="303" t="e">
        <f t="shared" ca="1" si="35"/>
        <v>#REF!</v>
      </c>
      <c r="CK22" s="303" t="e">
        <f t="shared" ca="1" si="36"/>
        <v>#REF!</v>
      </c>
      <c r="CL22" s="301" t="e">
        <f t="shared" ca="1" si="37"/>
        <v>#REF!</v>
      </c>
      <c r="CM22" s="301" t="e">
        <f t="shared" ca="1" si="38"/>
        <v>#REF!</v>
      </c>
      <c r="CN22" s="301" t="e">
        <f t="shared" ca="1" si="39"/>
        <v>#REF!</v>
      </c>
      <c r="CO22" s="302" t="e">
        <f t="shared" ca="1" si="20"/>
        <v>#REF!</v>
      </c>
      <c r="CP22" s="302">
        <f t="shared" ca="1" si="40"/>
        <v>-1</v>
      </c>
      <c r="CQ22" s="301">
        <f t="shared" ca="1" si="21"/>
        <v>0.28775508144950984</v>
      </c>
      <c r="CR22" s="301">
        <f t="shared" ca="1" si="22"/>
        <v>0.51514085885487537</v>
      </c>
      <c r="CS22" s="301">
        <f t="shared" ca="1" si="23"/>
        <v>0.19710405969561479</v>
      </c>
      <c r="CT22" s="302">
        <f t="shared" ca="1" si="24"/>
        <v>0.39374584175947336</v>
      </c>
      <c r="CU22" s="302">
        <f t="shared" ca="1" si="41"/>
        <v>0.28775508144950984</v>
      </c>
      <c r="CV22" s="37"/>
      <c r="CW22" s="298">
        <f t="shared" ca="1" si="42"/>
        <v>4.83446085657864</v>
      </c>
      <c r="CX22" s="302">
        <f t="shared" ca="1" si="43"/>
        <v>1.819520506785703</v>
      </c>
      <c r="CY22" s="298">
        <f t="shared" ca="1" si="44"/>
        <v>9.5693779904306216E-3</v>
      </c>
      <c r="CZ22" s="298">
        <f t="shared" ca="1" si="45"/>
        <v>0.64160351671423421</v>
      </c>
      <c r="DA22" s="304">
        <f t="shared" ca="1" si="46"/>
        <v>273.06565681513086</v>
      </c>
      <c r="DB22" s="305"/>
      <c r="DC22" s="304">
        <f t="shared" ca="1" si="47"/>
        <v>1199.5422825568144</v>
      </c>
    </row>
    <row r="23" spans="1:108" ht="14.4" x14ac:dyDescent="0.3">
      <c r="A23" s="37"/>
      <c r="B23" s="37"/>
      <c r="C23" s="288"/>
      <c r="D23" s="311" t="s">
        <v>541</v>
      </c>
      <c r="E23" s="290"/>
      <c r="F23" s="292"/>
      <c r="G23" s="291"/>
      <c r="H23" s="292"/>
      <c r="I23" s="293">
        <v>4.82</v>
      </c>
      <c r="J23" s="293">
        <v>0.79669500000000004</v>
      </c>
      <c r="K23" s="293">
        <v>368</v>
      </c>
      <c r="L23" s="293">
        <v>158</v>
      </c>
      <c r="M23" s="293">
        <v>154</v>
      </c>
      <c r="N23" s="293">
        <v>0.87</v>
      </c>
      <c r="O23" s="293"/>
      <c r="P23" s="293">
        <v>2.9565189999999997</v>
      </c>
      <c r="Q23" s="293">
        <v>1087.4192499999999</v>
      </c>
      <c r="R23" s="293">
        <v>2.7846500000000001</v>
      </c>
      <c r="S23" s="293">
        <v>26.38</v>
      </c>
      <c r="T23" s="293"/>
      <c r="U23" s="292"/>
      <c r="V23" s="295"/>
      <c r="W23" s="293"/>
      <c r="X23" s="293"/>
      <c r="Y23" s="293"/>
      <c r="Z23" s="293">
        <v>1.6</v>
      </c>
      <c r="AA23" s="293"/>
      <c r="AB23" s="293"/>
      <c r="AC23" s="293">
        <v>1.2</v>
      </c>
      <c r="AD23" s="296"/>
      <c r="AE23" s="297"/>
      <c r="AF23" s="297"/>
      <c r="AG23" s="37" t="str">
        <f t="shared" ca="1" si="25"/>
        <v>W_ID_008_FS_001</v>
      </c>
      <c r="AH23" s="37">
        <f t="shared" ca="1" si="0"/>
        <v>0</v>
      </c>
      <c r="AI23" s="37">
        <f t="shared" ca="1" si="0"/>
        <v>0</v>
      </c>
      <c r="AJ23" s="37">
        <f t="shared" ca="1" si="0"/>
        <v>0</v>
      </c>
      <c r="AK23" s="37">
        <f t="shared" ca="1" si="0"/>
        <v>0</v>
      </c>
      <c r="AL23" s="37">
        <f t="shared" ca="1" si="0"/>
        <v>4.82</v>
      </c>
      <c r="AM23" s="37">
        <f t="shared" ca="1" si="1"/>
        <v>0.79669500000000004</v>
      </c>
      <c r="AN23" s="37">
        <f t="shared" ca="1" si="1"/>
        <v>368</v>
      </c>
      <c r="AO23" s="37">
        <f t="shared" ca="1" si="1"/>
        <v>158</v>
      </c>
      <c r="AP23" s="37">
        <f t="shared" ca="1" si="1"/>
        <v>154</v>
      </c>
      <c r="AQ23" s="305">
        <f t="shared" ca="1" si="1"/>
        <v>0.87</v>
      </c>
      <c r="AR23" s="37">
        <f t="shared" ca="1" si="1"/>
        <v>0</v>
      </c>
      <c r="AS23" s="37">
        <f t="shared" ca="1" si="1"/>
        <v>2.9565189999999997</v>
      </c>
      <c r="AT23" s="37">
        <f t="shared" ca="1" si="1"/>
        <v>1087.4192499999999</v>
      </c>
      <c r="AU23" s="37">
        <f t="shared" ca="1" si="1"/>
        <v>2.7846500000000001</v>
      </c>
      <c r="AV23" s="37">
        <f t="shared" ca="1" si="1"/>
        <v>26.38</v>
      </c>
      <c r="AW23" s="37">
        <f t="shared" ca="1" si="1"/>
        <v>0</v>
      </c>
      <c r="AX23" s="37">
        <f t="shared" ca="1" si="1"/>
        <v>0</v>
      </c>
      <c r="AY23" s="37">
        <f t="shared" ca="1" si="1"/>
        <v>0</v>
      </c>
      <c r="AZ23" s="37">
        <f t="shared" ca="1" si="1"/>
        <v>0</v>
      </c>
      <c r="BA23" s="37">
        <f t="shared" ca="1" si="1"/>
        <v>0</v>
      </c>
      <c r="BB23" s="37">
        <f t="shared" ca="1" si="1"/>
        <v>0</v>
      </c>
      <c r="BC23" s="37">
        <f t="shared" ca="1" si="2"/>
        <v>1.6</v>
      </c>
      <c r="BD23" s="37">
        <f t="shared" ca="1" si="2"/>
        <v>0</v>
      </c>
      <c r="BE23" s="37">
        <f t="shared" ca="1" si="2"/>
        <v>0</v>
      </c>
      <c r="BF23" s="37">
        <f t="shared" ca="1" si="2"/>
        <v>1.2</v>
      </c>
      <c r="BG23" s="37">
        <f t="shared" ca="1" si="2"/>
        <v>0</v>
      </c>
      <c r="BH23" s="37">
        <f t="shared" ca="1" si="3"/>
        <v>0</v>
      </c>
      <c r="BI23" s="37">
        <f t="shared" ca="1" si="26"/>
        <v>99</v>
      </c>
      <c r="BJ23" s="37" t="str">
        <f t="shared" ca="1" si="27"/>
        <v/>
      </c>
      <c r="BK23" s="299">
        <f t="shared" ca="1" si="28"/>
        <v>27.934052444034485</v>
      </c>
      <c r="BL23" s="299">
        <f t="shared" ca="1" si="29"/>
        <v>31.371912618499994</v>
      </c>
      <c r="BM23" s="300">
        <f t="shared" ca="1" si="30"/>
        <v>-5.7968202200916849E-2</v>
      </c>
      <c r="BN23" s="37"/>
      <c r="BO23" s="301">
        <f t="shared" ca="1" si="4"/>
        <v>0.88339948591268214</v>
      </c>
      <c r="BP23" s="301">
        <f t="shared" ca="1" si="5"/>
        <v>5.6554966689405919E-2</v>
      </c>
      <c r="BQ23" s="301">
        <f t="shared" ca="1" si="6"/>
        <v>6.0045547397912E-2</v>
      </c>
      <c r="BR23" s="302">
        <f t="shared" ca="1" si="7"/>
        <v>0.57940945674635169</v>
      </c>
      <c r="BS23" s="302">
        <f t="shared" ca="1" si="31"/>
        <v>0.88339948591268214</v>
      </c>
      <c r="BT23" s="301">
        <f t="shared" ca="1" si="8"/>
        <v>0.87624314140256332</v>
      </c>
      <c r="BU23" s="301">
        <f t="shared" ca="1" si="9"/>
        <v>6.4197735099844444E-2</v>
      </c>
      <c r="BV23" s="301">
        <f t="shared" ca="1" si="10"/>
        <v>5.9559123497592237E-2</v>
      </c>
      <c r="BW23" s="302">
        <f t="shared" ca="1" si="11"/>
        <v>0.57471570974850983</v>
      </c>
      <c r="BX23" s="302">
        <f t="shared" ca="1" si="32"/>
        <v>0.87624314140256332</v>
      </c>
      <c r="BY23" s="301">
        <f t="shared" ca="1" si="12"/>
        <v>1</v>
      </c>
      <c r="BZ23" s="301">
        <f t="shared" ca="1" si="13"/>
        <v>0</v>
      </c>
      <c r="CA23" s="301">
        <f t="shared" ca="1" si="14"/>
        <v>0</v>
      </c>
      <c r="CB23" s="302">
        <f t="shared" ca="1" si="15"/>
        <v>0.57740000000000002</v>
      </c>
      <c r="CC23" s="302">
        <f t="shared" ca="1" si="33"/>
        <v>1</v>
      </c>
      <c r="CD23" s="301">
        <f t="shared" ca="1" si="16"/>
        <v>0.97631530098444574</v>
      </c>
      <c r="CE23" s="301">
        <f t="shared" ca="1" si="17"/>
        <v>2.3684699015554193E-2</v>
      </c>
      <c r="CF23" s="301">
        <f t="shared" ca="1" si="18"/>
        <v>0</v>
      </c>
      <c r="CG23" s="302">
        <f t="shared" ca="1" si="19"/>
        <v>0.56372445478841904</v>
      </c>
      <c r="CH23" s="302">
        <f t="shared" ca="1" si="34"/>
        <v>0.97631530098444574</v>
      </c>
      <c r="CI23" s="303" t="e">
        <f t="shared" ca="1" si="48"/>
        <v>#REF!</v>
      </c>
      <c r="CJ23" s="303" t="e">
        <f t="shared" ca="1" si="35"/>
        <v>#REF!</v>
      </c>
      <c r="CK23" s="303" t="e">
        <f t="shared" ca="1" si="36"/>
        <v>#REF!</v>
      </c>
      <c r="CL23" s="301" t="e">
        <f t="shared" ca="1" si="37"/>
        <v>#REF!</v>
      </c>
      <c r="CM23" s="301" t="e">
        <f t="shared" ca="1" si="38"/>
        <v>#REF!</v>
      </c>
      <c r="CN23" s="301" t="e">
        <f t="shared" ca="1" si="39"/>
        <v>#REF!</v>
      </c>
      <c r="CO23" s="302" t="e">
        <f t="shared" ca="1" si="20"/>
        <v>#REF!</v>
      </c>
      <c r="CP23" s="302">
        <f t="shared" ca="1" si="40"/>
        <v>-1</v>
      </c>
      <c r="CQ23" s="301">
        <f t="shared" ca="1" si="21"/>
        <v>0.1277450473095163</v>
      </c>
      <c r="CR23" s="301">
        <f t="shared" ca="1" si="22"/>
        <v>0.54847058355716238</v>
      </c>
      <c r="CS23" s="301">
        <f t="shared" ca="1" si="23"/>
        <v>0.3237843691333212</v>
      </c>
      <c r="CT23" s="302">
        <f t="shared" ca="1" si="24"/>
        <v>0.44763380135476072</v>
      </c>
      <c r="CU23" s="302">
        <f t="shared" ca="1" si="41"/>
        <v>0.1277450473095163</v>
      </c>
      <c r="CV23" s="37"/>
      <c r="CW23" s="298">
        <f t="shared" ca="1" si="42"/>
        <v>4.457794921290227</v>
      </c>
      <c r="CX23" s="302">
        <f t="shared" ca="1" si="43"/>
        <v>2.2097934530723822</v>
      </c>
      <c r="CY23" s="298">
        <f t="shared" ca="1" si="44"/>
        <v>5.3472649047326369E-2</v>
      </c>
      <c r="CZ23" s="298">
        <f t="shared" ca="1" si="45"/>
        <v>0.81108829568788499</v>
      </c>
      <c r="DA23" s="304" t="e">
        <f t="shared" ca="1" si="46"/>
        <v>#NUM!</v>
      </c>
      <c r="DB23" s="305"/>
      <c r="DC23" s="304">
        <f t="shared" ca="1" si="47"/>
        <v>-999</v>
      </c>
    </row>
    <row r="24" spans="1:108" ht="14.4" x14ac:dyDescent="0.3">
      <c r="A24" s="37"/>
      <c r="B24" s="37"/>
      <c r="C24" s="288"/>
      <c r="D24" s="312" t="s">
        <v>543</v>
      </c>
      <c r="E24" s="290"/>
      <c r="F24" s="292"/>
      <c r="G24" s="292"/>
      <c r="H24" s="292"/>
      <c r="I24" s="313"/>
      <c r="J24" s="294">
        <v>1</v>
      </c>
      <c r="K24" s="294">
        <v>307.77999999999997</v>
      </c>
      <c r="L24" s="294">
        <v>51.93</v>
      </c>
      <c r="M24" s="294">
        <v>102.33</v>
      </c>
      <c r="N24" s="294">
        <v>0.12</v>
      </c>
      <c r="O24" s="294">
        <v>533.16</v>
      </c>
      <c r="P24" s="294">
        <v>10.52</v>
      </c>
      <c r="Q24" s="294">
        <v>712.5</v>
      </c>
      <c r="R24" s="294">
        <v>3.11</v>
      </c>
      <c r="S24" s="294">
        <v>12.42</v>
      </c>
      <c r="T24" s="294">
        <v>17.34</v>
      </c>
      <c r="U24" s="295"/>
      <c r="V24" s="295"/>
      <c r="W24" s="294">
        <v>0.4</v>
      </c>
      <c r="X24" s="313"/>
      <c r="Y24" s="313"/>
      <c r="Z24" s="313"/>
      <c r="AA24" s="313"/>
      <c r="AB24" s="294">
        <v>0.11</v>
      </c>
      <c r="AC24" s="313"/>
      <c r="AD24" s="292"/>
      <c r="AE24" s="314"/>
      <c r="AF24" s="314"/>
      <c r="AG24" s="37" t="str">
        <f t="shared" ca="1" si="25"/>
        <v>W_ID_008_FS_002</v>
      </c>
      <c r="AH24" s="37">
        <f t="shared" ref="AH24:AL39" ca="1" si="49">INDIRECT(AH$5&amp;(CELL("row", AH24)))</f>
        <v>0</v>
      </c>
      <c r="AI24" s="37">
        <f t="shared" ca="1" si="49"/>
        <v>0</v>
      </c>
      <c r="AJ24" s="37">
        <f t="shared" ca="1" si="49"/>
        <v>0</v>
      </c>
      <c r="AK24" s="37">
        <f t="shared" ca="1" si="49"/>
        <v>0</v>
      </c>
      <c r="AL24" s="37">
        <f t="shared" ca="1" si="49"/>
        <v>0</v>
      </c>
      <c r="AM24" s="37">
        <f t="shared" ref="AM24:BB39" ca="1" si="50">ABS(INDIRECT(AM$5&amp;(CELL("row", AM24))))</f>
        <v>1</v>
      </c>
      <c r="AN24" s="37">
        <f t="shared" ca="1" si="50"/>
        <v>307.77999999999997</v>
      </c>
      <c r="AO24" s="37">
        <f t="shared" ca="1" si="50"/>
        <v>51.93</v>
      </c>
      <c r="AP24" s="37">
        <f t="shared" ca="1" si="50"/>
        <v>102.33</v>
      </c>
      <c r="AQ24" s="305">
        <f t="shared" ca="1" si="50"/>
        <v>0.12</v>
      </c>
      <c r="AR24" s="37">
        <f t="shared" ca="1" si="50"/>
        <v>533.16</v>
      </c>
      <c r="AS24" s="37">
        <f t="shared" ca="1" si="50"/>
        <v>10.52</v>
      </c>
      <c r="AT24" s="37">
        <f t="shared" ca="1" si="50"/>
        <v>712.5</v>
      </c>
      <c r="AU24" s="37">
        <f t="shared" ca="1" si="50"/>
        <v>3.11</v>
      </c>
      <c r="AV24" s="37">
        <f t="shared" ca="1" si="50"/>
        <v>12.42</v>
      </c>
      <c r="AW24" s="37">
        <f t="shared" ca="1" si="50"/>
        <v>17.34</v>
      </c>
      <c r="AX24" s="37">
        <f t="shared" ca="1" si="50"/>
        <v>0</v>
      </c>
      <c r="AY24" s="37">
        <f t="shared" ca="1" si="50"/>
        <v>0</v>
      </c>
      <c r="AZ24" s="37">
        <f t="shared" ca="1" si="50"/>
        <v>0.4</v>
      </c>
      <c r="BA24" s="37">
        <f t="shared" ca="1" si="50"/>
        <v>0</v>
      </c>
      <c r="BB24" s="37">
        <f t="shared" ca="1" si="50"/>
        <v>0</v>
      </c>
      <c r="BC24" s="37">
        <f t="shared" ref="BC24:BG39" ca="1" si="51">ABS(INDIRECT(BC$5&amp;(CELL("row", BC24))))</f>
        <v>0</v>
      </c>
      <c r="BD24" s="37">
        <f t="shared" ca="1" si="51"/>
        <v>0</v>
      </c>
      <c r="BE24" s="37">
        <f t="shared" ca="1" si="51"/>
        <v>0.11</v>
      </c>
      <c r="BF24" s="37">
        <f t="shared" ca="1" si="51"/>
        <v>0</v>
      </c>
      <c r="BG24" s="37">
        <f t="shared" ca="1" si="51"/>
        <v>0</v>
      </c>
      <c r="BH24" s="37">
        <f t="shared" ca="1" si="3"/>
        <v>0</v>
      </c>
      <c r="BI24" s="37">
        <f t="shared" ca="1" si="26"/>
        <v>99</v>
      </c>
      <c r="BJ24" s="37" t="str">
        <f t="shared" ca="1" si="27"/>
        <v/>
      </c>
      <c r="BK24" s="299">
        <f t="shared" ca="1" si="28"/>
        <v>19.980467399999995</v>
      </c>
      <c r="BL24" s="299">
        <f t="shared" ca="1" si="29"/>
        <v>20.8061224</v>
      </c>
      <c r="BM24" s="300">
        <f t="shared" ca="1" si="30"/>
        <v>-2.024329575109525E-2</v>
      </c>
      <c r="BN24" s="37"/>
      <c r="BO24" s="301">
        <f t="shared" ca="1" si="4"/>
        <v>0.67647756942796111</v>
      </c>
      <c r="BP24" s="301">
        <f t="shared" ca="1" si="5"/>
        <v>7.381913126038453E-2</v>
      </c>
      <c r="BQ24" s="301">
        <f t="shared" ca="1" si="6"/>
        <v>0.24970329931165441</v>
      </c>
      <c r="BR24" s="302">
        <f t="shared" ca="1" si="7"/>
        <v>0.67893054830287214</v>
      </c>
      <c r="BS24" s="302">
        <f t="shared" ca="1" si="31"/>
        <v>0.67647756942796111</v>
      </c>
      <c r="BT24" s="301">
        <f t="shared" ca="1" si="8"/>
        <v>0.66248256624825663</v>
      </c>
      <c r="BU24" s="301">
        <f t="shared" ca="1" si="9"/>
        <v>9.2980009298000932E-2</v>
      </c>
      <c r="BV24" s="301">
        <f t="shared" ca="1" si="10"/>
        <v>0.24453742445374244</v>
      </c>
      <c r="BW24" s="302">
        <f t="shared" ca="1" si="11"/>
        <v>0.66488479776847975</v>
      </c>
      <c r="BX24" s="302">
        <f t="shared" ca="1" si="32"/>
        <v>0.66248256624825663</v>
      </c>
      <c r="BY24" s="301">
        <f t="shared" ca="1" si="12"/>
        <v>1</v>
      </c>
      <c r="BZ24" s="301">
        <f t="shared" ca="1" si="13"/>
        <v>0</v>
      </c>
      <c r="CA24" s="301">
        <f t="shared" ca="1" si="14"/>
        <v>0</v>
      </c>
      <c r="CB24" s="302">
        <f t="shared" ca="1" si="15"/>
        <v>0.57740000000000002</v>
      </c>
      <c r="CC24" s="302">
        <f t="shared" ca="1" si="33"/>
        <v>1</v>
      </c>
      <c r="CD24" s="301">
        <f t="shared" ca="1" si="16"/>
        <v>0.95990623231751682</v>
      </c>
      <c r="CE24" s="301">
        <f t="shared" ca="1" si="17"/>
        <v>1.6732681270713767E-2</v>
      </c>
      <c r="CF24" s="301">
        <f t="shared" ca="1" si="18"/>
        <v>2.3361086411769462E-2</v>
      </c>
      <c r="CG24" s="302">
        <f t="shared" ca="1" si="19"/>
        <v>0.58122490501980439</v>
      </c>
      <c r="CH24" s="302">
        <f t="shared" ca="1" si="34"/>
        <v>0.95990623231751682</v>
      </c>
      <c r="CI24" s="303" t="e">
        <f t="shared" ca="1" si="48"/>
        <v>#REF!</v>
      </c>
      <c r="CJ24" s="303" t="e">
        <f t="shared" ca="1" si="35"/>
        <v>#REF!</v>
      </c>
      <c r="CK24" s="303" t="e">
        <f t="shared" ca="1" si="36"/>
        <v>#REF!</v>
      </c>
      <c r="CL24" s="301" t="e">
        <f t="shared" ca="1" si="37"/>
        <v>#REF!</v>
      </c>
      <c r="CM24" s="301" t="e">
        <f t="shared" ca="1" si="38"/>
        <v>#REF!</v>
      </c>
      <c r="CN24" s="301" t="e">
        <f t="shared" ca="1" si="39"/>
        <v>#REF!</v>
      </c>
      <c r="CO24" s="302" t="e">
        <f t="shared" ca="1" si="20"/>
        <v>#REF!</v>
      </c>
      <c r="CP24" s="302">
        <f t="shared" ca="1" si="40"/>
        <v>-1</v>
      </c>
      <c r="CQ24" s="301">
        <f t="shared" ca="1" si="21"/>
        <v>0.26227744389690566</v>
      </c>
      <c r="CR24" s="301">
        <f t="shared" ca="1" si="22"/>
        <v>0.4425260790683706</v>
      </c>
      <c r="CS24" s="301">
        <f t="shared" ca="1" si="23"/>
        <v>0.29519647703472374</v>
      </c>
      <c r="CT24" s="302">
        <f t="shared" ca="1" si="24"/>
        <v>0.49230236813806882</v>
      </c>
      <c r="CU24" s="302">
        <f t="shared" ca="1" si="41"/>
        <v>0.26227744389690566</v>
      </c>
      <c r="CV24" s="37"/>
      <c r="CW24" s="298">
        <f t="shared" ca="1" si="42"/>
        <v>4.351655399142488</v>
      </c>
      <c r="CX24" s="302">
        <f t="shared" ca="1" si="43"/>
        <v>1.4208336710630531</v>
      </c>
      <c r="CY24" s="298">
        <f t="shared" ca="1" si="44"/>
        <v>1.1590843233845261E-2</v>
      </c>
      <c r="CZ24" s="298">
        <f t="shared" ca="1" si="45"/>
        <v>0.62787154809691925</v>
      </c>
      <c r="DA24" s="304">
        <f t="shared" ca="1" si="46"/>
        <v>265.28479019352676</v>
      </c>
      <c r="DB24" s="305"/>
      <c r="DC24" s="304">
        <f t="shared" ca="1" si="47"/>
        <v>1159.8690713767974</v>
      </c>
    </row>
    <row r="25" spans="1:108" ht="14.4" x14ac:dyDescent="0.3">
      <c r="A25" s="37"/>
      <c r="B25" s="37"/>
      <c r="C25" s="288"/>
      <c r="D25" s="311" t="s">
        <v>544</v>
      </c>
      <c r="E25" s="290"/>
      <c r="F25" s="292"/>
      <c r="G25" s="291"/>
      <c r="H25" s="292"/>
      <c r="I25" s="293">
        <v>3.77</v>
      </c>
      <c r="J25" s="293">
        <v>7.0193000000000005E-2</v>
      </c>
      <c r="K25" s="293">
        <v>20</v>
      </c>
      <c r="L25" s="293">
        <v>10</v>
      </c>
      <c r="M25" s="293">
        <v>4.0999999999999996</v>
      </c>
      <c r="N25" s="293">
        <v>0.69</v>
      </c>
      <c r="O25" s="293"/>
      <c r="P25" s="293">
        <v>1.081253</v>
      </c>
      <c r="Q25" s="293">
        <v>20.9603</v>
      </c>
      <c r="R25" s="293">
        <v>0.14929999999999999</v>
      </c>
      <c r="S25" s="293">
        <v>27.40005</v>
      </c>
      <c r="T25" s="293">
        <v>0</v>
      </c>
      <c r="U25" s="292"/>
      <c r="V25" s="295"/>
      <c r="W25" s="293">
        <v>0.14000000000000001</v>
      </c>
      <c r="X25" s="293"/>
      <c r="Y25" s="293">
        <v>0.01</v>
      </c>
      <c r="Z25" s="293"/>
      <c r="AA25" s="293"/>
      <c r="AB25" s="293">
        <v>4.5</v>
      </c>
      <c r="AC25" s="293"/>
      <c r="AD25" s="296"/>
      <c r="AE25" s="297"/>
      <c r="AF25" s="297"/>
      <c r="AG25" s="37" t="str">
        <f t="shared" ca="1" si="25"/>
        <v>W_ID_009_FS_001</v>
      </c>
      <c r="AH25" s="37">
        <f t="shared" ca="1" si="49"/>
        <v>0</v>
      </c>
      <c r="AI25" s="37">
        <f t="shared" ca="1" si="49"/>
        <v>0</v>
      </c>
      <c r="AJ25" s="37">
        <f t="shared" ca="1" si="49"/>
        <v>0</v>
      </c>
      <c r="AK25" s="37">
        <f t="shared" ca="1" si="49"/>
        <v>0</v>
      </c>
      <c r="AL25" s="37">
        <f t="shared" ca="1" si="49"/>
        <v>3.77</v>
      </c>
      <c r="AM25" s="37">
        <f t="shared" ca="1" si="50"/>
        <v>7.0193000000000005E-2</v>
      </c>
      <c r="AN25" s="37">
        <f t="shared" ca="1" si="50"/>
        <v>20</v>
      </c>
      <c r="AO25" s="37">
        <f t="shared" ca="1" si="50"/>
        <v>10</v>
      </c>
      <c r="AP25" s="37">
        <f t="shared" ca="1" si="50"/>
        <v>4.0999999999999996</v>
      </c>
      <c r="AQ25" s="305">
        <f t="shared" ca="1" si="50"/>
        <v>0.69</v>
      </c>
      <c r="AR25" s="37">
        <f t="shared" ca="1" si="50"/>
        <v>0</v>
      </c>
      <c r="AS25" s="37">
        <f t="shared" ca="1" si="50"/>
        <v>1.081253</v>
      </c>
      <c r="AT25" s="37">
        <f t="shared" ca="1" si="50"/>
        <v>20.9603</v>
      </c>
      <c r="AU25" s="37">
        <f t="shared" ca="1" si="50"/>
        <v>0.14929999999999999</v>
      </c>
      <c r="AV25" s="37">
        <f t="shared" ca="1" si="50"/>
        <v>27.40005</v>
      </c>
      <c r="AW25" s="37">
        <f t="shared" ca="1" si="50"/>
        <v>0</v>
      </c>
      <c r="AX25" s="37">
        <f t="shared" ca="1" si="50"/>
        <v>0</v>
      </c>
      <c r="AY25" s="37">
        <f t="shared" ca="1" si="50"/>
        <v>0</v>
      </c>
      <c r="AZ25" s="37">
        <f t="shared" ca="1" si="50"/>
        <v>0.14000000000000001</v>
      </c>
      <c r="BA25" s="37">
        <f t="shared" ca="1" si="50"/>
        <v>0</v>
      </c>
      <c r="BB25" s="37">
        <f t="shared" ca="1" si="50"/>
        <v>0.01</v>
      </c>
      <c r="BC25" s="37">
        <f t="shared" ca="1" si="51"/>
        <v>0</v>
      </c>
      <c r="BD25" s="37">
        <f t="shared" ca="1" si="51"/>
        <v>0</v>
      </c>
      <c r="BE25" s="37">
        <f t="shared" ca="1" si="51"/>
        <v>4.5</v>
      </c>
      <c r="BF25" s="37">
        <f t="shared" ca="1" si="51"/>
        <v>0</v>
      </c>
      <c r="BG25" s="37">
        <f t="shared" ca="1" si="51"/>
        <v>0</v>
      </c>
      <c r="BH25" s="37">
        <f t="shared" ca="1" si="3"/>
        <v>0</v>
      </c>
      <c r="BI25" s="37">
        <f t="shared" ca="1" si="26"/>
        <v>99</v>
      </c>
      <c r="BJ25" s="37" t="str">
        <f t="shared" ca="1" si="27"/>
        <v/>
      </c>
      <c r="BK25" s="299">
        <f t="shared" ca="1" si="28"/>
        <v>1.726775683554205</v>
      </c>
      <c r="BL25" s="299">
        <f t="shared" ca="1" si="29"/>
        <v>1.1696182560000001</v>
      </c>
      <c r="BM25" s="300">
        <f t="shared" ca="1" si="30"/>
        <v>0.19236244764410709</v>
      </c>
      <c r="BN25" s="37"/>
      <c r="BO25" s="301">
        <f t="shared" ca="1" si="4"/>
        <v>0.40523256797480867</v>
      </c>
      <c r="BP25" s="301">
        <f t="shared" ca="1" si="5"/>
        <v>7.2161684707087836E-2</v>
      </c>
      <c r="BQ25" s="301">
        <f t="shared" ca="1" si="6"/>
        <v>0.5226057473181035</v>
      </c>
      <c r="BR25" s="302">
        <f t="shared" ca="1" si="7"/>
        <v>0.83743414117686865</v>
      </c>
      <c r="BS25" s="302">
        <f t="shared" ca="1" si="31"/>
        <v>0.40523256797480867</v>
      </c>
      <c r="BT25" s="301">
        <f t="shared" ca="1" si="8"/>
        <v>0.38102067907420206</v>
      </c>
      <c r="BU25" s="301">
        <f t="shared" ca="1" si="9"/>
        <v>0.12759829070316486</v>
      </c>
      <c r="BV25" s="301">
        <f t="shared" ca="1" si="10"/>
        <v>0.49138103022263302</v>
      </c>
      <c r="BW25" s="302">
        <f t="shared" ca="1" si="11"/>
        <v>0.78739901569551873</v>
      </c>
      <c r="BX25" s="302">
        <f t="shared" ca="1" si="32"/>
        <v>0.38102067907420206</v>
      </c>
      <c r="BY25" s="301">
        <f t="shared" ca="1" si="12"/>
        <v>0.41243176863913322</v>
      </c>
      <c r="BZ25" s="301">
        <f t="shared" ca="1" si="13"/>
        <v>0</v>
      </c>
      <c r="CA25" s="301">
        <f t="shared" ca="1" si="14"/>
        <v>0.58756823136086678</v>
      </c>
      <c r="CB25" s="302">
        <f t="shared" ca="1" si="15"/>
        <v>0.91660313996462839</v>
      </c>
      <c r="CC25" s="302">
        <f t="shared" ca="1" si="33"/>
        <v>0.41243176863913322</v>
      </c>
      <c r="CD25" s="301">
        <f t="shared" ca="1" si="16"/>
        <v>0.43341911297168034</v>
      </c>
      <c r="CE25" s="301">
        <f t="shared" ca="1" si="17"/>
        <v>0.56658088702831977</v>
      </c>
      <c r="CF25" s="301">
        <f t="shared" ca="1" si="18"/>
        <v>0</v>
      </c>
      <c r="CG25" s="302">
        <f t="shared" ca="1" si="19"/>
        <v>0.25025619582984826</v>
      </c>
      <c r="CH25" s="302">
        <f t="shared" ca="1" si="34"/>
        <v>0.43341911297168034</v>
      </c>
      <c r="CI25" s="303" t="e">
        <f t="shared" ca="1" si="48"/>
        <v>#REF!</v>
      </c>
      <c r="CJ25" s="303" t="e">
        <f t="shared" ca="1" si="35"/>
        <v>#REF!</v>
      </c>
      <c r="CK25" s="303" t="e">
        <f t="shared" ca="1" si="36"/>
        <v>#REF!</v>
      </c>
      <c r="CL25" s="301" t="e">
        <f t="shared" ca="1" si="37"/>
        <v>#REF!</v>
      </c>
      <c r="CM25" s="301" t="e">
        <f t="shared" ca="1" si="38"/>
        <v>#REF!</v>
      </c>
      <c r="CN25" s="301" t="e">
        <f t="shared" ca="1" si="39"/>
        <v>#REF!</v>
      </c>
      <c r="CO25" s="302" t="e">
        <f t="shared" ca="1" si="20"/>
        <v>#REF!</v>
      </c>
      <c r="CP25" s="302">
        <f t="shared" ca="1" si="40"/>
        <v>-1</v>
      </c>
      <c r="CQ25" s="301">
        <f t="shared" ca="1" si="21"/>
        <v>2.1037962886080744E-2</v>
      </c>
      <c r="CR25" s="301">
        <f t="shared" ca="1" si="22"/>
        <v>0.10518981443040372</v>
      </c>
      <c r="CS25" s="301">
        <f t="shared" ca="1" si="23"/>
        <v>0.87377222268351551</v>
      </c>
      <c r="CT25" s="302">
        <f t="shared" ca="1" si="24"/>
        <v>1.0210921053030784</v>
      </c>
      <c r="CU25" s="302">
        <f t="shared" ca="1" si="41"/>
        <v>2.1037962886080744E-2</v>
      </c>
      <c r="CV25" s="37"/>
      <c r="CW25" s="298">
        <f t="shared" ca="1" si="42"/>
        <v>2.1611509092627448</v>
      </c>
      <c r="CX25" s="302">
        <f t="shared" ca="1" si="43"/>
        <v>1.3872161432802645</v>
      </c>
      <c r="CY25" s="298">
        <f t="shared" ca="1" si="44"/>
        <v>0.6272727272727272</v>
      </c>
      <c r="CZ25" s="298">
        <f t="shared" ca="1" si="45"/>
        <v>0.83333333333333337</v>
      </c>
      <c r="DA25" s="304" t="e">
        <f t="shared" ca="1" si="46"/>
        <v>#NUM!</v>
      </c>
      <c r="DB25" s="305"/>
      <c r="DC25" s="304">
        <f t="shared" ca="1" si="47"/>
        <v>-999</v>
      </c>
    </row>
    <row r="26" spans="1:108" ht="14.4" x14ac:dyDescent="0.3">
      <c r="A26" s="37"/>
      <c r="B26" s="37"/>
      <c r="C26" s="288"/>
      <c r="D26" s="311" t="s">
        <v>548</v>
      </c>
      <c r="E26" s="290"/>
      <c r="F26" s="292"/>
      <c r="G26" s="292"/>
      <c r="H26" s="292"/>
      <c r="I26" s="293">
        <v>4.5999999999999996</v>
      </c>
      <c r="J26" s="293"/>
      <c r="K26" s="294">
        <v>10</v>
      </c>
      <c r="L26" s="294">
        <v>10</v>
      </c>
      <c r="M26" s="294"/>
      <c r="N26" s="294">
        <v>0.1</v>
      </c>
      <c r="O26" s="293"/>
      <c r="P26" s="293"/>
      <c r="Q26" s="293">
        <v>4</v>
      </c>
      <c r="R26" s="293">
        <v>0.05</v>
      </c>
      <c r="S26" s="293">
        <v>7</v>
      </c>
      <c r="T26" s="293">
        <v>11.6</v>
      </c>
      <c r="U26" s="295"/>
      <c r="V26" s="295"/>
      <c r="W26" s="293"/>
      <c r="X26" s="293"/>
      <c r="Y26" s="293"/>
      <c r="Z26" s="294"/>
      <c r="AA26" s="293"/>
      <c r="AB26" s="294"/>
      <c r="AC26" s="294"/>
      <c r="AD26" s="292"/>
      <c r="AE26" s="297"/>
      <c r="AF26" s="297"/>
      <c r="AG26" s="37" t="str">
        <f t="shared" ca="1" si="25"/>
        <v>W_ID_009_FS_002</v>
      </c>
      <c r="AH26" s="37">
        <f t="shared" ca="1" si="49"/>
        <v>0</v>
      </c>
      <c r="AI26" s="37">
        <f t="shared" ca="1" si="49"/>
        <v>0</v>
      </c>
      <c r="AJ26" s="37">
        <f t="shared" ca="1" si="49"/>
        <v>0</v>
      </c>
      <c r="AK26" s="37">
        <f t="shared" ca="1" si="49"/>
        <v>0</v>
      </c>
      <c r="AL26" s="37">
        <f t="shared" ca="1" si="49"/>
        <v>4.5999999999999996</v>
      </c>
      <c r="AM26" s="37">
        <f t="shared" ca="1" si="50"/>
        <v>0</v>
      </c>
      <c r="AN26" s="37">
        <f t="shared" ca="1" si="50"/>
        <v>10</v>
      </c>
      <c r="AO26" s="37">
        <f t="shared" ca="1" si="50"/>
        <v>10</v>
      </c>
      <c r="AP26" s="37">
        <f t="shared" ca="1" si="50"/>
        <v>0</v>
      </c>
      <c r="AQ26" s="305">
        <f t="shared" ca="1" si="50"/>
        <v>0.1</v>
      </c>
      <c r="AR26" s="37">
        <f t="shared" ca="1" si="50"/>
        <v>0</v>
      </c>
      <c r="AS26" s="37">
        <f t="shared" ca="1" si="50"/>
        <v>0</v>
      </c>
      <c r="AT26" s="37">
        <f t="shared" ca="1" si="50"/>
        <v>4</v>
      </c>
      <c r="AU26" s="37">
        <f t="shared" ca="1" si="50"/>
        <v>0.05</v>
      </c>
      <c r="AV26" s="37">
        <f t="shared" ca="1" si="50"/>
        <v>7</v>
      </c>
      <c r="AW26" s="37">
        <f t="shared" ca="1" si="50"/>
        <v>11.6</v>
      </c>
      <c r="AX26" s="37">
        <f t="shared" ca="1" si="50"/>
        <v>0</v>
      </c>
      <c r="AY26" s="37">
        <f t="shared" ca="1" si="50"/>
        <v>0</v>
      </c>
      <c r="AZ26" s="37">
        <f t="shared" ca="1" si="50"/>
        <v>0</v>
      </c>
      <c r="BA26" s="37">
        <f t="shared" ca="1" si="50"/>
        <v>0</v>
      </c>
      <c r="BB26" s="37">
        <f t="shared" ca="1" si="50"/>
        <v>0</v>
      </c>
      <c r="BC26" s="37">
        <f t="shared" ca="1" si="51"/>
        <v>0</v>
      </c>
      <c r="BD26" s="37">
        <f t="shared" ca="1" si="51"/>
        <v>0</v>
      </c>
      <c r="BE26" s="37">
        <f t="shared" ca="1" si="51"/>
        <v>0</v>
      </c>
      <c r="BF26" s="37">
        <f t="shared" ca="1" si="51"/>
        <v>0</v>
      </c>
      <c r="BG26" s="37">
        <f t="shared" ca="1" si="51"/>
        <v>0</v>
      </c>
      <c r="BH26" s="37">
        <f t="shared" ca="1" si="3"/>
        <v>0</v>
      </c>
      <c r="BI26" s="37">
        <f t="shared" ca="1" si="26"/>
        <v>99</v>
      </c>
      <c r="BJ26" s="37" t="str">
        <f t="shared" ca="1" si="27"/>
        <v/>
      </c>
      <c r="BK26" s="299">
        <f t="shared" ca="1" si="28"/>
        <v>0.72384391340057486</v>
      </c>
      <c r="BL26" s="299">
        <f t="shared" ca="1" si="29"/>
        <v>0.45133599999999996</v>
      </c>
      <c r="BM26" s="300">
        <f t="shared" ca="1" si="30"/>
        <v>0.2318861225359348</v>
      </c>
      <c r="BN26" s="37"/>
      <c r="BO26" s="301">
        <f t="shared" ca="1" si="4"/>
        <v>0.76190476190476186</v>
      </c>
      <c r="BP26" s="301">
        <f t="shared" ca="1" si="5"/>
        <v>0.23809523809523808</v>
      </c>
      <c r="BQ26" s="301">
        <f t="shared" ca="1" si="6"/>
        <v>0</v>
      </c>
      <c r="BR26" s="302">
        <f t="shared" ca="1" si="7"/>
        <v>0.43992380952380949</v>
      </c>
      <c r="BS26" s="302">
        <f t="shared" ca="1" si="31"/>
        <v>0.76190476190476186</v>
      </c>
      <c r="BT26" s="301">
        <f t="shared" ca="1" si="8"/>
        <v>1</v>
      </c>
      <c r="BU26" s="301">
        <f t="shared" ca="1" si="9"/>
        <v>0</v>
      </c>
      <c r="BV26" s="301">
        <f t="shared" ca="1" si="10"/>
        <v>0</v>
      </c>
      <c r="BW26" s="302">
        <f t="shared" ca="1" si="11"/>
        <v>0.57740000000000002</v>
      </c>
      <c r="BX26" s="302">
        <f t="shared" ca="1" si="32"/>
        <v>1</v>
      </c>
      <c r="BY26" s="301" t="e">
        <f t="shared" ca="1" si="12"/>
        <v>#DIV/0!</v>
      </c>
      <c r="BZ26" s="301" t="e">
        <f t="shared" ca="1" si="13"/>
        <v>#DIV/0!</v>
      </c>
      <c r="CA26" s="301" t="e">
        <f t="shared" ca="1" si="14"/>
        <v>#DIV/0!</v>
      </c>
      <c r="CB26" s="302" t="e">
        <f t="shared" ca="1" si="15"/>
        <v>#DIV/0!</v>
      </c>
      <c r="CC26" s="302">
        <f t="shared" ca="1" si="33"/>
        <v>-1</v>
      </c>
      <c r="CD26" s="301">
        <f t="shared" ca="1" si="16"/>
        <v>0.17699115044247787</v>
      </c>
      <c r="CE26" s="301">
        <f t="shared" ca="1" si="17"/>
        <v>0.30973451327433627</v>
      </c>
      <c r="CF26" s="301">
        <f t="shared" ca="1" si="18"/>
        <v>0.51327433628318575</v>
      </c>
      <c r="CG26" s="302">
        <f t="shared" ca="1" si="19"/>
        <v>0.69487256637168138</v>
      </c>
      <c r="CH26" s="302">
        <f t="shared" ca="1" si="34"/>
        <v>0.17699115044247787</v>
      </c>
      <c r="CI26" s="303" t="e">
        <f t="shared" ca="1" si="48"/>
        <v>#REF!</v>
      </c>
      <c r="CJ26" s="303" t="e">
        <f t="shared" ca="1" si="35"/>
        <v>#REF!</v>
      </c>
      <c r="CK26" s="303" t="e">
        <f t="shared" ca="1" si="36"/>
        <v>#REF!</v>
      </c>
      <c r="CL26" s="301" t="e">
        <f t="shared" ca="1" si="37"/>
        <v>#REF!</v>
      </c>
      <c r="CM26" s="301" t="e">
        <f t="shared" ca="1" si="38"/>
        <v>#REF!</v>
      </c>
      <c r="CN26" s="301" t="e">
        <f t="shared" ca="1" si="39"/>
        <v>#REF!</v>
      </c>
      <c r="CO26" s="302" t="e">
        <f t="shared" ca="1" si="20"/>
        <v>#REF!</v>
      </c>
      <c r="CP26" s="302">
        <f t="shared" ca="1" si="40"/>
        <v>-1</v>
      </c>
      <c r="CQ26" s="301">
        <f t="shared" ca="1" si="21"/>
        <v>2.3461634359139696E-2</v>
      </c>
      <c r="CR26" s="301">
        <f t="shared" ca="1" si="22"/>
        <v>0.23461634359139696</v>
      </c>
      <c r="CS26" s="301">
        <f t="shared" ca="1" si="23"/>
        <v>0.74192202204946334</v>
      </c>
      <c r="CT26" s="302">
        <f t="shared" ca="1" si="24"/>
        <v>0.87024410653948259</v>
      </c>
      <c r="CU26" s="302">
        <f t="shared" ca="1" si="41"/>
        <v>2.3461634359139696E-2</v>
      </c>
      <c r="CV26" s="37"/>
      <c r="CW26" s="298">
        <f t="shared" ca="1" si="42"/>
        <v>3</v>
      </c>
      <c r="CX26" s="302">
        <f t="shared" ca="1" si="43"/>
        <v>-99</v>
      </c>
      <c r="CY26" s="298">
        <f t="shared" ca="1" si="44"/>
        <v>1</v>
      </c>
      <c r="CZ26" s="298">
        <f t="shared" ca="1" si="45"/>
        <v>0.90909090909090906</v>
      </c>
      <c r="DA26" s="304" t="e">
        <f t="shared" ca="1" si="46"/>
        <v>#NUM!</v>
      </c>
      <c r="DB26" s="305"/>
      <c r="DC26" s="304">
        <f t="shared" ca="1" si="47"/>
        <v>-999</v>
      </c>
    </row>
    <row r="27" spans="1:108" ht="14.4" x14ac:dyDescent="0.3">
      <c r="A27" s="37"/>
      <c r="B27" s="37"/>
      <c r="C27" s="288"/>
      <c r="D27" s="311" t="s">
        <v>551</v>
      </c>
      <c r="E27" s="290"/>
      <c r="F27" s="292"/>
      <c r="G27" s="291"/>
      <c r="H27" s="292"/>
      <c r="I27" s="293">
        <v>8.6999999999999993</v>
      </c>
      <c r="J27" s="293"/>
      <c r="K27" s="294">
        <v>349</v>
      </c>
      <c r="L27" s="294">
        <v>37</v>
      </c>
      <c r="M27" s="294">
        <v>5</v>
      </c>
      <c r="N27" s="294">
        <v>0.1</v>
      </c>
      <c r="O27" s="293"/>
      <c r="P27" s="293"/>
      <c r="Q27" s="293">
        <v>318.44</v>
      </c>
      <c r="R27" s="293">
        <v>4.1399999999999997</v>
      </c>
      <c r="S27" s="293">
        <v>165.04</v>
      </c>
      <c r="T27" s="293">
        <v>105</v>
      </c>
      <c r="U27" s="292"/>
      <c r="V27" s="295"/>
      <c r="W27" s="293">
        <v>232</v>
      </c>
      <c r="X27" s="293"/>
      <c r="Y27" s="293"/>
      <c r="Z27" s="294">
        <v>0.05</v>
      </c>
      <c r="AA27" s="293"/>
      <c r="AB27" s="294"/>
      <c r="AC27" s="294"/>
      <c r="AD27" s="296"/>
      <c r="AE27" s="297"/>
      <c r="AF27" s="297"/>
      <c r="AG27" s="37" t="str">
        <f t="shared" ca="1" si="25"/>
        <v>W_ID_009_FS_003</v>
      </c>
      <c r="AH27" s="37">
        <f t="shared" ca="1" si="49"/>
        <v>0</v>
      </c>
      <c r="AI27" s="37">
        <f t="shared" ca="1" si="49"/>
        <v>0</v>
      </c>
      <c r="AJ27" s="37">
        <f t="shared" ca="1" si="49"/>
        <v>0</v>
      </c>
      <c r="AK27" s="37">
        <f t="shared" ca="1" si="49"/>
        <v>0</v>
      </c>
      <c r="AL27" s="37">
        <f t="shared" ca="1" si="49"/>
        <v>8.6999999999999993</v>
      </c>
      <c r="AM27" s="37">
        <f t="shared" ca="1" si="50"/>
        <v>0</v>
      </c>
      <c r="AN27" s="37">
        <f t="shared" ca="1" si="50"/>
        <v>349</v>
      </c>
      <c r="AO27" s="37">
        <f t="shared" ca="1" si="50"/>
        <v>37</v>
      </c>
      <c r="AP27" s="37">
        <f t="shared" ca="1" si="50"/>
        <v>5</v>
      </c>
      <c r="AQ27" s="305">
        <f t="shared" ca="1" si="50"/>
        <v>0.1</v>
      </c>
      <c r="AR27" s="37">
        <f t="shared" ca="1" si="50"/>
        <v>0</v>
      </c>
      <c r="AS27" s="37">
        <f t="shared" ca="1" si="50"/>
        <v>0</v>
      </c>
      <c r="AT27" s="37">
        <f t="shared" ca="1" si="50"/>
        <v>318.44</v>
      </c>
      <c r="AU27" s="37">
        <f t="shared" ca="1" si="50"/>
        <v>4.1399999999999997</v>
      </c>
      <c r="AV27" s="37">
        <f t="shared" ca="1" si="50"/>
        <v>165.04</v>
      </c>
      <c r="AW27" s="37">
        <f t="shared" ca="1" si="50"/>
        <v>105</v>
      </c>
      <c r="AX27" s="37">
        <f t="shared" ca="1" si="50"/>
        <v>0</v>
      </c>
      <c r="AY27" s="37">
        <f t="shared" ca="1" si="50"/>
        <v>0</v>
      </c>
      <c r="AZ27" s="37">
        <f t="shared" ca="1" si="50"/>
        <v>232</v>
      </c>
      <c r="BA27" s="37">
        <f t="shared" ca="1" si="50"/>
        <v>0</v>
      </c>
      <c r="BB27" s="37">
        <f t="shared" ca="1" si="50"/>
        <v>0</v>
      </c>
      <c r="BC27" s="37">
        <f t="shared" ca="1" si="51"/>
        <v>0.05</v>
      </c>
      <c r="BD27" s="37">
        <f t="shared" ca="1" si="51"/>
        <v>0</v>
      </c>
      <c r="BE27" s="37">
        <f t="shared" ca="1" si="51"/>
        <v>0</v>
      </c>
      <c r="BF27" s="37">
        <f t="shared" ca="1" si="51"/>
        <v>0</v>
      </c>
      <c r="BG27" s="37">
        <f t="shared" ca="1" si="51"/>
        <v>0</v>
      </c>
      <c r="BH27" s="37">
        <f t="shared" ca="1" si="3"/>
        <v>0</v>
      </c>
      <c r="BI27" s="37">
        <f t="shared" ca="1" si="26"/>
        <v>99</v>
      </c>
      <c r="BJ27" s="37" t="str">
        <f t="shared" ca="1" si="27"/>
        <v/>
      </c>
      <c r="BK27" s="299">
        <f t="shared" ca="1" si="28"/>
        <v>16.385317979300218</v>
      </c>
      <c r="BL27" s="299">
        <f t="shared" ca="1" si="29"/>
        <v>14.358204800000001</v>
      </c>
      <c r="BM27" s="300">
        <f t="shared" ca="1" si="30"/>
        <v>6.5936268717555147E-2</v>
      </c>
      <c r="BN27" s="37"/>
      <c r="BO27" s="301">
        <f t="shared" ca="1" si="4"/>
        <v>0.75470446034981276</v>
      </c>
      <c r="BP27" s="301">
        <f t="shared" ca="1" si="5"/>
        <v>0.24529553965018719</v>
      </c>
      <c r="BQ27" s="301">
        <f t="shared" ca="1" si="6"/>
        <v>0</v>
      </c>
      <c r="BR27" s="302">
        <f t="shared" ca="1" si="7"/>
        <v>0.43576635540598191</v>
      </c>
      <c r="BS27" s="302">
        <f t="shared" ca="1" si="31"/>
        <v>0.75470446034981276</v>
      </c>
      <c r="BT27" s="301">
        <f t="shared" ca="1" si="8"/>
        <v>1</v>
      </c>
      <c r="BU27" s="301">
        <f t="shared" ca="1" si="9"/>
        <v>0</v>
      </c>
      <c r="BV27" s="301">
        <f t="shared" ca="1" si="10"/>
        <v>0</v>
      </c>
      <c r="BW27" s="302">
        <f t="shared" ca="1" si="11"/>
        <v>0.57740000000000002</v>
      </c>
      <c r="BX27" s="302">
        <f t="shared" ca="1" si="32"/>
        <v>1</v>
      </c>
      <c r="BY27" s="301" t="e">
        <f t="shared" ca="1" si="12"/>
        <v>#DIV/0!</v>
      </c>
      <c r="BZ27" s="301" t="e">
        <f t="shared" ca="1" si="13"/>
        <v>#DIV/0!</v>
      </c>
      <c r="CA27" s="301" t="e">
        <f t="shared" ca="1" si="14"/>
        <v>#DIV/0!</v>
      </c>
      <c r="CB27" s="302" t="e">
        <f t="shared" ca="1" si="15"/>
        <v>#DIV/0!</v>
      </c>
      <c r="CC27" s="302">
        <f t="shared" ca="1" si="33"/>
        <v>-1</v>
      </c>
      <c r="CD27" s="301">
        <f t="shared" ca="1" si="16"/>
        <v>0.54112289287656334</v>
      </c>
      <c r="CE27" s="301">
        <f t="shared" ca="1" si="17"/>
        <v>0.28045133224578572</v>
      </c>
      <c r="CF27" s="301">
        <f t="shared" ca="1" si="18"/>
        <v>0.17842577487765088</v>
      </c>
      <c r="CG27" s="302">
        <f t="shared" ca="1" si="19"/>
        <v>0.51847260059815115</v>
      </c>
      <c r="CH27" s="302">
        <f t="shared" ca="1" si="34"/>
        <v>0.54112289287656334</v>
      </c>
      <c r="CI27" s="303" t="e">
        <f t="shared" ca="1" si="48"/>
        <v>#REF!</v>
      </c>
      <c r="CJ27" s="303" t="e">
        <f t="shared" ca="1" si="35"/>
        <v>#REF!</v>
      </c>
      <c r="CK27" s="303" t="e">
        <f t="shared" ca="1" si="36"/>
        <v>#REF!</v>
      </c>
      <c r="CL27" s="301" t="e">
        <f t="shared" ca="1" si="37"/>
        <v>#REF!</v>
      </c>
      <c r="CM27" s="301" t="e">
        <f t="shared" ca="1" si="38"/>
        <v>#REF!</v>
      </c>
      <c r="CN27" s="301" t="e">
        <f t="shared" ca="1" si="39"/>
        <v>#REF!</v>
      </c>
      <c r="CO27" s="302" t="e">
        <f t="shared" ca="1" si="20"/>
        <v>#REF!</v>
      </c>
      <c r="CP27" s="302">
        <f t="shared" ca="1" si="40"/>
        <v>-1</v>
      </c>
      <c r="CQ27" s="301">
        <f t="shared" ca="1" si="21"/>
        <v>0.33712387887625839</v>
      </c>
      <c r="CR27" s="301">
        <f t="shared" ca="1" si="22"/>
        <v>0.35740926986881261</v>
      </c>
      <c r="CS27" s="301">
        <f t="shared" ca="1" si="23"/>
        <v>0.30546685125492912</v>
      </c>
      <c r="CT27" s="302">
        <f t="shared" ca="1" si="24"/>
        <v>0.54737790080721827</v>
      </c>
      <c r="CU27" s="302">
        <f t="shared" ca="1" si="41"/>
        <v>0.33712387887625839</v>
      </c>
      <c r="CV27" s="37"/>
      <c r="CW27" s="298">
        <f t="shared" ca="1" si="42"/>
        <v>4.13640344813399</v>
      </c>
      <c r="CX27" s="302">
        <f t="shared" ca="1" si="43"/>
        <v>2.4374334437979712</v>
      </c>
      <c r="CY27" s="298">
        <f t="shared" ca="1" si="44"/>
        <v>0.16666666666666666</v>
      </c>
      <c r="CZ27" s="298">
        <f t="shared" ca="1" si="45"/>
        <v>0.51460361613351879</v>
      </c>
      <c r="DA27" s="304" t="e">
        <f t="shared" ca="1" si="46"/>
        <v>#NUM!</v>
      </c>
      <c r="DB27" s="305"/>
      <c r="DC27" s="304">
        <f t="shared" ca="1" si="47"/>
        <v>-999</v>
      </c>
    </row>
    <row r="28" spans="1:108" ht="14.4" x14ac:dyDescent="0.3">
      <c r="A28" s="37"/>
      <c r="B28" s="37"/>
      <c r="C28" s="288"/>
      <c r="D28" s="311" t="s">
        <v>556</v>
      </c>
      <c r="E28" s="290"/>
      <c r="F28" s="292"/>
      <c r="G28" s="292"/>
      <c r="H28" s="292"/>
      <c r="I28" s="293"/>
      <c r="J28" s="293"/>
      <c r="K28" s="294"/>
      <c r="L28" s="294"/>
      <c r="M28" s="294"/>
      <c r="N28" s="294"/>
      <c r="O28" s="293"/>
      <c r="P28" s="293"/>
      <c r="Q28" s="293"/>
      <c r="R28" s="293"/>
      <c r="S28" s="293"/>
      <c r="T28" s="293"/>
      <c r="U28" s="295"/>
      <c r="V28" s="295"/>
      <c r="W28" s="293"/>
      <c r="X28" s="293"/>
      <c r="Y28" s="293"/>
      <c r="Z28" s="294"/>
      <c r="AA28" s="293"/>
      <c r="AB28" s="294"/>
      <c r="AC28" s="294"/>
      <c r="AD28" s="292"/>
      <c r="AE28" s="297">
        <v>-4.8099999999999996</v>
      </c>
      <c r="AF28" s="297"/>
      <c r="AG28" s="37" t="str">
        <f t="shared" ca="1" si="25"/>
        <v/>
      </c>
      <c r="AH28" s="37">
        <f t="shared" ca="1" si="49"/>
        <v>0</v>
      </c>
      <c r="AI28" s="37">
        <f t="shared" ca="1" si="49"/>
        <v>0</v>
      </c>
      <c r="AJ28" s="37">
        <f t="shared" ca="1" si="49"/>
        <v>0</v>
      </c>
      <c r="AK28" s="37">
        <f t="shared" ca="1" si="49"/>
        <v>0</v>
      </c>
      <c r="AL28" s="37">
        <f t="shared" ca="1" si="49"/>
        <v>0</v>
      </c>
      <c r="AM28" s="37">
        <f t="shared" ca="1" si="50"/>
        <v>0</v>
      </c>
      <c r="AN28" s="37">
        <f t="shared" ca="1" si="50"/>
        <v>0</v>
      </c>
      <c r="AO28" s="37">
        <f t="shared" ca="1" si="50"/>
        <v>0</v>
      </c>
      <c r="AP28" s="37">
        <f t="shared" ca="1" si="50"/>
        <v>0</v>
      </c>
      <c r="AQ28" s="305">
        <f t="shared" ca="1" si="50"/>
        <v>0</v>
      </c>
      <c r="AR28" s="37">
        <f t="shared" ca="1" si="50"/>
        <v>0</v>
      </c>
      <c r="AS28" s="37">
        <f t="shared" ca="1" si="50"/>
        <v>0</v>
      </c>
      <c r="AT28" s="37">
        <f t="shared" ca="1" si="50"/>
        <v>0</v>
      </c>
      <c r="AU28" s="37">
        <f t="shared" ca="1" si="50"/>
        <v>0</v>
      </c>
      <c r="AV28" s="37">
        <f t="shared" ca="1" si="50"/>
        <v>0</v>
      </c>
      <c r="AW28" s="37">
        <f t="shared" ca="1" si="50"/>
        <v>0</v>
      </c>
      <c r="AX28" s="37">
        <f t="shared" ca="1" si="50"/>
        <v>0</v>
      </c>
      <c r="AY28" s="37">
        <f t="shared" ca="1" si="50"/>
        <v>0</v>
      </c>
      <c r="AZ28" s="37">
        <f t="shared" ca="1" si="50"/>
        <v>0</v>
      </c>
      <c r="BA28" s="37">
        <f t="shared" ca="1" si="50"/>
        <v>0</v>
      </c>
      <c r="BB28" s="37">
        <f t="shared" ca="1" si="50"/>
        <v>0</v>
      </c>
      <c r="BC28" s="37">
        <f t="shared" ca="1" si="51"/>
        <v>0</v>
      </c>
      <c r="BD28" s="37">
        <f t="shared" ca="1" si="51"/>
        <v>0</v>
      </c>
      <c r="BE28" s="37">
        <f t="shared" ca="1" si="51"/>
        <v>0</v>
      </c>
      <c r="BF28" s="37">
        <f t="shared" ca="1" si="51"/>
        <v>0</v>
      </c>
      <c r="BG28" s="37">
        <f t="shared" ca="1" si="51"/>
        <v>0</v>
      </c>
      <c r="BH28" s="37">
        <f t="shared" ca="1" si="3"/>
        <v>-4.8099999999999996</v>
      </c>
      <c r="BI28" s="37">
        <f t="shared" ca="1" si="26"/>
        <v>99</v>
      </c>
      <c r="BJ28" s="37" t="str">
        <f t="shared" ca="1" si="27"/>
        <v/>
      </c>
      <c r="BK28" s="299">
        <f t="shared" ref="BK28:BK91" ca="1" si="52">IF(AL28=0,ABS(AM28)*0.14411+ABS(AN28)*0.0435+ABS(AO28)*0.02557+ABS(AP28)*0.0499+ABS(AQ28)*0.08226+ABS(AY28)*0.05544+ABS(BE28)*0.05372, ABS(AM28)*0.14411+ABS(AN28)*0.0435+ABS(AO28)*0.02557+ABS(AP28)*0.0499+ABS(AQ28)*0.08226+ABS(AY28)*0.05544+0.992*10^(3-AL28)+ABS(BE28)*0.05372)</f>
        <v>0</v>
      </c>
      <c r="BL28" s="299">
        <f t="shared" ref="BL28:BL91" ca="1" si="53">ABS(AT28)*0.02821+ABS(AU28)*0.05264+ABS(AV28)*0.02082+ABS(AW28)*0.01639+ABS(AX28)*0.03333</f>
        <v>0</v>
      </c>
      <c r="BM28" s="300" t="str">
        <f t="shared" ca="1" si="30"/>
        <v/>
      </c>
      <c r="BN28" s="37"/>
      <c r="BO28" s="301" t="e">
        <f t="shared" ca="1" si="4"/>
        <v>#DIV/0!</v>
      </c>
      <c r="BP28" s="301" t="e">
        <f t="shared" ca="1" si="5"/>
        <v>#DIV/0!</v>
      </c>
      <c r="BQ28" s="301" t="e">
        <f t="shared" ca="1" si="6"/>
        <v>#DIV/0!</v>
      </c>
      <c r="BR28" s="302" t="e">
        <f t="shared" ca="1" si="7"/>
        <v>#DIV/0!</v>
      </c>
      <c r="BS28" s="302">
        <f t="shared" ca="1" si="31"/>
        <v>-1</v>
      </c>
      <c r="BT28" s="301" t="e">
        <f t="shared" ca="1" si="8"/>
        <v>#DIV/0!</v>
      </c>
      <c r="BU28" s="301" t="e">
        <f t="shared" ca="1" si="9"/>
        <v>#DIV/0!</v>
      </c>
      <c r="BV28" s="301" t="e">
        <f t="shared" ca="1" si="10"/>
        <v>#DIV/0!</v>
      </c>
      <c r="BW28" s="302" t="e">
        <f t="shared" ca="1" si="11"/>
        <v>#DIV/0!</v>
      </c>
      <c r="BX28" s="302">
        <f ca="1">IF(ISERROR(BT28),-1,BT28)</f>
        <v>-1</v>
      </c>
      <c r="BY28" s="301" t="e">
        <f t="shared" ca="1" si="12"/>
        <v>#DIV/0!</v>
      </c>
      <c r="BZ28" s="301" t="e">
        <f t="shared" ca="1" si="13"/>
        <v>#DIV/0!</v>
      </c>
      <c r="CA28" s="301" t="e">
        <f t="shared" ca="1" si="14"/>
        <v>#DIV/0!</v>
      </c>
      <c r="CB28" s="302" t="e">
        <f t="shared" ca="1" si="15"/>
        <v>#DIV/0!</v>
      </c>
      <c r="CC28" s="302">
        <f t="shared" ca="1" si="33"/>
        <v>-1</v>
      </c>
      <c r="CD28" s="301" t="e">
        <f t="shared" ca="1" si="16"/>
        <v>#DIV/0!</v>
      </c>
      <c r="CE28" s="301" t="e">
        <f t="shared" ca="1" si="17"/>
        <v>#DIV/0!</v>
      </c>
      <c r="CF28" s="301" t="e">
        <f t="shared" ca="1" si="18"/>
        <v>#DIV/0!</v>
      </c>
      <c r="CG28" s="302" t="e">
        <f t="shared" ca="1" si="19"/>
        <v>#DIV/0!</v>
      </c>
      <c r="CH28" s="302">
        <f t="shared" ca="1" si="34"/>
        <v>-1</v>
      </c>
      <c r="CI28" s="303" t="e">
        <f t="shared" ca="1" si="48"/>
        <v>#REF!</v>
      </c>
      <c r="CJ28" s="303" t="e">
        <f t="shared" ca="1" si="35"/>
        <v>#REF!</v>
      </c>
      <c r="CK28" s="303" t="e">
        <f t="shared" ca="1" si="36"/>
        <v>#REF!</v>
      </c>
      <c r="CL28" s="301" t="e">
        <f t="shared" ca="1" si="37"/>
        <v>#REF!</v>
      </c>
      <c r="CM28" s="301" t="e">
        <f t="shared" ca="1" si="38"/>
        <v>#REF!</v>
      </c>
      <c r="CN28" s="301" t="e">
        <f t="shared" ca="1" si="39"/>
        <v>#REF!</v>
      </c>
      <c r="CO28" s="302" t="e">
        <f t="shared" ca="1" si="20"/>
        <v>#REF!</v>
      </c>
      <c r="CP28" s="302">
        <f t="shared" ca="1" si="40"/>
        <v>-1</v>
      </c>
      <c r="CQ28" s="301" t="e">
        <f t="shared" ca="1" si="21"/>
        <v>#DIV/0!</v>
      </c>
      <c r="CR28" s="301" t="e">
        <f t="shared" ca="1" si="22"/>
        <v>#DIV/0!</v>
      </c>
      <c r="CS28" s="301" t="e">
        <f t="shared" ca="1" si="23"/>
        <v>#DIV/0!</v>
      </c>
      <c r="CT28" s="302" t="e">
        <f t="shared" ca="1" si="24"/>
        <v>#DIV/0!</v>
      </c>
      <c r="CU28" s="302">
        <f t="shared" ca="1" si="41"/>
        <v>-1</v>
      </c>
      <c r="CV28" s="37"/>
      <c r="CW28" s="298">
        <f t="shared" ca="1" si="42"/>
        <v>-99</v>
      </c>
      <c r="CX28" s="302">
        <f t="shared" ca="1" si="43"/>
        <v>-99</v>
      </c>
      <c r="CY28" s="298">
        <f t="shared" ca="1" si="44"/>
        <v>-99</v>
      </c>
      <c r="CZ28" s="298">
        <f t="shared" ca="1" si="45"/>
        <v>-99</v>
      </c>
      <c r="DA28" s="304" t="e">
        <f t="shared" ca="1" si="46"/>
        <v>#NUM!</v>
      </c>
      <c r="DB28" s="305"/>
      <c r="DC28" s="304">
        <f t="shared" ca="1" si="47"/>
        <v>-999</v>
      </c>
    </row>
    <row r="29" spans="1:108" ht="14.4" x14ac:dyDescent="0.3">
      <c r="A29" s="37"/>
      <c r="B29" s="37"/>
      <c r="C29" s="288"/>
      <c r="D29" s="311" t="s">
        <v>557</v>
      </c>
      <c r="E29" s="290"/>
      <c r="F29" s="292"/>
      <c r="G29" s="291"/>
      <c r="H29" s="292"/>
      <c r="I29" s="293"/>
      <c r="J29" s="293">
        <v>0.09</v>
      </c>
      <c r="K29" s="293">
        <v>28.8</v>
      </c>
      <c r="L29" s="293">
        <v>2.8</v>
      </c>
      <c r="M29" s="293">
        <v>0.4</v>
      </c>
      <c r="N29" s="293">
        <v>0.01</v>
      </c>
      <c r="O29" s="293">
        <v>454.6</v>
      </c>
      <c r="P29" s="293">
        <v>2.4</v>
      </c>
      <c r="Q29" s="293">
        <v>33.5</v>
      </c>
      <c r="R29" s="293">
        <v>0.67</v>
      </c>
      <c r="S29" s="293">
        <v>12.4</v>
      </c>
      <c r="T29" s="293">
        <v>14.8</v>
      </c>
      <c r="U29" s="292"/>
      <c r="V29" s="295"/>
      <c r="W29" s="293"/>
      <c r="X29" s="293"/>
      <c r="Y29" s="293"/>
      <c r="Z29" s="293"/>
      <c r="AA29" s="293"/>
      <c r="AB29" s="293">
        <v>0.37</v>
      </c>
      <c r="AC29" s="293"/>
      <c r="AD29" s="296"/>
      <c r="AE29" s="297"/>
      <c r="AF29" s="297"/>
      <c r="AG29" s="37" t="str">
        <f t="shared" ca="1" si="25"/>
        <v>W_ID_009_FS_005</v>
      </c>
      <c r="AH29" s="37">
        <f t="shared" ca="1" si="49"/>
        <v>0</v>
      </c>
      <c r="AI29" s="37">
        <f t="shared" ca="1" si="49"/>
        <v>0</v>
      </c>
      <c r="AJ29" s="37">
        <f t="shared" ca="1" si="49"/>
        <v>0</v>
      </c>
      <c r="AK29" s="37">
        <f t="shared" ca="1" si="49"/>
        <v>0</v>
      </c>
      <c r="AL29" s="37">
        <f t="shared" ca="1" si="49"/>
        <v>0</v>
      </c>
      <c r="AM29" s="37">
        <f t="shared" ca="1" si="50"/>
        <v>0.09</v>
      </c>
      <c r="AN29" s="37">
        <f t="shared" ca="1" si="50"/>
        <v>28.8</v>
      </c>
      <c r="AO29" s="37">
        <f t="shared" ca="1" si="50"/>
        <v>2.8</v>
      </c>
      <c r="AP29" s="37">
        <f t="shared" ca="1" si="50"/>
        <v>0.4</v>
      </c>
      <c r="AQ29" s="305">
        <f t="shared" ca="1" si="50"/>
        <v>0.01</v>
      </c>
      <c r="AR29" s="37">
        <f t="shared" ca="1" si="50"/>
        <v>454.6</v>
      </c>
      <c r="AS29" s="37">
        <f t="shared" ca="1" si="50"/>
        <v>2.4</v>
      </c>
      <c r="AT29" s="37">
        <f t="shared" ca="1" si="50"/>
        <v>33.5</v>
      </c>
      <c r="AU29" s="37">
        <f t="shared" ca="1" si="50"/>
        <v>0.67</v>
      </c>
      <c r="AV29" s="37">
        <f t="shared" ca="1" si="50"/>
        <v>12.4</v>
      </c>
      <c r="AW29" s="37">
        <f t="shared" ca="1" si="50"/>
        <v>14.8</v>
      </c>
      <c r="AX29" s="37">
        <f t="shared" ca="1" si="50"/>
        <v>0</v>
      </c>
      <c r="AY29" s="37">
        <f t="shared" ca="1" si="50"/>
        <v>0</v>
      </c>
      <c r="AZ29" s="37">
        <f t="shared" ca="1" si="50"/>
        <v>0</v>
      </c>
      <c r="BA29" s="37">
        <f t="shared" ca="1" si="50"/>
        <v>0</v>
      </c>
      <c r="BB29" s="37">
        <f t="shared" ca="1" si="50"/>
        <v>0</v>
      </c>
      <c r="BC29" s="37">
        <f t="shared" ca="1" si="51"/>
        <v>0</v>
      </c>
      <c r="BD29" s="37">
        <f t="shared" ca="1" si="51"/>
        <v>0</v>
      </c>
      <c r="BE29" s="37">
        <f t="shared" ca="1" si="51"/>
        <v>0.37</v>
      </c>
      <c r="BF29" s="37">
        <f t="shared" ca="1" si="51"/>
        <v>0</v>
      </c>
      <c r="BG29" s="37">
        <f t="shared" ca="1" si="51"/>
        <v>0</v>
      </c>
      <c r="BH29" s="37">
        <f t="shared" ca="1" si="3"/>
        <v>0</v>
      </c>
      <c r="BI29" s="37">
        <f t="shared" ca="1" si="26"/>
        <v>99</v>
      </c>
      <c r="BJ29" s="37" t="str">
        <f t="shared" ca="1" si="27"/>
        <v/>
      </c>
      <c r="BK29" s="299">
        <f t="shared" ca="1" si="52"/>
        <v>1.3780249</v>
      </c>
      <c r="BL29" s="299">
        <f t="shared" ca="1" si="53"/>
        <v>1.4810437999999999</v>
      </c>
      <c r="BM29" s="300">
        <f t="shared" ca="1" si="30"/>
        <v>-3.6032327589749738E-2</v>
      </c>
      <c r="BN29" s="37"/>
      <c r="BO29" s="301">
        <f t="shared" ca="1" si="4"/>
        <v>0.30385487528344673</v>
      </c>
      <c r="BP29" s="301">
        <f t="shared" ca="1" si="5"/>
        <v>0.15192743764172337</v>
      </c>
      <c r="BQ29" s="301">
        <f t="shared" ca="1" si="6"/>
        <v>0.54421768707482998</v>
      </c>
      <c r="BR29" s="302">
        <f t="shared" ca="1" si="7"/>
        <v>0.80385396825396838</v>
      </c>
      <c r="BS29" s="302">
        <f t="shared" ca="1" si="31"/>
        <v>0.30385487528344673</v>
      </c>
      <c r="BT29" s="301">
        <f t="shared" ca="1" si="8"/>
        <v>0.32682926829268294</v>
      </c>
      <c r="BU29" s="301">
        <f t="shared" ca="1" si="9"/>
        <v>8.7804878048780483E-2</v>
      </c>
      <c r="BV29" s="301">
        <f t="shared" ca="1" si="10"/>
        <v>0.58536585365853655</v>
      </c>
      <c r="BW29" s="302">
        <f t="shared" ca="1" si="11"/>
        <v>0.86463317073170731</v>
      </c>
      <c r="BX29" s="302">
        <f t="shared" ref="BX29:BX92" ca="1" si="54">IF(ISERROR(BT29),-1,BT29)</f>
        <v>0.32682926829268294</v>
      </c>
      <c r="BY29" s="301">
        <f t="shared" ca="1" si="12"/>
        <v>1</v>
      </c>
      <c r="BZ29" s="301">
        <f t="shared" ca="1" si="13"/>
        <v>0</v>
      </c>
      <c r="CA29" s="301">
        <f t="shared" ca="1" si="14"/>
        <v>0</v>
      </c>
      <c r="CB29" s="302">
        <f t="shared" ca="1" si="15"/>
        <v>0.57740000000000002</v>
      </c>
      <c r="CC29" s="302">
        <f t="shared" ca="1" si="33"/>
        <v>1</v>
      </c>
      <c r="CD29" s="301">
        <f t="shared" ca="1" si="16"/>
        <v>0.55189456342668863</v>
      </c>
      <c r="CE29" s="301">
        <f t="shared" ca="1" si="17"/>
        <v>0.2042833607907743</v>
      </c>
      <c r="CF29" s="301">
        <f t="shared" ca="1" si="18"/>
        <v>0.24382207578253706</v>
      </c>
      <c r="CG29" s="302">
        <f t="shared" ca="1" si="19"/>
        <v>0.60020527182866557</v>
      </c>
      <c r="CH29" s="302">
        <f t="shared" ca="1" si="34"/>
        <v>0.55189456342668863</v>
      </c>
      <c r="CI29" s="303" t="e">
        <f t="shared" ca="1" si="48"/>
        <v>#REF!</v>
      </c>
      <c r="CJ29" s="303" t="e">
        <f t="shared" ca="1" si="35"/>
        <v>#REF!</v>
      </c>
      <c r="CK29" s="303" t="e">
        <f t="shared" ca="1" si="36"/>
        <v>#REF!</v>
      </c>
      <c r="CL29" s="301" t="e">
        <f t="shared" ca="1" si="37"/>
        <v>#REF!</v>
      </c>
      <c r="CM29" s="301" t="e">
        <f t="shared" ca="1" si="38"/>
        <v>#REF!</v>
      </c>
      <c r="CN29" s="301" t="e">
        <f t="shared" ca="1" si="39"/>
        <v>#REF!</v>
      </c>
      <c r="CO29" s="302" t="e">
        <f t="shared" ca="1" si="20"/>
        <v>#REF!</v>
      </c>
      <c r="CP29" s="302">
        <f t="shared" ca="1" si="40"/>
        <v>-1</v>
      </c>
      <c r="CQ29" s="301">
        <f t="shared" ca="1" si="21"/>
        <v>0.18367346938775508</v>
      </c>
      <c r="CR29" s="301">
        <f t="shared" ca="1" si="22"/>
        <v>0.17857142857142855</v>
      </c>
      <c r="CS29" s="301">
        <f t="shared" ca="1" si="23"/>
        <v>0.63775510204081631</v>
      </c>
      <c r="CT29" s="302">
        <f t="shared" ca="1" si="24"/>
        <v>0.8424688775510204</v>
      </c>
      <c r="CU29" s="302">
        <f t="shared" ca="1" si="41"/>
        <v>0.18367346938775508</v>
      </c>
      <c r="CV29" s="37"/>
      <c r="CW29" s="298">
        <f t="shared" ca="1" si="42"/>
        <v>2.8943160626844384</v>
      </c>
      <c r="CX29" s="302">
        <f t="shared" ca="1" si="43"/>
        <v>1.2922560713564759</v>
      </c>
      <c r="CY29" s="298">
        <f t="shared" ca="1" si="44"/>
        <v>0.2</v>
      </c>
      <c r="CZ29" s="298">
        <f t="shared" ca="1" si="45"/>
        <v>0.49295774647887325</v>
      </c>
      <c r="DA29" s="304">
        <f t="shared" ca="1" si="46"/>
        <v>247.52852438036095</v>
      </c>
      <c r="DB29" s="305"/>
      <c r="DC29" s="304">
        <f t="shared" ca="1" si="47"/>
        <v>1072.3830266387884</v>
      </c>
    </row>
    <row r="30" spans="1:108" ht="14.4" x14ac:dyDescent="0.3">
      <c r="A30" s="37"/>
      <c r="B30" s="37"/>
      <c r="C30" s="288"/>
      <c r="D30" s="311" t="s">
        <v>558</v>
      </c>
      <c r="E30" s="290"/>
      <c r="F30" s="292"/>
      <c r="G30" s="292"/>
      <c r="H30" s="292"/>
      <c r="I30" s="293">
        <v>4.75</v>
      </c>
      <c r="J30" s="293"/>
      <c r="K30" s="293"/>
      <c r="L30" s="293"/>
      <c r="M30" s="293"/>
      <c r="N30" s="293"/>
      <c r="O30" s="293"/>
      <c r="P30" s="293"/>
      <c r="Q30" s="293">
        <v>56.8</v>
      </c>
      <c r="R30" s="293"/>
      <c r="S30" s="293"/>
      <c r="T30" s="293"/>
      <c r="U30" s="295"/>
      <c r="V30" s="295"/>
      <c r="W30" s="293"/>
      <c r="X30" s="293"/>
      <c r="Y30" s="293"/>
      <c r="Z30" s="293"/>
      <c r="AA30" s="293"/>
      <c r="AB30" s="293"/>
      <c r="AC30" s="293"/>
      <c r="AD30" s="292"/>
      <c r="AE30" s="297"/>
      <c r="AF30" s="297"/>
      <c r="AG30" s="37" t="str">
        <f t="shared" ca="1" si="25"/>
        <v>W_ID_009_FS_006</v>
      </c>
      <c r="AH30" s="37">
        <f t="shared" ca="1" si="49"/>
        <v>0</v>
      </c>
      <c r="AI30" s="37">
        <f t="shared" ca="1" si="49"/>
        <v>0</v>
      </c>
      <c r="AJ30" s="37">
        <f t="shared" ca="1" si="49"/>
        <v>0</v>
      </c>
      <c r="AK30" s="37">
        <f t="shared" ca="1" si="49"/>
        <v>0</v>
      </c>
      <c r="AL30" s="37">
        <f t="shared" ca="1" si="49"/>
        <v>4.75</v>
      </c>
      <c r="AM30" s="37">
        <f t="shared" ca="1" si="50"/>
        <v>0</v>
      </c>
      <c r="AN30" s="37">
        <f t="shared" ca="1" si="50"/>
        <v>0</v>
      </c>
      <c r="AO30" s="37">
        <f t="shared" ca="1" si="50"/>
        <v>0</v>
      </c>
      <c r="AP30" s="37">
        <f t="shared" ca="1" si="50"/>
        <v>0</v>
      </c>
      <c r="AQ30" s="37">
        <f t="shared" ca="1" si="50"/>
        <v>0</v>
      </c>
      <c r="AR30" s="37">
        <f t="shared" ca="1" si="50"/>
        <v>0</v>
      </c>
      <c r="AS30" s="37">
        <f t="shared" ca="1" si="50"/>
        <v>0</v>
      </c>
      <c r="AT30" s="37">
        <f t="shared" ca="1" si="50"/>
        <v>56.8</v>
      </c>
      <c r="AU30" s="37">
        <f t="shared" ca="1" si="50"/>
        <v>0</v>
      </c>
      <c r="AV30" s="37">
        <f t="shared" ca="1" si="50"/>
        <v>0</v>
      </c>
      <c r="AW30" s="37">
        <f t="shared" ca="1" si="50"/>
        <v>0</v>
      </c>
      <c r="AX30" s="37">
        <f t="shared" ca="1" si="50"/>
        <v>0</v>
      </c>
      <c r="AY30" s="37">
        <f t="shared" ca="1" si="50"/>
        <v>0</v>
      </c>
      <c r="AZ30" s="37">
        <f t="shared" ca="1" si="50"/>
        <v>0</v>
      </c>
      <c r="BA30" s="37">
        <f t="shared" ca="1" si="50"/>
        <v>0</v>
      </c>
      <c r="BB30" s="37">
        <f t="shared" ca="1" si="50"/>
        <v>0</v>
      </c>
      <c r="BC30" s="37">
        <f t="shared" ca="1" si="51"/>
        <v>0</v>
      </c>
      <c r="BD30" s="37">
        <f t="shared" ca="1" si="51"/>
        <v>0</v>
      </c>
      <c r="BE30" s="37">
        <f t="shared" ca="1" si="51"/>
        <v>0</v>
      </c>
      <c r="BF30" s="37">
        <f t="shared" ca="1" si="51"/>
        <v>0</v>
      </c>
      <c r="BG30" s="37">
        <f t="shared" ca="1" si="51"/>
        <v>0</v>
      </c>
      <c r="BH30" s="37">
        <f t="shared" ca="1" si="3"/>
        <v>0</v>
      </c>
      <c r="BI30" s="37">
        <f t="shared" ca="1" si="26"/>
        <v>99</v>
      </c>
      <c r="BJ30" s="37" t="str">
        <f t="shared" ca="1" si="27"/>
        <v/>
      </c>
      <c r="BK30" s="299">
        <f t="shared" ca="1" si="52"/>
        <v>1.7640531747586112E-2</v>
      </c>
      <c r="BL30" s="299">
        <f t="shared" ca="1" si="53"/>
        <v>1.6023279999999998</v>
      </c>
      <c r="BM30" s="300">
        <f t="shared" ca="1" si="30"/>
        <v>-0.97822114269274618</v>
      </c>
      <c r="BN30" s="37"/>
      <c r="BO30" s="301">
        <f t="shared" ca="1" si="4"/>
        <v>1</v>
      </c>
      <c r="BP30" s="301">
        <f t="shared" ca="1" si="5"/>
        <v>0</v>
      </c>
      <c r="BQ30" s="301">
        <f t="shared" ca="1" si="6"/>
        <v>0</v>
      </c>
      <c r="BR30" s="302">
        <f t="shared" ca="1" si="7"/>
        <v>0.57740000000000002</v>
      </c>
      <c r="BS30" s="302">
        <f t="shared" ca="1" si="31"/>
        <v>1</v>
      </c>
      <c r="BT30" s="301">
        <f t="shared" ca="1" si="8"/>
        <v>1</v>
      </c>
      <c r="BU30" s="301">
        <f t="shared" ca="1" si="9"/>
        <v>0</v>
      </c>
      <c r="BV30" s="301">
        <f t="shared" ca="1" si="10"/>
        <v>0</v>
      </c>
      <c r="BW30" s="302">
        <f t="shared" ca="1" si="11"/>
        <v>0.57740000000000002</v>
      </c>
      <c r="BX30" s="302">
        <f t="shared" ca="1" si="54"/>
        <v>1</v>
      </c>
      <c r="BY30" s="301" t="e">
        <f t="shared" ca="1" si="12"/>
        <v>#DIV/0!</v>
      </c>
      <c r="BZ30" s="301" t="e">
        <f t="shared" ca="1" si="13"/>
        <v>#DIV/0!</v>
      </c>
      <c r="CA30" s="301" t="e">
        <f t="shared" ca="1" si="14"/>
        <v>#DIV/0!</v>
      </c>
      <c r="CB30" s="302" t="e">
        <f t="shared" ca="1" si="15"/>
        <v>#DIV/0!</v>
      </c>
      <c r="CC30" s="302">
        <f t="shared" ca="1" si="33"/>
        <v>-1</v>
      </c>
      <c r="CD30" s="301">
        <f t="shared" ca="1" si="16"/>
        <v>1</v>
      </c>
      <c r="CE30" s="301">
        <f t="shared" ca="1" si="17"/>
        <v>0</v>
      </c>
      <c r="CF30" s="301">
        <f t="shared" ca="1" si="18"/>
        <v>0</v>
      </c>
      <c r="CG30" s="302">
        <f t="shared" ca="1" si="19"/>
        <v>0.57740000000000002</v>
      </c>
      <c r="CH30" s="302">
        <f t="shared" ca="1" si="34"/>
        <v>1</v>
      </c>
      <c r="CI30" s="303" t="e">
        <f t="shared" ca="1" si="48"/>
        <v>#REF!</v>
      </c>
      <c r="CJ30" s="303" t="e">
        <f t="shared" ca="1" si="35"/>
        <v>#REF!</v>
      </c>
      <c r="CK30" s="303" t="e">
        <f t="shared" ca="1" si="36"/>
        <v>#REF!</v>
      </c>
      <c r="CL30" s="301" t="e">
        <f t="shared" ca="1" si="37"/>
        <v>#REF!</v>
      </c>
      <c r="CM30" s="301" t="e">
        <f t="shared" ca="1" si="38"/>
        <v>#REF!</v>
      </c>
      <c r="CN30" s="301" t="e">
        <f t="shared" ca="1" si="39"/>
        <v>#REF!</v>
      </c>
      <c r="CO30" s="302" t="e">
        <f t="shared" ca="1" si="20"/>
        <v>#REF!</v>
      </c>
      <c r="CP30" s="302">
        <f t="shared" ca="1" si="40"/>
        <v>-1</v>
      </c>
      <c r="CQ30" s="301" t="e">
        <f t="shared" ca="1" si="21"/>
        <v>#DIV/0!</v>
      </c>
      <c r="CR30" s="301" t="e">
        <f t="shared" ca="1" si="22"/>
        <v>#DIV/0!</v>
      </c>
      <c r="CS30" s="301" t="e">
        <f t="shared" ca="1" si="23"/>
        <v>#DIV/0!</v>
      </c>
      <c r="CT30" s="302" t="e">
        <f t="shared" ca="1" si="24"/>
        <v>#DIV/0!</v>
      </c>
      <c r="CU30" s="302">
        <f t="shared" ca="1" si="41"/>
        <v>-1</v>
      </c>
      <c r="CV30" s="37"/>
      <c r="CW30" s="298">
        <f t="shared" ca="1" si="42"/>
        <v>-99</v>
      </c>
      <c r="CX30" s="302">
        <f t="shared" ca="1" si="43"/>
        <v>-99</v>
      </c>
      <c r="CY30" s="298">
        <f t="shared" ca="1" si="44"/>
        <v>-99</v>
      </c>
      <c r="CZ30" s="298">
        <f t="shared" ca="1" si="45"/>
        <v>-99</v>
      </c>
      <c r="DA30" s="304" t="e">
        <f t="shared" ca="1" si="46"/>
        <v>#NUM!</v>
      </c>
      <c r="DB30" s="305"/>
      <c r="DC30" s="304">
        <f t="shared" ca="1" si="47"/>
        <v>-999</v>
      </c>
    </row>
    <row r="31" spans="1:108" ht="12.75" customHeight="1" x14ac:dyDescent="0.3">
      <c r="A31" s="37"/>
      <c r="B31" s="37"/>
      <c r="C31" s="288"/>
      <c r="D31" s="311" t="s">
        <v>559</v>
      </c>
      <c r="E31" s="290"/>
      <c r="F31" s="292"/>
      <c r="G31" s="291"/>
      <c r="H31" s="292"/>
      <c r="I31" s="293">
        <v>5.1100000000000003</v>
      </c>
      <c r="J31" s="293"/>
      <c r="K31" s="293"/>
      <c r="L31" s="293"/>
      <c r="M31" s="293"/>
      <c r="N31" s="293"/>
      <c r="O31" s="293"/>
      <c r="P31" s="293"/>
      <c r="Q31" s="293">
        <v>110.05</v>
      </c>
      <c r="R31" s="293"/>
      <c r="S31" s="293"/>
      <c r="T31" s="293"/>
      <c r="U31" s="292"/>
      <c r="V31" s="295"/>
      <c r="W31" s="293"/>
      <c r="X31" s="293"/>
      <c r="Y31" s="293"/>
      <c r="Z31" s="293"/>
      <c r="AA31" s="293"/>
      <c r="AB31" s="293"/>
      <c r="AC31" s="293"/>
      <c r="AD31" s="296"/>
      <c r="AE31" s="297"/>
      <c r="AF31" s="297"/>
      <c r="AG31" s="37" t="str">
        <f t="shared" ca="1" si="25"/>
        <v>W_ID_009_FS_007</v>
      </c>
      <c r="AH31" s="37">
        <f t="shared" ca="1" si="49"/>
        <v>0</v>
      </c>
      <c r="AI31" s="37">
        <f t="shared" ca="1" si="49"/>
        <v>0</v>
      </c>
      <c r="AJ31" s="37">
        <f t="shared" ca="1" si="49"/>
        <v>0</v>
      </c>
      <c r="AK31" s="37">
        <f t="shared" ca="1" si="49"/>
        <v>0</v>
      </c>
      <c r="AL31" s="37">
        <f t="shared" ca="1" si="49"/>
        <v>5.1100000000000003</v>
      </c>
      <c r="AM31" s="37">
        <f t="shared" ca="1" si="50"/>
        <v>0</v>
      </c>
      <c r="AN31" s="37">
        <f t="shared" ca="1" si="50"/>
        <v>0</v>
      </c>
      <c r="AO31" s="37">
        <f t="shared" ca="1" si="50"/>
        <v>0</v>
      </c>
      <c r="AP31" s="37">
        <f t="shared" ca="1" si="50"/>
        <v>0</v>
      </c>
      <c r="AQ31" s="37">
        <f t="shared" ca="1" si="50"/>
        <v>0</v>
      </c>
      <c r="AR31" s="37">
        <f t="shared" ca="1" si="50"/>
        <v>0</v>
      </c>
      <c r="AS31" s="37">
        <f t="shared" ca="1" si="50"/>
        <v>0</v>
      </c>
      <c r="AT31" s="37">
        <f t="shared" ca="1" si="50"/>
        <v>110.05</v>
      </c>
      <c r="AU31" s="37">
        <f t="shared" ca="1" si="50"/>
        <v>0</v>
      </c>
      <c r="AV31" s="37">
        <f t="shared" ca="1" si="50"/>
        <v>0</v>
      </c>
      <c r="AW31" s="37">
        <f t="shared" ca="1" si="50"/>
        <v>0</v>
      </c>
      <c r="AX31" s="37">
        <f t="shared" ca="1" si="50"/>
        <v>0</v>
      </c>
      <c r="AY31" s="37">
        <f t="shared" ca="1" si="50"/>
        <v>0</v>
      </c>
      <c r="AZ31" s="37">
        <f t="shared" ca="1" si="50"/>
        <v>0</v>
      </c>
      <c r="BA31" s="37">
        <f t="shared" ca="1" si="50"/>
        <v>0</v>
      </c>
      <c r="BB31" s="37">
        <f t="shared" ca="1" si="50"/>
        <v>0</v>
      </c>
      <c r="BC31" s="37">
        <f t="shared" ca="1" si="51"/>
        <v>0</v>
      </c>
      <c r="BD31" s="37">
        <f t="shared" ca="1" si="51"/>
        <v>0</v>
      </c>
      <c r="BE31" s="37">
        <f t="shared" ca="1" si="51"/>
        <v>0</v>
      </c>
      <c r="BF31" s="37">
        <f t="shared" ca="1" si="51"/>
        <v>0</v>
      </c>
      <c r="BG31" s="37">
        <f t="shared" ca="1" si="51"/>
        <v>0</v>
      </c>
      <c r="BH31" s="37">
        <f t="shared" ca="1" si="3"/>
        <v>0</v>
      </c>
      <c r="BI31" s="37">
        <f t="shared" ca="1" si="26"/>
        <v>99</v>
      </c>
      <c r="BJ31" s="37" t="str">
        <f t="shared" ca="1" si="27"/>
        <v/>
      </c>
      <c r="BK31" s="299">
        <f t="shared" ca="1" si="52"/>
        <v>7.7003713969566135E-3</v>
      </c>
      <c r="BL31" s="299">
        <f t="shared" ca="1" si="53"/>
        <v>3.1045105</v>
      </c>
      <c r="BM31" s="300">
        <f t="shared" ca="1" si="30"/>
        <v>-0.99505151050802665</v>
      </c>
      <c r="BN31" s="37"/>
      <c r="BO31" s="301">
        <f t="shared" ca="1" si="4"/>
        <v>1</v>
      </c>
      <c r="BP31" s="301">
        <f t="shared" ca="1" si="5"/>
        <v>0</v>
      </c>
      <c r="BQ31" s="301">
        <f t="shared" ca="1" si="6"/>
        <v>0</v>
      </c>
      <c r="BR31" s="302">
        <f t="shared" ca="1" si="7"/>
        <v>0.57740000000000002</v>
      </c>
      <c r="BS31" s="302">
        <f t="shared" ca="1" si="31"/>
        <v>1</v>
      </c>
      <c r="BT31" s="301">
        <f t="shared" ca="1" si="8"/>
        <v>1</v>
      </c>
      <c r="BU31" s="301">
        <f t="shared" ca="1" si="9"/>
        <v>0</v>
      </c>
      <c r="BV31" s="301">
        <f t="shared" ca="1" si="10"/>
        <v>0</v>
      </c>
      <c r="BW31" s="302">
        <f t="shared" ca="1" si="11"/>
        <v>0.57740000000000002</v>
      </c>
      <c r="BX31" s="302">
        <f t="shared" ca="1" si="54"/>
        <v>1</v>
      </c>
      <c r="BY31" s="301" t="e">
        <f t="shared" ca="1" si="12"/>
        <v>#DIV/0!</v>
      </c>
      <c r="BZ31" s="301" t="e">
        <f t="shared" ca="1" si="13"/>
        <v>#DIV/0!</v>
      </c>
      <c r="CA31" s="301" t="e">
        <f t="shared" ca="1" si="14"/>
        <v>#DIV/0!</v>
      </c>
      <c r="CB31" s="302" t="e">
        <f t="shared" ca="1" si="15"/>
        <v>#DIV/0!</v>
      </c>
      <c r="CC31" s="302">
        <f t="shared" ca="1" si="33"/>
        <v>-1</v>
      </c>
      <c r="CD31" s="301">
        <f t="shared" ca="1" si="16"/>
        <v>1</v>
      </c>
      <c r="CE31" s="301">
        <f t="shared" ca="1" si="17"/>
        <v>0</v>
      </c>
      <c r="CF31" s="301">
        <f t="shared" ca="1" si="18"/>
        <v>0</v>
      </c>
      <c r="CG31" s="302">
        <f t="shared" ca="1" si="19"/>
        <v>0.57740000000000002</v>
      </c>
      <c r="CH31" s="302">
        <f t="shared" ca="1" si="34"/>
        <v>1</v>
      </c>
      <c r="CI31" s="303" t="e">
        <f t="shared" ca="1" si="48"/>
        <v>#REF!</v>
      </c>
      <c r="CJ31" s="303" t="e">
        <f t="shared" ca="1" si="35"/>
        <v>#REF!</v>
      </c>
      <c r="CK31" s="303" t="e">
        <f t="shared" ca="1" si="36"/>
        <v>#REF!</v>
      </c>
      <c r="CL31" s="301" t="e">
        <f t="shared" ca="1" si="37"/>
        <v>#REF!</v>
      </c>
      <c r="CM31" s="301" t="e">
        <f t="shared" ca="1" si="38"/>
        <v>#REF!</v>
      </c>
      <c r="CN31" s="301" t="e">
        <f t="shared" ca="1" si="39"/>
        <v>#REF!</v>
      </c>
      <c r="CO31" s="302" t="e">
        <f t="shared" ca="1" si="20"/>
        <v>#REF!</v>
      </c>
      <c r="CP31" s="302">
        <f t="shared" ca="1" si="40"/>
        <v>-1</v>
      </c>
      <c r="CQ31" s="301" t="e">
        <f t="shared" ca="1" si="21"/>
        <v>#DIV/0!</v>
      </c>
      <c r="CR31" s="301" t="e">
        <f t="shared" ca="1" si="22"/>
        <v>#DIV/0!</v>
      </c>
      <c r="CS31" s="301" t="e">
        <f t="shared" ca="1" si="23"/>
        <v>#DIV/0!</v>
      </c>
      <c r="CT31" s="302" t="e">
        <f t="shared" ca="1" si="24"/>
        <v>#DIV/0!</v>
      </c>
      <c r="CU31" s="302">
        <f t="shared" ca="1" si="41"/>
        <v>-1</v>
      </c>
      <c r="CV31" s="37"/>
      <c r="CW31" s="298">
        <f t="shared" ca="1" si="42"/>
        <v>-99</v>
      </c>
      <c r="CX31" s="302">
        <f t="shared" ca="1" si="43"/>
        <v>-99</v>
      </c>
      <c r="CY31" s="298">
        <f t="shared" ca="1" si="44"/>
        <v>-99</v>
      </c>
      <c r="CZ31" s="298">
        <f t="shared" ca="1" si="45"/>
        <v>-99</v>
      </c>
      <c r="DA31" s="304" t="e">
        <f t="shared" ca="1" si="46"/>
        <v>#NUM!</v>
      </c>
      <c r="DB31" s="305"/>
      <c r="DC31" s="304">
        <f t="shared" ca="1" si="47"/>
        <v>-999</v>
      </c>
    </row>
    <row r="32" spans="1:108" ht="13.5" customHeight="1" x14ac:dyDescent="0.3">
      <c r="A32" s="37"/>
      <c r="B32" s="37"/>
      <c r="C32" s="310"/>
      <c r="D32" s="311" t="s">
        <v>560</v>
      </c>
      <c r="E32" s="310"/>
      <c r="F32" s="310"/>
      <c r="G32" s="310"/>
      <c r="H32" s="292"/>
      <c r="I32" s="293">
        <v>5.31</v>
      </c>
      <c r="J32" s="293"/>
      <c r="K32" s="293"/>
      <c r="L32" s="293"/>
      <c r="M32" s="293"/>
      <c r="N32" s="293"/>
      <c r="O32" s="293"/>
      <c r="P32" s="293"/>
      <c r="Q32" s="293"/>
      <c r="R32" s="293"/>
      <c r="S32" s="293"/>
      <c r="T32" s="293"/>
      <c r="U32" s="295"/>
      <c r="V32" s="295"/>
      <c r="W32" s="293"/>
      <c r="X32" s="293"/>
      <c r="Y32" s="293"/>
      <c r="Z32" s="293"/>
      <c r="AA32" s="293"/>
      <c r="AB32" s="293"/>
      <c r="AC32" s="293"/>
      <c r="AD32" s="292"/>
      <c r="AE32" s="297"/>
      <c r="AF32" s="297"/>
      <c r="AG32" s="37" t="str">
        <f t="shared" ca="1" si="25"/>
        <v/>
      </c>
      <c r="AH32" s="37">
        <f t="shared" ca="1" si="49"/>
        <v>0</v>
      </c>
      <c r="AI32" s="37">
        <f t="shared" ca="1" si="49"/>
        <v>0</v>
      </c>
      <c r="AJ32" s="37">
        <f t="shared" ca="1" si="49"/>
        <v>0</v>
      </c>
      <c r="AK32" s="37">
        <f t="shared" ca="1" si="49"/>
        <v>0</v>
      </c>
      <c r="AL32" s="37">
        <f t="shared" ca="1" si="49"/>
        <v>5.31</v>
      </c>
      <c r="AM32" s="37">
        <f t="shared" ca="1" si="50"/>
        <v>0</v>
      </c>
      <c r="AN32" s="37">
        <f t="shared" ca="1" si="50"/>
        <v>0</v>
      </c>
      <c r="AO32" s="37">
        <f t="shared" ca="1" si="50"/>
        <v>0</v>
      </c>
      <c r="AP32" s="37">
        <f t="shared" ca="1" si="50"/>
        <v>0</v>
      </c>
      <c r="AQ32" s="37">
        <f t="shared" ca="1" si="50"/>
        <v>0</v>
      </c>
      <c r="AR32" s="37">
        <f t="shared" ca="1" si="50"/>
        <v>0</v>
      </c>
      <c r="AS32" s="37">
        <f t="shared" ca="1" si="50"/>
        <v>0</v>
      </c>
      <c r="AT32" s="37">
        <f t="shared" ca="1" si="50"/>
        <v>0</v>
      </c>
      <c r="AU32" s="37">
        <f t="shared" ca="1" si="50"/>
        <v>0</v>
      </c>
      <c r="AV32" s="37">
        <f t="shared" ca="1" si="50"/>
        <v>0</v>
      </c>
      <c r="AW32" s="37">
        <f t="shared" ca="1" si="50"/>
        <v>0</v>
      </c>
      <c r="AX32" s="37">
        <f t="shared" ca="1" si="50"/>
        <v>0</v>
      </c>
      <c r="AY32" s="37">
        <f t="shared" ca="1" si="50"/>
        <v>0</v>
      </c>
      <c r="AZ32" s="37">
        <f t="shared" ca="1" si="50"/>
        <v>0</v>
      </c>
      <c r="BA32" s="37">
        <f t="shared" ca="1" si="50"/>
        <v>0</v>
      </c>
      <c r="BB32" s="37">
        <f t="shared" ca="1" si="50"/>
        <v>0</v>
      </c>
      <c r="BC32" s="37">
        <f t="shared" ca="1" si="51"/>
        <v>0</v>
      </c>
      <c r="BD32" s="37">
        <f t="shared" ca="1" si="51"/>
        <v>0</v>
      </c>
      <c r="BE32" s="37">
        <f t="shared" ca="1" si="51"/>
        <v>0</v>
      </c>
      <c r="BF32" s="37">
        <f t="shared" ca="1" si="51"/>
        <v>0</v>
      </c>
      <c r="BG32" s="37">
        <f t="shared" ca="1" si="51"/>
        <v>0</v>
      </c>
      <c r="BH32" s="37">
        <f t="shared" ca="1" si="3"/>
        <v>0</v>
      </c>
      <c r="BI32" s="37">
        <f t="shared" ca="1" si="26"/>
        <v>99</v>
      </c>
      <c r="BJ32" s="37" t="str">
        <f t="shared" ca="1" si="27"/>
        <v/>
      </c>
      <c r="BK32" s="299">
        <f t="shared" ca="1" si="52"/>
        <v>4.8586058881349894E-3</v>
      </c>
      <c r="BL32" s="299">
        <f t="shared" ca="1" si="53"/>
        <v>0</v>
      </c>
      <c r="BM32" s="300">
        <f t="shared" ca="1" si="30"/>
        <v>1</v>
      </c>
      <c r="BN32" s="37"/>
      <c r="BO32" s="301" t="e">
        <f t="shared" ca="1" si="4"/>
        <v>#DIV/0!</v>
      </c>
      <c r="BP32" s="301" t="e">
        <f t="shared" ca="1" si="5"/>
        <v>#DIV/0!</v>
      </c>
      <c r="BQ32" s="301" t="e">
        <f t="shared" ca="1" si="6"/>
        <v>#DIV/0!</v>
      </c>
      <c r="BR32" s="302" t="e">
        <f t="shared" ca="1" si="7"/>
        <v>#DIV/0!</v>
      </c>
      <c r="BS32" s="302">
        <f t="shared" ca="1" si="31"/>
        <v>-1</v>
      </c>
      <c r="BT32" s="301" t="e">
        <f t="shared" ca="1" si="8"/>
        <v>#DIV/0!</v>
      </c>
      <c r="BU32" s="301" t="e">
        <f t="shared" ca="1" si="9"/>
        <v>#DIV/0!</v>
      </c>
      <c r="BV32" s="301" t="e">
        <f t="shared" ca="1" si="10"/>
        <v>#DIV/0!</v>
      </c>
      <c r="BW32" s="302" t="e">
        <f t="shared" ca="1" si="11"/>
        <v>#DIV/0!</v>
      </c>
      <c r="BX32" s="302">
        <f t="shared" ca="1" si="54"/>
        <v>-1</v>
      </c>
      <c r="BY32" s="301" t="e">
        <f t="shared" ca="1" si="12"/>
        <v>#DIV/0!</v>
      </c>
      <c r="BZ32" s="301" t="e">
        <f t="shared" ca="1" si="13"/>
        <v>#DIV/0!</v>
      </c>
      <c r="CA32" s="301" t="e">
        <f t="shared" ca="1" si="14"/>
        <v>#DIV/0!</v>
      </c>
      <c r="CB32" s="302" t="e">
        <f t="shared" ca="1" si="15"/>
        <v>#DIV/0!</v>
      </c>
      <c r="CC32" s="302">
        <f t="shared" ca="1" si="33"/>
        <v>-1</v>
      </c>
      <c r="CD32" s="301" t="e">
        <f t="shared" ca="1" si="16"/>
        <v>#DIV/0!</v>
      </c>
      <c r="CE32" s="301" t="e">
        <f t="shared" ca="1" si="17"/>
        <v>#DIV/0!</v>
      </c>
      <c r="CF32" s="301" t="e">
        <f t="shared" ca="1" si="18"/>
        <v>#DIV/0!</v>
      </c>
      <c r="CG32" s="302" t="e">
        <f t="shared" ca="1" si="19"/>
        <v>#DIV/0!</v>
      </c>
      <c r="CH32" s="302">
        <f t="shared" ca="1" si="34"/>
        <v>-1</v>
      </c>
      <c r="CI32" s="303" t="e">
        <f t="shared" ca="1" si="48"/>
        <v>#REF!</v>
      </c>
      <c r="CJ32" s="303" t="e">
        <f t="shared" ca="1" si="35"/>
        <v>#REF!</v>
      </c>
      <c r="CK32" s="303" t="e">
        <f t="shared" ca="1" si="36"/>
        <v>#REF!</v>
      </c>
      <c r="CL32" s="301" t="e">
        <f t="shared" ca="1" si="37"/>
        <v>#REF!</v>
      </c>
      <c r="CM32" s="301" t="e">
        <f t="shared" ca="1" si="38"/>
        <v>#REF!</v>
      </c>
      <c r="CN32" s="301" t="e">
        <f t="shared" ca="1" si="39"/>
        <v>#REF!</v>
      </c>
      <c r="CO32" s="302" t="e">
        <f t="shared" ca="1" si="20"/>
        <v>#REF!</v>
      </c>
      <c r="CP32" s="302">
        <f t="shared" ca="1" si="40"/>
        <v>-1</v>
      </c>
      <c r="CQ32" s="301" t="e">
        <f t="shared" ca="1" si="21"/>
        <v>#DIV/0!</v>
      </c>
      <c r="CR32" s="301" t="e">
        <f t="shared" ca="1" si="22"/>
        <v>#DIV/0!</v>
      </c>
      <c r="CS32" s="301" t="e">
        <f t="shared" ca="1" si="23"/>
        <v>#DIV/0!</v>
      </c>
      <c r="CT32" s="302" t="e">
        <f t="shared" ca="1" si="24"/>
        <v>#DIV/0!</v>
      </c>
      <c r="CU32" s="302">
        <f t="shared" ca="1" si="41"/>
        <v>-1</v>
      </c>
      <c r="CV32" s="37"/>
      <c r="CW32" s="298">
        <f t="shared" ca="1" si="42"/>
        <v>-99</v>
      </c>
      <c r="CX32" s="302">
        <f t="shared" ca="1" si="43"/>
        <v>-99</v>
      </c>
      <c r="CY32" s="298">
        <f t="shared" ca="1" si="44"/>
        <v>-99</v>
      </c>
      <c r="CZ32" s="298">
        <f t="shared" ca="1" si="45"/>
        <v>-99</v>
      </c>
      <c r="DA32" s="304" t="e">
        <f t="shared" ca="1" si="46"/>
        <v>#NUM!</v>
      </c>
      <c r="DB32" s="305"/>
      <c r="DC32" s="304">
        <f t="shared" ca="1" si="47"/>
        <v>-999</v>
      </c>
    </row>
    <row r="33" spans="1:107" ht="12.75" customHeight="1" x14ac:dyDescent="0.3">
      <c r="A33" s="37"/>
      <c r="B33" s="37"/>
      <c r="C33" s="310"/>
      <c r="D33" s="311" t="s">
        <v>561</v>
      </c>
      <c r="E33" s="310"/>
      <c r="F33" s="310"/>
      <c r="G33" s="310"/>
      <c r="H33" s="310"/>
      <c r="I33" s="293">
        <v>3.84</v>
      </c>
      <c r="J33" s="293"/>
      <c r="K33" s="293"/>
      <c r="L33" s="293"/>
      <c r="M33" s="293"/>
      <c r="N33" s="293"/>
      <c r="O33" s="293"/>
      <c r="P33" s="293"/>
      <c r="Q33" s="293">
        <v>674.5</v>
      </c>
      <c r="R33" s="293"/>
      <c r="S33" s="293"/>
      <c r="T33" s="293"/>
      <c r="U33" s="292"/>
      <c r="V33" s="295"/>
      <c r="W33" s="293"/>
      <c r="X33" s="293"/>
      <c r="Y33" s="293"/>
      <c r="Z33" s="293"/>
      <c r="AA33" s="293"/>
      <c r="AB33" s="293"/>
      <c r="AC33" s="293"/>
      <c r="AD33" s="296"/>
      <c r="AE33" s="297"/>
      <c r="AF33" s="297"/>
      <c r="AG33" s="37" t="str">
        <f t="shared" ca="1" si="25"/>
        <v>W_ID_009_FS_009</v>
      </c>
      <c r="AH33" s="37">
        <f t="shared" ca="1" si="49"/>
        <v>0</v>
      </c>
      <c r="AI33" s="37">
        <f t="shared" ca="1" si="49"/>
        <v>0</v>
      </c>
      <c r="AJ33" s="37">
        <f t="shared" ca="1" si="49"/>
        <v>0</v>
      </c>
      <c r="AK33" s="37">
        <f t="shared" ca="1" si="49"/>
        <v>0</v>
      </c>
      <c r="AL33" s="37">
        <f t="shared" ca="1" si="49"/>
        <v>3.84</v>
      </c>
      <c r="AM33" s="37">
        <f t="shared" ca="1" si="50"/>
        <v>0</v>
      </c>
      <c r="AN33" s="37">
        <f t="shared" ca="1" si="50"/>
        <v>0</v>
      </c>
      <c r="AO33" s="37">
        <f t="shared" ca="1" si="50"/>
        <v>0</v>
      </c>
      <c r="AP33" s="37">
        <f t="shared" ca="1" si="50"/>
        <v>0</v>
      </c>
      <c r="AQ33" s="37">
        <f t="shared" ca="1" si="50"/>
        <v>0</v>
      </c>
      <c r="AR33" s="37">
        <f t="shared" ca="1" si="50"/>
        <v>0</v>
      </c>
      <c r="AS33" s="37">
        <f t="shared" ca="1" si="50"/>
        <v>0</v>
      </c>
      <c r="AT33" s="37">
        <f t="shared" ca="1" si="50"/>
        <v>674.5</v>
      </c>
      <c r="AU33" s="37">
        <f t="shared" ca="1" si="50"/>
        <v>0</v>
      </c>
      <c r="AV33" s="37">
        <f t="shared" ca="1" si="50"/>
        <v>0</v>
      </c>
      <c r="AW33" s="37">
        <f t="shared" ca="1" si="50"/>
        <v>0</v>
      </c>
      <c r="AX33" s="37">
        <f t="shared" ca="1" si="50"/>
        <v>0</v>
      </c>
      <c r="AY33" s="37">
        <f t="shared" ca="1" si="50"/>
        <v>0</v>
      </c>
      <c r="AZ33" s="37">
        <f t="shared" ca="1" si="50"/>
        <v>0</v>
      </c>
      <c r="BA33" s="37">
        <f t="shared" ca="1" si="50"/>
        <v>0</v>
      </c>
      <c r="BB33" s="37">
        <f t="shared" ca="1" si="50"/>
        <v>0</v>
      </c>
      <c r="BC33" s="37">
        <f t="shared" ca="1" si="51"/>
        <v>0</v>
      </c>
      <c r="BD33" s="37">
        <f t="shared" ca="1" si="51"/>
        <v>0</v>
      </c>
      <c r="BE33" s="37">
        <f t="shared" ca="1" si="51"/>
        <v>0</v>
      </c>
      <c r="BF33" s="37">
        <f t="shared" ca="1" si="51"/>
        <v>0</v>
      </c>
      <c r="BG33" s="37">
        <f t="shared" ca="1" si="51"/>
        <v>0</v>
      </c>
      <c r="BH33" s="37">
        <f t="shared" ca="1" si="3"/>
        <v>0</v>
      </c>
      <c r="BI33" s="37">
        <f t="shared" ca="1" si="26"/>
        <v>99</v>
      </c>
      <c r="BJ33" s="37" t="str">
        <f t="shared" ca="1" si="27"/>
        <v/>
      </c>
      <c r="BK33" s="299">
        <f t="shared" ca="1" si="52"/>
        <v>0.14338762525799606</v>
      </c>
      <c r="BL33" s="299">
        <f t="shared" ca="1" si="53"/>
        <v>19.027645</v>
      </c>
      <c r="BM33" s="300">
        <f t="shared" ca="1" si="30"/>
        <v>-0.985041220464141</v>
      </c>
      <c r="BN33" s="37"/>
      <c r="BO33" s="301">
        <f t="shared" ca="1" si="4"/>
        <v>1</v>
      </c>
      <c r="BP33" s="301">
        <f t="shared" ca="1" si="5"/>
        <v>0</v>
      </c>
      <c r="BQ33" s="301">
        <f t="shared" ca="1" si="6"/>
        <v>0</v>
      </c>
      <c r="BR33" s="302">
        <f t="shared" ca="1" si="7"/>
        <v>0.57740000000000002</v>
      </c>
      <c r="BS33" s="302">
        <f t="shared" ca="1" si="31"/>
        <v>1</v>
      </c>
      <c r="BT33" s="301">
        <f t="shared" ca="1" si="8"/>
        <v>1</v>
      </c>
      <c r="BU33" s="301">
        <f t="shared" ca="1" si="9"/>
        <v>0</v>
      </c>
      <c r="BV33" s="301">
        <f t="shared" ca="1" si="10"/>
        <v>0</v>
      </c>
      <c r="BW33" s="302">
        <f t="shared" ca="1" si="11"/>
        <v>0.57740000000000002</v>
      </c>
      <c r="BX33" s="302">
        <f t="shared" ca="1" si="54"/>
        <v>1</v>
      </c>
      <c r="BY33" s="301" t="e">
        <f t="shared" ca="1" si="12"/>
        <v>#DIV/0!</v>
      </c>
      <c r="BZ33" s="301" t="e">
        <f t="shared" ca="1" si="13"/>
        <v>#DIV/0!</v>
      </c>
      <c r="CA33" s="301" t="e">
        <f t="shared" ca="1" si="14"/>
        <v>#DIV/0!</v>
      </c>
      <c r="CB33" s="302" t="e">
        <f t="shared" ca="1" si="15"/>
        <v>#DIV/0!</v>
      </c>
      <c r="CC33" s="302">
        <f t="shared" ca="1" si="33"/>
        <v>-1</v>
      </c>
      <c r="CD33" s="301">
        <f t="shared" ca="1" si="16"/>
        <v>1</v>
      </c>
      <c r="CE33" s="301">
        <f t="shared" ca="1" si="17"/>
        <v>0</v>
      </c>
      <c r="CF33" s="301">
        <f t="shared" ca="1" si="18"/>
        <v>0</v>
      </c>
      <c r="CG33" s="302">
        <f t="shared" ca="1" si="19"/>
        <v>0.57740000000000002</v>
      </c>
      <c r="CH33" s="302">
        <f t="shared" ca="1" si="34"/>
        <v>1</v>
      </c>
      <c r="CI33" s="303" t="e">
        <f t="shared" ca="1" si="48"/>
        <v>#REF!</v>
      </c>
      <c r="CJ33" s="303" t="e">
        <f t="shared" ca="1" si="35"/>
        <v>#REF!</v>
      </c>
      <c r="CK33" s="303" t="e">
        <f t="shared" ca="1" si="36"/>
        <v>#REF!</v>
      </c>
      <c r="CL33" s="301" t="e">
        <f t="shared" ca="1" si="37"/>
        <v>#REF!</v>
      </c>
      <c r="CM33" s="301" t="e">
        <f t="shared" ca="1" si="38"/>
        <v>#REF!</v>
      </c>
      <c r="CN33" s="301" t="e">
        <f t="shared" ca="1" si="39"/>
        <v>#REF!</v>
      </c>
      <c r="CO33" s="302" t="e">
        <f t="shared" ca="1" si="20"/>
        <v>#REF!</v>
      </c>
      <c r="CP33" s="302">
        <f t="shared" ca="1" si="40"/>
        <v>-1</v>
      </c>
      <c r="CQ33" s="301" t="e">
        <f t="shared" ca="1" si="21"/>
        <v>#DIV/0!</v>
      </c>
      <c r="CR33" s="301" t="e">
        <f t="shared" ca="1" si="22"/>
        <v>#DIV/0!</v>
      </c>
      <c r="CS33" s="301" t="e">
        <f t="shared" ca="1" si="23"/>
        <v>#DIV/0!</v>
      </c>
      <c r="CT33" s="302" t="e">
        <f t="shared" ca="1" si="24"/>
        <v>#DIV/0!</v>
      </c>
      <c r="CU33" s="302">
        <f t="shared" ca="1" si="41"/>
        <v>-1</v>
      </c>
      <c r="CV33" s="37"/>
      <c r="CW33" s="298">
        <f t="shared" ca="1" si="42"/>
        <v>-99</v>
      </c>
      <c r="CX33" s="302">
        <f t="shared" ca="1" si="43"/>
        <v>-99</v>
      </c>
      <c r="CY33" s="298">
        <f t="shared" ca="1" si="44"/>
        <v>-99</v>
      </c>
      <c r="CZ33" s="298">
        <f t="shared" ca="1" si="45"/>
        <v>-99</v>
      </c>
      <c r="DA33" s="304" t="e">
        <f t="shared" ca="1" si="46"/>
        <v>#NUM!</v>
      </c>
      <c r="DB33" s="305"/>
      <c r="DC33" s="304">
        <f t="shared" ca="1" si="47"/>
        <v>-999</v>
      </c>
    </row>
    <row r="34" spans="1:107" ht="14.4" x14ac:dyDescent="0.3">
      <c r="A34" s="37"/>
      <c r="B34" s="37"/>
      <c r="C34" s="288"/>
      <c r="D34" s="311" t="s">
        <v>563</v>
      </c>
      <c r="E34" s="290"/>
      <c r="F34" s="292"/>
      <c r="G34" s="292"/>
      <c r="H34" s="292"/>
      <c r="I34" s="293">
        <v>8.5500000000000007</v>
      </c>
      <c r="J34" s="293"/>
      <c r="K34" s="293"/>
      <c r="L34" s="293"/>
      <c r="M34" s="293"/>
      <c r="N34" s="293"/>
      <c r="O34" s="293"/>
      <c r="P34" s="293"/>
      <c r="Q34" s="293">
        <v>525.4</v>
      </c>
      <c r="R34" s="293"/>
      <c r="S34" s="293"/>
      <c r="T34" s="293"/>
      <c r="U34" s="295"/>
      <c r="V34" s="295"/>
      <c r="W34" s="293"/>
      <c r="X34" s="293"/>
      <c r="Y34" s="293"/>
      <c r="Z34" s="293"/>
      <c r="AA34" s="293"/>
      <c r="AB34" s="293"/>
      <c r="AC34" s="293"/>
      <c r="AD34" s="292"/>
      <c r="AE34" s="297"/>
      <c r="AF34" s="297"/>
      <c r="AG34" s="37" t="str">
        <f t="shared" ca="1" si="25"/>
        <v>W_ID_009_FS_010</v>
      </c>
      <c r="AH34" s="37">
        <f t="shared" ca="1" si="49"/>
        <v>0</v>
      </c>
      <c r="AI34" s="37">
        <f t="shared" ca="1" si="49"/>
        <v>0</v>
      </c>
      <c r="AJ34" s="37">
        <f t="shared" ca="1" si="49"/>
        <v>0</v>
      </c>
      <c r="AK34" s="37">
        <f t="shared" ca="1" si="49"/>
        <v>0</v>
      </c>
      <c r="AL34" s="37">
        <f t="shared" ca="1" si="49"/>
        <v>8.5500000000000007</v>
      </c>
      <c r="AM34" s="37">
        <f t="shared" ca="1" si="50"/>
        <v>0</v>
      </c>
      <c r="AN34" s="37">
        <f t="shared" ca="1" si="50"/>
        <v>0</v>
      </c>
      <c r="AO34" s="37">
        <f t="shared" ca="1" si="50"/>
        <v>0</v>
      </c>
      <c r="AP34" s="37">
        <f t="shared" ca="1" si="50"/>
        <v>0</v>
      </c>
      <c r="AQ34" s="37">
        <f t="shared" ca="1" si="50"/>
        <v>0</v>
      </c>
      <c r="AR34" s="37">
        <f t="shared" ca="1" si="50"/>
        <v>0</v>
      </c>
      <c r="AS34" s="37">
        <f t="shared" ca="1" si="50"/>
        <v>0</v>
      </c>
      <c r="AT34" s="37">
        <f t="shared" ca="1" si="50"/>
        <v>525.4</v>
      </c>
      <c r="AU34" s="37">
        <f t="shared" ca="1" si="50"/>
        <v>0</v>
      </c>
      <c r="AV34" s="37">
        <f t="shared" ca="1" si="50"/>
        <v>0</v>
      </c>
      <c r="AW34" s="37">
        <f t="shared" ca="1" si="50"/>
        <v>0</v>
      </c>
      <c r="AX34" s="37">
        <f t="shared" ca="1" si="50"/>
        <v>0</v>
      </c>
      <c r="AY34" s="37">
        <f t="shared" ca="1" si="50"/>
        <v>0</v>
      </c>
      <c r="AZ34" s="37">
        <f t="shared" ca="1" si="50"/>
        <v>0</v>
      </c>
      <c r="BA34" s="37">
        <f t="shared" ca="1" si="50"/>
        <v>0</v>
      </c>
      <c r="BB34" s="37">
        <f t="shared" ca="1" si="50"/>
        <v>0</v>
      </c>
      <c r="BC34" s="37">
        <f t="shared" ca="1" si="51"/>
        <v>0</v>
      </c>
      <c r="BD34" s="37">
        <f t="shared" ca="1" si="51"/>
        <v>0</v>
      </c>
      <c r="BE34" s="37">
        <f t="shared" ca="1" si="51"/>
        <v>0</v>
      </c>
      <c r="BF34" s="37">
        <f t="shared" ca="1" si="51"/>
        <v>0</v>
      </c>
      <c r="BG34" s="37">
        <f t="shared" ca="1" si="51"/>
        <v>0</v>
      </c>
      <c r="BH34" s="37">
        <f t="shared" ca="1" si="3"/>
        <v>0</v>
      </c>
      <c r="BI34" s="37">
        <f t="shared" ca="1" si="26"/>
        <v>99</v>
      </c>
      <c r="BJ34" s="37" t="str">
        <f t="shared" ca="1" si="27"/>
        <v/>
      </c>
      <c r="BK34" s="299">
        <f t="shared" ca="1" si="52"/>
        <v>2.7958358678143321E-6</v>
      </c>
      <c r="BL34" s="299">
        <f t="shared" ca="1" si="53"/>
        <v>14.821533999999998</v>
      </c>
      <c r="BM34" s="300">
        <f t="shared" ca="1" si="30"/>
        <v>-0.99999962273333631</v>
      </c>
      <c r="BN34" s="37"/>
      <c r="BO34" s="301">
        <f t="shared" ca="1" si="4"/>
        <v>1</v>
      </c>
      <c r="BP34" s="301">
        <f t="shared" ca="1" si="5"/>
        <v>0</v>
      </c>
      <c r="BQ34" s="301">
        <f t="shared" ca="1" si="6"/>
        <v>0</v>
      </c>
      <c r="BR34" s="302">
        <f t="shared" ca="1" si="7"/>
        <v>0.57740000000000002</v>
      </c>
      <c r="BS34" s="302">
        <f t="shared" ca="1" si="31"/>
        <v>1</v>
      </c>
      <c r="BT34" s="301">
        <f t="shared" ca="1" si="8"/>
        <v>1</v>
      </c>
      <c r="BU34" s="301">
        <f t="shared" ca="1" si="9"/>
        <v>0</v>
      </c>
      <c r="BV34" s="301">
        <f t="shared" ca="1" si="10"/>
        <v>0</v>
      </c>
      <c r="BW34" s="302">
        <f t="shared" ca="1" si="11"/>
        <v>0.57740000000000002</v>
      </c>
      <c r="BX34" s="302">
        <f t="shared" ca="1" si="54"/>
        <v>1</v>
      </c>
      <c r="BY34" s="301" t="e">
        <f t="shared" ca="1" si="12"/>
        <v>#DIV/0!</v>
      </c>
      <c r="BZ34" s="301" t="e">
        <f t="shared" ca="1" si="13"/>
        <v>#DIV/0!</v>
      </c>
      <c r="CA34" s="301" t="e">
        <f t="shared" ca="1" si="14"/>
        <v>#DIV/0!</v>
      </c>
      <c r="CB34" s="302" t="e">
        <f t="shared" ca="1" si="15"/>
        <v>#DIV/0!</v>
      </c>
      <c r="CC34" s="302">
        <f t="shared" ca="1" si="33"/>
        <v>-1</v>
      </c>
      <c r="CD34" s="301">
        <f t="shared" ca="1" si="16"/>
        <v>1</v>
      </c>
      <c r="CE34" s="301">
        <f t="shared" ca="1" si="17"/>
        <v>0</v>
      </c>
      <c r="CF34" s="301">
        <f t="shared" ca="1" si="18"/>
        <v>0</v>
      </c>
      <c r="CG34" s="302">
        <f t="shared" ca="1" si="19"/>
        <v>0.57740000000000002</v>
      </c>
      <c r="CH34" s="302">
        <f t="shared" ca="1" si="34"/>
        <v>1</v>
      </c>
      <c r="CI34" s="303" t="e">
        <f t="shared" ca="1" si="48"/>
        <v>#REF!</v>
      </c>
      <c r="CJ34" s="303" t="e">
        <f t="shared" ca="1" si="35"/>
        <v>#REF!</v>
      </c>
      <c r="CK34" s="303" t="e">
        <f t="shared" ca="1" si="36"/>
        <v>#REF!</v>
      </c>
      <c r="CL34" s="301" t="e">
        <f t="shared" ca="1" si="37"/>
        <v>#REF!</v>
      </c>
      <c r="CM34" s="301" t="e">
        <f t="shared" ca="1" si="38"/>
        <v>#REF!</v>
      </c>
      <c r="CN34" s="301" t="e">
        <f t="shared" ca="1" si="39"/>
        <v>#REF!</v>
      </c>
      <c r="CO34" s="302" t="e">
        <f t="shared" ca="1" si="20"/>
        <v>#REF!</v>
      </c>
      <c r="CP34" s="302">
        <f t="shared" ca="1" si="40"/>
        <v>-1</v>
      </c>
      <c r="CQ34" s="301" t="e">
        <f t="shared" ca="1" si="21"/>
        <v>#DIV/0!</v>
      </c>
      <c r="CR34" s="301" t="e">
        <f t="shared" ca="1" si="22"/>
        <v>#DIV/0!</v>
      </c>
      <c r="CS34" s="301" t="e">
        <f t="shared" ca="1" si="23"/>
        <v>#DIV/0!</v>
      </c>
      <c r="CT34" s="302" t="e">
        <f t="shared" ca="1" si="24"/>
        <v>#DIV/0!</v>
      </c>
      <c r="CU34" s="302">
        <f t="shared" ca="1" si="41"/>
        <v>-1</v>
      </c>
      <c r="CV34" s="37"/>
      <c r="CW34" s="298">
        <f t="shared" ca="1" si="42"/>
        <v>-99</v>
      </c>
      <c r="CX34" s="302">
        <f t="shared" ca="1" si="43"/>
        <v>-99</v>
      </c>
      <c r="CY34" s="298">
        <f t="shared" ca="1" si="44"/>
        <v>-99</v>
      </c>
      <c r="CZ34" s="298">
        <f t="shared" ca="1" si="45"/>
        <v>-99</v>
      </c>
      <c r="DA34" s="304" t="e">
        <f t="shared" ca="1" si="46"/>
        <v>#NUM!</v>
      </c>
      <c r="DB34" s="305"/>
      <c r="DC34" s="304">
        <f t="shared" ca="1" si="47"/>
        <v>-999</v>
      </c>
    </row>
    <row r="35" spans="1:107" ht="14.4" x14ac:dyDescent="0.3">
      <c r="A35" s="37"/>
      <c r="B35" s="37"/>
      <c r="C35" s="288"/>
      <c r="D35" s="311" t="s">
        <v>564</v>
      </c>
      <c r="E35" s="290"/>
      <c r="F35" s="292"/>
      <c r="G35" s="291"/>
      <c r="H35" s="292"/>
      <c r="I35" s="293">
        <v>5.18</v>
      </c>
      <c r="J35" s="293"/>
      <c r="K35" s="293"/>
      <c r="L35" s="293"/>
      <c r="M35" s="293"/>
      <c r="N35" s="293"/>
      <c r="O35" s="293"/>
      <c r="P35" s="293"/>
      <c r="Q35" s="293">
        <v>25.12</v>
      </c>
      <c r="R35" s="293"/>
      <c r="S35" s="293"/>
      <c r="T35" s="293">
        <v>27.29</v>
      </c>
      <c r="U35" s="292"/>
      <c r="V35" s="295"/>
      <c r="W35" s="293"/>
      <c r="X35" s="293"/>
      <c r="Y35" s="293"/>
      <c r="Z35" s="293"/>
      <c r="AA35" s="293"/>
      <c r="AB35" s="293"/>
      <c r="AC35" s="293"/>
      <c r="AD35" s="296"/>
      <c r="AE35" s="297"/>
      <c r="AF35" s="297"/>
      <c r="AG35" s="37" t="str">
        <f t="shared" ca="1" si="25"/>
        <v>W_ID_009_FS_011</v>
      </c>
      <c r="AH35" s="37">
        <f t="shared" ca="1" si="49"/>
        <v>0</v>
      </c>
      <c r="AI35" s="37">
        <f t="shared" ca="1" si="49"/>
        <v>0</v>
      </c>
      <c r="AJ35" s="37">
        <f t="shared" ca="1" si="49"/>
        <v>0</v>
      </c>
      <c r="AK35" s="37">
        <f t="shared" ca="1" si="49"/>
        <v>0</v>
      </c>
      <c r="AL35" s="37">
        <f t="shared" ca="1" si="49"/>
        <v>5.18</v>
      </c>
      <c r="AM35" s="37">
        <f t="shared" ca="1" si="50"/>
        <v>0</v>
      </c>
      <c r="AN35" s="37">
        <f t="shared" ca="1" si="50"/>
        <v>0</v>
      </c>
      <c r="AO35" s="37">
        <f t="shared" ca="1" si="50"/>
        <v>0</v>
      </c>
      <c r="AP35" s="37">
        <f t="shared" ca="1" si="50"/>
        <v>0</v>
      </c>
      <c r="AQ35" s="37">
        <f t="shared" ca="1" si="50"/>
        <v>0</v>
      </c>
      <c r="AR35" s="37">
        <f t="shared" ca="1" si="50"/>
        <v>0</v>
      </c>
      <c r="AS35" s="37">
        <f t="shared" ca="1" si="50"/>
        <v>0</v>
      </c>
      <c r="AT35" s="37">
        <f t="shared" ca="1" si="50"/>
        <v>25.12</v>
      </c>
      <c r="AU35" s="37">
        <f t="shared" ca="1" si="50"/>
        <v>0</v>
      </c>
      <c r="AV35" s="37">
        <f t="shared" ca="1" si="50"/>
        <v>0</v>
      </c>
      <c r="AW35" s="37">
        <f t="shared" ca="1" si="50"/>
        <v>27.29</v>
      </c>
      <c r="AX35" s="37">
        <f t="shared" ca="1" si="50"/>
        <v>0</v>
      </c>
      <c r="AY35" s="37">
        <f t="shared" ca="1" si="50"/>
        <v>0</v>
      </c>
      <c r="AZ35" s="37">
        <f t="shared" ca="1" si="50"/>
        <v>0</v>
      </c>
      <c r="BA35" s="37">
        <f t="shared" ca="1" si="50"/>
        <v>0</v>
      </c>
      <c r="BB35" s="37">
        <f t="shared" ca="1" si="50"/>
        <v>0</v>
      </c>
      <c r="BC35" s="37">
        <f t="shared" ca="1" si="51"/>
        <v>0</v>
      </c>
      <c r="BD35" s="37">
        <f t="shared" ca="1" si="51"/>
        <v>0</v>
      </c>
      <c r="BE35" s="37">
        <f t="shared" ca="1" si="51"/>
        <v>0</v>
      </c>
      <c r="BF35" s="37">
        <f t="shared" ca="1" si="51"/>
        <v>0</v>
      </c>
      <c r="BG35" s="37">
        <f t="shared" ca="1" si="51"/>
        <v>0</v>
      </c>
      <c r="BH35" s="37">
        <f t="shared" ca="1" si="3"/>
        <v>0</v>
      </c>
      <c r="BI35" s="37">
        <f t="shared" ca="1" si="26"/>
        <v>99</v>
      </c>
      <c r="BJ35" s="37" t="str">
        <f t="shared" ca="1" si="27"/>
        <v/>
      </c>
      <c r="BK35" s="299">
        <f t="shared" ca="1" si="52"/>
        <v>6.5540790042353551E-3</v>
      </c>
      <c r="BL35" s="299">
        <f t="shared" ca="1" si="53"/>
        <v>1.1559183</v>
      </c>
      <c r="BM35" s="300">
        <f t="shared" ca="1" si="30"/>
        <v>-0.98872389723384313</v>
      </c>
      <c r="BN35" s="37"/>
      <c r="BO35" s="301">
        <f ca="1">(AT35*BO$6)/(AT35*BO$6+AU35*BP$6+AS35*BQ$6)</f>
        <v>1</v>
      </c>
      <c r="BP35" s="301">
        <f ca="1">(AU35*BP$6)/(AT35*BO$6+AU35*BP$6+AS35*BQ$6)</f>
        <v>0</v>
      </c>
      <c r="BQ35" s="301">
        <f ca="1">(AS35*BQ$6)/(AT35*BO$6+AU35*BP$6+AS35*BQ$6)</f>
        <v>0</v>
      </c>
      <c r="BR35" s="302">
        <f ca="1">0.5774*BO35+1.1547*BQ35</f>
        <v>0.57740000000000002</v>
      </c>
      <c r="BS35" s="302">
        <f t="shared" ca="1" si="31"/>
        <v>1</v>
      </c>
      <c r="BT35" s="301">
        <f ca="1">(AT35*BT$6)/(AT35*BT$6+AM35*BU$6+AS35*BV$6)</f>
        <v>1</v>
      </c>
      <c r="BU35" s="301">
        <f ca="1">(AM35*BU$6)/(AT35*BT$6+AM35*BU$6+AS35*BV$6)</f>
        <v>0</v>
      </c>
      <c r="BV35" s="301">
        <f ca="1">(AS35*BV$6)/(AT35*BT$6+AM35*BU$6+AS35*BV$6)</f>
        <v>0</v>
      </c>
      <c r="BW35" s="302">
        <f ca="1">0.5774*BT35+1.1547*BV35</f>
        <v>0.57740000000000002</v>
      </c>
      <c r="BX35" s="302">
        <f t="shared" ca="1" si="54"/>
        <v>1</v>
      </c>
      <c r="BY35" s="301" t="e">
        <f ca="1">(AM35*BY$6)/(AM35*$BY$6+BA35*$BZ$6+BB35*$CA$6)</f>
        <v>#DIV/0!</v>
      </c>
      <c r="BZ35" s="301" t="e">
        <f ca="1">(BA35*BZ$6)/(AM35*$BY$6+BA35*$BZ$6+BB35*$CA$6)</f>
        <v>#DIV/0!</v>
      </c>
      <c r="CA35" s="301" t="e">
        <f ca="1">(BB35*CA$6)/(AM35*$BY$6+BA35*$BZ$6+BB35*$CA$6)</f>
        <v>#DIV/0!</v>
      </c>
      <c r="CB35" s="302" t="e">
        <f ca="1">0.5774*BY35+1.1547*CA35</f>
        <v>#DIV/0!</v>
      </c>
      <c r="CC35" s="302">
        <f t="shared" ca="1" si="33"/>
        <v>-1</v>
      </c>
      <c r="CD35" s="301">
        <f ca="1">(AT35*CD$6)/(AT35*CD$6+AV35*CE$6+AW35*CF$6)</f>
        <v>0.47929784392291552</v>
      </c>
      <c r="CE35" s="301">
        <f ca="1">(AV35*CE$6)/(AT35*CD$6+AV35*CE$6+AW35*CF$6)</f>
        <v>0</v>
      </c>
      <c r="CF35" s="301">
        <f ca="1">(AW35*CF$6)/(AT35*CD$6+AV35*CE$6+AW35*CF$6)</f>
        <v>0.52070215607708459</v>
      </c>
      <c r="CG35" s="302">
        <f ca="1">0.5774*CD35+1.1547*CF35</f>
        <v>0.8780013547033011</v>
      </c>
      <c r="CH35" s="302">
        <f t="shared" ca="1" si="34"/>
        <v>0.47929784392291552</v>
      </c>
      <c r="CI35" s="303" t="e">
        <f t="shared" ca="1" si="48"/>
        <v>#REF!</v>
      </c>
      <c r="CJ35" s="303" t="e">
        <f t="shared" ca="1" si="35"/>
        <v>#REF!</v>
      </c>
      <c r="CK35" s="303" t="e">
        <f t="shared" ca="1" si="36"/>
        <v>#REF!</v>
      </c>
      <c r="CL35" s="301" t="e">
        <f t="shared" ca="1" si="37"/>
        <v>#REF!</v>
      </c>
      <c r="CM35" s="301" t="e">
        <f t="shared" ca="1" si="38"/>
        <v>#REF!</v>
      </c>
      <c r="CN35" s="301" t="e">
        <f t="shared" ca="1" si="39"/>
        <v>#REF!</v>
      </c>
      <c r="CO35" s="302" t="e">
        <f ca="1">0.5774*CL35+1.1547*CN35</f>
        <v>#REF!</v>
      </c>
      <c r="CP35" s="302">
        <f t="shared" ca="1" si="40"/>
        <v>-1</v>
      </c>
      <c r="CQ35" s="301" t="e">
        <f ca="1">(AN35*CQ$6)/(AN35*CQ$6+AO35*CR$6+(AQ35^0.5)*CS$6)</f>
        <v>#DIV/0!</v>
      </c>
      <c r="CR35" s="301" t="e">
        <f ca="1">(AO35*CR$6)/(AN35*CQ$6+AO35*CR$6+(AQ35^0.5)*CS$6)</f>
        <v>#DIV/0!</v>
      </c>
      <c r="CS35" s="301" t="e">
        <f ca="1">((AQ35^0.5)*CS$6)/(AN35*CQ$6+AO35*CR$6+(AQ35^0.5)*CS$6)</f>
        <v>#DIV/0!</v>
      </c>
      <c r="CT35" s="302" t="e">
        <f ca="1">0.5774*CQ35+1.1547*CS35</f>
        <v>#DIV/0!</v>
      </c>
      <c r="CU35" s="302">
        <f t="shared" ca="1" si="41"/>
        <v>-1</v>
      </c>
      <c r="CV35" s="37"/>
      <c r="CW35" s="298">
        <f t="shared" ca="1" si="42"/>
        <v>-99</v>
      </c>
      <c r="CX35" s="302">
        <f t="shared" ca="1" si="43"/>
        <v>-99</v>
      </c>
      <c r="CY35" s="298">
        <f t="shared" ca="1" si="44"/>
        <v>-99</v>
      </c>
      <c r="CZ35" s="298">
        <f t="shared" ca="1" si="45"/>
        <v>-99</v>
      </c>
      <c r="DA35" s="304" t="e">
        <f t="shared" ca="1" si="46"/>
        <v>#NUM!</v>
      </c>
      <c r="DB35" s="305"/>
      <c r="DC35" s="304">
        <f t="shared" ca="1" si="47"/>
        <v>-999</v>
      </c>
    </row>
    <row r="36" spans="1:107" ht="14.4" x14ac:dyDescent="0.3">
      <c r="A36" s="37"/>
      <c r="B36" s="37"/>
      <c r="C36" s="288"/>
      <c r="D36" s="311" t="s">
        <v>565</v>
      </c>
      <c r="E36" s="290"/>
      <c r="F36" s="292"/>
      <c r="G36" s="292"/>
      <c r="H36" s="292"/>
      <c r="I36" s="293">
        <v>5.26</v>
      </c>
      <c r="J36" s="293"/>
      <c r="K36" s="293"/>
      <c r="L36" s="293"/>
      <c r="M36" s="293"/>
      <c r="N36" s="293"/>
      <c r="O36" s="293"/>
      <c r="P36" s="293"/>
      <c r="Q36" s="293">
        <v>44.58</v>
      </c>
      <c r="R36" s="293"/>
      <c r="S36" s="293"/>
      <c r="T36" s="293">
        <v>0</v>
      </c>
      <c r="U36" s="295"/>
      <c r="V36" s="295"/>
      <c r="W36" s="293"/>
      <c r="X36" s="293"/>
      <c r="Y36" s="293"/>
      <c r="Z36" s="293"/>
      <c r="AA36" s="293"/>
      <c r="AB36" s="293"/>
      <c r="AC36" s="293"/>
      <c r="AD36" s="292"/>
      <c r="AE36" s="297"/>
      <c r="AF36" s="297"/>
      <c r="AG36" s="37" t="str">
        <f t="shared" ca="1" si="25"/>
        <v>W_ID_009_FS_012</v>
      </c>
      <c r="AH36" s="37">
        <f t="shared" ca="1" si="49"/>
        <v>0</v>
      </c>
      <c r="AI36" s="37">
        <f t="shared" ca="1" si="49"/>
        <v>0</v>
      </c>
      <c r="AJ36" s="37">
        <f t="shared" ca="1" si="49"/>
        <v>0</v>
      </c>
      <c r="AK36" s="37">
        <f t="shared" ca="1" si="49"/>
        <v>0</v>
      </c>
      <c r="AL36" s="37">
        <f t="shared" ca="1" si="49"/>
        <v>5.26</v>
      </c>
      <c r="AM36" s="37">
        <f t="shared" ca="1" si="50"/>
        <v>0</v>
      </c>
      <c r="AN36" s="37">
        <f t="shared" ca="1" si="50"/>
        <v>0</v>
      </c>
      <c r="AO36" s="37">
        <f t="shared" ca="1" si="50"/>
        <v>0</v>
      </c>
      <c r="AP36" s="37">
        <f t="shared" ca="1" si="50"/>
        <v>0</v>
      </c>
      <c r="AQ36" s="37">
        <f t="shared" ca="1" si="50"/>
        <v>0</v>
      </c>
      <c r="AR36" s="37">
        <f t="shared" ca="1" si="50"/>
        <v>0</v>
      </c>
      <c r="AS36" s="37">
        <f t="shared" ca="1" si="50"/>
        <v>0</v>
      </c>
      <c r="AT36" s="37">
        <f t="shared" ca="1" si="50"/>
        <v>44.58</v>
      </c>
      <c r="AU36" s="37">
        <f t="shared" ca="1" si="50"/>
        <v>0</v>
      </c>
      <c r="AV36" s="37">
        <f t="shared" ca="1" si="50"/>
        <v>0</v>
      </c>
      <c r="AW36" s="37">
        <f t="shared" ca="1" si="50"/>
        <v>0</v>
      </c>
      <c r="AX36" s="37">
        <f t="shared" ca="1" si="50"/>
        <v>0</v>
      </c>
      <c r="AY36" s="37">
        <f t="shared" ca="1" si="50"/>
        <v>0</v>
      </c>
      <c r="AZ36" s="37">
        <f t="shared" ca="1" si="50"/>
        <v>0</v>
      </c>
      <c r="BA36" s="37">
        <f t="shared" ca="1" si="50"/>
        <v>0</v>
      </c>
      <c r="BB36" s="37">
        <f t="shared" ca="1" si="50"/>
        <v>0</v>
      </c>
      <c r="BC36" s="37">
        <f t="shared" ca="1" si="51"/>
        <v>0</v>
      </c>
      <c r="BD36" s="37">
        <f t="shared" ca="1" si="51"/>
        <v>0</v>
      </c>
      <c r="BE36" s="37">
        <f t="shared" ca="1" si="51"/>
        <v>0</v>
      </c>
      <c r="BF36" s="37">
        <f t="shared" ca="1" si="51"/>
        <v>0</v>
      </c>
      <c r="BG36" s="37">
        <f t="shared" ca="1" si="51"/>
        <v>0</v>
      </c>
      <c r="BH36" s="37">
        <f t="shared" ca="1" si="3"/>
        <v>0</v>
      </c>
      <c r="BI36" s="37">
        <f t="shared" ca="1" si="26"/>
        <v>99</v>
      </c>
      <c r="BJ36" s="37" t="str">
        <f t="shared" ca="1" si="27"/>
        <v/>
      </c>
      <c r="BK36" s="299">
        <f t="shared" ca="1" si="52"/>
        <v>5.4514454686676369E-3</v>
      </c>
      <c r="BL36" s="299">
        <f t="shared" ca="1" si="53"/>
        <v>1.2576018</v>
      </c>
      <c r="BM36" s="300">
        <f t="shared" ca="1" si="30"/>
        <v>-0.99136782952227043</v>
      </c>
      <c r="BN36" s="37"/>
      <c r="BO36" s="301">
        <f ca="1">(AT36*BO$6)/(AT36*BO$6+AU36*BP$6+AS36*BQ$6)</f>
        <v>1</v>
      </c>
      <c r="BP36" s="301">
        <f ca="1">(AU36*BP$6)/(AT36*BO$6+AU36*BP$6+AS36*BQ$6)</f>
        <v>0</v>
      </c>
      <c r="BQ36" s="301">
        <f ca="1">(AS36*BQ$6)/(AT36*BO$6+AU36*BP$6+AS36*BQ$6)</f>
        <v>0</v>
      </c>
      <c r="BR36" s="302">
        <f ca="1">0.5774*BO36+1.1547*BQ36</f>
        <v>0.57740000000000002</v>
      </c>
      <c r="BS36" s="302">
        <f t="shared" ca="1" si="31"/>
        <v>1</v>
      </c>
      <c r="BT36" s="301">
        <f ca="1">(AT36*BT$6)/(AT36*BT$6+AM36*BU$6+AS36*BV$6)</f>
        <v>1</v>
      </c>
      <c r="BU36" s="301">
        <f ca="1">(AM36*BU$6)/(AT36*BT$6+AM36*BU$6+AS36*BV$6)</f>
        <v>0</v>
      </c>
      <c r="BV36" s="301">
        <f ca="1">(AS36*BV$6)/(AT36*BT$6+AM36*BU$6+AS36*BV$6)</f>
        <v>0</v>
      </c>
      <c r="BW36" s="302">
        <f ca="1">0.5774*BT36+1.1547*BV36</f>
        <v>0.57740000000000002</v>
      </c>
      <c r="BX36" s="302">
        <f t="shared" ca="1" si="54"/>
        <v>1</v>
      </c>
      <c r="BY36" s="301" t="e">
        <f ca="1">(AM36*BY$6)/(AM36*$BY$6+BA36*$BZ$6+BB36*$CA$6)</f>
        <v>#DIV/0!</v>
      </c>
      <c r="BZ36" s="301" t="e">
        <f ca="1">(BA36*BZ$6)/(AM36*$BY$6+BA36*$BZ$6+BB36*$CA$6)</f>
        <v>#DIV/0!</v>
      </c>
      <c r="CA36" s="301" t="e">
        <f ca="1">(BB36*CA$6)/(AM36*$BY$6+BA36*$BZ$6+BB36*$CA$6)</f>
        <v>#DIV/0!</v>
      </c>
      <c r="CB36" s="302" t="e">
        <f ca="1">0.5774*BY36+1.1547*CA36</f>
        <v>#DIV/0!</v>
      </c>
      <c r="CC36" s="302">
        <f t="shared" ca="1" si="33"/>
        <v>-1</v>
      </c>
      <c r="CD36" s="301">
        <f ca="1">(AT36*CD$6)/(AT36*CD$6+AV36*CE$6+AW36*CF$6)</f>
        <v>1</v>
      </c>
      <c r="CE36" s="301">
        <f ca="1">(AV36*CE$6)/(AT36*CD$6+AV36*CE$6+AW36*CF$6)</f>
        <v>0</v>
      </c>
      <c r="CF36" s="301">
        <f ca="1">(AW36*CF$6)/(AT36*CD$6+AV36*CE$6+AW36*CF$6)</f>
        <v>0</v>
      </c>
      <c r="CG36" s="302">
        <f ca="1">0.5774*CD36+1.1547*CF36</f>
        <v>0.57740000000000002</v>
      </c>
      <c r="CH36" s="302">
        <f t="shared" ca="1" si="34"/>
        <v>1</v>
      </c>
      <c r="CI36" s="303" t="e">
        <f t="shared" ca="1" si="48"/>
        <v>#REF!</v>
      </c>
      <c r="CJ36" s="303" t="e">
        <f t="shared" ca="1" si="35"/>
        <v>#REF!</v>
      </c>
      <c r="CK36" s="303" t="e">
        <f t="shared" ca="1" si="36"/>
        <v>#REF!</v>
      </c>
      <c r="CL36" s="301" t="e">
        <f t="shared" ca="1" si="37"/>
        <v>#REF!</v>
      </c>
      <c r="CM36" s="301" t="e">
        <f t="shared" ca="1" si="38"/>
        <v>#REF!</v>
      </c>
      <c r="CN36" s="301" t="e">
        <f t="shared" ca="1" si="39"/>
        <v>#REF!</v>
      </c>
      <c r="CO36" s="302" t="e">
        <f ca="1">0.5774*CL36+1.1547*CN36</f>
        <v>#REF!</v>
      </c>
      <c r="CP36" s="302">
        <f t="shared" ca="1" si="40"/>
        <v>-1</v>
      </c>
      <c r="CQ36" s="301" t="e">
        <f ca="1">(AN36*CQ$6)/(AN36*CQ$6+AO36*CR$6+(AQ36^0.5)*CS$6)</f>
        <v>#DIV/0!</v>
      </c>
      <c r="CR36" s="301" t="e">
        <f ca="1">(AO36*CR$6)/(AN36*CQ$6+AO36*CR$6+(AQ36^0.5)*CS$6)</f>
        <v>#DIV/0!</v>
      </c>
      <c r="CS36" s="301" t="e">
        <f ca="1">((AQ36^0.5)*CS$6)/(AN36*CQ$6+AO36*CR$6+(AQ36^0.5)*CS$6)</f>
        <v>#DIV/0!</v>
      </c>
      <c r="CT36" s="302" t="e">
        <f ca="1">0.5774*CQ36+1.1547*CS36</f>
        <v>#DIV/0!</v>
      </c>
      <c r="CU36" s="302">
        <f t="shared" ca="1" si="41"/>
        <v>-1</v>
      </c>
      <c r="CV36" s="37"/>
      <c r="CW36" s="298">
        <f t="shared" ca="1" si="42"/>
        <v>-99</v>
      </c>
      <c r="CX36" s="302">
        <f t="shared" ca="1" si="43"/>
        <v>-99</v>
      </c>
      <c r="CY36" s="298">
        <f t="shared" ca="1" si="44"/>
        <v>-99</v>
      </c>
      <c r="CZ36" s="298">
        <f t="shared" ca="1" si="45"/>
        <v>-99</v>
      </c>
      <c r="DA36" s="304" t="e">
        <f t="shared" ca="1" si="46"/>
        <v>#NUM!</v>
      </c>
      <c r="DB36" s="305"/>
      <c r="DC36" s="304">
        <f t="shared" ca="1" si="47"/>
        <v>-999</v>
      </c>
    </row>
    <row r="37" spans="1:107" ht="14.4" x14ac:dyDescent="0.3">
      <c r="A37" s="37"/>
      <c r="B37" s="37"/>
      <c r="C37" s="288"/>
      <c r="D37" s="311" t="s">
        <v>566</v>
      </c>
      <c r="E37" s="290"/>
      <c r="F37" s="292"/>
      <c r="G37" s="291"/>
      <c r="H37" s="292"/>
      <c r="I37" s="293">
        <v>5.35</v>
      </c>
      <c r="J37" s="293">
        <v>0.356433</v>
      </c>
      <c r="K37" s="293">
        <v>283</v>
      </c>
      <c r="L37" s="293">
        <v>31</v>
      </c>
      <c r="M37" s="293">
        <v>3.2</v>
      </c>
      <c r="N37" s="293">
        <v>0.13</v>
      </c>
      <c r="O37" s="293"/>
      <c r="P37" s="293">
        <v>8.882772000000001</v>
      </c>
      <c r="Q37" s="293">
        <v>349.0009</v>
      </c>
      <c r="R37" s="293">
        <v>3.4225500000000002</v>
      </c>
      <c r="S37" s="293">
        <v>102.96825</v>
      </c>
      <c r="T37" s="315">
        <v>58</v>
      </c>
      <c r="U37" s="292"/>
      <c r="V37" s="295"/>
      <c r="W37" s="293"/>
      <c r="X37" s="293"/>
      <c r="Y37" s="293"/>
      <c r="Z37" s="293">
        <v>0.01</v>
      </c>
      <c r="AA37" s="293"/>
      <c r="AB37" s="293">
        <v>0.71</v>
      </c>
      <c r="AC37" s="293"/>
      <c r="AD37" s="296"/>
      <c r="AE37" s="297"/>
      <c r="AF37" s="297"/>
      <c r="AG37" s="37" t="str">
        <f t="shared" ca="1" si="25"/>
        <v>W_ID_010_FS_001</v>
      </c>
      <c r="AH37" s="37">
        <f t="shared" ca="1" si="49"/>
        <v>0</v>
      </c>
      <c r="AI37" s="37">
        <f t="shared" ca="1" si="49"/>
        <v>0</v>
      </c>
      <c r="AJ37" s="37">
        <f t="shared" ca="1" si="49"/>
        <v>0</v>
      </c>
      <c r="AK37" s="37">
        <f t="shared" ca="1" si="49"/>
        <v>0</v>
      </c>
      <c r="AL37" s="37">
        <f t="shared" ca="1" si="49"/>
        <v>5.35</v>
      </c>
      <c r="AM37" s="37">
        <f t="shared" ca="1" si="50"/>
        <v>0.356433</v>
      </c>
      <c r="AN37" s="37">
        <f t="shared" ca="1" si="50"/>
        <v>283</v>
      </c>
      <c r="AO37" s="37">
        <f t="shared" ca="1" si="50"/>
        <v>31</v>
      </c>
      <c r="AP37" s="37">
        <f t="shared" ca="1" si="50"/>
        <v>3.2</v>
      </c>
      <c r="AQ37" s="37">
        <f t="shared" ca="1" si="50"/>
        <v>0.13</v>
      </c>
      <c r="AR37" s="37">
        <f t="shared" ca="1" si="50"/>
        <v>0</v>
      </c>
      <c r="AS37" s="37">
        <f t="shared" ca="1" si="50"/>
        <v>8.882772000000001</v>
      </c>
      <c r="AT37" s="37">
        <f t="shared" ca="1" si="50"/>
        <v>349.0009</v>
      </c>
      <c r="AU37" s="37">
        <f t="shared" ca="1" si="50"/>
        <v>3.4225500000000002</v>
      </c>
      <c r="AV37" s="37">
        <f t="shared" ca="1" si="50"/>
        <v>102.96825</v>
      </c>
      <c r="AW37" s="37">
        <f t="shared" ca="1" si="50"/>
        <v>58</v>
      </c>
      <c r="AX37" s="37">
        <f t="shared" ca="1" si="50"/>
        <v>0</v>
      </c>
      <c r="AY37" s="37">
        <f t="shared" ca="1" si="50"/>
        <v>0</v>
      </c>
      <c r="AZ37" s="37">
        <f t="shared" ca="1" si="50"/>
        <v>0</v>
      </c>
      <c r="BA37" s="37">
        <f t="shared" ca="1" si="50"/>
        <v>0</v>
      </c>
      <c r="BB37" s="37">
        <f t="shared" ca="1" si="50"/>
        <v>0</v>
      </c>
      <c r="BC37" s="37">
        <f t="shared" ca="1" si="51"/>
        <v>0.01</v>
      </c>
      <c r="BD37" s="37">
        <f t="shared" ca="1" si="51"/>
        <v>0</v>
      </c>
      <c r="BE37" s="37">
        <f t="shared" ca="1" si="51"/>
        <v>0.71</v>
      </c>
      <c r="BF37" s="37">
        <f t="shared" ca="1" si="51"/>
        <v>0</v>
      </c>
      <c r="BG37" s="37">
        <f t="shared" ca="1" si="51"/>
        <v>0</v>
      </c>
      <c r="BH37" s="37">
        <f t="shared" ca="1" si="3"/>
        <v>0</v>
      </c>
      <c r="BI37" s="37">
        <f t="shared" ca="1" si="26"/>
        <v>99</v>
      </c>
      <c r="BJ37" s="37" t="str">
        <f t="shared" ca="1" si="27"/>
        <v/>
      </c>
      <c r="BK37" s="299">
        <f t="shared" ca="1" si="52"/>
        <v>13.367481660864136</v>
      </c>
      <c r="BL37" s="299">
        <f t="shared" ca="1" si="53"/>
        <v>13.119897386</v>
      </c>
      <c r="BM37" s="300">
        <f t="shared" ca="1" si="30"/>
        <v>9.3472545707933424E-3</v>
      </c>
      <c r="BN37" s="37"/>
      <c r="BO37" s="301">
        <f ca="1">(AT37*BO$6)/(AT37*BO$6+AU37*BP$6+AS37*BQ$6)</f>
        <v>0.53149993234434501</v>
      </c>
      <c r="BP37" s="301">
        <f ca="1">(AU37*BP$6)/(AT37*BO$6+AU37*BP$6+AS37*BQ$6)</f>
        <v>0.13030661908358529</v>
      </c>
      <c r="BQ37" s="301">
        <f ca="1">(AS37*BQ$6)/(AT37*BO$6+AU37*BP$6+AS37*BQ$6)</f>
        <v>0.33819344857206973</v>
      </c>
      <c r="BR37" s="302">
        <f ca="1">0.5774*BO37+1.1547*BQ37</f>
        <v>0.69740003600179379</v>
      </c>
      <c r="BS37" s="302">
        <f ca="1">IF(ISERROR(BO37),-1,BO37)</f>
        <v>0.53149993234434501</v>
      </c>
      <c r="BT37" s="301">
        <f ca="1">(AT37*BT$6)/(AT37*BT$6+AM37*BU$6+AS37*BV$6)</f>
        <v>0.57523180216032765</v>
      </c>
      <c r="BU37" s="301">
        <f ca="1">(AM37*BU$6)/(AT37*BT$6+AM37*BU$6+AS37*BV$6)</f>
        <v>5.8748157079082618E-2</v>
      </c>
      <c r="BV37" s="301">
        <f ca="1">(AS37*BV$6)/(AT37*BT$6+AM37*BU$6+AS37*BV$6)</f>
        <v>0.36602004076058964</v>
      </c>
      <c r="BW37" s="302">
        <f ca="1">0.5774*BT37+1.1547*BV37</f>
        <v>0.75478218363362615</v>
      </c>
      <c r="BX37" s="302">
        <f t="shared" ca="1" si="54"/>
        <v>0.57523180216032765</v>
      </c>
      <c r="BY37" s="301">
        <f ca="1">(AM37*BY$6)/(AM37*$BY$6+BA37*$BZ$6+BB37*$CA$6)</f>
        <v>1</v>
      </c>
      <c r="BZ37" s="301">
        <f ca="1">(BA37*BZ$6)/(AM37*$BY$6+BA37*$BZ$6+BB37*$CA$6)</f>
        <v>0</v>
      </c>
      <c r="CA37" s="301">
        <f ca="1">(BB37*CA$6)/(AM37*$BY$6+BA37*$BZ$6+BB37*$CA$6)</f>
        <v>0</v>
      </c>
      <c r="CB37" s="302">
        <f ca="1">0.5774*BY37+1.1547*CA37</f>
        <v>0.57740000000000002</v>
      </c>
      <c r="CC37" s="302">
        <f ca="1">IF(ISERROR(BY37),-1,BY37)</f>
        <v>1</v>
      </c>
      <c r="CD37" s="301">
        <f ca="1">(AT37*CD$6)/(AT37*CD$6+AV37*CE$6+AW37*CF$6)</f>
        <v>0.68435688707836539</v>
      </c>
      <c r="CE37" s="301">
        <f ca="1">(AV37*CE$6)/(AT37*CD$6+AV37*CE$6+AW37*CF$6)</f>
        <v>0.20191074303220105</v>
      </c>
      <c r="CF37" s="301">
        <f ca="1">(AW37*CF$6)/(AT37*CD$6+AV37*CE$6+AW37*CF$6)</f>
        <v>0.1137323698894335</v>
      </c>
      <c r="CG37" s="302">
        <f ca="1">0.5774*CD37+1.1547*CF37</f>
        <v>0.52647443411037709</v>
      </c>
      <c r="CH37" s="302">
        <f ca="1">IF(ISERROR(CD37),-1,CD37)</f>
        <v>0.68435688707836539</v>
      </c>
      <c r="CI37" s="303" t="e">
        <f t="shared" ca="1" si="48"/>
        <v>#REF!</v>
      </c>
      <c r="CJ37" s="303" t="e">
        <f t="shared" ca="1" si="35"/>
        <v>#REF!</v>
      </c>
      <c r="CK37" s="303" t="e">
        <f t="shared" ca="1" si="36"/>
        <v>#REF!</v>
      </c>
      <c r="CL37" s="301" t="e">
        <f t="shared" ca="1" si="37"/>
        <v>#REF!</v>
      </c>
      <c r="CM37" s="301" t="e">
        <f t="shared" ca="1" si="38"/>
        <v>#REF!</v>
      </c>
      <c r="CN37" s="301" t="e">
        <f t="shared" ca="1" si="39"/>
        <v>#REF!</v>
      </c>
      <c r="CO37" s="302" t="e">
        <f ca="1">0.5774*CL37+1.1547*CN37</f>
        <v>#REF!</v>
      </c>
      <c r="CP37" s="302">
        <f ca="1">IF(ISERROR(CL37),-1,CL37)</f>
        <v>-1</v>
      </c>
      <c r="CQ37" s="301">
        <f ca="1">(AN37*CQ$6)/(AN37*CQ$6+AO37*CR$6+(AQ37^0.5)*CS$6)</f>
        <v>0.2967840996547203</v>
      </c>
      <c r="CR37" s="301">
        <f ca="1">(AO37*CR$6)/(AN37*CQ$6+AO37*CR$6+(AQ37^0.5)*CS$6)</f>
        <v>0.32509919043449925</v>
      </c>
      <c r="CS37" s="301">
        <f ca="1">((AQ37^0.5)*CS$6)/(AN37*CQ$6+AO37*CR$6+(AQ37^0.5)*CS$6)</f>
        <v>0.37811670991078039</v>
      </c>
      <c r="CT37" s="302">
        <f ca="1">0.5774*CQ37+1.1547*CS37</f>
        <v>0.60797450407461362</v>
      </c>
      <c r="CU37" s="302">
        <f ca="1">IF(ISERROR(CQ37),-1,CQ37)</f>
        <v>0.2967840996547203</v>
      </c>
      <c r="CV37" s="37"/>
      <c r="CW37" s="298">
        <f t="shared" ca="1" si="42"/>
        <v>3.8687800353617083</v>
      </c>
      <c r="CX37" s="302">
        <f t="shared" ca="1" si="43"/>
        <v>2.477573409348639</v>
      </c>
      <c r="CY37" s="298">
        <f t="shared" ca="1" si="44"/>
        <v>0.28888888888888892</v>
      </c>
      <c r="CZ37" s="298">
        <f t="shared" ca="1" si="45"/>
        <v>0.52276559865092753</v>
      </c>
      <c r="DA37" s="304" t="e">
        <f t="shared" ca="1" si="46"/>
        <v>#NUM!</v>
      </c>
      <c r="DB37" s="305"/>
      <c r="DC37" s="304">
        <f t="shared" ca="1" si="47"/>
        <v>-999</v>
      </c>
    </row>
    <row r="38" spans="1:107" ht="14.4" x14ac:dyDescent="0.3">
      <c r="A38" s="37"/>
      <c r="B38" s="37"/>
      <c r="C38" s="310"/>
      <c r="D38" s="311" t="s">
        <v>570</v>
      </c>
      <c r="E38" s="310"/>
      <c r="F38" s="310"/>
      <c r="G38" s="310"/>
      <c r="H38" s="310"/>
      <c r="I38" s="293">
        <v>7.7</v>
      </c>
      <c r="J38" s="293">
        <v>0.123</v>
      </c>
      <c r="K38" s="293">
        <v>349</v>
      </c>
      <c r="L38" s="293">
        <v>23</v>
      </c>
      <c r="M38" s="293">
        <v>2.5</v>
      </c>
      <c r="N38" s="294">
        <v>0.1</v>
      </c>
      <c r="O38" s="293"/>
      <c r="P38" s="293"/>
      <c r="Q38" s="293">
        <v>347</v>
      </c>
      <c r="R38" s="293">
        <v>3.42</v>
      </c>
      <c r="S38" s="293">
        <v>125</v>
      </c>
      <c r="T38" s="293">
        <v>78</v>
      </c>
      <c r="U38" s="310"/>
      <c r="V38" s="310"/>
      <c r="W38" s="293"/>
      <c r="X38" s="293"/>
      <c r="Y38" s="314"/>
      <c r="Z38" s="294"/>
      <c r="AA38" s="293"/>
      <c r="AB38" s="294"/>
      <c r="AC38" s="294"/>
      <c r="AD38" s="310"/>
      <c r="AE38" s="297"/>
      <c r="AF38" s="297"/>
      <c r="AG38" s="37" t="str">
        <f ca="1">IF(ISBLANK(INDIRECT(AG$5&amp;(CELL("row", AG38)))),"",INDIRECT(AG$5&amp;(CELL("row", AG38))))</f>
        <v>W_ID_010_FS_002</v>
      </c>
      <c r="AH38" s="37"/>
      <c r="AI38" s="37"/>
      <c r="AJ38" s="37"/>
      <c r="AK38" s="37"/>
      <c r="AL38" s="37">
        <f t="shared" ca="1" si="49"/>
        <v>7.7</v>
      </c>
      <c r="AM38" s="37">
        <f t="shared" ca="1" si="50"/>
        <v>0.123</v>
      </c>
      <c r="AN38" s="37">
        <f t="shared" ca="1" si="50"/>
        <v>349</v>
      </c>
      <c r="AO38" s="37">
        <f t="shared" ca="1" si="50"/>
        <v>23</v>
      </c>
      <c r="AP38" s="37">
        <f t="shared" ca="1" si="50"/>
        <v>2.5</v>
      </c>
      <c r="AQ38" s="37">
        <f t="shared" ca="1" si="50"/>
        <v>0.1</v>
      </c>
      <c r="AR38" s="37">
        <f t="shared" ca="1" si="50"/>
        <v>0</v>
      </c>
      <c r="AS38" s="37">
        <f t="shared" ca="1" si="50"/>
        <v>0</v>
      </c>
      <c r="AT38" s="37">
        <f t="shared" ca="1" si="50"/>
        <v>347</v>
      </c>
      <c r="AU38" s="37">
        <f t="shared" ca="1" si="50"/>
        <v>3.42</v>
      </c>
      <c r="AV38" s="37">
        <f t="shared" ca="1" si="50"/>
        <v>125</v>
      </c>
      <c r="AW38" s="37">
        <f t="shared" ca="1" si="50"/>
        <v>78</v>
      </c>
      <c r="AX38" s="37"/>
      <c r="AY38" s="37"/>
      <c r="AZ38" s="37">
        <f t="shared" ca="1" si="50"/>
        <v>0</v>
      </c>
      <c r="BA38" s="37">
        <f t="shared" ca="1" si="50"/>
        <v>0</v>
      </c>
      <c r="BB38" s="37">
        <f t="shared" ca="1" si="50"/>
        <v>0</v>
      </c>
      <c r="BC38" s="37">
        <f t="shared" ca="1" si="51"/>
        <v>0</v>
      </c>
      <c r="BD38" s="37">
        <f t="shared" ca="1" si="51"/>
        <v>0</v>
      </c>
      <c r="BE38" s="37">
        <f t="shared" ca="1" si="51"/>
        <v>0</v>
      </c>
      <c r="BF38" s="37">
        <f t="shared" ca="1" si="51"/>
        <v>0</v>
      </c>
      <c r="BG38" s="37">
        <f t="shared" ca="1" si="51"/>
        <v>0</v>
      </c>
      <c r="BH38" s="37">
        <f t="shared" ca="1" si="3"/>
        <v>0</v>
      </c>
      <c r="BI38" s="37">
        <f t="shared" ca="1" si="26"/>
        <v>99</v>
      </c>
      <c r="BJ38" s="37"/>
      <c r="BK38" s="299">
        <f t="shared" ca="1" si="52"/>
        <v>15.920331323002166</v>
      </c>
      <c r="BL38" s="299">
        <f t="shared" ca="1" si="53"/>
        <v>13.849818800000001</v>
      </c>
      <c r="BM38" s="300">
        <f t="shared" ca="1" si="30"/>
        <v>6.954995236662799E-2</v>
      </c>
      <c r="BN38" s="37"/>
      <c r="BO38" s="301">
        <f t="shared" ref="BO38:BO101" ca="1" si="55">(AT38*BO$6)/(AT38*BO$6+AU38*BP$6+AS38*BQ$6)</f>
        <v>0.80231213872832374</v>
      </c>
      <c r="BP38" s="301">
        <f t="shared" ref="BP38:BP101" ca="1" si="56">(AU38*BP$6)/(AT38*BO$6+AU38*BP$6+AS38*BQ$6)</f>
        <v>0.19768786127167631</v>
      </c>
      <c r="BQ38" s="301">
        <f t="shared" ref="BQ38:BQ101" ca="1" si="57">(AS38*BQ$6)/(AT38*BO$6+AU38*BP$6+AS38*BQ$6)</f>
        <v>0</v>
      </c>
      <c r="BR38" s="302">
        <f t="shared" ref="BR38:BR101" ca="1" si="58">0.5774*BO38+1.1547*BQ38</f>
        <v>0.46325502890173414</v>
      </c>
      <c r="BS38" s="302">
        <f t="shared" ref="BS38:BS101" ca="1" si="59">IF(ISERROR(BO38),-1,BO38)</f>
        <v>0.80231213872832374</v>
      </c>
      <c r="BT38" s="301">
        <f t="shared" ref="BT38:BT101" ca="1" si="60">(AT38*BT$6)/(AT38*BT$6+AM38*BU$6+AS38*BV$6)</f>
        <v>0.96576676871694955</v>
      </c>
      <c r="BU38" s="301">
        <f t="shared" ref="BU38:BU101" ca="1" si="61">(AM38*BU$6)/(AT38*BT$6+AM38*BU$6+AS38*BV$6)</f>
        <v>3.4233231283050378E-2</v>
      </c>
      <c r="BV38" s="301">
        <f t="shared" ref="BV38:BV101" ca="1" si="62">(AS38*BV$6)/(AT38*BT$6+AM38*BU$6+AS38*BV$6)</f>
        <v>0</v>
      </c>
      <c r="BW38" s="302">
        <f t="shared" ref="BW38:BW101" ca="1" si="63">0.5774*BT38+1.1547*BV38</f>
        <v>0.55763373225716673</v>
      </c>
      <c r="BX38" s="302">
        <f t="shared" ca="1" si="54"/>
        <v>0.96576676871694955</v>
      </c>
      <c r="BY38" s="301">
        <f t="shared" ref="BY38:BY101" ca="1" si="64">(AM38*BY$6)/(AM38*$BY$6+BA38*$BZ$6+BB38*$CA$6)</f>
        <v>1</v>
      </c>
      <c r="BZ38" s="301">
        <f t="shared" ref="BZ38:BZ101" ca="1" si="65">(BA38*BZ$6)/(AM38*$BY$6+BA38*$BZ$6+BB38*$CA$6)</f>
        <v>0</v>
      </c>
      <c r="CA38" s="301">
        <f t="shared" ref="CA38:CA101" ca="1" si="66">(BB38*CA$6)/(AM38*$BY$6+BA38*$BZ$6+BB38*$CA$6)</f>
        <v>0</v>
      </c>
      <c r="CB38" s="302">
        <f t="shared" ref="CB38:CB101" ca="1" si="67">0.5774*BY38+1.1547*CA38</f>
        <v>0.57740000000000002</v>
      </c>
      <c r="CC38" s="302">
        <f t="shared" ref="CC38:CC101" ca="1" si="68">IF(ISERROR(BY38),-1,BY38)</f>
        <v>1</v>
      </c>
      <c r="CD38" s="301">
        <f t="shared" ref="CD38:CD101" ca="1" si="69">(AT38*CD$6)/(AT38*CD$6+AV38*CE$6+AW38*CF$6)</f>
        <v>0.63090909090909086</v>
      </c>
      <c r="CE38" s="301">
        <f t="shared" ref="CE38:CE101" ca="1" si="70">(AV38*CE$6)/(AT38*CD$6+AV38*CE$6+AW38*CF$6)</f>
        <v>0.22727272727272727</v>
      </c>
      <c r="CF38" s="301">
        <f t="shared" ref="CF38:CF101" ca="1" si="71">(AW38*CF$6)/(AT38*CD$6+AV38*CE$6+AW38*CF$6)</f>
        <v>0.14181818181818182</v>
      </c>
      <c r="CG38" s="302">
        <f t="shared" ref="CG38:CG101" ca="1" si="72">0.5774*CD38+1.1547*CF38</f>
        <v>0.52804436363636365</v>
      </c>
      <c r="CH38" s="302">
        <f t="shared" ref="CH38:CH101" ca="1" si="73">IF(ISERROR(CD38),-1,CD38)</f>
        <v>0.63090909090909086</v>
      </c>
      <c r="CI38" s="303" t="e">
        <f t="shared" ca="1" si="48"/>
        <v>#REF!</v>
      </c>
      <c r="CJ38" s="303" t="e">
        <f t="shared" ca="1" si="35"/>
        <v>#REF!</v>
      </c>
      <c r="CK38" s="303" t="e">
        <f t="shared" ca="1" si="36"/>
        <v>#REF!</v>
      </c>
      <c r="CL38" s="301" t="e">
        <f t="shared" ca="1" si="37"/>
        <v>#REF!</v>
      </c>
      <c r="CM38" s="301" t="e">
        <f t="shared" ca="1" si="38"/>
        <v>#REF!</v>
      </c>
      <c r="CN38" s="301" t="e">
        <f t="shared" ca="1" si="39"/>
        <v>#REF!</v>
      </c>
      <c r="CO38" s="302" t="e">
        <f t="shared" ref="CO38:CO101" ca="1" si="74">0.5774*CL38+1.1547*CN38</f>
        <v>#REF!</v>
      </c>
      <c r="CP38" s="302">
        <f t="shared" ref="CP38:CP101" ca="1" si="75">IF(ISERROR(CL38),-1,CL38)</f>
        <v>-1</v>
      </c>
      <c r="CQ38" s="301">
        <f t="shared" ref="CQ38:CQ101" ca="1" si="76">(AN38*CQ$6)/(AN38*CQ$6+AO38*CR$6+(AQ38^0.5)*CS$6)</f>
        <v>0.38984492354701589</v>
      </c>
      <c r="CR38" s="301">
        <f t="shared" ref="CR38:CR101" ca="1" si="77">(AO38*CR$6)/(AN38*CQ$6+AO38*CR$6+(AQ38^0.5)*CS$6)</f>
        <v>0.25691785792496746</v>
      </c>
      <c r="CS38" s="301">
        <f t="shared" ref="CS38:CS101" ca="1" si="78">((AQ38^0.5)*CS$6)/(AN38*CQ$6+AO38*CR$6+(AQ38^0.5)*CS$6)</f>
        <v>0.35323721852801671</v>
      </c>
      <c r="CT38" s="302">
        <f t="shared" ref="CT38:CT101" ca="1" si="79">0.5774*CQ38+1.1547*CS38</f>
        <v>0.63297947509034791</v>
      </c>
      <c r="CU38" s="302">
        <f t="shared" ref="CU38:CU101" ca="1" si="80">IF(ISERROR(CQ38),-1,CQ38)</f>
        <v>0.38984492354701589</v>
      </c>
      <c r="CV38" s="37"/>
      <c r="CW38" s="298">
        <f t="shared" ca="1" si="42"/>
        <v>3.7234556720351857</v>
      </c>
      <c r="CX38" s="302">
        <f t="shared" ca="1" si="43"/>
        <v>2.3255156633631482</v>
      </c>
      <c r="CY38" s="298">
        <f t="shared" ca="1" si="44"/>
        <v>0.2857142857142857</v>
      </c>
      <c r="CZ38" s="298">
        <f t="shared" ca="1" si="45"/>
        <v>0.39723661485319517</v>
      </c>
      <c r="DA38" s="304" t="e">
        <f t="shared" ca="1" si="46"/>
        <v>#NUM!</v>
      </c>
      <c r="DB38" s="305"/>
      <c r="DC38" s="304">
        <f t="shared" ca="1" si="47"/>
        <v>-999</v>
      </c>
    </row>
    <row r="39" spans="1:107" ht="14.4" x14ac:dyDescent="0.3">
      <c r="A39" s="37"/>
      <c r="B39" s="37"/>
      <c r="C39" s="310"/>
      <c r="D39" s="311" t="s">
        <v>571</v>
      </c>
      <c r="E39" s="310"/>
      <c r="F39" s="310"/>
      <c r="G39" s="310"/>
      <c r="H39" s="310"/>
      <c r="I39" s="293">
        <v>6.87</v>
      </c>
      <c r="J39" s="293"/>
      <c r="K39" s="293">
        <v>389</v>
      </c>
      <c r="L39" s="293">
        <v>28</v>
      </c>
      <c r="M39" s="293">
        <v>5.8</v>
      </c>
      <c r="N39" s="294">
        <v>0.1</v>
      </c>
      <c r="O39" s="293"/>
      <c r="P39" s="293"/>
      <c r="Q39" s="293">
        <v>449.08</v>
      </c>
      <c r="R39" s="293">
        <v>3.98</v>
      </c>
      <c r="S39" s="293">
        <v>102.87</v>
      </c>
      <c r="T39" s="293">
        <v>61</v>
      </c>
      <c r="U39" s="310"/>
      <c r="V39" s="310"/>
      <c r="W39" s="293"/>
      <c r="X39" s="293"/>
      <c r="Y39" s="293"/>
      <c r="Z39" s="294"/>
      <c r="AA39" s="293"/>
      <c r="AB39" s="294"/>
      <c r="AC39" s="294"/>
      <c r="AD39" s="310"/>
      <c r="AE39" s="297"/>
      <c r="AF39" s="297"/>
      <c r="AG39" s="37" t="str">
        <f ca="1">IF(ISBLANK(INDIRECT(AG$5&amp;(CELL("row", AG39)))),"",INDIRECT(AG$5&amp;(CELL("row", AG39))))</f>
        <v>W_ID_010_FS_003</v>
      </c>
      <c r="AH39" s="37"/>
      <c r="AI39" s="37"/>
      <c r="AJ39" s="37"/>
      <c r="AK39" s="37"/>
      <c r="AL39" s="37">
        <f t="shared" ca="1" si="49"/>
        <v>6.87</v>
      </c>
      <c r="AM39" s="37">
        <f t="shared" ca="1" si="50"/>
        <v>0</v>
      </c>
      <c r="AN39" s="37">
        <f t="shared" ca="1" si="50"/>
        <v>389</v>
      </c>
      <c r="AO39" s="37">
        <f t="shared" ca="1" si="50"/>
        <v>28</v>
      </c>
      <c r="AP39" s="37">
        <f t="shared" ca="1" si="50"/>
        <v>5.8</v>
      </c>
      <c r="AQ39" s="37">
        <f t="shared" ca="1" si="50"/>
        <v>0.1</v>
      </c>
      <c r="AR39" s="37">
        <f t="shared" ca="1" si="50"/>
        <v>0</v>
      </c>
      <c r="AS39" s="37">
        <f t="shared" ca="1" si="50"/>
        <v>0</v>
      </c>
      <c r="AT39" s="37">
        <f t="shared" ca="1" si="50"/>
        <v>449.08</v>
      </c>
      <c r="AU39" s="37">
        <f t="shared" ca="1" si="50"/>
        <v>3.98</v>
      </c>
      <c r="AV39" s="37">
        <f t="shared" ca="1" si="50"/>
        <v>102.87</v>
      </c>
      <c r="AW39" s="37">
        <f t="shared" ca="1" si="50"/>
        <v>61</v>
      </c>
      <c r="AX39" s="37"/>
      <c r="AY39" s="37"/>
      <c r="AZ39" s="37">
        <f t="shared" ca="1" si="50"/>
        <v>0</v>
      </c>
      <c r="BA39" s="37">
        <f t="shared" ca="1" si="50"/>
        <v>0</v>
      </c>
      <c r="BB39" s="37">
        <f t="shared" ca="1" si="50"/>
        <v>0</v>
      </c>
      <c r="BC39" s="37">
        <f t="shared" ca="1" si="51"/>
        <v>0</v>
      </c>
      <c r="BD39" s="37">
        <f t="shared" ca="1" si="51"/>
        <v>0</v>
      </c>
      <c r="BE39" s="37">
        <f t="shared" ca="1" si="51"/>
        <v>0</v>
      </c>
      <c r="BF39" s="37">
        <f t="shared" ca="1" si="51"/>
        <v>0</v>
      </c>
      <c r="BG39" s="37">
        <f t="shared" ca="1" si="51"/>
        <v>0</v>
      </c>
      <c r="BH39" s="37">
        <f t="shared" ca="1" si="3"/>
        <v>0</v>
      </c>
      <c r="BI39" s="37">
        <f t="shared" ca="1" si="26"/>
        <v>99</v>
      </c>
      <c r="BJ39" s="37"/>
      <c r="BK39" s="299">
        <f t="shared" ca="1" si="52"/>
        <v>17.935239817117949</v>
      </c>
      <c r="BL39" s="299">
        <f t="shared" ca="1" si="53"/>
        <v>16.019597399999999</v>
      </c>
      <c r="BM39" s="300">
        <f t="shared" ca="1" si="30"/>
        <v>5.6417364184923893E-2</v>
      </c>
      <c r="BN39" s="37"/>
      <c r="BO39" s="301">
        <f t="shared" ca="1" si="55"/>
        <v>0.81862262568814037</v>
      </c>
      <c r="BP39" s="301">
        <f t="shared" ca="1" si="56"/>
        <v>0.18137737431185974</v>
      </c>
      <c r="BQ39" s="301">
        <f t="shared" ca="1" si="57"/>
        <v>0</v>
      </c>
      <c r="BR39" s="302">
        <f t="shared" ca="1" si="58"/>
        <v>0.47267270407233225</v>
      </c>
      <c r="BS39" s="302">
        <f t="shared" ca="1" si="59"/>
        <v>0.81862262568814037</v>
      </c>
      <c r="BT39" s="301">
        <f t="shared" ca="1" si="60"/>
        <v>1</v>
      </c>
      <c r="BU39" s="301">
        <f t="shared" ca="1" si="61"/>
        <v>0</v>
      </c>
      <c r="BV39" s="301">
        <f t="shared" ca="1" si="62"/>
        <v>0</v>
      </c>
      <c r="BW39" s="302">
        <f t="shared" ca="1" si="63"/>
        <v>0.57740000000000002</v>
      </c>
      <c r="BX39" s="302">
        <f t="shared" ca="1" si="54"/>
        <v>1</v>
      </c>
      <c r="BY39" s="301" t="e">
        <f t="shared" ca="1" si="64"/>
        <v>#DIV/0!</v>
      </c>
      <c r="BZ39" s="301" t="e">
        <f t="shared" ca="1" si="65"/>
        <v>#DIV/0!</v>
      </c>
      <c r="CA39" s="301" t="e">
        <f t="shared" ca="1" si="66"/>
        <v>#DIV/0!</v>
      </c>
      <c r="CB39" s="302" t="e">
        <f t="shared" ca="1" si="67"/>
        <v>#DIV/0!</v>
      </c>
      <c r="CC39" s="302">
        <f t="shared" ca="1" si="68"/>
        <v>-1</v>
      </c>
      <c r="CD39" s="301">
        <f t="shared" ca="1" si="69"/>
        <v>0.73265356064931875</v>
      </c>
      <c r="CE39" s="301">
        <f t="shared" ca="1" si="70"/>
        <v>0.16782771841096336</v>
      </c>
      <c r="CF39" s="301">
        <f t="shared" ca="1" si="71"/>
        <v>9.9518720939717753E-2</v>
      </c>
      <c r="CG39" s="302">
        <f t="shared" ca="1" si="72"/>
        <v>0.53794843298800876</v>
      </c>
      <c r="CH39" s="302">
        <f t="shared" ca="1" si="73"/>
        <v>0.73265356064931875</v>
      </c>
      <c r="CI39" s="303" t="e">
        <f t="shared" ca="1" si="48"/>
        <v>#REF!</v>
      </c>
      <c r="CJ39" s="303" t="e">
        <f t="shared" ca="1" si="35"/>
        <v>#REF!</v>
      </c>
      <c r="CK39" s="303" t="e">
        <f t="shared" ca="1" si="36"/>
        <v>#REF!</v>
      </c>
      <c r="CL39" s="301" t="e">
        <f t="shared" ca="1" si="37"/>
        <v>#REF!</v>
      </c>
      <c r="CM39" s="301" t="e">
        <f t="shared" ca="1" si="38"/>
        <v>#REF!</v>
      </c>
      <c r="CN39" s="301" t="e">
        <f t="shared" ca="1" si="39"/>
        <v>#REF!</v>
      </c>
      <c r="CO39" s="302" t="e">
        <f t="shared" ca="1" si="74"/>
        <v>#REF!</v>
      </c>
      <c r="CP39" s="302">
        <f t="shared" ca="1" si="75"/>
        <v>-1</v>
      </c>
      <c r="CQ39" s="301">
        <f t="shared" ca="1" si="76"/>
        <v>0.39483255894490477</v>
      </c>
      <c r="CR39" s="301">
        <f t="shared" ca="1" si="77"/>
        <v>0.28419824294234791</v>
      </c>
      <c r="CS39" s="301">
        <f t="shared" ca="1" si="78"/>
        <v>0.32096919811274738</v>
      </c>
      <c r="CT39" s="302">
        <f t="shared" ca="1" si="79"/>
        <v>0.59859945259557745</v>
      </c>
      <c r="CU39" s="302">
        <f t="shared" ca="1" si="80"/>
        <v>0.39483255894490477</v>
      </c>
      <c r="CV39" s="37"/>
      <c r="CW39" s="298">
        <f t="shared" ca="1" si="42"/>
        <v>3.8943160626844384</v>
      </c>
      <c r="CX39" s="302">
        <f t="shared" ca="1" si="43"/>
        <v>2.1308880691215011</v>
      </c>
      <c r="CY39" s="298">
        <f t="shared" ca="1" si="44"/>
        <v>0.14705882352941177</v>
      </c>
      <c r="CZ39" s="298">
        <f t="shared" ca="1" si="45"/>
        <v>0.41853512705530643</v>
      </c>
      <c r="DA39" s="304" t="e">
        <f t="shared" ca="1" si="46"/>
        <v>#NUM!</v>
      </c>
      <c r="DB39" s="305"/>
      <c r="DC39" s="304">
        <f t="shared" ca="1" si="47"/>
        <v>-999</v>
      </c>
    </row>
    <row r="40" spans="1:107" ht="14.4" x14ac:dyDescent="0.3">
      <c r="A40" s="37"/>
      <c r="B40" s="37"/>
      <c r="C40" s="310"/>
      <c r="D40" s="311" t="s">
        <v>572</v>
      </c>
      <c r="E40" s="310"/>
      <c r="F40" s="310"/>
      <c r="G40" s="310"/>
      <c r="H40" s="310"/>
      <c r="I40" s="293"/>
      <c r="J40" s="293"/>
      <c r="K40" s="293"/>
      <c r="L40" s="293"/>
      <c r="M40" s="293"/>
      <c r="N40" s="294"/>
      <c r="O40" s="293"/>
      <c r="P40" s="293"/>
      <c r="Q40" s="293"/>
      <c r="R40" s="293"/>
      <c r="S40" s="293"/>
      <c r="T40" s="293"/>
      <c r="U40" s="310"/>
      <c r="V40" s="310"/>
      <c r="W40" s="293"/>
      <c r="X40" s="293"/>
      <c r="Y40" s="293"/>
      <c r="Z40" s="294"/>
      <c r="AA40" s="293"/>
      <c r="AB40" s="294"/>
      <c r="AC40" s="294"/>
      <c r="AD40" s="310"/>
      <c r="AE40" s="297">
        <v>-3.42</v>
      </c>
      <c r="AF40" s="297"/>
      <c r="AG40" s="37" t="str">
        <f ca="1">IF(ISBLANK(INDIRECT(AG$5&amp;(CELL("row", AG40)))),"",INDIRECT(AG$5&amp;(CELL("row", AG40))))</f>
        <v>W_ID_010_FS_004</v>
      </c>
      <c r="AH40" s="37"/>
      <c r="AI40" s="37"/>
      <c r="AJ40" s="37"/>
      <c r="AK40" s="37"/>
      <c r="AL40" s="37">
        <f t="shared" ref="AL40:AL55" ca="1" si="81">INDIRECT(AL$5&amp;(CELL("row", AL40)))</f>
        <v>0</v>
      </c>
      <c r="AM40" s="37">
        <f t="shared" ref="AM40:BB55" ca="1" si="82">ABS(INDIRECT(AM$5&amp;(CELL("row", AM40))))</f>
        <v>0</v>
      </c>
      <c r="AN40" s="37">
        <f t="shared" ca="1" si="82"/>
        <v>0</v>
      </c>
      <c r="AO40" s="37">
        <f t="shared" ca="1" si="82"/>
        <v>0</v>
      </c>
      <c r="AP40" s="37">
        <f t="shared" ca="1" si="82"/>
        <v>0</v>
      </c>
      <c r="AQ40" s="37">
        <f t="shared" ca="1" si="82"/>
        <v>0</v>
      </c>
      <c r="AR40" s="37">
        <f t="shared" ca="1" si="82"/>
        <v>0</v>
      </c>
      <c r="AS40" s="37">
        <f t="shared" ca="1" si="82"/>
        <v>0</v>
      </c>
      <c r="AT40" s="37">
        <f t="shared" ca="1" si="82"/>
        <v>0</v>
      </c>
      <c r="AU40" s="37">
        <f t="shared" ca="1" si="82"/>
        <v>0</v>
      </c>
      <c r="AV40" s="37">
        <f t="shared" ca="1" si="82"/>
        <v>0</v>
      </c>
      <c r="AW40" s="37">
        <f t="shared" ca="1" si="82"/>
        <v>0</v>
      </c>
      <c r="AX40" s="37"/>
      <c r="AY40" s="37"/>
      <c r="AZ40" s="37">
        <f t="shared" ca="1" si="82"/>
        <v>0</v>
      </c>
      <c r="BA40" s="37">
        <f t="shared" ca="1" si="82"/>
        <v>0</v>
      </c>
      <c r="BB40" s="37">
        <f t="shared" ca="1" si="82"/>
        <v>0</v>
      </c>
      <c r="BC40" s="37">
        <f t="shared" ref="AZ40:BG55" ca="1" si="83">ABS(INDIRECT(BC$5&amp;(CELL("row", BC40))))</f>
        <v>0</v>
      </c>
      <c r="BD40" s="37">
        <f t="shared" ca="1" si="83"/>
        <v>0</v>
      </c>
      <c r="BE40" s="37">
        <f t="shared" ca="1" si="83"/>
        <v>0</v>
      </c>
      <c r="BF40" s="37">
        <f t="shared" ca="1" si="83"/>
        <v>0</v>
      </c>
      <c r="BG40" s="37">
        <f t="shared" ca="1" si="83"/>
        <v>0</v>
      </c>
      <c r="BH40" s="37">
        <f t="shared" ca="1" si="3"/>
        <v>-3.42</v>
      </c>
      <c r="BI40" s="37">
        <f t="shared" ca="1" si="26"/>
        <v>99</v>
      </c>
      <c r="BJ40" s="37"/>
      <c r="BK40" s="299">
        <f t="shared" ca="1" si="52"/>
        <v>0</v>
      </c>
      <c r="BL40" s="299">
        <f t="shared" ca="1" si="53"/>
        <v>0</v>
      </c>
      <c r="BM40" s="300" t="str">
        <f t="shared" ca="1" si="30"/>
        <v/>
      </c>
      <c r="BN40" s="37"/>
      <c r="BO40" s="301" t="e">
        <f t="shared" ca="1" si="55"/>
        <v>#DIV/0!</v>
      </c>
      <c r="BP40" s="301" t="e">
        <f t="shared" ca="1" si="56"/>
        <v>#DIV/0!</v>
      </c>
      <c r="BQ40" s="301" t="e">
        <f t="shared" ca="1" si="57"/>
        <v>#DIV/0!</v>
      </c>
      <c r="BR40" s="302" t="e">
        <f t="shared" ca="1" si="58"/>
        <v>#DIV/0!</v>
      </c>
      <c r="BS40" s="302">
        <f t="shared" ca="1" si="59"/>
        <v>-1</v>
      </c>
      <c r="BT40" s="301" t="e">
        <f t="shared" ca="1" si="60"/>
        <v>#DIV/0!</v>
      </c>
      <c r="BU40" s="301" t="e">
        <f t="shared" ca="1" si="61"/>
        <v>#DIV/0!</v>
      </c>
      <c r="BV40" s="301" t="e">
        <f t="shared" ca="1" si="62"/>
        <v>#DIV/0!</v>
      </c>
      <c r="BW40" s="302" t="e">
        <f t="shared" ca="1" si="63"/>
        <v>#DIV/0!</v>
      </c>
      <c r="BX40" s="302">
        <f t="shared" ca="1" si="54"/>
        <v>-1</v>
      </c>
      <c r="BY40" s="301" t="e">
        <f t="shared" ca="1" si="64"/>
        <v>#DIV/0!</v>
      </c>
      <c r="BZ40" s="301" t="e">
        <f t="shared" ca="1" si="65"/>
        <v>#DIV/0!</v>
      </c>
      <c r="CA40" s="301" t="e">
        <f t="shared" ca="1" si="66"/>
        <v>#DIV/0!</v>
      </c>
      <c r="CB40" s="302" t="e">
        <f t="shared" ca="1" si="67"/>
        <v>#DIV/0!</v>
      </c>
      <c r="CC40" s="302">
        <f t="shared" ca="1" si="68"/>
        <v>-1</v>
      </c>
      <c r="CD40" s="301" t="e">
        <f t="shared" ca="1" si="69"/>
        <v>#DIV/0!</v>
      </c>
      <c r="CE40" s="301" t="e">
        <f t="shared" ca="1" si="70"/>
        <v>#DIV/0!</v>
      </c>
      <c r="CF40" s="301" t="e">
        <f t="shared" ca="1" si="71"/>
        <v>#DIV/0!</v>
      </c>
      <c r="CG40" s="302" t="e">
        <f t="shared" ca="1" si="72"/>
        <v>#DIV/0!</v>
      </c>
      <c r="CH40" s="302">
        <f t="shared" ca="1" si="73"/>
        <v>-1</v>
      </c>
      <c r="CI40" s="303" t="e">
        <f t="shared" ca="1" si="48"/>
        <v>#REF!</v>
      </c>
      <c r="CJ40" s="303" t="e">
        <f t="shared" ca="1" si="35"/>
        <v>#REF!</v>
      </c>
      <c r="CK40" s="303" t="e">
        <f t="shared" ca="1" si="36"/>
        <v>#REF!</v>
      </c>
      <c r="CL40" s="301" t="e">
        <f t="shared" ca="1" si="37"/>
        <v>#REF!</v>
      </c>
      <c r="CM40" s="301" t="e">
        <f t="shared" ca="1" si="38"/>
        <v>#REF!</v>
      </c>
      <c r="CN40" s="301" t="e">
        <f t="shared" ca="1" si="39"/>
        <v>#REF!</v>
      </c>
      <c r="CO40" s="302" t="e">
        <f t="shared" ca="1" si="74"/>
        <v>#REF!</v>
      </c>
      <c r="CP40" s="302">
        <f t="shared" ca="1" si="75"/>
        <v>-1</v>
      </c>
      <c r="CQ40" s="301" t="e">
        <f t="shared" ca="1" si="76"/>
        <v>#DIV/0!</v>
      </c>
      <c r="CR40" s="301" t="e">
        <f t="shared" ca="1" si="77"/>
        <v>#DIV/0!</v>
      </c>
      <c r="CS40" s="301" t="e">
        <f t="shared" ca="1" si="78"/>
        <v>#DIV/0!</v>
      </c>
      <c r="CT40" s="302" t="e">
        <f t="shared" ca="1" si="79"/>
        <v>#DIV/0!</v>
      </c>
      <c r="CU40" s="302">
        <f t="shared" ca="1" si="80"/>
        <v>-1</v>
      </c>
      <c r="CV40" s="37"/>
      <c r="CW40" s="298">
        <f t="shared" ca="1" si="42"/>
        <v>-99</v>
      </c>
      <c r="CX40" s="302">
        <f t="shared" ca="1" si="43"/>
        <v>-99</v>
      </c>
      <c r="CY40" s="298">
        <f t="shared" ca="1" si="44"/>
        <v>-99</v>
      </c>
      <c r="CZ40" s="298">
        <f t="shared" ca="1" si="45"/>
        <v>-99</v>
      </c>
      <c r="DA40" s="304" t="e">
        <f t="shared" ca="1" si="46"/>
        <v>#NUM!</v>
      </c>
      <c r="DB40" s="305"/>
      <c r="DC40" s="304">
        <f t="shared" ca="1" si="47"/>
        <v>-999</v>
      </c>
    </row>
    <row r="41" spans="1:107" ht="14.4" x14ac:dyDescent="0.3">
      <c r="A41" s="37"/>
      <c r="B41" s="37"/>
      <c r="C41" s="310"/>
      <c r="D41" s="311" t="s">
        <v>574</v>
      </c>
      <c r="E41" s="310"/>
      <c r="F41" s="310"/>
      <c r="G41" s="310"/>
      <c r="H41" s="310"/>
      <c r="I41" s="293"/>
      <c r="J41" s="293">
        <v>0.32</v>
      </c>
      <c r="K41" s="293">
        <v>174.5</v>
      </c>
      <c r="L41" s="293">
        <v>28.4</v>
      </c>
      <c r="M41" s="293">
        <v>2.5299999999999998</v>
      </c>
      <c r="N41" s="293">
        <v>0.03</v>
      </c>
      <c r="O41" s="293">
        <v>597.29999999999995</v>
      </c>
      <c r="P41" s="293">
        <v>16.2</v>
      </c>
      <c r="Q41" s="293">
        <v>273</v>
      </c>
      <c r="R41" s="293">
        <v>2.4700000000000002</v>
      </c>
      <c r="S41" s="293">
        <v>9.1999999999999993</v>
      </c>
      <c r="T41" s="293">
        <v>55</v>
      </c>
      <c r="U41" s="310"/>
      <c r="V41" s="310"/>
      <c r="W41" s="293"/>
      <c r="X41" s="293"/>
      <c r="Y41" s="293"/>
      <c r="Z41" s="293"/>
      <c r="AA41" s="293"/>
      <c r="AB41" s="293">
        <v>0.14000000000000001</v>
      </c>
      <c r="AC41" s="293"/>
      <c r="AD41" s="310"/>
      <c r="AE41" s="297"/>
      <c r="AF41" s="297"/>
      <c r="AG41" s="37" t="str">
        <f ca="1">IF(ISBLANK(INDIRECT(AG$5&amp;(CELL("row", AG41)))),"",INDIRECT(AG$5&amp;(CELL("row", AG41))))</f>
        <v>W_ID_010_FS_005</v>
      </c>
      <c r="AH41" s="37"/>
      <c r="AI41" s="37"/>
      <c r="AJ41" s="37"/>
      <c r="AK41" s="37"/>
      <c r="AL41" s="37">
        <f t="shared" ca="1" si="81"/>
        <v>0</v>
      </c>
      <c r="AM41" s="37">
        <f t="shared" ca="1" si="82"/>
        <v>0.32</v>
      </c>
      <c r="AN41" s="37">
        <f t="shared" ca="1" si="82"/>
        <v>174.5</v>
      </c>
      <c r="AO41" s="37">
        <f t="shared" ca="1" si="82"/>
        <v>28.4</v>
      </c>
      <c r="AP41" s="37">
        <f t="shared" ca="1" si="82"/>
        <v>2.5299999999999998</v>
      </c>
      <c r="AQ41" s="37">
        <f t="shared" ca="1" si="82"/>
        <v>0.03</v>
      </c>
      <c r="AR41" s="37">
        <f t="shared" ca="1" si="82"/>
        <v>597.29999999999995</v>
      </c>
      <c r="AS41" s="37">
        <f t="shared" ca="1" si="82"/>
        <v>16.2</v>
      </c>
      <c r="AT41" s="37">
        <f t="shared" ca="1" si="82"/>
        <v>273</v>
      </c>
      <c r="AU41" s="37">
        <f t="shared" ca="1" si="82"/>
        <v>2.4700000000000002</v>
      </c>
      <c r="AV41" s="37">
        <f t="shared" ca="1" si="82"/>
        <v>9.1999999999999993</v>
      </c>
      <c r="AW41" s="37">
        <f t="shared" ca="1" si="82"/>
        <v>55</v>
      </c>
      <c r="AX41" s="37"/>
      <c r="AY41" s="37"/>
      <c r="AZ41" s="37">
        <f t="shared" ca="1" si="82"/>
        <v>0</v>
      </c>
      <c r="BA41" s="37">
        <f t="shared" ca="1" si="82"/>
        <v>0</v>
      </c>
      <c r="BB41" s="37">
        <f t="shared" ca="1" si="82"/>
        <v>0</v>
      </c>
      <c r="BC41" s="37">
        <f t="shared" ca="1" si="83"/>
        <v>0</v>
      </c>
      <c r="BD41" s="37">
        <f t="shared" ca="1" si="83"/>
        <v>0</v>
      </c>
      <c r="BE41" s="37">
        <f t="shared" ca="1" si="83"/>
        <v>0.14000000000000001</v>
      </c>
      <c r="BF41" s="37">
        <f t="shared" ca="1" si="83"/>
        <v>0</v>
      </c>
      <c r="BG41" s="37">
        <f t="shared" ca="1" si="83"/>
        <v>0</v>
      </c>
      <c r="BH41" s="37">
        <f t="shared" ca="1" si="3"/>
        <v>0</v>
      </c>
      <c r="BI41" s="37">
        <f t="shared" ca="1" si="26"/>
        <v>99</v>
      </c>
      <c r="BJ41" s="37"/>
      <c r="BK41" s="299">
        <f t="shared" ca="1" si="52"/>
        <v>8.4992887999999986</v>
      </c>
      <c r="BL41" s="299">
        <f t="shared" ca="1" si="53"/>
        <v>8.9243448000000001</v>
      </c>
      <c r="BM41" s="300">
        <f t="shared" ca="1" si="30"/>
        <v>-2.439537066481939E-2</v>
      </c>
      <c r="BN41" s="37"/>
      <c r="BO41" s="301">
        <f t="shared" ca="1" si="55"/>
        <v>0.36904359580939505</v>
      </c>
      <c r="BP41" s="301">
        <f t="shared" ca="1" si="56"/>
        <v>8.34741466711727E-2</v>
      </c>
      <c r="BQ41" s="301">
        <f t="shared" ca="1" si="57"/>
        <v>0.54748225751943225</v>
      </c>
      <c r="BR41" s="302">
        <f t="shared" ca="1" si="58"/>
        <v>0.84526353497803319</v>
      </c>
      <c r="BS41" s="302">
        <f t="shared" ca="1" si="59"/>
        <v>0.36904359580939505</v>
      </c>
      <c r="BT41" s="301">
        <f t="shared" ca="1" si="60"/>
        <v>0.38450704225352111</v>
      </c>
      <c r="BU41" s="301">
        <f t="shared" ca="1" si="61"/>
        <v>4.507042253521127E-2</v>
      </c>
      <c r="BV41" s="301">
        <f t="shared" ca="1" si="62"/>
        <v>0.57042253521126762</v>
      </c>
      <c r="BW41" s="302">
        <f t="shared" ca="1" si="63"/>
        <v>0.88068126760563381</v>
      </c>
      <c r="BX41" s="302">
        <f t="shared" ca="1" si="54"/>
        <v>0.38450704225352111</v>
      </c>
      <c r="BY41" s="301">
        <f t="shared" ca="1" si="64"/>
        <v>1</v>
      </c>
      <c r="BZ41" s="301">
        <f t="shared" ca="1" si="65"/>
        <v>0</v>
      </c>
      <c r="CA41" s="301">
        <f t="shared" ca="1" si="66"/>
        <v>0</v>
      </c>
      <c r="CB41" s="302">
        <f t="shared" ca="1" si="67"/>
        <v>0.57740000000000002</v>
      </c>
      <c r="CC41" s="302">
        <f t="shared" ca="1" si="68"/>
        <v>1</v>
      </c>
      <c r="CD41" s="301">
        <f t="shared" ca="1" si="69"/>
        <v>0.80960854092526691</v>
      </c>
      <c r="CE41" s="301">
        <f t="shared" ca="1" si="70"/>
        <v>2.7283511269276393E-2</v>
      </c>
      <c r="CF41" s="301">
        <f t="shared" ca="1" si="71"/>
        <v>0.1631079478054567</v>
      </c>
      <c r="CG41" s="302">
        <f t="shared" ca="1" si="72"/>
        <v>0.65580871886120995</v>
      </c>
      <c r="CH41" s="302">
        <f t="shared" ca="1" si="73"/>
        <v>0.80960854092526691</v>
      </c>
      <c r="CI41" s="303" t="e">
        <f t="shared" ca="1" si="48"/>
        <v>#REF!</v>
      </c>
      <c r="CJ41" s="303" t="e">
        <f t="shared" ca="1" si="35"/>
        <v>#REF!</v>
      </c>
      <c r="CK41" s="303" t="e">
        <f t="shared" ca="1" si="36"/>
        <v>#REF!</v>
      </c>
      <c r="CL41" s="301" t="e">
        <f t="shared" ca="1" si="37"/>
        <v>#REF!</v>
      </c>
      <c r="CM41" s="301" t="e">
        <f t="shared" ca="1" si="38"/>
        <v>#REF!</v>
      </c>
      <c r="CN41" s="301" t="e">
        <f t="shared" ca="1" si="39"/>
        <v>#REF!</v>
      </c>
      <c r="CO41" s="302" t="e">
        <f t="shared" ca="1" si="74"/>
        <v>#REF!</v>
      </c>
      <c r="CP41" s="302">
        <f t="shared" ca="1" si="75"/>
        <v>-1</v>
      </c>
      <c r="CQ41" s="301">
        <f t="shared" ca="1" si="76"/>
        <v>0.2762364991443792</v>
      </c>
      <c r="CR41" s="301">
        <f t="shared" ca="1" si="77"/>
        <v>0.44957688112896099</v>
      </c>
      <c r="CS41" s="301">
        <f t="shared" ca="1" si="78"/>
        <v>0.27418661972665986</v>
      </c>
      <c r="CT41" s="302">
        <f t="shared" ca="1" si="79"/>
        <v>0.47610224440433868</v>
      </c>
      <c r="CU41" s="302">
        <f t="shared" ca="1" si="80"/>
        <v>0.2762364991443792</v>
      </c>
      <c r="CV41" s="37"/>
      <c r="CW41" s="298">
        <f t="shared" ca="1" si="42"/>
        <v>4.4295154253744133</v>
      </c>
      <c r="CX41" s="302">
        <f t="shared" ca="1" si="43"/>
        <v>2.5035161589182575</v>
      </c>
      <c r="CY41" s="298">
        <f t="shared" ca="1" si="44"/>
        <v>0.10600706713780919</v>
      </c>
      <c r="CZ41" s="298">
        <f t="shared" ca="1" si="45"/>
        <v>0.61941112322791714</v>
      </c>
      <c r="DA41" s="304">
        <f t="shared" ca="1" si="46"/>
        <v>280.46432662030406</v>
      </c>
      <c r="DB41" s="305"/>
      <c r="DC41" s="304">
        <f t="shared" ca="1" si="47"/>
        <v>1238.1476168942681</v>
      </c>
    </row>
    <row r="42" spans="1:107" ht="14.4" x14ac:dyDescent="0.3">
      <c r="A42" s="37"/>
      <c r="B42" s="37"/>
      <c r="C42" s="310"/>
      <c r="D42" s="311" t="s">
        <v>575</v>
      </c>
      <c r="E42" s="310"/>
      <c r="F42" s="310"/>
      <c r="G42" s="310"/>
      <c r="H42" s="310"/>
      <c r="I42" s="293">
        <v>6.76</v>
      </c>
      <c r="J42" s="293"/>
      <c r="K42" s="293"/>
      <c r="L42" s="293"/>
      <c r="M42" s="293"/>
      <c r="N42" s="293"/>
      <c r="O42" s="293"/>
      <c r="P42" s="293"/>
      <c r="Q42" s="293">
        <v>360.08</v>
      </c>
      <c r="R42" s="293"/>
      <c r="S42" s="293"/>
      <c r="T42" s="293">
        <v>37.799999999999997</v>
      </c>
      <c r="U42" s="310"/>
      <c r="V42" s="310"/>
      <c r="W42" s="293"/>
      <c r="X42" s="293"/>
      <c r="Y42" s="293"/>
      <c r="Z42" s="293"/>
      <c r="AA42" s="293"/>
      <c r="AB42" s="293"/>
      <c r="AC42" s="293"/>
      <c r="AD42" s="310"/>
      <c r="AE42" s="297"/>
      <c r="AF42" s="297"/>
      <c r="AG42" s="37" t="str">
        <f t="shared" ref="AG42:AG105" ca="1" si="84">IF(ISBLANK(INDIRECT(AG$5&amp;(CELL("row", AG42)))),"",INDIRECT(AG$5&amp;(CELL("row", AG42))))</f>
        <v>W_ID_010_FS_006</v>
      </c>
      <c r="AH42" s="37"/>
      <c r="AI42" s="37"/>
      <c r="AJ42" s="37"/>
      <c r="AK42" s="37"/>
      <c r="AL42" s="37">
        <f t="shared" ca="1" si="81"/>
        <v>6.76</v>
      </c>
      <c r="AM42" s="37">
        <f t="shared" ca="1" si="82"/>
        <v>0</v>
      </c>
      <c r="AN42" s="37">
        <f t="shared" ca="1" si="82"/>
        <v>0</v>
      </c>
      <c r="AO42" s="37">
        <f t="shared" ca="1" si="82"/>
        <v>0</v>
      </c>
      <c r="AP42" s="37">
        <f t="shared" ca="1" si="82"/>
        <v>0</v>
      </c>
      <c r="AQ42" s="37">
        <f t="shared" ca="1" si="82"/>
        <v>0</v>
      </c>
      <c r="AR42" s="37">
        <f t="shared" ca="1" si="82"/>
        <v>0</v>
      </c>
      <c r="AS42" s="37">
        <f t="shared" ca="1" si="82"/>
        <v>0</v>
      </c>
      <c r="AT42" s="37">
        <f t="shared" ca="1" si="82"/>
        <v>360.08</v>
      </c>
      <c r="AU42" s="37">
        <f t="shared" ca="1" si="82"/>
        <v>0</v>
      </c>
      <c r="AV42" s="37">
        <f t="shared" ca="1" si="82"/>
        <v>0</v>
      </c>
      <c r="AW42" s="37">
        <f t="shared" ca="1" si="82"/>
        <v>37.799999999999997</v>
      </c>
      <c r="AX42" s="37"/>
      <c r="AY42" s="37"/>
      <c r="AZ42" s="37">
        <f t="shared" ca="1" si="82"/>
        <v>0</v>
      </c>
      <c r="BA42" s="37">
        <f t="shared" ca="1" si="82"/>
        <v>0</v>
      </c>
      <c r="BB42" s="37">
        <f t="shared" ca="1" si="82"/>
        <v>0</v>
      </c>
      <c r="BC42" s="37">
        <f t="shared" ca="1" si="83"/>
        <v>0</v>
      </c>
      <c r="BD42" s="37">
        <f t="shared" ca="1" si="83"/>
        <v>0</v>
      </c>
      <c r="BE42" s="37">
        <f t="shared" ca="1" si="83"/>
        <v>0</v>
      </c>
      <c r="BF42" s="37">
        <f t="shared" ca="1" si="83"/>
        <v>0</v>
      </c>
      <c r="BG42" s="37">
        <f t="shared" ca="1" si="83"/>
        <v>0</v>
      </c>
      <c r="BH42" s="37">
        <f t="shared" ca="1" si="3"/>
        <v>0</v>
      </c>
      <c r="BI42" s="37">
        <f t="shared" ca="1" si="26"/>
        <v>99</v>
      </c>
      <c r="BJ42" s="37"/>
      <c r="BK42" s="299">
        <f t="shared" ca="1" si="52"/>
        <v>1.7238984221193811E-4</v>
      </c>
      <c r="BL42" s="299">
        <f t="shared" ca="1" si="53"/>
        <v>10.777398799999999</v>
      </c>
      <c r="BM42" s="300">
        <f t="shared" ca="1" si="30"/>
        <v>-0.99996800951918086</v>
      </c>
      <c r="BN42" s="37"/>
      <c r="BO42" s="301">
        <f t="shared" ca="1" si="55"/>
        <v>1</v>
      </c>
      <c r="BP42" s="301">
        <f t="shared" ca="1" si="56"/>
        <v>0</v>
      </c>
      <c r="BQ42" s="301">
        <f t="shared" ca="1" si="57"/>
        <v>0</v>
      </c>
      <c r="BR42" s="302">
        <f t="shared" ca="1" si="58"/>
        <v>0.57740000000000002</v>
      </c>
      <c r="BS42" s="302">
        <f t="shared" ca="1" si="59"/>
        <v>1</v>
      </c>
      <c r="BT42" s="301">
        <f t="shared" ca="1" si="60"/>
        <v>1</v>
      </c>
      <c r="BU42" s="301">
        <f t="shared" ca="1" si="61"/>
        <v>0</v>
      </c>
      <c r="BV42" s="301">
        <f t="shared" ca="1" si="62"/>
        <v>0</v>
      </c>
      <c r="BW42" s="302">
        <f t="shared" ca="1" si="63"/>
        <v>0.57740000000000002</v>
      </c>
      <c r="BX42" s="302">
        <f t="shared" ca="1" si="54"/>
        <v>1</v>
      </c>
      <c r="BY42" s="301" t="e">
        <f t="shared" ca="1" si="64"/>
        <v>#DIV/0!</v>
      </c>
      <c r="BZ42" s="301" t="e">
        <f t="shared" ca="1" si="65"/>
        <v>#DIV/0!</v>
      </c>
      <c r="CA42" s="301" t="e">
        <f t="shared" ca="1" si="66"/>
        <v>#DIV/0!</v>
      </c>
      <c r="CB42" s="302" t="e">
        <f t="shared" ca="1" si="67"/>
        <v>#DIV/0!</v>
      </c>
      <c r="CC42" s="302">
        <f t="shared" ca="1" si="68"/>
        <v>-1</v>
      </c>
      <c r="CD42" s="301">
        <f t="shared" ca="1" si="69"/>
        <v>0.90499648135116117</v>
      </c>
      <c r="CE42" s="301">
        <f t="shared" ca="1" si="70"/>
        <v>0</v>
      </c>
      <c r="CF42" s="301">
        <f t="shared" ca="1" si="71"/>
        <v>9.5003518648838839E-2</v>
      </c>
      <c r="CG42" s="302">
        <f t="shared" ca="1" si="72"/>
        <v>0.63224553131597472</v>
      </c>
      <c r="CH42" s="302">
        <f t="shared" ca="1" si="73"/>
        <v>0.90499648135116117</v>
      </c>
      <c r="CI42" s="303" t="e">
        <f t="shared" ca="1" si="48"/>
        <v>#REF!</v>
      </c>
      <c r="CJ42" s="303" t="e">
        <f t="shared" ca="1" si="35"/>
        <v>#REF!</v>
      </c>
      <c r="CK42" s="303" t="e">
        <f t="shared" ca="1" si="36"/>
        <v>#REF!</v>
      </c>
      <c r="CL42" s="301" t="e">
        <f t="shared" ca="1" si="37"/>
        <v>#REF!</v>
      </c>
      <c r="CM42" s="301" t="e">
        <f t="shared" ca="1" si="38"/>
        <v>#REF!</v>
      </c>
      <c r="CN42" s="301" t="e">
        <f t="shared" ca="1" si="39"/>
        <v>#REF!</v>
      </c>
      <c r="CO42" s="302" t="e">
        <f t="shared" ca="1" si="74"/>
        <v>#REF!</v>
      </c>
      <c r="CP42" s="302">
        <f t="shared" ca="1" si="75"/>
        <v>-1</v>
      </c>
      <c r="CQ42" s="301" t="e">
        <f t="shared" ca="1" si="76"/>
        <v>#DIV/0!</v>
      </c>
      <c r="CR42" s="301" t="e">
        <f t="shared" ca="1" si="77"/>
        <v>#DIV/0!</v>
      </c>
      <c r="CS42" s="301" t="e">
        <f t="shared" ca="1" si="78"/>
        <v>#DIV/0!</v>
      </c>
      <c r="CT42" s="302" t="e">
        <f t="shared" ca="1" si="79"/>
        <v>#DIV/0!</v>
      </c>
      <c r="CU42" s="302">
        <f t="shared" ca="1" si="80"/>
        <v>-1</v>
      </c>
      <c r="CV42" s="37"/>
      <c r="CW42" s="298">
        <f t="shared" ca="1" si="42"/>
        <v>-99</v>
      </c>
      <c r="CX42" s="302">
        <f t="shared" ca="1" si="43"/>
        <v>-99</v>
      </c>
      <c r="CY42" s="298">
        <f t="shared" ca="1" si="44"/>
        <v>-99</v>
      </c>
      <c r="CZ42" s="298">
        <f t="shared" ca="1" si="45"/>
        <v>-99</v>
      </c>
      <c r="DA42" s="304" t="e">
        <f t="shared" ca="1" si="46"/>
        <v>#NUM!</v>
      </c>
      <c r="DB42" s="305"/>
      <c r="DC42" s="304">
        <f t="shared" ca="1" si="47"/>
        <v>-999</v>
      </c>
    </row>
    <row r="43" spans="1:107" ht="14.4" x14ac:dyDescent="0.3">
      <c r="A43" s="37"/>
      <c r="B43" s="37"/>
      <c r="C43" s="310"/>
      <c r="D43" s="311" t="s">
        <v>577</v>
      </c>
      <c r="E43" s="310"/>
      <c r="F43" s="310"/>
      <c r="G43" s="310"/>
      <c r="H43" s="310"/>
      <c r="I43" s="293">
        <v>5.23</v>
      </c>
      <c r="J43" s="293"/>
      <c r="K43" s="293"/>
      <c r="L43" s="293"/>
      <c r="M43" s="293"/>
      <c r="N43" s="293"/>
      <c r="O43" s="293"/>
      <c r="P43" s="293"/>
      <c r="Q43" s="293">
        <v>312.39999999999998</v>
      </c>
      <c r="R43" s="293"/>
      <c r="S43" s="293"/>
      <c r="T43" s="293"/>
      <c r="U43" s="310"/>
      <c r="V43" s="310"/>
      <c r="W43" s="293"/>
      <c r="X43" s="293"/>
      <c r="Y43" s="293"/>
      <c r="Z43" s="293"/>
      <c r="AA43" s="293"/>
      <c r="AB43" s="293"/>
      <c r="AC43" s="293"/>
      <c r="AD43" s="310"/>
      <c r="AE43" s="297"/>
      <c r="AF43" s="297"/>
      <c r="AG43" s="37" t="str">
        <f t="shared" ca="1" si="84"/>
        <v>W_ID_010_FS_007</v>
      </c>
      <c r="AH43" s="37"/>
      <c r="AI43" s="37"/>
      <c r="AJ43" s="37"/>
      <c r="AK43" s="37"/>
      <c r="AL43" s="37">
        <f t="shared" ca="1" si="81"/>
        <v>5.23</v>
      </c>
      <c r="AM43" s="37">
        <f t="shared" ca="1" si="82"/>
        <v>0</v>
      </c>
      <c r="AN43" s="37">
        <f t="shared" ca="1" si="82"/>
        <v>0</v>
      </c>
      <c r="AO43" s="37">
        <f t="shared" ca="1" si="82"/>
        <v>0</v>
      </c>
      <c r="AP43" s="37">
        <f t="shared" ca="1" si="82"/>
        <v>0</v>
      </c>
      <c r="AQ43" s="37">
        <f t="shared" ca="1" si="82"/>
        <v>0</v>
      </c>
      <c r="AR43" s="37">
        <f t="shared" ca="1" si="82"/>
        <v>0</v>
      </c>
      <c r="AS43" s="37">
        <f t="shared" ca="1" si="82"/>
        <v>0</v>
      </c>
      <c r="AT43" s="37">
        <f t="shared" ca="1" si="82"/>
        <v>312.39999999999998</v>
      </c>
      <c r="AU43" s="37">
        <f t="shared" ca="1" si="82"/>
        <v>0</v>
      </c>
      <c r="AV43" s="37">
        <f t="shared" ca="1" si="82"/>
        <v>0</v>
      </c>
      <c r="AW43" s="37">
        <f t="shared" ca="1" si="82"/>
        <v>0</v>
      </c>
      <c r="AX43" s="37"/>
      <c r="AY43" s="37"/>
      <c r="AZ43" s="37">
        <f t="shared" ca="1" si="82"/>
        <v>0</v>
      </c>
      <c r="BA43" s="37">
        <f t="shared" ca="1" si="82"/>
        <v>0</v>
      </c>
      <c r="BB43" s="37">
        <f t="shared" ca="1" si="82"/>
        <v>0</v>
      </c>
      <c r="BC43" s="37">
        <f t="shared" ca="1" si="83"/>
        <v>0</v>
      </c>
      <c r="BD43" s="37">
        <f t="shared" ca="1" si="83"/>
        <v>0</v>
      </c>
      <c r="BE43" s="37">
        <f t="shared" ca="1" si="83"/>
        <v>0</v>
      </c>
      <c r="BF43" s="37">
        <f t="shared" ca="1" si="83"/>
        <v>0</v>
      </c>
      <c r="BG43" s="37">
        <f t="shared" ca="1" si="83"/>
        <v>0</v>
      </c>
      <c r="BH43" s="37">
        <f t="shared" ca="1" si="3"/>
        <v>0</v>
      </c>
      <c r="BI43" s="37">
        <f t="shared" ca="1" si="26"/>
        <v>99</v>
      </c>
      <c r="BJ43" s="37"/>
      <c r="BK43" s="299">
        <f t="shared" ca="1" si="52"/>
        <v>5.8413290611274314E-3</v>
      </c>
      <c r="BL43" s="299">
        <f t="shared" ca="1" si="53"/>
        <v>8.8128039999999999</v>
      </c>
      <c r="BM43" s="300">
        <f t="shared" ca="1" si="30"/>
        <v>-0.9986752321148743</v>
      </c>
      <c r="BN43" s="37"/>
      <c r="BO43" s="301">
        <f t="shared" ca="1" si="55"/>
        <v>1</v>
      </c>
      <c r="BP43" s="301">
        <f t="shared" ca="1" si="56"/>
        <v>0</v>
      </c>
      <c r="BQ43" s="301">
        <f t="shared" ca="1" si="57"/>
        <v>0</v>
      </c>
      <c r="BR43" s="302">
        <f t="shared" ca="1" si="58"/>
        <v>0.57740000000000002</v>
      </c>
      <c r="BS43" s="302">
        <f t="shared" ca="1" si="59"/>
        <v>1</v>
      </c>
      <c r="BT43" s="301">
        <f t="shared" ca="1" si="60"/>
        <v>1</v>
      </c>
      <c r="BU43" s="301">
        <f t="shared" ca="1" si="61"/>
        <v>0</v>
      </c>
      <c r="BV43" s="301">
        <f t="shared" ca="1" si="62"/>
        <v>0</v>
      </c>
      <c r="BW43" s="302">
        <f t="shared" ca="1" si="63"/>
        <v>0.57740000000000002</v>
      </c>
      <c r="BX43" s="302">
        <f t="shared" ca="1" si="54"/>
        <v>1</v>
      </c>
      <c r="BY43" s="301" t="e">
        <f t="shared" ca="1" si="64"/>
        <v>#DIV/0!</v>
      </c>
      <c r="BZ43" s="301" t="e">
        <f t="shared" ca="1" si="65"/>
        <v>#DIV/0!</v>
      </c>
      <c r="CA43" s="301" t="e">
        <f t="shared" ca="1" si="66"/>
        <v>#DIV/0!</v>
      </c>
      <c r="CB43" s="302" t="e">
        <f t="shared" ca="1" si="67"/>
        <v>#DIV/0!</v>
      </c>
      <c r="CC43" s="302">
        <f t="shared" ca="1" si="68"/>
        <v>-1</v>
      </c>
      <c r="CD43" s="301">
        <f t="shared" ca="1" si="69"/>
        <v>1</v>
      </c>
      <c r="CE43" s="301">
        <f t="shared" ca="1" si="70"/>
        <v>0</v>
      </c>
      <c r="CF43" s="301">
        <f t="shared" ca="1" si="71"/>
        <v>0</v>
      </c>
      <c r="CG43" s="302">
        <f t="shared" ca="1" si="72"/>
        <v>0.57740000000000002</v>
      </c>
      <c r="CH43" s="302">
        <f t="shared" ca="1" si="73"/>
        <v>1</v>
      </c>
      <c r="CI43" s="303" t="e">
        <f t="shared" ca="1" si="48"/>
        <v>#REF!</v>
      </c>
      <c r="CJ43" s="303" t="e">
        <f t="shared" ca="1" si="35"/>
        <v>#REF!</v>
      </c>
      <c r="CK43" s="303" t="e">
        <f t="shared" ca="1" si="36"/>
        <v>#REF!</v>
      </c>
      <c r="CL43" s="301" t="e">
        <f t="shared" ca="1" si="37"/>
        <v>#REF!</v>
      </c>
      <c r="CM43" s="301" t="e">
        <f t="shared" ca="1" si="38"/>
        <v>#REF!</v>
      </c>
      <c r="CN43" s="301" t="e">
        <f t="shared" ca="1" si="39"/>
        <v>#REF!</v>
      </c>
      <c r="CO43" s="302" t="e">
        <f t="shared" ca="1" si="74"/>
        <v>#REF!</v>
      </c>
      <c r="CP43" s="302">
        <f t="shared" ca="1" si="75"/>
        <v>-1</v>
      </c>
      <c r="CQ43" s="301" t="e">
        <f t="shared" ca="1" si="76"/>
        <v>#DIV/0!</v>
      </c>
      <c r="CR43" s="301" t="e">
        <f t="shared" ca="1" si="77"/>
        <v>#DIV/0!</v>
      </c>
      <c r="CS43" s="301" t="e">
        <f t="shared" ca="1" si="78"/>
        <v>#DIV/0!</v>
      </c>
      <c r="CT43" s="302" t="e">
        <f t="shared" ca="1" si="79"/>
        <v>#DIV/0!</v>
      </c>
      <c r="CU43" s="302">
        <f t="shared" ca="1" si="80"/>
        <v>-1</v>
      </c>
      <c r="CV43" s="37"/>
      <c r="CW43" s="298">
        <f t="shared" ca="1" si="42"/>
        <v>-99</v>
      </c>
      <c r="CX43" s="302">
        <f t="shared" ca="1" si="43"/>
        <v>-99</v>
      </c>
      <c r="CY43" s="298">
        <f t="shared" ca="1" si="44"/>
        <v>-99</v>
      </c>
      <c r="CZ43" s="298">
        <f t="shared" ca="1" si="45"/>
        <v>-99</v>
      </c>
      <c r="DA43" s="304" t="e">
        <f t="shared" ca="1" si="46"/>
        <v>#NUM!</v>
      </c>
      <c r="DB43" s="305"/>
      <c r="DC43" s="304">
        <f t="shared" ca="1" si="47"/>
        <v>-999</v>
      </c>
    </row>
    <row r="44" spans="1:107" ht="14.4" x14ac:dyDescent="0.3">
      <c r="A44" s="37"/>
      <c r="B44" s="37"/>
      <c r="C44" s="310"/>
      <c r="D44" s="311" t="s">
        <v>579</v>
      </c>
      <c r="E44" s="310"/>
      <c r="F44" s="310"/>
      <c r="G44" s="310"/>
      <c r="H44" s="310"/>
      <c r="I44" s="293">
        <v>5.52</v>
      </c>
      <c r="J44" s="293"/>
      <c r="K44" s="293"/>
      <c r="L44" s="293"/>
      <c r="M44" s="293"/>
      <c r="N44" s="293"/>
      <c r="O44" s="293"/>
      <c r="P44" s="293"/>
      <c r="Q44" s="293">
        <v>349.79</v>
      </c>
      <c r="R44" s="293"/>
      <c r="S44" s="293"/>
      <c r="T44" s="293">
        <v>0</v>
      </c>
      <c r="U44" s="310"/>
      <c r="V44" s="310"/>
      <c r="W44" s="293"/>
      <c r="X44" s="293"/>
      <c r="Y44" s="293"/>
      <c r="Z44" s="293"/>
      <c r="AA44" s="293"/>
      <c r="AB44" s="293"/>
      <c r="AC44" s="293"/>
      <c r="AD44" s="310"/>
      <c r="AE44" s="297"/>
      <c r="AF44" s="297"/>
      <c r="AG44" s="37" t="str">
        <f t="shared" ca="1" si="84"/>
        <v>W_ID_010_FS_008</v>
      </c>
      <c r="AH44" s="37"/>
      <c r="AI44" s="37"/>
      <c r="AJ44" s="37"/>
      <c r="AK44" s="37"/>
      <c r="AL44" s="37">
        <f t="shared" ca="1" si="81"/>
        <v>5.52</v>
      </c>
      <c r="AM44" s="37">
        <f t="shared" ca="1" si="82"/>
        <v>0</v>
      </c>
      <c r="AN44" s="37">
        <f t="shared" ca="1" si="82"/>
        <v>0</v>
      </c>
      <c r="AO44" s="37">
        <f t="shared" ca="1" si="82"/>
        <v>0</v>
      </c>
      <c r="AP44" s="37">
        <f t="shared" ca="1" si="82"/>
        <v>0</v>
      </c>
      <c r="AQ44" s="37">
        <f t="shared" ca="1" si="82"/>
        <v>0</v>
      </c>
      <c r="AR44" s="37">
        <f t="shared" ca="1" si="82"/>
        <v>0</v>
      </c>
      <c r="AS44" s="37">
        <f t="shared" ca="1" si="82"/>
        <v>0</v>
      </c>
      <c r="AT44" s="37">
        <f t="shared" ca="1" si="82"/>
        <v>349.79</v>
      </c>
      <c r="AU44" s="37">
        <f t="shared" ca="1" si="82"/>
        <v>0</v>
      </c>
      <c r="AV44" s="37">
        <f t="shared" ca="1" si="82"/>
        <v>0</v>
      </c>
      <c r="AW44" s="37">
        <f t="shared" ca="1" si="82"/>
        <v>0</v>
      </c>
      <c r="AX44" s="37"/>
      <c r="AY44" s="37"/>
      <c r="AZ44" s="37">
        <f t="shared" ca="1" si="82"/>
        <v>0</v>
      </c>
      <c r="BA44" s="37">
        <f t="shared" ca="1" si="82"/>
        <v>0</v>
      </c>
      <c r="BB44" s="37">
        <f t="shared" ca="1" si="82"/>
        <v>0</v>
      </c>
      <c r="BC44" s="37">
        <f t="shared" ca="1" si="83"/>
        <v>0</v>
      </c>
      <c r="BD44" s="37">
        <f t="shared" ca="1" si="83"/>
        <v>0</v>
      </c>
      <c r="BE44" s="37">
        <f t="shared" ca="1" si="83"/>
        <v>0</v>
      </c>
      <c r="BF44" s="37">
        <f t="shared" ca="1" si="83"/>
        <v>0</v>
      </c>
      <c r="BG44" s="37">
        <f t="shared" ca="1" si="83"/>
        <v>0</v>
      </c>
      <c r="BH44" s="37">
        <f t="shared" ca="1" si="3"/>
        <v>0</v>
      </c>
      <c r="BI44" s="37">
        <f t="shared" ca="1" si="26"/>
        <v>99</v>
      </c>
      <c r="BJ44" s="37"/>
      <c r="BK44" s="299">
        <f t="shared" ca="1" si="52"/>
        <v>2.9957921066387999E-3</v>
      </c>
      <c r="BL44" s="299">
        <f t="shared" ca="1" si="53"/>
        <v>9.8675759000000003</v>
      </c>
      <c r="BM44" s="300">
        <f t="shared" ca="1" si="30"/>
        <v>-0.99939298508737162</v>
      </c>
      <c r="BN44" s="37"/>
      <c r="BO44" s="301">
        <f t="shared" ca="1" si="55"/>
        <v>1</v>
      </c>
      <c r="BP44" s="301">
        <f t="shared" ca="1" si="56"/>
        <v>0</v>
      </c>
      <c r="BQ44" s="301">
        <f t="shared" ca="1" si="57"/>
        <v>0</v>
      </c>
      <c r="BR44" s="302">
        <f t="shared" ca="1" si="58"/>
        <v>0.57740000000000002</v>
      </c>
      <c r="BS44" s="302">
        <f t="shared" ca="1" si="59"/>
        <v>1</v>
      </c>
      <c r="BT44" s="301">
        <f t="shared" ca="1" si="60"/>
        <v>1</v>
      </c>
      <c r="BU44" s="301">
        <f t="shared" ca="1" si="61"/>
        <v>0</v>
      </c>
      <c r="BV44" s="301">
        <f t="shared" ca="1" si="62"/>
        <v>0</v>
      </c>
      <c r="BW44" s="302">
        <f t="shared" ca="1" si="63"/>
        <v>0.57740000000000002</v>
      </c>
      <c r="BX44" s="302">
        <f t="shared" ca="1" si="54"/>
        <v>1</v>
      </c>
      <c r="BY44" s="301" t="e">
        <f t="shared" ca="1" si="64"/>
        <v>#DIV/0!</v>
      </c>
      <c r="BZ44" s="301" t="e">
        <f t="shared" ca="1" si="65"/>
        <v>#DIV/0!</v>
      </c>
      <c r="CA44" s="301" t="e">
        <f t="shared" ca="1" si="66"/>
        <v>#DIV/0!</v>
      </c>
      <c r="CB44" s="302" t="e">
        <f t="shared" ca="1" si="67"/>
        <v>#DIV/0!</v>
      </c>
      <c r="CC44" s="302">
        <f t="shared" ca="1" si="68"/>
        <v>-1</v>
      </c>
      <c r="CD44" s="301">
        <f t="shared" ca="1" si="69"/>
        <v>1</v>
      </c>
      <c r="CE44" s="301">
        <f t="shared" ca="1" si="70"/>
        <v>0</v>
      </c>
      <c r="CF44" s="301">
        <f t="shared" ca="1" si="71"/>
        <v>0</v>
      </c>
      <c r="CG44" s="302">
        <f t="shared" ca="1" si="72"/>
        <v>0.57740000000000002</v>
      </c>
      <c r="CH44" s="302">
        <f t="shared" ca="1" si="73"/>
        <v>1</v>
      </c>
      <c r="CI44" s="303" t="e">
        <f t="shared" ca="1" si="48"/>
        <v>#REF!</v>
      </c>
      <c r="CJ44" s="303" t="e">
        <f t="shared" ca="1" si="35"/>
        <v>#REF!</v>
      </c>
      <c r="CK44" s="303" t="e">
        <f t="shared" ca="1" si="36"/>
        <v>#REF!</v>
      </c>
      <c r="CL44" s="301" t="e">
        <f t="shared" ca="1" si="37"/>
        <v>#REF!</v>
      </c>
      <c r="CM44" s="301" t="e">
        <f t="shared" ca="1" si="38"/>
        <v>#REF!</v>
      </c>
      <c r="CN44" s="301" t="e">
        <f t="shared" ca="1" si="39"/>
        <v>#REF!</v>
      </c>
      <c r="CO44" s="302" t="e">
        <f t="shared" ca="1" si="74"/>
        <v>#REF!</v>
      </c>
      <c r="CP44" s="302">
        <f t="shared" ca="1" si="75"/>
        <v>-1</v>
      </c>
      <c r="CQ44" s="301" t="e">
        <f t="shared" ca="1" si="76"/>
        <v>#DIV/0!</v>
      </c>
      <c r="CR44" s="301" t="e">
        <f t="shared" ca="1" si="77"/>
        <v>#DIV/0!</v>
      </c>
      <c r="CS44" s="301" t="e">
        <f t="shared" ca="1" si="78"/>
        <v>#DIV/0!</v>
      </c>
      <c r="CT44" s="302" t="e">
        <f t="shared" ca="1" si="79"/>
        <v>#DIV/0!</v>
      </c>
      <c r="CU44" s="302">
        <f t="shared" ca="1" si="80"/>
        <v>-1</v>
      </c>
      <c r="CV44" s="37"/>
      <c r="CW44" s="298">
        <f t="shared" ca="1" si="42"/>
        <v>-99</v>
      </c>
      <c r="CX44" s="302">
        <f t="shared" ca="1" si="43"/>
        <v>-99</v>
      </c>
      <c r="CY44" s="298">
        <f t="shared" ca="1" si="44"/>
        <v>-99</v>
      </c>
      <c r="CZ44" s="298">
        <f t="shared" ca="1" si="45"/>
        <v>-99</v>
      </c>
      <c r="DA44" s="304" t="e">
        <f t="shared" ca="1" si="46"/>
        <v>#NUM!</v>
      </c>
      <c r="DB44" s="305"/>
      <c r="DC44" s="304">
        <f t="shared" ca="1" si="47"/>
        <v>-999</v>
      </c>
    </row>
    <row r="45" spans="1:107" ht="14.4" x14ac:dyDescent="0.3">
      <c r="A45" s="37"/>
      <c r="B45" s="37"/>
      <c r="C45" s="310"/>
      <c r="D45" s="311" t="s">
        <v>581</v>
      </c>
      <c r="E45" s="310"/>
      <c r="F45" s="310"/>
      <c r="G45" s="310"/>
      <c r="H45" s="310"/>
      <c r="I45" s="293">
        <v>5.89</v>
      </c>
      <c r="J45" s="293">
        <v>0.58294699999999999</v>
      </c>
      <c r="K45" s="293">
        <v>228</v>
      </c>
      <c r="L45" s="293">
        <v>45</v>
      </c>
      <c r="M45" s="293">
        <v>7.4</v>
      </c>
      <c r="N45" s="293">
        <v>0.1</v>
      </c>
      <c r="O45" s="293"/>
      <c r="P45" s="293">
        <v>3.0561120000000002</v>
      </c>
      <c r="Q45" s="293">
        <v>294.60419999999999</v>
      </c>
      <c r="R45" s="293">
        <v>1.4615</v>
      </c>
      <c r="S45" s="293">
        <v>109.37360000000001</v>
      </c>
      <c r="T45" s="293">
        <v>134.23699999999999</v>
      </c>
      <c r="U45" s="310"/>
      <c r="V45" s="310"/>
      <c r="W45" s="293"/>
      <c r="X45" s="293"/>
      <c r="Y45" s="293"/>
      <c r="Z45" s="293">
        <v>0.03</v>
      </c>
      <c r="AA45" s="293"/>
      <c r="AB45" s="293">
        <v>0.6</v>
      </c>
      <c r="AC45" s="293"/>
      <c r="AD45" s="310"/>
      <c r="AE45" s="297"/>
      <c r="AF45" s="297"/>
      <c r="AG45" s="37" t="str">
        <f t="shared" ca="1" si="84"/>
        <v>W_ID_011_FS_001</v>
      </c>
      <c r="AH45" s="37"/>
      <c r="AI45" s="37"/>
      <c r="AJ45" s="37"/>
      <c r="AK45" s="37"/>
      <c r="AL45" s="37">
        <f t="shared" ca="1" si="81"/>
        <v>5.89</v>
      </c>
      <c r="AM45" s="37">
        <f t="shared" ca="1" si="82"/>
        <v>0.58294699999999999</v>
      </c>
      <c r="AN45" s="37">
        <f t="shared" ca="1" si="82"/>
        <v>228</v>
      </c>
      <c r="AO45" s="37">
        <f t="shared" ca="1" si="82"/>
        <v>45</v>
      </c>
      <c r="AP45" s="37">
        <f t="shared" ca="1" si="82"/>
        <v>7.4</v>
      </c>
      <c r="AQ45" s="37">
        <f t="shared" ca="1" si="82"/>
        <v>0.1</v>
      </c>
      <c r="AR45" s="37">
        <f t="shared" ca="1" si="82"/>
        <v>0</v>
      </c>
      <c r="AS45" s="37">
        <f t="shared" ca="1" si="82"/>
        <v>3.0561120000000002</v>
      </c>
      <c r="AT45" s="37">
        <f t="shared" ca="1" si="82"/>
        <v>294.60419999999999</v>
      </c>
      <c r="AU45" s="37">
        <f t="shared" ca="1" si="82"/>
        <v>1.4615</v>
      </c>
      <c r="AV45" s="37">
        <f t="shared" ca="1" si="82"/>
        <v>109.37360000000001</v>
      </c>
      <c r="AW45" s="37">
        <f t="shared" ca="1" si="82"/>
        <v>134.23699999999999</v>
      </c>
      <c r="AX45" s="37"/>
      <c r="AY45" s="37"/>
      <c r="AZ45" s="37">
        <f t="shared" ca="1" si="83"/>
        <v>0</v>
      </c>
      <c r="BA45" s="37">
        <f t="shared" ca="1" si="83"/>
        <v>0</v>
      </c>
      <c r="BB45" s="37">
        <f t="shared" ca="1" si="83"/>
        <v>0</v>
      </c>
      <c r="BC45" s="37">
        <f t="shared" ca="1" si="83"/>
        <v>0.03</v>
      </c>
      <c r="BD45" s="37">
        <f t="shared" ca="1" si="83"/>
        <v>0</v>
      </c>
      <c r="BE45" s="37">
        <f t="shared" ca="1" si="83"/>
        <v>0.6</v>
      </c>
      <c r="BF45" s="37">
        <f t="shared" ca="1" si="83"/>
        <v>0</v>
      </c>
      <c r="BG45" s="37">
        <f t="shared" ca="1" si="83"/>
        <v>0</v>
      </c>
      <c r="BH45" s="37">
        <f t="shared" ca="1" si="3"/>
        <v>0</v>
      </c>
      <c r="BI45" s="37">
        <f t="shared" ca="1" si="26"/>
        <v>99</v>
      </c>
      <c r="BJ45" s="37"/>
      <c r="BK45" s="299">
        <f t="shared" ca="1" si="52"/>
        <v>11.563654435725281</v>
      </c>
      <c r="BL45" s="299">
        <f t="shared" ca="1" si="53"/>
        <v>12.865020624</v>
      </c>
      <c r="BM45" s="300">
        <f t="shared" ca="1" si="30"/>
        <v>-5.3272074113435493E-2</v>
      </c>
      <c r="BN45" s="37"/>
      <c r="BO45" s="301">
        <f t="shared" ca="1" si="55"/>
        <v>0.72287615217479306</v>
      </c>
      <c r="BP45" s="301">
        <f t="shared" ca="1" si="56"/>
        <v>8.9652786382836719E-2</v>
      </c>
      <c r="BQ45" s="301">
        <f t="shared" ca="1" si="57"/>
        <v>0.18747106144237008</v>
      </c>
      <c r="BR45" s="302">
        <f t="shared" ca="1" si="58"/>
        <v>0.63386152491323033</v>
      </c>
      <c r="BS45" s="302">
        <f t="shared" ca="1" si="59"/>
        <v>0.72287615217479306</v>
      </c>
      <c r="BT45" s="301">
        <f t="shared" ca="1" si="60"/>
        <v>0.68624046911530978</v>
      </c>
      <c r="BU45" s="301">
        <f t="shared" ca="1" si="61"/>
        <v>0.13578958573888714</v>
      </c>
      <c r="BV45" s="301">
        <f t="shared" ca="1" si="62"/>
        <v>0.17796994514580305</v>
      </c>
      <c r="BW45" s="302">
        <f t="shared" ca="1" si="63"/>
        <v>0.60173714252703869</v>
      </c>
      <c r="BX45" s="302">
        <f t="shared" ca="1" si="54"/>
        <v>0.68624046911530978</v>
      </c>
      <c r="BY45" s="301">
        <f t="shared" ca="1" si="64"/>
        <v>1</v>
      </c>
      <c r="BZ45" s="301">
        <f t="shared" ca="1" si="65"/>
        <v>0</v>
      </c>
      <c r="CA45" s="301">
        <f t="shared" ca="1" si="66"/>
        <v>0</v>
      </c>
      <c r="CB45" s="302">
        <f t="shared" ca="1" si="67"/>
        <v>0.57740000000000002</v>
      </c>
      <c r="CC45" s="302">
        <f t="shared" ca="1" si="68"/>
        <v>1</v>
      </c>
      <c r="CD45" s="301">
        <f t="shared" ca="1" si="69"/>
        <v>0.54737290761978308</v>
      </c>
      <c r="CE45" s="301">
        <f t="shared" ca="1" si="70"/>
        <v>0.20321551915703548</v>
      </c>
      <c r="CF45" s="301">
        <f t="shared" ca="1" si="71"/>
        <v>0.24941157322318153</v>
      </c>
      <c r="CG45" s="302">
        <f t="shared" ca="1" si="72"/>
        <v>0.60404866046047045</v>
      </c>
      <c r="CH45" s="302">
        <f t="shared" ca="1" si="73"/>
        <v>0.54737290761978308</v>
      </c>
      <c r="CI45" s="303" t="e">
        <f t="shared" ca="1" si="48"/>
        <v>#REF!</v>
      </c>
      <c r="CJ45" s="303" t="e">
        <f t="shared" ca="1" si="35"/>
        <v>#REF!</v>
      </c>
      <c r="CK45" s="303" t="e">
        <f t="shared" ca="1" si="36"/>
        <v>#REF!</v>
      </c>
      <c r="CL45" s="301" t="e">
        <f t="shared" ca="1" si="37"/>
        <v>#REF!</v>
      </c>
      <c r="CM45" s="301" t="e">
        <f t="shared" ca="1" si="38"/>
        <v>#REF!</v>
      </c>
      <c r="CN45" s="301" t="e">
        <f t="shared" ca="1" si="39"/>
        <v>#REF!</v>
      </c>
      <c r="CO45" s="302" t="e">
        <f t="shared" ca="1" si="74"/>
        <v>#REF!</v>
      </c>
      <c r="CP45" s="302">
        <f t="shared" ca="1" si="75"/>
        <v>-1</v>
      </c>
      <c r="CQ45" s="301">
        <f t="shared" ca="1" si="76"/>
        <v>0.22932371011265709</v>
      </c>
      <c r="CR45" s="301">
        <f t="shared" ca="1" si="77"/>
        <v>0.45261258574866531</v>
      </c>
      <c r="CS45" s="301">
        <f t="shared" ca="1" si="78"/>
        <v>0.31806370413867763</v>
      </c>
      <c r="CT45" s="302">
        <f t="shared" ca="1" si="79"/>
        <v>0.49967966938797925</v>
      </c>
      <c r="CU45" s="302">
        <f t="shared" ca="1" si="80"/>
        <v>0.22932371011265709</v>
      </c>
      <c r="CV45" s="37"/>
      <c r="CW45" s="298">
        <f t="shared" ca="1" si="42"/>
        <v>4.3064250275506879</v>
      </c>
      <c r="CX45" s="302">
        <f t="shared" ca="1" si="43"/>
        <v>2.4371933078197112</v>
      </c>
      <c r="CY45" s="298">
        <f t="shared" ca="1" si="44"/>
        <v>0.11904761904761904</v>
      </c>
      <c r="CZ45" s="298">
        <f t="shared" ca="1" si="45"/>
        <v>0.66371681415929207</v>
      </c>
      <c r="DA45" s="304" t="e">
        <f t="shared" ca="1" si="46"/>
        <v>#NUM!</v>
      </c>
      <c r="DB45" s="305"/>
      <c r="DC45" s="304">
        <f t="shared" ca="1" si="47"/>
        <v>-999</v>
      </c>
    </row>
    <row r="46" spans="1:107" ht="14.4" x14ac:dyDescent="0.3">
      <c r="A46" s="37"/>
      <c r="B46" s="37"/>
      <c r="C46" s="310"/>
      <c r="D46" s="311" t="s">
        <v>583</v>
      </c>
      <c r="E46" s="310"/>
      <c r="F46" s="310"/>
      <c r="G46" s="310"/>
      <c r="H46" s="310"/>
      <c r="I46" s="293"/>
      <c r="J46" s="293">
        <v>0.32</v>
      </c>
      <c r="K46" s="293">
        <v>169.2</v>
      </c>
      <c r="L46" s="293">
        <v>27.8</v>
      </c>
      <c r="M46" s="293">
        <v>6.45</v>
      </c>
      <c r="N46" s="293">
        <v>0.04</v>
      </c>
      <c r="O46" s="293">
        <v>609.29999999999995</v>
      </c>
      <c r="P46" s="293">
        <v>13.7</v>
      </c>
      <c r="Q46" s="293">
        <v>211.3</v>
      </c>
      <c r="R46" s="293">
        <v>1.77</v>
      </c>
      <c r="S46" s="293">
        <v>74.5</v>
      </c>
      <c r="T46" s="293">
        <v>45.5</v>
      </c>
      <c r="U46" s="310"/>
      <c r="V46" s="310"/>
      <c r="W46" s="293"/>
      <c r="X46" s="293"/>
      <c r="Y46" s="293"/>
      <c r="Z46" s="293"/>
      <c r="AA46" s="293"/>
      <c r="AB46" s="293">
        <v>7.0000000000000007E-2</v>
      </c>
      <c r="AC46" s="293"/>
      <c r="AD46" s="310"/>
      <c r="AE46" s="297"/>
      <c r="AF46" s="297"/>
      <c r="AG46" s="37" t="str">
        <f t="shared" ca="1" si="84"/>
        <v>W_ID_011_FS_002</v>
      </c>
      <c r="AH46" s="37"/>
      <c r="AI46" s="37"/>
      <c r="AJ46" s="37"/>
      <c r="AK46" s="37"/>
      <c r="AL46" s="37">
        <f t="shared" ca="1" si="81"/>
        <v>0</v>
      </c>
      <c r="AM46" s="37">
        <f t="shared" ca="1" si="82"/>
        <v>0.32</v>
      </c>
      <c r="AN46" s="37">
        <f t="shared" ca="1" si="82"/>
        <v>169.2</v>
      </c>
      <c r="AO46" s="37">
        <f t="shared" ca="1" si="82"/>
        <v>27.8</v>
      </c>
      <c r="AP46" s="37">
        <f t="shared" ca="1" si="82"/>
        <v>6.45</v>
      </c>
      <c r="AQ46" s="37">
        <f t="shared" ca="1" si="82"/>
        <v>0.04</v>
      </c>
      <c r="AR46" s="37">
        <f t="shared" ca="1" si="82"/>
        <v>609.29999999999995</v>
      </c>
      <c r="AS46" s="37">
        <f t="shared" ca="1" si="82"/>
        <v>13.7</v>
      </c>
      <c r="AT46" s="37">
        <f t="shared" ca="1" si="82"/>
        <v>211.3</v>
      </c>
      <c r="AU46" s="37">
        <f t="shared" ca="1" si="82"/>
        <v>1.77</v>
      </c>
      <c r="AV46" s="37">
        <f t="shared" ca="1" si="82"/>
        <v>74.5</v>
      </c>
      <c r="AW46" s="37">
        <f t="shared" ca="1" si="82"/>
        <v>45.5</v>
      </c>
      <c r="AX46" s="37"/>
      <c r="AY46" s="37"/>
      <c r="AZ46" s="37">
        <f t="shared" ca="1" si="83"/>
        <v>0</v>
      </c>
      <c r="BA46" s="37">
        <f t="shared" ca="1" si="83"/>
        <v>0</v>
      </c>
      <c r="BB46" s="37">
        <f t="shared" ca="1" si="83"/>
        <v>0</v>
      </c>
      <c r="BC46" s="37">
        <f t="shared" ca="1" si="83"/>
        <v>0</v>
      </c>
      <c r="BD46" s="37">
        <f t="shared" ca="1" si="83"/>
        <v>0</v>
      </c>
      <c r="BE46" s="37">
        <f t="shared" ca="1" si="83"/>
        <v>7.0000000000000007E-2</v>
      </c>
      <c r="BF46" s="37">
        <f t="shared" ca="1" si="83"/>
        <v>0</v>
      </c>
      <c r="BG46" s="37">
        <f t="shared" ca="1" si="83"/>
        <v>0</v>
      </c>
      <c r="BH46" s="37">
        <f t="shared" ca="1" si="3"/>
        <v>0</v>
      </c>
      <c r="BI46" s="37">
        <f t="shared" ca="1" si="26"/>
        <v>99</v>
      </c>
      <c r="BJ46" s="37"/>
      <c r="BK46" s="299">
        <f t="shared" ca="1" si="52"/>
        <v>8.4460669999999975</v>
      </c>
      <c r="BL46" s="299">
        <f t="shared" ca="1" si="53"/>
        <v>8.3507808000000008</v>
      </c>
      <c r="BM46" s="300">
        <f t="shared" ca="1" si="30"/>
        <v>5.6728620235516319E-3</v>
      </c>
      <c r="BN46" s="37"/>
      <c r="BO46" s="301">
        <f t="shared" ca="1" si="55"/>
        <v>0.35331494022238946</v>
      </c>
      <c r="BP46" s="301">
        <f t="shared" ca="1" si="56"/>
        <v>7.399046902432907E-2</v>
      </c>
      <c r="BQ46" s="301">
        <f t="shared" ca="1" si="57"/>
        <v>0.57269459075328155</v>
      </c>
      <c r="BR46" s="302">
        <f t="shared" ca="1" si="58"/>
        <v>0.86529449042722195</v>
      </c>
      <c r="BS46" s="302">
        <f t="shared" ca="1" si="59"/>
        <v>0.35331494022238946</v>
      </c>
      <c r="BT46" s="301">
        <f t="shared" ca="1" si="60"/>
        <v>0.36070331171048142</v>
      </c>
      <c r="BU46" s="301">
        <f t="shared" ca="1" si="61"/>
        <v>5.4626152270399457E-2</v>
      </c>
      <c r="BV46" s="301">
        <f t="shared" ca="1" si="62"/>
        <v>0.58467053601911922</v>
      </c>
      <c r="BW46" s="302">
        <f t="shared" ca="1" si="63"/>
        <v>0.88338916012290891</v>
      </c>
      <c r="BX46" s="302">
        <f t="shared" ca="1" si="54"/>
        <v>0.36070331171048142</v>
      </c>
      <c r="BY46" s="301">
        <f t="shared" ca="1" si="64"/>
        <v>1</v>
      </c>
      <c r="BZ46" s="301">
        <f t="shared" ca="1" si="65"/>
        <v>0</v>
      </c>
      <c r="CA46" s="301">
        <f t="shared" ca="1" si="66"/>
        <v>0</v>
      </c>
      <c r="CB46" s="302">
        <f t="shared" ca="1" si="67"/>
        <v>0.57740000000000002</v>
      </c>
      <c r="CC46" s="302">
        <f t="shared" ca="1" si="68"/>
        <v>1</v>
      </c>
      <c r="CD46" s="301">
        <f t="shared" ca="1" si="69"/>
        <v>0.6377905221853305</v>
      </c>
      <c r="CE46" s="301">
        <f t="shared" ca="1" si="70"/>
        <v>0.22487171747660731</v>
      </c>
      <c r="CF46" s="301">
        <f t="shared" ca="1" si="71"/>
        <v>0.13733776033806216</v>
      </c>
      <c r="CG46" s="302">
        <f t="shared" ca="1" si="72"/>
        <v>0.52684415937217022</v>
      </c>
      <c r="CH46" s="302">
        <f t="shared" ca="1" si="73"/>
        <v>0.6377905221853305</v>
      </c>
      <c r="CI46" s="303" t="e">
        <f t="shared" ca="1" si="48"/>
        <v>#REF!</v>
      </c>
      <c r="CJ46" s="303" t="e">
        <f t="shared" ca="1" si="35"/>
        <v>#REF!</v>
      </c>
      <c r="CK46" s="303" t="e">
        <f t="shared" ca="1" si="36"/>
        <v>#REF!</v>
      </c>
      <c r="CL46" s="301" t="e">
        <f t="shared" ca="1" si="37"/>
        <v>#REF!</v>
      </c>
      <c r="CM46" s="301" t="e">
        <f t="shared" ca="1" si="38"/>
        <v>#REF!</v>
      </c>
      <c r="CN46" s="301" t="e">
        <f t="shared" ca="1" si="39"/>
        <v>#REF!</v>
      </c>
      <c r="CO46" s="302" t="e">
        <f t="shared" ca="1" si="74"/>
        <v>#REF!</v>
      </c>
      <c r="CP46" s="302">
        <f t="shared" ca="1" si="75"/>
        <v>-1</v>
      </c>
      <c r="CQ46" s="301">
        <f t="shared" ca="1" si="76"/>
        <v>0.26143386897404197</v>
      </c>
      <c r="CR46" s="301">
        <f t="shared" ca="1" si="77"/>
        <v>0.4295426452410383</v>
      </c>
      <c r="CS46" s="301">
        <f t="shared" ca="1" si="78"/>
        <v>0.30902348578491962</v>
      </c>
      <c r="CT46" s="302">
        <f t="shared" ca="1" si="79"/>
        <v>0.5077813349814585</v>
      </c>
      <c r="CU46" s="302">
        <f t="shared" ca="1" si="80"/>
        <v>0.26143386897404197</v>
      </c>
      <c r="CV46" s="37"/>
      <c r="CW46" s="298">
        <f t="shared" ca="1" si="42"/>
        <v>4.2860296005081899</v>
      </c>
      <c r="CX46" s="302">
        <f t="shared" ca="1" si="43"/>
        <v>2.0785298772008849</v>
      </c>
      <c r="CY46" s="298">
        <f t="shared" ca="1" si="44"/>
        <v>5.8394160583941604E-2</v>
      </c>
      <c r="CZ46" s="298">
        <f t="shared" ca="1" si="45"/>
        <v>0.62164579606440074</v>
      </c>
      <c r="DA46" s="304">
        <f t="shared" ca="1" si="46"/>
        <v>283.42686465918445</v>
      </c>
      <c r="DB46" s="305"/>
      <c r="DC46" s="304">
        <f t="shared" ca="1" si="47"/>
        <v>1253.8667788025652</v>
      </c>
    </row>
    <row r="47" spans="1:107" ht="14.4" x14ac:dyDescent="0.3">
      <c r="A47" s="37"/>
      <c r="B47" s="37"/>
      <c r="C47" s="310"/>
      <c r="D47" s="311" t="s">
        <v>584</v>
      </c>
      <c r="E47" s="310"/>
      <c r="F47" s="310"/>
      <c r="G47" s="310"/>
      <c r="H47" s="310"/>
      <c r="I47" s="293">
        <v>7.74</v>
      </c>
      <c r="J47" s="293"/>
      <c r="K47" s="293"/>
      <c r="L47" s="293"/>
      <c r="M47" s="293"/>
      <c r="N47" s="293"/>
      <c r="O47" s="293"/>
      <c r="P47" s="293"/>
      <c r="Q47" s="293">
        <v>284.08</v>
      </c>
      <c r="R47" s="293"/>
      <c r="S47" s="293"/>
      <c r="T47" s="293">
        <v>58.6</v>
      </c>
      <c r="U47" s="310"/>
      <c r="V47" s="310"/>
      <c r="W47" s="293"/>
      <c r="X47" s="293"/>
      <c r="Y47" s="293"/>
      <c r="Z47" s="293"/>
      <c r="AA47" s="293"/>
      <c r="AB47" s="293"/>
      <c r="AC47" s="293"/>
      <c r="AD47" s="310"/>
      <c r="AE47" s="297"/>
      <c r="AF47" s="297"/>
      <c r="AG47" s="37" t="str">
        <f t="shared" ca="1" si="84"/>
        <v>W_ID_011_FS_003</v>
      </c>
      <c r="AH47" s="37"/>
      <c r="AI47" s="37"/>
      <c r="AJ47" s="37"/>
      <c r="AK47" s="37"/>
      <c r="AL47" s="37">
        <f t="shared" ca="1" si="81"/>
        <v>7.74</v>
      </c>
      <c r="AM47" s="37">
        <f t="shared" ca="1" si="82"/>
        <v>0</v>
      </c>
      <c r="AN47" s="37">
        <f t="shared" ca="1" si="82"/>
        <v>0</v>
      </c>
      <c r="AO47" s="37">
        <f t="shared" ca="1" si="82"/>
        <v>0</v>
      </c>
      <c r="AP47" s="37">
        <f t="shared" ca="1" si="82"/>
        <v>0</v>
      </c>
      <c r="AQ47" s="37">
        <f t="shared" ca="1" si="82"/>
        <v>0</v>
      </c>
      <c r="AR47" s="37">
        <f t="shared" ca="1" si="82"/>
        <v>0</v>
      </c>
      <c r="AS47" s="37">
        <f t="shared" ca="1" si="82"/>
        <v>0</v>
      </c>
      <c r="AT47" s="37">
        <f t="shared" ca="1" si="82"/>
        <v>284.08</v>
      </c>
      <c r="AU47" s="37">
        <f t="shared" ca="1" si="82"/>
        <v>0</v>
      </c>
      <c r="AV47" s="37">
        <f t="shared" ca="1" si="82"/>
        <v>0</v>
      </c>
      <c r="AW47" s="37">
        <f t="shared" ca="1" si="82"/>
        <v>58.6</v>
      </c>
      <c r="AX47" s="37"/>
      <c r="AY47" s="37"/>
      <c r="AZ47" s="37">
        <f t="shared" ca="1" si="83"/>
        <v>0</v>
      </c>
      <c r="BA47" s="37">
        <f t="shared" ca="1" si="83"/>
        <v>0</v>
      </c>
      <c r="BB47" s="37">
        <f t="shared" ca="1" si="83"/>
        <v>0</v>
      </c>
      <c r="BC47" s="37">
        <f t="shared" ca="1" si="83"/>
        <v>0</v>
      </c>
      <c r="BD47" s="37">
        <f t="shared" ca="1" si="83"/>
        <v>0</v>
      </c>
      <c r="BE47" s="37">
        <f t="shared" ca="1" si="83"/>
        <v>0</v>
      </c>
      <c r="BF47" s="37">
        <f t="shared" ca="1" si="83"/>
        <v>0</v>
      </c>
      <c r="BG47" s="37">
        <f t="shared" ca="1" si="83"/>
        <v>0</v>
      </c>
      <c r="BH47" s="37">
        <f t="shared" ca="1" si="3"/>
        <v>0</v>
      </c>
      <c r="BI47" s="37">
        <f t="shared" ca="1" si="26"/>
        <v>99</v>
      </c>
      <c r="BJ47" s="37"/>
      <c r="BK47" s="299">
        <f t="shared" ca="1" si="52"/>
        <v>1.8051432517411017E-5</v>
      </c>
      <c r="BL47" s="299">
        <f t="shared" ca="1" si="53"/>
        <v>8.9743507999999999</v>
      </c>
      <c r="BM47" s="300">
        <f t="shared" ca="1" si="30"/>
        <v>-0.99999597711375221</v>
      </c>
      <c r="BN47" s="37"/>
      <c r="BO47" s="301">
        <f t="shared" ca="1" si="55"/>
        <v>1</v>
      </c>
      <c r="BP47" s="301">
        <f t="shared" ca="1" si="56"/>
        <v>0</v>
      </c>
      <c r="BQ47" s="301">
        <f t="shared" ca="1" si="57"/>
        <v>0</v>
      </c>
      <c r="BR47" s="302">
        <f t="shared" ca="1" si="58"/>
        <v>0.57740000000000002</v>
      </c>
      <c r="BS47" s="302">
        <f t="shared" ca="1" si="59"/>
        <v>1</v>
      </c>
      <c r="BT47" s="301">
        <f t="shared" ca="1" si="60"/>
        <v>1</v>
      </c>
      <c r="BU47" s="301">
        <f t="shared" ca="1" si="61"/>
        <v>0</v>
      </c>
      <c r="BV47" s="301">
        <f t="shared" ca="1" si="62"/>
        <v>0</v>
      </c>
      <c r="BW47" s="302">
        <f t="shared" ca="1" si="63"/>
        <v>0.57740000000000002</v>
      </c>
      <c r="BX47" s="302">
        <f t="shared" ca="1" si="54"/>
        <v>1</v>
      </c>
      <c r="BY47" s="301" t="e">
        <f t="shared" ca="1" si="64"/>
        <v>#DIV/0!</v>
      </c>
      <c r="BZ47" s="301" t="e">
        <f t="shared" ca="1" si="65"/>
        <v>#DIV/0!</v>
      </c>
      <c r="CA47" s="301" t="e">
        <f t="shared" ca="1" si="66"/>
        <v>#DIV/0!</v>
      </c>
      <c r="CB47" s="302" t="e">
        <f t="shared" ca="1" si="67"/>
        <v>#DIV/0!</v>
      </c>
      <c r="CC47" s="302">
        <f t="shared" ca="1" si="68"/>
        <v>-1</v>
      </c>
      <c r="CD47" s="301">
        <f t="shared" ca="1" si="69"/>
        <v>0.82899498074004896</v>
      </c>
      <c r="CE47" s="301">
        <f t="shared" ca="1" si="70"/>
        <v>0</v>
      </c>
      <c r="CF47" s="301">
        <f t="shared" ca="1" si="71"/>
        <v>0.17100501925995099</v>
      </c>
      <c r="CG47" s="302">
        <f t="shared" ca="1" si="72"/>
        <v>0.67612119761876976</v>
      </c>
      <c r="CH47" s="302">
        <f t="shared" ca="1" si="73"/>
        <v>0.82899498074004896</v>
      </c>
      <c r="CI47" s="303" t="e">
        <f t="shared" ca="1" si="48"/>
        <v>#REF!</v>
      </c>
      <c r="CJ47" s="303" t="e">
        <f t="shared" ca="1" si="35"/>
        <v>#REF!</v>
      </c>
      <c r="CK47" s="303" t="e">
        <f t="shared" ca="1" si="36"/>
        <v>#REF!</v>
      </c>
      <c r="CL47" s="301" t="e">
        <f t="shared" ca="1" si="37"/>
        <v>#REF!</v>
      </c>
      <c r="CM47" s="301" t="e">
        <f t="shared" ca="1" si="38"/>
        <v>#REF!</v>
      </c>
      <c r="CN47" s="301" t="e">
        <f t="shared" ca="1" si="39"/>
        <v>#REF!</v>
      </c>
      <c r="CO47" s="302" t="e">
        <f t="shared" ca="1" si="74"/>
        <v>#REF!</v>
      </c>
      <c r="CP47" s="302">
        <f t="shared" ca="1" si="75"/>
        <v>-1</v>
      </c>
      <c r="CQ47" s="301" t="e">
        <f t="shared" ca="1" si="76"/>
        <v>#DIV/0!</v>
      </c>
      <c r="CR47" s="301" t="e">
        <f t="shared" ca="1" si="77"/>
        <v>#DIV/0!</v>
      </c>
      <c r="CS47" s="301" t="e">
        <f t="shared" ca="1" si="78"/>
        <v>#DIV/0!</v>
      </c>
      <c r="CT47" s="302" t="e">
        <f t="shared" ca="1" si="79"/>
        <v>#DIV/0!</v>
      </c>
      <c r="CU47" s="302">
        <f t="shared" ca="1" si="80"/>
        <v>-1</v>
      </c>
      <c r="CV47" s="37"/>
      <c r="CW47" s="298">
        <f t="shared" ca="1" si="42"/>
        <v>-99</v>
      </c>
      <c r="CX47" s="302">
        <f t="shared" ca="1" si="43"/>
        <v>-99</v>
      </c>
      <c r="CY47" s="298">
        <f t="shared" ca="1" si="44"/>
        <v>-99</v>
      </c>
      <c r="CZ47" s="298">
        <f t="shared" ca="1" si="45"/>
        <v>-99</v>
      </c>
      <c r="DA47" s="304" t="e">
        <f t="shared" ca="1" si="46"/>
        <v>#NUM!</v>
      </c>
      <c r="DB47" s="305"/>
      <c r="DC47" s="304">
        <f t="shared" ca="1" si="47"/>
        <v>-999</v>
      </c>
    </row>
    <row r="48" spans="1:107" ht="14.4" x14ac:dyDescent="0.3">
      <c r="A48" s="37"/>
      <c r="B48" s="37"/>
      <c r="C48" s="310"/>
      <c r="D48" s="311" t="s">
        <v>585</v>
      </c>
      <c r="E48" s="310"/>
      <c r="F48" s="310"/>
      <c r="G48" s="310"/>
      <c r="H48" s="310"/>
      <c r="I48" s="293">
        <v>7.19</v>
      </c>
      <c r="J48" s="293"/>
      <c r="K48" s="293"/>
      <c r="L48" s="293"/>
      <c r="M48" s="293"/>
      <c r="N48" s="293"/>
      <c r="O48" s="293"/>
      <c r="P48" s="293"/>
      <c r="Q48" s="293">
        <v>337.25</v>
      </c>
      <c r="R48" s="293"/>
      <c r="S48" s="293"/>
      <c r="T48" s="293"/>
      <c r="U48" s="310"/>
      <c r="V48" s="310"/>
      <c r="W48" s="293"/>
      <c r="X48" s="293"/>
      <c r="Y48" s="293"/>
      <c r="Z48" s="293"/>
      <c r="AA48" s="293"/>
      <c r="AB48" s="293"/>
      <c r="AC48" s="293"/>
      <c r="AD48" s="310"/>
      <c r="AE48" s="297"/>
      <c r="AF48" s="297"/>
      <c r="AG48" s="37" t="str">
        <f t="shared" ca="1" si="84"/>
        <v>W_ID_011_FS_004</v>
      </c>
      <c r="AH48" s="37"/>
      <c r="AI48" s="37"/>
      <c r="AJ48" s="37"/>
      <c r="AK48" s="37"/>
      <c r="AL48" s="37">
        <f t="shared" ca="1" si="81"/>
        <v>7.19</v>
      </c>
      <c r="AM48" s="37">
        <f t="shared" ca="1" si="82"/>
        <v>0</v>
      </c>
      <c r="AN48" s="37">
        <f t="shared" ca="1" si="82"/>
        <v>0</v>
      </c>
      <c r="AO48" s="37">
        <f t="shared" ca="1" si="82"/>
        <v>0</v>
      </c>
      <c r="AP48" s="37">
        <f t="shared" ca="1" si="82"/>
        <v>0</v>
      </c>
      <c r="AQ48" s="37">
        <f t="shared" ca="1" si="82"/>
        <v>0</v>
      </c>
      <c r="AR48" s="37">
        <f t="shared" ca="1" si="82"/>
        <v>0</v>
      </c>
      <c r="AS48" s="37">
        <f t="shared" ca="1" si="82"/>
        <v>0</v>
      </c>
      <c r="AT48" s="37">
        <f t="shared" ca="1" si="82"/>
        <v>337.25</v>
      </c>
      <c r="AU48" s="37">
        <f t="shared" ca="1" si="82"/>
        <v>0</v>
      </c>
      <c r="AV48" s="37">
        <f t="shared" ca="1" si="82"/>
        <v>0</v>
      </c>
      <c r="AW48" s="37">
        <f t="shared" ca="1" si="82"/>
        <v>0</v>
      </c>
      <c r="AX48" s="37"/>
      <c r="AY48" s="37"/>
      <c r="AZ48" s="37">
        <f t="shared" ca="1" si="83"/>
        <v>0</v>
      </c>
      <c r="BA48" s="37">
        <f t="shared" ca="1" si="83"/>
        <v>0</v>
      </c>
      <c r="BB48" s="37">
        <f t="shared" ca="1" si="83"/>
        <v>0</v>
      </c>
      <c r="BC48" s="37">
        <f t="shared" ca="1" si="83"/>
        <v>0</v>
      </c>
      <c r="BD48" s="37">
        <f t="shared" ca="1" si="83"/>
        <v>0</v>
      </c>
      <c r="BE48" s="37">
        <f t="shared" ca="1" si="83"/>
        <v>0</v>
      </c>
      <c r="BF48" s="37">
        <f t="shared" ca="1" si="83"/>
        <v>0</v>
      </c>
      <c r="BG48" s="37">
        <f t="shared" ca="1" si="83"/>
        <v>0</v>
      </c>
      <c r="BH48" s="37">
        <f t="shared" ca="1" si="3"/>
        <v>0</v>
      </c>
      <c r="BI48" s="37">
        <f t="shared" ca="1" si="26"/>
        <v>99</v>
      </c>
      <c r="BJ48" s="37"/>
      <c r="BK48" s="299">
        <f t="shared" ca="1" si="52"/>
        <v>6.4048899520237655E-5</v>
      </c>
      <c r="BL48" s="299">
        <f t="shared" ca="1" si="53"/>
        <v>9.5138224999999998</v>
      </c>
      <c r="BM48" s="300">
        <f t="shared" ca="1" si="30"/>
        <v>-0.99998653570248253</v>
      </c>
      <c r="BN48" s="37"/>
      <c r="BO48" s="301">
        <f t="shared" ca="1" si="55"/>
        <v>1</v>
      </c>
      <c r="BP48" s="301">
        <f t="shared" ca="1" si="56"/>
        <v>0</v>
      </c>
      <c r="BQ48" s="301">
        <f t="shared" ca="1" si="57"/>
        <v>0</v>
      </c>
      <c r="BR48" s="302">
        <f t="shared" ca="1" si="58"/>
        <v>0.57740000000000002</v>
      </c>
      <c r="BS48" s="302">
        <f t="shared" ca="1" si="59"/>
        <v>1</v>
      </c>
      <c r="BT48" s="301">
        <f t="shared" ca="1" si="60"/>
        <v>1</v>
      </c>
      <c r="BU48" s="301">
        <f t="shared" ca="1" si="61"/>
        <v>0</v>
      </c>
      <c r="BV48" s="301">
        <f t="shared" ca="1" si="62"/>
        <v>0</v>
      </c>
      <c r="BW48" s="302">
        <f t="shared" ca="1" si="63"/>
        <v>0.57740000000000002</v>
      </c>
      <c r="BX48" s="302">
        <f t="shared" ca="1" si="54"/>
        <v>1</v>
      </c>
      <c r="BY48" s="301" t="e">
        <f t="shared" ca="1" si="64"/>
        <v>#DIV/0!</v>
      </c>
      <c r="BZ48" s="301" t="e">
        <f t="shared" ca="1" si="65"/>
        <v>#DIV/0!</v>
      </c>
      <c r="CA48" s="301" t="e">
        <f t="shared" ca="1" si="66"/>
        <v>#DIV/0!</v>
      </c>
      <c r="CB48" s="302" t="e">
        <f t="shared" ca="1" si="67"/>
        <v>#DIV/0!</v>
      </c>
      <c r="CC48" s="302">
        <f t="shared" ca="1" si="68"/>
        <v>-1</v>
      </c>
      <c r="CD48" s="301">
        <f t="shared" ca="1" si="69"/>
        <v>1</v>
      </c>
      <c r="CE48" s="301">
        <f t="shared" ca="1" si="70"/>
        <v>0</v>
      </c>
      <c r="CF48" s="301">
        <f t="shared" ca="1" si="71"/>
        <v>0</v>
      </c>
      <c r="CG48" s="302">
        <f t="shared" ca="1" si="72"/>
        <v>0.57740000000000002</v>
      </c>
      <c r="CH48" s="302">
        <f t="shared" ca="1" si="73"/>
        <v>1</v>
      </c>
      <c r="CI48" s="303" t="e">
        <f t="shared" ca="1" si="48"/>
        <v>#REF!</v>
      </c>
      <c r="CJ48" s="303" t="e">
        <f t="shared" ca="1" si="35"/>
        <v>#REF!</v>
      </c>
      <c r="CK48" s="303" t="e">
        <f t="shared" ca="1" si="36"/>
        <v>#REF!</v>
      </c>
      <c r="CL48" s="301" t="e">
        <f t="shared" ca="1" si="37"/>
        <v>#REF!</v>
      </c>
      <c r="CM48" s="301" t="e">
        <f t="shared" ca="1" si="38"/>
        <v>#REF!</v>
      </c>
      <c r="CN48" s="301" t="e">
        <f t="shared" ca="1" si="39"/>
        <v>#REF!</v>
      </c>
      <c r="CO48" s="302" t="e">
        <f t="shared" ca="1" si="74"/>
        <v>#REF!</v>
      </c>
      <c r="CP48" s="302">
        <f t="shared" ca="1" si="75"/>
        <v>-1</v>
      </c>
      <c r="CQ48" s="301" t="e">
        <f t="shared" ca="1" si="76"/>
        <v>#DIV/0!</v>
      </c>
      <c r="CR48" s="301" t="e">
        <f t="shared" ca="1" si="77"/>
        <v>#DIV/0!</v>
      </c>
      <c r="CS48" s="301" t="e">
        <f t="shared" ca="1" si="78"/>
        <v>#DIV/0!</v>
      </c>
      <c r="CT48" s="302" t="e">
        <f t="shared" ca="1" si="79"/>
        <v>#DIV/0!</v>
      </c>
      <c r="CU48" s="302">
        <f t="shared" ca="1" si="80"/>
        <v>-1</v>
      </c>
      <c r="CV48" s="37"/>
      <c r="CW48" s="298">
        <f t="shared" ca="1" si="42"/>
        <v>-99</v>
      </c>
      <c r="CX48" s="302">
        <f t="shared" ca="1" si="43"/>
        <v>-99</v>
      </c>
      <c r="CY48" s="298">
        <f t="shared" ca="1" si="44"/>
        <v>-99</v>
      </c>
      <c r="CZ48" s="298">
        <f t="shared" ca="1" si="45"/>
        <v>-99</v>
      </c>
      <c r="DA48" s="304" t="e">
        <f t="shared" ca="1" si="46"/>
        <v>#NUM!</v>
      </c>
      <c r="DB48" s="305"/>
      <c r="DC48" s="304">
        <f t="shared" ca="1" si="47"/>
        <v>-999</v>
      </c>
    </row>
    <row r="49" spans="1:107" ht="14.4" x14ac:dyDescent="0.3">
      <c r="A49" s="37"/>
      <c r="B49" s="37"/>
      <c r="C49" s="310"/>
      <c r="D49" s="311" t="s">
        <v>586</v>
      </c>
      <c r="E49" s="310"/>
      <c r="F49" s="310"/>
      <c r="G49" s="310"/>
      <c r="H49" s="310"/>
      <c r="I49" s="293">
        <v>7.14</v>
      </c>
      <c r="J49" s="293"/>
      <c r="K49" s="293"/>
      <c r="L49" s="293"/>
      <c r="M49" s="293"/>
      <c r="N49" s="293"/>
      <c r="O49" s="293"/>
      <c r="P49" s="293"/>
      <c r="Q49" s="293">
        <v>298.33999999999997</v>
      </c>
      <c r="R49" s="293"/>
      <c r="S49" s="293"/>
      <c r="T49" s="293">
        <v>0</v>
      </c>
      <c r="U49" s="310"/>
      <c r="V49" s="310"/>
      <c r="W49" s="293"/>
      <c r="X49" s="293"/>
      <c r="Y49" s="293"/>
      <c r="Z49" s="293"/>
      <c r="AA49" s="293"/>
      <c r="AB49" s="293"/>
      <c r="AC49" s="293"/>
      <c r="AD49" s="310"/>
      <c r="AE49" s="297"/>
      <c r="AF49" s="297"/>
      <c r="AG49" s="37" t="str">
        <f t="shared" ca="1" si="84"/>
        <v>W_ID_011_FS_005</v>
      </c>
      <c r="AH49" s="37"/>
      <c r="AI49" s="37"/>
      <c r="AJ49" s="37"/>
      <c r="AK49" s="37"/>
      <c r="AL49" s="37">
        <f t="shared" ca="1" si="81"/>
        <v>7.14</v>
      </c>
      <c r="AM49" s="37">
        <f t="shared" ca="1" si="82"/>
        <v>0</v>
      </c>
      <c r="AN49" s="37">
        <f t="shared" ca="1" si="82"/>
        <v>0</v>
      </c>
      <c r="AO49" s="37">
        <f t="shared" ca="1" si="82"/>
        <v>0</v>
      </c>
      <c r="AP49" s="37">
        <f t="shared" ca="1" si="82"/>
        <v>0</v>
      </c>
      <c r="AQ49" s="37">
        <f t="shared" ca="1" si="82"/>
        <v>0</v>
      </c>
      <c r="AR49" s="37">
        <f t="shared" ca="1" si="82"/>
        <v>0</v>
      </c>
      <c r="AS49" s="37">
        <f t="shared" ca="1" si="82"/>
        <v>0</v>
      </c>
      <c r="AT49" s="37">
        <f t="shared" ca="1" si="82"/>
        <v>298.33999999999997</v>
      </c>
      <c r="AU49" s="37">
        <f t="shared" ca="1" si="82"/>
        <v>0</v>
      </c>
      <c r="AV49" s="37">
        <f t="shared" ca="1" si="82"/>
        <v>0</v>
      </c>
      <c r="AW49" s="37">
        <f t="shared" ca="1" si="82"/>
        <v>0</v>
      </c>
      <c r="AX49" s="37"/>
      <c r="AY49" s="37"/>
      <c r="AZ49" s="37">
        <f t="shared" ca="1" si="83"/>
        <v>0</v>
      </c>
      <c r="BA49" s="37">
        <f t="shared" ca="1" si="83"/>
        <v>0</v>
      </c>
      <c r="BB49" s="37">
        <f t="shared" ca="1" si="83"/>
        <v>0</v>
      </c>
      <c r="BC49" s="37">
        <f t="shared" ca="1" si="83"/>
        <v>0</v>
      </c>
      <c r="BD49" s="37">
        <f t="shared" ca="1" si="83"/>
        <v>0</v>
      </c>
      <c r="BE49" s="37">
        <f t="shared" ca="1" si="83"/>
        <v>0</v>
      </c>
      <c r="BF49" s="37">
        <f t="shared" ca="1" si="83"/>
        <v>0</v>
      </c>
      <c r="BG49" s="37">
        <f t="shared" ca="1" si="83"/>
        <v>0</v>
      </c>
      <c r="BH49" s="37">
        <f t="shared" ca="1" si="3"/>
        <v>0</v>
      </c>
      <c r="BI49" s="37">
        <f t="shared" ca="1" si="26"/>
        <v>99</v>
      </c>
      <c r="BJ49" s="37"/>
      <c r="BK49" s="299">
        <f t="shared" ca="1" si="52"/>
        <v>7.186404723943906E-5</v>
      </c>
      <c r="BL49" s="299">
        <f t="shared" ca="1" si="53"/>
        <v>8.4161713999999996</v>
      </c>
      <c r="BM49" s="300">
        <f t="shared" ca="1" si="30"/>
        <v>-0.99998292253562915</v>
      </c>
      <c r="BN49" s="37"/>
      <c r="BO49" s="301">
        <f t="shared" ca="1" si="55"/>
        <v>1</v>
      </c>
      <c r="BP49" s="301">
        <f t="shared" ca="1" si="56"/>
        <v>0</v>
      </c>
      <c r="BQ49" s="301">
        <f t="shared" ca="1" si="57"/>
        <v>0</v>
      </c>
      <c r="BR49" s="302">
        <f t="shared" ca="1" si="58"/>
        <v>0.57740000000000002</v>
      </c>
      <c r="BS49" s="302">
        <f t="shared" ca="1" si="59"/>
        <v>1</v>
      </c>
      <c r="BT49" s="301">
        <f t="shared" ca="1" si="60"/>
        <v>1</v>
      </c>
      <c r="BU49" s="301">
        <f t="shared" ca="1" si="61"/>
        <v>0</v>
      </c>
      <c r="BV49" s="301">
        <f t="shared" ca="1" si="62"/>
        <v>0</v>
      </c>
      <c r="BW49" s="302">
        <f t="shared" ca="1" si="63"/>
        <v>0.57740000000000002</v>
      </c>
      <c r="BX49" s="302">
        <f t="shared" ca="1" si="54"/>
        <v>1</v>
      </c>
      <c r="BY49" s="301" t="e">
        <f t="shared" ca="1" si="64"/>
        <v>#DIV/0!</v>
      </c>
      <c r="BZ49" s="301" t="e">
        <f t="shared" ca="1" si="65"/>
        <v>#DIV/0!</v>
      </c>
      <c r="CA49" s="301" t="e">
        <f t="shared" ca="1" si="66"/>
        <v>#DIV/0!</v>
      </c>
      <c r="CB49" s="302" t="e">
        <f t="shared" ca="1" si="67"/>
        <v>#DIV/0!</v>
      </c>
      <c r="CC49" s="302">
        <f t="shared" ca="1" si="68"/>
        <v>-1</v>
      </c>
      <c r="CD49" s="301">
        <f t="shared" ca="1" si="69"/>
        <v>1</v>
      </c>
      <c r="CE49" s="301">
        <f t="shared" ca="1" si="70"/>
        <v>0</v>
      </c>
      <c r="CF49" s="301">
        <f t="shared" ca="1" si="71"/>
        <v>0</v>
      </c>
      <c r="CG49" s="302">
        <f t="shared" ca="1" si="72"/>
        <v>0.57740000000000002</v>
      </c>
      <c r="CH49" s="302">
        <f t="shared" ca="1" si="73"/>
        <v>1</v>
      </c>
      <c r="CI49" s="303" t="e">
        <f t="shared" ca="1" si="48"/>
        <v>#REF!</v>
      </c>
      <c r="CJ49" s="303" t="e">
        <f t="shared" ca="1" si="35"/>
        <v>#REF!</v>
      </c>
      <c r="CK49" s="303" t="e">
        <f t="shared" ca="1" si="36"/>
        <v>#REF!</v>
      </c>
      <c r="CL49" s="301" t="e">
        <f t="shared" ca="1" si="37"/>
        <v>#REF!</v>
      </c>
      <c r="CM49" s="301" t="e">
        <f t="shared" ca="1" si="38"/>
        <v>#REF!</v>
      </c>
      <c r="CN49" s="301" t="e">
        <f t="shared" ca="1" si="39"/>
        <v>#REF!</v>
      </c>
      <c r="CO49" s="302" t="e">
        <f t="shared" ca="1" si="74"/>
        <v>#REF!</v>
      </c>
      <c r="CP49" s="302">
        <f t="shared" ca="1" si="75"/>
        <v>-1</v>
      </c>
      <c r="CQ49" s="301" t="e">
        <f t="shared" ca="1" si="76"/>
        <v>#DIV/0!</v>
      </c>
      <c r="CR49" s="301" t="e">
        <f t="shared" ca="1" si="77"/>
        <v>#DIV/0!</v>
      </c>
      <c r="CS49" s="301" t="e">
        <f t="shared" ca="1" si="78"/>
        <v>#DIV/0!</v>
      </c>
      <c r="CT49" s="302" t="e">
        <f t="shared" ca="1" si="79"/>
        <v>#DIV/0!</v>
      </c>
      <c r="CU49" s="302">
        <f t="shared" ca="1" si="80"/>
        <v>-1</v>
      </c>
      <c r="CV49" s="37"/>
      <c r="CW49" s="298">
        <f t="shared" ca="1" si="42"/>
        <v>-99</v>
      </c>
      <c r="CX49" s="302">
        <f t="shared" ca="1" si="43"/>
        <v>-99</v>
      </c>
      <c r="CY49" s="298">
        <f t="shared" ca="1" si="44"/>
        <v>-99</v>
      </c>
      <c r="CZ49" s="298">
        <f t="shared" ca="1" si="45"/>
        <v>-99</v>
      </c>
      <c r="DA49" s="304" t="e">
        <f t="shared" ca="1" si="46"/>
        <v>#NUM!</v>
      </c>
      <c r="DB49" s="305"/>
      <c r="DC49" s="304">
        <f t="shared" ca="1" si="47"/>
        <v>-999</v>
      </c>
    </row>
    <row r="50" spans="1:107" ht="14.4" x14ac:dyDescent="0.3">
      <c r="A50" s="37"/>
      <c r="B50" s="37"/>
      <c r="C50" s="310"/>
      <c r="D50" s="311" t="s">
        <v>587</v>
      </c>
      <c r="E50" s="310"/>
      <c r="F50" s="310"/>
      <c r="G50" s="310"/>
      <c r="H50" s="310"/>
      <c r="I50" s="293">
        <v>5</v>
      </c>
      <c r="J50" s="293">
        <v>0.33186399999999999</v>
      </c>
      <c r="K50" s="293">
        <v>75</v>
      </c>
      <c r="L50" s="293">
        <v>17</v>
      </c>
      <c r="M50" s="293">
        <v>5.2</v>
      </c>
      <c r="N50" s="293">
        <v>0.52</v>
      </c>
      <c r="O50" s="293"/>
      <c r="P50" s="293">
        <v>3.0905239999999998</v>
      </c>
      <c r="Q50" s="293">
        <v>93.9255</v>
      </c>
      <c r="R50" s="293">
        <v>0.38369999999999999</v>
      </c>
      <c r="S50" s="293">
        <v>39.665399999999998</v>
      </c>
      <c r="T50" s="293">
        <v>42.711799999999997</v>
      </c>
      <c r="U50" s="310"/>
      <c r="V50" s="310"/>
      <c r="W50" s="293"/>
      <c r="X50" s="293"/>
      <c r="Y50" s="293"/>
      <c r="Z50" s="293">
        <v>0.01</v>
      </c>
      <c r="AA50" s="293"/>
      <c r="AB50" s="293">
        <v>1.8</v>
      </c>
      <c r="AC50" s="293"/>
      <c r="AD50" s="310"/>
      <c r="AE50" s="297"/>
      <c r="AF50" s="297"/>
      <c r="AG50" s="37" t="str">
        <f t="shared" ca="1" si="84"/>
        <v>W_ID_012_FS_001</v>
      </c>
      <c r="AH50" s="37"/>
      <c r="AI50" s="37"/>
      <c r="AJ50" s="37"/>
      <c r="AK50" s="37"/>
      <c r="AL50" s="37">
        <f t="shared" ca="1" si="81"/>
        <v>5</v>
      </c>
      <c r="AM50" s="37">
        <f t="shared" ca="1" si="82"/>
        <v>0.33186399999999999</v>
      </c>
      <c r="AN50" s="37">
        <f t="shared" ca="1" si="82"/>
        <v>75</v>
      </c>
      <c r="AO50" s="37">
        <f t="shared" ca="1" si="82"/>
        <v>17</v>
      </c>
      <c r="AP50" s="37">
        <f t="shared" ca="1" si="82"/>
        <v>5.2</v>
      </c>
      <c r="AQ50" s="37">
        <f t="shared" ca="1" si="82"/>
        <v>0.52</v>
      </c>
      <c r="AR50" s="37">
        <f t="shared" ca="1" si="82"/>
        <v>0</v>
      </c>
      <c r="AS50" s="37">
        <f t="shared" ca="1" si="82"/>
        <v>3.0905239999999998</v>
      </c>
      <c r="AT50" s="37">
        <f t="shared" ca="1" si="82"/>
        <v>93.9255</v>
      </c>
      <c r="AU50" s="37">
        <f t="shared" ca="1" si="82"/>
        <v>0.38369999999999999</v>
      </c>
      <c r="AV50" s="37">
        <f t="shared" ca="1" si="82"/>
        <v>39.665399999999998</v>
      </c>
      <c r="AW50" s="37">
        <f t="shared" ca="1" si="82"/>
        <v>42.711799999999997</v>
      </c>
      <c r="AX50" s="37"/>
      <c r="AY50" s="37"/>
      <c r="AZ50" s="37">
        <f t="shared" ca="1" si="83"/>
        <v>0</v>
      </c>
      <c r="BA50" s="37">
        <f t="shared" ca="1" si="83"/>
        <v>0</v>
      </c>
      <c r="BB50" s="37">
        <f t="shared" ca="1" si="83"/>
        <v>0</v>
      </c>
      <c r="BC50" s="37">
        <f t="shared" ca="1" si="83"/>
        <v>0.01</v>
      </c>
      <c r="BD50" s="37">
        <f t="shared" ca="1" si="83"/>
        <v>0</v>
      </c>
      <c r="BE50" s="37">
        <f t="shared" ca="1" si="83"/>
        <v>1.8</v>
      </c>
      <c r="BF50" s="37">
        <f t="shared" ca="1" si="83"/>
        <v>0</v>
      </c>
      <c r="BG50" s="37">
        <f t="shared" ca="1" si="83"/>
        <v>0</v>
      </c>
      <c r="BH50" s="37">
        <f t="shared" ca="1" si="3"/>
        <v>0</v>
      </c>
      <c r="BI50" s="37">
        <f t="shared" ca="1" si="26"/>
        <v>99</v>
      </c>
      <c r="BJ50" s="37"/>
      <c r="BK50" s="299">
        <f t="shared" ca="1" si="52"/>
        <v>4.1538861210400002</v>
      </c>
      <c r="BL50" s="299">
        <f t="shared" ca="1" si="53"/>
        <v>4.1957163529999999</v>
      </c>
      <c r="BM50" s="300">
        <f t="shared" ca="1" si="30"/>
        <v>-5.009847126262036E-3</v>
      </c>
      <c r="BN50" s="37"/>
      <c r="BO50" s="301">
        <f t="shared" ca="1" si="55"/>
        <v>0.5195537586617186</v>
      </c>
      <c r="BP50" s="301">
        <f t="shared" ca="1" si="56"/>
        <v>5.3061409627444461E-2</v>
      </c>
      <c r="BQ50" s="301">
        <f t="shared" ca="1" si="57"/>
        <v>0.42738483171083702</v>
      </c>
      <c r="BR50" s="302">
        <f t="shared" ca="1" si="58"/>
        <v>0.79349160542777986</v>
      </c>
      <c r="BS50" s="302">
        <f t="shared" ca="1" si="59"/>
        <v>0.5195537586617186</v>
      </c>
      <c r="BT50" s="301">
        <f t="shared" ca="1" si="60"/>
        <v>0.45957431192660553</v>
      </c>
      <c r="BU50" s="301">
        <f t="shared" ca="1" si="61"/>
        <v>0.16237993883792048</v>
      </c>
      <c r="BV50" s="301">
        <f t="shared" ca="1" si="62"/>
        <v>0.37804574923547396</v>
      </c>
      <c r="BW50" s="302">
        <f t="shared" ca="1" si="63"/>
        <v>0.70188763434862378</v>
      </c>
      <c r="BX50" s="302">
        <f t="shared" ca="1" si="54"/>
        <v>0.45957431192660553</v>
      </c>
      <c r="BY50" s="301">
        <f t="shared" ca="1" si="64"/>
        <v>1</v>
      </c>
      <c r="BZ50" s="301">
        <f t="shared" ca="1" si="65"/>
        <v>0</v>
      </c>
      <c r="CA50" s="301">
        <f t="shared" ca="1" si="66"/>
        <v>0</v>
      </c>
      <c r="CB50" s="302">
        <f t="shared" ca="1" si="67"/>
        <v>0.57740000000000002</v>
      </c>
      <c r="CC50" s="302">
        <f t="shared" ca="1" si="68"/>
        <v>1</v>
      </c>
      <c r="CD50" s="301">
        <f t="shared" ca="1" si="69"/>
        <v>0.53275134186827533</v>
      </c>
      <c r="CE50" s="301">
        <f t="shared" ca="1" si="70"/>
        <v>0.2249846428897572</v>
      </c>
      <c r="CF50" s="301">
        <f t="shared" ca="1" si="71"/>
        <v>0.24226401524196733</v>
      </c>
      <c r="CG50" s="302">
        <f t="shared" ca="1" si="72"/>
        <v>0.58735288319464196</v>
      </c>
      <c r="CH50" s="302">
        <f t="shared" ca="1" si="73"/>
        <v>0.53275134186827533</v>
      </c>
      <c r="CI50" s="303" t="e">
        <f t="shared" ca="1" si="48"/>
        <v>#REF!</v>
      </c>
      <c r="CJ50" s="303" t="e">
        <f t="shared" ca="1" si="35"/>
        <v>#REF!</v>
      </c>
      <c r="CK50" s="303" t="e">
        <f t="shared" ca="1" si="36"/>
        <v>#REF!</v>
      </c>
      <c r="CL50" s="301" t="e">
        <f t="shared" ca="1" si="37"/>
        <v>#REF!</v>
      </c>
      <c r="CM50" s="301" t="e">
        <f t="shared" ca="1" si="38"/>
        <v>#REF!</v>
      </c>
      <c r="CN50" s="301" t="e">
        <f t="shared" ca="1" si="39"/>
        <v>#REF!</v>
      </c>
      <c r="CO50" s="302" t="e">
        <f t="shared" ca="1" si="74"/>
        <v>#REF!</v>
      </c>
      <c r="CP50" s="302">
        <f t="shared" ca="1" si="75"/>
        <v>-1</v>
      </c>
      <c r="CQ50" s="301">
        <f t="shared" ca="1" si="76"/>
        <v>7.7630891096167914E-2</v>
      </c>
      <c r="CR50" s="301">
        <f t="shared" ca="1" si="77"/>
        <v>0.17596335315131392</v>
      </c>
      <c r="CS50" s="301">
        <f t="shared" ca="1" si="78"/>
        <v>0.74640575575251811</v>
      </c>
      <c r="CT50" s="302">
        <f t="shared" ca="1" si="79"/>
        <v>0.90669880268636005</v>
      </c>
      <c r="CU50" s="302">
        <f t="shared" ca="1" si="80"/>
        <v>7.7630891096167914E-2</v>
      </c>
      <c r="CV50" s="37"/>
      <c r="CW50" s="298">
        <f t="shared" ca="1" si="42"/>
        <v>2.7448944991217488</v>
      </c>
      <c r="CX50" s="302">
        <f t="shared" ca="1" si="43"/>
        <v>1.7448944991217485</v>
      </c>
      <c r="CY50" s="298">
        <f t="shared" ca="1" si="44"/>
        <v>0.5</v>
      </c>
      <c r="CZ50" s="298">
        <f t="shared" ca="1" si="45"/>
        <v>0.69387755102040816</v>
      </c>
      <c r="DA50" s="304" t="e">
        <f t="shared" ca="1" si="46"/>
        <v>#NUM!</v>
      </c>
      <c r="DB50" s="305"/>
      <c r="DC50" s="304">
        <f t="shared" ca="1" si="47"/>
        <v>-999</v>
      </c>
    </row>
    <row r="51" spans="1:107" ht="14.4" x14ac:dyDescent="0.3">
      <c r="A51" s="37"/>
      <c r="B51" s="37"/>
      <c r="C51" s="310"/>
      <c r="D51" s="311" t="s">
        <v>589</v>
      </c>
      <c r="E51" s="310"/>
      <c r="F51" s="310"/>
      <c r="G51" s="310"/>
      <c r="H51" s="310"/>
      <c r="I51" s="293">
        <v>6.9</v>
      </c>
      <c r="J51" s="293">
        <v>0.83599999999999997</v>
      </c>
      <c r="K51" s="293">
        <v>272</v>
      </c>
      <c r="L51" s="293">
        <v>44</v>
      </c>
      <c r="M51" s="293">
        <v>3.5</v>
      </c>
      <c r="N51" s="294">
        <v>0.1</v>
      </c>
      <c r="O51" s="293"/>
      <c r="P51" s="293"/>
      <c r="Q51" s="293">
        <v>337</v>
      </c>
      <c r="R51" s="293">
        <v>1.67</v>
      </c>
      <c r="S51" s="293">
        <v>64</v>
      </c>
      <c r="T51" s="293"/>
      <c r="U51" s="310"/>
      <c r="V51" s="310"/>
      <c r="W51" s="293">
        <v>3.98</v>
      </c>
      <c r="X51" s="293"/>
      <c r="Y51" s="293">
        <v>1.08</v>
      </c>
      <c r="Z51" s="294"/>
      <c r="AA51" s="293"/>
      <c r="AB51" s="293">
        <v>0.3</v>
      </c>
      <c r="AC51" s="294"/>
      <c r="AD51" s="310"/>
      <c r="AE51" s="297"/>
      <c r="AF51" s="297"/>
      <c r="AG51" s="37" t="str">
        <f t="shared" ca="1" si="84"/>
        <v>W_ID_012_FS_002</v>
      </c>
      <c r="AH51" s="37"/>
      <c r="AI51" s="37"/>
      <c r="AJ51" s="37"/>
      <c r="AK51" s="37"/>
      <c r="AL51" s="37">
        <f t="shared" ca="1" si="81"/>
        <v>6.9</v>
      </c>
      <c r="AM51" s="37">
        <f t="shared" ca="1" si="82"/>
        <v>0.83599999999999997</v>
      </c>
      <c r="AN51" s="37">
        <f t="shared" ca="1" si="82"/>
        <v>272</v>
      </c>
      <c r="AO51" s="37">
        <f t="shared" ca="1" si="82"/>
        <v>44</v>
      </c>
      <c r="AP51" s="37">
        <f t="shared" ca="1" si="82"/>
        <v>3.5</v>
      </c>
      <c r="AQ51" s="37">
        <f t="shared" ca="1" si="82"/>
        <v>0.1</v>
      </c>
      <c r="AR51" s="37">
        <f t="shared" ca="1" si="82"/>
        <v>0</v>
      </c>
      <c r="AS51" s="37">
        <f t="shared" ca="1" si="82"/>
        <v>0</v>
      </c>
      <c r="AT51" s="37">
        <f t="shared" ca="1" si="82"/>
        <v>337</v>
      </c>
      <c r="AU51" s="37">
        <f t="shared" ca="1" si="82"/>
        <v>1.67</v>
      </c>
      <c r="AV51" s="37">
        <f t="shared" ca="1" si="82"/>
        <v>64</v>
      </c>
      <c r="AW51" s="37">
        <f t="shared" ca="1" si="82"/>
        <v>0</v>
      </c>
      <c r="AX51" s="37"/>
      <c r="AY51" s="37"/>
      <c r="AZ51" s="37">
        <f t="shared" ca="1" si="83"/>
        <v>3.98</v>
      </c>
      <c r="BA51" s="37">
        <f t="shared" ca="1" si="83"/>
        <v>0</v>
      </c>
      <c r="BB51" s="37">
        <f t="shared" ca="1" si="83"/>
        <v>1.08</v>
      </c>
      <c r="BC51" s="37">
        <f t="shared" ca="1" si="83"/>
        <v>0</v>
      </c>
      <c r="BD51" s="37">
        <f t="shared" ca="1" si="83"/>
        <v>0</v>
      </c>
      <c r="BE51" s="37">
        <f t="shared" ca="1" si="83"/>
        <v>0.3</v>
      </c>
      <c r="BF51" s="37">
        <f t="shared" ca="1" si="83"/>
        <v>0</v>
      </c>
      <c r="BG51" s="37">
        <f t="shared" ca="1" si="83"/>
        <v>0</v>
      </c>
      <c r="BH51" s="37">
        <f t="shared" ca="1" si="3"/>
        <v>0</v>
      </c>
      <c r="BI51" s="37">
        <f t="shared" ca="1" si="26"/>
        <v>99</v>
      </c>
      <c r="BJ51" s="37"/>
      <c r="BK51" s="299">
        <f t="shared" ca="1" si="52"/>
        <v>13.276672845400849</v>
      </c>
      <c r="BL51" s="299">
        <f t="shared" ca="1" si="53"/>
        <v>10.927158799999999</v>
      </c>
      <c r="BM51" s="300">
        <f t="shared" ca="1" si="30"/>
        <v>9.7071987601901014E-2</v>
      </c>
      <c r="BN51" s="37"/>
      <c r="BO51" s="301">
        <f t="shared" ca="1" si="55"/>
        <v>0.88976897689768975</v>
      </c>
      <c r="BP51" s="301">
        <f t="shared" ca="1" si="56"/>
        <v>0.11023102310231023</v>
      </c>
      <c r="BQ51" s="301">
        <f t="shared" ca="1" si="57"/>
        <v>0</v>
      </c>
      <c r="BR51" s="302">
        <f t="shared" ca="1" si="58"/>
        <v>0.51375260726072614</v>
      </c>
      <c r="BS51" s="302">
        <f t="shared" ca="1" si="59"/>
        <v>0.88976897689768975</v>
      </c>
      <c r="BT51" s="301">
        <f t="shared" ca="1" si="60"/>
        <v>0.80123632905373277</v>
      </c>
      <c r="BU51" s="301">
        <f t="shared" ca="1" si="61"/>
        <v>0.19876367094626721</v>
      </c>
      <c r="BV51" s="301">
        <f t="shared" ca="1" si="62"/>
        <v>0</v>
      </c>
      <c r="BW51" s="302">
        <f t="shared" ca="1" si="63"/>
        <v>0.46263385639562532</v>
      </c>
      <c r="BX51" s="302">
        <f t="shared" ca="1" si="54"/>
        <v>0.80123632905373277</v>
      </c>
      <c r="BY51" s="301">
        <f t="shared" ca="1" si="64"/>
        <v>7.184599518734959E-2</v>
      </c>
      <c r="BZ51" s="301">
        <f t="shared" ca="1" si="65"/>
        <v>0</v>
      </c>
      <c r="CA51" s="301">
        <f t="shared" ca="1" si="66"/>
        <v>0.92815400481265042</v>
      </c>
      <c r="CB51" s="302">
        <f t="shared" ca="1" si="67"/>
        <v>1.1132233069783433</v>
      </c>
      <c r="CC51" s="302">
        <f t="shared" ca="1" si="68"/>
        <v>7.184599518734959E-2</v>
      </c>
      <c r="CD51" s="301">
        <f t="shared" ca="1" si="69"/>
        <v>0.84039900249376553</v>
      </c>
      <c r="CE51" s="301">
        <f t="shared" ca="1" si="70"/>
        <v>0.15960099750623441</v>
      </c>
      <c r="CF51" s="301">
        <f t="shared" ca="1" si="71"/>
        <v>0</v>
      </c>
      <c r="CG51" s="302">
        <f t="shared" ca="1" si="72"/>
        <v>0.48524638403990022</v>
      </c>
      <c r="CH51" s="302">
        <f t="shared" ca="1" si="73"/>
        <v>0.84039900249376553</v>
      </c>
      <c r="CI51" s="303" t="e">
        <f t="shared" ca="1" si="48"/>
        <v>#REF!</v>
      </c>
      <c r="CJ51" s="303" t="e">
        <f t="shared" ca="1" si="35"/>
        <v>#REF!</v>
      </c>
      <c r="CK51" s="303" t="e">
        <f t="shared" ca="1" si="36"/>
        <v>#REF!</v>
      </c>
      <c r="CL51" s="301" t="e">
        <f t="shared" ca="1" si="37"/>
        <v>#REF!</v>
      </c>
      <c r="CM51" s="301" t="e">
        <f t="shared" ca="1" si="38"/>
        <v>#REF!</v>
      </c>
      <c r="CN51" s="301" t="e">
        <f t="shared" ca="1" si="39"/>
        <v>#REF!</v>
      </c>
      <c r="CO51" s="302" t="e">
        <f t="shared" ca="1" si="74"/>
        <v>#REF!</v>
      </c>
      <c r="CP51" s="302">
        <f t="shared" ca="1" si="75"/>
        <v>-1</v>
      </c>
      <c r="CQ51" s="301">
        <f t="shared" ca="1" si="76"/>
        <v>0.26453282919374677</v>
      </c>
      <c r="CR51" s="301">
        <f t="shared" ca="1" si="77"/>
        <v>0.42792075310753153</v>
      </c>
      <c r="CS51" s="301">
        <f t="shared" ca="1" si="78"/>
        <v>0.30754641769872176</v>
      </c>
      <c r="CT51" s="302">
        <f t="shared" ca="1" si="79"/>
        <v>0.50786510409318342</v>
      </c>
      <c r="CU51" s="302">
        <f t="shared" ca="1" si="80"/>
        <v>0.26453282919374677</v>
      </c>
      <c r="CV51" s="37"/>
      <c r="CW51" s="298">
        <f t="shared" ca="1" si="42"/>
        <v>4.2869053529723748</v>
      </c>
      <c r="CX51" s="302">
        <f t="shared" ca="1" si="43"/>
        <v>2.7428373086220992</v>
      </c>
      <c r="CY51" s="298">
        <f t="shared" ca="1" si="44"/>
        <v>0.22222222222222221</v>
      </c>
      <c r="CZ51" s="298">
        <f t="shared" ca="1" si="45"/>
        <v>0.6179775280898876</v>
      </c>
      <c r="DA51" s="304" t="e">
        <f t="shared" ca="1" si="46"/>
        <v>#NUM!</v>
      </c>
      <c r="DB51" s="305"/>
      <c r="DC51" s="304">
        <f t="shared" ca="1" si="47"/>
        <v>-999</v>
      </c>
    </row>
    <row r="52" spans="1:107" ht="14.4" x14ac:dyDescent="0.3">
      <c r="A52" s="37"/>
      <c r="B52" s="37"/>
      <c r="C52" s="310"/>
      <c r="D52" s="311" t="s">
        <v>590</v>
      </c>
      <c r="E52" s="310"/>
      <c r="F52" s="310"/>
      <c r="G52" s="310"/>
      <c r="H52" s="310"/>
      <c r="I52" s="293">
        <v>7.8</v>
      </c>
      <c r="J52" s="293"/>
      <c r="K52" s="293">
        <v>208</v>
      </c>
      <c r="L52" s="293">
        <v>26</v>
      </c>
      <c r="M52" s="293">
        <v>7.2</v>
      </c>
      <c r="N52" s="294">
        <v>0.1</v>
      </c>
      <c r="O52" s="293"/>
      <c r="P52" s="293"/>
      <c r="Q52" s="293">
        <v>193.04</v>
      </c>
      <c r="R52" s="293">
        <v>3.41</v>
      </c>
      <c r="S52" s="293">
        <v>118.28</v>
      </c>
      <c r="T52" s="293"/>
      <c r="U52" s="310"/>
      <c r="V52" s="310"/>
      <c r="W52" s="293"/>
      <c r="X52" s="293"/>
      <c r="Y52" s="293"/>
      <c r="Z52" s="294"/>
      <c r="AA52" s="293"/>
      <c r="AB52" s="294"/>
      <c r="AC52" s="294"/>
      <c r="AD52" s="310"/>
      <c r="AE52" s="297"/>
      <c r="AF52" s="297"/>
      <c r="AG52" s="37" t="str">
        <f t="shared" ca="1" si="84"/>
        <v>W_ID_012_FS_003</v>
      </c>
      <c r="AH52" s="37"/>
      <c r="AI52" s="37"/>
      <c r="AJ52" s="37"/>
      <c r="AK52" s="37"/>
      <c r="AL52" s="37">
        <f t="shared" ca="1" si="81"/>
        <v>7.8</v>
      </c>
      <c r="AM52" s="37">
        <f t="shared" ca="1" si="82"/>
        <v>0</v>
      </c>
      <c r="AN52" s="37">
        <f t="shared" ca="1" si="82"/>
        <v>208</v>
      </c>
      <c r="AO52" s="37">
        <f t="shared" ca="1" si="82"/>
        <v>26</v>
      </c>
      <c r="AP52" s="37">
        <f t="shared" ca="1" si="82"/>
        <v>7.2</v>
      </c>
      <c r="AQ52" s="37">
        <f t="shared" ca="1" si="82"/>
        <v>0.1</v>
      </c>
      <c r="AR52" s="37">
        <f t="shared" ca="1" si="82"/>
        <v>0</v>
      </c>
      <c r="AS52" s="37">
        <f t="shared" ca="1" si="82"/>
        <v>0</v>
      </c>
      <c r="AT52" s="37">
        <f t="shared" ca="1" si="82"/>
        <v>193.04</v>
      </c>
      <c r="AU52" s="37">
        <f t="shared" ca="1" si="82"/>
        <v>3.41</v>
      </c>
      <c r="AV52" s="37">
        <f t="shared" ca="1" si="82"/>
        <v>118.28</v>
      </c>
      <c r="AW52" s="37">
        <f t="shared" ca="1" si="82"/>
        <v>0</v>
      </c>
      <c r="AX52" s="37"/>
      <c r="AY52" s="37"/>
      <c r="AZ52" s="37">
        <f t="shared" ca="1" si="83"/>
        <v>0</v>
      </c>
      <c r="BA52" s="37">
        <f t="shared" ca="1" si="83"/>
        <v>0</v>
      </c>
      <c r="BB52" s="37">
        <f t="shared" ca="1" si="83"/>
        <v>0</v>
      </c>
      <c r="BC52" s="37">
        <f t="shared" ca="1" si="83"/>
        <v>0</v>
      </c>
      <c r="BD52" s="37">
        <f t="shared" ca="1" si="83"/>
        <v>0</v>
      </c>
      <c r="BE52" s="37">
        <f t="shared" ca="1" si="83"/>
        <v>0</v>
      </c>
      <c r="BF52" s="37">
        <f t="shared" ca="1" si="83"/>
        <v>0</v>
      </c>
      <c r="BG52" s="37">
        <f t="shared" ca="1" si="83"/>
        <v>0</v>
      </c>
      <c r="BH52" s="37">
        <f t="shared" ca="1" si="3"/>
        <v>0</v>
      </c>
      <c r="BI52" s="37">
        <f t="shared" ca="1" si="26"/>
        <v>99</v>
      </c>
      <c r="BJ52" s="37"/>
      <c r="BK52" s="299">
        <f t="shared" ca="1" si="52"/>
        <v>10.080341722140471</v>
      </c>
      <c r="BL52" s="299">
        <f t="shared" ca="1" si="53"/>
        <v>8.0877503999999991</v>
      </c>
      <c r="BM52" s="300">
        <f t="shared" ca="1" si="30"/>
        <v>0.10967532026723975</v>
      </c>
      <c r="BN52" s="37"/>
      <c r="BO52" s="301">
        <f t="shared" ca="1" si="55"/>
        <v>0.69366488195767007</v>
      </c>
      <c r="BP52" s="301">
        <f t="shared" ca="1" si="56"/>
        <v>0.30633511804232999</v>
      </c>
      <c r="BQ52" s="301">
        <f t="shared" ca="1" si="57"/>
        <v>0</v>
      </c>
      <c r="BR52" s="302">
        <f t="shared" ca="1" si="58"/>
        <v>0.40052210284235873</v>
      </c>
      <c r="BS52" s="302">
        <f t="shared" ca="1" si="59"/>
        <v>0.69366488195767007</v>
      </c>
      <c r="BT52" s="301">
        <f t="shared" ca="1" si="60"/>
        <v>1</v>
      </c>
      <c r="BU52" s="301">
        <f t="shared" ca="1" si="61"/>
        <v>0</v>
      </c>
      <c r="BV52" s="301">
        <f t="shared" ca="1" si="62"/>
        <v>0</v>
      </c>
      <c r="BW52" s="302">
        <f t="shared" ca="1" si="63"/>
        <v>0.57740000000000002</v>
      </c>
      <c r="BX52" s="302">
        <f t="shared" ca="1" si="54"/>
        <v>1</v>
      </c>
      <c r="BY52" s="301" t="e">
        <f t="shared" ca="1" si="64"/>
        <v>#DIV/0!</v>
      </c>
      <c r="BZ52" s="301" t="e">
        <f t="shared" ca="1" si="65"/>
        <v>#DIV/0!</v>
      </c>
      <c r="CA52" s="301" t="e">
        <f t="shared" ca="1" si="66"/>
        <v>#DIV/0!</v>
      </c>
      <c r="CB52" s="302" t="e">
        <f t="shared" ca="1" si="67"/>
        <v>#DIV/0!</v>
      </c>
      <c r="CC52" s="302">
        <f t="shared" ca="1" si="68"/>
        <v>-1</v>
      </c>
      <c r="CD52" s="301">
        <f t="shared" ca="1" si="69"/>
        <v>0.62006938198638051</v>
      </c>
      <c r="CE52" s="301">
        <f t="shared" ca="1" si="70"/>
        <v>0.37993061801361944</v>
      </c>
      <c r="CF52" s="301">
        <f t="shared" ca="1" si="71"/>
        <v>0</v>
      </c>
      <c r="CG52" s="302">
        <f t="shared" ca="1" si="72"/>
        <v>0.3580280611589361</v>
      </c>
      <c r="CH52" s="302">
        <f t="shared" ca="1" si="73"/>
        <v>0.62006938198638051</v>
      </c>
      <c r="CI52" s="303" t="e">
        <f t="shared" ca="1" si="48"/>
        <v>#REF!</v>
      </c>
      <c r="CJ52" s="303" t="e">
        <f t="shared" ca="1" si="35"/>
        <v>#REF!</v>
      </c>
      <c r="CK52" s="303" t="e">
        <f t="shared" ca="1" si="36"/>
        <v>#REF!</v>
      </c>
      <c r="CL52" s="301" t="e">
        <f t="shared" ca="1" si="37"/>
        <v>#REF!</v>
      </c>
      <c r="CM52" s="301" t="e">
        <f t="shared" ca="1" si="38"/>
        <v>#REF!</v>
      </c>
      <c r="CN52" s="301" t="e">
        <f t="shared" ca="1" si="39"/>
        <v>#REF!</v>
      </c>
      <c r="CO52" s="302" t="e">
        <f t="shared" ca="1" si="74"/>
        <v>#REF!</v>
      </c>
      <c r="CP52" s="302">
        <f t="shared" ca="1" si="75"/>
        <v>-1</v>
      </c>
      <c r="CQ52" s="301">
        <f t="shared" ca="1" si="76"/>
        <v>0.26522906866260343</v>
      </c>
      <c r="CR52" s="301">
        <f t="shared" ca="1" si="77"/>
        <v>0.33153633582825431</v>
      </c>
      <c r="CS52" s="301">
        <f t="shared" ca="1" si="78"/>
        <v>0.40323459550914237</v>
      </c>
      <c r="CT52" s="302">
        <f t="shared" ca="1" si="79"/>
        <v>0.61875825168019394</v>
      </c>
      <c r="CU52" s="302">
        <f t="shared" ca="1" si="80"/>
        <v>0.26522906866260343</v>
      </c>
      <c r="CV52" s="37"/>
      <c r="CW52" s="298">
        <f t="shared" ca="1" si="42"/>
        <v>3.8299466959416359</v>
      </c>
      <c r="CX52" s="302">
        <f t="shared" ca="1" si="43"/>
        <v>1.9726141995103674</v>
      </c>
      <c r="CY52" s="298">
        <f t="shared" ca="1" si="44"/>
        <v>0.12195121951219513</v>
      </c>
      <c r="CZ52" s="298">
        <f t="shared" ca="1" si="45"/>
        <v>0.55555555555555558</v>
      </c>
      <c r="DA52" s="304" t="e">
        <f t="shared" ca="1" si="46"/>
        <v>#NUM!</v>
      </c>
      <c r="DB52" s="305"/>
      <c r="DC52" s="304">
        <f t="shared" ca="1" si="47"/>
        <v>-999</v>
      </c>
    </row>
    <row r="53" spans="1:107" ht="14.4" x14ac:dyDescent="0.3">
      <c r="A53" s="37"/>
      <c r="B53" s="37"/>
      <c r="C53" s="310"/>
      <c r="D53" s="311" t="s">
        <v>592</v>
      </c>
      <c r="E53" s="310"/>
      <c r="F53" s="310"/>
      <c r="G53" s="310"/>
      <c r="H53" s="310"/>
      <c r="I53" s="314"/>
      <c r="J53" s="293">
        <v>0.82</v>
      </c>
      <c r="K53" s="293">
        <v>135.19999999999999</v>
      </c>
      <c r="L53" s="293">
        <v>22.6</v>
      </c>
      <c r="M53" s="293">
        <v>1.1100000000000001</v>
      </c>
      <c r="N53" s="293">
        <v>0.03</v>
      </c>
      <c r="O53" s="293">
        <v>590.4</v>
      </c>
      <c r="P53" s="293">
        <v>15.3</v>
      </c>
      <c r="Q53" s="293">
        <v>214.4</v>
      </c>
      <c r="R53" s="293">
        <v>1.96</v>
      </c>
      <c r="S53" s="293">
        <v>30.2</v>
      </c>
      <c r="T53" s="293">
        <v>25.9</v>
      </c>
      <c r="U53" s="310"/>
      <c r="V53" s="310"/>
      <c r="W53" s="293"/>
      <c r="X53" s="293"/>
      <c r="Y53" s="293"/>
      <c r="Z53" s="293"/>
      <c r="AA53" s="293"/>
      <c r="AB53" s="293">
        <v>0.14000000000000001</v>
      </c>
      <c r="AC53" s="293"/>
      <c r="AD53" s="310"/>
      <c r="AE53" s="297"/>
      <c r="AF53" s="297"/>
      <c r="AG53" s="37" t="str">
        <f t="shared" ca="1" si="84"/>
        <v>W_ID_012_FS_004</v>
      </c>
      <c r="AH53" s="37"/>
      <c r="AI53" s="37"/>
      <c r="AJ53" s="37"/>
      <c r="AK53" s="37"/>
      <c r="AL53" s="37">
        <f t="shared" ca="1" si="81"/>
        <v>0</v>
      </c>
      <c r="AM53" s="37">
        <f t="shared" ca="1" si="82"/>
        <v>0.82</v>
      </c>
      <c r="AN53" s="37">
        <f t="shared" ca="1" si="82"/>
        <v>135.19999999999999</v>
      </c>
      <c r="AO53" s="37">
        <f t="shared" ca="1" si="82"/>
        <v>22.6</v>
      </c>
      <c r="AP53" s="37">
        <f t="shared" ca="1" si="82"/>
        <v>1.1100000000000001</v>
      </c>
      <c r="AQ53" s="37">
        <f t="shared" ca="1" si="82"/>
        <v>0.03</v>
      </c>
      <c r="AR53" s="37">
        <f t="shared" ca="1" si="82"/>
        <v>590.4</v>
      </c>
      <c r="AS53" s="37">
        <f t="shared" ca="1" si="82"/>
        <v>15.3</v>
      </c>
      <c r="AT53" s="37">
        <f t="shared" ca="1" si="82"/>
        <v>214.4</v>
      </c>
      <c r="AU53" s="37">
        <f t="shared" ca="1" si="82"/>
        <v>1.96</v>
      </c>
      <c r="AV53" s="37">
        <f t="shared" ca="1" si="82"/>
        <v>30.2</v>
      </c>
      <c r="AW53" s="37">
        <f t="shared" ca="1" si="82"/>
        <v>25.9</v>
      </c>
      <c r="AX53" s="37"/>
      <c r="AY53" s="37"/>
      <c r="AZ53" s="37">
        <f t="shared" ca="1" si="83"/>
        <v>0</v>
      </c>
      <c r="BA53" s="37">
        <f t="shared" ca="1" si="83"/>
        <v>0</v>
      </c>
      <c r="BB53" s="37">
        <f t="shared" ca="1" si="83"/>
        <v>0</v>
      </c>
      <c r="BC53" s="37">
        <f t="shared" ca="1" si="83"/>
        <v>0</v>
      </c>
      <c r="BD53" s="37">
        <f t="shared" ca="1" si="83"/>
        <v>0</v>
      </c>
      <c r="BE53" s="37">
        <f t="shared" ca="1" si="83"/>
        <v>0.14000000000000001</v>
      </c>
      <c r="BF53" s="37">
        <f t="shared" ca="1" si="83"/>
        <v>0</v>
      </c>
      <c r="BG53" s="37">
        <f t="shared" ca="1" si="83"/>
        <v>0</v>
      </c>
      <c r="BH53" s="37">
        <f t="shared" ca="1" si="3"/>
        <v>0</v>
      </c>
      <c r="BI53" s="37">
        <f t="shared" ca="1" si="26"/>
        <v>99</v>
      </c>
      <c r="BJ53" s="37"/>
      <c r="BK53" s="299">
        <f t="shared" ca="1" si="52"/>
        <v>6.6426297999999981</v>
      </c>
      <c r="BL53" s="299">
        <f t="shared" ca="1" si="53"/>
        <v>7.2046634000000012</v>
      </c>
      <c r="BM53" s="300">
        <f t="shared" ca="1" si="30"/>
        <v>-4.0587975706328154E-2</v>
      </c>
      <c r="BN53" s="37"/>
      <c r="BO53" s="301">
        <f t="shared" ca="1" si="55"/>
        <v>0.33193992878154516</v>
      </c>
      <c r="BP53" s="301">
        <f t="shared" ca="1" si="56"/>
        <v>7.5863136708468809E-2</v>
      </c>
      <c r="BQ53" s="301">
        <f t="shared" ca="1" si="57"/>
        <v>0.59219693450998612</v>
      </c>
      <c r="BR53" s="302">
        <f t="shared" ca="1" si="58"/>
        <v>0.87547191515714518</v>
      </c>
      <c r="BS53" s="302">
        <f t="shared" ca="1" si="59"/>
        <v>0.33193992878154516</v>
      </c>
      <c r="BT53" s="301">
        <f t="shared" ca="1" si="60"/>
        <v>0.31580497864192075</v>
      </c>
      <c r="BU53" s="301">
        <f t="shared" ca="1" si="61"/>
        <v>0.12078362056267491</v>
      </c>
      <c r="BV53" s="301">
        <f t="shared" ca="1" si="62"/>
        <v>0.5634114007954043</v>
      </c>
      <c r="BW53" s="302">
        <f t="shared" ca="1" si="63"/>
        <v>0.8329169391662985</v>
      </c>
      <c r="BX53" s="302">
        <f t="shared" ca="1" si="54"/>
        <v>0.31580497864192075</v>
      </c>
      <c r="BY53" s="301">
        <f t="shared" ca="1" si="64"/>
        <v>1</v>
      </c>
      <c r="BZ53" s="301">
        <f t="shared" ca="1" si="65"/>
        <v>0</v>
      </c>
      <c r="CA53" s="301">
        <f t="shared" ca="1" si="66"/>
        <v>0</v>
      </c>
      <c r="CB53" s="302">
        <f t="shared" ca="1" si="67"/>
        <v>0.57740000000000002</v>
      </c>
      <c r="CC53" s="302">
        <f t="shared" ca="1" si="68"/>
        <v>1</v>
      </c>
      <c r="CD53" s="301">
        <f t="shared" ca="1" si="69"/>
        <v>0.79260628465804073</v>
      </c>
      <c r="CE53" s="301">
        <f t="shared" ca="1" si="70"/>
        <v>0.11164510166358595</v>
      </c>
      <c r="CF53" s="301">
        <f t="shared" ca="1" si="71"/>
        <v>9.5748613678373382E-2</v>
      </c>
      <c r="CG53" s="302">
        <f t="shared" ca="1" si="72"/>
        <v>0.56821179297597046</v>
      </c>
      <c r="CH53" s="302">
        <f t="shared" ca="1" si="73"/>
        <v>0.79260628465804073</v>
      </c>
      <c r="CI53" s="303" t="e">
        <f t="shared" ca="1" si="48"/>
        <v>#REF!</v>
      </c>
      <c r="CJ53" s="303" t="e">
        <f t="shared" ca="1" si="35"/>
        <v>#REF!</v>
      </c>
      <c r="CK53" s="303" t="e">
        <f t="shared" ca="1" si="36"/>
        <v>#REF!</v>
      </c>
      <c r="CL53" s="301" t="e">
        <f t="shared" ca="1" si="37"/>
        <v>#REF!</v>
      </c>
      <c r="CM53" s="301" t="e">
        <f t="shared" ca="1" si="38"/>
        <v>#REF!</v>
      </c>
      <c r="CN53" s="301" t="e">
        <f t="shared" ca="1" si="39"/>
        <v>#REF!</v>
      </c>
      <c r="CO53" s="302" t="e">
        <f t="shared" ca="1" si="74"/>
        <v>#REF!</v>
      </c>
      <c r="CP53" s="302">
        <f t="shared" ca="1" si="75"/>
        <v>-1</v>
      </c>
      <c r="CQ53" s="301">
        <f t="shared" ca="1" si="76"/>
        <v>0.2529916066825445</v>
      </c>
      <c r="CR53" s="301">
        <f t="shared" ca="1" si="77"/>
        <v>0.42290017093383925</v>
      </c>
      <c r="CS53" s="301">
        <f t="shared" ca="1" si="78"/>
        <v>0.32410822238361614</v>
      </c>
      <c r="CT53" s="302">
        <f t="shared" ca="1" si="79"/>
        <v>0.52032511808486281</v>
      </c>
      <c r="CU53" s="302">
        <f t="shared" ca="1" si="80"/>
        <v>0.2529916066825445</v>
      </c>
      <c r="CV53" s="37"/>
      <c r="CW53" s="298">
        <f t="shared" ca="1" si="42"/>
        <v>4.2310956235751398</v>
      </c>
      <c r="CX53" s="302">
        <f t="shared" ca="1" si="43"/>
        <v>2.6628938995081444</v>
      </c>
      <c r="CY53" s="298">
        <f t="shared" ca="1" si="44"/>
        <v>0.21276595744680848</v>
      </c>
      <c r="CZ53" s="298">
        <f t="shared" ca="1" si="45"/>
        <v>0.62569213732004436</v>
      </c>
      <c r="DA53" s="304">
        <f t="shared" ca="1" si="46"/>
        <v>278.7811503005592</v>
      </c>
      <c r="DB53" s="305"/>
      <c r="DC53" s="304">
        <f t="shared" ca="1" si="47"/>
        <v>1229.2848777376503</v>
      </c>
    </row>
    <row r="54" spans="1:107" ht="14.4" x14ac:dyDescent="0.3">
      <c r="A54" s="37"/>
      <c r="B54" s="37"/>
      <c r="C54" s="310"/>
      <c r="D54" s="311" t="s">
        <v>593</v>
      </c>
      <c r="E54" s="310"/>
      <c r="F54" s="310"/>
      <c r="G54" s="310"/>
      <c r="H54" s="310"/>
      <c r="I54" s="293">
        <v>5.54</v>
      </c>
      <c r="J54" s="293"/>
      <c r="K54" s="293"/>
      <c r="L54" s="293"/>
      <c r="M54" s="293"/>
      <c r="N54" s="293"/>
      <c r="O54" s="293"/>
      <c r="P54" s="293"/>
      <c r="Q54" s="293">
        <v>358.55</v>
      </c>
      <c r="R54" s="293"/>
      <c r="S54" s="293"/>
      <c r="T54" s="293"/>
      <c r="U54" s="310"/>
      <c r="V54" s="310"/>
      <c r="W54" s="293"/>
      <c r="X54" s="293"/>
      <c r="Y54" s="293"/>
      <c r="Z54" s="293"/>
      <c r="AA54" s="293"/>
      <c r="AB54" s="293"/>
      <c r="AC54" s="293"/>
      <c r="AD54" s="310"/>
      <c r="AE54" s="297"/>
      <c r="AF54" s="297"/>
      <c r="AG54" s="37" t="str">
        <f t="shared" ca="1" si="84"/>
        <v>W_ID_012_FS_005</v>
      </c>
      <c r="AH54" s="37"/>
      <c r="AI54" s="37"/>
      <c r="AJ54" s="37"/>
      <c r="AK54" s="37"/>
      <c r="AL54" s="37">
        <f t="shared" ca="1" si="81"/>
        <v>5.54</v>
      </c>
      <c r="AM54" s="37">
        <f t="shared" ca="1" si="82"/>
        <v>0</v>
      </c>
      <c r="AN54" s="37">
        <f t="shared" ca="1" si="82"/>
        <v>0</v>
      </c>
      <c r="AO54" s="37">
        <f t="shared" ca="1" si="82"/>
        <v>0</v>
      </c>
      <c r="AP54" s="37">
        <f t="shared" ca="1" si="82"/>
        <v>0</v>
      </c>
      <c r="AQ54" s="37">
        <f t="shared" ca="1" si="82"/>
        <v>0</v>
      </c>
      <c r="AR54" s="37">
        <f t="shared" ca="1" si="82"/>
        <v>0</v>
      </c>
      <c r="AS54" s="37">
        <f t="shared" ca="1" si="82"/>
        <v>0</v>
      </c>
      <c r="AT54" s="37">
        <f t="shared" ca="1" si="82"/>
        <v>358.55</v>
      </c>
      <c r="AU54" s="37">
        <f t="shared" ca="1" si="82"/>
        <v>0</v>
      </c>
      <c r="AV54" s="37">
        <f t="shared" ca="1" si="82"/>
        <v>0</v>
      </c>
      <c r="AW54" s="37">
        <f t="shared" ca="1" si="82"/>
        <v>0</v>
      </c>
      <c r="AX54" s="37"/>
      <c r="AY54" s="37"/>
      <c r="AZ54" s="37">
        <f t="shared" ca="1" si="83"/>
        <v>0</v>
      </c>
      <c r="BA54" s="37">
        <f t="shared" ca="1" si="83"/>
        <v>0</v>
      </c>
      <c r="BB54" s="37">
        <f t="shared" ca="1" si="83"/>
        <v>0</v>
      </c>
      <c r="BC54" s="37">
        <f t="shared" ca="1" si="83"/>
        <v>0</v>
      </c>
      <c r="BD54" s="37">
        <f t="shared" ca="1" si="83"/>
        <v>0</v>
      </c>
      <c r="BE54" s="37">
        <f t="shared" ca="1" si="83"/>
        <v>0</v>
      </c>
      <c r="BF54" s="37">
        <f t="shared" ca="1" si="83"/>
        <v>0</v>
      </c>
      <c r="BG54" s="37">
        <f t="shared" ca="1" si="83"/>
        <v>0</v>
      </c>
      <c r="BH54" s="37">
        <f t="shared" ca="1" si="3"/>
        <v>0</v>
      </c>
      <c r="BI54" s="37">
        <f t="shared" ca="1" si="26"/>
        <v>99</v>
      </c>
      <c r="BJ54" s="37"/>
      <c r="BK54" s="299">
        <f t="shared" ca="1" si="52"/>
        <v>2.8609592511015915E-3</v>
      </c>
      <c r="BL54" s="299">
        <f t="shared" ca="1" si="53"/>
        <v>10.1146955</v>
      </c>
      <c r="BM54" s="300">
        <f t="shared" ca="1" si="30"/>
        <v>-0.99943445647916584</v>
      </c>
      <c r="BN54" s="37"/>
      <c r="BO54" s="301">
        <f t="shared" ca="1" si="55"/>
        <v>1</v>
      </c>
      <c r="BP54" s="301">
        <f t="shared" ca="1" si="56"/>
        <v>0</v>
      </c>
      <c r="BQ54" s="301">
        <f t="shared" ca="1" si="57"/>
        <v>0</v>
      </c>
      <c r="BR54" s="302">
        <f t="shared" ca="1" si="58"/>
        <v>0.57740000000000002</v>
      </c>
      <c r="BS54" s="302">
        <f t="shared" ca="1" si="59"/>
        <v>1</v>
      </c>
      <c r="BT54" s="301">
        <f t="shared" ca="1" si="60"/>
        <v>1</v>
      </c>
      <c r="BU54" s="301">
        <f t="shared" ca="1" si="61"/>
        <v>0</v>
      </c>
      <c r="BV54" s="301">
        <f t="shared" ca="1" si="62"/>
        <v>0</v>
      </c>
      <c r="BW54" s="302">
        <f t="shared" ca="1" si="63"/>
        <v>0.57740000000000002</v>
      </c>
      <c r="BX54" s="302">
        <f t="shared" ca="1" si="54"/>
        <v>1</v>
      </c>
      <c r="BY54" s="301" t="e">
        <f t="shared" ca="1" si="64"/>
        <v>#DIV/0!</v>
      </c>
      <c r="BZ54" s="301" t="e">
        <f t="shared" ca="1" si="65"/>
        <v>#DIV/0!</v>
      </c>
      <c r="CA54" s="301" t="e">
        <f t="shared" ca="1" si="66"/>
        <v>#DIV/0!</v>
      </c>
      <c r="CB54" s="302" t="e">
        <f t="shared" ca="1" si="67"/>
        <v>#DIV/0!</v>
      </c>
      <c r="CC54" s="302">
        <f t="shared" ca="1" si="68"/>
        <v>-1</v>
      </c>
      <c r="CD54" s="301">
        <f t="shared" ca="1" si="69"/>
        <v>1</v>
      </c>
      <c r="CE54" s="301">
        <f t="shared" ca="1" si="70"/>
        <v>0</v>
      </c>
      <c r="CF54" s="301">
        <f t="shared" ca="1" si="71"/>
        <v>0</v>
      </c>
      <c r="CG54" s="302">
        <f t="shared" ca="1" si="72"/>
        <v>0.57740000000000002</v>
      </c>
      <c r="CH54" s="302">
        <f t="shared" ca="1" si="73"/>
        <v>1</v>
      </c>
      <c r="CI54" s="303" t="e">
        <f t="shared" ca="1" si="48"/>
        <v>#REF!</v>
      </c>
      <c r="CJ54" s="303" t="e">
        <f t="shared" ca="1" si="35"/>
        <v>#REF!</v>
      </c>
      <c r="CK54" s="303" t="e">
        <f t="shared" ca="1" si="36"/>
        <v>#REF!</v>
      </c>
      <c r="CL54" s="301" t="e">
        <f t="shared" ca="1" si="37"/>
        <v>#REF!</v>
      </c>
      <c r="CM54" s="301" t="e">
        <f t="shared" ca="1" si="38"/>
        <v>#REF!</v>
      </c>
      <c r="CN54" s="301" t="e">
        <f t="shared" ca="1" si="39"/>
        <v>#REF!</v>
      </c>
      <c r="CO54" s="302" t="e">
        <f t="shared" ca="1" si="74"/>
        <v>#REF!</v>
      </c>
      <c r="CP54" s="302">
        <f t="shared" ca="1" si="75"/>
        <v>-1</v>
      </c>
      <c r="CQ54" s="301" t="e">
        <f t="shared" ca="1" si="76"/>
        <v>#DIV/0!</v>
      </c>
      <c r="CR54" s="301" t="e">
        <f t="shared" ca="1" si="77"/>
        <v>#DIV/0!</v>
      </c>
      <c r="CS54" s="301" t="e">
        <f t="shared" ca="1" si="78"/>
        <v>#DIV/0!</v>
      </c>
      <c r="CT54" s="302" t="e">
        <f t="shared" ca="1" si="79"/>
        <v>#DIV/0!</v>
      </c>
      <c r="CU54" s="302">
        <f t="shared" ca="1" si="80"/>
        <v>-1</v>
      </c>
      <c r="CV54" s="37"/>
      <c r="CW54" s="298">
        <f t="shared" ca="1" si="42"/>
        <v>-99</v>
      </c>
      <c r="CX54" s="302">
        <f t="shared" ca="1" si="43"/>
        <v>-99</v>
      </c>
      <c r="CY54" s="298">
        <f t="shared" ca="1" si="44"/>
        <v>-99</v>
      </c>
      <c r="CZ54" s="298">
        <f t="shared" ca="1" si="45"/>
        <v>-99</v>
      </c>
      <c r="DA54" s="304" t="e">
        <f t="shared" ca="1" si="46"/>
        <v>#NUM!</v>
      </c>
      <c r="DB54" s="305"/>
      <c r="DC54" s="304">
        <f t="shared" ca="1" si="47"/>
        <v>-999</v>
      </c>
    </row>
    <row r="55" spans="1:107" ht="14.4" x14ac:dyDescent="0.3">
      <c r="A55" s="37"/>
      <c r="B55" s="37"/>
      <c r="C55" s="310"/>
      <c r="D55" s="311" t="s">
        <v>594</v>
      </c>
      <c r="E55" s="310"/>
      <c r="F55" s="310"/>
      <c r="G55" s="310"/>
      <c r="H55" s="310"/>
      <c r="I55" s="293">
        <v>7.37</v>
      </c>
      <c r="J55" s="293"/>
      <c r="K55" s="293"/>
      <c r="L55" s="293"/>
      <c r="M55" s="293"/>
      <c r="N55" s="293"/>
      <c r="O55" s="293">
        <v>231.11</v>
      </c>
      <c r="P55" s="293"/>
      <c r="Q55" s="293">
        <v>363.51</v>
      </c>
      <c r="R55" s="293"/>
      <c r="S55" s="293"/>
      <c r="T55" s="293">
        <v>17.079999999999998</v>
      </c>
      <c r="U55" s="310"/>
      <c r="V55" s="310"/>
      <c r="W55" s="293"/>
      <c r="X55" s="293"/>
      <c r="Y55" s="293"/>
      <c r="Z55" s="293"/>
      <c r="AA55" s="293"/>
      <c r="AB55" s="293"/>
      <c r="AC55" s="293"/>
      <c r="AD55" s="310"/>
      <c r="AE55" s="297"/>
      <c r="AF55" s="297"/>
      <c r="AG55" s="37" t="str">
        <f t="shared" ca="1" si="84"/>
        <v>W_ID_012_FS_006</v>
      </c>
      <c r="AH55" s="37"/>
      <c r="AI55" s="37"/>
      <c r="AJ55" s="37"/>
      <c r="AK55" s="37"/>
      <c r="AL55" s="37">
        <f t="shared" ca="1" si="81"/>
        <v>7.37</v>
      </c>
      <c r="AM55" s="37">
        <f t="shared" ca="1" si="82"/>
        <v>0</v>
      </c>
      <c r="AN55" s="37">
        <f t="shared" ca="1" si="82"/>
        <v>0</v>
      </c>
      <c r="AO55" s="37">
        <f t="shared" ca="1" si="82"/>
        <v>0</v>
      </c>
      <c r="AP55" s="37">
        <f t="shared" ca="1" si="82"/>
        <v>0</v>
      </c>
      <c r="AQ55" s="37">
        <f t="shared" ca="1" si="82"/>
        <v>0</v>
      </c>
      <c r="AR55" s="37">
        <f t="shared" ca="1" si="82"/>
        <v>231.11</v>
      </c>
      <c r="AS55" s="37">
        <f t="shared" ca="1" si="82"/>
        <v>0</v>
      </c>
      <c r="AT55" s="37">
        <f t="shared" ca="1" si="82"/>
        <v>363.51</v>
      </c>
      <c r="AU55" s="37">
        <f t="shared" ca="1" si="82"/>
        <v>0</v>
      </c>
      <c r="AV55" s="37">
        <f t="shared" ca="1" si="82"/>
        <v>0</v>
      </c>
      <c r="AW55" s="37">
        <f t="shared" ca="1" si="82"/>
        <v>17.079999999999998</v>
      </c>
      <c r="AX55" s="37"/>
      <c r="AY55" s="37"/>
      <c r="AZ55" s="37">
        <f t="shared" ca="1" si="83"/>
        <v>0</v>
      </c>
      <c r="BA55" s="37">
        <f t="shared" ca="1" si="83"/>
        <v>0</v>
      </c>
      <c r="BB55" s="37">
        <f t="shared" ca="1" si="83"/>
        <v>0</v>
      </c>
      <c r="BC55" s="37">
        <f t="shared" ca="1" si="83"/>
        <v>0</v>
      </c>
      <c r="BD55" s="37">
        <f t="shared" ca="1" si="83"/>
        <v>0</v>
      </c>
      <c r="BE55" s="37">
        <f t="shared" ca="1" si="83"/>
        <v>0</v>
      </c>
      <c r="BF55" s="37">
        <f t="shared" ca="1" si="83"/>
        <v>0</v>
      </c>
      <c r="BG55" s="37">
        <f t="shared" ca="1" si="83"/>
        <v>0</v>
      </c>
      <c r="BH55" s="37">
        <f t="shared" ca="1" si="3"/>
        <v>0</v>
      </c>
      <c r="BI55" s="37">
        <f t="shared" ca="1" si="26"/>
        <v>99</v>
      </c>
      <c r="BJ55" s="37"/>
      <c r="BK55" s="299">
        <f t="shared" ca="1" si="52"/>
        <v>4.2316688265117953E-5</v>
      </c>
      <c r="BL55" s="299">
        <f t="shared" ca="1" si="53"/>
        <v>10.534558299999999</v>
      </c>
      <c r="BM55" s="300">
        <f t="shared" ca="1" si="30"/>
        <v>-0.99999196615233832</v>
      </c>
      <c r="BN55" s="37"/>
      <c r="BO55" s="301">
        <f t="shared" ca="1" si="55"/>
        <v>1</v>
      </c>
      <c r="BP55" s="301">
        <f t="shared" ca="1" si="56"/>
        <v>0</v>
      </c>
      <c r="BQ55" s="301">
        <f t="shared" ca="1" si="57"/>
        <v>0</v>
      </c>
      <c r="BR55" s="302">
        <f t="shared" ca="1" si="58"/>
        <v>0.57740000000000002</v>
      </c>
      <c r="BS55" s="302">
        <f t="shared" ca="1" si="59"/>
        <v>1</v>
      </c>
      <c r="BT55" s="301">
        <f t="shared" ca="1" si="60"/>
        <v>1</v>
      </c>
      <c r="BU55" s="301">
        <f t="shared" ca="1" si="61"/>
        <v>0</v>
      </c>
      <c r="BV55" s="301">
        <f t="shared" ca="1" si="62"/>
        <v>0</v>
      </c>
      <c r="BW55" s="302">
        <f t="shared" ca="1" si="63"/>
        <v>0.57740000000000002</v>
      </c>
      <c r="BX55" s="302">
        <f t="shared" ca="1" si="54"/>
        <v>1</v>
      </c>
      <c r="BY55" s="301" t="e">
        <f t="shared" ca="1" si="64"/>
        <v>#DIV/0!</v>
      </c>
      <c r="BZ55" s="301" t="e">
        <f t="shared" ca="1" si="65"/>
        <v>#DIV/0!</v>
      </c>
      <c r="CA55" s="301" t="e">
        <f t="shared" ca="1" si="66"/>
        <v>#DIV/0!</v>
      </c>
      <c r="CB55" s="302" t="e">
        <f t="shared" ca="1" si="67"/>
        <v>#DIV/0!</v>
      </c>
      <c r="CC55" s="302">
        <f t="shared" ca="1" si="68"/>
        <v>-1</v>
      </c>
      <c r="CD55" s="301">
        <f t="shared" ca="1" si="69"/>
        <v>0.95512231009748028</v>
      </c>
      <c r="CE55" s="301">
        <f t="shared" ca="1" si="70"/>
        <v>0</v>
      </c>
      <c r="CF55" s="301">
        <f t="shared" ca="1" si="71"/>
        <v>4.4877689902519773E-2</v>
      </c>
      <c r="CG55" s="302">
        <f t="shared" ca="1" si="72"/>
        <v>0.60330789038072474</v>
      </c>
      <c r="CH55" s="302">
        <f t="shared" ca="1" si="73"/>
        <v>0.95512231009748028</v>
      </c>
      <c r="CI55" s="303" t="e">
        <f t="shared" ca="1" si="48"/>
        <v>#REF!</v>
      </c>
      <c r="CJ55" s="303" t="e">
        <f t="shared" ca="1" si="35"/>
        <v>#REF!</v>
      </c>
      <c r="CK55" s="303" t="e">
        <f t="shared" ca="1" si="36"/>
        <v>#REF!</v>
      </c>
      <c r="CL55" s="301" t="e">
        <f t="shared" ca="1" si="37"/>
        <v>#REF!</v>
      </c>
      <c r="CM55" s="301" t="e">
        <f t="shared" ca="1" si="38"/>
        <v>#REF!</v>
      </c>
      <c r="CN55" s="301" t="e">
        <f t="shared" ca="1" si="39"/>
        <v>#REF!</v>
      </c>
      <c r="CO55" s="302" t="e">
        <f t="shared" ca="1" si="74"/>
        <v>#REF!</v>
      </c>
      <c r="CP55" s="302">
        <f t="shared" ca="1" si="75"/>
        <v>-1</v>
      </c>
      <c r="CQ55" s="301" t="e">
        <f t="shared" ca="1" si="76"/>
        <v>#DIV/0!</v>
      </c>
      <c r="CR55" s="301" t="e">
        <f t="shared" ca="1" si="77"/>
        <v>#DIV/0!</v>
      </c>
      <c r="CS55" s="301" t="e">
        <f t="shared" ca="1" si="78"/>
        <v>#DIV/0!</v>
      </c>
      <c r="CT55" s="302" t="e">
        <f t="shared" ca="1" si="79"/>
        <v>#DIV/0!</v>
      </c>
      <c r="CU55" s="302">
        <f t="shared" ca="1" si="80"/>
        <v>-1</v>
      </c>
      <c r="CV55" s="37"/>
      <c r="CW55" s="298">
        <f t="shared" ca="1" si="42"/>
        <v>-99</v>
      </c>
      <c r="CX55" s="302">
        <f t="shared" ca="1" si="43"/>
        <v>-99</v>
      </c>
      <c r="CY55" s="298">
        <f t="shared" ca="1" si="44"/>
        <v>-99</v>
      </c>
      <c r="CZ55" s="298">
        <f t="shared" ca="1" si="45"/>
        <v>-99</v>
      </c>
      <c r="DA55" s="304">
        <f t="shared" ca="1" si="46"/>
        <v>190.84180230210407</v>
      </c>
      <c r="DB55" s="305"/>
      <c r="DC55" s="304">
        <f t="shared" ca="1" si="47"/>
        <v>811.81625370147094</v>
      </c>
    </row>
    <row r="56" spans="1:107" ht="14.4" x14ac:dyDescent="0.3">
      <c r="A56" s="37"/>
      <c r="B56" s="37"/>
      <c r="C56" s="310"/>
      <c r="D56" s="311" t="s">
        <v>595</v>
      </c>
      <c r="E56" s="310"/>
      <c r="F56" s="310"/>
      <c r="G56" s="310"/>
      <c r="H56" s="310"/>
      <c r="I56" s="293">
        <v>5.39</v>
      </c>
      <c r="J56" s="293">
        <v>0.83771099999999998</v>
      </c>
      <c r="K56" s="293">
        <v>258</v>
      </c>
      <c r="L56" s="293">
        <v>78</v>
      </c>
      <c r="M56" s="293">
        <v>3.6</v>
      </c>
      <c r="N56" s="293">
        <v>0.15</v>
      </c>
      <c r="O56" s="293"/>
      <c r="P56" s="293">
        <v>4.2570180000000004</v>
      </c>
      <c r="Q56" s="293">
        <v>438.93304999999998</v>
      </c>
      <c r="R56" s="293">
        <v>1.3149500000000001</v>
      </c>
      <c r="S56" s="293">
        <v>35.950900000000004</v>
      </c>
      <c r="T56" s="293">
        <v>23</v>
      </c>
      <c r="U56" s="310"/>
      <c r="V56" s="310"/>
      <c r="W56" s="293"/>
      <c r="X56" s="293"/>
      <c r="Y56" s="293"/>
      <c r="Z56" s="293">
        <v>0.01</v>
      </c>
      <c r="AA56" s="293"/>
      <c r="AB56" s="293">
        <v>0.69</v>
      </c>
      <c r="AC56" s="293"/>
      <c r="AD56" s="310"/>
      <c r="AE56" s="297"/>
      <c r="AF56" s="297"/>
      <c r="AG56" s="37" t="str">
        <f t="shared" ca="1" si="84"/>
        <v>W_ID_013_FS_001</v>
      </c>
      <c r="AH56" s="37"/>
      <c r="AI56" s="37"/>
      <c r="AJ56" s="37"/>
      <c r="AK56" s="37"/>
      <c r="AL56" s="37">
        <f t="shared" ref="AL56:AL119" ca="1" si="85">INDIRECT(AL$5&amp;(CELL("row", AL56)))</f>
        <v>5.39</v>
      </c>
      <c r="AM56" s="37">
        <f t="shared" ref="AM56:AW79" ca="1" si="86">ABS(INDIRECT(AM$5&amp;(CELL("row", AM56))))</f>
        <v>0.83771099999999998</v>
      </c>
      <c r="AN56" s="37">
        <f t="shared" ca="1" si="86"/>
        <v>258</v>
      </c>
      <c r="AO56" s="37">
        <f t="shared" ca="1" si="86"/>
        <v>78</v>
      </c>
      <c r="AP56" s="37">
        <f t="shared" ca="1" si="86"/>
        <v>3.6</v>
      </c>
      <c r="AQ56" s="37">
        <f t="shared" ca="1" si="86"/>
        <v>0.15</v>
      </c>
      <c r="AR56" s="37">
        <f t="shared" ca="1" si="86"/>
        <v>0</v>
      </c>
      <c r="AS56" s="37">
        <f t="shared" ca="1" si="86"/>
        <v>4.2570180000000004</v>
      </c>
      <c r="AT56" s="37">
        <f t="shared" ca="1" si="86"/>
        <v>438.93304999999998</v>
      </c>
      <c r="AU56" s="37">
        <f t="shared" ca="1" si="86"/>
        <v>1.3149500000000001</v>
      </c>
      <c r="AV56" s="37">
        <f t="shared" ca="1" si="86"/>
        <v>35.950900000000004</v>
      </c>
      <c r="AW56" s="37">
        <f t="shared" ca="1" si="86"/>
        <v>23</v>
      </c>
      <c r="AX56" s="37"/>
      <c r="AY56" s="37"/>
      <c r="AZ56" s="37">
        <f t="shared" ref="AZ56:BG87" ca="1" si="87">ABS(INDIRECT(AZ$5&amp;(CELL("row", AZ56))))</f>
        <v>0</v>
      </c>
      <c r="BA56" s="37">
        <f t="shared" ca="1" si="87"/>
        <v>0</v>
      </c>
      <c r="BB56" s="37">
        <f t="shared" ca="1" si="87"/>
        <v>0</v>
      </c>
      <c r="BC56" s="37">
        <f t="shared" ca="1" si="87"/>
        <v>0.01</v>
      </c>
      <c r="BD56" s="37">
        <f t="shared" ca="1" si="87"/>
        <v>0</v>
      </c>
      <c r="BE56" s="37">
        <f t="shared" ca="1" si="87"/>
        <v>0.69</v>
      </c>
      <c r="BF56" s="37">
        <f t="shared" ca="1" si="87"/>
        <v>0</v>
      </c>
      <c r="BG56" s="37">
        <f t="shared" ca="1" si="87"/>
        <v>0</v>
      </c>
      <c r="BH56" s="37">
        <f t="shared" ca="1" si="3"/>
        <v>0</v>
      </c>
      <c r="BI56" s="37">
        <f t="shared" ca="1" si="26"/>
        <v>99</v>
      </c>
      <c r="BJ56" s="37"/>
      <c r="BK56" s="299">
        <f t="shared" ca="1" si="52"/>
        <v>13.571269544565816</v>
      </c>
      <c r="BL56" s="299">
        <f t="shared" ca="1" si="53"/>
        <v>13.576988046499999</v>
      </c>
      <c r="BM56" s="300">
        <f t="shared" ca="1" si="30"/>
        <v>-2.1063974050639959E-4</v>
      </c>
      <c r="BN56" s="37"/>
      <c r="BO56" s="301">
        <f t="shared" ca="1" si="55"/>
        <v>0.75909472361667818</v>
      </c>
      <c r="BP56" s="301">
        <f t="shared" ca="1" si="56"/>
        <v>5.6852155859518388E-2</v>
      </c>
      <c r="BQ56" s="301">
        <f t="shared" ca="1" si="57"/>
        <v>0.18405312052380338</v>
      </c>
      <c r="BR56" s="302">
        <f t="shared" ca="1" si="58"/>
        <v>0.65082743168510571</v>
      </c>
      <c r="BS56" s="302">
        <f t="shared" ca="1" si="59"/>
        <v>0.75909472361667818</v>
      </c>
      <c r="BT56" s="301">
        <f t="shared" ca="1" si="60"/>
        <v>0.69768303700859091</v>
      </c>
      <c r="BU56" s="301">
        <f t="shared" ca="1" si="61"/>
        <v>0.13315396382557745</v>
      </c>
      <c r="BV56" s="301">
        <f t="shared" ca="1" si="62"/>
        <v>0.16916299916583166</v>
      </c>
      <c r="BW56" s="302">
        <f t="shared" ca="1" si="63"/>
        <v>0.59817470070554624</v>
      </c>
      <c r="BX56" s="302">
        <f t="shared" ca="1" si="54"/>
        <v>0.69768303700859091</v>
      </c>
      <c r="BY56" s="301">
        <f t="shared" ca="1" si="64"/>
        <v>1</v>
      </c>
      <c r="BZ56" s="301">
        <f t="shared" ca="1" si="65"/>
        <v>0</v>
      </c>
      <c r="CA56" s="301">
        <f t="shared" ca="1" si="66"/>
        <v>0</v>
      </c>
      <c r="CB56" s="302">
        <f t="shared" ca="1" si="67"/>
        <v>0.57740000000000002</v>
      </c>
      <c r="CC56" s="302">
        <f t="shared" ca="1" si="68"/>
        <v>1</v>
      </c>
      <c r="CD56" s="301">
        <f t="shared" ca="1" si="69"/>
        <v>0.88159710711702999</v>
      </c>
      <c r="CE56" s="301">
        <f t="shared" ca="1" si="70"/>
        <v>7.2207388890523597E-2</v>
      </c>
      <c r="CF56" s="301">
        <f t="shared" ca="1" si="71"/>
        <v>4.6195503992446436E-2</v>
      </c>
      <c r="CG56" s="302">
        <f t="shared" ca="1" si="72"/>
        <v>0.56237611810945098</v>
      </c>
      <c r="CH56" s="302">
        <f t="shared" ca="1" si="73"/>
        <v>0.88159710711702999</v>
      </c>
      <c r="CI56" s="303" t="e">
        <f t="shared" ca="1" si="48"/>
        <v>#REF!</v>
      </c>
      <c r="CJ56" s="303" t="e">
        <f t="shared" ca="1" si="35"/>
        <v>#REF!</v>
      </c>
      <c r="CK56" s="303" t="e">
        <f t="shared" ca="1" si="36"/>
        <v>#REF!</v>
      </c>
      <c r="CL56" s="301" t="e">
        <f t="shared" ca="1" si="37"/>
        <v>#REF!</v>
      </c>
      <c r="CM56" s="301" t="e">
        <f t="shared" ca="1" si="38"/>
        <v>#REF!</v>
      </c>
      <c r="CN56" s="301" t="e">
        <f t="shared" ca="1" si="39"/>
        <v>#REF!</v>
      </c>
      <c r="CO56" s="302" t="e">
        <f t="shared" ca="1" si="74"/>
        <v>#REF!</v>
      </c>
      <c r="CP56" s="302">
        <f t="shared" ca="1" si="75"/>
        <v>-1</v>
      </c>
      <c r="CQ56" s="301">
        <f t="shared" ca="1" si="76"/>
        <v>0.18101473476333738</v>
      </c>
      <c r="CR56" s="301">
        <f t="shared" ca="1" si="77"/>
        <v>0.54725384928450826</v>
      </c>
      <c r="CS56" s="301">
        <f t="shared" ca="1" si="78"/>
        <v>0.27173141595215439</v>
      </c>
      <c r="CT56" s="302">
        <f t="shared" ca="1" si="79"/>
        <v>0.41828617385230366</v>
      </c>
      <c r="CU56" s="302">
        <f t="shared" ca="1" si="80"/>
        <v>0.18101473476333738</v>
      </c>
      <c r="CV56" s="37"/>
      <c r="CW56" s="298">
        <f t="shared" ca="1" si="42"/>
        <v>4.6080979463252794</v>
      </c>
      <c r="CX56" s="302">
        <f t="shared" ca="1" si="43"/>
        <v>3.2278867046136734</v>
      </c>
      <c r="CY56" s="298">
        <f t="shared" ca="1" si="44"/>
        <v>0.29411764705882354</v>
      </c>
      <c r="CZ56" s="298">
        <f t="shared" ca="1" si="45"/>
        <v>0.75144508670520227</v>
      </c>
      <c r="DA56" s="304" t="e">
        <f t="shared" ca="1" si="46"/>
        <v>#NUM!</v>
      </c>
      <c r="DB56" s="305"/>
      <c r="DC56" s="304">
        <f t="shared" ca="1" si="47"/>
        <v>-999</v>
      </c>
    </row>
    <row r="57" spans="1:107" ht="14.4" x14ac:dyDescent="0.3">
      <c r="A57" s="37"/>
      <c r="B57" s="37"/>
      <c r="C57" s="310"/>
      <c r="D57" s="311" t="s">
        <v>597</v>
      </c>
      <c r="E57" s="310"/>
      <c r="F57" s="310"/>
      <c r="G57" s="310"/>
      <c r="H57" s="310"/>
      <c r="I57" s="293">
        <v>5.0999999999999996</v>
      </c>
      <c r="J57" s="293">
        <v>2.1579999999999999</v>
      </c>
      <c r="K57" s="293">
        <v>306</v>
      </c>
      <c r="L57" s="293">
        <v>82</v>
      </c>
      <c r="M57" s="293">
        <v>4</v>
      </c>
      <c r="N57" s="294">
        <v>0.1</v>
      </c>
      <c r="O57" s="293"/>
      <c r="P57" s="293"/>
      <c r="Q57" s="293">
        <v>466</v>
      </c>
      <c r="R57" s="293">
        <v>1.48</v>
      </c>
      <c r="S57" s="293">
        <v>57</v>
      </c>
      <c r="T57" s="293">
        <v>15</v>
      </c>
      <c r="U57" s="310"/>
      <c r="V57" s="310"/>
      <c r="W57" s="293">
        <v>1.4</v>
      </c>
      <c r="X57" s="293"/>
      <c r="Y57" s="294">
        <v>1.25</v>
      </c>
      <c r="Z57" s="294"/>
      <c r="AA57" s="293"/>
      <c r="AB57" s="294"/>
      <c r="AC57" s="294"/>
      <c r="AD57" s="310"/>
      <c r="AE57" s="297"/>
      <c r="AF57" s="297"/>
      <c r="AG57" s="37" t="str">
        <f t="shared" ca="1" si="84"/>
        <v>W_ID_013_FS_002</v>
      </c>
      <c r="AH57" s="37"/>
      <c r="AI57" s="37"/>
      <c r="AJ57" s="37"/>
      <c r="AK57" s="37"/>
      <c r="AL57" s="37">
        <f t="shared" ca="1" si="85"/>
        <v>5.0999999999999996</v>
      </c>
      <c r="AM57" s="37">
        <f t="shared" ca="1" si="86"/>
        <v>2.1579999999999999</v>
      </c>
      <c r="AN57" s="37">
        <f t="shared" ca="1" si="86"/>
        <v>306</v>
      </c>
      <c r="AO57" s="37">
        <f t="shared" ca="1" si="86"/>
        <v>82</v>
      </c>
      <c r="AP57" s="37">
        <f t="shared" ca="1" si="86"/>
        <v>4</v>
      </c>
      <c r="AQ57" s="37">
        <f t="shared" ca="1" si="86"/>
        <v>0.1</v>
      </c>
      <c r="AR57" s="37">
        <f t="shared" ca="1" si="86"/>
        <v>0</v>
      </c>
      <c r="AS57" s="37">
        <f t="shared" ca="1" si="86"/>
        <v>0</v>
      </c>
      <c r="AT57" s="37">
        <f t="shared" ca="1" si="86"/>
        <v>466</v>
      </c>
      <c r="AU57" s="37">
        <f t="shared" ca="1" si="86"/>
        <v>1.48</v>
      </c>
      <c r="AV57" s="37">
        <f t="shared" ca="1" si="86"/>
        <v>57</v>
      </c>
      <c r="AW57" s="37">
        <f t="shared" ca="1" si="86"/>
        <v>15</v>
      </c>
      <c r="AX57" s="37"/>
      <c r="AY57" s="37"/>
      <c r="AZ57" s="37">
        <f t="shared" ca="1" si="87"/>
        <v>1.4</v>
      </c>
      <c r="BA57" s="37">
        <f t="shared" ca="1" si="87"/>
        <v>0</v>
      </c>
      <c r="BB57" s="37">
        <f t="shared" ca="1" si="87"/>
        <v>1.25</v>
      </c>
      <c r="BC57" s="37">
        <f t="shared" ca="1" si="87"/>
        <v>0</v>
      </c>
      <c r="BD57" s="37">
        <f t="shared" ca="1" si="87"/>
        <v>0</v>
      </c>
      <c r="BE57" s="37">
        <f t="shared" ca="1" si="87"/>
        <v>0</v>
      </c>
      <c r="BF57" s="37">
        <f t="shared" ca="1" si="87"/>
        <v>0</v>
      </c>
      <c r="BG57" s="37">
        <f t="shared" ca="1" si="87"/>
        <v>0</v>
      </c>
      <c r="BH57" s="37">
        <f t="shared" ca="1" si="3"/>
        <v>0</v>
      </c>
      <c r="BI57" s="37">
        <f t="shared" ca="1" si="26"/>
        <v>99</v>
      </c>
      <c r="BJ57" s="37"/>
      <c r="BK57" s="299">
        <f t="shared" ca="1" si="52"/>
        <v>15.934435116088467</v>
      </c>
      <c r="BL57" s="299">
        <f t="shared" ca="1" si="53"/>
        <v>14.6563572</v>
      </c>
      <c r="BM57" s="300">
        <f t="shared" ca="1" si="30"/>
        <v>4.1779823905257064E-2</v>
      </c>
      <c r="BN57" s="37"/>
      <c r="BO57" s="301">
        <f t="shared" ca="1" si="55"/>
        <v>0.92644135188866794</v>
      </c>
      <c r="BP57" s="301">
        <f t="shared" ca="1" si="56"/>
        <v>7.3558648111332003E-2</v>
      </c>
      <c r="BQ57" s="301">
        <f t="shared" ca="1" si="57"/>
        <v>0</v>
      </c>
      <c r="BR57" s="302">
        <f t="shared" ca="1" si="58"/>
        <v>0.53492723658051688</v>
      </c>
      <c r="BS57" s="302">
        <f t="shared" ca="1" si="59"/>
        <v>0.92644135188866794</v>
      </c>
      <c r="BT57" s="301">
        <f t="shared" ca="1" si="60"/>
        <v>0.68348489293047821</v>
      </c>
      <c r="BU57" s="301">
        <f t="shared" ca="1" si="61"/>
        <v>0.31651510706952185</v>
      </c>
      <c r="BV57" s="301">
        <f t="shared" ca="1" si="62"/>
        <v>0</v>
      </c>
      <c r="BW57" s="302">
        <f t="shared" ca="1" si="63"/>
        <v>0.39464417717805811</v>
      </c>
      <c r="BX57" s="302">
        <f t="shared" ca="1" si="54"/>
        <v>0.68348489293047821</v>
      </c>
      <c r="BY57" s="301">
        <f t="shared" ca="1" si="64"/>
        <v>0.14722335925774321</v>
      </c>
      <c r="BZ57" s="301">
        <f t="shared" ca="1" si="65"/>
        <v>0</v>
      </c>
      <c r="CA57" s="301">
        <f t="shared" ca="1" si="66"/>
        <v>0.85277664074225679</v>
      </c>
      <c r="CB57" s="302">
        <f t="shared" ca="1" si="67"/>
        <v>1.0697079547005048</v>
      </c>
      <c r="CC57" s="302">
        <f t="shared" ca="1" si="68"/>
        <v>0.14722335925774321</v>
      </c>
      <c r="CD57" s="301">
        <f t="shared" ca="1" si="69"/>
        <v>0.86617100371747213</v>
      </c>
      <c r="CE57" s="301">
        <f t="shared" ca="1" si="70"/>
        <v>0.10594795539033457</v>
      </c>
      <c r="CF57" s="301">
        <f t="shared" ca="1" si="71"/>
        <v>2.7881040892193308E-2</v>
      </c>
      <c r="CG57" s="302">
        <f t="shared" ca="1" si="72"/>
        <v>0.53232137546468405</v>
      </c>
      <c r="CH57" s="302">
        <f t="shared" ca="1" si="73"/>
        <v>0.86617100371747213</v>
      </c>
      <c r="CI57" s="303" t="e">
        <f t="shared" ca="1" si="48"/>
        <v>#REF!</v>
      </c>
      <c r="CJ57" s="303" t="e">
        <f t="shared" ca="1" si="35"/>
        <v>#REF!</v>
      </c>
      <c r="CK57" s="303" t="e">
        <f t="shared" ca="1" si="36"/>
        <v>#REF!</v>
      </c>
      <c r="CL57" s="301" t="e">
        <f t="shared" ca="1" si="37"/>
        <v>#REF!</v>
      </c>
      <c r="CM57" s="301" t="e">
        <f t="shared" ca="1" si="38"/>
        <v>#REF!</v>
      </c>
      <c r="CN57" s="301" t="e">
        <f t="shared" ca="1" si="39"/>
        <v>#REF!</v>
      </c>
      <c r="CO57" s="302" t="e">
        <f t="shared" ca="1" si="74"/>
        <v>#REF!</v>
      </c>
      <c r="CP57" s="302">
        <f t="shared" ca="1" si="75"/>
        <v>-1</v>
      </c>
      <c r="CQ57" s="301">
        <f t="shared" ca="1" si="76"/>
        <v>0.21217175761711654</v>
      </c>
      <c r="CR57" s="301">
        <f t="shared" ca="1" si="77"/>
        <v>0.56856484067331881</v>
      </c>
      <c r="CS57" s="301">
        <f t="shared" ca="1" si="78"/>
        <v>0.21926340170956465</v>
      </c>
      <c r="CT57" s="302">
        <f t="shared" ca="1" si="79"/>
        <v>0.37569142280215739</v>
      </c>
      <c r="CU57" s="302">
        <f t="shared" ca="1" si="80"/>
        <v>0.21217175761711654</v>
      </c>
      <c r="CV57" s="37"/>
      <c r="CW57" s="298">
        <f t="shared" ca="1" si="42"/>
        <v>4.8276277047674334</v>
      </c>
      <c r="CX57" s="302">
        <f t="shared" ca="1" si="43"/>
        <v>3.2255677134394709</v>
      </c>
      <c r="CY57" s="298">
        <f t="shared" ca="1" si="44"/>
        <v>0.2</v>
      </c>
      <c r="CZ57" s="298">
        <f t="shared" ca="1" si="45"/>
        <v>0.72824156305506216</v>
      </c>
      <c r="DA57" s="304" t="e">
        <f t="shared" ca="1" si="46"/>
        <v>#NUM!</v>
      </c>
      <c r="DB57" s="305"/>
      <c r="DC57" s="304">
        <f t="shared" ca="1" si="47"/>
        <v>-999</v>
      </c>
    </row>
    <row r="58" spans="1:107" ht="14.4" x14ac:dyDescent="0.3">
      <c r="A58" s="37"/>
      <c r="B58" s="37"/>
      <c r="C58" s="310"/>
      <c r="D58" s="311" t="s">
        <v>598</v>
      </c>
      <c r="E58" s="310"/>
      <c r="F58" s="310"/>
      <c r="G58" s="310"/>
      <c r="H58" s="310"/>
      <c r="I58" s="293">
        <v>4.8</v>
      </c>
      <c r="J58" s="293"/>
      <c r="K58" s="293">
        <v>213</v>
      </c>
      <c r="L58" s="293">
        <v>65</v>
      </c>
      <c r="M58" s="293">
        <v>1.9</v>
      </c>
      <c r="N58" s="294">
        <v>0.1</v>
      </c>
      <c r="O58" s="293"/>
      <c r="P58" s="293"/>
      <c r="Q58" s="293">
        <v>354.58</v>
      </c>
      <c r="R58" s="293">
        <v>2.99</v>
      </c>
      <c r="S58" s="293">
        <v>41.04</v>
      </c>
      <c r="T58" s="293">
        <v>23</v>
      </c>
      <c r="U58" s="310"/>
      <c r="V58" s="310"/>
      <c r="W58" s="293"/>
      <c r="X58" s="293"/>
      <c r="Y58" s="293"/>
      <c r="Z58" s="294"/>
      <c r="AA58" s="293"/>
      <c r="AB58" s="293">
        <v>0.3</v>
      </c>
      <c r="AC58" s="294"/>
      <c r="AD58" s="310"/>
      <c r="AE58" s="297"/>
      <c r="AF58" s="297"/>
      <c r="AG58" s="37" t="str">
        <f t="shared" ca="1" si="84"/>
        <v>W_ID_013_FS_003</v>
      </c>
      <c r="AH58" s="37"/>
      <c r="AI58" s="37"/>
      <c r="AJ58" s="37"/>
      <c r="AK58" s="37"/>
      <c r="AL58" s="37">
        <f t="shared" ca="1" si="85"/>
        <v>4.8</v>
      </c>
      <c r="AM58" s="37">
        <f t="shared" ca="1" si="86"/>
        <v>0</v>
      </c>
      <c r="AN58" s="37">
        <f t="shared" ca="1" si="86"/>
        <v>213</v>
      </c>
      <c r="AO58" s="37">
        <f t="shared" ca="1" si="86"/>
        <v>65</v>
      </c>
      <c r="AP58" s="37">
        <f t="shared" ca="1" si="86"/>
        <v>1.9</v>
      </c>
      <c r="AQ58" s="37">
        <f t="shared" ca="1" si="86"/>
        <v>0.1</v>
      </c>
      <c r="AR58" s="37">
        <f t="shared" ca="1" si="86"/>
        <v>0</v>
      </c>
      <c r="AS58" s="37">
        <f t="shared" ca="1" si="86"/>
        <v>0</v>
      </c>
      <c r="AT58" s="37">
        <f t="shared" ca="1" si="86"/>
        <v>354.58</v>
      </c>
      <c r="AU58" s="37">
        <f t="shared" ca="1" si="86"/>
        <v>2.99</v>
      </c>
      <c r="AV58" s="37">
        <f t="shared" ca="1" si="86"/>
        <v>41.04</v>
      </c>
      <c r="AW58" s="37">
        <f t="shared" ca="1" si="86"/>
        <v>23</v>
      </c>
      <c r="AX58" s="37"/>
      <c r="AY58" s="37"/>
      <c r="AZ58" s="37">
        <f t="shared" ca="1" si="87"/>
        <v>0</v>
      </c>
      <c r="BA58" s="37">
        <f t="shared" ca="1" si="87"/>
        <v>0</v>
      </c>
      <c r="BB58" s="37">
        <f t="shared" ca="1" si="87"/>
        <v>0</v>
      </c>
      <c r="BC58" s="37">
        <f t="shared" ca="1" si="87"/>
        <v>0</v>
      </c>
      <c r="BD58" s="37">
        <f t="shared" ca="1" si="87"/>
        <v>0</v>
      </c>
      <c r="BE58" s="37">
        <f t="shared" ca="1" si="87"/>
        <v>0.3</v>
      </c>
      <c r="BF58" s="37">
        <f t="shared" ca="1" si="87"/>
        <v>0</v>
      </c>
      <c r="BG58" s="37">
        <f t="shared" ca="1" si="87"/>
        <v>0</v>
      </c>
      <c r="BH58" s="37">
        <f t="shared" ca="1" si="3"/>
        <v>0</v>
      </c>
      <c r="BI58" s="37">
        <f t="shared" ca="1" si="26"/>
        <v>99</v>
      </c>
      <c r="BJ58" s="37"/>
      <c r="BK58" s="299">
        <f t="shared" ca="1" si="52"/>
        <v>11.062424140469215</v>
      </c>
      <c r="BL58" s="299">
        <f t="shared" ca="1" si="53"/>
        <v>11.3915182</v>
      </c>
      <c r="BM58" s="300">
        <f t="shared" ca="1" si="30"/>
        <v>-1.4656404409556713E-2</v>
      </c>
      <c r="BN58" s="37"/>
      <c r="BO58" s="301">
        <f t="shared" ca="1" si="55"/>
        <v>0.82589150536883049</v>
      </c>
      <c r="BP58" s="301">
        <f t="shared" ca="1" si="56"/>
        <v>0.17410849463116951</v>
      </c>
      <c r="BQ58" s="301">
        <f t="shared" ca="1" si="57"/>
        <v>0</v>
      </c>
      <c r="BR58" s="302">
        <f t="shared" ca="1" si="58"/>
        <v>0.47686975519996272</v>
      </c>
      <c r="BS58" s="302">
        <f t="shared" ca="1" si="59"/>
        <v>0.82589150536883049</v>
      </c>
      <c r="BT58" s="301">
        <f t="shared" ca="1" si="60"/>
        <v>1</v>
      </c>
      <c r="BU58" s="301">
        <f t="shared" ca="1" si="61"/>
        <v>0</v>
      </c>
      <c r="BV58" s="301">
        <f t="shared" ca="1" si="62"/>
        <v>0</v>
      </c>
      <c r="BW58" s="302">
        <f t="shared" ca="1" si="63"/>
        <v>0.57740000000000002</v>
      </c>
      <c r="BX58" s="302">
        <f t="shared" ca="1" si="54"/>
        <v>1</v>
      </c>
      <c r="BY58" s="301" t="e">
        <f t="shared" ca="1" si="64"/>
        <v>#DIV/0!</v>
      </c>
      <c r="BZ58" s="301" t="e">
        <f t="shared" ca="1" si="65"/>
        <v>#DIV/0!</v>
      </c>
      <c r="CA58" s="301" t="e">
        <f t="shared" ca="1" si="66"/>
        <v>#DIV/0!</v>
      </c>
      <c r="CB58" s="302" t="e">
        <f t="shared" ca="1" si="67"/>
        <v>#DIV/0!</v>
      </c>
      <c r="CC58" s="302">
        <f t="shared" ca="1" si="68"/>
        <v>-1</v>
      </c>
      <c r="CD58" s="301">
        <f t="shared" ca="1" si="69"/>
        <v>0.84702116477951361</v>
      </c>
      <c r="CE58" s="301">
        <f t="shared" ca="1" si="70"/>
        <v>9.8036405331804494E-2</v>
      </c>
      <c r="CF58" s="301">
        <f t="shared" ca="1" si="71"/>
        <v>5.4942429888681858E-2</v>
      </c>
      <c r="CG58" s="302">
        <f t="shared" ca="1" si="72"/>
        <v>0.5525120443361522</v>
      </c>
      <c r="CH58" s="302">
        <f t="shared" ca="1" si="73"/>
        <v>0.84702116477951361</v>
      </c>
      <c r="CI58" s="303" t="e">
        <f t="shared" ca="1" si="48"/>
        <v>#REF!</v>
      </c>
      <c r="CJ58" s="303" t="e">
        <f t="shared" ca="1" si="35"/>
        <v>#REF!</v>
      </c>
      <c r="CK58" s="303" t="e">
        <f t="shared" ca="1" si="36"/>
        <v>#REF!</v>
      </c>
      <c r="CL58" s="301" t="e">
        <f t="shared" ca="1" si="37"/>
        <v>#REF!</v>
      </c>
      <c r="CM58" s="301" t="e">
        <f t="shared" ca="1" si="38"/>
        <v>#REF!</v>
      </c>
      <c r="CN58" s="301" t="e">
        <f t="shared" ca="1" si="39"/>
        <v>#REF!</v>
      </c>
      <c r="CO58" s="302" t="e">
        <f t="shared" ca="1" si="74"/>
        <v>#REF!</v>
      </c>
      <c r="CP58" s="302">
        <f t="shared" ca="1" si="75"/>
        <v>-1</v>
      </c>
      <c r="CQ58" s="301">
        <f t="shared" ca="1" si="76"/>
        <v>0.18062668310420246</v>
      </c>
      <c r="CR58" s="301">
        <f t="shared" ca="1" si="77"/>
        <v>0.55120818787667425</v>
      </c>
      <c r="CS58" s="301">
        <f t="shared" ca="1" si="78"/>
        <v>0.26816512901912337</v>
      </c>
      <c r="CT58" s="302">
        <f t="shared" ca="1" si="79"/>
        <v>0.41394412130274827</v>
      </c>
      <c r="CU58" s="302">
        <f t="shared" ca="1" si="80"/>
        <v>0.18062668310420246</v>
      </c>
      <c r="CV58" s="37"/>
      <c r="CW58" s="298">
        <f t="shared" ca="1" si="42"/>
        <v>4.6258267132857114</v>
      </c>
      <c r="CX58" s="302">
        <f t="shared" ca="1" si="43"/>
        <v>3.3470731123328821</v>
      </c>
      <c r="CY58" s="298">
        <f t="shared" ca="1" si="44"/>
        <v>0.34482758620689657</v>
      </c>
      <c r="CZ58" s="298">
        <f t="shared" ca="1" si="45"/>
        <v>0.75318655851680183</v>
      </c>
      <c r="DA58" s="304" t="e">
        <f t="shared" ca="1" si="46"/>
        <v>#NUM!</v>
      </c>
      <c r="DB58" s="305"/>
      <c r="DC58" s="304">
        <f t="shared" ca="1" si="47"/>
        <v>-999</v>
      </c>
    </row>
    <row r="59" spans="1:107" ht="14.4" x14ac:dyDescent="0.3">
      <c r="A59" s="37"/>
      <c r="B59" s="37"/>
      <c r="C59" s="310"/>
      <c r="D59" s="311" t="s">
        <v>599</v>
      </c>
      <c r="E59" s="310"/>
      <c r="F59" s="310"/>
      <c r="G59" s="310"/>
      <c r="H59" s="310"/>
      <c r="I59" s="293"/>
      <c r="J59" s="293"/>
      <c r="K59" s="293"/>
      <c r="L59" s="293"/>
      <c r="M59" s="293"/>
      <c r="N59" s="294"/>
      <c r="O59" s="293"/>
      <c r="P59" s="293"/>
      <c r="Q59" s="293"/>
      <c r="R59" s="293"/>
      <c r="S59" s="293"/>
      <c r="T59" s="293"/>
      <c r="U59" s="310"/>
      <c r="V59" s="310"/>
      <c r="W59" s="293"/>
      <c r="X59" s="293"/>
      <c r="Y59" s="293"/>
      <c r="Z59" s="294"/>
      <c r="AA59" s="293"/>
      <c r="AB59" s="293"/>
      <c r="AC59" s="294"/>
      <c r="AD59" s="310"/>
      <c r="AE59" s="316">
        <v>-4.72</v>
      </c>
      <c r="AF59" s="297"/>
      <c r="AG59" s="37" t="str">
        <f t="shared" ca="1" si="84"/>
        <v>W_ID_013_FS_004</v>
      </c>
      <c r="AH59" s="37"/>
      <c r="AI59" s="37"/>
      <c r="AJ59" s="37"/>
      <c r="AK59" s="37"/>
      <c r="AL59" s="37">
        <f t="shared" ca="1" si="85"/>
        <v>0</v>
      </c>
      <c r="AM59" s="37">
        <f t="shared" ca="1" si="86"/>
        <v>0</v>
      </c>
      <c r="AN59" s="37">
        <f t="shared" ca="1" si="86"/>
        <v>0</v>
      </c>
      <c r="AO59" s="37">
        <f t="shared" ca="1" si="86"/>
        <v>0</v>
      </c>
      <c r="AP59" s="37">
        <f t="shared" ca="1" si="86"/>
        <v>0</v>
      </c>
      <c r="AQ59" s="37">
        <f t="shared" ca="1" si="86"/>
        <v>0</v>
      </c>
      <c r="AR59" s="37">
        <f t="shared" ca="1" si="86"/>
        <v>0</v>
      </c>
      <c r="AS59" s="37">
        <f t="shared" ca="1" si="86"/>
        <v>0</v>
      </c>
      <c r="AT59" s="37">
        <f t="shared" ca="1" si="86"/>
        <v>0</v>
      </c>
      <c r="AU59" s="37">
        <f t="shared" ca="1" si="86"/>
        <v>0</v>
      </c>
      <c r="AV59" s="37">
        <f t="shared" ca="1" si="86"/>
        <v>0</v>
      </c>
      <c r="AW59" s="37">
        <f t="shared" ca="1" si="86"/>
        <v>0</v>
      </c>
      <c r="AX59" s="37"/>
      <c r="AY59" s="37"/>
      <c r="AZ59" s="37">
        <f t="shared" ca="1" si="87"/>
        <v>0</v>
      </c>
      <c r="BA59" s="37">
        <f t="shared" ca="1" si="87"/>
        <v>0</v>
      </c>
      <c r="BB59" s="37">
        <f t="shared" ca="1" si="87"/>
        <v>0</v>
      </c>
      <c r="BC59" s="37">
        <f t="shared" ca="1" si="87"/>
        <v>0</v>
      </c>
      <c r="BD59" s="37">
        <f t="shared" ca="1" si="87"/>
        <v>0</v>
      </c>
      <c r="BE59" s="37">
        <f t="shared" ca="1" si="87"/>
        <v>0</v>
      </c>
      <c r="BF59" s="37">
        <f t="shared" ca="1" si="87"/>
        <v>0</v>
      </c>
      <c r="BG59" s="37">
        <f t="shared" ca="1" si="87"/>
        <v>0</v>
      </c>
      <c r="BH59" s="37">
        <f t="shared" ca="1" si="3"/>
        <v>-4.72</v>
      </c>
      <c r="BI59" s="37">
        <f t="shared" ca="1" si="26"/>
        <v>99</v>
      </c>
      <c r="BJ59" s="37"/>
      <c r="BK59" s="299">
        <f t="shared" ca="1" si="52"/>
        <v>0</v>
      </c>
      <c r="BL59" s="299">
        <f t="shared" ca="1" si="53"/>
        <v>0</v>
      </c>
      <c r="BM59" s="300" t="str">
        <f t="shared" ca="1" si="30"/>
        <v/>
      </c>
      <c r="BN59" s="37"/>
      <c r="BO59" s="301" t="e">
        <f t="shared" ca="1" si="55"/>
        <v>#DIV/0!</v>
      </c>
      <c r="BP59" s="301" t="e">
        <f t="shared" ca="1" si="56"/>
        <v>#DIV/0!</v>
      </c>
      <c r="BQ59" s="301" t="e">
        <f t="shared" ca="1" si="57"/>
        <v>#DIV/0!</v>
      </c>
      <c r="BR59" s="302" t="e">
        <f t="shared" ca="1" si="58"/>
        <v>#DIV/0!</v>
      </c>
      <c r="BS59" s="302">
        <f t="shared" ca="1" si="59"/>
        <v>-1</v>
      </c>
      <c r="BT59" s="301" t="e">
        <f t="shared" ca="1" si="60"/>
        <v>#DIV/0!</v>
      </c>
      <c r="BU59" s="301" t="e">
        <f t="shared" ca="1" si="61"/>
        <v>#DIV/0!</v>
      </c>
      <c r="BV59" s="301" t="e">
        <f t="shared" ca="1" si="62"/>
        <v>#DIV/0!</v>
      </c>
      <c r="BW59" s="302" t="e">
        <f t="shared" ca="1" si="63"/>
        <v>#DIV/0!</v>
      </c>
      <c r="BX59" s="302">
        <f t="shared" ca="1" si="54"/>
        <v>-1</v>
      </c>
      <c r="BY59" s="301" t="e">
        <f t="shared" ca="1" si="64"/>
        <v>#DIV/0!</v>
      </c>
      <c r="BZ59" s="301" t="e">
        <f t="shared" ca="1" si="65"/>
        <v>#DIV/0!</v>
      </c>
      <c r="CA59" s="301" t="e">
        <f t="shared" ca="1" si="66"/>
        <v>#DIV/0!</v>
      </c>
      <c r="CB59" s="302" t="e">
        <f t="shared" ca="1" si="67"/>
        <v>#DIV/0!</v>
      </c>
      <c r="CC59" s="302">
        <f t="shared" ca="1" si="68"/>
        <v>-1</v>
      </c>
      <c r="CD59" s="301" t="e">
        <f t="shared" ca="1" si="69"/>
        <v>#DIV/0!</v>
      </c>
      <c r="CE59" s="301" t="e">
        <f t="shared" ca="1" si="70"/>
        <v>#DIV/0!</v>
      </c>
      <c r="CF59" s="301" t="e">
        <f t="shared" ca="1" si="71"/>
        <v>#DIV/0!</v>
      </c>
      <c r="CG59" s="302" t="e">
        <f t="shared" ca="1" si="72"/>
        <v>#DIV/0!</v>
      </c>
      <c r="CH59" s="302">
        <f t="shared" ca="1" si="73"/>
        <v>-1</v>
      </c>
      <c r="CI59" s="303" t="e">
        <f t="shared" ca="1" si="48"/>
        <v>#REF!</v>
      </c>
      <c r="CJ59" s="303" t="e">
        <f t="shared" ca="1" si="35"/>
        <v>#REF!</v>
      </c>
      <c r="CK59" s="303" t="e">
        <f t="shared" ca="1" si="36"/>
        <v>#REF!</v>
      </c>
      <c r="CL59" s="301" t="e">
        <f t="shared" ca="1" si="37"/>
        <v>#REF!</v>
      </c>
      <c r="CM59" s="301" t="e">
        <f t="shared" ca="1" si="38"/>
        <v>#REF!</v>
      </c>
      <c r="CN59" s="301" t="e">
        <f t="shared" ca="1" si="39"/>
        <v>#REF!</v>
      </c>
      <c r="CO59" s="302" t="e">
        <f t="shared" ca="1" si="74"/>
        <v>#REF!</v>
      </c>
      <c r="CP59" s="302">
        <f t="shared" ca="1" si="75"/>
        <v>-1</v>
      </c>
      <c r="CQ59" s="301" t="e">
        <f t="shared" ca="1" si="76"/>
        <v>#DIV/0!</v>
      </c>
      <c r="CR59" s="301" t="e">
        <f t="shared" ca="1" si="77"/>
        <v>#DIV/0!</v>
      </c>
      <c r="CS59" s="301" t="e">
        <f t="shared" ca="1" si="78"/>
        <v>#DIV/0!</v>
      </c>
      <c r="CT59" s="302" t="e">
        <f t="shared" ca="1" si="79"/>
        <v>#DIV/0!</v>
      </c>
      <c r="CU59" s="302">
        <f t="shared" ca="1" si="80"/>
        <v>-1</v>
      </c>
      <c r="CV59" s="37"/>
      <c r="CW59" s="298">
        <f t="shared" ca="1" si="42"/>
        <v>-99</v>
      </c>
      <c r="CX59" s="302">
        <f t="shared" ca="1" si="43"/>
        <v>-99</v>
      </c>
      <c r="CY59" s="298">
        <f t="shared" ca="1" si="44"/>
        <v>-99</v>
      </c>
      <c r="CZ59" s="298">
        <f t="shared" ca="1" si="45"/>
        <v>-99</v>
      </c>
      <c r="DA59" s="304" t="e">
        <f t="shared" ca="1" si="46"/>
        <v>#NUM!</v>
      </c>
      <c r="DB59" s="305"/>
      <c r="DC59" s="304">
        <f t="shared" ca="1" si="47"/>
        <v>-999</v>
      </c>
    </row>
    <row r="60" spans="1:107" ht="14.4" x14ac:dyDescent="0.3">
      <c r="A60" s="37"/>
      <c r="B60" s="37"/>
      <c r="C60" s="310"/>
      <c r="D60" s="311" t="s">
        <v>600</v>
      </c>
      <c r="E60" s="310"/>
      <c r="F60" s="310"/>
      <c r="G60" s="310"/>
      <c r="H60" s="310"/>
      <c r="I60" s="293"/>
      <c r="J60" s="293">
        <v>1.1599999999999999</v>
      </c>
      <c r="K60" s="293">
        <v>243.2</v>
      </c>
      <c r="L60" s="293">
        <v>41.6</v>
      </c>
      <c r="M60" s="293">
        <v>1.37</v>
      </c>
      <c r="N60" s="293">
        <v>0.04</v>
      </c>
      <c r="O60" s="293">
        <v>630.79999999999995</v>
      </c>
      <c r="P60" s="293">
        <v>20</v>
      </c>
      <c r="Q60" s="293">
        <v>386.8</v>
      </c>
      <c r="R60" s="293">
        <v>2.4500000000000002</v>
      </c>
      <c r="S60" s="293">
        <v>12</v>
      </c>
      <c r="T60" s="293">
        <v>4.5</v>
      </c>
      <c r="U60" s="310"/>
      <c r="V60" s="310"/>
      <c r="W60" s="293"/>
      <c r="X60" s="293"/>
      <c r="Y60" s="293"/>
      <c r="Z60" s="293"/>
      <c r="AA60" s="293"/>
      <c r="AB60" s="293">
        <v>0.05</v>
      </c>
      <c r="AC60" s="293"/>
      <c r="AD60" s="310"/>
      <c r="AE60" s="297"/>
      <c r="AF60" s="297"/>
      <c r="AG60" s="37" t="str">
        <f t="shared" ca="1" si="84"/>
        <v>W_ID_013_FS_005</v>
      </c>
      <c r="AH60" s="37"/>
      <c r="AI60" s="37"/>
      <c r="AJ60" s="37"/>
      <c r="AK60" s="37"/>
      <c r="AL60" s="37">
        <f t="shared" ca="1" si="85"/>
        <v>0</v>
      </c>
      <c r="AM60" s="37">
        <f t="shared" ca="1" si="86"/>
        <v>1.1599999999999999</v>
      </c>
      <c r="AN60" s="37">
        <f t="shared" ca="1" si="86"/>
        <v>243.2</v>
      </c>
      <c r="AO60" s="37">
        <f t="shared" ca="1" si="86"/>
        <v>41.6</v>
      </c>
      <c r="AP60" s="37">
        <f t="shared" ca="1" si="86"/>
        <v>1.37</v>
      </c>
      <c r="AQ60" s="37">
        <f t="shared" ca="1" si="86"/>
        <v>0.04</v>
      </c>
      <c r="AR60" s="37">
        <f t="shared" ca="1" si="86"/>
        <v>630.79999999999995</v>
      </c>
      <c r="AS60" s="37">
        <f t="shared" ca="1" si="86"/>
        <v>20</v>
      </c>
      <c r="AT60" s="37">
        <f t="shared" ca="1" si="86"/>
        <v>386.8</v>
      </c>
      <c r="AU60" s="37">
        <f t="shared" ca="1" si="86"/>
        <v>2.4500000000000002</v>
      </c>
      <c r="AV60" s="37">
        <f t="shared" ca="1" si="86"/>
        <v>12</v>
      </c>
      <c r="AW60" s="37">
        <f t="shared" ca="1" si="86"/>
        <v>4.5</v>
      </c>
      <c r="AX60" s="37"/>
      <c r="AY60" s="37"/>
      <c r="AZ60" s="37">
        <f t="shared" ca="1" si="87"/>
        <v>0</v>
      </c>
      <c r="BA60" s="37">
        <f t="shared" ca="1" si="87"/>
        <v>0</v>
      </c>
      <c r="BB60" s="37">
        <f t="shared" ca="1" si="87"/>
        <v>0</v>
      </c>
      <c r="BC60" s="37">
        <f t="shared" ca="1" si="87"/>
        <v>0</v>
      </c>
      <c r="BD60" s="37">
        <f t="shared" ca="1" si="87"/>
        <v>0</v>
      </c>
      <c r="BE60" s="37">
        <f t="shared" ca="1" si="87"/>
        <v>0.05</v>
      </c>
      <c r="BF60" s="37">
        <f t="shared" ca="1" si="87"/>
        <v>0</v>
      </c>
      <c r="BG60" s="37">
        <f t="shared" ca="1" si="87"/>
        <v>0</v>
      </c>
      <c r="BH60" s="37">
        <f t="shared" ca="1" si="3"/>
        <v>0</v>
      </c>
      <c r="BI60" s="37">
        <f t="shared" ca="1" si="26"/>
        <v>99</v>
      </c>
      <c r="BJ60" s="37"/>
      <c r="BK60" s="299">
        <f t="shared" ca="1" si="52"/>
        <v>11.884418999999999</v>
      </c>
      <c r="BL60" s="299">
        <f t="shared" ca="1" si="53"/>
        <v>11.364191000000002</v>
      </c>
      <c r="BM60" s="300">
        <f t="shared" ca="1" si="30"/>
        <v>2.2376735641399539E-2</v>
      </c>
      <c r="BN60" s="37"/>
      <c r="BO60" s="301">
        <f t="shared" ca="1" si="55"/>
        <v>0.40799535889457311</v>
      </c>
      <c r="BP60" s="301">
        <f t="shared" ca="1" si="56"/>
        <v>6.4606297136227009E-2</v>
      </c>
      <c r="BQ60" s="301">
        <f t="shared" ca="1" si="57"/>
        <v>0.52739834396919993</v>
      </c>
      <c r="BR60" s="302">
        <f t="shared" ca="1" si="58"/>
        <v>0.84456338800696173</v>
      </c>
      <c r="BS60" s="302">
        <f t="shared" ca="1" si="59"/>
        <v>0.40799535889457311</v>
      </c>
      <c r="BT60" s="301">
        <f t="shared" ca="1" si="60"/>
        <v>0.38571998404467495</v>
      </c>
      <c r="BU60" s="301">
        <f t="shared" ca="1" si="61"/>
        <v>0.11567610690067809</v>
      </c>
      <c r="BV60" s="301">
        <f t="shared" ca="1" si="62"/>
        <v>0.49860390905464702</v>
      </c>
      <c r="BW60" s="302">
        <f t="shared" ca="1" si="63"/>
        <v>0.7984526525727963</v>
      </c>
      <c r="BX60" s="302">
        <f t="shared" ca="1" si="54"/>
        <v>0.38571998404467495</v>
      </c>
      <c r="BY60" s="301">
        <f t="shared" ca="1" si="64"/>
        <v>1</v>
      </c>
      <c r="BZ60" s="301">
        <f t="shared" ca="1" si="65"/>
        <v>0</v>
      </c>
      <c r="CA60" s="301">
        <f t="shared" ca="1" si="66"/>
        <v>0</v>
      </c>
      <c r="CB60" s="302">
        <f t="shared" ca="1" si="67"/>
        <v>0.57740000000000002</v>
      </c>
      <c r="CC60" s="302">
        <f t="shared" ca="1" si="68"/>
        <v>1</v>
      </c>
      <c r="CD60" s="301">
        <f t="shared" ca="1" si="69"/>
        <v>0.9590875278948674</v>
      </c>
      <c r="CE60" s="301">
        <f t="shared" ca="1" si="70"/>
        <v>2.9754525167369202E-2</v>
      </c>
      <c r="CF60" s="301">
        <f t="shared" ca="1" si="71"/>
        <v>1.115794693776345E-2</v>
      </c>
      <c r="CG60" s="302">
        <f t="shared" ca="1" si="72"/>
        <v>0.56666121993553187</v>
      </c>
      <c r="CH60" s="302">
        <f t="shared" ca="1" si="73"/>
        <v>0.9590875278948674</v>
      </c>
      <c r="CI60" s="303" t="e">
        <f t="shared" ca="1" si="48"/>
        <v>#REF!</v>
      </c>
      <c r="CJ60" s="303" t="e">
        <f t="shared" ca="1" si="35"/>
        <v>#REF!</v>
      </c>
      <c r="CK60" s="303" t="e">
        <f t="shared" ca="1" si="36"/>
        <v>#REF!</v>
      </c>
      <c r="CL60" s="301" t="e">
        <f t="shared" ca="1" si="37"/>
        <v>#REF!</v>
      </c>
      <c r="CM60" s="301" t="e">
        <f t="shared" ca="1" si="38"/>
        <v>#REF!</v>
      </c>
      <c r="CN60" s="301" t="e">
        <f t="shared" ca="1" si="39"/>
        <v>#REF!</v>
      </c>
      <c r="CO60" s="302" t="e">
        <f t="shared" ca="1" si="74"/>
        <v>#REF!</v>
      </c>
      <c r="CP60" s="302">
        <f t="shared" ca="1" si="75"/>
        <v>-1</v>
      </c>
      <c r="CQ60" s="301">
        <f t="shared" ca="1" si="76"/>
        <v>0.28305400372439476</v>
      </c>
      <c r="CR60" s="301">
        <f t="shared" ca="1" si="77"/>
        <v>0.48417132216014896</v>
      </c>
      <c r="CS60" s="301">
        <f t="shared" ca="1" si="78"/>
        <v>0.23277467411545621</v>
      </c>
      <c r="CT60" s="302">
        <f t="shared" ca="1" si="79"/>
        <v>0.4322202979515829</v>
      </c>
      <c r="CU60" s="302">
        <f t="shared" ca="1" si="80"/>
        <v>0.28305400372439476</v>
      </c>
      <c r="CV60" s="37"/>
      <c r="CW60" s="298">
        <f t="shared" ca="1" si="42"/>
        <v>4.636126669925523</v>
      </c>
      <c r="CX60" s="302">
        <f t="shared" ca="1" si="43"/>
        <v>3.1014660940970789</v>
      </c>
      <c r="CY60" s="298">
        <f t="shared" ca="1" si="44"/>
        <v>0.22598870056497175</v>
      </c>
      <c r="CZ60" s="298">
        <f t="shared" ca="1" si="45"/>
        <v>0.63106796116504849</v>
      </c>
      <c r="DA60" s="304">
        <f t="shared" ca="1" si="46"/>
        <v>288.85743422142184</v>
      </c>
      <c r="DB60" s="305"/>
      <c r="DC60" s="304">
        <f t="shared" ca="1" si="47"/>
        <v>1283.0961643737296</v>
      </c>
    </row>
    <row r="61" spans="1:107" ht="14.4" x14ac:dyDescent="0.3">
      <c r="A61" s="37"/>
      <c r="B61" s="37"/>
      <c r="C61" s="310"/>
      <c r="D61" s="311" t="s">
        <v>601</v>
      </c>
      <c r="E61" s="310"/>
      <c r="F61" s="310"/>
      <c r="G61" s="310"/>
      <c r="H61" s="310"/>
      <c r="I61" s="293">
        <v>5.98</v>
      </c>
      <c r="J61" s="293"/>
      <c r="K61" s="293"/>
      <c r="L61" s="293"/>
      <c r="M61" s="293"/>
      <c r="N61" s="293"/>
      <c r="O61" s="293"/>
      <c r="P61" s="293"/>
      <c r="Q61" s="293">
        <v>621.25</v>
      </c>
      <c r="R61" s="293"/>
      <c r="S61" s="293"/>
      <c r="T61" s="293"/>
      <c r="U61" s="310"/>
      <c r="V61" s="310"/>
      <c r="W61" s="293"/>
      <c r="X61" s="293"/>
      <c r="Y61" s="293"/>
      <c r="Z61" s="293"/>
      <c r="AA61" s="293"/>
      <c r="AB61" s="293"/>
      <c r="AC61" s="293"/>
      <c r="AD61" s="310"/>
      <c r="AE61" s="297"/>
      <c r="AF61" s="297"/>
      <c r="AG61" s="37" t="str">
        <f t="shared" ca="1" si="84"/>
        <v>W_ID_013_FS_006</v>
      </c>
      <c r="AH61" s="37"/>
      <c r="AI61" s="37"/>
      <c r="AJ61" s="37"/>
      <c r="AK61" s="37"/>
      <c r="AL61" s="37">
        <f t="shared" ca="1" si="85"/>
        <v>5.98</v>
      </c>
      <c r="AM61" s="37">
        <f t="shared" ca="1" si="86"/>
        <v>0</v>
      </c>
      <c r="AN61" s="37">
        <f t="shared" ca="1" si="86"/>
        <v>0</v>
      </c>
      <c r="AO61" s="37">
        <f t="shared" ca="1" si="86"/>
        <v>0</v>
      </c>
      <c r="AP61" s="37">
        <f t="shared" ca="1" si="86"/>
        <v>0</v>
      </c>
      <c r="AQ61" s="37">
        <f t="shared" ca="1" si="86"/>
        <v>0</v>
      </c>
      <c r="AR61" s="37">
        <f t="shared" ca="1" si="86"/>
        <v>0</v>
      </c>
      <c r="AS61" s="37">
        <f t="shared" ca="1" si="86"/>
        <v>0</v>
      </c>
      <c r="AT61" s="37">
        <f t="shared" ca="1" si="86"/>
        <v>621.25</v>
      </c>
      <c r="AU61" s="37">
        <f t="shared" ca="1" si="86"/>
        <v>0</v>
      </c>
      <c r="AV61" s="37">
        <f t="shared" ca="1" si="86"/>
        <v>0</v>
      </c>
      <c r="AW61" s="37">
        <f t="shared" ca="1" si="86"/>
        <v>0</v>
      </c>
      <c r="AX61" s="37"/>
      <c r="AY61" s="37"/>
      <c r="AZ61" s="37">
        <f t="shared" ca="1" si="87"/>
        <v>0</v>
      </c>
      <c r="BA61" s="37">
        <f t="shared" ca="1" si="87"/>
        <v>0</v>
      </c>
      <c r="BB61" s="37">
        <f t="shared" ca="1" si="87"/>
        <v>0</v>
      </c>
      <c r="BC61" s="37">
        <f t="shared" ca="1" si="87"/>
        <v>0</v>
      </c>
      <c r="BD61" s="37">
        <f t="shared" ca="1" si="87"/>
        <v>0</v>
      </c>
      <c r="BE61" s="37">
        <f t="shared" ca="1" si="87"/>
        <v>0</v>
      </c>
      <c r="BF61" s="37">
        <f t="shared" ca="1" si="87"/>
        <v>0</v>
      </c>
      <c r="BG61" s="37">
        <f t="shared" ca="1" si="87"/>
        <v>0</v>
      </c>
      <c r="BH61" s="37">
        <f t="shared" ca="1" si="3"/>
        <v>0</v>
      </c>
      <c r="BI61" s="37">
        <f t="shared" ca="1" si="26"/>
        <v>99</v>
      </c>
      <c r="BJ61" s="37"/>
      <c r="BK61" s="299">
        <f t="shared" ca="1" si="52"/>
        <v>1.0387515196664907E-3</v>
      </c>
      <c r="BL61" s="299">
        <f t="shared" ca="1" si="53"/>
        <v>17.5254625</v>
      </c>
      <c r="BM61" s="300">
        <f t="shared" ca="1" si="30"/>
        <v>-0.99988146504487596</v>
      </c>
      <c r="BN61" s="37"/>
      <c r="BO61" s="301">
        <f t="shared" ca="1" si="55"/>
        <v>1</v>
      </c>
      <c r="BP61" s="301">
        <f t="shared" ca="1" si="56"/>
        <v>0</v>
      </c>
      <c r="BQ61" s="301">
        <f t="shared" ca="1" si="57"/>
        <v>0</v>
      </c>
      <c r="BR61" s="302">
        <f t="shared" ca="1" si="58"/>
        <v>0.57740000000000002</v>
      </c>
      <c r="BS61" s="302">
        <f t="shared" ca="1" si="59"/>
        <v>1</v>
      </c>
      <c r="BT61" s="301">
        <f t="shared" ca="1" si="60"/>
        <v>1</v>
      </c>
      <c r="BU61" s="301">
        <f t="shared" ca="1" si="61"/>
        <v>0</v>
      </c>
      <c r="BV61" s="301">
        <f t="shared" ca="1" si="62"/>
        <v>0</v>
      </c>
      <c r="BW61" s="302">
        <f t="shared" ca="1" si="63"/>
        <v>0.57740000000000002</v>
      </c>
      <c r="BX61" s="302">
        <f t="shared" ca="1" si="54"/>
        <v>1</v>
      </c>
      <c r="BY61" s="301" t="e">
        <f t="shared" ca="1" si="64"/>
        <v>#DIV/0!</v>
      </c>
      <c r="BZ61" s="301" t="e">
        <f t="shared" ca="1" si="65"/>
        <v>#DIV/0!</v>
      </c>
      <c r="CA61" s="301" t="e">
        <f t="shared" ca="1" si="66"/>
        <v>#DIV/0!</v>
      </c>
      <c r="CB61" s="302" t="e">
        <f t="shared" ca="1" si="67"/>
        <v>#DIV/0!</v>
      </c>
      <c r="CC61" s="302">
        <f t="shared" ca="1" si="68"/>
        <v>-1</v>
      </c>
      <c r="CD61" s="301">
        <f t="shared" ca="1" si="69"/>
        <v>1</v>
      </c>
      <c r="CE61" s="301">
        <f t="shared" ca="1" si="70"/>
        <v>0</v>
      </c>
      <c r="CF61" s="301">
        <f t="shared" ca="1" si="71"/>
        <v>0</v>
      </c>
      <c r="CG61" s="302">
        <f t="shared" ca="1" si="72"/>
        <v>0.57740000000000002</v>
      </c>
      <c r="CH61" s="302">
        <f t="shared" ca="1" si="73"/>
        <v>1</v>
      </c>
      <c r="CI61" s="303" t="e">
        <f t="shared" ca="1" si="48"/>
        <v>#REF!</v>
      </c>
      <c r="CJ61" s="303" t="e">
        <f t="shared" ca="1" si="35"/>
        <v>#REF!</v>
      </c>
      <c r="CK61" s="303" t="e">
        <f t="shared" ca="1" si="36"/>
        <v>#REF!</v>
      </c>
      <c r="CL61" s="301" t="e">
        <f t="shared" ca="1" si="37"/>
        <v>#REF!</v>
      </c>
      <c r="CM61" s="301" t="e">
        <f t="shared" ca="1" si="38"/>
        <v>#REF!</v>
      </c>
      <c r="CN61" s="301" t="e">
        <f t="shared" ca="1" si="39"/>
        <v>#REF!</v>
      </c>
      <c r="CO61" s="302" t="e">
        <f t="shared" ca="1" si="74"/>
        <v>#REF!</v>
      </c>
      <c r="CP61" s="302">
        <f t="shared" ca="1" si="75"/>
        <v>-1</v>
      </c>
      <c r="CQ61" s="301" t="e">
        <f t="shared" ca="1" si="76"/>
        <v>#DIV/0!</v>
      </c>
      <c r="CR61" s="301" t="e">
        <f t="shared" ca="1" si="77"/>
        <v>#DIV/0!</v>
      </c>
      <c r="CS61" s="301" t="e">
        <f t="shared" ca="1" si="78"/>
        <v>#DIV/0!</v>
      </c>
      <c r="CT61" s="302" t="e">
        <f t="shared" ca="1" si="79"/>
        <v>#DIV/0!</v>
      </c>
      <c r="CU61" s="302">
        <f t="shared" ca="1" si="80"/>
        <v>-1</v>
      </c>
      <c r="CV61" s="37"/>
      <c r="CW61" s="298">
        <f t="shared" ca="1" si="42"/>
        <v>-99</v>
      </c>
      <c r="CX61" s="302">
        <f t="shared" ca="1" si="43"/>
        <v>-99</v>
      </c>
      <c r="CY61" s="298">
        <f t="shared" ca="1" si="44"/>
        <v>-99</v>
      </c>
      <c r="CZ61" s="298">
        <f t="shared" ca="1" si="45"/>
        <v>-99</v>
      </c>
      <c r="DA61" s="304" t="e">
        <f t="shared" ca="1" si="46"/>
        <v>#NUM!</v>
      </c>
      <c r="DB61" s="305"/>
      <c r="DC61" s="304">
        <f t="shared" ca="1" si="47"/>
        <v>-999</v>
      </c>
    </row>
    <row r="62" spans="1:107" ht="14.4" x14ac:dyDescent="0.3">
      <c r="A62" s="37"/>
      <c r="B62" s="37"/>
      <c r="C62" s="310"/>
      <c r="D62" s="311" t="s">
        <v>602</v>
      </c>
      <c r="E62" s="310"/>
      <c r="F62" s="310"/>
      <c r="G62" s="310"/>
      <c r="H62" s="310"/>
      <c r="I62" s="293"/>
      <c r="J62" s="293"/>
      <c r="K62" s="293"/>
      <c r="L62" s="293"/>
      <c r="M62" s="293"/>
      <c r="N62" s="293"/>
      <c r="O62" s="293"/>
      <c r="P62" s="293"/>
      <c r="Q62" s="293"/>
      <c r="R62" s="293"/>
      <c r="S62" s="293"/>
      <c r="T62" s="293"/>
      <c r="U62" s="310"/>
      <c r="V62" s="310"/>
      <c r="W62" s="293"/>
      <c r="X62" s="293"/>
      <c r="Y62" s="293"/>
      <c r="Z62" s="293"/>
      <c r="AA62" s="293"/>
      <c r="AB62" s="293"/>
      <c r="AC62" s="293"/>
      <c r="AD62" s="310"/>
      <c r="AE62" s="297"/>
      <c r="AF62" s="297"/>
      <c r="AG62" s="37" t="str">
        <f t="shared" ca="1" si="84"/>
        <v>W_ID_013_FS_007</v>
      </c>
      <c r="AH62" s="37"/>
      <c r="AI62" s="37"/>
      <c r="AJ62" s="37"/>
      <c r="AK62" s="37"/>
      <c r="AL62" s="37">
        <f t="shared" ca="1" si="85"/>
        <v>0</v>
      </c>
      <c r="AM62" s="37">
        <f t="shared" ca="1" si="86"/>
        <v>0</v>
      </c>
      <c r="AN62" s="37">
        <f t="shared" ca="1" si="86"/>
        <v>0</v>
      </c>
      <c r="AO62" s="37">
        <f t="shared" ca="1" si="86"/>
        <v>0</v>
      </c>
      <c r="AP62" s="37">
        <f t="shared" ca="1" si="86"/>
        <v>0</v>
      </c>
      <c r="AQ62" s="37">
        <f t="shared" ca="1" si="86"/>
        <v>0</v>
      </c>
      <c r="AR62" s="37">
        <f t="shared" ca="1" si="86"/>
        <v>0</v>
      </c>
      <c r="AS62" s="37">
        <f t="shared" ca="1" si="86"/>
        <v>0</v>
      </c>
      <c r="AT62" s="37">
        <f t="shared" ca="1" si="86"/>
        <v>0</v>
      </c>
      <c r="AU62" s="37">
        <f t="shared" ca="1" si="86"/>
        <v>0</v>
      </c>
      <c r="AV62" s="37">
        <f t="shared" ca="1" si="86"/>
        <v>0</v>
      </c>
      <c r="AW62" s="37">
        <f t="shared" ca="1" si="86"/>
        <v>0</v>
      </c>
      <c r="AX62" s="37"/>
      <c r="AY62" s="37"/>
      <c r="AZ62" s="37">
        <f t="shared" ca="1" si="87"/>
        <v>0</v>
      </c>
      <c r="BA62" s="37">
        <f t="shared" ca="1" si="87"/>
        <v>0</v>
      </c>
      <c r="BB62" s="37">
        <f t="shared" ca="1" si="87"/>
        <v>0</v>
      </c>
      <c r="BC62" s="37">
        <f t="shared" ca="1" si="87"/>
        <v>0</v>
      </c>
      <c r="BD62" s="37">
        <f t="shared" ca="1" si="87"/>
        <v>0</v>
      </c>
      <c r="BE62" s="37">
        <f t="shared" ca="1" si="87"/>
        <v>0</v>
      </c>
      <c r="BF62" s="37">
        <f t="shared" ca="1" si="87"/>
        <v>0</v>
      </c>
      <c r="BG62" s="37">
        <f t="shared" ca="1" si="87"/>
        <v>0</v>
      </c>
      <c r="BH62" s="37">
        <f t="shared" ca="1" si="3"/>
        <v>0</v>
      </c>
      <c r="BI62" s="37">
        <f t="shared" ca="1" si="26"/>
        <v>99</v>
      </c>
      <c r="BJ62" s="37"/>
      <c r="BK62" s="299">
        <f t="shared" ca="1" si="52"/>
        <v>0</v>
      </c>
      <c r="BL62" s="299">
        <f t="shared" ca="1" si="53"/>
        <v>0</v>
      </c>
      <c r="BM62" s="300" t="str">
        <f t="shared" ca="1" si="30"/>
        <v/>
      </c>
      <c r="BN62" s="37"/>
      <c r="BO62" s="301" t="e">
        <f t="shared" ca="1" si="55"/>
        <v>#DIV/0!</v>
      </c>
      <c r="BP62" s="301" t="e">
        <f t="shared" ca="1" si="56"/>
        <v>#DIV/0!</v>
      </c>
      <c r="BQ62" s="301" t="e">
        <f t="shared" ca="1" si="57"/>
        <v>#DIV/0!</v>
      </c>
      <c r="BR62" s="302" t="e">
        <f t="shared" ca="1" si="58"/>
        <v>#DIV/0!</v>
      </c>
      <c r="BS62" s="302">
        <f t="shared" ca="1" si="59"/>
        <v>-1</v>
      </c>
      <c r="BT62" s="301" t="e">
        <f t="shared" ca="1" si="60"/>
        <v>#DIV/0!</v>
      </c>
      <c r="BU62" s="301" t="e">
        <f t="shared" ca="1" si="61"/>
        <v>#DIV/0!</v>
      </c>
      <c r="BV62" s="301" t="e">
        <f t="shared" ca="1" si="62"/>
        <v>#DIV/0!</v>
      </c>
      <c r="BW62" s="302" t="e">
        <f t="shared" ca="1" si="63"/>
        <v>#DIV/0!</v>
      </c>
      <c r="BX62" s="302">
        <f t="shared" ca="1" si="54"/>
        <v>-1</v>
      </c>
      <c r="BY62" s="301" t="e">
        <f t="shared" ca="1" si="64"/>
        <v>#DIV/0!</v>
      </c>
      <c r="BZ62" s="301" t="e">
        <f t="shared" ca="1" si="65"/>
        <v>#DIV/0!</v>
      </c>
      <c r="CA62" s="301" t="e">
        <f t="shared" ca="1" si="66"/>
        <v>#DIV/0!</v>
      </c>
      <c r="CB62" s="302" t="e">
        <f t="shared" ca="1" si="67"/>
        <v>#DIV/0!</v>
      </c>
      <c r="CC62" s="302">
        <f t="shared" ca="1" si="68"/>
        <v>-1</v>
      </c>
      <c r="CD62" s="301" t="e">
        <f t="shared" ca="1" si="69"/>
        <v>#DIV/0!</v>
      </c>
      <c r="CE62" s="301" t="e">
        <f t="shared" ca="1" si="70"/>
        <v>#DIV/0!</v>
      </c>
      <c r="CF62" s="301" t="e">
        <f t="shared" ca="1" si="71"/>
        <v>#DIV/0!</v>
      </c>
      <c r="CG62" s="302" t="e">
        <f t="shared" ca="1" si="72"/>
        <v>#DIV/0!</v>
      </c>
      <c r="CH62" s="302">
        <f t="shared" ca="1" si="73"/>
        <v>-1</v>
      </c>
      <c r="CI62" s="303" t="e">
        <f t="shared" ca="1" si="48"/>
        <v>#REF!</v>
      </c>
      <c r="CJ62" s="303" t="e">
        <f t="shared" ca="1" si="35"/>
        <v>#REF!</v>
      </c>
      <c r="CK62" s="303" t="e">
        <f t="shared" ca="1" si="36"/>
        <v>#REF!</v>
      </c>
      <c r="CL62" s="301" t="e">
        <f t="shared" ca="1" si="37"/>
        <v>#REF!</v>
      </c>
      <c r="CM62" s="301" t="e">
        <f t="shared" ca="1" si="38"/>
        <v>#REF!</v>
      </c>
      <c r="CN62" s="301" t="e">
        <f t="shared" ca="1" si="39"/>
        <v>#REF!</v>
      </c>
      <c r="CO62" s="302" t="e">
        <f t="shared" ca="1" si="74"/>
        <v>#REF!</v>
      </c>
      <c r="CP62" s="302">
        <f t="shared" ca="1" si="75"/>
        <v>-1</v>
      </c>
      <c r="CQ62" s="301" t="e">
        <f t="shared" ca="1" si="76"/>
        <v>#DIV/0!</v>
      </c>
      <c r="CR62" s="301" t="e">
        <f t="shared" ca="1" si="77"/>
        <v>#DIV/0!</v>
      </c>
      <c r="CS62" s="301" t="e">
        <f t="shared" ca="1" si="78"/>
        <v>#DIV/0!</v>
      </c>
      <c r="CT62" s="302" t="e">
        <f t="shared" ca="1" si="79"/>
        <v>#DIV/0!</v>
      </c>
      <c r="CU62" s="302">
        <f t="shared" ca="1" si="80"/>
        <v>-1</v>
      </c>
      <c r="CV62" s="37"/>
      <c r="CW62" s="298">
        <f t="shared" ca="1" si="42"/>
        <v>-99</v>
      </c>
      <c r="CX62" s="302">
        <f t="shared" ca="1" si="43"/>
        <v>-99</v>
      </c>
      <c r="CY62" s="298">
        <f t="shared" ca="1" si="44"/>
        <v>-99</v>
      </c>
      <c r="CZ62" s="298">
        <f t="shared" ca="1" si="45"/>
        <v>-99</v>
      </c>
      <c r="DA62" s="304" t="e">
        <f t="shared" ca="1" si="46"/>
        <v>#NUM!</v>
      </c>
      <c r="DB62" s="305"/>
      <c r="DC62" s="304">
        <f t="shared" ca="1" si="47"/>
        <v>-999</v>
      </c>
    </row>
    <row r="63" spans="1:107" ht="14.4" x14ac:dyDescent="0.3">
      <c r="A63" s="37"/>
      <c r="B63" s="37"/>
      <c r="C63" s="37"/>
      <c r="D63" s="311" t="s">
        <v>603</v>
      </c>
      <c r="E63" s="37"/>
      <c r="F63" s="37"/>
      <c r="G63" s="37"/>
      <c r="H63" s="37"/>
      <c r="I63" s="293">
        <v>6.1</v>
      </c>
      <c r="J63" s="293">
        <v>1.621</v>
      </c>
      <c r="K63" s="293">
        <v>303</v>
      </c>
      <c r="L63" s="293">
        <v>60</v>
      </c>
      <c r="M63" s="294"/>
      <c r="N63" s="294">
        <v>0.1</v>
      </c>
      <c r="O63" s="293"/>
      <c r="P63" s="293"/>
      <c r="Q63" s="293"/>
      <c r="R63" s="293">
        <v>1.84</v>
      </c>
      <c r="S63" s="293">
        <v>50</v>
      </c>
      <c r="T63" s="293">
        <v>29</v>
      </c>
      <c r="U63" s="37"/>
      <c r="V63" s="37"/>
      <c r="W63" s="293">
        <v>2.0099999999999998</v>
      </c>
      <c r="X63" s="293"/>
      <c r="Y63" s="293">
        <v>1.02</v>
      </c>
      <c r="Z63" s="294"/>
      <c r="AA63" s="293"/>
      <c r="AB63" s="294"/>
      <c r="AC63" s="294"/>
      <c r="AD63" s="37"/>
      <c r="AE63" s="297"/>
      <c r="AF63" s="297"/>
      <c r="AG63" s="37" t="str">
        <f t="shared" ca="1" si="84"/>
        <v>W_ID_014_FS_001</v>
      </c>
      <c r="AH63" s="37"/>
      <c r="AI63" s="37"/>
      <c r="AJ63" s="37"/>
      <c r="AK63" s="37"/>
      <c r="AL63" s="37">
        <f t="shared" ca="1" si="85"/>
        <v>6.1</v>
      </c>
      <c r="AM63" s="37">
        <f t="shared" ca="1" si="86"/>
        <v>1.621</v>
      </c>
      <c r="AN63" s="37">
        <f t="shared" ca="1" si="86"/>
        <v>303</v>
      </c>
      <c r="AO63" s="37">
        <f t="shared" ca="1" si="86"/>
        <v>60</v>
      </c>
      <c r="AP63" s="37">
        <f t="shared" ca="1" si="86"/>
        <v>0</v>
      </c>
      <c r="AQ63" s="37">
        <f t="shared" ca="1" si="86"/>
        <v>0.1</v>
      </c>
      <c r="AR63" s="37">
        <f t="shared" ca="1" si="86"/>
        <v>0</v>
      </c>
      <c r="AS63" s="37">
        <f t="shared" ca="1" si="86"/>
        <v>0</v>
      </c>
      <c r="AT63" s="37">
        <f t="shared" ca="1" si="86"/>
        <v>0</v>
      </c>
      <c r="AU63" s="37">
        <f t="shared" ca="1" si="86"/>
        <v>1.84</v>
      </c>
      <c r="AV63" s="37">
        <f t="shared" ca="1" si="86"/>
        <v>50</v>
      </c>
      <c r="AW63" s="37">
        <f t="shared" ca="1" si="86"/>
        <v>29</v>
      </c>
      <c r="AX63" s="37"/>
      <c r="AY63" s="37"/>
      <c r="AZ63" s="37">
        <f t="shared" ca="1" si="87"/>
        <v>2.0099999999999998</v>
      </c>
      <c r="BA63" s="37">
        <f t="shared" ca="1" si="87"/>
        <v>0</v>
      </c>
      <c r="BB63" s="37">
        <f t="shared" ca="1" si="87"/>
        <v>1.02</v>
      </c>
      <c r="BC63" s="37">
        <f t="shared" ca="1" si="87"/>
        <v>0</v>
      </c>
      <c r="BD63" s="37">
        <f t="shared" ca="1" si="87"/>
        <v>0</v>
      </c>
      <c r="BE63" s="37">
        <f t="shared" ca="1" si="87"/>
        <v>0</v>
      </c>
      <c r="BF63" s="37">
        <f t="shared" ca="1" si="87"/>
        <v>0</v>
      </c>
      <c r="BG63" s="37">
        <f t="shared" ca="1" si="87"/>
        <v>0</v>
      </c>
      <c r="BH63" s="37">
        <f t="shared" ca="1" si="3"/>
        <v>0</v>
      </c>
      <c r="BI63" s="37">
        <f t="shared" ca="1" si="26"/>
        <v>99</v>
      </c>
      <c r="BJ63" s="37"/>
      <c r="BK63" s="299">
        <f t="shared" ca="1" si="52"/>
        <v>14.957316283608845</v>
      </c>
      <c r="BL63" s="299">
        <f t="shared" ca="1" si="53"/>
        <v>1.6131676000000001</v>
      </c>
      <c r="BM63" s="300">
        <f t="shared" ca="1" si="30"/>
        <v>0.80529625913993863</v>
      </c>
      <c r="BN63" s="37"/>
      <c r="BO63" s="301">
        <f t="shared" ca="1" si="55"/>
        <v>0</v>
      </c>
      <c r="BP63" s="301">
        <f t="shared" ca="1" si="56"/>
        <v>1</v>
      </c>
      <c r="BQ63" s="301">
        <f t="shared" ca="1" si="57"/>
        <v>0</v>
      </c>
      <c r="BR63" s="302">
        <f t="shared" ca="1" si="58"/>
        <v>0</v>
      </c>
      <c r="BS63" s="302">
        <f t="shared" ca="1" si="59"/>
        <v>0</v>
      </c>
      <c r="BT63" s="301">
        <f t="shared" ca="1" si="60"/>
        <v>0</v>
      </c>
      <c r="BU63" s="301">
        <f t="shared" ca="1" si="61"/>
        <v>1</v>
      </c>
      <c r="BV63" s="301">
        <f t="shared" ca="1" si="62"/>
        <v>0</v>
      </c>
      <c r="BW63" s="302">
        <f t="shared" ca="1" si="63"/>
        <v>0</v>
      </c>
      <c r="BX63" s="302">
        <f t="shared" ca="1" si="54"/>
        <v>0</v>
      </c>
      <c r="BY63" s="301">
        <f t="shared" ca="1" si="64"/>
        <v>0.13712883850774046</v>
      </c>
      <c r="BZ63" s="301">
        <f t="shared" ca="1" si="65"/>
        <v>0</v>
      </c>
      <c r="CA63" s="301">
        <f t="shared" ca="1" si="66"/>
        <v>0.86287116149225951</v>
      </c>
      <c r="CB63" s="302">
        <f t="shared" ca="1" si="67"/>
        <v>1.0755355215294815</v>
      </c>
      <c r="CC63" s="302">
        <f t="shared" ca="1" si="68"/>
        <v>0.13712883850774046</v>
      </c>
      <c r="CD63" s="301">
        <f t="shared" ca="1" si="69"/>
        <v>0</v>
      </c>
      <c r="CE63" s="301">
        <f t="shared" ca="1" si="70"/>
        <v>0.63291139240506333</v>
      </c>
      <c r="CF63" s="301">
        <f t="shared" ca="1" si="71"/>
        <v>0.36708860759493672</v>
      </c>
      <c r="CG63" s="302">
        <f t="shared" ca="1" si="72"/>
        <v>0.42387721518987348</v>
      </c>
      <c r="CH63" s="302">
        <f t="shared" ca="1" si="73"/>
        <v>0</v>
      </c>
      <c r="CI63" s="303" t="e">
        <f t="shared" ca="1" si="48"/>
        <v>#REF!</v>
      </c>
      <c r="CJ63" s="303" t="e">
        <f t="shared" ca="1" si="35"/>
        <v>#REF!</v>
      </c>
      <c r="CK63" s="303" t="e">
        <f t="shared" ca="1" si="36"/>
        <v>#REF!</v>
      </c>
      <c r="CL63" s="301" t="e">
        <f t="shared" ca="1" si="37"/>
        <v>#REF!</v>
      </c>
      <c r="CM63" s="301" t="e">
        <f t="shared" ca="1" si="38"/>
        <v>#REF!</v>
      </c>
      <c r="CN63" s="301" t="e">
        <f t="shared" ca="1" si="39"/>
        <v>#REF!</v>
      </c>
      <c r="CO63" s="302" t="e">
        <f t="shared" ca="1" si="74"/>
        <v>#REF!</v>
      </c>
      <c r="CP63" s="302">
        <f t="shared" ca="1" si="75"/>
        <v>-1</v>
      </c>
      <c r="CQ63" s="301">
        <f t="shared" ca="1" si="76"/>
        <v>0.24851796230813158</v>
      </c>
      <c r="CR63" s="301">
        <f t="shared" ca="1" si="77"/>
        <v>0.49211477684778532</v>
      </c>
      <c r="CS63" s="301">
        <f t="shared" ca="1" si="78"/>
        <v>0.25936726084408313</v>
      </c>
      <c r="CT63" s="302">
        <f t="shared" ca="1" si="79"/>
        <v>0.44298564753337799</v>
      </c>
      <c r="CU63" s="302">
        <f t="shared" ca="1" si="80"/>
        <v>0.24851796230813158</v>
      </c>
      <c r="CV63" s="37"/>
      <c r="CW63" s="298">
        <f t="shared" ca="1" si="42"/>
        <v>4.5563025007672877</v>
      </c>
      <c r="CX63" s="302">
        <f t="shared" ca="1" si="43"/>
        <v>-99</v>
      </c>
      <c r="CY63" s="298">
        <f t="shared" ca="1" si="44"/>
        <v>1</v>
      </c>
      <c r="CZ63" s="298">
        <f t="shared" ca="1" si="45"/>
        <v>0.66445182724252494</v>
      </c>
      <c r="DA63" s="304" t="e">
        <f t="shared" ca="1" si="46"/>
        <v>#NUM!</v>
      </c>
      <c r="DB63" s="305"/>
      <c r="DC63" s="304">
        <f t="shared" ca="1" si="47"/>
        <v>-999</v>
      </c>
    </row>
    <row r="64" spans="1:107" ht="14.4" x14ac:dyDescent="0.3">
      <c r="A64" s="37"/>
      <c r="B64" s="37"/>
      <c r="C64" s="37"/>
      <c r="D64" s="311" t="s">
        <v>604</v>
      </c>
      <c r="E64" s="37"/>
      <c r="F64" s="37"/>
      <c r="G64" s="37"/>
      <c r="H64" s="37"/>
      <c r="I64" s="293"/>
      <c r="J64" s="293">
        <v>1.33</v>
      </c>
      <c r="K64" s="293">
        <v>214.6</v>
      </c>
      <c r="L64" s="293">
        <v>34.4</v>
      </c>
      <c r="M64" s="293">
        <v>1.39</v>
      </c>
      <c r="N64" s="293">
        <v>0.04</v>
      </c>
      <c r="O64" s="293">
        <v>628</v>
      </c>
      <c r="P64" s="293">
        <v>24.2</v>
      </c>
      <c r="Q64" s="293">
        <v>353.2</v>
      </c>
      <c r="R64" s="293">
        <v>2.09</v>
      </c>
      <c r="S64" s="293">
        <v>35.299999999999997</v>
      </c>
      <c r="T64" s="293">
        <v>5.9</v>
      </c>
      <c r="U64" s="37"/>
      <c r="V64" s="37"/>
      <c r="W64" s="293"/>
      <c r="X64" s="293"/>
      <c r="Y64" s="293"/>
      <c r="Z64" s="293"/>
      <c r="AA64" s="293"/>
      <c r="AB64" s="293">
        <v>0.06</v>
      </c>
      <c r="AC64" s="293"/>
      <c r="AD64" s="37"/>
      <c r="AE64" s="297"/>
      <c r="AF64" s="297"/>
      <c r="AG64" s="37" t="str">
        <f t="shared" ca="1" si="84"/>
        <v>W_ID_014_FS_002</v>
      </c>
      <c r="AH64" s="37"/>
      <c r="AI64" s="37"/>
      <c r="AJ64" s="37"/>
      <c r="AK64" s="37"/>
      <c r="AL64" s="37">
        <f t="shared" ca="1" si="85"/>
        <v>0</v>
      </c>
      <c r="AM64" s="37">
        <f t="shared" ca="1" si="86"/>
        <v>1.33</v>
      </c>
      <c r="AN64" s="37">
        <f t="shared" ca="1" si="86"/>
        <v>214.6</v>
      </c>
      <c r="AO64" s="37">
        <f t="shared" ca="1" si="86"/>
        <v>34.4</v>
      </c>
      <c r="AP64" s="37">
        <f t="shared" ca="1" si="86"/>
        <v>1.39</v>
      </c>
      <c r="AQ64" s="37">
        <f t="shared" ca="1" si="86"/>
        <v>0.04</v>
      </c>
      <c r="AR64" s="37">
        <f t="shared" ca="1" si="86"/>
        <v>628</v>
      </c>
      <c r="AS64" s="37">
        <f t="shared" ca="1" si="86"/>
        <v>24.2</v>
      </c>
      <c r="AT64" s="37">
        <f t="shared" ca="1" si="86"/>
        <v>353.2</v>
      </c>
      <c r="AU64" s="37">
        <f t="shared" ca="1" si="86"/>
        <v>2.09</v>
      </c>
      <c r="AV64" s="37">
        <f t="shared" ca="1" si="86"/>
        <v>35.299999999999997</v>
      </c>
      <c r="AW64" s="37">
        <f t="shared" ca="1" si="86"/>
        <v>5.9</v>
      </c>
      <c r="AX64" s="37"/>
      <c r="AY64" s="37"/>
      <c r="AZ64" s="37">
        <f t="shared" ca="1" si="87"/>
        <v>0</v>
      </c>
      <c r="BA64" s="37">
        <f t="shared" ca="1" si="87"/>
        <v>0</v>
      </c>
      <c r="BB64" s="37">
        <f t="shared" ca="1" si="87"/>
        <v>0</v>
      </c>
      <c r="BC64" s="37">
        <f t="shared" ca="1" si="87"/>
        <v>0</v>
      </c>
      <c r="BD64" s="37">
        <f t="shared" ca="1" si="87"/>
        <v>0</v>
      </c>
      <c r="BE64" s="37">
        <f t="shared" ca="1" si="87"/>
        <v>0.06</v>
      </c>
      <c r="BF64" s="37">
        <f t="shared" ca="1" si="87"/>
        <v>0</v>
      </c>
      <c r="BG64" s="37">
        <f t="shared" ca="1" si="87"/>
        <v>0</v>
      </c>
      <c r="BH64" s="37">
        <f t="shared" ca="1" si="3"/>
        <v>0</v>
      </c>
      <c r="BI64" s="37">
        <f t="shared" ca="1" si="26"/>
        <v>99</v>
      </c>
      <c r="BJ64" s="37"/>
      <c r="BK64" s="299">
        <f t="shared" ca="1" si="52"/>
        <v>10.482248899999998</v>
      </c>
      <c r="BL64" s="299">
        <f t="shared" ca="1" si="53"/>
        <v>10.9054366</v>
      </c>
      <c r="BM64" s="300">
        <f t="shared" ca="1" si="30"/>
        <v>-1.9786512196469392E-2</v>
      </c>
      <c r="BN64" s="37"/>
      <c r="BO64" s="301">
        <f t="shared" ca="1" si="55"/>
        <v>0.34954723143154037</v>
      </c>
      <c r="BP64" s="301">
        <f t="shared" ca="1" si="56"/>
        <v>5.1709634321341971E-2</v>
      </c>
      <c r="BQ64" s="301">
        <f t="shared" ca="1" si="57"/>
        <v>0.59874313424711756</v>
      </c>
      <c r="BR64" s="302">
        <f t="shared" ca="1" si="58"/>
        <v>0.89319726854371817</v>
      </c>
      <c r="BS64" s="302">
        <f t="shared" ca="1" si="59"/>
        <v>0.34954723143154037</v>
      </c>
      <c r="BT64" s="301">
        <f t="shared" ca="1" si="60"/>
        <v>0.32368035190615835</v>
      </c>
      <c r="BU64" s="301">
        <f t="shared" ca="1" si="61"/>
        <v>0.12188416422287389</v>
      </c>
      <c r="BV64" s="301">
        <f t="shared" ca="1" si="62"/>
        <v>0.55443548387096775</v>
      </c>
      <c r="BW64" s="302">
        <f t="shared" ca="1" si="63"/>
        <v>0.82709968841642234</v>
      </c>
      <c r="BX64" s="302">
        <f t="shared" ca="1" si="54"/>
        <v>0.32368035190615835</v>
      </c>
      <c r="BY64" s="301">
        <f t="shared" ca="1" si="64"/>
        <v>1</v>
      </c>
      <c r="BZ64" s="301">
        <f t="shared" ca="1" si="65"/>
        <v>0</v>
      </c>
      <c r="CA64" s="301">
        <f t="shared" ca="1" si="66"/>
        <v>0</v>
      </c>
      <c r="CB64" s="302">
        <f t="shared" ca="1" si="67"/>
        <v>0.57740000000000002</v>
      </c>
      <c r="CC64" s="302">
        <f t="shared" ca="1" si="68"/>
        <v>1</v>
      </c>
      <c r="CD64" s="301">
        <f t="shared" ca="1" si="69"/>
        <v>0.89553752535496955</v>
      </c>
      <c r="CE64" s="301">
        <f t="shared" ca="1" si="70"/>
        <v>8.9503042596348878E-2</v>
      </c>
      <c r="CF64" s="301">
        <f t="shared" ca="1" si="71"/>
        <v>1.4959432048681543E-2</v>
      </c>
      <c r="CG64" s="302">
        <f t="shared" ca="1" si="72"/>
        <v>0.53435702332657198</v>
      </c>
      <c r="CH64" s="302">
        <f t="shared" ca="1" si="73"/>
        <v>0.89553752535496955</v>
      </c>
      <c r="CI64" s="303" t="e">
        <f t="shared" ca="1" si="48"/>
        <v>#REF!</v>
      </c>
      <c r="CJ64" s="303" t="e">
        <f t="shared" ca="1" si="35"/>
        <v>#REF!</v>
      </c>
      <c r="CK64" s="303" t="e">
        <f t="shared" ca="1" si="36"/>
        <v>#REF!</v>
      </c>
      <c r="CL64" s="301" t="e">
        <f t="shared" ca="1" si="37"/>
        <v>#REF!</v>
      </c>
      <c r="CM64" s="301" t="e">
        <f t="shared" ca="1" si="38"/>
        <v>#REF!</v>
      </c>
      <c r="CN64" s="301" t="e">
        <f t="shared" ca="1" si="39"/>
        <v>#REF!</v>
      </c>
      <c r="CO64" s="302" t="e">
        <f t="shared" ca="1" si="74"/>
        <v>#REF!</v>
      </c>
      <c r="CP64" s="302">
        <f t="shared" ca="1" si="75"/>
        <v>-1</v>
      </c>
      <c r="CQ64" s="301">
        <f t="shared" ca="1" si="76"/>
        <v>0.28288953335090955</v>
      </c>
      <c r="CR64" s="301">
        <f t="shared" ca="1" si="77"/>
        <v>0.45346691273398365</v>
      </c>
      <c r="CS64" s="301">
        <f t="shared" ca="1" si="78"/>
        <v>0.26364355391510674</v>
      </c>
      <c r="CT64" s="302">
        <f t="shared" ca="1" si="79"/>
        <v>0.46776962826258894</v>
      </c>
      <c r="CU64" s="302">
        <f t="shared" ca="1" si="80"/>
        <v>0.28288953335090955</v>
      </c>
      <c r="CV64" s="37"/>
      <c r="CW64" s="298">
        <f t="shared" ca="1" si="42"/>
        <v>4.4710568938150974</v>
      </c>
      <c r="CX64" s="302">
        <f t="shared" ca="1" si="43"/>
        <v>2.9301020848889654</v>
      </c>
      <c r="CY64" s="298">
        <f t="shared" ca="1" si="44"/>
        <v>0.223463687150838</v>
      </c>
      <c r="CZ64" s="298">
        <f t="shared" ca="1" si="45"/>
        <v>0.61582527747941285</v>
      </c>
      <c r="DA64" s="304">
        <f t="shared" ca="1" si="46"/>
        <v>288.14069253645124</v>
      </c>
      <c r="DB64" s="305"/>
      <c r="DC64" s="304">
        <f t="shared" ca="1" si="47"/>
        <v>1279.2066222849039</v>
      </c>
    </row>
    <row r="65" spans="1:107" ht="14.4" x14ac:dyDescent="0.3">
      <c r="A65" s="37"/>
      <c r="B65" s="37"/>
      <c r="C65" s="37"/>
      <c r="D65" s="311" t="s">
        <v>605</v>
      </c>
      <c r="E65" s="37"/>
      <c r="F65" s="37"/>
      <c r="G65" s="37"/>
      <c r="H65" s="37"/>
      <c r="I65" s="293">
        <v>5.82</v>
      </c>
      <c r="J65" s="293"/>
      <c r="K65" s="293"/>
      <c r="L65" s="293"/>
      <c r="M65" s="293"/>
      <c r="N65" s="293"/>
      <c r="O65" s="293"/>
      <c r="P65" s="293"/>
      <c r="Q65" s="293">
        <v>390.5</v>
      </c>
      <c r="R65" s="293"/>
      <c r="S65" s="293"/>
      <c r="T65" s="293"/>
      <c r="U65" s="37"/>
      <c r="V65" s="37"/>
      <c r="W65" s="293"/>
      <c r="X65" s="293"/>
      <c r="Y65" s="293"/>
      <c r="Z65" s="293"/>
      <c r="AA65" s="293"/>
      <c r="AB65" s="293"/>
      <c r="AC65" s="293"/>
      <c r="AD65" s="37"/>
      <c r="AE65" s="297"/>
      <c r="AF65" s="297"/>
      <c r="AG65" s="37" t="str">
        <f t="shared" ca="1" si="84"/>
        <v>W_ID_014_FS_003</v>
      </c>
      <c r="AH65" s="37"/>
      <c r="AI65" s="37"/>
      <c r="AJ65" s="37"/>
      <c r="AK65" s="37"/>
      <c r="AL65" s="37">
        <f t="shared" ca="1" si="85"/>
        <v>5.82</v>
      </c>
      <c r="AM65" s="37">
        <f t="shared" ca="1" si="86"/>
        <v>0</v>
      </c>
      <c r="AN65" s="37">
        <f t="shared" ca="1" si="86"/>
        <v>0</v>
      </c>
      <c r="AO65" s="37">
        <f t="shared" ca="1" si="86"/>
        <v>0</v>
      </c>
      <c r="AP65" s="37">
        <f t="shared" ca="1" si="86"/>
        <v>0</v>
      </c>
      <c r="AQ65" s="37">
        <f t="shared" ca="1" si="86"/>
        <v>0</v>
      </c>
      <c r="AR65" s="37">
        <f t="shared" ca="1" si="86"/>
        <v>0</v>
      </c>
      <c r="AS65" s="37">
        <f t="shared" ca="1" si="86"/>
        <v>0</v>
      </c>
      <c r="AT65" s="37">
        <f t="shared" ca="1" si="86"/>
        <v>390.5</v>
      </c>
      <c r="AU65" s="37">
        <f t="shared" ca="1" si="86"/>
        <v>0</v>
      </c>
      <c r="AV65" s="37">
        <f t="shared" ca="1" si="86"/>
        <v>0</v>
      </c>
      <c r="AW65" s="37">
        <f t="shared" ca="1" si="86"/>
        <v>0</v>
      </c>
      <c r="AX65" s="37"/>
      <c r="AY65" s="37"/>
      <c r="AZ65" s="37">
        <f t="shared" ca="1" si="87"/>
        <v>0</v>
      </c>
      <c r="BA65" s="37">
        <f t="shared" ca="1" si="87"/>
        <v>0</v>
      </c>
      <c r="BB65" s="37">
        <f t="shared" ca="1" si="87"/>
        <v>0</v>
      </c>
      <c r="BC65" s="37">
        <f t="shared" ca="1" si="87"/>
        <v>0</v>
      </c>
      <c r="BD65" s="37">
        <f t="shared" ca="1" si="87"/>
        <v>0</v>
      </c>
      <c r="BE65" s="37">
        <f t="shared" ca="1" si="87"/>
        <v>0</v>
      </c>
      <c r="BF65" s="37">
        <f t="shared" ca="1" si="87"/>
        <v>0</v>
      </c>
      <c r="BG65" s="37">
        <f t="shared" ca="1" si="87"/>
        <v>0</v>
      </c>
      <c r="BH65" s="37">
        <f t="shared" ca="1" si="3"/>
        <v>0</v>
      </c>
      <c r="BI65" s="37">
        <f t="shared" ca="1" si="26"/>
        <v>99</v>
      </c>
      <c r="BJ65" s="37"/>
      <c r="BK65" s="299">
        <f t="shared" ca="1" si="52"/>
        <v>1.5014527584487163E-3</v>
      </c>
      <c r="BL65" s="299">
        <f t="shared" ca="1" si="53"/>
        <v>11.016005</v>
      </c>
      <c r="BM65" s="300">
        <f t="shared" ca="1" si="30"/>
        <v>-0.99972744236368061</v>
      </c>
      <c r="BN65" s="37"/>
      <c r="BO65" s="301">
        <f t="shared" ca="1" si="55"/>
        <v>1</v>
      </c>
      <c r="BP65" s="301">
        <f t="shared" ca="1" si="56"/>
        <v>0</v>
      </c>
      <c r="BQ65" s="301">
        <f t="shared" ca="1" si="57"/>
        <v>0</v>
      </c>
      <c r="BR65" s="302">
        <f t="shared" ca="1" si="58"/>
        <v>0.57740000000000002</v>
      </c>
      <c r="BS65" s="302">
        <f t="shared" ca="1" si="59"/>
        <v>1</v>
      </c>
      <c r="BT65" s="301">
        <f t="shared" ca="1" si="60"/>
        <v>1</v>
      </c>
      <c r="BU65" s="301">
        <f t="shared" ca="1" si="61"/>
        <v>0</v>
      </c>
      <c r="BV65" s="301">
        <f t="shared" ca="1" si="62"/>
        <v>0</v>
      </c>
      <c r="BW65" s="302">
        <f t="shared" ca="1" si="63"/>
        <v>0.57740000000000002</v>
      </c>
      <c r="BX65" s="302">
        <f t="shared" ca="1" si="54"/>
        <v>1</v>
      </c>
      <c r="BY65" s="301" t="e">
        <f t="shared" ca="1" si="64"/>
        <v>#DIV/0!</v>
      </c>
      <c r="BZ65" s="301" t="e">
        <f t="shared" ca="1" si="65"/>
        <v>#DIV/0!</v>
      </c>
      <c r="CA65" s="301" t="e">
        <f t="shared" ca="1" si="66"/>
        <v>#DIV/0!</v>
      </c>
      <c r="CB65" s="302" t="e">
        <f t="shared" ca="1" si="67"/>
        <v>#DIV/0!</v>
      </c>
      <c r="CC65" s="302">
        <f t="shared" ca="1" si="68"/>
        <v>-1</v>
      </c>
      <c r="CD65" s="301">
        <f t="shared" ca="1" si="69"/>
        <v>1</v>
      </c>
      <c r="CE65" s="301">
        <f t="shared" ca="1" si="70"/>
        <v>0</v>
      </c>
      <c r="CF65" s="301">
        <f t="shared" ca="1" si="71"/>
        <v>0</v>
      </c>
      <c r="CG65" s="302">
        <f t="shared" ca="1" si="72"/>
        <v>0.57740000000000002</v>
      </c>
      <c r="CH65" s="302">
        <f t="shared" ca="1" si="73"/>
        <v>1</v>
      </c>
      <c r="CI65" s="303" t="e">
        <f t="shared" ca="1" si="48"/>
        <v>#REF!</v>
      </c>
      <c r="CJ65" s="303" t="e">
        <f t="shared" ca="1" si="35"/>
        <v>#REF!</v>
      </c>
      <c r="CK65" s="303" t="e">
        <f t="shared" ca="1" si="36"/>
        <v>#REF!</v>
      </c>
      <c r="CL65" s="301" t="e">
        <f t="shared" ca="1" si="37"/>
        <v>#REF!</v>
      </c>
      <c r="CM65" s="301" t="e">
        <f t="shared" ca="1" si="38"/>
        <v>#REF!</v>
      </c>
      <c r="CN65" s="301" t="e">
        <f t="shared" ca="1" si="39"/>
        <v>#REF!</v>
      </c>
      <c r="CO65" s="302" t="e">
        <f t="shared" ca="1" si="74"/>
        <v>#REF!</v>
      </c>
      <c r="CP65" s="302">
        <f t="shared" ca="1" si="75"/>
        <v>-1</v>
      </c>
      <c r="CQ65" s="301" t="e">
        <f t="shared" ca="1" si="76"/>
        <v>#DIV/0!</v>
      </c>
      <c r="CR65" s="301" t="e">
        <f t="shared" ca="1" si="77"/>
        <v>#DIV/0!</v>
      </c>
      <c r="CS65" s="301" t="e">
        <f t="shared" ca="1" si="78"/>
        <v>#DIV/0!</v>
      </c>
      <c r="CT65" s="302" t="e">
        <f t="shared" ca="1" si="79"/>
        <v>#DIV/0!</v>
      </c>
      <c r="CU65" s="302">
        <f t="shared" ca="1" si="80"/>
        <v>-1</v>
      </c>
      <c r="CV65" s="37"/>
      <c r="CW65" s="298">
        <f t="shared" ca="1" si="42"/>
        <v>-99</v>
      </c>
      <c r="CX65" s="302">
        <f t="shared" ca="1" si="43"/>
        <v>-99</v>
      </c>
      <c r="CY65" s="298">
        <f t="shared" ca="1" si="44"/>
        <v>-99</v>
      </c>
      <c r="CZ65" s="298">
        <f t="shared" ca="1" si="45"/>
        <v>-99</v>
      </c>
      <c r="DA65" s="304" t="e">
        <f t="shared" ca="1" si="46"/>
        <v>#NUM!</v>
      </c>
      <c r="DB65" s="305"/>
      <c r="DC65" s="304">
        <f t="shared" ca="1" si="47"/>
        <v>-999</v>
      </c>
    </row>
    <row r="66" spans="1:107" ht="14.4" x14ac:dyDescent="0.3">
      <c r="A66" s="37"/>
      <c r="B66" s="37"/>
      <c r="C66" s="37"/>
      <c r="D66" s="311" t="s">
        <v>606</v>
      </c>
      <c r="E66" s="37"/>
      <c r="F66" s="37"/>
      <c r="G66" s="37"/>
      <c r="H66" s="37"/>
      <c r="I66" s="293">
        <v>6.83</v>
      </c>
      <c r="J66" s="293"/>
      <c r="K66" s="293"/>
      <c r="L66" s="293"/>
      <c r="M66" s="293"/>
      <c r="N66" s="293"/>
      <c r="O66" s="293">
        <v>296.68</v>
      </c>
      <c r="P66" s="293"/>
      <c r="Q66" s="293">
        <v>432.09</v>
      </c>
      <c r="R66" s="293"/>
      <c r="S66" s="293"/>
      <c r="T66" s="293">
        <v>14.03</v>
      </c>
      <c r="U66" s="37"/>
      <c r="V66" s="37"/>
      <c r="W66" s="293"/>
      <c r="X66" s="293"/>
      <c r="Y66" s="293"/>
      <c r="Z66" s="293"/>
      <c r="AA66" s="293"/>
      <c r="AB66" s="293"/>
      <c r="AC66" s="293"/>
      <c r="AD66" s="37"/>
      <c r="AE66" s="297"/>
      <c r="AF66" s="297"/>
      <c r="AG66" s="37" t="str">
        <f t="shared" ca="1" si="84"/>
        <v>W_ID_014_FS_004</v>
      </c>
      <c r="AH66" s="37"/>
      <c r="AI66" s="37"/>
      <c r="AJ66" s="37"/>
      <c r="AK66" s="37"/>
      <c r="AL66" s="37">
        <f t="shared" ca="1" si="85"/>
        <v>6.83</v>
      </c>
      <c r="AM66" s="37">
        <f t="shared" ca="1" si="86"/>
        <v>0</v>
      </c>
      <c r="AN66" s="37">
        <f t="shared" ca="1" si="86"/>
        <v>0</v>
      </c>
      <c r="AO66" s="37">
        <f t="shared" ca="1" si="86"/>
        <v>0</v>
      </c>
      <c r="AP66" s="37">
        <f t="shared" ca="1" si="86"/>
        <v>0</v>
      </c>
      <c r="AQ66" s="37">
        <f t="shared" ca="1" si="86"/>
        <v>0</v>
      </c>
      <c r="AR66" s="37">
        <f t="shared" ca="1" si="86"/>
        <v>296.68</v>
      </c>
      <c r="AS66" s="37">
        <f t="shared" ca="1" si="86"/>
        <v>0</v>
      </c>
      <c r="AT66" s="37">
        <f t="shared" ca="1" si="86"/>
        <v>432.09</v>
      </c>
      <c r="AU66" s="37">
        <f t="shared" ca="1" si="86"/>
        <v>0</v>
      </c>
      <c r="AV66" s="37">
        <f t="shared" ca="1" si="86"/>
        <v>0</v>
      </c>
      <c r="AW66" s="37">
        <f t="shared" ca="1" si="86"/>
        <v>14.03</v>
      </c>
      <c r="AX66" s="37"/>
      <c r="AY66" s="37"/>
      <c r="AZ66" s="37">
        <f t="shared" ca="1" si="87"/>
        <v>0</v>
      </c>
      <c r="BA66" s="37">
        <f t="shared" ca="1" si="87"/>
        <v>0</v>
      </c>
      <c r="BB66" s="37">
        <f t="shared" ca="1" si="87"/>
        <v>0</v>
      </c>
      <c r="BC66" s="37">
        <f t="shared" ca="1" si="87"/>
        <v>0</v>
      </c>
      <c r="BD66" s="37">
        <f t="shared" ca="1" si="87"/>
        <v>0</v>
      </c>
      <c r="BE66" s="37">
        <f t="shared" ca="1" si="87"/>
        <v>0</v>
      </c>
      <c r="BF66" s="37">
        <f t="shared" ca="1" si="87"/>
        <v>0</v>
      </c>
      <c r="BG66" s="37">
        <f t="shared" ca="1" si="87"/>
        <v>0</v>
      </c>
      <c r="BH66" s="37">
        <f t="shared" ca="1" si="3"/>
        <v>0</v>
      </c>
      <c r="BI66" s="37">
        <f t="shared" ca="1" si="26"/>
        <v>99</v>
      </c>
      <c r="BJ66" s="37"/>
      <c r="BK66" s="299">
        <f t="shared" ca="1" si="52"/>
        <v>1.4672755210628604E-4</v>
      </c>
      <c r="BL66" s="299">
        <f t="shared" ca="1" si="53"/>
        <v>12.419210599999998</v>
      </c>
      <c r="BM66" s="300">
        <f t="shared" ca="1" si="30"/>
        <v>-0.99997637115218818</v>
      </c>
      <c r="BN66" s="37"/>
      <c r="BO66" s="301">
        <f t="shared" ca="1" si="55"/>
        <v>1</v>
      </c>
      <c r="BP66" s="301">
        <f t="shared" ca="1" si="56"/>
        <v>0</v>
      </c>
      <c r="BQ66" s="301">
        <f t="shared" ca="1" si="57"/>
        <v>0</v>
      </c>
      <c r="BR66" s="302">
        <f t="shared" ca="1" si="58"/>
        <v>0.57740000000000002</v>
      </c>
      <c r="BS66" s="302">
        <f t="shared" ca="1" si="59"/>
        <v>1</v>
      </c>
      <c r="BT66" s="301">
        <f t="shared" ca="1" si="60"/>
        <v>1</v>
      </c>
      <c r="BU66" s="301">
        <f t="shared" ca="1" si="61"/>
        <v>0</v>
      </c>
      <c r="BV66" s="301">
        <f t="shared" ca="1" si="62"/>
        <v>0</v>
      </c>
      <c r="BW66" s="302">
        <f t="shared" ca="1" si="63"/>
        <v>0.57740000000000002</v>
      </c>
      <c r="BX66" s="302">
        <f t="shared" ca="1" si="54"/>
        <v>1</v>
      </c>
      <c r="BY66" s="301" t="e">
        <f t="shared" ca="1" si="64"/>
        <v>#DIV/0!</v>
      </c>
      <c r="BZ66" s="301" t="e">
        <f t="shared" ca="1" si="65"/>
        <v>#DIV/0!</v>
      </c>
      <c r="CA66" s="301" t="e">
        <f t="shared" ca="1" si="66"/>
        <v>#DIV/0!</v>
      </c>
      <c r="CB66" s="302" t="e">
        <f t="shared" ca="1" si="67"/>
        <v>#DIV/0!</v>
      </c>
      <c r="CC66" s="302">
        <f t="shared" ca="1" si="68"/>
        <v>-1</v>
      </c>
      <c r="CD66" s="301">
        <f t="shared" ca="1" si="69"/>
        <v>0.96855106249439615</v>
      </c>
      <c r="CE66" s="301">
        <f t="shared" ca="1" si="70"/>
        <v>0</v>
      </c>
      <c r="CF66" s="301">
        <f t="shared" ca="1" si="71"/>
        <v>3.1448937505603874E-2</v>
      </c>
      <c r="CG66" s="302">
        <f t="shared" ca="1" si="72"/>
        <v>0.59555547162198508</v>
      </c>
      <c r="CH66" s="302">
        <f t="shared" ca="1" si="73"/>
        <v>0.96855106249439615</v>
      </c>
      <c r="CI66" s="303" t="e">
        <f t="shared" ca="1" si="48"/>
        <v>#REF!</v>
      </c>
      <c r="CJ66" s="303" t="e">
        <f t="shared" ca="1" si="35"/>
        <v>#REF!</v>
      </c>
      <c r="CK66" s="303" t="e">
        <f t="shared" ca="1" si="36"/>
        <v>#REF!</v>
      </c>
      <c r="CL66" s="301" t="e">
        <f t="shared" ca="1" si="37"/>
        <v>#REF!</v>
      </c>
      <c r="CM66" s="301" t="e">
        <f t="shared" ca="1" si="38"/>
        <v>#REF!</v>
      </c>
      <c r="CN66" s="301" t="e">
        <f t="shared" ca="1" si="39"/>
        <v>#REF!</v>
      </c>
      <c r="CO66" s="302" t="e">
        <f t="shared" ca="1" si="74"/>
        <v>#REF!</v>
      </c>
      <c r="CP66" s="302">
        <f t="shared" ca="1" si="75"/>
        <v>-1</v>
      </c>
      <c r="CQ66" s="301" t="e">
        <f t="shared" ca="1" si="76"/>
        <v>#DIV/0!</v>
      </c>
      <c r="CR66" s="301" t="e">
        <f t="shared" ca="1" si="77"/>
        <v>#DIV/0!</v>
      </c>
      <c r="CS66" s="301" t="e">
        <f t="shared" ca="1" si="78"/>
        <v>#DIV/0!</v>
      </c>
      <c r="CT66" s="302" t="e">
        <f t="shared" ca="1" si="79"/>
        <v>#DIV/0!</v>
      </c>
      <c r="CU66" s="302">
        <f t="shared" ca="1" si="80"/>
        <v>-1</v>
      </c>
      <c r="CV66" s="37"/>
      <c r="CW66" s="298">
        <f t="shared" ca="1" si="42"/>
        <v>-99</v>
      </c>
      <c r="CX66" s="302">
        <f t="shared" ca="1" si="43"/>
        <v>-99</v>
      </c>
      <c r="CY66" s="298">
        <f t="shared" ca="1" si="44"/>
        <v>-99</v>
      </c>
      <c r="CZ66" s="298">
        <f t="shared" ca="1" si="45"/>
        <v>-99</v>
      </c>
      <c r="DA66" s="304">
        <f t="shared" ca="1" si="46"/>
        <v>209.76624143074622</v>
      </c>
      <c r="DB66" s="305"/>
      <c r="DC66" s="304">
        <f t="shared" ca="1" si="47"/>
        <v>896.56491896953105</v>
      </c>
    </row>
    <row r="67" spans="1:107" ht="14.4" x14ac:dyDescent="0.3">
      <c r="A67" s="37"/>
      <c r="B67" s="37"/>
      <c r="C67" s="37"/>
      <c r="D67" s="311" t="s">
        <v>607</v>
      </c>
      <c r="E67" s="37"/>
      <c r="F67" s="37"/>
      <c r="G67" s="37"/>
      <c r="H67" s="37"/>
      <c r="I67" s="293">
        <v>5.0599999999999996</v>
      </c>
      <c r="J67" s="293">
        <v>0.19012399999999999</v>
      </c>
      <c r="K67" s="293">
        <v>78</v>
      </c>
      <c r="L67" s="293">
        <v>13</v>
      </c>
      <c r="M67" s="293">
        <v>4.0999999999999996</v>
      </c>
      <c r="N67" s="293">
        <v>0.56000000000000005</v>
      </c>
      <c r="O67" s="293"/>
      <c r="P67" s="293">
        <v>9.811395000000001</v>
      </c>
      <c r="Q67" s="293">
        <v>35.898949999999999</v>
      </c>
      <c r="R67" s="293">
        <v>1.4832999999999998</v>
      </c>
      <c r="S67" s="293">
        <v>42.943250000000006</v>
      </c>
      <c r="T67" s="293">
        <v>52.5</v>
      </c>
      <c r="U67" s="37"/>
      <c r="V67" s="37"/>
      <c r="W67" s="293">
        <v>3.57</v>
      </c>
      <c r="X67" s="293"/>
      <c r="Y67" s="293">
        <v>0.04</v>
      </c>
      <c r="Z67" s="293"/>
      <c r="AA67" s="293"/>
      <c r="AB67" s="293">
        <v>2.8</v>
      </c>
      <c r="AC67" s="293"/>
      <c r="AD67" s="37"/>
      <c r="AE67" s="297"/>
      <c r="AF67" s="297"/>
      <c r="AG67" s="37" t="str">
        <f t="shared" ca="1" si="84"/>
        <v>W_ID_015_FS_001</v>
      </c>
      <c r="AH67" s="37"/>
      <c r="AI67" s="37"/>
      <c r="AJ67" s="37"/>
      <c r="AK67" s="37"/>
      <c r="AL67" s="37">
        <f t="shared" ca="1" si="85"/>
        <v>5.0599999999999996</v>
      </c>
      <c r="AM67" s="37">
        <f t="shared" ca="1" si="86"/>
        <v>0.19012399999999999</v>
      </c>
      <c r="AN67" s="37">
        <f t="shared" ca="1" si="86"/>
        <v>78</v>
      </c>
      <c r="AO67" s="37">
        <f t="shared" ca="1" si="86"/>
        <v>13</v>
      </c>
      <c r="AP67" s="37">
        <f t="shared" ca="1" si="86"/>
        <v>4.0999999999999996</v>
      </c>
      <c r="AQ67" s="37">
        <f t="shared" ca="1" si="86"/>
        <v>0.56000000000000005</v>
      </c>
      <c r="AR67" s="37">
        <f t="shared" ca="1" si="86"/>
        <v>0</v>
      </c>
      <c r="AS67" s="37">
        <f t="shared" ca="1" si="86"/>
        <v>9.811395000000001</v>
      </c>
      <c r="AT67" s="37">
        <f t="shared" ca="1" si="86"/>
        <v>35.898949999999999</v>
      </c>
      <c r="AU67" s="37">
        <f t="shared" ca="1" si="86"/>
        <v>1.4832999999999998</v>
      </c>
      <c r="AV67" s="37">
        <f t="shared" ca="1" si="86"/>
        <v>42.943250000000006</v>
      </c>
      <c r="AW67" s="37">
        <f t="shared" ca="1" si="86"/>
        <v>52.5</v>
      </c>
      <c r="AX67" s="37"/>
      <c r="AY67" s="37"/>
      <c r="AZ67" s="37">
        <f t="shared" ca="1" si="87"/>
        <v>3.57</v>
      </c>
      <c r="BA67" s="37">
        <f t="shared" ca="1" si="87"/>
        <v>0</v>
      </c>
      <c r="BB67" s="37">
        <f t="shared" ca="1" si="87"/>
        <v>0.04</v>
      </c>
      <c r="BC67" s="37">
        <f t="shared" ca="1" si="87"/>
        <v>0</v>
      </c>
      <c r="BD67" s="37">
        <f t="shared" ca="1" si="87"/>
        <v>0</v>
      </c>
      <c r="BE67" s="37">
        <f t="shared" ca="1" si="87"/>
        <v>2.8</v>
      </c>
      <c r="BF67" s="37">
        <f t="shared" ca="1" si="87"/>
        <v>0</v>
      </c>
      <c r="BG67" s="37">
        <f t="shared" ca="1" si="87"/>
        <v>0</v>
      </c>
      <c r="BH67" s="37">
        <f t="shared" ca="1" si="3"/>
        <v>0</v>
      </c>
      <c r="BI67" s="37">
        <f t="shared" ca="1" si="26"/>
        <v>99</v>
      </c>
      <c r="BJ67" s="37"/>
      <c r="BK67" s="299">
        <f t="shared" ca="1" si="52"/>
        <v>4.1625203284523637</v>
      </c>
      <c r="BL67" s="299">
        <f t="shared" ca="1" si="53"/>
        <v>2.8453437565000002</v>
      </c>
      <c r="BM67" s="300">
        <f t="shared" ca="1" si="30"/>
        <v>0.18795692324865018</v>
      </c>
      <c r="BN67" s="37"/>
      <c r="BO67" s="301">
        <f t="shared" ca="1" si="55"/>
        <v>0.11279531379890723</v>
      </c>
      <c r="BP67" s="301">
        <f t="shared" ca="1" si="56"/>
        <v>0.11651405469931508</v>
      </c>
      <c r="BQ67" s="301">
        <f t="shared" ca="1" si="57"/>
        <v>0.77069063150177763</v>
      </c>
      <c r="BR67" s="302">
        <f t="shared" ca="1" si="58"/>
        <v>0.95504448638259176</v>
      </c>
      <c r="BS67" s="302">
        <f t="shared" ca="1" si="59"/>
        <v>0.11279531379890723</v>
      </c>
      <c r="BT67" s="301">
        <f t="shared" ca="1" si="60"/>
        <v>0.11958494814516737</v>
      </c>
      <c r="BU67" s="301">
        <f t="shared" ca="1" si="61"/>
        <v>6.33332414489889E-2</v>
      </c>
      <c r="BV67" s="301">
        <f t="shared" ca="1" si="62"/>
        <v>0.81708181040584371</v>
      </c>
      <c r="BW67" s="302">
        <f t="shared" ca="1" si="63"/>
        <v>1.0125327155346475</v>
      </c>
      <c r="BX67" s="302">
        <f t="shared" ca="1" si="54"/>
        <v>0.11958494814516737</v>
      </c>
      <c r="BY67" s="301">
        <f t="shared" ca="1" si="64"/>
        <v>0.32217635615565543</v>
      </c>
      <c r="BZ67" s="301">
        <f t="shared" ca="1" si="65"/>
        <v>0</v>
      </c>
      <c r="CA67" s="301">
        <f t="shared" ca="1" si="66"/>
        <v>0.67782364384434468</v>
      </c>
      <c r="CB67" s="302">
        <f t="shared" ca="1" si="67"/>
        <v>0.96870758959134029</v>
      </c>
      <c r="CC67" s="302">
        <f t="shared" ca="1" si="68"/>
        <v>0.32217635615565543</v>
      </c>
      <c r="CD67" s="301">
        <f t="shared" ca="1" si="69"/>
        <v>0.27332380605776363</v>
      </c>
      <c r="CE67" s="301">
        <f t="shared" ca="1" si="70"/>
        <v>0.32695698716787147</v>
      </c>
      <c r="CF67" s="301">
        <f t="shared" ca="1" si="71"/>
        <v>0.39971920677436501</v>
      </c>
      <c r="CG67" s="302">
        <f t="shared" ca="1" si="72"/>
        <v>0.61937293368011204</v>
      </c>
      <c r="CH67" s="302">
        <f t="shared" ca="1" si="73"/>
        <v>0.27332380605776363</v>
      </c>
      <c r="CI67" s="303" t="e">
        <f t="shared" ca="1" si="48"/>
        <v>#REF!</v>
      </c>
      <c r="CJ67" s="303" t="e">
        <f t="shared" ca="1" si="35"/>
        <v>#REF!</v>
      </c>
      <c r="CK67" s="303" t="e">
        <f t="shared" ca="1" si="36"/>
        <v>#REF!</v>
      </c>
      <c r="CL67" s="301" t="e">
        <f t="shared" ca="1" si="37"/>
        <v>#REF!</v>
      </c>
      <c r="CM67" s="301" t="e">
        <f t="shared" ca="1" si="38"/>
        <v>#REF!</v>
      </c>
      <c r="CN67" s="301" t="e">
        <f t="shared" ca="1" si="39"/>
        <v>#REF!</v>
      </c>
      <c r="CO67" s="302" t="e">
        <f t="shared" ca="1" si="74"/>
        <v>#REF!</v>
      </c>
      <c r="CP67" s="302">
        <f t="shared" ca="1" si="75"/>
        <v>-1</v>
      </c>
      <c r="CQ67" s="301">
        <f t="shared" ca="1" si="76"/>
        <v>8.1561677981935615E-2</v>
      </c>
      <c r="CR67" s="301">
        <f t="shared" ca="1" si="77"/>
        <v>0.13593612996989268</v>
      </c>
      <c r="CS67" s="301">
        <f t="shared" ca="1" si="78"/>
        <v>0.78250219204817173</v>
      </c>
      <c r="CT67" s="302">
        <f t="shared" ca="1" si="79"/>
        <v>0.95064899402479364</v>
      </c>
      <c r="CU67" s="302">
        <f t="shared" ca="1" si="80"/>
        <v>8.1561677981935615E-2</v>
      </c>
      <c r="CV67" s="37"/>
      <c r="CW67" s="298">
        <f t="shared" ca="1" si="42"/>
        <v>2.4796986776074732</v>
      </c>
      <c r="CX67" s="302">
        <f t="shared" ca="1" si="43"/>
        <v>1.615102847893938</v>
      </c>
      <c r="CY67" s="298">
        <f t="shared" ca="1" si="44"/>
        <v>0.57731958762886604</v>
      </c>
      <c r="CZ67" s="298">
        <f t="shared" ca="1" si="45"/>
        <v>0.625</v>
      </c>
      <c r="DA67" s="304" t="e">
        <f t="shared" ca="1" si="46"/>
        <v>#NUM!</v>
      </c>
      <c r="DB67" s="305"/>
      <c r="DC67" s="304">
        <f t="shared" ca="1" si="47"/>
        <v>-999</v>
      </c>
    </row>
    <row r="68" spans="1:107" ht="14.4" x14ac:dyDescent="0.3">
      <c r="A68" s="37"/>
      <c r="B68" s="37"/>
      <c r="C68" s="37"/>
      <c r="D68" s="311" t="s">
        <v>609</v>
      </c>
      <c r="E68" s="37"/>
      <c r="F68" s="37"/>
      <c r="G68" s="37"/>
      <c r="H68" s="37"/>
      <c r="I68" s="293">
        <v>5.5</v>
      </c>
      <c r="J68" s="293">
        <v>8.1000000000000003E-2</v>
      </c>
      <c r="K68" s="293">
        <v>87</v>
      </c>
      <c r="L68" s="293">
        <v>10</v>
      </c>
      <c r="M68" s="294"/>
      <c r="N68" s="294">
        <v>0.1</v>
      </c>
      <c r="O68" s="293"/>
      <c r="P68" s="293"/>
      <c r="Q68" s="293">
        <v>320</v>
      </c>
      <c r="R68" s="293">
        <v>0.48</v>
      </c>
      <c r="S68" s="293">
        <v>15</v>
      </c>
      <c r="T68" s="293">
        <v>60.9</v>
      </c>
      <c r="U68" s="37"/>
      <c r="V68" s="37"/>
      <c r="W68" s="293"/>
      <c r="X68" s="293"/>
      <c r="Y68" s="293"/>
      <c r="Z68" s="294"/>
      <c r="AA68" s="293"/>
      <c r="AB68" s="294"/>
      <c r="AC68" s="294"/>
      <c r="AD68" s="37"/>
      <c r="AE68" s="297"/>
      <c r="AF68" s="297"/>
      <c r="AG68" s="37" t="str">
        <f t="shared" ca="1" si="84"/>
        <v>W_ID_015_FS_002</v>
      </c>
      <c r="AH68" s="37"/>
      <c r="AI68" s="37"/>
      <c r="AJ68" s="37"/>
      <c r="AK68" s="37"/>
      <c r="AL68" s="37">
        <f t="shared" ca="1" si="85"/>
        <v>5.5</v>
      </c>
      <c r="AM68" s="37">
        <f t="shared" ca="1" si="86"/>
        <v>8.1000000000000003E-2</v>
      </c>
      <c r="AN68" s="37">
        <f t="shared" ca="1" si="86"/>
        <v>87</v>
      </c>
      <c r="AO68" s="37">
        <f t="shared" ca="1" si="86"/>
        <v>10</v>
      </c>
      <c r="AP68" s="37">
        <f t="shared" ca="1" si="86"/>
        <v>0</v>
      </c>
      <c r="AQ68" s="37">
        <f t="shared" ca="1" si="86"/>
        <v>0.1</v>
      </c>
      <c r="AR68" s="37">
        <f t="shared" ca="1" si="86"/>
        <v>0</v>
      </c>
      <c r="AS68" s="37">
        <f t="shared" ca="1" si="86"/>
        <v>0</v>
      </c>
      <c r="AT68" s="37">
        <f t="shared" ca="1" si="86"/>
        <v>320</v>
      </c>
      <c r="AU68" s="37">
        <f t="shared" ca="1" si="86"/>
        <v>0.48</v>
      </c>
      <c r="AV68" s="37">
        <f t="shared" ca="1" si="86"/>
        <v>15</v>
      </c>
      <c r="AW68" s="37">
        <f t="shared" ca="1" si="86"/>
        <v>60.9</v>
      </c>
      <c r="AX68" s="37"/>
      <c r="AY68" s="37"/>
      <c r="AZ68" s="37">
        <f t="shared" ca="1" si="87"/>
        <v>0</v>
      </c>
      <c r="BA68" s="37">
        <f t="shared" ca="1" si="87"/>
        <v>0</v>
      </c>
      <c r="BB68" s="37">
        <f t="shared" ca="1" si="87"/>
        <v>0</v>
      </c>
      <c r="BC68" s="37">
        <f t="shared" ca="1" si="87"/>
        <v>0</v>
      </c>
      <c r="BD68" s="37">
        <f t="shared" ca="1" si="87"/>
        <v>0</v>
      </c>
      <c r="BE68" s="37">
        <f t="shared" ca="1" si="87"/>
        <v>0</v>
      </c>
      <c r="BF68" s="37">
        <f t="shared" ca="1" si="87"/>
        <v>0</v>
      </c>
      <c r="BG68" s="37">
        <f t="shared" ca="1" si="87"/>
        <v>0</v>
      </c>
      <c r="BH68" s="37">
        <f t="shared" ca="1" si="3"/>
        <v>0</v>
      </c>
      <c r="BI68" s="37">
        <f t="shared" ca="1" si="26"/>
        <v>99</v>
      </c>
      <c r="BJ68" s="37"/>
      <c r="BK68" s="299">
        <f t="shared" ca="1" si="52"/>
        <v>4.0632358894388858</v>
      </c>
      <c r="BL68" s="299">
        <f t="shared" ca="1" si="53"/>
        <v>10.362918200000001</v>
      </c>
      <c r="BM68" s="300">
        <f t="shared" ca="1" si="30"/>
        <v>-0.43668480674090354</v>
      </c>
      <c r="BN68" s="37"/>
      <c r="BO68" s="301">
        <f t="shared" ca="1" si="55"/>
        <v>0.96385542168674698</v>
      </c>
      <c r="BP68" s="301">
        <f t="shared" ca="1" si="56"/>
        <v>3.614457831325301E-2</v>
      </c>
      <c r="BQ68" s="301">
        <f t="shared" ca="1" si="57"/>
        <v>0</v>
      </c>
      <c r="BR68" s="302">
        <f t="shared" ca="1" si="58"/>
        <v>0.55653012048192774</v>
      </c>
      <c r="BS68" s="302">
        <f t="shared" ca="1" si="59"/>
        <v>0.96385542168674698</v>
      </c>
      <c r="BT68" s="301">
        <f t="shared" ca="1" si="60"/>
        <v>0.97531240475464787</v>
      </c>
      <c r="BU68" s="301">
        <f t="shared" ca="1" si="61"/>
        <v>2.4687595245352023E-2</v>
      </c>
      <c r="BV68" s="301">
        <f t="shared" ca="1" si="62"/>
        <v>0</v>
      </c>
      <c r="BW68" s="302">
        <f t="shared" ca="1" si="63"/>
        <v>0.56314538250533375</v>
      </c>
      <c r="BX68" s="302">
        <f t="shared" ca="1" si="54"/>
        <v>0.97531240475464787</v>
      </c>
      <c r="BY68" s="301">
        <f t="shared" ca="1" si="64"/>
        <v>1</v>
      </c>
      <c r="BZ68" s="301">
        <f t="shared" ca="1" si="65"/>
        <v>0</v>
      </c>
      <c r="CA68" s="301">
        <f t="shared" ca="1" si="66"/>
        <v>0</v>
      </c>
      <c r="CB68" s="302">
        <f t="shared" ca="1" si="67"/>
        <v>0.57740000000000002</v>
      </c>
      <c r="CC68" s="302">
        <f t="shared" ca="1" si="68"/>
        <v>1</v>
      </c>
      <c r="CD68" s="301">
        <f t="shared" ca="1" si="69"/>
        <v>0.80828492043445321</v>
      </c>
      <c r="CE68" s="301">
        <f t="shared" ca="1" si="70"/>
        <v>3.7888355645364996E-2</v>
      </c>
      <c r="CF68" s="301">
        <f t="shared" ca="1" si="71"/>
        <v>0.15382672392018187</v>
      </c>
      <c r="CG68" s="302">
        <f t="shared" ca="1" si="72"/>
        <v>0.64432743116948732</v>
      </c>
      <c r="CH68" s="302">
        <f t="shared" ca="1" si="73"/>
        <v>0.80828492043445321</v>
      </c>
      <c r="CI68" s="303" t="e">
        <f t="shared" ca="1" si="48"/>
        <v>#REF!</v>
      </c>
      <c r="CJ68" s="303" t="e">
        <f t="shared" ca="1" si="35"/>
        <v>#REF!</v>
      </c>
      <c r="CK68" s="303" t="e">
        <f t="shared" ca="1" si="36"/>
        <v>#REF!</v>
      </c>
      <c r="CL68" s="301" t="e">
        <f t="shared" ca="1" si="37"/>
        <v>#REF!</v>
      </c>
      <c r="CM68" s="301" t="e">
        <f t="shared" ca="1" si="38"/>
        <v>#REF!</v>
      </c>
      <c r="CN68" s="301" t="e">
        <f t="shared" ca="1" si="39"/>
        <v>#REF!</v>
      </c>
      <c r="CO68" s="302" t="e">
        <f t="shared" ca="1" si="74"/>
        <v>#REF!</v>
      </c>
      <c r="CP68" s="302">
        <f t="shared" ca="1" si="75"/>
        <v>-1</v>
      </c>
      <c r="CQ68" s="301">
        <f t="shared" ca="1" si="76"/>
        <v>0.17288394217319278</v>
      </c>
      <c r="CR68" s="301">
        <f t="shared" ca="1" si="77"/>
        <v>0.19871717491171584</v>
      </c>
      <c r="CS68" s="301">
        <f t="shared" ca="1" si="78"/>
        <v>0.62839888291509138</v>
      </c>
      <c r="CT68" s="302">
        <f t="shared" ca="1" si="79"/>
        <v>0.82543537831285752</v>
      </c>
      <c r="CU68" s="302">
        <f t="shared" ca="1" si="80"/>
        <v>0.17288394217319278</v>
      </c>
      <c r="CV68" s="37"/>
      <c r="CW68" s="298">
        <f t="shared" ca="1" si="42"/>
        <v>3</v>
      </c>
      <c r="CX68" s="302">
        <f t="shared" ca="1" si="43"/>
        <v>-99</v>
      </c>
      <c r="CY68" s="298">
        <f t="shared" ca="1" si="44"/>
        <v>1</v>
      </c>
      <c r="CZ68" s="298">
        <f t="shared" ca="1" si="45"/>
        <v>0.53475935828877008</v>
      </c>
      <c r="DA68" s="304" t="e">
        <f t="shared" ca="1" si="46"/>
        <v>#NUM!</v>
      </c>
      <c r="DB68" s="305"/>
      <c r="DC68" s="304">
        <f t="shared" ca="1" si="47"/>
        <v>-999</v>
      </c>
    </row>
    <row r="69" spans="1:107" ht="14.4" x14ac:dyDescent="0.3">
      <c r="A69" s="37"/>
      <c r="B69" s="37"/>
      <c r="C69" s="37"/>
      <c r="D69" s="311" t="s">
        <v>610</v>
      </c>
      <c r="E69" s="37"/>
      <c r="F69" s="37"/>
      <c r="G69" s="37"/>
      <c r="H69" s="37"/>
      <c r="I69" s="293"/>
      <c r="J69" s="293"/>
      <c r="K69" s="293"/>
      <c r="L69" s="293"/>
      <c r="M69" s="293"/>
      <c r="N69" s="293"/>
      <c r="O69" s="293"/>
      <c r="P69" s="293"/>
      <c r="Q69" s="293"/>
      <c r="R69" s="293"/>
      <c r="S69" s="293"/>
      <c r="T69" s="314"/>
      <c r="U69" s="37"/>
      <c r="V69" s="37"/>
      <c r="W69" s="293"/>
      <c r="X69" s="293"/>
      <c r="Y69" s="293"/>
      <c r="Z69" s="293"/>
      <c r="AA69" s="293"/>
      <c r="AB69" s="293"/>
      <c r="AC69" s="293"/>
      <c r="AD69" s="37"/>
      <c r="AE69" s="297"/>
      <c r="AF69" s="297"/>
      <c r="AG69" s="37" t="str">
        <f t="shared" ca="1" si="84"/>
        <v>W_ID_015_FS_003</v>
      </c>
      <c r="AH69" s="37"/>
      <c r="AI69" s="37"/>
      <c r="AJ69" s="37"/>
      <c r="AK69" s="37"/>
      <c r="AL69" s="37">
        <f t="shared" ca="1" si="85"/>
        <v>0</v>
      </c>
      <c r="AM69" s="37">
        <f t="shared" ca="1" si="86"/>
        <v>0</v>
      </c>
      <c r="AN69" s="37">
        <f t="shared" ca="1" si="86"/>
        <v>0</v>
      </c>
      <c r="AO69" s="37">
        <f t="shared" ca="1" si="86"/>
        <v>0</v>
      </c>
      <c r="AP69" s="37">
        <f t="shared" ca="1" si="86"/>
        <v>0</v>
      </c>
      <c r="AQ69" s="37">
        <f t="shared" ca="1" si="86"/>
        <v>0</v>
      </c>
      <c r="AR69" s="37">
        <f t="shared" ca="1" si="86"/>
        <v>0</v>
      </c>
      <c r="AS69" s="37">
        <f t="shared" ca="1" si="86"/>
        <v>0</v>
      </c>
      <c r="AT69" s="37">
        <f t="shared" ca="1" si="86"/>
        <v>0</v>
      </c>
      <c r="AU69" s="37">
        <f t="shared" ca="1" si="86"/>
        <v>0</v>
      </c>
      <c r="AV69" s="37">
        <f t="shared" ca="1" si="86"/>
        <v>0</v>
      </c>
      <c r="AW69" s="37">
        <f t="shared" ca="1" si="86"/>
        <v>0</v>
      </c>
      <c r="AX69" s="37"/>
      <c r="AY69" s="37"/>
      <c r="AZ69" s="37">
        <f t="shared" ca="1" si="87"/>
        <v>0</v>
      </c>
      <c r="BA69" s="37">
        <f t="shared" ca="1" si="87"/>
        <v>0</v>
      </c>
      <c r="BB69" s="37">
        <f t="shared" ca="1" si="87"/>
        <v>0</v>
      </c>
      <c r="BC69" s="37">
        <f t="shared" ca="1" si="87"/>
        <v>0</v>
      </c>
      <c r="BD69" s="37">
        <f t="shared" ca="1" si="87"/>
        <v>0</v>
      </c>
      <c r="BE69" s="37">
        <f t="shared" ca="1" si="87"/>
        <v>0</v>
      </c>
      <c r="BF69" s="37">
        <f t="shared" ca="1" si="87"/>
        <v>0</v>
      </c>
      <c r="BG69" s="37">
        <f t="shared" ca="1" si="87"/>
        <v>0</v>
      </c>
      <c r="BH69" s="37">
        <f t="shared" ca="1" si="3"/>
        <v>0</v>
      </c>
      <c r="BI69" s="37">
        <f t="shared" ca="1" si="26"/>
        <v>99</v>
      </c>
      <c r="BJ69" s="37"/>
      <c r="BK69" s="299">
        <f t="shared" ca="1" si="52"/>
        <v>0</v>
      </c>
      <c r="BL69" s="299">
        <f t="shared" ca="1" si="53"/>
        <v>0</v>
      </c>
      <c r="BM69" s="300" t="str">
        <f t="shared" ca="1" si="30"/>
        <v/>
      </c>
      <c r="BN69" s="37"/>
      <c r="BO69" s="301" t="e">
        <f t="shared" ca="1" si="55"/>
        <v>#DIV/0!</v>
      </c>
      <c r="BP69" s="301" t="e">
        <f t="shared" ca="1" si="56"/>
        <v>#DIV/0!</v>
      </c>
      <c r="BQ69" s="301" t="e">
        <f t="shared" ca="1" si="57"/>
        <v>#DIV/0!</v>
      </c>
      <c r="BR69" s="302" t="e">
        <f t="shared" ca="1" si="58"/>
        <v>#DIV/0!</v>
      </c>
      <c r="BS69" s="302">
        <f t="shared" ca="1" si="59"/>
        <v>-1</v>
      </c>
      <c r="BT69" s="301" t="e">
        <f t="shared" ca="1" si="60"/>
        <v>#DIV/0!</v>
      </c>
      <c r="BU69" s="301" t="e">
        <f t="shared" ca="1" si="61"/>
        <v>#DIV/0!</v>
      </c>
      <c r="BV69" s="301" t="e">
        <f t="shared" ca="1" si="62"/>
        <v>#DIV/0!</v>
      </c>
      <c r="BW69" s="302" t="e">
        <f t="shared" ca="1" si="63"/>
        <v>#DIV/0!</v>
      </c>
      <c r="BX69" s="302">
        <f t="shared" ca="1" si="54"/>
        <v>-1</v>
      </c>
      <c r="BY69" s="301" t="e">
        <f t="shared" ca="1" si="64"/>
        <v>#DIV/0!</v>
      </c>
      <c r="BZ69" s="301" t="e">
        <f t="shared" ca="1" si="65"/>
        <v>#DIV/0!</v>
      </c>
      <c r="CA69" s="301" t="e">
        <f t="shared" ca="1" si="66"/>
        <v>#DIV/0!</v>
      </c>
      <c r="CB69" s="302" t="e">
        <f t="shared" ca="1" si="67"/>
        <v>#DIV/0!</v>
      </c>
      <c r="CC69" s="302">
        <f t="shared" ca="1" si="68"/>
        <v>-1</v>
      </c>
      <c r="CD69" s="301" t="e">
        <f t="shared" ca="1" si="69"/>
        <v>#DIV/0!</v>
      </c>
      <c r="CE69" s="301" t="e">
        <f t="shared" ca="1" si="70"/>
        <v>#DIV/0!</v>
      </c>
      <c r="CF69" s="301" t="e">
        <f t="shared" ca="1" si="71"/>
        <v>#DIV/0!</v>
      </c>
      <c r="CG69" s="302" t="e">
        <f t="shared" ca="1" si="72"/>
        <v>#DIV/0!</v>
      </c>
      <c r="CH69" s="302">
        <f t="shared" ca="1" si="73"/>
        <v>-1</v>
      </c>
      <c r="CI69" s="303" t="e">
        <f t="shared" ca="1" si="48"/>
        <v>#REF!</v>
      </c>
      <c r="CJ69" s="303" t="e">
        <f t="shared" ca="1" si="35"/>
        <v>#REF!</v>
      </c>
      <c r="CK69" s="303" t="e">
        <f t="shared" ca="1" si="36"/>
        <v>#REF!</v>
      </c>
      <c r="CL69" s="301" t="e">
        <f t="shared" ca="1" si="37"/>
        <v>#REF!</v>
      </c>
      <c r="CM69" s="301" t="e">
        <f t="shared" ca="1" si="38"/>
        <v>#REF!</v>
      </c>
      <c r="CN69" s="301" t="e">
        <f t="shared" ca="1" si="39"/>
        <v>#REF!</v>
      </c>
      <c r="CO69" s="302" t="e">
        <f t="shared" ca="1" si="74"/>
        <v>#REF!</v>
      </c>
      <c r="CP69" s="302">
        <f t="shared" ca="1" si="75"/>
        <v>-1</v>
      </c>
      <c r="CQ69" s="301" t="e">
        <f t="shared" ca="1" si="76"/>
        <v>#DIV/0!</v>
      </c>
      <c r="CR69" s="301" t="e">
        <f t="shared" ca="1" si="77"/>
        <v>#DIV/0!</v>
      </c>
      <c r="CS69" s="301" t="e">
        <f t="shared" ca="1" si="78"/>
        <v>#DIV/0!</v>
      </c>
      <c r="CT69" s="302" t="e">
        <f t="shared" ca="1" si="79"/>
        <v>#DIV/0!</v>
      </c>
      <c r="CU69" s="302">
        <f t="shared" ca="1" si="80"/>
        <v>-1</v>
      </c>
      <c r="CV69" s="37"/>
      <c r="CW69" s="298">
        <f t="shared" ca="1" si="42"/>
        <v>-99</v>
      </c>
      <c r="CX69" s="302">
        <f t="shared" ca="1" si="43"/>
        <v>-99</v>
      </c>
      <c r="CY69" s="298">
        <f t="shared" ca="1" si="44"/>
        <v>-99</v>
      </c>
      <c r="CZ69" s="298">
        <f t="shared" ca="1" si="45"/>
        <v>-99</v>
      </c>
      <c r="DA69" s="304" t="e">
        <f t="shared" ca="1" si="46"/>
        <v>#NUM!</v>
      </c>
      <c r="DB69" s="305"/>
      <c r="DC69" s="304">
        <f t="shared" ca="1" si="47"/>
        <v>-999</v>
      </c>
    </row>
    <row r="70" spans="1:107" ht="14.4" x14ac:dyDescent="0.3">
      <c r="A70" s="37"/>
      <c r="B70" s="37"/>
      <c r="C70" s="37"/>
      <c r="D70" s="311" t="s">
        <v>611</v>
      </c>
      <c r="E70" s="37"/>
      <c r="F70" s="37"/>
      <c r="G70" s="37"/>
      <c r="H70" s="37"/>
      <c r="I70" s="293"/>
      <c r="J70" s="293"/>
      <c r="K70" s="293"/>
      <c r="L70" s="293"/>
      <c r="M70" s="293"/>
      <c r="N70" s="293"/>
      <c r="O70" s="293"/>
      <c r="P70" s="293"/>
      <c r="Q70" s="293"/>
      <c r="R70" s="293"/>
      <c r="S70" s="293"/>
      <c r="T70" s="314"/>
      <c r="U70" s="37"/>
      <c r="V70" s="37"/>
      <c r="W70" s="293"/>
      <c r="X70" s="293"/>
      <c r="Y70" s="293"/>
      <c r="Z70" s="293"/>
      <c r="AA70" s="293"/>
      <c r="AB70" s="293"/>
      <c r="AC70" s="293"/>
      <c r="AD70" s="37"/>
      <c r="AE70" s="297">
        <v>-2.88</v>
      </c>
      <c r="AF70" s="297"/>
      <c r="AG70" s="37" t="str">
        <f t="shared" ca="1" si="84"/>
        <v>W_ID_015_FS_004</v>
      </c>
      <c r="AH70" s="37"/>
      <c r="AI70" s="37"/>
      <c r="AJ70" s="37"/>
      <c r="AK70" s="37"/>
      <c r="AL70" s="37">
        <f t="shared" ca="1" si="85"/>
        <v>0</v>
      </c>
      <c r="AM70" s="37">
        <f t="shared" ca="1" si="86"/>
        <v>0</v>
      </c>
      <c r="AN70" s="37">
        <f t="shared" ca="1" si="86"/>
        <v>0</v>
      </c>
      <c r="AO70" s="37">
        <f t="shared" ca="1" si="86"/>
        <v>0</v>
      </c>
      <c r="AP70" s="37">
        <f t="shared" ca="1" si="86"/>
        <v>0</v>
      </c>
      <c r="AQ70" s="37">
        <f t="shared" ca="1" si="86"/>
        <v>0</v>
      </c>
      <c r="AR70" s="37">
        <f t="shared" ca="1" si="86"/>
        <v>0</v>
      </c>
      <c r="AS70" s="37">
        <f t="shared" ca="1" si="86"/>
        <v>0</v>
      </c>
      <c r="AT70" s="37">
        <f t="shared" ca="1" si="86"/>
        <v>0</v>
      </c>
      <c r="AU70" s="37">
        <f t="shared" ca="1" si="86"/>
        <v>0</v>
      </c>
      <c r="AV70" s="37">
        <f t="shared" ca="1" si="86"/>
        <v>0</v>
      </c>
      <c r="AW70" s="37">
        <f t="shared" ca="1" si="86"/>
        <v>0</v>
      </c>
      <c r="AX70" s="37"/>
      <c r="AY70" s="37"/>
      <c r="AZ70" s="37">
        <f t="shared" ca="1" si="87"/>
        <v>0</v>
      </c>
      <c r="BA70" s="37">
        <f t="shared" ca="1" si="87"/>
        <v>0</v>
      </c>
      <c r="BB70" s="37">
        <f t="shared" ca="1" si="87"/>
        <v>0</v>
      </c>
      <c r="BC70" s="37">
        <f t="shared" ca="1" si="87"/>
        <v>0</v>
      </c>
      <c r="BD70" s="37">
        <f t="shared" ca="1" si="87"/>
        <v>0</v>
      </c>
      <c r="BE70" s="37">
        <f t="shared" ca="1" si="87"/>
        <v>0</v>
      </c>
      <c r="BF70" s="37">
        <f t="shared" ca="1" si="87"/>
        <v>0</v>
      </c>
      <c r="BG70" s="37">
        <f t="shared" ca="1" si="87"/>
        <v>0</v>
      </c>
      <c r="BH70" s="37">
        <f t="shared" ca="1" si="3"/>
        <v>-2.88</v>
      </c>
      <c r="BI70" s="37">
        <f t="shared" ca="1" si="26"/>
        <v>99</v>
      </c>
      <c r="BJ70" s="37"/>
      <c r="BK70" s="299">
        <f t="shared" ca="1" si="52"/>
        <v>0</v>
      </c>
      <c r="BL70" s="299">
        <f t="shared" ca="1" si="53"/>
        <v>0</v>
      </c>
      <c r="BM70" s="300" t="str">
        <f t="shared" ca="1" si="30"/>
        <v/>
      </c>
      <c r="BN70" s="37"/>
      <c r="BO70" s="301" t="e">
        <f t="shared" ca="1" si="55"/>
        <v>#DIV/0!</v>
      </c>
      <c r="BP70" s="301" t="e">
        <f t="shared" ca="1" si="56"/>
        <v>#DIV/0!</v>
      </c>
      <c r="BQ70" s="301" t="e">
        <f t="shared" ca="1" si="57"/>
        <v>#DIV/0!</v>
      </c>
      <c r="BR70" s="302" t="e">
        <f t="shared" ca="1" si="58"/>
        <v>#DIV/0!</v>
      </c>
      <c r="BS70" s="302">
        <f t="shared" ca="1" si="59"/>
        <v>-1</v>
      </c>
      <c r="BT70" s="301" t="e">
        <f t="shared" ca="1" si="60"/>
        <v>#DIV/0!</v>
      </c>
      <c r="BU70" s="301" t="e">
        <f t="shared" ca="1" si="61"/>
        <v>#DIV/0!</v>
      </c>
      <c r="BV70" s="301" t="e">
        <f t="shared" ca="1" si="62"/>
        <v>#DIV/0!</v>
      </c>
      <c r="BW70" s="302" t="e">
        <f t="shared" ca="1" si="63"/>
        <v>#DIV/0!</v>
      </c>
      <c r="BX70" s="302">
        <f t="shared" ca="1" si="54"/>
        <v>-1</v>
      </c>
      <c r="BY70" s="301" t="e">
        <f t="shared" ca="1" si="64"/>
        <v>#DIV/0!</v>
      </c>
      <c r="BZ70" s="301" t="e">
        <f t="shared" ca="1" si="65"/>
        <v>#DIV/0!</v>
      </c>
      <c r="CA70" s="301" t="e">
        <f t="shared" ca="1" si="66"/>
        <v>#DIV/0!</v>
      </c>
      <c r="CB70" s="302" t="e">
        <f t="shared" ca="1" si="67"/>
        <v>#DIV/0!</v>
      </c>
      <c r="CC70" s="302">
        <f t="shared" ca="1" si="68"/>
        <v>-1</v>
      </c>
      <c r="CD70" s="301" t="e">
        <f t="shared" ca="1" si="69"/>
        <v>#DIV/0!</v>
      </c>
      <c r="CE70" s="301" t="e">
        <f t="shared" ca="1" si="70"/>
        <v>#DIV/0!</v>
      </c>
      <c r="CF70" s="301" t="e">
        <f t="shared" ca="1" si="71"/>
        <v>#DIV/0!</v>
      </c>
      <c r="CG70" s="302" t="e">
        <f t="shared" ca="1" si="72"/>
        <v>#DIV/0!</v>
      </c>
      <c r="CH70" s="302">
        <f t="shared" ca="1" si="73"/>
        <v>-1</v>
      </c>
      <c r="CI70" s="303" t="e">
        <f t="shared" ca="1" si="48"/>
        <v>#REF!</v>
      </c>
      <c r="CJ70" s="303" t="e">
        <f t="shared" ca="1" si="35"/>
        <v>#REF!</v>
      </c>
      <c r="CK70" s="303" t="e">
        <f t="shared" ca="1" si="36"/>
        <v>#REF!</v>
      </c>
      <c r="CL70" s="301" t="e">
        <f t="shared" ca="1" si="37"/>
        <v>#REF!</v>
      </c>
      <c r="CM70" s="301" t="e">
        <f t="shared" ca="1" si="38"/>
        <v>#REF!</v>
      </c>
      <c r="CN70" s="301" t="e">
        <f t="shared" ca="1" si="39"/>
        <v>#REF!</v>
      </c>
      <c r="CO70" s="302" t="e">
        <f t="shared" ca="1" si="74"/>
        <v>#REF!</v>
      </c>
      <c r="CP70" s="302">
        <f t="shared" ca="1" si="75"/>
        <v>-1</v>
      </c>
      <c r="CQ70" s="301" t="e">
        <f t="shared" ca="1" si="76"/>
        <v>#DIV/0!</v>
      </c>
      <c r="CR70" s="301" t="e">
        <f t="shared" ca="1" si="77"/>
        <v>#DIV/0!</v>
      </c>
      <c r="CS70" s="301" t="e">
        <f t="shared" ca="1" si="78"/>
        <v>#DIV/0!</v>
      </c>
      <c r="CT70" s="302" t="e">
        <f t="shared" ca="1" si="79"/>
        <v>#DIV/0!</v>
      </c>
      <c r="CU70" s="302">
        <f t="shared" ca="1" si="80"/>
        <v>-1</v>
      </c>
      <c r="CV70" s="37"/>
      <c r="CW70" s="298">
        <f t="shared" ca="1" si="42"/>
        <v>-99</v>
      </c>
      <c r="CX70" s="302">
        <f t="shared" ca="1" si="43"/>
        <v>-99</v>
      </c>
      <c r="CY70" s="298">
        <f t="shared" ca="1" si="44"/>
        <v>-99</v>
      </c>
      <c r="CZ70" s="298">
        <f t="shared" ca="1" si="45"/>
        <v>-99</v>
      </c>
      <c r="DA70" s="304" t="e">
        <f t="shared" ca="1" si="46"/>
        <v>#NUM!</v>
      </c>
      <c r="DB70" s="305"/>
      <c r="DC70" s="304">
        <f t="shared" ca="1" si="47"/>
        <v>-999</v>
      </c>
    </row>
    <row r="71" spans="1:107" ht="14.4" x14ac:dyDescent="0.3">
      <c r="A71" s="37"/>
      <c r="B71" s="37"/>
      <c r="C71" s="37"/>
      <c r="D71" s="311" t="s">
        <v>612</v>
      </c>
      <c r="E71" s="37"/>
      <c r="F71" s="37"/>
      <c r="G71" s="37"/>
      <c r="H71" s="37"/>
      <c r="I71" s="293"/>
      <c r="J71" s="293">
        <v>0.05</v>
      </c>
      <c r="K71" s="293">
        <v>35.200000000000003</v>
      </c>
      <c r="L71" s="293">
        <v>5.2</v>
      </c>
      <c r="M71" s="293">
        <v>7.0000000000000007E-2</v>
      </c>
      <c r="N71" s="293">
        <v>0.03</v>
      </c>
      <c r="O71" s="293">
        <v>570.1</v>
      </c>
      <c r="P71" s="293">
        <v>4.4000000000000004</v>
      </c>
      <c r="Q71" s="293">
        <v>45.3</v>
      </c>
      <c r="R71" s="293">
        <v>1.1100000000000001</v>
      </c>
      <c r="S71" s="293">
        <v>6.2</v>
      </c>
      <c r="T71" s="293">
        <v>19</v>
      </c>
      <c r="U71" s="37"/>
      <c r="V71" s="37"/>
      <c r="W71" s="293"/>
      <c r="X71" s="293"/>
      <c r="Y71" s="293"/>
      <c r="Z71" s="293"/>
      <c r="AA71" s="293"/>
      <c r="AB71" s="293">
        <v>0.3</v>
      </c>
      <c r="AC71" s="293"/>
      <c r="AD71" s="37"/>
      <c r="AE71" s="297"/>
      <c r="AF71" s="297"/>
      <c r="AG71" s="37" t="str">
        <f t="shared" ca="1" si="84"/>
        <v>W_ID_015_FS_005</v>
      </c>
      <c r="AH71" s="37"/>
      <c r="AI71" s="37"/>
      <c r="AJ71" s="37"/>
      <c r="AK71" s="37"/>
      <c r="AL71" s="37">
        <f t="shared" ca="1" si="85"/>
        <v>0</v>
      </c>
      <c r="AM71" s="37">
        <f t="shared" ca="1" si="86"/>
        <v>0.05</v>
      </c>
      <c r="AN71" s="37">
        <f t="shared" ca="1" si="86"/>
        <v>35.200000000000003</v>
      </c>
      <c r="AO71" s="37">
        <f t="shared" ca="1" si="86"/>
        <v>5.2</v>
      </c>
      <c r="AP71" s="37">
        <f t="shared" ca="1" si="86"/>
        <v>7.0000000000000007E-2</v>
      </c>
      <c r="AQ71" s="37">
        <f t="shared" ca="1" si="86"/>
        <v>0.03</v>
      </c>
      <c r="AR71" s="37">
        <f t="shared" ca="1" si="86"/>
        <v>570.1</v>
      </c>
      <c r="AS71" s="37">
        <f t="shared" ca="1" si="86"/>
        <v>4.4000000000000004</v>
      </c>
      <c r="AT71" s="37">
        <f t="shared" ca="1" si="86"/>
        <v>45.3</v>
      </c>
      <c r="AU71" s="37">
        <f t="shared" ca="1" si="86"/>
        <v>1.1100000000000001</v>
      </c>
      <c r="AV71" s="37">
        <f t="shared" ca="1" si="86"/>
        <v>6.2</v>
      </c>
      <c r="AW71" s="37">
        <f t="shared" ca="1" si="86"/>
        <v>19</v>
      </c>
      <c r="AX71" s="37"/>
      <c r="AY71" s="37"/>
      <c r="AZ71" s="37">
        <f t="shared" ca="1" si="87"/>
        <v>0</v>
      </c>
      <c r="BA71" s="37">
        <f t="shared" ca="1" si="87"/>
        <v>0</v>
      </c>
      <c r="BB71" s="37">
        <f t="shared" ca="1" si="87"/>
        <v>0</v>
      </c>
      <c r="BC71" s="37">
        <f t="shared" ca="1" si="87"/>
        <v>0</v>
      </c>
      <c r="BD71" s="37">
        <f t="shared" ca="1" si="87"/>
        <v>0</v>
      </c>
      <c r="BE71" s="37">
        <f t="shared" ca="1" si="87"/>
        <v>0.3</v>
      </c>
      <c r="BF71" s="37">
        <f t="shared" ca="1" si="87"/>
        <v>0</v>
      </c>
      <c r="BG71" s="37">
        <f t="shared" ca="1" si="87"/>
        <v>0</v>
      </c>
      <c r="BH71" s="37">
        <f t="shared" ca="1" si="3"/>
        <v>0</v>
      </c>
      <c r="BI71" s="37">
        <f t="shared" ca="1" si="26"/>
        <v>99</v>
      </c>
      <c r="BJ71" s="37"/>
      <c r="BK71" s="299">
        <f t="shared" ca="1" si="52"/>
        <v>1.6934463000000002</v>
      </c>
      <c r="BL71" s="299">
        <f t="shared" ca="1" si="53"/>
        <v>1.7768373999999998</v>
      </c>
      <c r="BM71" s="300">
        <f t="shared" ca="1" si="30"/>
        <v>-2.4030052643822637E-2</v>
      </c>
      <c r="BN71" s="37"/>
      <c r="BO71" s="301">
        <f t="shared" ca="1" si="55"/>
        <v>0.24747336793225891</v>
      </c>
      <c r="BP71" s="301">
        <f t="shared" ca="1" si="56"/>
        <v>0.15159792406446326</v>
      </c>
      <c r="BQ71" s="301">
        <f t="shared" ca="1" si="57"/>
        <v>0.6009287080032778</v>
      </c>
      <c r="BR71" s="302">
        <f t="shared" ca="1" si="58"/>
        <v>0.83678350177547123</v>
      </c>
      <c r="BS71" s="302">
        <f t="shared" ca="1" si="59"/>
        <v>0.24747336793225891</v>
      </c>
      <c r="BT71" s="301">
        <f t="shared" ca="1" si="60"/>
        <v>0.28259513412351839</v>
      </c>
      <c r="BU71" s="301">
        <f t="shared" ca="1" si="61"/>
        <v>3.119151590767311E-2</v>
      </c>
      <c r="BV71" s="301">
        <f t="shared" ca="1" si="62"/>
        <v>0.68621334996880856</v>
      </c>
      <c r="BW71" s="302">
        <f t="shared" ca="1" si="63"/>
        <v>0.95554098565190282</v>
      </c>
      <c r="BX71" s="302">
        <f t="shared" ca="1" si="54"/>
        <v>0.28259513412351839</v>
      </c>
      <c r="BY71" s="301">
        <f t="shared" ca="1" si="64"/>
        <v>1</v>
      </c>
      <c r="BZ71" s="301">
        <f t="shared" ca="1" si="65"/>
        <v>0</v>
      </c>
      <c r="CA71" s="301">
        <f t="shared" ca="1" si="66"/>
        <v>0</v>
      </c>
      <c r="CB71" s="302">
        <f t="shared" ca="1" si="67"/>
        <v>0.57740000000000002</v>
      </c>
      <c r="CC71" s="302">
        <f t="shared" ca="1" si="68"/>
        <v>1</v>
      </c>
      <c r="CD71" s="301">
        <f t="shared" ca="1" si="69"/>
        <v>0.64255319148936163</v>
      </c>
      <c r="CE71" s="301">
        <f t="shared" ca="1" si="70"/>
        <v>8.794326241134752E-2</v>
      </c>
      <c r="CF71" s="301">
        <f t="shared" ca="1" si="71"/>
        <v>0.26950354609929078</v>
      </c>
      <c r="CG71" s="302">
        <f t="shared" ca="1" si="72"/>
        <v>0.68220595744680845</v>
      </c>
      <c r="CH71" s="302">
        <f t="shared" ca="1" si="73"/>
        <v>0.64255319148936163</v>
      </c>
      <c r="CI71" s="303" t="e">
        <f t="shared" ca="1" si="48"/>
        <v>#REF!</v>
      </c>
      <c r="CJ71" s="303" t="e">
        <f t="shared" ca="1" si="35"/>
        <v>#REF!</v>
      </c>
      <c r="CK71" s="303" t="e">
        <f t="shared" ca="1" si="36"/>
        <v>#REF!</v>
      </c>
      <c r="CL71" s="301" t="e">
        <f t="shared" ca="1" si="37"/>
        <v>#REF!</v>
      </c>
      <c r="CM71" s="301" t="e">
        <f t="shared" ca="1" si="38"/>
        <v>#REF!</v>
      </c>
      <c r="CN71" s="301" t="e">
        <f t="shared" ca="1" si="39"/>
        <v>#REF!</v>
      </c>
      <c r="CO71" s="302" t="e">
        <f t="shared" ca="1" si="74"/>
        <v>#REF!</v>
      </c>
      <c r="CP71" s="302">
        <f t="shared" ca="1" si="75"/>
        <v>-1</v>
      </c>
      <c r="CQ71" s="301">
        <f t="shared" ca="1" si="76"/>
        <v>0.13517401387748829</v>
      </c>
      <c r="CR71" s="301">
        <f t="shared" ca="1" si="77"/>
        <v>0.1996888841371986</v>
      </c>
      <c r="CS71" s="301">
        <f t="shared" ca="1" si="78"/>
        <v>0.66513710198531306</v>
      </c>
      <c r="CT71" s="302">
        <f t="shared" ca="1" si="79"/>
        <v>0.8460832872753028</v>
      </c>
      <c r="CU71" s="302">
        <f t="shared" ca="1" si="80"/>
        <v>0.13517401387748829</v>
      </c>
      <c r="CV71" s="37"/>
      <c r="CW71" s="298">
        <f t="shared" ca="1" si="42"/>
        <v>2.9548854325499363</v>
      </c>
      <c r="CX71" s="302">
        <f t="shared" ca="1" si="43"/>
        <v>2.5869086472553415</v>
      </c>
      <c r="CY71" s="298">
        <f t="shared" ca="1" si="44"/>
        <v>0.81081081081081074</v>
      </c>
      <c r="CZ71" s="298">
        <f t="shared" ca="1" si="45"/>
        <v>0.59633027522935778</v>
      </c>
      <c r="DA71" s="304">
        <f t="shared" ca="1" si="46"/>
        <v>273.90705652464402</v>
      </c>
      <c r="DB71" s="305"/>
      <c r="DC71" s="304">
        <f t="shared" ca="1" si="47"/>
        <v>1203.8876277748741</v>
      </c>
    </row>
    <row r="72" spans="1:107" ht="14.4" x14ac:dyDescent="0.3">
      <c r="A72" s="37"/>
      <c r="B72" s="37"/>
      <c r="C72" s="37"/>
      <c r="D72" s="311" t="s">
        <v>613</v>
      </c>
      <c r="E72" s="37"/>
      <c r="F72" s="37"/>
      <c r="G72" s="37"/>
      <c r="H72" s="37"/>
      <c r="I72" s="293">
        <v>8.74</v>
      </c>
      <c r="J72" s="293"/>
      <c r="K72" s="293"/>
      <c r="L72" s="293"/>
      <c r="M72" s="293"/>
      <c r="N72" s="293"/>
      <c r="O72" s="293"/>
      <c r="P72" s="293"/>
      <c r="Q72" s="293">
        <v>72.02</v>
      </c>
      <c r="R72" s="293"/>
      <c r="S72" s="293"/>
      <c r="T72" s="293">
        <v>151.28</v>
      </c>
      <c r="U72" s="37"/>
      <c r="V72" s="37"/>
      <c r="W72" s="293"/>
      <c r="X72" s="293"/>
      <c r="Y72" s="293"/>
      <c r="Z72" s="293"/>
      <c r="AA72" s="293"/>
      <c r="AB72" s="293"/>
      <c r="AC72" s="293"/>
      <c r="AD72" s="37"/>
      <c r="AE72" s="297"/>
      <c r="AF72" s="297"/>
      <c r="AG72" s="37" t="str">
        <f t="shared" ca="1" si="84"/>
        <v>W_ID_015_FS_006</v>
      </c>
      <c r="AH72" s="37"/>
      <c r="AI72" s="37"/>
      <c r="AJ72" s="37"/>
      <c r="AK72" s="37"/>
      <c r="AL72" s="37">
        <f t="shared" ca="1" si="85"/>
        <v>8.74</v>
      </c>
      <c r="AM72" s="37">
        <f t="shared" ca="1" si="86"/>
        <v>0</v>
      </c>
      <c r="AN72" s="37">
        <f t="shared" ca="1" si="86"/>
        <v>0</v>
      </c>
      <c r="AO72" s="37">
        <f t="shared" ca="1" si="86"/>
        <v>0</v>
      </c>
      <c r="AP72" s="37">
        <f t="shared" ca="1" si="86"/>
        <v>0</v>
      </c>
      <c r="AQ72" s="37">
        <f t="shared" ca="1" si="86"/>
        <v>0</v>
      </c>
      <c r="AR72" s="37">
        <f t="shared" ca="1" si="86"/>
        <v>0</v>
      </c>
      <c r="AS72" s="37">
        <f t="shared" ca="1" si="86"/>
        <v>0</v>
      </c>
      <c r="AT72" s="37">
        <f t="shared" ca="1" si="86"/>
        <v>72.02</v>
      </c>
      <c r="AU72" s="37">
        <f t="shared" ca="1" si="86"/>
        <v>0</v>
      </c>
      <c r="AV72" s="37">
        <f t="shared" ca="1" si="86"/>
        <v>0</v>
      </c>
      <c r="AW72" s="37">
        <f t="shared" ca="1" si="86"/>
        <v>151.28</v>
      </c>
      <c r="AX72" s="37"/>
      <c r="AY72" s="37"/>
      <c r="AZ72" s="37">
        <f t="shared" ca="1" si="87"/>
        <v>0</v>
      </c>
      <c r="BA72" s="37">
        <f t="shared" ca="1" si="87"/>
        <v>0</v>
      </c>
      <c r="BB72" s="37">
        <f t="shared" ca="1" si="87"/>
        <v>0</v>
      </c>
      <c r="BC72" s="37">
        <f t="shared" ca="1" si="87"/>
        <v>0</v>
      </c>
      <c r="BD72" s="37">
        <f t="shared" ca="1" si="87"/>
        <v>0</v>
      </c>
      <c r="BE72" s="37">
        <f t="shared" ca="1" si="87"/>
        <v>0</v>
      </c>
      <c r="BF72" s="37">
        <f t="shared" ca="1" si="87"/>
        <v>0</v>
      </c>
      <c r="BG72" s="37">
        <f t="shared" ca="1" si="87"/>
        <v>0</v>
      </c>
      <c r="BH72" s="37">
        <f t="shared" ref="BH72:BH135" ca="1" si="88">INDIRECT(BH$5&amp;(CELL("row", BH72)))</f>
        <v>0</v>
      </c>
      <c r="BI72" s="37">
        <f t="shared" ca="1" si="26"/>
        <v>99</v>
      </c>
      <c r="BJ72" s="37"/>
      <c r="BK72" s="299">
        <f t="shared" ca="1" si="52"/>
        <v>1.8051432517411E-6</v>
      </c>
      <c r="BL72" s="299">
        <f t="shared" ca="1" si="53"/>
        <v>4.5111633999999992</v>
      </c>
      <c r="BM72" s="300">
        <f t="shared" ca="1" si="30"/>
        <v>-0.99999919969978057</v>
      </c>
      <c r="BN72" s="37"/>
      <c r="BO72" s="301">
        <f t="shared" ca="1" si="55"/>
        <v>1</v>
      </c>
      <c r="BP72" s="301">
        <f t="shared" ca="1" si="56"/>
        <v>0</v>
      </c>
      <c r="BQ72" s="301">
        <f t="shared" ca="1" si="57"/>
        <v>0</v>
      </c>
      <c r="BR72" s="302">
        <f t="shared" ca="1" si="58"/>
        <v>0.57740000000000002</v>
      </c>
      <c r="BS72" s="302">
        <f t="shared" ca="1" si="59"/>
        <v>1</v>
      </c>
      <c r="BT72" s="301">
        <f t="shared" ca="1" si="60"/>
        <v>1</v>
      </c>
      <c r="BU72" s="301">
        <f t="shared" ca="1" si="61"/>
        <v>0</v>
      </c>
      <c r="BV72" s="301">
        <f t="shared" ca="1" si="62"/>
        <v>0</v>
      </c>
      <c r="BW72" s="302">
        <f t="shared" ca="1" si="63"/>
        <v>0.57740000000000002</v>
      </c>
      <c r="BX72" s="302">
        <f t="shared" ca="1" si="54"/>
        <v>1</v>
      </c>
      <c r="BY72" s="301" t="e">
        <f t="shared" ca="1" si="64"/>
        <v>#DIV/0!</v>
      </c>
      <c r="BZ72" s="301" t="e">
        <f t="shared" ca="1" si="65"/>
        <v>#DIV/0!</v>
      </c>
      <c r="CA72" s="301" t="e">
        <f t="shared" ca="1" si="66"/>
        <v>#DIV/0!</v>
      </c>
      <c r="CB72" s="302" t="e">
        <f t="shared" ca="1" si="67"/>
        <v>#DIV/0!</v>
      </c>
      <c r="CC72" s="302">
        <f t="shared" ca="1" si="68"/>
        <v>-1</v>
      </c>
      <c r="CD72" s="301">
        <f t="shared" ca="1" si="69"/>
        <v>0.322525750111957</v>
      </c>
      <c r="CE72" s="301">
        <f t="shared" ca="1" si="70"/>
        <v>0</v>
      </c>
      <c r="CF72" s="301">
        <f t="shared" ca="1" si="71"/>
        <v>0.67747424988804295</v>
      </c>
      <c r="CG72" s="302">
        <f t="shared" ca="1" si="72"/>
        <v>0.96850588446036723</v>
      </c>
      <c r="CH72" s="302">
        <f t="shared" ca="1" si="73"/>
        <v>0.322525750111957</v>
      </c>
      <c r="CI72" s="303" t="e">
        <f t="shared" ca="1" si="48"/>
        <v>#REF!</v>
      </c>
      <c r="CJ72" s="303" t="e">
        <f t="shared" ca="1" si="35"/>
        <v>#REF!</v>
      </c>
      <c r="CK72" s="303" t="e">
        <f t="shared" ca="1" si="36"/>
        <v>#REF!</v>
      </c>
      <c r="CL72" s="301" t="e">
        <f t="shared" ca="1" si="37"/>
        <v>#REF!</v>
      </c>
      <c r="CM72" s="301" t="e">
        <f t="shared" ca="1" si="38"/>
        <v>#REF!</v>
      </c>
      <c r="CN72" s="301" t="e">
        <f t="shared" ca="1" si="39"/>
        <v>#REF!</v>
      </c>
      <c r="CO72" s="302" t="e">
        <f t="shared" ca="1" si="74"/>
        <v>#REF!</v>
      </c>
      <c r="CP72" s="302">
        <f t="shared" ca="1" si="75"/>
        <v>-1</v>
      </c>
      <c r="CQ72" s="301" t="e">
        <f t="shared" ca="1" si="76"/>
        <v>#DIV/0!</v>
      </c>
      <c r="CR72" s="301" t="e">
        <f t="shared" ca="1" si="77"/>
        <v>#DIV/0!</v>
      </c>
      <c r="CS72" s="301" t="e">
        <f t="shared" ca="1" si="78"/>
        <v>#DIV/0!</v>
      </c>
      <c r="CT72" s="302" t="e">
        <f t="shared" ca="1" si="79"/>
        <v>#DIV/0!</v>
      </c>
      <c r="CU72" s="302">
        <f t="shared" ca="1" si="80"/>
        <v>-1</v>
      </c>
      <c r="CV72" s="37"/>
      <c r="CW72" s="298">
        <f t="shared" ca="1" si="42"/>
        <v>-99</v>
      </c>
      <c r="CX72" s="302">
        <f t="shared" ca="1" si="43"/>
        <v>-99</v>
      </c>
      <c r="CY72" s="298">
        <f t="shared" ca="1" si="44"/>
        <v>-99</v>
      </c>
      <c r="CZ72" s="298">
        <f t="shared" ca="1" si="45"/>
        <v>-99</v>
      </c>
      <c r="DA72" s="304" t="e">
        <f t="shared" ca="1" si="46"/>
        <v>#NUM!</v>
      </c>
      <c r="DB72" s="305"/>
      <c r="DC72" s="304">
        <f t="shared" ca="1" si="47"/>
        <v>-999</v>
      </c>
    </row>
    <row r="73" spans="1:107" ht="14.4" x14ac:dyDescent="0.3">
      <c r="A73" s="37"/>
      <c r="B73" s="37"/>
      <c r="C73" s="37"/>
      <c r="D73" s="311" t="s">
        <v>614</v>
      </c>
      <c r="E73" s="37"/>
      <c r="F73" s="37"/>
      <c r="G73" s="37"/>
      <c r="H73" s="37"/>
      <c r="I73" s="293">
        <v>5.24</v>
      </c>
      <c r="J73" s="293"/>
      <c r="K73" s="293"/>
      <c r="L73" s="293"/>
      <c r="M73" s="293"/>
      <c r="N73" s="293"/>
      <c r="O73" s="293"/>
      <c r="P73" s="293"/>
      <c r="Q73" s="293">
        <v>20.58</v>
      </c>
      <c r="R73" s="293"/>
      <c r="S73" s="293"/>
      <c r="T73" s="293"/>
      <c r="U73" s="37"/>
      <c r="V73" s="37"/>
      <c r="W73" s="293"/>
      <c r="X73" s="293"/>
      <c r="Y73" s="293"/>
      <c r="Z73" s="293"/>
      <c r="AA73" s="293"/>
      <c r="AB73" s="293"/>
      <c r="AC73" s="293"/>
      <c r="AD73" s="37"/>
      <c r="AE73" s="297"/>
      <c r="AF73" s="297"/>
      <c r="AG73" s="37" t="str">
        <f t="shared" ca="1" si="84"/>
        <v>W_ID_015_FS_007</v>
      </c>
      <c r="AH73" s="37"/>
      <c r="AI73" s="37"/>
      <c r="AJ73" s="37"/>
      <c r="AK73" s="37"/>
      <c r="AL73" s="37">
        <f t="shared" ca="1" si="85"/>
        <v>5.24</v>
      </c>
      <c r="AM73" s="37">
        <f t="shared" ca="1" si="86"/>
        <v>0</v>
      </c>
      <c r="AN73" s="37">
        <f t="shared" ca="1" si="86"/>
        <v>0</v>
      </c>
      <c r="AO73" s="37">
        <f t="shared" ca="1" si="86"/>
        <v>0</v>
      </c>
      <c r="AP73" s="37">
        <f t="shared" ca="1" si="86"/>
        <v>0</v>
      </c>
      <c r="AQ73" s="37">
        <f t="shared" ca="1" si="86"/>
        <v>0</v>
      </c>
      <c r="AR73" s="37">
        <f t="shared" ca="1" si="86"/>
        <v>0</v>
      </c>
      <c r="AS73" s="37">
        <f t="shared" ca="1" si="86"/>
        <v>0</v>
      </c>
      <c r="AT73" s="37">
        <f t="shared" ca="1" si="86"/>
        <v>20.58</v>
      </c>
      <c r="AU73" s="37">
        <f t="shared" ca="1" si="86"/>
        <v>0</v>
      </c>
      <c r="AV73" s="37">
        <f t="shared" ca="1" si="86"/>
        <v>0</v>
      </c>
      <c r="AW73" s="37">
        <f t="shared" ca="1" si="86"/>
        <v>0</v>
      </c>
      <c r="AX73" s="37"/>
      <c r="AY73" s="37"/>
      <c r="AZ73" s="37">
        <f t="shared" ca="1" si="87"/>
        <v>0</v>
      </c>
      <c r="BA73" s="37">
        <f t="shared" ca="1" si="87"/>
        <v>0</v>
      </c>
      <c r="BB73" s="37">
        <f t="shared" ca="1" si="87"/>
        <v>0</v>
      </c>
      <c r="BC73" s="37">
        <f t="shared" ca="1" si="87"/>
        <v>0</v>
      </c>
      <c r="BD73" s="37">
        <f t="shared" ca="1" si="87"/>
        <v>0</v>
      </c>
      <c r="BE73" s="37">
        <f t="shared" ca="1" si="87"/>
        <v>0</v>
      </c>
      <c r="BF73" s="37">
        <f t="shared" ca="1" si="87"/>
        <v>0</v>
      </c>
      <c r="BG73" s="37">
        <f t="shared" ca="1" si="87"/>
        <v>0</v>
      </c>
      <c r="BH73" s="37">
        <f t="shared" ca="1" si="88"/>
        <v>0</v>
      </c>
      <c r="BI73" s="37">
        <f t="shared" ref="BI73:BI136" ca="1" si="89">IF(INDIRECT(BI$5&amp;(CELL("row", BI73)))=0,99,INDIRECT(BI$5&amp;(CELL("row", BI73))))</f>
        <v>99</v>
      </c>
      <c r="BJ73" s="37"/>
      <c r="BK73" s="299">
        <f t="shared" ca="1" si="52"/>
        <v>5.7083641783845923E-3</v>
      </c>
      <c r="BL73" s="299">
        <f t="shared" ca="1" si="53"/>
        <v>0.58056179999999991</v>
      </c>
      <c r="BM73" s="300">
        <f t="shared" ref="BM73:BM136" ca="1" si="90">IF(BK73=0,"",(BK73-BL73)/(BK73+BL73))</f>
        <v>-0.98052650628610971</v>
      </c>
      <c r="BN73" s="37"/>
      <c r="BO73" s="301">
        <f t="shared" ca="1" si="55"/>
        <v>1</v>
      </c>
      <c r="BP73" s="301">
        <f t="shared" ca="1" si="56"/>
        <v>0</v>
      </c>
      <c r="BQ73" s="301">
        <f t="shared" ca="1" si="57"/>
        <v>0</v>
      </c>
      <c r="BR73" s="302">
        <f t="shared" ca="1" si="58"/>
        <v>0.57740000000000002</v>
      </c>
      <c r="BS73" s="302">
        <f t="shared" ca="1" si="59"/>
        <v>1</v>
      </c>
      <c r="BT73" s="301">
        <f t="shared" ca="1" si="60"/>
        <v>1</v>
      </c>
      <c r="BU73" s="301">
        <f t="shared" ca="1" si="61"/>
        <v>0</v>
      </c>
      <c r="BV73" s="301">
        <f t="shared" ca="1" si="62"/>
        <v>0</v>
      </c>
      <c r="BW73" s="302">
        <f t="shared" ca="1" si="63"/>
        <v>0.57740000000000002</v>
      </c>
      <c r="BX73" s="302">
        <f t="shared" ca="1" si="54"/>
        <v>1</v>
      </c>
      <c r="BY73" s="301" t="e">
        <f t="shared" ca="1" si="64"/>
        <v>#DIV/0!</v>
      </c>
      <c r="BZ73" s="301" t="e">
        <f t="shared" ca="1" si="65"/>
        <v>#DIV/0!</v>
      </c>
      <c r="CA73" s="301" t="e">
        <f t="shared" ca="1" si="66"/>
        <v>#DIV/0!</v>
      </c>
      <c r="CB73" s="302" t="e">
        <f t="shared" ca="1" si="67"/>
        <v>#DIV/0!</v>
      </c>
      <c r="CC73" s="302">
        <f t="shared" ca="1" si="68"/>
        <v>-1</v>
      </c>
      <c r="CD73" s="301">
        <f t="shared" ca="1" si="69"/>
        <v>1</v>
      </c>
      <c r="CE73" s="301">
        <f t="shared" ca="1" si="70"/>
        <v>0</v>
      </c>
      <c r="CF73" s="301">
        <f t="shared" ca="1" si="71"/>
        <v>0</v>
      </c>
      <c r="CG73" s="302">
        <f t="shared" ca="1" si="72"/>
        <v>0.57740000000000002</v>
      </c>
      <c r="CH73" s="302">
        <f t="shared" ca="1" si="73"/>
        <v>1</v>
      </c>
      <c r="CI73" s="303" t="e">
        <f t="shared" ca="1" si="48"/>
        <v>#REF!</v>
      </c>
      <c r="CJ73" s="303" t="e">
        <f t="shared" ref="CJ73:CJ136" ca="1" si="91">INDIRECT("R"&amp;ROW(CJ73)&amp;"C"&amp;(COLUMN(INDIRECT($X$4&amp;ROW(CJ73),TRUE))+29),FALSE)</f>
        <v>#REF!</v>
      </c>
      <c r="CK73" s="303" t="e">
        <f t="shared" ref="CK73:CK136" ca="1" si="92">INDIRECT("R"&amp;ROW(CK73)&amp;"C"&amp;(COLUMN(INDIRECT($X$5&amp;ROW(CK73),TRUE))+29),FALSE)</f>
        <v>#REF!</v>
      </c>
      <c r="CL73" s="301" t="e">
        <f t="shared" ref="CL73:CL136" ca="1" si="93">(CI73*CL$6)/(CI73*CL$6+CJ73*CM$6+CK73*CN$6)</f>
        <v>#REF!</v>
      </c>
      <c r="CM73" s="301" t="e">
        <f t="shared" ref="CM73:CM136" ca="1" si="94">(CJ73*CM$6)/(CI73*CL$6+CJ73*CM$6+CK73*CN$6)</f>
        <v>#REF!</v>
      </c>
      <c r="CN73" s="301" t="e">
        <f t="shared" ref="CN73:CN136" ca="1" si="95">(CK73*CN$6)/(CI73*CL$6+CJ73*CM$6+CK73*CN$6)</f>
        <v>#REF!</v>
      </c>
      <c r="CO73" s="302" t="e">
        <f t="shared" ca="1" si="74"/>
        <v>#REF!</v>
      </c>
      <c r="CP73" s="302">
        <f t="shared" ca="1" si="75"/>
        <v>-1</v>
      </c>
      <c r="CQ73" s="301" t="e">
        <f t="shared" ca="1" si="76"/>
        <v>#DIV/0!</v>
      </c>
      <c r="CR73" s="301" t="e">
        <f t="shared" ca="1" si="77"/>
        <v>#DIV/0!</v>
      </c>
      <c r="CS73" s="301" t="e">
        <f t="shared" ca="1" si="78"/>
        <v>#DIV/0!</v>
      </c>
      <c r="CT73" s="302" t="e">
        <f t="shared" ca="1" si="79"/>
        <v>#DIV/0!</v>
      </c>
      <c r="CU73" s="302">
        <f t="shared" ca="1" si="80"/>
        <v>-1</v>
      </c>
      <c r="CV73" s="37"/>
      <c r="CW73" s="298">
        <f t="shared" ref="CW73:CW136" ca="1" si="96">IF(ISERROR(2*LOG(AO73)-LOG(AQ73)),-99,2*LOG(AO73)-LOG(AQ73))</f>
        <v>-99</v>
      </c>
      <c r="CX73" s="302">
        <f t="shared" ref="CX73:CX136" ca="1" si="97">IF(ISERROR(2*LOG(AO73)-LOG(AP73)),-99,2*LOG(AO73)-LOG(AP73))</f>
        <v>-99</v>
      </c>
      <c r="CY73" s="298">
        <f t="shared" ref="CY73:CY136" ca="1" si="98">IF(ISERROR(10*AQ73/(10*AQ73+AP73)),-99,10*AQ73/(10*AQ73+AP73))</f>
        <v>-99</v>
      </c>
      <c r="CZ73" s="298">
        <f t="shared" ref="CZ73:CZ136" ca="1" si="99">IF(ISERROR(10*AO73/(10*AO73+AN73)),-99,10*AO73/(10*AO73+AN73))</f>
        <v>-99</v>
      </c>
      <c r="DA73" s="304" t="e">
        <f t="shared" ref="DA73:DA136" ca="1" si="100">0.00000031665*AR73^3 - 0.00036686*AR73^2 + 0.28831*AR73 + 77.034 *LOG(AR73) - 42.198</f>
        <v>#NUM!</v>
      </c>
      <c r="DB73" s="305"/>
      <c r="DC73" s="304">
        <f t="shared" ref="DC73:DC136" ca="1" si="101">IF(ISERROR(DA73),-999,0.000000068133*DA73^4-0.00003873*DA73^3+0.0090986*DA73^2+3.3034*DA73+28.833)</f>
        <v>-999</v>
      </c>
    </row>
    <row r="74" spans="1:107" ht="14.4" x14ac:dyDescent="0.3">
      <c r="A74" s="37"/>
      <c r="B74" s="37"/>
      <c r="C74" s="37"/>
      <c r="D74" s="311" t="s">
        <v>615</v>
      </c>
      <c r="E74" s="37"/>
      <c r="F74" s="37"/>
      <c r="G74" s="37"/>
      <c r="H74" s="37"/>
      <c r="I74" s="293">
        <v>4.47</v>
      </c>
      <c r="J74" s="293">
        <v>0.30249100000000001</v>
      </c>
      <c r="K74" s="293">
        <v>64</v>
      </c>
      <c r="L74" s="293">
        <v>18</v>
      </c>
      <c r="M74" s="293">
        <v>4.0999999999999996</v>
      </c>
      <c r="N74" s="293">
        <v>0.57999999999999996</v>
      </c>
      <c r="O74" s="293"/>
      <c r="P74" s="293">
        <v>1.2106239999999999</v>
      </c>
      <c r="Q74" s="293">
        <v>84.95805</v>
      </c>
      <c r="R74" s="293">
        <v>0.13264999999999999</v>
      </c>
      <c r="S74" s="293">
        <v>40.114400000000003</v>
      </c>
      <c r="T74" s="293">
        <v>17</v>
      </c>
      <c r="U74" s="37"/>
      <c r="V74" s="37"/>
      <c r="W74" s="293">
        <v>0.6</v>
      </c>
      <c r="X74" s="293"/>
      <c r="Y74" s="293">
        <v>0.99</v>
      </c>
      <c r="Z74" s="293">
        <v>0.01</v>
      </c>
      <c r="AA74" s="293"/>
      <c r="AB74" s="293">
        <v>1.9</v>
      </c>
      <c r="AC74" s="293"/>
      <c r="AD74" s="37"/>
      <c r="AE74" s="297"/>
      <c r="AF74" s="297"/>
      <c r="AG74" s="37" t="str">
        <f t="shared" ca="1" si="84"/>
        <v>W_ID_016_FS_001</v>
      </c>
      <c r="AH74" s="37"/>
      <c r="AI74" s="37"/>
      <c r="AJ74" s="37"/>
      <c r="AK74" s="37"/>
      <c r="AL74" s="37">
        <f t="shared" ca="1" si="85"/>
        <v>4.47</v>
      </c>
      <c r="AM74" s="37">
        <f t="shared" ca="1" si="86"/>
        <v>0.30249100000000001</v>
      </c>
      <c r="AN74" s="37">
        <f t="shared" ca="1" si="86"/>
        <v>64</v>
      </c>
      <c r="AO74" s="37">
        <f t="shared" ca="1" si="86"/>
        <v>18</v>
      </c>
      <c r="AP74" s="37">
        <f t="shared" ca="1" si="86"/>
        <v>4.0999999999999996</v>
      </c>
      <c r="AQ74" s="37">
        <f t="shared" ca="1" si="86"/>
        <v>0.57999999999999996</v>
      </c>
      <c r="AR74" s="37">
        <f t="shared" ca="1" si="86"/>
        <v>0</v>
      </c>
      <c r="AS74" s="37">
        <f t="shared" ca="1" si="86"/>
        <v>1.2106239999999999</v>
      </c>
      <c r="AT74" s="37">
        <f t="shared" ca="1" si="86"/>
        <v>84.95805</v>
      </c>
      <c r="AU74" s="37">
        <f t="shared" ca="1" si="86"/>
        <v>0.13264999999999999</v>
      </c>
      <c r="AV74" s="37">
        <f t="shared" ca="1" si="86"/>
        <v>40.114400000000003</v>
      </c>
      <c r="AW74" s="37">
        <f t="shared" ca="1" si="86"/>
        <v>17</v>
      </c>
      <c r="AX74" s="37"/>
      <c r="AY74" s="37"/>
      <c r="AZ74" s="37">
        <f t="shared" ca="1" si="87"/>
        <v>0.6</v>
      </c>
      <c r="BA74" s="37">
        <f t="shared" ca="1" si="87"/>
        <v>0</v>
      </c>
      <c r="BB74" s="37">
        <f t="shared" ca="1" si="87"/>
        <v>0.99</v>
      </c>
      <c r="BC74" s="37">
        <f t="shared" ca="1" si="87"/>
        <v>0.01</v>
      </c>
      <c r="BD74" s="37">
        <f t="shared" ca="1" si="87"/>
        <v>0</v>
      </c>
      <c r="BE74" s="37">
        <f t="shared" ca="1" si="87"/>
        <v>1.9</v>
      </c>
      <c r="BF74" s="37">
        <f t="shared" ca="1" si="87"/>
        <v>0</v>
      </c>
      <c r="BG74" s="37">
        <f t="shared" ca="1" si="87"/>
        <v>0</v>
      </c>
      <c r="BH74" s="37">
        <f t="shared" ca="1" si="88"/>
        <v>0</v>
      </c>
      <c r="BI74" s="37">
        <f t="shared" ca="1" si="89"/>
        <v>99</v>
      </c>
      <c r="BJ74" s="37"/>
      <c r="BK74" s="299">
        <f t="shared" ca="1" si="52"/>
        <v>3.6758341182990084</v>
      </c>
      <c r="BL74" s="299">
        <f t="shared" ca="1" si="53"/>
        <v>3.5174610945000002</v>
      </c>
      <c r="BM74" s="300">
        <f t="shared" ca="1" si="90"/>
        <v>2.2016755758503495E-2</v>
      </c>
      <c r="BN74" s="37"/>
      <c r="BO74" s="301">
        <f t="shared" ca="1" si="55"/>
        <v>0.71670424894908813</v>
      </c>
      <c r="BP74" s="301">
        <f t="shared" ca="1" si="56"/>
        <v>2.7975812363600781E-2</v>
      </c>
      <c r="BQ74" s="301">
        <f t="shared" ca="1" si="57"/>
        <v>0.25531993868731123</v>
      </c>
      <c r="BR74" s="302">
        <f t="shared" ca="1" si="58"/>
        <v>0.7086429665454419</v>
      </c>
      <c r="BS74" s="302">
        <f t="shared" ca="1" si="59"/>
        <v>0.71670424894908813</v>
      </c>
      <c r="BT74" s="301">
        <f t="shared" ca="1" si="60"/>
        <v>0.58401350081028924</v>
      </c>
      <c r="BU74" s="301">
        <f t="shared" ca="1" si="61"/>
        <v>0.20793653794267314</v>
      </c>
      <c r="BV74" s="301">
        <f t="shared" ca="1" si="62"/>
        <v>0.20804996124703767</v>
      </c>
      <c r="BW74" s="302">
        <f t="shared" ca="1" si="63"/>
        <v>0.57744468561981543</v>
      </c>
      <c r="BX74" s="302">
        <f t="shared" ca="1" si="54"/>
        <v>0.58401350081028924</v>
      </c>
      <c r="BY74" s="301">
        <f t="shared" ca="1" si="64"/>
        <v>2.9648739704842671E-2</v>
      </c>
      <c r="BZ74" s="301">
        <f t="shared" ca="1" si="65"/>
        <v>0</v>
      </c>
      <c r="CA74" s="301">
        <f t="shared" ca="1" si="66"/>
        <v>0.97035126029515739</v>
      </c>
      <c r="CB74" s="302">
        <f t="shared" ca="1" si="67"/>
        <v>1.1375837825683943</v>
      </c>
      <c r="CC74" s="302">
        <f t="shared" ca="1" si="68"/>
        <v>2.9648739704842671E-2</v>
      </c>
      <c r="CD74" s="301">
        <f t="shared" ca="1" si="69"/>
        <v>0.59799102500168044</v>
      </c>
      <c r="CE74" s="301">
        <f t="shared" ca="1" si="70"/>
        <v>0.28235171562114963</v>
      </c>
      <c r="CF74" s="301">
        <f t="shared" ca="1" si="71"/>
        <v>0.11965725937716988</v>
      </c>
      <c r="CG74" s="302">
        <f t="shared" ca="1" si="72"/>
        <v>0.48344825523878832</v>
      </c>
      <c r="CH74" s="302">
        <f t="shared" ca="1" si="73"/>
        <v>0.59799102500168044</v>
      </c>
      <c r="CI74" s="303" t="e">
        <f t="shared" ref="CI74:CI137" ca="1" si="102">INDIRECT("R"&amp;ROW(CI74)&amp;"C"&amp;(COLUMN(INDIRECT(X$3&amp;ROW(CI74),TRUE))+29),FALSE)</f>
        <v>#REF!</v>
      </c>
      <c r="CJ74" s="303" t="e">
        <f t="shared" ca="1" si="91"/>
        <v>#REF!</v>
      </c>
      <c r="CK74" s="303" t="e">
        <f t="shared" ca="1" si="92"/>
        <v>#REF!</v>
      </c>
      <c r="CL74" s="301" t="e">
        <f t="shared" ca="1" si="93"/>
        <v>#REF!</v>
      </c>
      <c r="CM74" s="301" t="e">
        <f t="shared" ca="1" si="94"/>
        <v>#REF!</v>
      </c>
      <c r="CN74" s="301" t="e">
        <f t="shared" ca="1" si="95"/>
        <v>#REF!</v>
      </c>
      <c r="CO74" s="302" t="e">
        <f t="shared" ca="1" si="74"/>
        <v>#REF!</v>
      </c>
      <c r="CP74" s="302">
        <f t="shared" ca="1" si="75"/>
        <v>-1</v>
      </c>
      <c r="CQ74" s="301">
        <f t="shared" ca="1" si="76"/>
        <v>6.3645031889869447E-2</v>
      </c>
      <c r="CR74" s="301">
        <f t="shared" ca="1" si="77"/>
        <v>0.17900165219025782</v>
      </c>
      <c r="CS74" s="301">
        <f t="shared" ca="1" si="78"/>
        <v>0.75735331591987276</v>
      </c>
      <c r="CT74" s="302">
        <f t="shared" ca="1" si="79"/>
        <v>0.91126451530588781</v>
      </c>
      <c r="CU74" s="302">
        <f t="shared" ca="1" si="80"/>
        <v>6.3645031889869447E-2</v>
      </c>
      <c r="CV74" s="37"/>
      <c r="CW74" s="298">
        <f t="shared" ca="1" si="96"/>
        <v>2.7471170166436747</v>
      </c>
      <c r="CX74" s="302">
        <f t="shared" ca="1" si="97"/>
        <v>1.8977611534868766</v>
      </c>
      <c r="CY74" s="298">
        <f t="shared" ca="1" si="98"/>
        <v>0.58585858585858597</v>
      </c>
      <c r="CZ74" s="298">
        <f t="shared" ca="1" si="99"/>
        <v>0.73770491803278693</v>
      </c>
      <c r="DA74" s="304" t="e">
        <f t="shared" ca="1" si="100"/>
        <v>#NUM!</v>
      </c>
      <c r="DB74" s="305"/>
      <c r="DC74" s="304">
        <f t="shared" ca="1" si="101"/>
        <v>-999</v>
      </c>
    </row>
    <row r="75" spans="1:107" ht="14.4" x14ac:dyDescent="0.3">
      <c r="A75" s="37"/>
      <c r="B75" s="37"/>
      <c r="C75" s="37"/>
      <c r="D75" s="311" t="s">
        <v>617</v>
      </c>
      <c r="E75" s="37"/>
      <c r="F75" s="37"/>
      <c r="G75" s="37"/>
      <c r="H75" s="37"/>
      <c r="I75" s="293">
        <v>4.9000000000000004</v>
      </c>
      <c r="J75" s="293">
        <v>1.1459999999999999</v>
      </c>
      <c r="K75" s="293">
        <v>208</v>
      </c>
      <c r="L75" s="293">
        <v>40</v>
      </c>
      <c r="M75" s="294"/>
      <c r="N75" s="294">
        <v>0.1</v>
      </c>
      <c r="O75" s="293"/>
      <c r="P75" s="293"/>
      <c r="Q75" s="293">
        <v>37</v>
      </c>
      <c r="R75" s="293">
        <v>1.55</v>
      </c>
      <c r="S75" s="293">
        <v>38</v>
      </c>
      <c r="T75" s="293">
        <v>20</v>
      </c>
      <c r="U75" s="37"/>
      <c r="V75" s="37"/>
      <c r="W75" s="293"/>
      <c r="X75" s="293"/>
      <c r="Y75" s="314"/>
      <c r="Z75" s="294"/>
      <c r="AA75" s="293"/>
      <c r="AB75" s="293">
        <v>0.1</v>
      </c>
      <c r="AC75" s="294"/>
      <c r="AD75" s="37"/>
      <c r="AE75" s="297"/>
      <c r="AF75" s="297"/>
      <c r="AG75" s="37" t="str">
        <f t="shared" ca="1" si="84"/>
        <v>W_ID_016_FS_002</v>
      </c>
      <c r="AH75" s="37"/>
      <c r="AI75" s="37"/>
      <c r="AJ75" s="37"/>
      <c r="AK75" s="37"/>
      <c r="AL75" s="37">
        <f t="shared" ca="1" si="85"/>
        <v>4.9000000000000004</v>
      </c>
      <c r="AM75" s="37">
        <f t="shared" ca="1" si="86"/>
        <v>1.1459999999999999</v>
      </c>
      <c r="AN75" s="37">
        <f t="shared" ca="1" si="86"/>
        <v>208</v>
      </c>
      <c r="AO75" s="37">
        <f t="shared" ca="1" si="86"/>
        <v>40</v>
      </c>
      <c r="AP75" s="37">
        <f t="shared" ca="1" si="86"/>
        <v>0</v>
      </c>
      <c r="AQ75" s="37">
        <f t="shared" ca="1" si="86"/>
        <v>0.1</v>
      </c>
      <c r="AR75" s="37">
        <f t="shared" ca="1" si="86"/>
        <v>0</v>
      </c>
      <c r="AS75" s="37">
        <f t="shared" ca="1" si="86"/>
        <v>0</v>
      </c>
      <c r="AT75" s="37">
        <f t="shared" ca="1" si="86"/>
        <v>37</v>
      </c>
      <c r="AU75" s="37">
        <f t="shared" ca="1" si="86"/>
        <v>1.55</v>
      </c>
      <c r="AV75" s="37">
        <f t="shared" ca="1" si="86"/>
        <v>38</v>
      </c>
      <c r="AW75" s="37">
        <f t="shared" ca="1" si="86"/>
        <v>20</v>
      </c>
      <c r="AX75" s="37"/>
      <c r="AY75" s="37"/>
      <c r="AZ75" s="37">
        <f t="shared" ca="1" si="87"/>
        <v>0</v>
      </c>
      <c r="BA75" s="37">
        <f t="shared" ca="1" si="87"/>
        <v>0</v>
      </c>
      <c r="BB75" s="37">
        <f t="shared" ca="1" si="87"/>
        <v>0</v>
      </c>
      <c r="BC75" s="37">
        <f t="shared" ca="1" si="87"/>
        <v>0</v>
      </c>
      <c r="BD75" s="37">
        <f t="shared" ca="1" si="87"/>
        <v>0</v>
      </c>
      <c r="BE75" s="37">
        <f t="shared" ca="1" si="87"/>
        <v>0.1</v>
      </c>
      <c r="BF75" s="37">
        <f t="shared" ca="1" si="87"/>
        <v>0</v>
      </c>
      <c r="BG75" s="37">
        <f t="shared" ca="1" si="87"/>
        <v>0</v>
      </c>
      <c r="BH75" s="37">
        <f t="shared" ca="1" si="88"/>
        <v>0</v>
      </c>
      <c r="BI75" s="37">
        <f t="shared" ca="1" si="89"/>
        <v>99</v>
      </c>
      <c r="BJ75" s="37"/>
      <c r="BK75" s="299">
        <f t="shared" ca="1" si="52"/>
        <v>10.262036600084999</v>
      </c>
      <c r="BL75" s="299">
        <f t="shared" ca="1" si="53"/>
        <v>2.2443219999999999</v>
      </c>
      <c r="BM75" s="300">
        <f t="shared" ca="1" si="90"/>
        <v>0.64109105267703637</v>
      </c>
      <c r="BN75" s="37"/>
      <c r="BO75" s="301">
        <f t="shared" ca="1" si="55"/>
        <v>0.48844884488448848</v>
      </c>
      <c r="BP75" s="301">
        <f t="shared" ca="1" si="56"/>
        <v>0.51155115511551152</v>
      </c>
      <c r="BQ75" s="301">
        <f t="shared" ca="1" si="57"/>
        <v>0</v>
      </c>
      <c r="BR75" s="302">
        <f t="shared" ca="1" si="58"/>
        <v>0.28203036303630363</v>
      </c>
      <c r="BS75" s="302">
        <f t="shared" ca="1" si="59"/>
        <v>0.48844884488448848</v>
      </c>
      <c r="BT75" s="301">
        <f t="shared" ca="1" si="60"/>
        <v>0.24406332453825857</v>
      </c>
      <c r="BU75" s="301">
        <f t="shared" ca="1" si="61"/>
        <v>0.75593667546174137</v>
      </c>
      <c r="BV75" s="301">
        <f t="shared" ca="1" si="62"/>
        <v>0</v>
      </c>
      <c r="BW75" s="302">
        <f t="shared" ca="1" si="63"/>
        <v>0.14092216358839052</v>
      </c>
      <c r="BX75" s="302">
        <f t="shared" ca="1" si="54"/>
        <v>0.24406332453825857</v>
      </c>
      <c r="BY75" s="301">
        <f t="shared" ca="1" si="64"/>
        <v>1</v>
      </c>
      <c r="BZ75" s="301">
        <f t="shared" ca="1" si="65"/>
        <v>0</v>
      </c>
      <c r="CA75" s="301">
        <f t="shared" ca="1" si="66"/>
        <v>0</v>
      </c>
      <c r="CB75" s="302">
        <f t="shared" ca="1" si="67"/>
        <v>0.57740000000000002</v>
      </c>
      <c r="CC75" s="302">
        <f t="shared" ca="1" si="68"/>
        <v>1</v>
      </c>
      <c r="CD75" s="301">
        <f t="shared" ca="1" si="69"/>
        <v>0.38947368421052631</v>
      </c>
      <c r="CE75" s="301">
        <f t="shared" ca="1" si="70"/>
        <v>0.4</v>
      </c>
      <c r="CF75" s="301">
        <f t="shared" ca="1" si="71"/>
        <v>0.21052631578947367</v>
      </c>
      <c r="CG75" s="302">
        <f t="shared" ca="1" si="72"/>
        <v>0.46797684210526314</v>
      </c>
      <c r="CH75" s="302">
        <f t="shared" ca="1" si="73"/>
        <v>0.38947368421052631</v>
      </c>
      <c r="CI75" s="303" t="e">
        <f t="shared" ca="1" si="102"/>
        <v>#REF!</v>
      </c>
      <c r="CJ75" s="303" t="e">
        <f t="shared" ca="1" si="91"/>
        <v>#REF!</v>
      </c>
      <c r="CK75" s="303" t="e">
        <f t="shared" ca="1" si="92"/>
        <v>#REF!</v>
      </c>
      <c r="CL75" s="301" t="e">
        <f t="shared" ca="1" si="93"/>
        <v>#REF!</v>
      </c>
      <c r="CM75" s="301" t="e">
        <f t="shared" ca="1" si="94"/>
        <v>#REF!</v>
      </c>
      <c r="CN75" s="301" t="e">
        <f t="shared" ca="1" si="95"/>
        <v>#REF!</v>
      </c>
      <c r="CO75" s="302" t="e">
        <f t="shared" ca="1" si="74"/>
        <v>#REF!</v>
      </c>
      <c r="CP75" s="302">
        <f t="shared" ca="1" si="75"/>
        <v>-1</v>
      </c>
      <c r="CQ75" s="301">
        <f t="shared" ca="1" si="76"/>
        <v>0.22505274960134727</v>
      </c>
      <c r="CR75" s="301">
        <f t="shared" ca="1" si="77"/>
        <v>0.43279374923336017</v>
      </c>
      <c r="CS75" s="301">
        <f t="shared" ca="1" si="78"/>
        <v>0.34215350116529264</v>
      </c>
      <c r="CT75" s="302">
        <f t="shared" ca="1" si="79"/>
        <v>0.52503010541538131</v>
      </c>
      <c r="CU75" s="302">
        <f t="shared" ca="1" si="80"/>
        <v>0.22505274960134727</v>
      </c>
      <c r="CV75" s="37"/>
      <c r="CW75" s="298">
        <f t="shared" ca="1" si="96"/>
        <v>4.204119982655925</v>
      </c>
      <c r="CX75" s="302">
        <f t="shared" ca="1" si="97"/>
        <v>-99</v>
      </c>
      <c r="CY75" s="298">
        <f t="shared" ca="1" si="98"/>
        <v>1</v>
      </c>
      <c r="CZ75" s="298">
        <f t="shared" ca="1" si="99"/>
        <v>0.65789473684210531</v>
      </c>
      <c r="DA75" s="304" t="e">
        <f t="shared" ca="1" si="100"/>
        <v>#NUM!</v>
      </c>
      <c r="DB75" s="305"/>
      <c r="DC75" s="304">
        <f t="shared" ca="1" si="101"/>
        <v>-999</v>
      </c>
    </row>
    <row r="76" spans="1:107" ht="14.4" x14ac:dyDescent="0.3">
      <c r="A76" s="37"/>
      <c r="B76" s="37"/>
      <c r="C76" s="37"/>
      <c r="D76" s="311" t="s">
        <v>618</v>
      </c>
      <c r="E76" s="37"/>
      <c r="F76" s="37"/>
      <c r="G76" s="37"/>
      <c r="H76" s="37"/>
      <c r="I76" s="293">
        <v>7.4</v>
      </c>
      <c r="J76" s="293"/>
      <c r="K76" s="293">
        <v>433</v>
      </c>
      <c r="L76" s="293">
        <v>94</v>
      </c>
      <c r="M76" s="293">
        <v>2.8</v>
      </c>
      <c r="N76" s="294">
        <v>0.1</v>
      </c>
      <c r="O76" s="293"/>
      <c r="P76" s="293"/>
      <c r="Q76" s="293">
        <v>669</v>
      </c>
      <c r="R76" s="293">
        <v>4.95</v>
      </c>
      <c r="S76" s="293">
        <v>69.75</v>
      </c>
      <c r="T76" s="293">
        <v>31</v>
      </c>
      <c r="U76" s="37"/>
      <c r="V76" s="37"/>
      <c r="W76" s="293"/>
      <c r="X76" s="293"/>
      <c r="Y76" s="293"/>
      <c r="Z76" s="294"/>
      <c r="AA76" s="293"/>
      <c r="AB76" s="294"/>
      <c r="AC76" s="294"/>
      <c r="AD76" s="37"/>
      <c r="AE76" s="297"/>
      <c r="AF76" s="297"/>
      <c r="AG76" s="37" t="str">
        <f t="shared" ca="1" si="84"/>
        <v>W_ID_016_FS_003</v>
      </c>
      <c r="AH76" s="37"/>
      <c r="AI76" s="37"/>
      <c r="AJ76" s="37"/>
      <c r="AK76" s="37"/>
      <c r="AL76" s="37">
        <f t="shared" ca="1" si="85"/>
        <v>7.4</v>
      </c>
      <c r="AM76" s="37">
        <f t="shared" ca="1" si="86"/>
        <v>0</v>
      </c>
      <c r="AN76" s="37">
        <f t="shared" ca="1" si="86"/>
        <v>433</v>
      </c>
      <c r="AO76" s="37">
        <f t="shared" ca="1" si="86"/>
        <v>94</v>
      </c>
      <c r="AP76" s="37">
        <f t="shared" ca="1" si="86"/>
        <v>2.8</v>
      </c>
      <c r="AQ76" s="37">
        <f t="shared" ca="1" si="86"/>
        <v>0.1</v>
      </c>
      <c r="AR76" s="37">
        <f t="shared" ca="1" si="86"/>
        <v>0</v>
      </c>
      <c r="AS76" s="37">
        <f t="shared" ca="1" si="86"/>
        <v>0</v>
      </c>
      <c r="AT76" s="37">
        <f t="shared" ca="1" si="86"/>
        <v>669</v>
      </c>
      <c r="AU76" s="37">
        <f t="shared" ca="1" si="86"/>
        <v>4.95</v>
      </c>
      <c r="AV76" s="37">
        <f t="shared" ca="1" si="86"/>
        <v>69.75</v>
      </c>
      <c r="AW76" s="37">
        <f t="shared" ca="1" si="86"/>
        <v>31</v>
      </c>
      <c r="AX76" s="37"/>
      <c r="AY76" s="37"/>
      <c r="AZ76" s="37">
        <f t="shared" ca="1" si="87"/>
        <v>0</v>
      </c>
      <c r="BA76" s="37">
        <f t="shared" ca="1" si="87"/>
        <v>0</v>
      </c>
      <c r="BB76" s="37">
        <f t="shared" ca="1" si="87"/>
        <v>0</v>
      </c>
      <c r="BC76" s="37">
        <f t="shared" ca="1" si="87"/>
        <v>0</v>
      </c>
      <c r="BD76" s="37">
        <f t="shared" ca="1" si="87"/>
        <v>0</v>
      </c>
      <c r="BE76" s="37">
        <f t="shared" ca="1" si="87"/>
        <v>0</v>
      </c>
      <c r="BF76" s="37">
        <f t="shared" ca="1" si="87"/>
        <v>0</v>
      </c>
      <c r="BG76" s="37">
        <f t="shared" ca="1" si="87"/>
        <v>0</v>
      </c>
      <c r="BH76" s="37">
        <f t="shared" ca="1" si="88"/>
        <v>0</v>
      </c>
      <c r="BI76" s="37">
        <f t="shared" ca="1" si="89"/>
        <v>99</v>
      </c>
      <c r="BJ76" s="37"/>
      <c r="BK76" s="299">
        <f t="shared" ca="1" si="52"/>
        <v>21.387065492231322</v>
      </c>
      <c r="BL76" s="299">
        <f t="shared" ca="1" si="53"/>
        <v>21.093342999999997</v>
      </c>
      <c r="BM76" s="300">
        <f t="shared" ca="1" si="90"/>
        <v>6.914304797352405E-3</v>
      </c>
      <c r="BN76" s="37"/>
      <c r="BO76" s="301">
        <f t="shared" ca="1" si="55"/>
        <v>0.84389782403027436</v>
      </c>
      <c r="BP76" s="301">
        <f t="shared" ca="1" si="56"/>
        <v>0.15610217596972564</v>
      </c>
      <c r="BQ76" s="301">
        <f t="shared" ca="1" si="57"/>
        <v>0</v>
      </c>
      <c r="BR76" s="302">
        <f t="shared" ca="1" si="58"/>
        <v>0.48726660359508045</v>
      </c>
      <c r="BS76" s="302">
        <f t="shared" ca="1" si="59"/>
        <v>0.84389782403027436</v>
      </c>
      <c r="BT76" s="301">
        <f t="shared" ca="1" si="60"/>
        <v>1</v>
      </c>
      <c r="BU76" s="301">
        <f t="shared" ca="1" si="61"/>
        <v>0</v>
      </c>
      <c r="BV76" s="301">
        <f t="shared" ca="1" si="62"/>
        <v>0</v>
      </c>
      <c r="BW76" s="302">
        <f t="shared" ca="1" si="63"/>
        <v>0.57740000000000002</v>
      </c>
      <c r="BX76" s="302">
        <f t="shared" ca="1" si="54"/>
        <v>1</v>
      </c>
      <c r="BY76" s="301" t="e">
        <f t="shared" ca="1" si="64"/>
        <v>#DIV/0!</v>
      </c>
      <c r="BZ76" s="301" t="e">
        <f t="shared" ca="1" si="65"/>
        <v>#DIV/0!</v>
      </c>
      <c r="CA76" s="301" t="e">
        <f t="shared" ca="1" si="66"/>
        <v>#DIV/0!</v>
      </c>
      <c r="CB76" s="302" t="e">
        <f t="shared" ca="1" si="67"/>
        <v>#DIV/0!</v>
      </c>
      <c r="CC76" s="302">
        <f t="shared" ca="1" si="68"/>
        <v>-1</v>
      </c>
      <c r="CD76" s="301">
        <f t="shared" ca="1" si="69"/>
        <v>0.8691133484897694</v>
      </c>
      <c r="CE76" s="301">
        <f t="shared" ca="1" si="70"/>
        <v>9.0613835660928871E-2</v>
      </c>
      <c r="CF76" s="301">
        <f t="shared" ca="1" si="71"/>
        <v>4.0272815849301723E-2</v>
      </c>
      <c r="CG76" s="302">
        <f t="shared" ca="1" si="72"/>
        <v>0.54832906787918156</v>
      </c>
      <c r="CH76" s="302">
        <f t="shared" ca="1" si="73"/>
        <v>0.8691133484897694</v>
      </c>
      <c r="CI76" s="303" t="e">
        <f t="shared" ca="1" si="102"/>
        <v>#REF!</v>
      </c>
      <c r="CJ76" s="303" t="e">
        <f t="shared" ca="1" si="91"/>
        <v>#REF!</v>
      </c>
      <c r="CK76" s="303" t="e">
        <f t="shared" ca="1" si="92"/>
        <v>#REF!</v>
      </c>
      <c r="CL76" s="301" t="e">
        <f t="shared" ca="1" si="93"/>
        <v>#REF!</v>
      </c>
      <c r="CM76" s="301" t="e">
        <f t="shared" ca="1" si="94"/>
        <v>#REF!</v>
      </c>
      <c r="CN76" s="301" t="e">
        <f t="shared" ca="1" si="95"/>
        <v>#REF!</v>
      </c>
      <c r="CO76" s="302" t="e">
        <f t="shared" ca="1" si="74"/>
        <v>#REF!</v>
      </c>
      <c r="CP76" s="302">
        <f t="shared" ca="1" si="75"/>
        <v>-1</v>
      </c>
      <c r="CQ76" s="301">
        <f t="shared" ca="1" si="76"/>
        <v>0.25633014606491139</v>
      </c>
      <c r="CR76" s="301">
        <f t="shared" ca="1" si="77"/>
        <v>0.55646729168826026</v>
      </c>
      <c r="CS76" s="301">
        <f t="shared" ca="1" si="78"/>
        <v>0.18720256224682838</v>
      </c>
      <c r="CT76" s="302">
        <f t="shared" ca="1" si="79"/>
        <v>0.36416782496429256</v>
      </c>
      <c r="CU76" s="302">
        <f t="shared" ca="1" si="80"/>
        <v>0.25633014606491139</v>
      </c>
      <c r="CV76" s="37"/>
      <c r="CW76" s="298">
        <f t="shared" ca="1" si="96"/>
        <v>4.9462557071993967</v>
      </c>
      <c r="CX76" s="302">
        <f t="shared" ca="1" si="97"/>
        <v>3.4990976758571781</v>
      </c>
      <c r="CY76" s="298">
        <f t="shared" ca="1" si="98"/>
        <v>0.26315789473684209</v>
      </c>
      <c r="CZ76" s="298">
        <f t="shared" ca="1" si="99"/>
        <v>0.68463219227967953</v>
      </c>
      <c r="DA76" s="304" t="e">
        <f t="shared" ca="1" si="100"/>
        <v>#NUM!</v>
      </c>
      <c r="DB76" s="305"/>
      <c r="DC76" s="304">
        <f t="shared" ca="1" si="101"/>
        <v>-999</v>
      </c>
    </row>
    <row r="77" spans="1:107" ht="14.4" x14ac:dyDescent="0.3">
      <c r="A77" s="37"/>
      <c r="B77" s="37"/>
      <c r="C77" s="37"/>
      <c r="D77" s="311" t="s">
        <v>619</v>
      </c>
      <c r="E77" s="37"/>
      <c r="F77" s="37"/>
      <c r="G77" s="37"/>
      <c r="H77" s="37"/>
      <c r="I77" s="293"/>
      <c r="J77" s="293">
        <v>0.43</v>
      </c>
      <c r="K77" s="293">
        <v>82.3</v>
      </c>
      <c r="L77" s="293">
        <v>12.2</v>
      </c>
      <c r="M77" s="293">
        <v>0.2</v>
      </c>
      <c r="N77" s="293">
        <v>0.03</v>
      </c>
      <c r="O77" s="293">
        <v>633.4</v>
      </c>
      <c r="P77" s="293">
        <v>8.6</v>
      </c>
      <c r="Q77" s="293">
        <v>92.8</v>
      </c>
      <c r="R77" s="293">
        <v>0.67</v>
      </c>
      <c r="S77" s="293">
        <v>21.4</v>
      </c>
      <c r="T77" s="293">
        <v>16.600000000000001</v>
      </c>
      <c r="U77" s="37"/>
      <c r="V77" s="37"/>
      <c r="W77" s="293"/>
      <c r="X77" s="293"/>
      <c r="Y77" s="293"/>
      <c r="Z77" s="293"/>
      <c r="AA77" s="293"/>
      <c r="AB77" s="293">
        <v>0.7</v>
      </c>
      <c r="AC77" s="293"/>
      <c r="AD77" s="37"/>
      <c r="AE77" s="297"/>
      <c r="AF77" s="297"/>
      <c r="AG77" s="37" t="str">
        <f t="shared" ca="1" si="84"/>
        <v>W_ID_016_FS_004</v>
      </c>
      <c r="AH77" s="37"/>
      <c r="AI77" s="37"/>
      <c r="AJ77" s="37"/>
      <c r="AK77" s="37"/>
      <c r="AL77" s="37">
        <f t="shared" ca="1" si="85"/>
        <v>0</v>
      </c>
      <c r="AM77" s="37">
        <f t="shared" ca="1" si="86"/>
        <v>0.43</v>
      </c>
      <c r="AN77" s="37">
        <f t="shared" ca="1" si="86"/>
        <v>82.3</v>
      </c>
      <c r="AO77" s="37">
        <f t="shared" ca="1" si="86"/>
        <v>12.2</v>
      </c>
      <c r="AP77" s="37">
        <f t="shared" ca="1" si="86"/>
        <v>0.2</v>
      </c>
      <c r="AQ77" s="37">
        <f t="shared" ca="1" si="86"/>
        <v>0.03</v>
      </c>
      <c r="AR77" s="37">
        <f t="shared" ca="1" si="86"/>
        <v>633.4</v>
      </c>
      <c r="AS77" s="37">
        <f t="shared" ca="1" si="86"/>
        <v>8.6</v>
      </c>
      <c r="AT77" s="37">
        <f t="shared" ca="1" si="86"/>
        <v>92.8</v>
      </c>
      <c r="AU77" s="37">
        <f t="shared" ca="1" si="86"/>
        <v>0.67</v>
      </c>
      <c r="AV77" s="37">
        <f t="shared" ca="1" si="86"/>
        <v>21.4</v>
      </c>
      <c r="AW77" s="37">
        <f t="shared" ca="1" si="86"/>
        <v>16.600000000000001</v>
      </c>
      <c r="AX77" s="37"/>
      <c r="AY77" s="37"/>
      <c r="AZ77" s="37">
        <f t="shared" ca="1" si="87"/>
        <v>0</v>
      </c>
      <c r="BA77" s="37">
        <f t="shared" ca="1" si="87"/>
        <v>0</v>
      </c>
      <c r="BB77" s="37">
        <f t="shared" ca="1" si="87"/>
        <v>0</v>
      </c>
      <c r="BC77" s="37">
        <f t="shared" ca="1" si="87"/>
        <v>0</v>
      </c>
      <c r="BD77" s="37">
        <f t="shared" ca="1" si="87"/>
        <v>0</v>
      </c>
      <c r="BE77" s="37">
        <f t="shared" ca="1" si="87"/>
        <v>0.7</v>
      </c>
      <c r="BF77" s="37">
        <f t="shared" ca="1" si="87"/>
        <v>0</v>
      </c>
      <c r="BG77" s="37">
        <f t="shared" ca="1" si="87"/>
        <v>0</v>
      </c>
      <c r="BH77" s="37">
        <f t="shared" ca="1" si="88"/>
        <v>0</v>
      </c>
      <c r="BI77" s="37">
        <f t="shared" ca="1" si="89"/>
        <v>99</v>
      </c>
      <c r="BJ77" s="37"/>
      <c r="BK77" s="299">
        <f t="shared" ca="1" si="52"/>
        <v>4.0040230999999995</v>
      </c>
      <c r="BL77" s="299">
        <f t="shared" ca="1" si="53"/>
        <v>3.3707787999999996</v>
      </c>
      <c r="BM77" s="300">
        <f t="shared" ca="1" si="90"/>
        <v>8.5865940344784022E-2</v>
      </c>
      <c r="BN77" s="37"/>
      <c r="BO77" s="301">
        <f t="shared" ca="1" si="55"/>
        <v>0.2859343706670775</v>
      </c>
      <c r="BP77" s="301">
        <f t="shared" ca="1" si="56"/>
        <v>5.160992142967185E-2</v>
      </c>
      <c r="BQ77" s="301">
        <f t="shared" ca="1" si="57"/>
        <v>0.66245570790325059</v>
      </c>
      <c r="BR77" s="302">
        <f t="shared" ca="1" si="58"/>
        <v>0.93003611153905397</v>
      </c>
      <c r="BS77" s="302">
        <f t="shared" ca="1" si="59"/>
        <v>0.2859343706670775</v>
      </c>
      <c r="BT77" s="301">
        <f t="shared" ca="1" si="60"/>
        <v>0.26453819840364878</v>
      </c>
      <c r="BU77" s="301">
        <f t="shared" ca="1" si="61"/>
        <v>0.1225769669327252</v>
      </c>
      <c r="BV77" s="301">
        <f t="shared" ca="1" si="62"/>
        <v>0.61288483466362598</v>
      </c>
      <c r="BW77" s="302">
        <f t="shared" ca="1" si="63"/>
        <v>0.86044247434435583</v>
      </c>
      <c r="BX77" s="302">
        <f t="shared" ca="1" si="54"/>
        <v>0.26453819840364878</v>
      </c>
      <c r="BY77" s="301">
        <f t="shared" ca="1" si="64"/>
        <v>1</v>
      </c>
      <c r="BZ77" s="301">
        <f t="shared" ca="1" si="65"/>
        <v>0</v>
      </c>
      <c r="CA77" s="301">
        <f t="shared" ca="1" si="66"/>
        <v>0</v>
      </c>
      <c r="CB77" s="302">
        <f t="shared" ca="1" si="67"/>
        <v>0.57740000000000002</v>
      </c>
      <c r="CC77" s="302">
        <f t="shared" ca="1" si="68"/>
        <v>1</v>
      </c>
      <c r="CD77" s="301">
        <f t="shared" ca="1" si="69"/>
        <v>0.70948012232415913</v>
      </c>
      <c r="CE77" s="301">
        <f t="shared" ca="1" si="70"/>
        <v>0.1636085626911315</v>
      </c>
      <c r="CF77" s="301">
        <f t="shared" ca="1" si="71"/>
        <v>0.12691131498470951</v>
      </c>
      <c r="CG77" s="302">
        <f t="shared" ca="1" si="72"/>
        <v>0.55619831804281361</v>
      </c>
      <c r="CH77" s="302">
        <f t="shared" ca="1" si="73"/>
        <v>0.70948012232415913</v>
      </c>
      <c r="CI77" s="303" t="e">
        <f t="shared" ca="1" si="102"/>
        <v>#REF!</v>
      </c>
      <c r="CJ77" s="303" t="e">
        <f t="shared" ca="1" si="91"/>
        <v>#REF!</v>
      </c>
      <c r="CK77" s="303" t="e">
        <f t="shared" ca="1" si="92"/>
        <v>#REF!</v>
      </c>
      <c r="CL77" s="301" t="e">
        <f t="shared" ca="1" si="93"/>
        <v>#REF!</v>
      </c>
      <c r="CM77" s="301" t="e">
        <f t="shared" ca="1" si="94"/>
        <v>#REF!</v>
      </c>
      <c r="CN77" s="301" t="e">
        <f t="shared" ca="1" si="95"/>
        <v>#REF!</v>
      </c>
      <c r="CO77" s="302" t="e">
        <f t="shared" ca="1" si="74"/>
        <v>#REF!</v>
      </c>
      <c r="CP77" s="302">
        <f t="shared" ca="1" si="75"/>
        <v>-1</v>
      </c>
      <c r="CQ77" s="301">
        <f t="shared" ca="1" si="76"/>
        <v>0.21801031084135519</v>
      </c>
      <c r="CR77" s="301">
        <f t="shared" ca="1" si="77"/>
        <v>0.32317445835535036</v>
      </c>
      <c r="CS77" s="301">
        <f t="shared" ca="1" si="78"/>
        <v>0.45881523080329434</v>
      </c>
      <c r="CT77" s="302">
        <f t="shared" ca="1" si="79"/>
        <v>0.65567310048836247</v>
      </c>
      <c r="CU77" s="302">
        <f t="shared" ca="1" si="80"/>
        <v>0.21801031084135519</v>
      </c>
      <c r="CV77" s="37"/>
      <c r="CW77" s="298">
        <f t="shared" ca="1" si="96"/>
        <v>3.6955984066298342</v>
      </c>
      <c r="CX77" s="302">
        <f t="shared" ca="1" si="97"/>
        <v>2.8716896656855151</v>
      </c>
      <c r="CY77" s="298">
        <f t="shared" ca="1" si="98"/>
        <v>0.6</v>
      </c>
      <c r="CZ77" s="298">
        <f t="shared" ca="1" si="99"/>
        <v>0.59716103768967199</v>
      </c>
      <c r="DA77" s="304">
        <f t="shared" ca="1" si="100"/>
        <v>289.52565127664263</v>
      </c>
      <c r="DB77" s="305"/>
      <c r="DC77" s="304">
        <f t="shared" ca="1" si="101"/>
        <v>1286.7313028195854</v>
      </c>
    </row>
    <row r="78" spans="1:107" ht="14.4" x14ac:dyDescent="0.3">
      <c r="A78" s="37"/>
      <c r="B78" s="37"/>
      <c r="C78" s="37"/>
      <c r="D78" s="311" t="s">
        <v>620</v>
      </c>
      <c r="E78" s="37"/>
      <c r="F78" s="37"/>
      <c r="G78" s="37"/>
      <c r="H78" s="37"/>
      <c r="I78" s="293">
        <v>6.44</v>
      </c>
      <c r="J78" s="293"/>
      <c r="K78" s="293"/>
      <c r="L78" s="293"/>
      <c r="M78" s="293"/>
      <c r="N78" s="293"/>
      <c r="O78" s="293"/>
      <c r="P78" s="293"/>
      <c r="Q78" s="293">
        <v>637.85</v>
      </c>
      <c r="R78" s="293"/>
      <c r="S78" s="293"/>
      <c r="T78" s="293">
        <v>45.15</v>
      </c>
      <c r="U78" s="37"/>
      <c r="V78" s="37"/>
      <c r="W78" s="293"/>
      <c r="X78" s="293"/>
      <c r="Y78" s="293"/>
      <c r="Z78" s="293"/>
      <c r="AA78" s="293"/>
      <c r="AB78" s="293"/>
      <c r="AC78" s="293"/>
      <c r="AD78" s="37"/>
      <c r="AE78" s="297"/>
      <c r="AF78" s="297"/>
      <c r="AG78" s="37" t="str">
        <f t="shared" ca="1" si="84"/>
        <v>W_ID_016_FS_005</v>
      </c>
      <c r="AH78" s="37"/>
      <c r="AI78" s="37"/>
      <c r="AJ78" s="37"/>
      <c r="AK78" s="37"/>
      <c r="AL78" s="37">
        <f t="shared" ca="1" si="85"/>
        <v>6.44</v>
      </c>
      <c r="AM78" s="37">
        <f t="shared" ca="1" si="86"/>
        <v>0</v>
      </c>
      <c r="AN78" s="37">
        <f t="shared" ca="1" si="86"/>
        <v>0</v>
      </c>
      <c r="AO78" s="37">
        <f t="shared" ca="1" si="86"/>
        <v>0</v>
      </c>
      <c r="AP78" s="37">
        <f t="shared" ca="1" si="86"/>
        <v>0</v>
      </c>
      <c r="AQ78" s="37">
        <f t="shared" ca="1" si="86"/>
        <v>0</v>
      </c>
      <c r="AR78" s="37">
        <f t="shared" ca="1" si="86"/>
        <v>0</v>
      </c>
      <c r="AS78" s="37">
        <f t="shared" ca="1" si="86"/>
        <v>0</v>
      </c>
      <c r="AT78" s="37">
        <f t="shared" ca="1" si="86"/>
        <v>637.85</v>
      </c>
      <c r="AU78" s="37">
        <f t="shared" ca="1" si="86"/>
        <v>0</v>
      </c>
      <c r="AV78" s="37">
        <f t="shared" ca="1" si="86"/>
        <v>0</v>
      </c>
      <c r="AW78" s="37">
        <f t="shared" ca="1" si="86"/>
        <v>45.15</v>
      </c>
      <c r="AX78" s="37"/>
      <c r="AY78" s="37"/>
      <c r="AZ78" s="37">
        <f t="shared" ca="1" si="87"/>
        <v>0</v>
      </c>
      <c r="BA78" s="37">
        <f t="shared" ca="1" si="87"/>
        <v>0</v>
      </c>
      <c r="BB78" s="37">
        <f t="shared" ca="1" si="87"/>
        <v>0</v>
      </c>
      <c r="BC78" s="37">
        <f t="shared" ca="1" si="87"/>
        <v>0</v>
      </c>
      <c r="BD78" s="37">
        <f t="shared" ca="1" si="87"/>
        <v>0</v>
      </c>
      <c r="BE78" s="37">
        <f t="shared" ca="1" si="87"/>
        <v>0</v>
      </c>
      <c r="BF78" s="37">
        <f t="shared" ca="1" si="87"/>
        <v>0</v>
      </c>
      <c r="BG78" s="37">
        <f t="shared" ca="1" si="87"/>
        <v>0</v>
      </c>
      <c r="BH78" s="37">
        <f t="shared" ca="1" si="88"/>
        <v>0</v>
      </c>
      <c r="BI78" s="37">
        <f t="shared" ca="1" si="89"/>
        <v>99</v>
      </c>
      <c r="BJ78" s="37"/>
      <c r="BK78" s="299">
        <f t="shared" ca="1" si="52"/>
        <v>3.6017343033193988E-4</v>
      </c>
      <c r="BL78" s="299">
        <f t="shared" ca="1" si="53"/>
        <v>18.733756999999997</v>
      </c>
      <c r="BM78" s="300">
        <f t="shared" ca="1" si="90"/>
        <v>-0.99996154892947497</v>
      </c>
      <c r="BN78" s="37"/>
      <c r="BO78" s="301">
        <f t="shared" ca="1" si="55"/>
        <v>1</v>
      </c>
      <c r="BP78" s="301">
        <f t="shared" ca="1" si="56"/>
        <v>0</v>
      </c>
      <c r="BQ78" s="301">
        <f t="shared" ca="1" si="57"/>
        <v>0</v>
      </c>
      <c r="BR78" s="302">
        <f t="shared" ca="1" si="58"/>
        <v>0.57740000000000002</v>
      </c>
      <c r="BS78" s="302">
        <f t="shared" ca="1" si="59"/>
        <v>1</v>
      </c>
      <c r="BT78" s="301">
        <f t="shared" ca="1" si="60"/>
        <v>1</v>
      </c>
      <c r="BU78" s="301">
        <f t="shared" ca="1" si="61"/>
        <v>0</v>
      </c>
      <c r="BV78" s="301">
        <f t="shared" ca="1" si="62"/>
        <v>0</v>
      </c>
      <c r="BW78" s="302">
        <f t="shared" ca="1" si="63"/>
        <v>0.57740000000000002</v>
      </c>
      <c r="BX78" s="302">
        <f t="shared" ca="1" si="54"/>
        <v>1</v>
      </c>
      <c r="BY78" s="301" t="e">
        <f t="shared" ca="1" si="64"/>
        <v>#DIV/0!</v>
      </c>
      <c r="BZ78" s="301" t="e">
        <f t="shared" ca="1" si="65"/>
        <v>#DIV/0!</v>
      </c>
      <c r="CA78" s="301" t="e">
        <f t="shared" ca="1" si="66"/>
        <v>#DIV/0!</v>
      </c>
      <c r="CB78" s="302" t="e">
        <f t="shared" ca="1" si="67"/>
        <v>#DIV/0!</v>
      </c>
      <c r="CC78" s="302">
        <f t="shared" ca="1" si="68"/>
        <v>-1</v>
      </c>
      <c r="CD78" s="301">
        <f t="shared" ca="1" si="69"/>
        <v>0.93389458272327963</v>
      </c>
      <c r="CE78" s="301">
        <f t="shared" ca="1" si="70"/>
        <v>0</v>
      </c>
      <c r="CF78" s="301">
        <f t="shared" ca="1" si="71"/>
        <v>6.6105417276720355E-2</v>
      </c>
      <c r="CG78" s="302">
        <f t="shared" ca="1" si="72"/>
        <v>0.61556265739385074</v>
      </c>
      <c r="CH78" s="302">
        <f t="shared" ca="1" si="73"/>
        <v>0.93389458272327963</v>
      </c>
      <c r="CI78" s="303" t="e">
        <f t="shared" ca="1" si="102"/>
        <v>#REF!</v>
      </c>
      <c r="CJ78" s="303" t="e">
        <f t="shared" ca="1" si="91"/>
        <v>#REF!</v>
      </c>
      <c r="CK78" s="303" t="e">
        <f t="shared" ca="1" si="92"/>
        <v>#REF!</v>
      </c>
      <c r="CL78" s="301" t="e">
        <f t="shared" ca="1" si="93"/>
        <v>#REF!</v>
      </c>
      <c r="CM78" s="301" t="e">
        <f t="shared" ca="1" si="94"/>
        <v>#REF!</v>
      </c>
      <c r="CN78" s="301" t="e">
        <f t="shared" ca="1" si="95"/>
        <v>#REF!</v>
      </c>
      <c r="CO78" s="302" t="e">
        <f t="shared" ca="1" si="74"/>
        <v>#REF!</v>
      </c>
      <c r="CP78" s="302">
        <f t="shared" ca="1" si="75"/>
        <v>-1</v>
      </c>
      <c r="CQ78" s="301" t="e">
        <f t="shared" ca="1" si="76"/>
        <v>#DIV/0!</v>
      </c>
      <c r="CR78" s="301" t="e">
        <f t="shared" ca="1" si="77"/>
        <v>#DIV/0!</v>
      </c>
      <c r="CS78" s="301" t="e">
        <f t="shared" ca="1" si="78"/>
        <v>#DIV/0!</v>
      </c>
      <c r="CT78" s="302" t="e">
        <f t="shared" ca="1" si="79"/>
        <v>#DIV/0!</v>
      </c>
      <c r="CU78" s="302">
        <f t="shared" ca="1" si="80"/>
        <v>-1</v>
      </c>
      <c r="CV78" s="37"/>
      <c r="CW78" s="298">
        <f t="shared" ca="1" si="96"/>
        <v>-99</v>
      </c>
      <c r="CX78" s="302">
        <f t="shared" ca="1" si="97"/>
        <v>-99</v>
      </c>
      <c r="CY78" s="298">
        <f t="shared" ca="1" si="98"/>
        <v>-99</v>
      </c>
      <c r="CZ78" s="298">
        <f t="shared" ca="1" si="99"/>
        <v>-99</v>
      </c>
      <c r="DA78" s="304" t="e">
        <f t="shared" ca="1" si="100"/>
        <v>#NUM!</v>
      </c>
      <c r="DB78" s="305"/>
      <c r="DC78" s="304">
        <f t="shared" ca="1" si="101"/>
        <v>-999</v>
      </c>
    </row>
    <row r="79" spans="1:107" ht="14.4" x14ac:dyDescent="0.3">
      <c r="A79" s="37"/>
      <c r="B79" s="37"/>
      <c r="C79" s="37"/>
      <c r="D79" s="311" t="s">
        <v>621</v>
      </c>
      <c r="E79" s="37"/>
      <c r="F79" s="37"/>
      <c r="G79" s="37"/>
      <c r="H79" s="37"/>
      <c r="I79" s="293">
        <v>4.88</v>
      </c>
      <c r="J79" s="293"/>
      <c r="K79" s="293"/>
      <c r="L79" s="293"/>
      <c r="M79" s="293"/>
      <c r="N79" s="293"/>
      <c r="O79" s="293"/>
      <c r="P79" s="293"/>
      <c r="Q79" s="293">
        <v>281.2</v>
      </c>
      <c r="R79" s="293"/>
      <c r="S79" s="293"/>
      <c r="T79" s="293"/>
      <c r="U79" s="37"/>
      <c r="V79" s="37"/>
      <c r="W79" s="293"/>
      <c r="X79" s="293"/>
      <c r="Y79" s="293"/>
      <c r="Z79" s="293"/>
      <c r="AA79" s="293"/>
      <c r="AB79" s="293"/>
      <c r="AC79" s="293"/>
      <c r="AD79" s="37"/>
      <c r="AE79" s="297"/>
      <c r="AF79" s="297"/>
      <c r="AG79" s="37" t="str">
        <f t="shared" ca="1" si="84"/>
        <v>W_ID_016_FS_006</v>
      </c>
      <c r="AH79" s="37"/>
      <c r="AI79" s="37"/>
      <c r="AJ79" s="37"/>
      <c r="AK79" s="37"/>
      <c r="AL79" s="37">
        <f t="shared" ca="1" si="85"/>
        <v>4.88</v>
      </c>
      <c r="AM79" s="37">
        <f t="shared" ca="1" si="86"/>
        <v>0</v>
      </c>
      <c r="AN79" s="37">
        <f t="shared" ca="1" si="86"/>
        <v>0</v>
      </c>
      <c r="AO79" s="37">
        <f t="shared" ref="AM79:AW102" ca="1" si="103">ABS(INDIRECT(AO$5&amp;(CELL("row", AO79))))</f>
        <v>0</v>
      </c>
      <c r="AP79" s="37">
        <f t="shared" ca="1" si="103"/>
        <v>0</v>
      </c>
      <c r="AQ79" s="37">
        <f t="shared" ca="1" si="103"/>
        <v>0</v>
      </c>
      <c r="AR79" s="37">
        <f t="shared" ca="1" si="103"/>
        <v>0</v>
      </c>
      <c r="AS79" s="37">
        <f t="shared" ca="1" si="103"/>
        <v>0</v>
      </c>
      <c r="AT79" s="37">
        <f t="shared" ca="1" si="103"/>
        <v>281.2</v>
      </c>
      <c r="AU79" s="37">
        <f t="shared" ca="1" si="103"/>
        <v>0</v>
      </c>
      <c r="AV79" s="37">
        <f t="shared" ca="1" si="103"/>
        <v>0</v>
      </c>
      <c r="AW79" s="37">
        <f t="shared" ca="1" si="103"/>
        <v>0</v>
      </c>
      <c r="AX79" s="37"/>
      <c r="AY79" s="37"/>
      <c r="AZ79" s="37">
        <f t="shared" ca="1" si="87"/>
        <v>0</v>
      </c>
      <c r="BA79" s="37">
        <f t="shared" ca="1" si="87"/>
        <v>0</v>
      </c>
      <c r="BB79" s="37">
        <f t="shared" ca="1" si="87"/>
        <v>0</v>
      </c>
      <c r="BC79" s="37">
        <f t="shared" ca="1" si="87"/>
        <v>0</v>
      </c>
      <c r="BD79" s="37">
        <f t="shared" ca="1" si="87"/>
        <v>0</v>
      </c>
      <c r="BE79" s="37">
        <f t="shared" ca="1" si="87"/>
        <v>0</v>
      </c>
      <c r="BF79" s="37">
        <f t="shared" ca="1" si="87"/>
        <v>0</v>
      </c>
      <c r="BG79" s="37">
        <f t="shared" ca="1" si="87"/>
        <v>0</v>
      </c>
      <c r="BH79" s="37">
        <f t="shared" ca="1" si="88"/>
        <v>0</v>
      </c>
      <c r="BI79" s="37">
        <f t="shared" ca="1" si="89"/>
        <v>99</v>
      </c>
      <c r="BJ79" s="37"/>
      <c r="BK79" s="299">
        <f t="shared" ca="1" si="52"/>
        <v>1.3077106846479562E-2</v>
      </c>
      <c r="BL79" s="299">
        <f t="shared" ca="1" si="53"/>
        <v>7.9326519999999991</v>
      </c>
      <c r="BM79" s="300">
        <f t="shared" ca="1" si="90"/>
        <v>-0.99670839348519669</v>
      </c>
      <c r="BN79" s="37"/>
      <c r="BO79" s="301">
        <f t="shared" ca="1" si="55"/>
        <v>1</v>
      </c>
      <c r="BP79" s="301">
        <f t="shared" ca="1" si="56"/>
        <v>0</v>
      </c>
      <c r="BQ79" s="301">
        <f t="shared" ca="1" si="57"/>
        <v>0</v>
      </c>
      <c r="BR79" s="302">
        <f t="shared" ca="1" si="58"/>
        <v>0.57740000000000002</v>
      </c>
      <c r="BS79" s="302">
        <f t="shared" ca="1" si="59"/>
        <v>1</v>
      </c>
      <c r="BT79" s="301">
        <f t="shared" ca="1" si="60"/>
        <v>1</v>
      </c>
      <c r="BU79" s="301">
        <f t="shared" ca="1" si="61"/>
        <v>0</v>
      </c>
      <c r="BV79" s="301">
        <f t="shared" ca="1" si="62"/>
        <v>0</v>
      </c>
      <c r="BW79" s="302">
        <f t="shared" ca="1" si="63"/>
        <v>0.57740000000000002</v>
      </c>
      <c r="BX79" s="302">
        <f t="shared" ca="1" si="54"/>
        <v>1</v>
      </c>
      <c r="BY79" s="301" t="e">
        <f t="shared" ca="1" si="64"/>
        <v>#DIV/0!</v>
      </c>
      <c r="BZ79" s="301" t="e">
        <f t="shared" ca="1" si="65"/>
        <v>#DIV/0!</v>
      </c>
      <c r="CA79" s="301" t="e">
        <f t="shared" ca="1" si="66"/>
        <v>#DIV/0!</v>
      </c>
      <c r="CB79" s="302" t="e">
        <f t="shared" ca="1" si="67"/>
        <v>#DIV/0!</v>
      </c>
      <c r="CC79" s="302">
        <f t="shared" ca="1" si="68"/>
        <v>-1</v>
      </c>
      <c r="CD79" s="301">
        <f t="shared" ca="1" si="69"/>
        <v>1</v>
      </c>
      <c r="CE79" s="301">
        <f t="shared" ca="1" si="70"/>
        <v>0</v>
      </c>
      <c r="CF79" s="301">
        <f t="shared" ca="1" si="71"/>
        <v>0</v>
      </c>
      <c r="CG79" s="302">
        <f t="shared" ca="1" si="72"/>
        <v>0.57740000000000002</v>
      </c>
      <c r="CH79" s="302">
        <f t="shared" ca="1" si="73"/>
        <v>1</v>
      </c>
      <c r="CI79" s="303" t="e">
        <f t="shared" ca="1" si="102"/>
        <v>#REF!</v>
      </c>
      <c r="CJ79" s="303" t="e">
        <f t="shared" ca="1" si="91"/>
        <v>#REF!</v>
      </c>
      <c r="CK79" s="303" t="e">
        <f t="shared" ca="1" si="92"/>
        <v>#REF!</v>
      </c>
      <c r="CL79" s="301" t="e">
        <f t="shared" ca="1" si="93"/>
        <v>#REF!</v>
      </c>
      <c r="CM79" s="301" t="e">
        <f t="shared" ca="1" si="94"/>
        <v>#REF!</v>
      </c>
      <c r="CN79" s="301" t="e">
        <f t="shared" ca="1" si="95"/>
        <v>#REF!</v>
      </c>
      <c r="CO79" s="302" t="e">
        <f t="shared" ca="1" si="74"/>
        <v>#REF!</v>
      </c>
      <c r="CP79" s="302">
        <f t="shared" ca="1" si="75"/>
        <v>-1</v>
      </c>
      <c r="CQ79" s="301" t="e">
        <f t="shared" ca="1" si="76"/>
        <v>#DIV/0!</v>
      </c>
      <c r="CR79" s="301" t="e">
        <f t="shared" ca="1" si="77"/>
        <v>#DIV/0!</v>
      </c>
      <c r="CS79" s="301" t="e">
        <f t="shared" ca="1" si="78"/>
        <v>#DIV/0!</v>
      </c>
      <c r="CT79" s="302" t="e">
        <f t="shared" ca="1" si="79"/>
        <v>#DIV/0!</v>
      </c>
      <c r="CU79" s="302">
        <f t="shared" ca="1" si="80"/>
        <v>-1</v>
      </c>
      <c r="CV79" s="37"/>
      <c r="CW79" s="298">
        <f t="shared" ca="1" si="96"/>
        <v>-99</v>
      </c>
      <c r="CX79" s="302">
        <f t="shared" ca="1" si="97"/>
        <v>-99</v>
      </c>
      <c r="CY79" s="298">
        <f t="shared" ca="1" si="98"/>
        <v>-99</v>
      </c>
      <c r="CZ79" s="298">
        <f t="shared" ca="1" si="99"/>
        <v>-99</v>
      </c>
      <c r="DA79" s="304" t="e">
        <f t="shared" ca="1" si="100"/>
        <v>#NUM!</v>
      </c>
      <c r="DB79" s="305"/>
      <c r="DC79" s="304">
        <f t="shared" ca="1" si="101"/>
        <v>-999</v>
      </c>
    </row>
    <row r="80" spans="1:107" ht="14.4" x14ac:dyDescent="0.3">
      <c r="A80" s="37"/>
      <c r="B80" s="37"/>
      <c r="C80" s="37"/>
      <c r="D80" s="311" t="s">
        <v>622</v>
      </c>
      <c r="E80" s="37"/>
      <c r="F80" s="37"/>
      <c r="G80" s="37"/>
      <c r="H80" s="37"/>
      <c r="I80" s="293"/>
      <c r="J80" s="293">
        <v>0.01</v>
      </c>
      <c r="K80" s="293">
        <v>20.8</v>
      </c>
      <c r="L80" s="293">
        <v>2.2999999999999998</v>
      </c>
      <c r="M80" s="293">
        <v>0.04</v>
      </c>
      <c r="N80" s="293">
        <v>0.01</v>
      </c>
      <c r="O80" s="293">
        <v>510.6</v>
      </c>
      <c r="P80" s="293">
        <v>1.6</v>
      </c>
      <c r="Q80" s="293">
        <v>22.1</v>
      </c>
      <c r="R80" s="293">
        <v>0.51</v>
      </c>
      <c r="S80" s="293">
        <v>5.9</v>
      </c>
      <c r="T80" s="293">
        <v>9.4</v>
      </c>
      <c r="U80" s="37"/>
      <c r="V80" s="37"/>
      <c r="W80" s="293"/>
      <c r="X80" s="293"/>
      <c r="Y80" s="293"/>
      <c r="Z80" s="293"/>
      <c r="AA80" s="293"/>
      <c r="AB80" s="293">
        <v>0.35</v>
      </c>
      <c r="AC80" s="293"/>
      <c r="AD80" s="37"/>
      <c r="AE80" s="297"/>
      <c r="AF80" s="297"/>
      <c r="AG80" s="37" t="str">
        <f t="shared" ca="1" si="84"/>
        <v>W_ID_017_FS_001</v>
      </c>
      <c r="AH80" s="37"/>
      <c r="AI80" s="37"/>
      <c r="AJ80" s="37"/>
      <c r="AK80" s="37"/>
      <c r="AL80" s="37">
        <f t="shared" ca="1" si="85"/>
        <v>0</v>
      </c>
      <c r="AM80" s="37">
        <f t="shared" ca="1" si="103"/>
        <v>0.01</v>
      </c>
      <c r="AN80" s="37">
        <f t="shared" ca="1" si="103"/>
        <v>20.8</v>
      </c>
      <c r="AO80" s="37">
        <f t="shared" ca="1" si="103"/>
        <v>2.2999999999999998</v>
      </c>
      <c r="AP80" s="37">
        <f t="shared" ca="1" si="103"/>
        <v>0.04</v>
      </c>
      <c r="AQ80" s="37">
        <f t="shared" ca="1" si="103"/>
        <v>0.01</v>
      </c>
      <c r="AR80" s="37">
        <f t="shared" ca="1" si="103"/>
        <v>510.6</v>
      </c>
      <c r="AS80" s="37">
        <f t="shared" ca="1" si="103"/>
        <v>1.6</v>
      </c>
      <c r="AT80" s="37">
        <f t="shared" ca="1" si="103"/>
        <v>22.1</v>
      </c>
      <c r="AU80" s="37">
        <f t="shared" ca="1" si="103"/>
        <v>0.51</v>
      </c>
      <c r="AV80" s="37">
        <f t="shared" ca="1" si="103"/>
        <v>5.9</v>
      </c>
      <c r="AW80" s="37">
        <f t="shared" ca="1" si="103"/>
        <v>9.4</v>
      </c>
      <c r="AX80" s="37"/>
      <c r="AY80" s="37"/>
      <c r="AZ80" s="37">
        <f t="shared" ca="1" si="87"/>
        <v>0</v>
      </c>
      <c r="BA80" s="37">
        <f t="shared" ca="1" si="87"/>
        <v>0</v>
      </c>
      <c r="BB80" s="37">
        <f t="shared" ca="1" si="87"/>
        <v>0</v>
      </c>
      <c r="BC80" s="37">
        <f t="shared" ca="1" si="87"/>
        <v>0</v>
      </c>
      <c r="BD80" s="37">
        <f t="shared" ca="1" si="87"/>
        <v>0</v>
      </c>
      <c r="BE80" s="37">
        <f t="shared" ca="1" si="87"/>
        <v>0.35</v>
      </c>
      <c r="BF80" s="37">
        <f t="shared" ca="1" si="87"/>
        <v>0</v>
      </c>
      <c r="BG80" s="37">
        <f t="shared" ca="1" si="87"/>
        <v>0</v>
      </c>
      <c r="BH80" s="37">
        <f t="shared" ca="1" si="88"/>
        <v>0</v>
      </c>
      <c r="BI80" s="37">
        <f t="shared" ca="1" si="89"/>
        <v>99</v>
      </c>
      <c r="BJ80" s="37"/>
      <c r="BK80" s="299">
        <f t="shared" ca="1" si="52"/>
        <v>0.98667269999999985</v>
      </c>
      <c r="BL80" s="299">
        <f t="shared" ca="1" si="53"/>
        <v>0.92719140000000011</v>
      </c>
      <c r="BM80" s="300">
        <f t="shared" ca="1" si="90"/>
        <v>3.1079165965859194E-2</v>
      </c>
      <c r="BN80" s="37"/>
      <c r="BO80" s="301">
        <f t="shared" ca="1" si="55"/>
        <v>0.29525718102872417</v>
      </c>
      <c r="BP80" s="301">
        <f t="shared" ca="1" si="56"/>
        <v>0.17034068136272545</v>
      </c>
      <c r="BQ80" s="301">
        <f t="shared" ca="1" si="57"/>
        <v>0.53440213760855049</v>
      </c>
      <c r="BR80" s="302">
        <f t="shared" ca="1" si="58"/>
        <v>0.78755564462257854</v>
      </c>
      <c r="BS80" s="302">
        <f t="shared" ca="1" si="59"/>
        <v>0.29525718102872417</v>
      </c>
      <c r="BT80" s="301">
        <f t="shared" ca="1" si="60"/>
        <v>0.35023771790808245</v>
      </c>
      <c r="BU80" s="301">
        <f t="shared" ca="1" si="61"/>
        <v>1.5847860538827259E-2</v>
      </c>
      <c r="BV80" s="301">
        <f t="shared" ca="1" si="62"/>
        <v>0.6339144215530903</v>
      </c>
      <c r="BW80" s="302">
        <f t="shared" ca="1" si="63"/>
        <v>0.93420824088748022</v>
      </c>
      <c r="BX80" s="302">
        <f t="shared" ca="1" si="54"/>
        <v>0.35023771790808245</v>
      </c>
      <c r="BY80" s="301">
        <f t="shared" ca="1" si="64"/>
        <v>1</v>
      </c>
      <c r="BZ80" s="301">
        <f t="shared" ca="1" si="65"/>
        <v>0</v>
      </c>
      <c r="CA80" s="301">
        <f t="shared" ca="1" si="66"/>
        <v>0</v>
      </c>
      <c r="CB80" s="302">
        <f t="shared" ca="1" si="67"/>
        <v>0.57740000000000002</v>
      </c>
      <c r="CC80" s="302">
        <f t="shared" ca="1" si="68"/>
        <v>1</v>
      </c>
      <c r="CD80" s="301">
        <f t="shared" ca="1" si="69"/>
        <v>0.59090909090909094</v>
      </c>
      <c r="CE80" s="301">
        <f t="shared" ca="1" si="70"/>
        <v>0.15775401069518719</v>
      </c>
      <c r="CF80" s="301">
        <f t="shared" ca="1" si="71"/>
        <v>0.25133689839572193</v>
      </c>
      <c r="CG80" s="302">
        <f t="shared" ca="1" si="72"/>
        <v>0.63140962566844916</v>
      </c>
      <c r="CH80" s="302">
        <f t="shared" ca="1" si="73"/>
        <v>0.59090909090909094</v>
      </c>
      <c r="CI80" s="303" t="e">
        <f t="shared" ca="1" si="102"/>
        <v>#REF!</v>
      </c>
      <c r="CJ80" s="303" t="e">
        <f t="shared" ca="1" si="91"/>
        <v>#REF!</v>
      </c>
      <c r="CK80" s="303" t="e">
        <f t="shared" ca="1" si="92"/>
        <v>#REF!</v>
      </c>
      <c r="CL80" s="301" t="e">
        <f t="shared" ca="1" si="93"/>
        <v>#REF!</v>
      </c>
      <c r="CM80" s="301" t="e">
        <f t="shared" ca="1" si="94"/>
        <v>#REF!</v>
      </c>
      <c r="CN80" s="301" t="e">
        <f t="shared" ca="1" si="95"/>
        <v>#REF!</v>
      </c>
      <c r="CO80" s="302" t="e">
        <f t="shared" ca="1" si="74"/>
        <v>#REF!</v>
      </c>
      <c r="CP80" s="302">
        <f t="shared" ca="1" si="75"/>
        <v>-1</v>
      </c>
      <c r="CQ80" s="301">
        <f t="shared" ca="1" si="76"/>
        <v>0.1446453407510431</v>
      </c>
      <c r="CR80" s="301">
        <f t="shared" ca="1" si="77"/>
        <v>0.15994436717663421</v>
      </c>
      <c r="CS80" s="301">
        <f t="shared" ca="1" si="78"/>
        <v>0.69541029207232263</v>
      </c>
      <c r="CT80" s="302">
        <f t="shared" ca="1" si="79"/>
        <v>0.88650848400556326</v>
      </c>
      <c r="CU80" s="302">
        <f t="shared" ca="1" si="80"/>
        <v>0.1446453407510431</v>
      </c>
      <c r="CV80" s="37"/>
      <c r="CW80" s="298">
        <f t="shared" ca="1" si="96"/>
        <v>2.7234556720351857</v>
      </c>
      <c r="CX80" s="302">
        <f t="shared" ca="1" si="97"/>
        <v>2.1213956807072232</v>
      </c>
      <c r="CY80" s="298">
        <f t="shared" ca="1" si="98"/>
        <v>0.7142857142857143</v>
      </c>
      <c r="CZ80" s="298">
        <f t="shared" ca="1" si="99"/>
        <v>0.52511415525114158</v>
      </c>
      <c r="DA80" s="304">
        <f t="shared" ca="1" si="100"/>
        <v>260.13480959022621</v>
      </c>
      <c r="DB80" s="305"/>
      <c r="DC80" s="304">
        <f t="shared" ca="1" si="101"/>
        <v>1134.0854941465263</v>
      </c>
    </row>
    <row r="81" spans="1:107" ht="14.4" x14ac:dyDescent="0.3">
      <c r="A81" s="37"/>
      <c r="B81" s="37"/>
      <c r="C81" s="37"/>
      <c r="D81" s="311" t="s">
        <v>623</v>
      </c>
      <c r="E81" s="37"/>
      <c r="F81" s="37"/>
      <c r="G81" s="37"/>
      <c r="H81" s="37"/>
      <c r="I81" s="293">
        <v>5.07</v>
      </c>
      <c r="J81" s="293"/>
      <c r="K81" s="293"/>
      <c r="L81" s="293"/>
      <c r="M81" s="293"/>
      <c r="N81" s="293"/>
      <c r="O81" s="293"/>
      <c r="P81" s="293"/>
      <c r="Q81" s="293">
        <v>75.44</v>
      </c>
      <c r="R81" s="293"/>
      <c r="S81" s="293"/>
      <c r="T81" s="293">
        <v>37.82</v>
      </c>
      <c r="U81" s="37"/>
      <c r="V81" s="37"/>
      <c r="W81" s="293"/>
      <c r="X81" s="293"/>
      <c r="Y81" s="293"/>
      <c r="Z81" s="293"/>
      <c r="AA81" s="293"/>
      <c r="AB81" s="293"/>
      <c r="AC81" s="293"/>
      <c r="AD81" s="37"/>
      <c r="AE81" s="297"/>
      <c r="AF81" s="297"/>
      <c r="AG81" s="37" t="str">
        <f t="shared" ca="1" si="84"/>
        <v>W_ID_017_FS_002</v>
      </c>
      <c r="AH81" s="37"/>
      <c r="AI81" s="37"/>
      <c r="AJ81" s="37"/>
      <c r="AK81" s="37"/>
      <c r="AL81" s="37">
        <f t="shared" ca="1" si="85"/>
        <v>5.07</v>
      </c>
      <c r="AM81" s="37">
        <f t="shared" ca="1" si="103"/>
        <v>0</v>
      </c>
      <c r="AN81" s="37">
        <f t="shared" ca="1" si="103"/>
        <v>0</v>
      </c>
      <c r="AO81" s="37">
        <f t="shared" ca="1" si="103"/>
        <v>0</v>
      </c>
      <c r="AP81" s="37">
        <f t="shared" ca="1" si="103"/>
        <v>0</v>
      </c>
      <c r="AQ81" s="37">
        <f t="shared" ca="1" si="103"/>
        <v>0</v>
      </c>
      <c r="AR81" s="37">
        <f t="shared" ca="1" si="103"/>
        <v>0</v>
      </c>
      <c r="AS81" s="37">
        <f t="shared" ca="1" si="103"/>
        <v>0</v>
      </c>
      <c r="AT81" s="37">
        <f t="shared" ca="1" si="103"/>
        <v>75.44</v>
      </c>
      <c r="AU81" s="37">
        <f t="shared" ca="1" si="103"/>
        <v>0</v>
      </c>
      <c r="AV81" s="37">
        <f t="shared" ca="1" si="103"/>
        <v>0</v>
      </c>
      <c r="AW81" s="37">
        <f t="shared" ca="1" si="103"/>
        <v>37.82</v>
      </c>
      <c r="AX81" s="37"/>
      <c r="AY81" s="37"/>
      <c r="AZ81" s="37">
        <f t="shared" ca="1" si="87"/>
        <v>0</v>
      </c>
      <c r="BA81" s="37">
        <f t="shared" ca="1" si="87"/>
        <v>0</v>
      </c>
      <c r="BB81" s="37">
        <f t="shared" ca="1" si="87"/>
        <v>0</v>
      </c>
      <c r="BC81" s="37">
        <f t="shared" ca="1" si="87"/>
        <v>0</v>
      </c>
      <c r="BD81" s="37">
        <f t="shared" ca="1" si="87"/>
        <v>0</v>
      </c>
      <c r="BE81" s="37">
        <f t="shared" ca="1" si="87"/>
        <v>0</v>
      </c>
      <c r="BF81" s="37">
        <f t="shared" ca="1" si="87"/>
        <v>0</v>
      </c>
      <c r="BG81" s="37">
        <f t="shared" ca="1" si="87"/>
        <v>0</v>
      </c>
      <c r="BH81" s="37">
        <f t="shared" ca="1" si="88"/>
        <v>0</v>
      </c>
      <c r="BI81" s="37">
        <f t="shared" ca="1" si="89"/>
        <v>99</v>
      </c>
      <c r="BJ81" s="37"/>
      <c r="BK81" s="299">
        <f t="shared" ca="1" si="52"/>
        <v>8.443289338967562E-3</v>
      </c>
      <c r="BL81" s="299">
        <f t="shared" ca="1" si="53"/>
        <v>2.7480321999999999</v>
      </c>
      <c r="BM81" s="300">
        <f t="shared" ca="1" si="90"/>
        <v>-0.99387385132091821</v>
      </c>
      <c r="BN81" s="37"/>
      <c r="BO81" s="301">
        <f t="shared" ca="1" si="55"/>
        <v>1</v>
      </c>
      <c r="BP81" s="301">
        <f t="shared" ca="1" si="56"/>
        <v>0</v>
      </c>
      <c r="BQ81" s="301">
        <f t="shared" ca="1" si="57"/>
        <v>0</v>
      </c>
      <c r="BR81" s="302">
        <f t="shared" ca="1" si="58"/>
        <v>0.57740000000000002</v>
      </c>
      <c r="BS81" s="302">
        <f t="shared" ca="1" si="59"/>
        <v>1</v>
      </c>
      <c r="BT81" s="301">
        <f t="shared" ca="1" si="60"/>
        <v>1</v>
      </c>
      <c r="BU81" s="301">
        <f t="shared" ca="1" si="61"/>
        <v>0</v>
      </c>
      <c r="BV81" s="301">
        <f t="shared" ca="1" si="62"/>
        <v>0</v>
      </c>
      <c r="BW81" s="302">
        <f t="shared" ca="1" si="63"/>
        <v>0.57740000000000002</v>
      </c>
      <c r="BX81" s="302">
        <f t="shared" ca="1" si="54"/>
        <v>1</v>
      </c>
      <c r="BY81" s="301" t="e">
        <f t="shared" ca="1" si="64"/>
        <v>#DIV/0!</v>
      </c>
      <c r="BZ81" s="301" t="e">
        <f t="shared" ca="1" si="65"/>
        <v>#DIV/0!</v>
      </c>
      <c r="CA81" s="301" t="e">
        <f t="shared" ca="1" si="66"/>
        <v>#DIV/0!</v>
      </c>
      <c r="CB81" s="302" t="e">
        <f t="shared" ca="1" si="67"/>
        <v>#DIV/0!</v>
      </c>
      <c r="CC81" s="302">
        <f t="shared" ca="1" si="68"/>
        <v>-1</v>
      </c>
      <c r="CD81" s="301">
        <f t="shared" ca="1" si="69"/>
        <v>0.66607805050326685</v>
      </c>
      <c r="CE81" s="301">
        <f t="shared" ca="1" si="70"/>
        <v>0</v>
      </c>
      <c r="CF81" s="301">
        <f t="shared" ca="1" si="71"/>
        <v>0.33392194949673321</v>
      </c>
      <c r="CG81" s="302">
        <f t="shared" ca="1" si="72"/>
        <v>0.77017314144446414</v>
      </c>
      <c r="CH81" s="302">
        <f t="shared" ca="1" si="73"/>
        <v>0.66607805050326685</v>
      </c>
      <c r="CI81" s="303" t="e">
        <f t="shared" ca="1" si="102"/>
        <v>#REF!</v>
      </c>
      <c r="CJ81" s="303" t="e">
        <f t="shared" ca="1" si="91"/>
        <v>#REF!</v>
      </c>
      <c r="CK81" s="303" t="e">
        <f t="shared" ca="1" si="92"/>
        <v>#REF!</v>
      </c>
      <c r="CL81" s="301" t="e">
        <f t="shared" ca="1" si="93"/>
        <v>#REF!</v>
      </c>
      <c r="CM81" s="301" t="e">
        <f t="shared" ca="1" si="94"/>
        <v>#REF!</v>
      </c>
      <c r="CN81" s="301" t="e">
        <f t="shared" ca="1" si="95"/>
        <v>#REF!</v>
      </c>
      <c r="CO81" s="302" t="e">
        <f t="shared" ca="1" si="74"/>
        <v>#REF!</v>
      </c>
      <c r="CP81" s="302">
        <f t="shared" ca="1" si="75"/>
        <v>-1</v>
      </c>
      <c r="CQ81" s="301" t="e">
        <f t="shared" ca="1" si="76"/>
        <v>#DIV/0!</v>
      </c>
      <c r="CR81" s="301" t="e">
        <f t="shared" ca="1" si="77"/>
        <v>#DIV/0!</v>
      </c>
      <c r="CS81" s="301" t="e">
        <f t="shared" ca="1" si="78"/>
        <v>#DIV/0!</v>
      </c>
      <c r="CT81" s="302" t="e">
        <f t="shared" ca="1" si="79"/>
        <v>#DIV/0!</v>
      </c>
      <c r="CU81" s="302">
        <f t="shared" ca="1" si="80"/>
        <v>-1</v>
      </c>
      <c r="CV81" s="37"/>
      <c r="CW81" s="298">
        <f t="shared" ca="1" si="96"/>
        <v>-99</v>
      </c>
      <c r="CX81" s="302">
        <f t="shared" ca="1" si="97"/>
        <v>-99</v>
      </c>
      <c r="CY81" s="298">
        <f t="shared" ca="1" si="98"/>
        <v>-99</v>
      </c>
      <c r="CZ81" s="298">
        <f t="shared" ca="1" si="99"/>
        <v>-99</v>
      </c>
      <c r="DA81" s="304" t="e">
        <f t="shared" ca="1" si="100"/>
        <v>#NUM!</v>
      </c>
      <c r="DB81" s="305"/>
      <c r="DC81" s="304">
        <f t="shared" ca="1" si="101"/>
        <v>-999</v>
      </c>
    </row>
    <row r="82" spans="1:107" ht="14.4" x14ac:dyDescent="0.3">
      <c r="A82" s="37"/>
      <c r="B82" s="37"/>
      <c r="C82" s="37"/>
      <c r="D82" s="311" t="s">
        <v>624</v>
      </c>
      <c r="E82" s="37"/>
      <c r="F82" s="37"/>
      <c r="G82" s="37"/>
      <c r="H82" s="37"/>
      <c r="I82" s="293">
        <v>4.4800000000000004</v>
      </c>
      <c r="J82" s="293"/>
      <c r="K82" s="293"/>
      <c r="L82" s="293"/>
      <c r="M82" s="293"/>
      <c r="N82" s="293"/>
      <c r="O82" s="293"/>
      <c r="P82" s="293"/>
      <c r="Q82" s="293">
        <v>181.05</v>
      </c>
      <c r="R82" s="293"/>
      <c r="S82" s="293"/>
      <c r="T82" s="293"/>
      <c r="U82" s="37"/>
      <c r="V82" s="37"/>
      <c r="W82" s="293"/>
      <c r="X82" s="293"/>
      <c r="Y82" s="293"/>
      <c r="Z82" s="293"/>
      <c r="AA82" s="293"/>
      <c r="AB82" s="293"/>
      <c r="AC82" s="293"/>
      <c r="AD82" s="37"/>
      <c r="AE82" s="297"/>
      <c r="AF82" s="297"/>
      <c r="AG82" s="37" t="str">
        <f t="shared" ca="1" si="84"/>
        <v>W_ID_018_FS_001</v>
      </c>
      <c r="AH82" s="37"/>
      <c r="AI82" s="37"/>
      <c r="AJ82" s="37"/>
      <c r="AK82" s="37"/>
      <c r="AL82" s="37">
        <f t="shared" ca="1" si="85"/>
        <v>4.4800000000000004</v>
      </c>
      <c r="AM82" s="37">
        <f t="shared" ca="1" si="103"/>
        <v>0</v>
      </c>
      <c r="AN82" s="37">
        <f t="shared" ca="1" si="103"/>
        <v>0</v>
      </c>
      <c r="AO82" s="37">
        <f t="shared" ca="1" si="103"/>
        <v>0</v>
      </c>
      <c r="AP82" s="37">
        <f t="shared" ca="1" si="103"/>
        <v>0</v>
      </c>
      <c r="AQ82" s="37">
        <f t="shared" ca="1" si="103"/>
        <v>0</v>
      </c>
      <c r="AR82" s="37">
        <f t="shared" ca="1" si="103"/>
        <v>0</v>
      </c>
      <c r="AS82" s="37">
        <f t="shared" ca="1" si="103"/>
        <v>0</v>
      </c>
      <c r="AT82" s="37">
        <f t="shared" ca="1" si="103"/>
        <v>181.05</v>
      </c>
      <c r="AU82" s="37">
        <f t="shared" ca="1" si="103"/>
        <v>0</v>
      </c>
      <c r="AV82" s="37">
        <f t="shared" ca="1" si="103"/>
        <v>0</v>
      </c>
      <c r="AW82" s="37">
        <f t="shared" ca="1" si="103"/>
        <v>0</v>
      </c>
      <c r="AX82" s="37"/>
      <c r="AY82" s="37"/>
      <c r="AZ82" s="37">
        <f t="shared" ca="1" si="87"/>
        <v>0</v>
      </c>
      <c r="BA82" s="37">
        <f t="shared" ca="1" si="87"/>
        <v>0</v>
      </c>
      <c r="BB82" s="37">
        <f t="shared" ca="1" si="87"/>
        <v>0</v>
      </c>
      <c r="BC82" s="37">
        <f t="shared" ca="1" si="87"/>
        <v>0</v>
      </c>
      <c r="BD82" s="37">
        <f t="shared" ca="1" si="87"/>
        <v>0</v>
      </c>
      <c r="BE82" s="37">
        <f t="shared" ca="1" si="87"/>
        <v>0</v>
      </c>
      <c r="BF82" s="37">
        <f t="shared" ca="1" si="87"/>
        <v>0</v>
      </c>
      <c r="BG82" s="37">
        <f t="shared" ca="1" si="87"/>
        <v>0</v>
      </c>
      <c r="BH82" s="37">
        <f t="shared" ca="1" si="88"/>
        <v>0</v>
      </c>
      <c r="BI82" s="37">
        <f t="shared" ca="1" si="89"/>
        <v>99</v>
      </c>
      <c r="BJ82" s="37"/>
      <c r="BK82" s="299">
        <f t="shared" ca="1" si="52"/>
        <v>3.2848207251072993E-2</v>
      </c>
      <c r="BL82" s="299">
        <f t="shared" ca="1" si="53"/>
        <v>5.1074204999999999</v>
      </c>
      <c r="BM82" s="300">
        <f t="shared" ca="1" si="90"/>
        <v>-0.98721926454749898</v>
      </c>
      <c r="BN82" s="37"/>
      <c r="BO82" s="301">
        <f t="shared" ca="1" si="55"/>
        <v>1</v>
      </c>
      <c r="BP82" s="301">
        <f t="shared" ca="1" si="56"/>
        <v>0</v>
      </c>
      <c r="BQ82" s="301">
        <f t="shared" ca="1" si="57"/>
        <v>0</v>
      </c>
      <c r="BR82" s="302">
        <f t="shared" ca="1" si="58"/>
        <v>0.57740000000000002</v>
      </c>
      <c r="BS82" s="302">
        <f t="shared" ca="1" si="59"/>
        <v>1</v>
      </c>
      <c r="BT82" s="301">
        <f t="shared" ca="1" si="60"/>
        <v>1</v>
      </c>
      <c r="BU82" s="301">
        <f t="shared" ca="1" si="61"/>
        <v>0</v>
      </c>
      <c r="BV82" s="301">
        <f t="shared" ca="1" si="62"/>
        <v>0</v>
      </c>
      <c r="BW82" s="302">
        <f t="shared" ca="1" si="63"/>
        <v>0.57740000000000002</v>
      </c>
      <c r="BX82" s="302">
        <f t="shared" ca="1" si="54"/>
        <v>1</v>
      </c>
      <c r="BY82" s="301" t="e">
        <f t="shared" ca="1" si="64"/>
        <v>#DIV/0!</v>
      </c>
      <c r="BZ82" s="301" t="e">
        <f t="shared" ca="1" si="65"/>
        <v>#DIV/0!</v>
      </c>
      <c r="CA82" s="301" t="e">
        <f t="shared" ca="1" si="66"/>
        <v>#DIV/0!</v>
      </c>
      <c r="CB82" s="302" t="e">
        <f t="shared" ca="1" si="67"/>
        <v>#DIV/0!</v>
      </c>
      <c r="CC82" s="302">
        <f t="shared" ca="1" si="68"/>
        <v>-1</v>
      </c>
      <c r="CD82" s="301">
        <f t="shared" ca="1" si="69"/>
        <v>1</v>
      </c>
      <c r="CE82" s="301">
        <f t="shared" ca="1" si="70"/>
        <v>0</v>
      </c>
      <c r="CF82" s="301">
        <f t="shared" ca="1" si="71"/>
        <v>0</v>
      </c>
      <c r="CG82" s="302">
        <f t="shared" ca="1" si="72"/>
        <v>0.57740000000000002</v>
      </c>
      <c r="CH82" s="302">
        <f t="shared" ca="1" si="73"/>
        <v>1</v>
      </c>
      <c r="CI82" s="303" t="e">
        <f t="shared" ca="1" si="102"/>
        <v>#REF!</v>
      </c>
      <c r="CJ82" s="303" t="e">
        <f t="shared" ca="1" si="91"/>
        <v>#REF!</v>
      </c>
      <c r="CK82" s="303" t="e">
        <f t="shared" ca="1" si="92"/>
        <v>#REF!</v>
      </c>
      <c r="CL82" s="301" t="e">
        <f t="shared" ca="1" si="93"/>
        <v>#REF!</v>
      </c>
      <c r="CM82" s="301" t="e">
        <f t="shared" ca="1" si="94"/>
        <v>#REF!</v>
      </c>
      <c r="CN82" s="301" t="e">
        <f t="shared" ca="1" si="95"/>
        <v>#REF!</v>
      </c>
      <c r="CO82" s="302" t="e">
        <f t="shared" ca="1" si="74"/>
        <v>#REF!</v>
      </c>
      <c r="CP82" s="302">
        <f t="shared" ca="1" si="75"/>
        <v>-1</v>
      </c>
      <c r="CQ82" s="301" t="e">
        <f t="shared" ca="1" si="76"/>
        <v>#DIV/0!</v>
      </c>
      <c r="CR82" s="301" t="e">
        <f t="shared" ca="1" si="77"/>
        <v>#DIV/0!</v>
      </c>
      <c r="CS82" s="301" t="e">
        <f t="shared" ca="1" si="78"/>
        <v>#DIV/0!</v>
      </c>
      <c r="CT82" s="302" t="e">
        <f t="shared" ca="1" si="79"/>
        <v>#DIV/0!</v>
      </c>
      <c r="CU82" s="302">
        <f t="shared" ca="1" si="80"/>
        <v>-1</v>
      </c>
      <c r="CV82" s="37"/>
      <c r="CW82" s="298">
        <f t="shared" ca="1" si="96"/>
        <v>-99</v>
      </c>
      <c r="CX82" s="302">
        <f t="shared" ca="1" si="97"/>
        <v>-99</v>
      </c>
      <c r="CY82" s="298">
        <f t="shared" ca="1" si="98"/>
        <v>-99</v>
      </c>
      <c r="CZ82" s="298">
        <f t="shared" ca="1" si="99"/>
        <v>-99</v>
      </c>
      <c r="DA82" s="304" t="e">
        <f t="shared" ca="1" si="100"/>
        <v>#NUM!</v>
      </c>
      <c r="DB82" s="305"/>
      <c r="DC82" s="304">
        <f t="shared" ca="1" si="101"/>
        <v>-999</v>
      </c>
    </row>
    <row r="83" spans="1:107" ht="14.4" x14ac:dyDescent="0.3">
      <c r="A83" s="37"/>
      <c r="B83" s="37"/>
      <c r="C83" s="37"/>
      <c r="D83" s="311" t="s">
        <v>625</v>
      </c>
      <c r="E83" s="37"/>
      <c r="F83" s="37"/>
      <c r="G83" s="37"/>
      <c r="H83" s="37"/>
      <c r="I83" s="293">
        <v>2.7</v>
      </c>
      <c r="J83" s="293">
        <v>2.2019470000000001</v>
      </c>
      <c r="K83" s="293">
        <v>1637</v>
      </c>
      <c r="L83" s="293">
        <v>173</v>
      </c>
      <c r="M83" s="293">
        <v>3.2</v>
      </c>
      <c r="N83" s="293">
        <v>5</v>
      </c>
      <c r="O83" s="293"/>
      <c r="P83" s="293">
        <v>13.085151</v>
      </c>
      <c r="Q83" s="293">
        <v>1559.1347000000001</v>
      </c>
      <c r="R83" s="293">
        <v>1.8942000000000001</v>
      </c>
      <c r="S83" s="293">
        <v>1608.8571000000002</v>
      </c>
      <c r="T83" s="293">
        <v>0</v>
      </c>
      <c r="U83" s="37"/>
      <c r="V83" s="37"/>
      <c r="W83" s="293"/>
      <c r="X83" s="293"/>
      <c r="Y83" s="293"/>
      <c r="Z83" s="293">
        <v>0.04</v>
      </c>
      <c r="AA83" s="293"/>
      <c r="AB83" s="293">
        <v>9.4</v>
      </c>
      <c r="AC83" s="293">
        <v>6.4</v>
      </c>
      <c r="AD83" s="37"/>
      <c r="AE83" s="297"/>
      <c r="AF83" s="297"/>
      <c r="AG83" s="37" t="str">
        <f t="shared" ca="1" si="84"/>
        <v>W_ID_019_FS_001</v>
      </c>
      <c r="AH83" s="37"/>
      <c r="AI83" s="37"/>
      <c r="AJ83" s="37"/>
      <c r="AK83" s="37"/>
      <c r="AL83" s="37">
        <f t="shared" ca="1" si="85"/>
        <v>2.7</v>
      </c>
      <c r="AM83" s="37">
        <f t="shared" ca="1" si="103"/>
        <v>2.2019470000000001</v>
      </c>
      <c r="AN83" s="37">
        <f t="shared" ca="1" si="103"/>
        <v>1637</v>
      </c>
      <c r="AO83" s="37">
        <f t="shared" ca="1" si="103"/>
        <v>173</v>
      </c>
      <c r="AP83" s="37">
        <f t="shared" ca="1" si="103"/>
        <v>3.2</v>
      </c>
      <c r="AQ83" s="37">
        <f t="shared" ca="1" si="103"/>
        <v>5</v>
      </c>
      <c r="AR83" s="37">
        <f t="shared" ca="1" si="103"/>
        <v>0</v>
      </c>
      <c r="AS83" s="37">
        <f t="shared" ca="1" si="103"/>
        <v>13.085151</v>
      </c>
      <c r="AT83" s="37">
        <f t="shared" ca="1" si="103"/>
        <v>1559.1347000000001</v>
      </c>
      <c r="AU83" s="37">
        <f t="shared" ca="1" si="103"/>
        <v>1.8942000000000001</v>
      </c>
      <c r="AV83" s="37">
        <f t="shared" ca="1" si="103"/>
        <v>1608.8571000000002</v>
      </c>
      <c r="AW83" s="37">
        <f t="shared" ca="1" si="103"/>
        <v>0</v>
      </c>
      <c r="AX83" s="37"/>
      <c r="AY83" s="37"/>
      <c r="AZ83" s="37">
        <f t="shared" ca="1" si="87"/>
        <v>0</v>
      </c>
      <c r="BA83" s="37">
        <f t="shared" ca="1" si="87"/>
        <v>0</v>
      </c>
      <c r="BB83" s="37">
        <f t="shared" ca="1" si="87"/>
        <v>0</v>
      </c>
      <c r="BC83" s="37">
        <f t="shared" ca="1" si="87"/>
        <v>0.04</v>
      </c>
      <c r="BD83" s="37">
        <f t="shared" ca="1" si="87"/>
        <v>0</v>
      </c>
      <c r="BE83" s="37">
        <f t="shared" ca="1" si="87"/>
        <v>9.4</v>
      </c>
      <c r="BF83" s="37">
        <f t="shared" ca="1" si="87"/>
        <v>6.4</v>
      </c>
      <c r="BG83" s="37">
        <f t="shared" ca="1" si="87"/>
        <v>0</v>
      </c>
      <c r="BH83" s="37">
        <f t="shared" ca="1" si="88"/>
        <v>0</v>
      </c>
      <c r="BI83" s="37">
        <f t="shared" ca="1" si="89"/>
        <v>99</v>
      </c>
      <c r="BJ83" s="37"/>
      <c r="BK83" s="299">
        <f t="shared" ca="1" si="52"/>
        <v>79.00568079861911</v>
      </c>
      <c r="BL83" s="299">
        <f t="shared" ca="1" si="53"/>
        <v>77.579305397000013</v>
      </c>
      <c r="BM83" s="300">
        <f t="shared" ca="1" si="90"/>
        <v>9.1092730936358675E-3</v>
      </c>
      <c r="BN83" s="37"/>
      <c r="BO83" s="301">
        <f t="shared" ca="1" si="55"/>
        <v>0.80633005950152592</v>
      </c>
      <c r="BP83" s="301">
        <f t="shared" ca="1" si="56"/>
        <v>2.4490353506784735E-2</v>
      </c>
      <c r="BQ83" s="301">
        <f t="shared" ca="1" si="57"/>
        <v>0.16917958699168925</v>
      </c>
      <c r="BR83" s="302">
        <f t="shared" ca="1" si="58"/>
        <v>0.66092664545548463</v>
      </c>
      <c r="BS83" s="302">
        <f t="shared" ca="1" si="59"/>
        <v>0.80633005950152592</v>
      </c>
      <c r="BT83" s="301">
        <f t="shared" ca="1" si="60"/>
        <v>0.74016883814937362</v>
      </c>
      <c r="BU83" s="301">
        <f t="shared" ca="1" si="61"/>
        <v>0.1045331460236565</v>
      </c>
      <c r="BV83" s="301">
        <f t="shared" ca="1" si="62"/>
        <v>0.15529801582696984</v>
      </c>
      <c r="BW83" s="302">
        <f t="shared" ca="1" si="63"/>
        <v>0.6066961060228504</v>
      </c>
      <c r="BX83" s="302">
        <f t="shared" ca="1" si="54"/>
        <v>0.74016883814937362</v>
      </c>
      <c r="BY83" s="301">
        <f t="shared" ca="1" si="64"/>
        <v>1</v>
      </c>
      <c r="BZ83" s="301">
        <f t="shared" ca="1" si="65"/>
        <v>0</v>
      </c>
      <c r="CA83" s="301">
        <f t="shared" ca="1" si="66"/>
        <v>0</v>
      </c>
      <c r="CB83" s="302">
        <f t="shared" ca="1" si="67"/>
        <v>0.57740000000000002</v>
      </c>
      <c r="CC83" s="302">
        <f t="shared" ca="1" si="68"/>
        <v>1</v>
      </c>
      <c r="CD83" s="301">
        <f t="shared" ca="1" si="69"/>
        <v>0.49215237867724276</v>
      </c>
      <c r="CE83" s="301">
        <f t="shared" ca="1" si="70"/>
        <v>0.50784762132275718</v>
      </c>
      <c r="CF83" s="301">
        <f t="shared" ca="1" si="71"/>
        <v>0</v>
      </c>
      <c r="CG83" s="302">
        <f t="shared" ca="1" si="72"/>
        <v>0.28416878344823998</v>
      </c>
      <c r="CH83" s="302">
        <f t="shared" ca="1" si="73"/>
        <v>0.49215237867724276</v>
      </c>
      <c r="CI83" s="303" t="e">
        <f t="shared" ca="1" si="102"/>
        <v>#REF!</v>
      </c>
      <c r="CJ83" s="303" t="e">
        <f t="shared" ca="1" si="91"/>
        <v>#REF!</v>
      </c>
      <c r="CK83" s="303" t="e">
        <f t="shared" ca="1" si="92"/>
        <v>#REF!</v>
      </c>
      <c r="CL83" s="301" t="e">
        <f t="shared" ca="1" si="93"/>
        <v>#REF!</v>
      </c>
      <c r="CM83" s="301" t="e">
        <f t="shared" ca="1" si="94"/>
        <v>#REF!</v>
      </c>
      <c r="CN83" s="301" t="e">
        <f t="shared" ca="1" si="95"/>
        <v>#REF!</v>
      </c>
      <c r="CO83" s="302" t="e">
        <f t="shared" ca="1" si="74"/>
        <v>#REF!</v>
      </c>
      <c r="CP83" s="302">
        <f t="shared" ca="1" si="75"/>
        <v>-1</v>
      </c>
      <c r="CQ83" s="301">
        <f t="shared" ca="1" si="76"/>
        <v>0.29216136705349499</v>
      </c>
      <c r="CR83" s="301">
        <f t="shared" ca="1" si="77"/>
        <v>0.30875941661731604</v>
      </c>
      <c r="CS83" s="301">
        <f t="shared" ca="1" si="78"/>
        <v>0.39907921632918897</v>
      </c>
      <c r="CT83" s="302">
        <f t="shared" ca="1" si="79"/>
        <v>0.6295107444320025</v>
      </c>
      <c r="CU83" s="302">
        <f t="shared" ca="1" si="80"/>
        <v>0.29216136705349499</v>
      </c>
      <c r="CV83" s="37"/>
      <c r="CW83" s="298">
        <f t="shared" ca="1" si="96"/>
        <v>3.7771222019215722</v>
      </c>
      <c r="CX83" s="302">
        <f t="shared" ca="1" si="97"/>
        <v>3.9709422279376847</v>
      </c>
      <c r="CY83" s="298">
        <f t="shared" ca="1" si="98"/>
        <v>0.93984962406015038</v>
      </c>
      <c r="CZ83" s="298">
        <f t="shared" ca="1" si="99"/>
        <v>0.51381051381051379</v>
      </c>
      <c r="DA83" s="304" t="e">
        <f t="shared" ca="1" si="100"/>
        <v>#NUM!</v>
      </c>
      <c r="DB83" s="305"/>
      <c r="DC83" s="304">
        <f t="shared" ca="1" si="101"/>
        <v>-999</v>
      </c>
    </row>
    <row r="84" spans="1:107" ht="14.4" x14ac:dyDescent="0.3">
      <c r="A84" s="37"/>
      <c r="B84" s="37"/>
      <c r="C84" s="37"/>
      <c r="D84" s="311" t="s">
        <v>626</v>
      </c>
      <c r="E84" s="37"/>
      <c r="F84" s="37"/>
      <c r="G84" s="37"/>
      <c r="H84" s="37"/>
      <c r="I84" s="293"/>
      <c r="J84" s="293">
        <v>2.8</v>
      </c>
      <c r="K84" s="293">
        <v>579.4</v>
      </c>
      <c r="L84" s="293">
        <v>79</v>
      </c>
      <c r="M84" s="293">
        <v>0.14000000000000001</v>
      </c>
      <c r="N84" s="293">
        <v>1.78</v>
      </c>
      <c r="O84" s="293">
        <v>517</v>
      </c>
      <c r="P84" s="293">
        <v>23</v>
      </c>
      <c r="Q84" s="293">
        <v>475.1</v>
      </c>
      <c r="R84" s="293">
        <v>1.98</v>
      </c>
      <c r="S84" s="293">
        <v>536.54</v>
      </c>
      <c r="T84" s="293">
        <v>0.9</v>
      </c>
      <c r="U84" s="37"/>
      <c r="V84" s="37"/>
      <c r="W84" s="293"/>
      <c r="X84" s="293"/>
      <c r="Y84" s="293"/>
      <c r="Z84" s="293"/>
      <c r="AA84" s="293"/>
      <c r="AB84" s="293">
        <v>5.44</v>
      </c>
      <c r="AC84" s="293"/>
      <c r="AD84" s="37"/>
      <c r="AE84" s="297"/>
      <c r="AF84" s="297"/>
      <c r="AG84" s="37" t="str">
        <f t="shared" ca="1" si="84"/>
        <v>W_ID_019_FS_002</v>
      </c>
      <c r="AH84" s="37"/>
      <c r="AI84" s="37"/>
      <c r="AJ84" s="37"/>
      <c r="AK84" s="37"/>
      <c r="AL84" s="37">
        <f t="shared" ca="1" si="85"/>
        <v>0</v>
      </c>
      <c r="AM84" s="37">
        <f t="shared" ca="1" si="103"/>
        <v>2.8</v>
      </c>
      <c r="AN84" s="37">
        <f t="shared" ca="1" si="103"/>
        <v>579.4</v>
      </c>
      <c r="AO84" s="37">
        <f t="shared" ca="1" si="103"/>
        <v>79</v>
      </c>
      <c r="AP84" s="37">
        <f t="shared" ca="1" si="103"/>
        <v>0.14000000000000001</v>
      </c>
      <c r="AQ84" s="37">
        <f t="shared" ca="1" si="103"/>
        <v>1.78</v>
      </c>
      <c r="AR84" s="37">
        <f t="shared" ca="1" si="103"/>
        <v>517</v>
      </c>
      <c r="AS84" s="37">
        <f t="shared" ca="1" si="103"/>
        <v>23</v>
      </c>
      <c r="AT84" s="37">
        <f t="shared" ca="1" si="103"/>
        <v>475.1</v>
      </c>
      <c r="AU84" s="37">
        <f t="shared" ca="1" si="103"/>
        <v>1.98</v>
      </c>
      <c r="AV84" s="37">
        <f t="shared" ca="1" si="103"/>
        <v>536.54</v>
      </c>
      <c r="AW84" s="37">
        <f t="shared" ca="1" si="103"/>
        <v>0.9</v>
      </c>
      <c r="AX84" s="37"/>
      <c r="AY84" s="37"/>
      <c r="AZ84" s="37">
        <f t="shared" ca="1" si="87"/>
        <v>0</v>
      </c>
      <c r="BA84" s="37">
        <f t="shared" ca="1" si="87"/>
        <v>0</v>
      </c>
      <c r="BB84" s="37">
        <f t="shared" ca="1" si="87"/>
        <v>0</v>
      </c>
      <c r="BC84" s="37">
        <f t="shared" ca="1" si="87"/>
        <v>0</v>
      </c>
      <c r="BD84" s="37">
        <f t="shared" ca="1" si="87"/>
        <v>0</v>
      </c>
      <c r="BE84" s="37">
        <f t="shared" ca="1" si="87"/>
        <v>5.44</v>
      </c>
      <c r="BF84" s="37">
        <f t="shared" ca="1" si="87"/>
        <v>0</v>
      </c>
      <c r="BG84" s="37">
        <f t="shared" ca="1" si="87"/>
        <v>0</v>
      </c>
      <c r="BH84" s="37">
        <f t="shared" ca="1" si="88"/>
        <v>0</v>
      </c>
      <c r="BI84" s="37">
        <f t="shared" ca="1" si="89"/>
        <v>99</v>
      </c>
      <c r="BJ84" s="37"/>
      <c r="BK84" s="299">
        <f t="shared" ca="1" si="52"/>
        <v>28.073083599999997</v>
      </c>
      <c r="BL84" s="299">
        <f t="shared" ca="1" si="53"/>
        <v>24.692312000000001</v>
      </c>
      <c r="BM84" s="300">
        <f t="shared" ca="1" si="90"/>
        <v>6.4071756907286337E-2</v>
      </c>
      <c r="BN84" s="37"/>
      <c r="BO84" s="301">
        <f t="shared" ca="1" si="55"/>
        <v>0.43206620589305206</v>
      </c>
      <c r="BP84" s="301">
        <f t="shared" ca="1" si="56"/>
        <v>4.5016369588941438E-2</v>
      </c>
      <c r="BQ84" s="301">
        <f t="shared" ca="1" si="57"/>
        <v>0.5229174245180066</v>
      </c>
      <c r="BR84" s="302">
        <f t="shared" ca="1" si="58"/>
        <v>0.85328777737359052</v>
      </c>
      <c r="BS84" s="302">
        <f t="shared" ca="1" si="59"/>
        <v>0.43206620589305206</v>
      </c>
      <c r="BT84" s="301">
        <f t="shared" ca="1" si="60"/>
        <v>0.35719118863243371</v>
      </c>
      <c r="BU84" s="301">
        <f t="shared" ca="1" si="61"/>
        <v>0.21051048793323812</v>
      </c>
      <c r="BV84" s="301">
        <f t="shared" ca="1" si="62"/>
        <v>0.43229832343432828</v>
      </c>
      <c r="BW84" s="302">
        <f t="shared" ca="1" si="63"/>
        <v>0.70541706638598611</v>
      </c>
      <c r="BX84" s="302">
        <f t="shared" ca="1" si="54"/>
        <v>0.35719118863243371</v>
      </c>
      <c r="BY84" s="301">
        <f t="shared" ca="1" si="64"/>
        <v>1</v>
      </c>
      <c r="BZ84" s="301">
        <f t="shared" ca="1" si="65"/>
        <v>0</v>
      </c>
      <c r="CA84" s="301">
        <f t="shared" ca="1" si="66"/>
        <v>0</v>
      </c>
      <c r="CB84" s="302">
        <f t="shared" ca="1" si="67"/>
        <v>0.57740000000000002</v>
      </c>
      <c r="CC84" s="302">
        <f t="shared" ca="1" si="68"/>
        <v>1</v>
      </c>
      <c r="CD84" s="301">
        <f t="shared" ca="1" si="69"/>
        <v>0.46921603097161596</v>
      </c>
      <c r="CE84" s="301">
        <f t="shared" ca="1" si="70"/>
        <v>0.52989511525470601</v>
      </c>
      <c r="CF84" s="301">
        <f t="shared" ca="1" si="71"/>
        <v>8.88853773678077E-4</v>
      </c>
      <c r="CG84" s="302">
        <f t="shared" ca="1" si="72"/>
        <v>0.27195169573547717</v>
      </c>
      <c r="CH84" s="302">
        <f t="shared" ca="1" si="73"/>
        <v>0.46921603097161596</v>
      </c>
      <c r="CI84" s="303" t="e">
        <f t="shared" ca="1" si="102"/>
        <v>#REF!</v>
      </c>
      <c r="CJ84" s="303" t="e">
        <f t="shared" ca="1" si="91"/>
        <v>#REF!</v>
      </c>
      <c r="CK84" s="303" t="e">
        <f t="shared" ca="1" si="92"/>
        <v>#REF!</v>
      </c>
      <c r="CL84" s="301" t="e">
        <f t="shared" ca="1" si="93"/>
        <v>#REF!</v>
      </c>
      <c r="CM84" s="301" t="e">
        <f t="shared" ca="1" si="94"/>
        <v>#REF!</v>
      </c>
      <c r="CN84" s="301" t="e">
        <f t="shared" ca="1" si="95"/>
        <v>#REF!</v>
      </c>
      <c r="CO84" s="302" t="e">
        <f t="shared" ca="1" si="74"/>
        <v>#REF!</v>
      </c>
      <c r="CP84" s="302">
        <f t="shared" ca="1" si="75"/>
        <v>-1</v>
      </c>
      <c r="CQ84" s="301">
        <f t="shared" ca="1" si="76"/>
        <v>0.21430951302905366</v>
      </c>
      <c r="CR84" s="301">
        <f t="shared" ca="1" si="77"/>
        <v>0.29220661942173354</v>
      </c>
      <c r="CS84" s="301">
        <f t="shared" ca="1" si="78"/>
        <v>0.49348386754921286</v>
      </c>
      <c r="CT84" s="302">
        <f t="shared" ca="1" si="79"/>
        <v>0.6935681346820517</v>
      </c>
      <c r="CU84" s="302">
        <f t="shared" ca="1" si="80"/>
        <v>0.21430951302905366</v>
      </c>
      <c r="CV84" s="37"/>
      <c r="CW84" s="298">
        <f t="shared" ca="1" si="96"/>
        <v>3.5448341802719887</v>
      </c>
      <c r="CX84" s="302">
        <f t="shared" ca="1" si="97"/>
        <v>4.6491261469026446</v>
      </c>
      <c r="CY84" s="298">
        <f t="shared" ca="1" si="98"/>
        <v>0.99219620958751387</v>
      </c>
      <c r="CZ84" s="298">
        <f t="shared" ca="1" si="99"/>
        <v>0.57689499050679127</v>
      </c>
      <c r="DA84" s="304">
        <f t="shared" ca="1" si="100"/>
        <v>261.58901893314879</v>
      </c>
      <c r="DB84" s="305"/>
      <c r="DC84" s="304">
        <f t="shared" ca="1" si="101"/>
        <v>1141.32976229772</v>
      </c>
    </row>
    <row r="85" spans="1:107" ht="14.4" x14ac:dyDescent="0.3">
      <c r="A85" s="37"/>
      <c r="B85" s="37"/>
      <c r="C85" s="37"/>
      <c r="D85" s="311" t="s">
        <v>627</v>
      </c>
      <c r="E85" s="37"/>
      <c r="F85" s="37"/>
      <c r="G85" s="37"/>
      <c r="H85" s="37"/>
      <c r="I85" s="293">
        <v>2.91</v>
      </c>
      <c r="J85" s="293"/>
      <c r="K85" s="293"/>
      <c r="L85" s="293"/>
      <c r="M85" s="293"/>
      <c r="N85" s="293"/>
      <c r="O85" s="293"/>
      <c r="P85" s="293"/>
      <c r="Q85" s="293">
        <v>1146.6500000000001</v>
      </c>
      <c r="R85" s="293"/>
      <c r="S85" s="293"/>
      <c r="T85" s="293"/>
      <c r="U85" s="37"/>
      <c r="V85" s="37"/>
      <c r="W85" s="293"/>
      <c r="X85" s="293"/>
      <c r="Y85" s="293"/>
      <c r="Z85" s="293"/>
      <c r="AA85" s="293"/>
      <c r="AB85" s="293"/>
      <c r="AC85" s="293"/>
      <c r="AD85" s="37"/>
      <c r="AE85" s="297"/>
      <c r="AF85" s="297"/>
      <c r="AG85" s="37" t="str">
        <f t="shared" ca="1" si="84"/>
        <v>W_ID_019_FS_003</v>
      </c>
      <c r="AH85" s="37"/>
      <c r="AI85" s="37"/>
      <c r="AJ85" s="37"/>
      <c r="AK85" s="37"/>
      <c r="AL85" s="37">
        <f t="shared" ca="1" si="85"/>
        <v>2.91</v>
      </c>
      <c r="AM85" s="37">
        <f t="shared" ca="1" si="103"/>
        <v>0</v>
      </c>
      <c r="AN85" s="37">
        <f t="shared" ca="1" si="103"/>
        <v>0</v>
      </c>
      <c r="AO85" s="37">
        <f t="shared" ca="1" si="103"/>
        <v>0</v>
      </c>
      <c r="AP85" s="37">
        <f t="shared" ca="1" si="103"/>
        <v>0</v>
      </c>
      <c r="AQ85" s="37">
        <f t="shared" ca="1" si="103"/>
        <v>0</v>
      </c>
      <c r="AR85" s="37">
        <f t="shared" ca="1" si="103"/>
        <v>0</v>
      </c>
      <c r="AS85" s="37">
        <f t="shared" ca="1" si="103"/>
        <v>0</v>
      </c>
      <c r="AT85" s="37">
        <f t="shared" ca="1" si="103"/>
        <v>1146.6500000000001</v>
      </c>
      <c r="AU85" s="37">
        <f t="shared" ca="1" si="103"/>
        <v>0</v>
      </c>
      <c r="AV85" s="37">
        <f t="shared" ca="1" si="103"/>
        <v>0</v>
      </c>
      <c r="AW85" s="37">
        <f t="shared" ca="1" si="103"/>
        <v>0</v>
      </c>
      <c r="AX85" s="37"/>
      <c r="AY85" s="37"/>
      <c r="AZ85" s="37">
        <f t="shared" ca="1" si="87"/>
        <v>0</v>
      </c>
      <c r="BA85" s="37">
        <f t="shared" ca="1" si="87"/>
        <v>0</v>
      </c>
      <c r="BB85" s="37">
        <f t="shared" ca="1" si="87"/>
        <v>0</v>
      </c>
      <c r="BC85" s="37">
        <f t="shared" ca="1" si="87"/>
        <v>0</v>
      </c>
      <c r="BD85" s="37">
        <f t="shared" ca="1" si="87"/>
        <v>0</v>
      </c>
      <c r="BE85" s="37">
        <f t="shared" ca="1" si="87"/>
        <v>0</v>
      </c>
      <c r="BF85" s="37">
        <f t="shared" ca="1" si="87"/>
        <v>0</v>
      </c>
      <c r="BG85" s="37">
        <f t="shared" ca="1" si="87"/>
        <v>0</v>
      </c>
      <c r="BH85" s="37">
        <f t="shared" ca="1" si="88"/>
        <v>0</v>
      </c>
      <c r="BI85" s="37">
        <f t="shared" ca="1" si="89"/>
        <v>99</v>
      </c>
      <c r="BJ85" s="37"/>
      <c r="BK85" s="299">
        <f t="shared" ca="1" si="52"/>
        <v>1.220426620645882</v>
      </c>
      <c r="BL85" s="299">
        <f t="shared" ca="1" si="53"/>
        <v>32.346996500000003</v>
      </c>
      <c r="BM85" s="300">
        <f t="shared" ca="1" si="90"/>
        <v>-0.92728505752380797</v>
      </c>
      <c r="BN85" s="37"/>
      <c r="BO85" s="301">
        <f t="shared" ca="1" si="55"/>
        <v>1</v>
      </c>
      <c r="BP85" s="301">
        <f t="shared" ca="1" si="56"/>
        <v>0</v>
      </c>
      <c r="BQ85" s="301">
        <f t="shared" ca="1" si="57"/>
        <v>0</v>
      </c>
      <c r="BR85" s="302">
        <f t="shared" ca="1" si="58"/>
        <v>0.57740000000000002</v>
      </c>
      <c r="BS85" s="302">
        <f t="shared" ca="1" si="59"/>
        <v>1</v>
      </c>
      <c r="BT85" s="301">
        <f t="shared" ca="1" si="60"/>
        <v>1</v>
      </c>
      <c r="BU85" s="301">
        <f t="shared" ca="1" si="61"/>
        <v>0</v>
      </c>
      <c r="BV85" s="301">
        <f t="shared" ca="1" si="62"/>
        <v>0</v>
      </c>
      <c r="BW85" s="302">
        <f t="shared" ca="1" si="63"/>
        <v>0.57740000000000002</v>
      </c>
      <c r="BX85" s="302">
        <f t="shared" ca="1" si="54"/>
        <v>1</v>
      </c>
      <c r="BY85" s="301" t="e">
        <f t="shared" ca="1" si="64"/>
        <v>#DIV/0!</v>
      </c>
      <c r="BZ85" s="301" t="e">
        <f t="shared" ca="1" si="65"/>
        <v>#DIV/0!</v>
      </c>
      <c r="CA85" s="301" t="e">
        <f t="shared" ca="1" si="66"/>
        <v>#DIV/0!</v>
      </c>
      <c r="CB85" s="302" t="e">
        <f t="shared" ca="1" si="67"/>
        <v>#DIV/0!</v>
      </c>
      <c r="CC85" s="302">
        <f t="shared" ca="1" si="68"/>
        <v>-1</v>
      </c>
      <c r="CD85" s="301">
        <f t="shared" ca="1" si="69"/>
        <v>1</v>
      </c>
      <c r="CE85" s="301">
        <f t="shared" ca="1" si="70"/>
        <v>0</v>
      </c>
      <c r="CF85" s="301">
        <f t="shared" ca="1" si="71"/>
        <v>0</v>
      </c>
      <c r="CG85" s="302">
        <f t="shared" ca="1" si="72"/>
        <v>0.57740000000000002</v>
      </c>
      <c r="CH85" s="302">
        <f t="shared" ca="1" si="73"/>
        <v>1</v>
      </c>
      <c r="CI85" s="303" t="e">
        <f t="shared" ca="1" si="102"/>
        <v>#REF!</v>
      </c>
      <c r="CJ85" s="303" t="e">
        <f t="shared" ca="1" si="91"/>
        <v>#REF!</v>
      </c>
      <c r="CK85" s="303" t="e">
        <f t="shared" ca="1" si="92"/>
        <v>#REF!</v>
      </c>
      <c r="CL85" s="301" t="e">
        <f t="shared" ca="1" si="93"/>
        <v>#REF!</v>
      </c>
      <c r="CM85" s="301" t="e">
        <f t="shared" ca="1" si="94"/>
        <v>#REF!</v>
      </c>
      <c r="CN85" s="301" t="e">
        <f t="shared" ca="1" si="95"/>
        <v>#REF!</v>
      </c>
      <c r="CO85" s="302" t="e">
        <f t="shared" ca="1" si="74"/>
        <v>#REF!</v>
      </c>
      <c r="CP85" s="302">
        <f t="shared" ca="1" si="75"/>
        <v>-1</v>
      </c>
      <c r="CQ85" s="301" t="e">
        <f t="shared" ca="1" si="76"/>
        <v>#DIV/0!</v>
      </c>
      <c r="CR85" s="301" t="e">
        <f t="shared" ca="1" si="77"/>
        <v>#DIV/0!</v>
      </c>
      <c r="CS85" s="301" t="e">
        <f t="shared" ca="1" si="78"/>
        <v>#DIV/0!</v>
      </c>
      <c r="CT85" s="302" t="e">
        <f t="shared" ca="1" si="79"/>
        <v>#DIV/0!</v>
      </c>
      <c r="CU85" s="302">
        <f t="shared" ca="1" si="80"/>
        <v>-1</v>
      </c>
      <c r="CV85" s="37"/>
      <c r="CW85" s="298">
        <f t="shared" ca="1" si="96"/>
        <v>-99</v>
      </c>
      <c r="CX85" s="302">
        <f t="shared" ca="1" si="97"/>
        <v>-99</v>
      </c>
      <c r="CY85" s="298">
        <f t="shared" ca="1" si="98"/>
        <v>-99</v>
      </c>
      <c r="CZ85" s="298">
        <f t="shared" ca="1" si="99"/>
        <v>-99</v>
      </c>
      <c r="DA85" s="304" t="e">
        <f t="shared" ca="1" si="100"/>
        <v>#NUM!</v>
      </c>
      <c r="DB85" s="305"/>
      <c r="DC85" s="304">
        <f t="shared" ca="1" si="101"/>
        <v>-999</v>
      </c>
    </row>
    <row r="86" spans="1:107" ht="14.4" x14ac:dyDescent="0.3">
      <c r="A86" s="37"/>
      <c r="B86" s="37"/>
      <c r="C86" s="37"/>
      <c r="D86" s="311" t="s">
        <v>628</v>
      </c>
      <c r="E86" s="37"/>
      <c r="F86" s="37"/>
      <c r="G86" s="37"/>
      <c r="H86" s="37"/>
      <c r="I86" s="293">
        <v>2.96</v>
      </c>
      <c r="J86" s="293"/>
      <c r="K86" s="293"/>
      <c r="L86" s="293"/>
      <c r="M86" s="293"/>
      <c r="N86" s="293"/>
      <c r="O86" s="293"/>
      <c r="P86" s="293"/>
      <c r="Q86" s="293">
        <v>1196.3499999999999</v>
      </c>
      <c r="R86" s="293"/>
      <c r="S86" s="293"/>
      <c r="T86" s="293"/>
      <c r="U86" s="37"/>
      <c r="V86" s="37"/>
      <c r="W86" s="293"/>
      <c r="X86" s="293"/>
      <c r="Y86" s="293"/>
      <c r="Z86" s="293"/>
      <c r="AA86" s="293"/>
      <c r="AB86" s="293"/>
      <c r="AC86" s="293"/>
      <c r="AD86" s="37"/>
      <c r="AE86" s="297"/>
      <c r="AF86" s="297"/>
      <c r="AG86" s="37" t="str">
        <f t="shared" ca="1" si="84"/>
        <v>W_ID_019_FS_004</v>
      </c>
      <c r="AH86" s="37"/>
      <c r="AI86" s="37"/>
      <c r="AJ86" s="37"/>
      <c r="AK86" s="37"/>
      <c r="AL86" s="37">
        <f t="shared" ca="1" si="85"/>
        <v>2.96</v>
      </c>
      <c r="AM86" s="37">
        <f t="shared" ca="1" si="103"/>
        <v>0</v>
      </c>
      <c r="AN86" s="37">
        <f t="shared" ca="1" si="103"/>
        <v>0</v>
      </c>
      <c r="AO86" s="37">
        <f t="shared" ca="1" si="103"/>
        <v>0</v>
      </c>
      <c r="AP86" s="37">
        <f t="shared" ca="1" si="103"/>
        <v>0</v>
      </c>
      <c r="AQ86" s="37">
        <f t="shared" ca="1" si="103"/>
        <v>0</v>
      </c>
      <c r="AR86" s="37">
        <f t="shared" ca="1" si="103"/>
        <v>0</v>
      </c>
      <c r="AS86" s="37">
        <f t="shared" ca="1" si="103"/>
        <v>0</v>
      </c>
      <c r="AT86" s="37">
        <f t="shared" ca="1" si="103"/>
        <v>1196.3499999999999</v>
      </c>
      <c r="AU86" s="37">
        <f t="shared" ca="1" si="103"/>
        <v>0</v>
      </c>
      <c r="AV86" s="37">
        <f t="shared" ca="1" si="103"/>
        <v>0</v>
      </c>
      <c r="AW86" s="37">
        <f t="shared" ca="1" si="103"/>
        <v>0</v>
      </c>
      <c r="AX86" s="37"/>
      <c r="AY86" s="37"/>
      <c r="AZ86" s="37">
        <f t="shared" ca="1" si="87"/>
        <v>0</v>
      </c>
      <c r="BA86" s="37">
        <f t="shared" ca="1" si="87"/>
        <v>0</v>
      </c>
      <c r="BB86" s="37">
        <f t="shared" ca="1" si="87"/>
        <v>0</v>
      </c>
      <c r="BC86" s="37">
        <f t="shared" ca="1" si="87"/>
        <v>0</v>
      </c>
      <c r="BD86" s="37">
        <f t="shared" ca="1" si="87"/>
        <v>0</v>
      </c>
      <c r="BE86" s="37">
        <f t="shared" ca="1" si="87"/>
        <v>0</v>
      </c>
      <c r="BF86" s="37">
        <f t="shared" ca="1" si="87"/>
        <v>0</v>
      </c>
      <c r="BG86" s="37">
        <f t="shared" ca="1" si="87"/>
        <v>0</v>
      </c>
      <c r="BH86" s="37">
        <f t="shared" ca="1" si="88"/>
        <v>0</v>
      </c>
      <c r="BI86" s="37">
        <f t="shared" ca="1" si="89"/>
        <v>99</v>
      </c>
      <c r="BJ86" s="37"/>
      <c r="BK86" s="299">
        <f t="shared" ca="1" si="52"/>
        <v>1.0877063705740395</v>
      </c>
      <c r="BL86" s="299">
        <f t="shared" ca="1" si="53"/>
        <v>33.749033499999996</v>
      </c>
      <c r="BM86" s="300">
        <f t="shared" ca="1" si="90"/>
        <v>-0.9375540665047819</v>
      </c>
      <c r="BN86" s="37"/>
      <c r="BO86" s="301">
        <f t="shared" ca="1" si="55"/>
        <v>1</v>
      </c>
      <c r="BP86" s="301">
        <f t="shared" ca="1" si="56"/>
        <v>0</v>
      </c>
      <c r="BQ86" s="301">
        <f t="shared" ca="1" si="57"/>
        <v>0</v>
      </c>
      <c r="BR86" s="302">
        <f t="shared" ca="1" si="58"/>
        <v>0.57740000000000002</v>
      </c>
      <c r="BS86" s="302">
        <f t="shared" ca="1" si="59"/>
        <v>1</v>
      </c>
      <c r="BT86" s="301">
        <f t="shared" ca="1" si="60"/>
        <v>1</v>
      </c>
      <c r="BU86" s="301">
        <f t="shared" ca="1" si="61"/>
        <v>0</v>
      </c>
      <c r="BV86" s="301">
        <f t="shared" ca="1" si="62"/>
        <v>0</v>
      </c>
      <c r="BW86" s="302">
        <f t="shared" ca="1" si="63"/>
        <v>0.57740000000000002</v>
      </c>
      <c r="BX86" s="302">
        <f t="shared" ca="1" si="54"/>
        <v>1</v>
      </c>
      <c r="BY86" s="301" t="e">
        <f t="shared" ca="1" si="64"/>
        <v>#DIV/0!</v>
      </c>
      <c r="BZ86" s="301" t="e">
        <f t="shared" ca="1" si="65"/>
        <v>#DIV/0!</v>
      </c>
      <c r="CA86" s="301" t="e">
        <f t="shared" ca="1" si="66"/>
        <v>#DIV/0!</v>
      </c>
      <c r="CB86" s="302" t="e">
        <f t="shared" ca="1" si="67"/>
        <v>#DIV/0!</v>
      </c>
      <c r="CC86" s="302">
        <f t="shared" ca="1" si="68"/>
        <v>-1</v>
      </c>
      <c r="CD86" s="301">
        <f t="shared" ca="1" si="69"/>
        <v>1</v>
      </c>
      <c r="CE86" s="301">
        <f t="shared" ca="1" si="70"/>
        <v>0</v>
      </c>
      <c r="CF86" s="301">
        <f t="shared" ca="1" si="71"/>
        <v>0</v>
      </c>
      <c r="CG86" s="302">
        <f t="shared" ca="1" si="72"/>
        <v>0.57740000000000002</v>
      </c>
      <c r="CH86" s="302">
        <f t="shared" ca="1" si="73"/>
        <v>1</v>
      </c>
      <c r="CI86" s="303" t="e">
        <f t="shared" ca="1" si="102"/>
        <v>#REF!</v>
      </c>
      <c r="CJ86" s="303" t="e">
        <f t="shared" ca="1" si="91"/>
        <v>#REF!</v>
      </c>
      <c r="CK86" s="303" t="e">
        <f t="shared" ca="1" si="92"/>
        <v>#REF!</v>
      </c>
      <c r="CL86" s="301" t="e">
        <f t="shared" ca="1" si="93"/>
        <v>#REF!</v>
      </c>
      <c r="CM86" s="301" t="e">
        <f t="shared" ca="1" si="94"/>
        <v>#REF!</v>
      </c>
      <c r="CN86" s="301" t="e">
        <f t="shared" ca="1" si="95"/>
        <v>#REF!</v>
      </c>
      <c r="CO86" s="302" t="e">
        <f t="shared" ca="1" si="74"/>
        <v>#REF!</v>
      </c>
      <c r="CP86" s="302">
        <f t="shared" ca="1" si="75"/>
        <v>-1</v>
      </c>
      <c r="CQ86" s="301" t="e">
        <f t="shared" ca="1" si="76"/>
        <v>#DIV/0!</v>
      </c>
      <c r="CR86" s="301" t="e">
        <f t="shared" ca="1" si="77"/>
        <v>#DIV/0!</v>
      </c>
      <c r="CS86" s="301" t="e">
        <f t="shared" ca="1" si="78"/>
        <v>#DIV/0!</v>
      </c>
      <c r="CT86" s="302" t="e">
        <f t="shared" ca="1" si="79"/>
        <v>#DIV/0!</v>
      </c>
      <c r="CU86" s="302">
        <f t="shared" ca="1" si="80"/>
        <v>-1</v>
      </c>
      <c r="CV86" s="37"/>
      <c r="CW86" s="298">
        <f t="shared" ca="1" si="96"/>
        <v>-99</v>
      </c>
      <c r="CX86" s="302">
        <f t="shared" ca="1" si="97"/>
        <v>-99</v>
      </c>
      <c r="CY86" s="298">
        <f t="shared" ca="1" si="98"/>
        <v>-99</v>
      </c>
      <c r="CZ86" s="298">
        <f t="shared" ca="1" si="99"/>
        <v>-99</v>
      </c>
      <c r="DA86" s="304" t="e">
        <f t="shared" ca="1" si="100"/>
        <v>#NUM!</v>
      </c>
      <c r="DB86" s="305"/>
      <c r="DC86" s="304">
        <f t="shared" ca="1" si="101"/>
        <v>-999</v>
      </c>
    </row>
    <row r="87" spans="1:107" ht="14.4" x14ac:dyDescent="0.3">
      <c r="A87" s="37"/>
      <c r="B87" s="37"/>
      <c r="C87" s="37"/>
      <c r="D87" s="311" t="s">
        <v>629</v>
      </c>
      <c r="E87" s="37"/>
      <c r="F87" s="37"/>
      <c r="G87" s="37"/>
      <c r="H87" s="37"/>
      <c r="I87" s="293">
        <v>2.94</v>
      </c>
      <c r="J87" s="293"/>
      <c r="K87" s="293"/>
      <c r="L87" s="293"/>
      <c r="M87" s="293"/>
      <c r="N87" s="293"/>
      <c r="O87" s="293"/>
      <c r="P87" s="293"/>
      <c r="Q87" s="313"/>
      <c r="R87" s="293"/>
      <c r="S87" s="293"/>
      <c r="T87" s="293"/>
      <c r="U87" s="37"/>
      <c r="V87" s="37"/>
      <c r="W87" s="293"/>
      <c r="X87" s="293"/>
      <c r="Y87" s="293"/>
      <c r="Z87" s="293"/>
      <c r="AA87" s="293"/>
      <c r="AB87" s="293"/>
      <c r="AC87" s="293"/>
      <c r="AD87" s="37"/>
      <c r="AE87" s="297"/>
      <c r="AF87" s="297"/>
      <c r="AG87" s="37" t="str">
        <f t="shared" ca="1" si="84"/>
        <v>W_ID_019_FS_005</v>
      </c>
      <c r="AH87" s="37"/>
      <c r="AI87" s="37"/>
      <c r="AJ87" s="37"/>
      <c r="AK87" s="37"/>
      <c r="AL87" s="37">
        <f t="shared" ca="1" si="85"/>
        <v>2.94</v>
      </c>
      <c r="AM87" s="37">
        <f t="shared" ca="1" si="103"/>
        <v>0</v>
      </c>
      <c r="AN87" s="37">
        <f t="shared" ca="1" si="103"/>
        <v>0</v>
      </c>
      <c r="AO87" s="37">
        <f t="shared" ca="1" si="103"/>
        <v>0</v>
      </c>
      <c r="AP87" s="37">
        <f t="shared" ca="1" si="103"/>
        <v>0</v>
      </c>
      <c r="AQ87" s="37">
        <f t="shared" ca="1" si="103"/>
        <v>0</v>
      </c>
      <c r="AR87" s="37">
        <f t="shared" ca="1" si="103"/>
        <v>0</v>
      </c>
      <c r="AS87" s="37">
        <f t="shared" ca="1" si="103"/>
        <v>0</v>
      </c>
      <c r="AT87" s="37">
        <f t="shared" ca="1" si="103"/>
        <v>0</v>
      </c>
      <c r="AU87" s="37">
        <f t="shared" ca="1" si="103"/>
        <v>0</v>
      </c>
      <c r="AV87" s="37">
        <f t="shared" ca="1" si="103"/>
        <v>0</v>
      </c>
      <c r="AW87" s="37">
        <f t="shared" ca="1" si="103"/>
        <v>0</v>
      </c>
      <c r="AX87" s="37"/>
      <c r="AY87" s="37"/>
      <c r="AZ87" s="37">
        <f t="shared" ca="1" si="87"/>
        <v>0</v>
      </c>
      <c r="BA87" s="37">
        <f t="shared" ca="1" si="87"/>
        <v>0</v>
      </c>
      <c r="BB87" s="37">
        <f t="shared" ca="1" si="87"/>
        <v>0</v>
      </c>
      <c r="BC87" s="37">
        <f t="shared" ca="1" si="87"/>
        <v>0</v>
      </c>
      <c r="BD87" s="37">
        <f t="shared" ca="1" si="87"/>
        <v>0</v>
      </c>
      <c r="BE87" s="37">
        <f t="shared" ca="1" si="87"/>
        <v>0</v>
      </c>
      <c r="BF87" s="37">
        <f t="shared" ca="1" si="87"/>
        <v>0</v>
      </c>
      <c r="BG87" s="37">
        <f t="shared" ref="BD87:BG150" ca="1" si="104">ABS(INDIRECT(BG$5&amp;(CELL("row", BG87))))</f>
        <v>0</v>
      </c>
      <c r="BH87" s="37">
        <f t="shared" ca="1" si="88"/>
        <v>0</v>
      </c>
      <c r="BI87" s="37">
        <f t="shared" ca="1" si="89"/>
        <v>99</v>
      </c>
      <c r="BJ87" s="37"/>
      <c r="BK87" s="299">
        <f t="shared" ca="1" si="52"/>
        <v>1.1389683925249077</v>
      </c>
      <c r="BL87" s="299">
        <f t="shared" ca="1" si="53"/>
        <v>0</v>
      </c>
      <c r="BM87" s="300">
        <f t="shared" ca="1" si="90"/>
        <v>1</v>
      </c>
      <c r="BN87" s="37"/>
      <c r="BO87" s="301" t="e">
        <f t="shared" ca="1" si="55"/>
        <v>#DIV/0!</v>
      </c>
      <c r="BP87" s="301" t="e">
        <f t="shared" ca="1" si="56"/>
        <v>#DIV/0!</v>
      </c>
      <c r="BQ87" s="301" t="e">
        <f t="shared" ca="1" si="57"/>
        <v>#DIV/0!</v>
      </c>
      <c r="BR87" s="302" t="e">
        <f t="shared" ca="1" si="58"/>
        <v>#DIV/0!</v>
      </c>
      <c r="BS87" s="302">
        <f t="shared" ca="1" si="59"/>
        <v>-1</v>
      </c>
      <c r="BT87" s="301" t="e">
        <f t="shared" ca="1" si="60"/>
        <v>#DIV/0!</v>
      </c>
      <c r="BU87" s="301" t="e">
        <f t="shared" ca="1" si="61"/>
        <v>#DIV/0!</v>
      </c>
      <c r="BV87" s="301" t="e">
        <f t="shared" ca="1" si="62"/>
        <v>#DIV/0!</v>
      </c>
      <c r="BW87" s="302" t="e">
        <f t="shared" ca="1" si="63"/>
        <v>#DIV/0!</v>
      </c>
      <c r="BX87" s="302">
        <f t="shared" ca="1" si="54"/>
        <v>-1</v>
      </c>
      <c r="BY87" s="301" t="e">
        <f t="shared" ca="1" si="64"/>
        <v>#DIV/0!</v>
      </c>
      <c r="BZ87" s="301" t="e">
        <f t="shared" ca="1" si="65"/>
        <v>#DIV/0!</v>
      </c>
      <c r="CA87" s="301" t="e">
        <f t="shared" ca="1" si="66"/>
        <v>#DIV/0!</v>
      </c>
      <c r="CB87" s="302" t="e">
        <f t="shared" ca="1" si="67"/>
        <v>#DIV/0!</v>
      </c>
      <c r="CC87" s="302">
        <f t="shared" ca="1" si="68"/>
        <v>-1</v>
      </c>
      <c r="CD87" s="301" t="e">
        <f t="shared" ca="1" si="69"/>
        <v>#DIV/0!</v>
      </c>
      <c r="CE87" s="301" t="e">
        <f t="shared" ca="1" si="70"/>
        <v>#DIV/0!</v>
      </c>
      <c r="CF87" s="301" t="e">
        <f t="shared" ca="1" si="71"/>
        <v>#DIV/0!</v>
      </c>
      <c r="CG87" s="302" t="e">
        <f t="shared" ca="1" si="72"/>
        <v>#DIV/0!</v>
      </c>
      <c r="CH87" s="302">
        <f t="shared" ca="1" si="73"/>
        <v>-1</v>
      </c>
      <c r="CI87" s="303" t="e">
        <f t="shared" ca="1" si="102"/>
        <v>#REF!</v>
      </c>
      <c r="CJ87" s="303" t="e">
        <f t="shared" ca="1" si="91"/>
        <v>#REF!</v>
      </c>
      <c r="CK87" s="303" t="e">
        <f t="shared" ca="1" si="92"/>
        <v>#REF!</v>
      </c>
      <c r="CL87" s="301" t="e">
        <f t="shared" ca="1" si="93"/>
        <v>#REF!</v>
      </c>
      <c r="CM87" s="301" t="e">
        <f t="shared" ca="1" si="94"/>
        <v>#REF!</v>
      </c>
      <c r="CN87" s="301" t="e">
        <f t="shared" ca="1" si="95"/>
        <v>#REF!</v>
      </c>
      <c r="CO87" s="302" t="e">
        <f t="shared" ca="1" si="74"/>
        <v>#REF!</v>
      </c>
      <c r="CP87" s="302">
        <f t="shared" ca="1" si="75"/>
        <v>-1</v>
      </c>
      <c r="CQ87" s="301" t="e">
        <f t="shared" ca="1" si="76"/>
        <v>#DIV/0!</v>
      </c>
      <c r="CR87" s="301" t="e">
        <f t="shared" ca="1" si="77"/>
        <v>#DIV/0!</v>
      </c>
      <c r="CS87" s="301" t="e">
        <f t="shared" ca="1" si="78"/>
        <v>#DIV/0!</v>
      </c>
      <c r="CT87" s="302" t="e">
        <f t="shared" ca="1" si="79"/>
        <v>#DIV/0!</v>
      </c>
      <c r="CU87" s="302">
        <f t="shared" ca="1" si="80"/>
        <v>-1</v>
      </c>
      <c r="CV87" s="37"/>
      <c r="CW87" s="298">
        <f t="shared" ca="1" si="96"/>
        <v>-99</v>
      </c>
      <c r="CX87" s="302">
        <f t="shared" ca="1" si="97"/>
        <v>-99</v>
      </c>
      <c r="CY87" s="298">
        <f t="shared" ca="1" si="98"/>
        <v>-99</v>
      </c>
      <c r="CZ87" s="298">
        <f t="shared" ca="1" si="99"/>
        <v>-99</v>
      </c>
      <c r="DA87" s="304" t="e">
        <f t="shared" ca="1" si="100"/>
        <v>#NUM!</v>
      </c>
      <c r="DB87" s="305"/>
      <c r="DC87" s="304">
        <f t="shared" ca="1" si="101"/>
        <v>-999</v>
      </c>
    </row>
    <row r="88" spans="1:107" ht="14.4" x14ac:dyDescent="0.3">
      <c r="A88" s="37"/>
      <c r="B88" s="37"/>
      <c r="C88" s="37"/>
      <c r="D88" s="311" t="s">
        <v>630</v>
      </c>
      <c r="E88" s="37"/>
      <c r="F88" s="37"/>
      <c r="G88" s="37"/>
      <c r="H88" s="37"/>
      <c r="I88" s="293">
        <v>2.88</v>
      </c>
      <c r="J88" s="293"/>
      <c r="K88" s="293"/>
      <c r="L88" s="293"/>
      <c r="M88" s="293"/>
      <c r="N88" s="293"/>
      <c r="O88" s="293"/>
      <c r="P88" s="293"/>
      <c r="Q88" s="293">
        <v>1221.2</v>
      </c>
      <c r="R88" s="293"/>
      <c r="S88" s="293"/>
      <c r="T88" s="293"/>
      <c r="U88" s="37"/>
      <c r="V88" s="37"/>
      <c r="W88" s="293"/>
      <c r="X88" s="293"/>
      <c r="Y88" s="293"/>
      <c r="Z88" s="293"/>
      <c r="AA88" s="293"/>
      <c r="AB88" s="293"/>
      <c r="AC88" s="293"/>
      <c r="AD88" s="37"/>
      <c r="AE88" s="297"/>
      <c r="AF88" s="297"/>
      <c r="AG88" s="37" t="str">
        <f t="shared" ca="1" si="84"/>
        <v>W_ID_019_FS_006</v>
      </c>
      <c r="AH88" s="37"/>
      <c r="AI88" s="37"/>
      <c r="AJ88" s="37"/>
      <c r="AK88" s="37"/>
      <c r="AL88" s="37">
        <f t="shared" ca="1" si="85"/>
        <v>2.88</v>
      </c>
      <c r="AM88" s="37">
        <f t="shared" ca="1" si="103"/>
        <v>0</v>
      </c>
      <c r="AN88" s="37">
        <f t="shared" ca="1" si="103"/>
        <v>0</v>
      </c>
      <c r="AO88" s="37">
        <f t="shared" ca="1" si="103"/>
        <v>0</v>
      </c>
      <c r="AP88" s="37">
        <f t="shared" ca="1" si="103"/>
        <v>0</v>
      </c>
      <c r="AQ88" s="37">
        <f t="shared" ca="1" si="103"/>
        <v>0</v>
      </c>
      <c r="AR88" s="37">
        <f t="shared" ca="1" si="103"/>
        <v>0</v>
      </c>
      <c r="AS88" s="37">
        <f t="shared" ca="1" si="103"/>
        <v>0</v>
      </c>
      <c r="AT88" s="37">
        <f t="shared" ca="1" si="103"/>
        <v>1221.2</v>
      </c>
      <c r="AU88" s="37">
        <f t="shared" ca="1" si="103"/>
        <v>0</v>
      </c>
      <c r="AV88" s="37">
        <f t="shared" ca="1" si="103"/>
        <v>0</v>
      </c>
      <c r="AW88" s="37">
        <f t="shared" ca="1" si="103"/>
        <v>0</v>
      </c>
      <c r="AX88" s="37"/>
      <c r="AY88" s="37"/>
      <c r="AZ88" s="37">
        <f t="shared" ref="AZ88:BF132" ca="1" si="105">ABS(INDIRECT(AZ$5&amp;(CELL("row", AZ88))))</f>
        <v>0</v>
      </c>
      <c r="BA88" s="37">
        <f t="shared" ca="1" si="105"/>
        <v>0</v>
      </c>
      <c r="BB88" s="37">
        <f t="shared" ca="1" si="105"/>
        <v>0</v>
      </c>
      <c r="BC88" s="37">
        <f t="shared" ca="1" si="105"/>
        <v>0</v>
      </c>
      <c r="BD88" s="37">
        <f t="shared" ca="1" si="104"/>
        <v>0</v>
      </c>
      <c r="BE88" s="37">
        <f t="shared" ca="1" si="104"/>
        <v>0</v>
      </c>
      <c r="BF88" s="37">
        <f t="shared" ca="1" si="104"/>
        <v>0</v>
      </c>
      <c r="BG88" s="37">
        <f t="shared" ca="1" si="104"/>
        <v>0</v>
      </c>
      <c r="BH88" s="37">
        <f t="shared" ca="1" si="88"/>
        <v>0</v>
      </c>
      <c r="BI88" s="37">
        <f t="shared" ca="1" si="89"/>
        <v>99</v>
      </c>
      <c r="BJ88" s="37"/>
      <c r="BK88" s="299">
        <f t="shared" ca="1" si="52"/>
        <v>1.3077106846479563</v>
      </c>
      <c r="BL88" s="299">
        <f t="shared" ca="1" si="53"/>
        <v>34.450051999999999</v>
      </c>
      <c r="BM88" s="300">
        <f t="shared" ca="1" si="90"/>
        <v>-0.92685724237386902</v>
      </c>
      <c r="BN88" s="37"/>
      <c r="BO88" s="301">
        <f t="shared" ca="1" si="55"/>
        <v>1</v>
      </c>
      <c r="BP88" s="301">
        <f t="shared" ca="1" si="56"/>
        <v>0</v>
      </c>
      <c r="BQ88" s="301">
        <f t="shared" ca="1" si="57"/>
        <v>0</v>
      </c>
      <c r="BR88" s="302">
        <f t="shared" ca="1" si="58"/>
        <v>0.57740000000000002</v>
      </c>
      <c r="BS88" s="302">
        <f t="shared" ca="1" si="59"/>
        <v>1</v>
      </c>
      <c r="BT88" s="301">
        <f t="shared" ca="1" si="60"/>
        <v>1</v>
      </c>
      <c r="BU88" s="301">
        <f t="shared" ca="1" si="61"/>
        <v>0</v>
      </c>
      <c r="BV88" s="301">
        <f t="shared" ca="1" si="62"/>
        <v>0</v>
      </c>
      <c r="BW88" s="302">
        <f t="shared" ca="1" si="63"/>
        <v>0.57740000000000002</v>
      </c>
      <c r="BX88" s="302">
        <f t="shared" ca="1" si="54"/>
        <v>1</v>
      </c>
      <c r="BY88" s="301" t="e">
        <f t="shared" ca="1" si="64"/>
        <v>#DIV/0!</v>
      </c>
      <c r="BZ88" s="301" t="e">
        <f t="shared" ca="1" si="65"/>
        <v>#DIV/0!</v>
      </c>
      <c r="CA88" s="301" t="e">
        <f t="shared" ca="1" si="66"/>
        <v>#DIV/0!</v>
      </c>
      <c r="CB88" s="302" t="e">
        <f t="shared" ca="1" si="67"/>
        <v>#DIV/0!</v>
      </c>
      <c r="CC88" s="302">
        <f t="shared" ca="1" si="68"/>
        <v>-1</v>
      </c>
      <c r="CD88" s="301">
        <f t="shared" ca="1" si="69"/>
        <v>1</v>
      </c>
      <c r="CE88" s="301">
        <f t="shared" ca="1" si="70"/>
        <v>0</v>
      </c>
      <c r="CF88" s="301">
        <f t="shared" ca="1" si="71"/>
        <v>0</v>
      </c>
      <c r="CG88" s="302">
        <f t="shared" ca="1" si="72"/>
        <v>0.57740000000000002</v>
      </c>
      <c r="CH88" s="302">
        <f t="shared" ca="1" si="73"/>
        <v>1</v>
      </c>
      <c r="CI88" s="303" t="e">
        <f t="shared" ca="1" si="102"/>
        <v>#REF!</v>
      </c>
      <c r="CJ88" s="303" t="e">
        <f t="shared" ca="1" si="91"/>
        <v>#REF!</v>
      </c>
      <c r="CK88" s="303" t="e">
        <f t="shared" ca="1" si="92"/>
        <v>#REF!</v>
      </c>
      <c r="CL88" s="301" t="e">
        <f t="shared" ca="1" si="93"/>
        <v>#REF!</v>
      </c>
      <c r="CM88" s="301" t="e">
        <f t="shared" ca="1" si="94"/>
        <v>#REF!</v>
      </c>
      <c r="CN88" s="301" t="e">
        <f t="shared" ca="1" si="95"/>
        <v>#REF!</v>
      </c>
      <c r="CO88" s="302" t="e">
        <f t="shared" ca="1" si="74"/>
        <v>#REF!</v>
      </c>
      <c r="CP88" s="302">
        <f t="shared" ca="1" si="75"/>
        <v>-1</v>
      </c>
      <c r="CQ88" s="301" t="e">
        <f t="shared" ca="1" si="76"/>
        <v>#DIV/0!</v>
      </c>
      <c r="CR88" s="301" t="e">
        <f t="shared" ca="1" si="77"/>
        <v>#DIV/0!</v>
      </c>
      <c r="CS88" s="301" t="e">
        <f t="shared" ca="1" si="78"/>
        <v>#DIV/0!</v>
      </c>
      <c r="CT88" s="302" t="e">
        <f t="shared" ca="1" si="79"/>
        <v>#DIV/0!</v>
      </c>
      <c r="CU88" s="302">
        <f t="shared" ca="1" si="80"/>
        <v>-1</v>
      </c>
      <c r="CV88" s="37"/>
      <c r="CW88" s="298">
        <f t="shared" ca="1" si="96"/>
        <v>-99</v>
      </c>
      <c r="CX88" s="302">
        <f t="shared" ca="1" si="97"/>
        <v>-99</v>
      </c>
      <c r="CY88" s="298">
        <f t="shared" ca="1" si="98"/>
        <v>-99</v>
      </c>
      <c r="CZ88" s="298">
        <f t="shared" ca="1" si="99"/>
        <v>-99</v>
      </c>
      <c r="DA88" s="304" t="e">
        <f t="shared" ca="1" si="100"/>
        <v>#NUM!</v>
      </c>
      <c r="DB88" s="305"/>
      <c r="DC88" s="304">
        <f t="shared" ca="1" si="101"/>
        <v>-999</v>
      </c>
    </row>
    <row r="89" spans="1:107" ht="14.4" x14ac:dyDescent="0.3">
      <c r="A89" s="37"/>
      <c r="B89" s="37"/>
      <c r="C89" s="37"/>
      <c r="D89" s="311" t="s">
        <v>631</v>
      </c>
      <c r="E89" s="37"/>
      <c r="F89" s="37"/>
      <c r="G89" s="37"/>
      <c r="H89" s="37"/>
      <c r="I89" s="293">
        <v>2.95</v>
      </c>
      <c r="J89" s="293"/>
      <c r="K89" s="293"/>
      <c r="L89" s="293"/>
      <c r="M89" s="293"/>
      <c r="N89" s="293"/>
      <c r="O89" s="293"/>
      <c r="P89" s="293"/>
      <c r="Q89" s="293"/>
      <c r="R89" s="293"/>
      <c r="S89" s="293"/>
      <c r="T89" s="293"/>
      <c r="U89" s="37"/>
      <c r="V89" s="37"/>
      <c r="W89" s="293"/>
      <c r="X89" s="293"/>
      <c r="Y89" s="293"/>
      <c r="Z89" s="293"/>
      <c r="AA89" s="293"/>
      <c r="AB89" s="293"/>
      <c r="AC89" s="293"/>
      <c r="AD89" s="37"/>
      <c r="AE89" s="297"/>
      <c r="AF89" s="297"/>
      <c r="AG89" s="37" t="str">
        <f t="shared" ca="1" si="84"/>
        <v>W_ID_019_FS_007</v>
      </c>
      <c r="AH89" s="37"/>
      <c r="AI89" s="37"/>
      <c r="AJ89" s="37"/>
      <c r="AK89" s="37"/>
      <c r="AL89" s="37">
        <f t="shared" ca="1" si="85"/>
        <v>2.95</v>
      </c>
      <c r="AM89" s="37">
        <f t="shared" ca="1" si="103"/>
        <v>0</v>
      </c>
      <c r="AN89" s="37">
        <f t="shared" ca="1" si="103"/>
        <v>0</v>
      </c>
      <c r="AO89" s="37">
        <f t="shared" ca="1" si="103"/>
        <v>0</v>
      </c>
      <c r="AP89" s="37">
        <f t="shared" ca="1" si="103"/>
        <v>0</v>
      </c>
      <c r="AQ89" s="37">
        <f t="shared" ca="1" si="103"/>
        <v>0</v>
      </c>
      <c r="AR89" s="37">
        <f t="shared" ca="1" si="103"/>
        <v>0</v>
      </c>
      <c r="AS89" s="37">
        <f t="shared" ca="1" si="103"/>
        <v>0</v>
      </c>
      <c r="AT89" s="37">
        <f t="shared" ca="1" si="103"/>
        <v>0</v>
      </c>
      <c r="AU89" s="37">
        <f t="shared" ca="1" si="103"/>
        <v>0</v>
      </c>
      <c r="AV89" s="37">
        <f t="shared" ca="1" si="103"/>
        <v>0</v>
      </c>
      <c r="AW89" s="37">
        <f t="shared" ca="1" si="103"/>
        <v>0</v>
      </c>
      <c r="AX89" s="37"/>
      <c r="AY89" s="37"/>
      <c r="AZ89" s="37">
        <f t="shared" ca="1" si="105"/>
        <v>0</v>
      </c>
      <c r="BA89" s="37">
        <f t="shared" ca="1" si="105"/>
        <v>0</v>
      </c>
      <c r="BB89" s="37">
        <f t="shared" ca="1" si="105"/>
        <v>0</v>
      </c>
      <c r="BC89" s="37">
        <f t="shared" ca="1" si="105"/>
        <v>0</v>
      </c>
      <c r="BD89" s="37">
        <f t="shared" ca="1" si="104"/>
        <v>0</v>
      </c>
      <c r="BE89" s="37">
        <f t="shared" ca="1" si="104"/>
        <v>0</v>
      </c>
      <c r="BF89" s="37">
        <f t="shared" ca="1" si="104"/>
        <v>0</v>
      </c>
      <c r="BG89" s="37">
        <f t="shared" ca="1" si="104"/>
        <v>0</v>
      </c>
      <c r="BH89" s="37">
        <f t="shared" ca="1" si="88"/>
        <v>0</v>
      </c>
      <c r="BI89" s="37">
        <f t="shared" ca="1" si="89"/>
        <v>99</v>
      </c>
      <c r="BJ89" s="37"/>
      <c r="BK89" s="299">
        <f t="shared" ca="1" si="52"/>
        <v>1.1130423066675472</v>
      </c>
      <c r="BL89" s="299">
        <f t="shared" ca="1" si="53"/>
        <v>0</v>
      </c>
      <c r="BM89" s="300">
        <f t="shared" ca="1" si="90"/>
        <v>1</v>
      </c>
      <c r="BN89" s="37"/>
      <c r="BO89" s="301" t="e">
        <f t="shared" ca="1" si="55"/>
        <v>#DIV/0!</v>
      </c>
      <c r="BP89" s="301" t="e">
        <f t="shared" ca="1" si="56"/>
        <v>#DIV/0!</v>
      </c>
      <c r="BQ89" s="301" t="e">
        <f t="shared" ca="1" si="57"/>
        <v>#DIV/0!</v>
      </c>
      <c r="BR89" s="302" t="e">
        <f t="shared" ca="1" si="58"/>
        <v>#DIV/0!</v>
      </c>
      <c r="BS89" s="302">
        <f t="shared" ca="1" si="59"/>
        <v>-1</v>
      </c>
      <c r="BT89" s="301" t="e">
        <f t="shared" ca="1" si="60"/>
        <v>#DIV/0!</v>
      </c>
      <c r="BU89" s="301" t="e">
        <f t="shared" ca="1" si="61"/>
        <v>#DIV/0!</v>
      </c>
      <c r="BV89" s="301" t="e">
        <f t="shared" ca="1" si="62"/>
        <v>#DIV/0!</v>
      </c>
      <c r="BW89" s="302" t="e">
        <f t="shared" ca="1" si="63"/>
        <v>#DIV/0!</v>
      </c>
      <c r="BX89" s="302">
        <f t="shared" ca="1" si="54"/>
        <v>-1</v>
      </c>
      <c r="BY89" s="301" t="e">
        <f t="shared" ca="1" si="64"/>
        <v>#DIV/0!</v>
      </c>
      <c r="BZ89" s="301" t="e">
        <f t="shared" ca="1" si="65"/>
        <v>#DIV/0!</v>
      </c>
      <c r="CA89" s="301" t="e">
        <f t="shared" ca="1" si="66"/>
        <v>#DIV/0!</v>
      </c>
      <c r="CB89" s="302" t="e">
        <f t="shared" ca="1" si="67"/>
        <v>#DIV/0!</v>
      </c>
      <c r="CC89" s="302">
        <f t="shared" ca="1" si="68"/>
        <v>-1</v>
      </c>
      <c r="CD89" s="301" t="e">
        <f t="shared" ca="1" si="69"/>
        <v>#DIV/0!</v>
      </c>
      <c r="CE89" s="301" t="e">
        <f t="shared" ca="1" si="70"/>
        <v>#DIV/0!</v>
      </c>
      <c r="CF89" s="301" t="e">
        <f t="shared" ca="1" si="71"/>
        <v>#DIV/0!</v>
      </c>
      <c r="CG89" s="302" t="e">
        <f t="shared" ca="1" si="72"/>
        <v>#DIV/0!</v>
      </c>
      <c r="CH89" s="302">
        <f t="shared" ca="1" si="73"/>
        <v>-1</v>
      </c>
      <c r="CI89" s="303" t="e">
        <f t="shared" ca="1" si="102"/>
        <v>#REF!</v>
      </c>
      <c r="CJ89" s="303" t="e">
        <f t="shared" ca="1" si="91"/>
        <v>#REF!</v>
      </c>
      <c r="CK89" s="303" t="e">
        <f t="shared" ca="1" si="92"/>
        <v>#REF!</v>
      </c>
      <c r="CL89" s="301" t="e">
        <f t="shared" ca="1" si="93"/>
        <v>#REF!</v>
      </c>
      <c r="CM89" s="301" t="e">
        <f t="shared" ca="1" si="94"/>
        <v>#REF!</v>
      </c>
      <c r="CN89" s="301" t="e">
        <f t="shared" ca="1" si="95"/>
        <v>#REF!</v>
      </c>
      <c r="CO89" s="302" t="e">
        <f t="shared" ca="1" si="74"/>
        <v>#REF!</v>
      </c>
      <c r="CP89" s="302">
        <f t="shared" ca="1" si="75"/>
        <v>-1</v>
      </c>
      <c r="CQ89" s="301" t="e">
        <f t="shared" ca="1" si="76"/>
        <v>#DIV/0!</v>
      </c>
      <c r="CR89" s="301" t="e">
        <f t="shared" ca="1" si="77"/>
        <v>#DIV/0!</v>
      </c>
      <c r="CS89" s="301" t="e">
        <f t="shared" ca="1" si="78"/>
        <v>#DIV/0!</v>
      </c>
      <c r="CT89" s="302" t="e">
        <f t="shared" ca="1" si="79"/>
        <v>#DIV/0!</v>
      </c>
      <c r="CU89" s="302">
        <f t="shared" ca="1" si="80"/>
        <v>-1</v>
      </c>
      <c r="CV89" s="37"/>
      <c r="CW89" s="298">
        <f t="shared" ca="1" si="96"/>
        <v>-99</v>
      </c>
      <c r="CX89" s="302">
        <f t="shared" ca="1" si="97"/>
        <v>-99</v>
      </c>
      <c r="CY89" s="298">
        <f t="shared" ca="1" si="98"/>
        <v>-99</v>
      </c>
      <c r="CZ89" s="298">
        <f t="shared" ca="1" si="99"/>
        <v>-99</v>
      </c>
      <c r="DA89" s="304" t="e">
        <f t="shared" ca="1" si="100"/>
        <v>#NUM!</v>
      </c>
      <c r="DB89" s="305"/>
      <c r="DC89" s="304">
        <f t="shared" ca="1" si="101"/>
        <v>-999</v>
      </c>
    </row>
    <row r="90" spans="1:107" ht="14.4" x14ac:dyDescent="0.3">
      <c r="A90" s="37"/>
      <c r="B90" s="37"/>
      <c r="C90" s="37"/>
      <c r="D90" s="311" t="s">
        <v>632</v>
      </c>
      <c r="E90" s="37"/>
      <c r="F90" s="37"/>
      <c r="G90" s="37"/>
      <c r="H90" s="37"/>
      <c r="I90" s="293">
        <v>2.97</v>
      </c>
      <c r="J90" s="293"/>
      <c r="K90" s="293"/>
      <c r="L90" s="293"/>
      <c r="M90" s="293"/>
      <c r="N90" s="293"/>
      <c r="O90" s="293"/>
      <c r="P90" s="293"/>
      <c r="Q90" s="293">
        <v>1412.9</v>
      </c>
      <c r="R90" s="293"/>
      <c r="S90" s="293"/>
      <c r="T90" s="293"/>
      <c r="U90" s="37"/>
      <c r="V90" s="37"/>
      <c r="W90" s="293"/>
      <c r="X90" s="293"/>
      <c r="Y90" s="293"/>
      <c r="Z90" s="293"/>
      <c r="AA90" s="293"/>
      <c r="AB90" s="293"/>
      <c r="AC90" s="293"/>
      <c r="AD90" s="37"/>
      <c r="AE90" s="297"/>
      <c r="AF90" s="297"/>
      <c r="AG90" s="37" t="str">
        <f t="shared" ca="1" si="84"/>
        <v>W_ID_019_FS_008</v>
      </c>
      <c r="AH90" s="37"/>
      <c r="AI90" s="37"/>
      <c r="AJ90" s="37"/>
      <c r="AK90" s="37"/>
      <c r="AL90" s="37">
        <f t="shared" ca="1" si="85"/>
        <v>2.97</v>
      </c>
      <c r="AM90" s="37">
        <f t="shared" ca="1" si="103"/>
        <v>0</v>
      </c>
      <c r="AN90" s="37">
        <f t="shared" ca="1" si="103"/>
        <v>0</v>
      </c>
      <c r="AO90" s="37">
        <f t="shared" ca="1" si="103"/>
        <v>0</v>
      </c>
      <c r="AP90" s="37">
        <f t="shared" ca="1" si="103"/>
        <v>0</v>
      </c>
      <c r="AQ90" s="37">
        <f t="shared" ca="1" si="103"/>
        <v>0</v>
      </c>
      <c r="AR90" s="37">
        <f t="shared" ca="1" si="103"/>
        <v>0</v>
      </c>
      <c r="AS90" s="37">
        <f t="shared" ca="1" si="103"/>
        <v>0</v>
      </c>
      <c r="AT90" s="37">
        <f t="shared" ca="1" si="103"/>
        <v>1412.9</v>
      </c>
      <c r="AU90" s="37">
        <f t="shared" ca="1" si="103"/>
        <v>0</v>
      </c>
      <c r="AV90" s="37">
        <f t="shared" ca="1" si="103"/>
        <v>0</v>
      </c>
      <c r="AW90" s="37">
        <f t="shared" ca="1" si="103"/>
        <v>0</v>
      </c>
      <c r="AX90" s="37"/>
      <c r="AY90" s="37"/>
      <c r="AZ90" s="37">
        <f t="shared" ca="1" si="105"/>
        <v>0</v>
      </c>
      <c r="BA90" s="37">
        <f t="shared" ca="1" si="105"/>
        <v>0</v>
      </c>
      <c r="BB90" s="37">
        <f t="shared" ca="1" si="105"/>
        <v>0</v>
      </c>
      <c r="BC90" s="37">
        <f t="shared" ca="1" si="105"/>
        <v>0</v>
      </c>
      <c r="BD90" s="37">
        <f t="shared" ca="1" si="104"/>
        <v>0</v>
      </c>
      <c r="BE90" s="37">
        <f t="shared" ca="1" si="104"/>
        <v>0</v>
      </c>
      <c r="BF90" s="37">
        <f t="shared" ca="1" si="104"/>
        <v>0</v>
      </c>
      <c r="BG90" s="37">
        <f t="shared" ca="1" si="104"/>
        <v>0</v>
      </c>
      <c r="BH90" s="37">
        <f t="shared" ca="1" si="88"/>
        <v>0</v>
      </c>
      <c r="BI90" s="37">
        <f t="shared" ca="1" si="89"/>
        <v>99</v>
      </c>
      <c r="BJ90" s="37"/>
      <c r="BK90" s="299">
        <f t="shared" ca="1" si="52"/>
        <v>1.0629471507957051</v>
      </c>
      <c r="BL90" s="299">
        <f t="shared" ca="1" si="53"/>
        <v>39.857908999999999</v>
      </c>
      <c r="BM90" s="300">
        <f t="shared" ca="1" si="90"/>
        <v>-0.94804863579204279</v>
      </c>
      <c r="BN90" s="37"/>
      <c r="BO90" s="301">
        <f t="shared" ca="1" si="55"/>
        <v>1</v>
      </c>
      <c r="BP90" s="301">
        <f t="shared" ca="1" si="56"/>
        <v>0</v>
      </c>
      <c r="BQ90" s="301">
        <f t="shared" ca="1" si="57"/>
        <v>0</v>
      </c>
      <c r="BR90" s="302">
        <f t="shared" ca="1" si="58"/>
        <v>0.57740000000000002</v>
      </c>
      <c r="BS90" s="302">
        <f t="shared" ca="1" si="59"/>
        <v>1</v>
      </c>
      <c r="BT90" s="301">
        <f t="shared" ca="1" si="60"/>
        <v>1</v>
      </c>
      <c r="BU90" s="301">
        <f t="shared" ca="1" si="61"/>
        <v>0</v>
      </c>
      <c r="BV90" s="301">
        <f t="shared" ca="1" si="62"/>
        <v>0</v>
      </c>
      <c r="BW90" s="302">
        <f t="shared" ca="1" si="63"/>
        <v>0.57740000000000002</v>
      </c>
      <c r="BX90" s="302">
        <f t="shared" ca="1" si="54"/>
        <v>1</v>
      </c>
      <c r="BY90" s="301" t="e">
        <f t="shared" ca="1" si="64"/>
        <v>#DIV/0!</v>
      </c>
      <c r="BZ90" s="301" t="e">
        <f t="shared" ca="1" si="65"/>
        <v>#DIV/0!</v>
      </c>
      <c r="CA90" s="301" t="e">
        <f t="shared" ca="1" si="66"/>
        <v>#DIV/0!</v>
      </c>
      <c r="CB90" s="302" t="e">
        <f t="shared" ca="1" si="67"/>
        <v>#DIV/0!</v>
      </c>
      <c r="CC90" s="302">
        <f t="shared" ca="1" si="68"/>
        <v>-1</v>
      </c>
      <c r="CD90" s="301">
        <f t="shared" ca="1" si="69"/>
        <v>1</v>
      </c>
      <c r="CE90" s="301">
        <f t="shared" ca="1" si="70"/>
        <v>0</v>
      </c>
      <c r="CF90" s="301">
        <f t="shared" ca="1" si="71"/>
        <v>0</v>
      </c>
      <c r="CG90" s="302">
        <f t="shared" ca="1" si="72"/>
        <v>0.57740000000000002</v>
      </c>
      <c r="CH90" s="302">
        <f t="shared" ca="1" si="73"/>
        <v>1</v>
      </c>
      <c r="CI90" s="303" t="e">
        <f t="shared" ca="1" si="102"/>
        <v>#REF!</v>
      </c>
      <c r="CJ90" s="303" t="e">
        <f t="shared" ca="1" si="91"/>
        <v>#REF!</v>
      </c>
      <c r="CK90" s="303" t="e">
        <f t="shared" ca="1" si="92"/>
        <v>#REF!</v>
      </c>
      <c r="CL90" s="301" t="e">
        <f t="shared" ca="1" si="93"/>
        <v>#REF!</v>
      </c>
      <c r="CM90" s="301" t="e">
        <f t="shared" ca="1" si="94"/>
        <v>#REF!</v>
      </c>
      <c r="CN90" s="301" t="e">
        <f t="shared" ca="1" si="95"/>
        <v>#REF!</v>
      </c>
      <c r="CO90" s="302" t="e">
        <f t="shared" ca="1" si="74"/>
        <v>#REF!</v>
      </c>
      <c r="CP90" s="302">
        <f t="shared" ca="1" si="75"/>
        <v>-1</v>
      </c>
      <c r="CQ90" s="301" t="e">
        <f t="shared" ca="1" si="76"/>
        <v>#DIV/0!</v>
      </c>
      <c r="CR90" s="301" t="e">
        <f t="shared" ca="1" si="77"/>
        <v>#DIV/0!</v>
      </c>
      <c r="CS90" s="301" t="e">
        <f t="shared" ca="1" si="78"/>
        <v>#DIV/0!</v>
      </c>
      <c r="CT90" s="302" t="e">
        <f t="shared" ca="1" si="79"/>
        <v>#DIV/0!</v>
      </c>
      <c r="CU90" s="302">
        <f t="shared" ca="1" si="80"/>
        <v>-1</v>
      </c>
      <c r="CV90" s="37"/>
      <c r="CW90" s="298">
        <f t="shared" ca="1" si="96"/>
        <v>-99</v>
      </c>
      <c r="CX90" s="302">
        <f t="shared" ca="1" si="97"/>
        <v>-99</v>
      </c>
      <c r="CY90" s="298">
        <f t="shared" ca="1" si="98"/>
        <v>-99</v>
      </c>
      <c r="CZ90" s="298">
        <f t="shared" ca="1" si="99"/>
        <v>-99</v>
      </c>
      <c r="DA90" s="304" t="e">
        <f t="shared" ca="1" si="100"/>
        <v>#NUM!</v>
      </c>
      <c r="DB90" s="305"/>
      <c r="DC90" s="304">
        <f t="shared" ca="1" si="101"/>
        <v>-999</v>
      </c>
    </row>
    <row r="91" spans="1:107" ht="14.4" x14ac:dyDescent="0.3">
      <c r="A91" s="37"/>
      <c r="B91" s="37"/>
      <c r="C91" s="37"/>
      <c r="D91" s="311" t="s">
        <v>633</v>
      </c>
      <c r="E91" s="37"/>
      <c r="F91" s="37"/>
      <c r="G91" s="37"/>
      <c r="H91" s="37"/>
      <c r="I91" s="293">
        <v>2.88</v>
      </c>
      <c r="J91" s="293"/>
      <c r="K91" s="293"/>
      <c r="L91" s="293"/>
      <c r="M91" s="293"/>
      <c r="N91" s="293"/>
      <c r="O91" s="293"/>
      <c r="P91" s="293"/>
      <c r="Q91" s="293">
        <v>1178.5999999999999</v>
      </c>
      <c r="R91" s="293"/>
      <c r="S91" s="293"/>
      <c r="T91" s="293"/>
      <c r="U91" s="37"/>
      <c r="V91" s="37"/>
      <c r="W91" s="293"/>
      <c r="X91" s="293"/>
      <c r="Y91" s="293"/>
      <c r="Z91" s="293"/>
      <c r="AA91" s="293"/>
      <c r="AB91" s="293"/>
      <c r="AC91" s="293"/>
      <c r="AD91" s="37"/>
      <c r="AE91" s="297"/>
      <c r="AF91" s="297"/>
      <c r="AG91" s="37" t="str">
        <f t="shared" ca="1" si="84"/>
        <v>W_ID_019_FS_009</v>
      </c>
      <c r="AH91" s="37"/>
      <c r="AI91" s="37"/>
      <c r="AJ91" s="37"/>
      <c r="AK91" s="37"/>
      <c r="AL91" s="37">
        <f t="shared" ca="1" si="85"/>
        <v>2.88</v>
      </c>
      <c r="AM91" s="37">
        <f t="shared" ca="1" si="103"/>
        <v>0</v>
      </c>
      <c r="AN91" s="37">
        <f t="shared" ca="1" si="103"/>
        <v>0</v>
      </c>
      <c r="AO91" s="37">
        <f t="shared" ca="1" si="103"/>
        <v>0</v>
      </c>
      <c r="AP91" s="37">
        <f t="shared" ca="1" si="103"/>
        <v>0</v>
      </c>
      <c r="AQ91" s="37">
        <f t="shared" ca="1" si="103"/>
        <v>0</v>
      </c>
      <c r="AR91" s="37">
        <f t="shared" ca="1" si="103"/>
        <v>0</v>
      </c>
      <c r="AS91" s="37">
        <f t="shared" ca="1" si="103"/>
        <v>0</v>
      </c>
      <c r="AT91" s="37">
        <f t="shared" ca="1" si="103"/>
        <v>1178.5999999999999</v>
      </c>
      <c r="AU91" s="37">
        <f t="shared" ca="1" si="103"/>
        <v>0</v>
      </c>
      <c r="AV91" s="37">
        <f t="shared" ca="1" si="103"/>
        <v>0</v>
      </c>
      <c r="AW91" s="37">
        <f t="shared" ca="1" si="103"/>
        <v>0</v>
      </c>
      <c r="AX91" s="37"/>
      <c r="AY91" s="37"/>
      <c r="AZ91" s="37">
        <f t="shared" ca="1" si="105"/>
        <v>0</v>
      </c>
      <c r="BA91" s="37">
        <f t="shared" ca="1" si="105"/>
        <v>0</v>
      </c>
      <c r="BB91" s="37">
        <f t="shared" ca="1" si="105"/>
        <v>0</v>
      </c>
      <c r="BC91" s="37">
        <f t="shared" ca="1" si="105"/>
        <v>0</v>
      </c>
      <c r="BD91" s="37">
        <f t="shared" ca="1" si="104"/>
        <v>0</v>
      </c>
      <c r="BE91" s="37">
        <f t="shared" ca="1" si="104"/>
        <v>0</v>
      </c>
      <c r="BF91" s="37">
        <f t="shared" ca="1" si="104"/>
        <v>0</v>
      </c>
      <c r="BG91" s="37">
        <f t="shared" ca="1" si="104"/>
        <v>0</v>
      </c>
      <c r="BH91" s="37">
        <f t="shared" ca="1" si="88"/>
        <v>0</v>
      </c>
      <c r="BI91" s="37">
        <f t="shared" ca="1" si="89"/>
        <v>99</v>
      </c>
      <c r="BJ91" s="37"/>
      <c r="BK91" s="299">
        <f t="shared" ca="1" si="52"/>
        <v>1.3077106846479563</v>
      </c>
      <c r="BL91" s="299">
        <f t="shared" ca="1" si="53"/>
        <v>33.248305999999999</v>
      </c>
      <c r="BM91" s="300">
        <f t="shared" ca="1" si="90"/>
        <v>-0.92431357487861565</v>
      </c>
      <c r="BN91" s="37"/>
      <c r="BO91" s="301">
        <f t="shared" ca="1" si="55"/>
        <v>1</v>
      </c>
      <c r="BP91" s="301">
        <f t="shared" ca="1" si="56"/>
        <v>0</v>
      </c>
      <c r="BQ91" s="301">
        <f t="shared" ca="1" si="57"/>
        <v>0</v>
      </c>
      <c r="BR91" s="302">
        <f t="shared" ca="1" si="58"/>
        <v>0.57740000000000002</v>
      </c>
      <c r="BS91" s="302">
        <f t="shared" ca="1" si="59"/>
        <v>1</v>
      </c>
      <c r="BT91" s="301">
        <f t="shared" ca="1" si="60"/>
        <v>1</v>
      </c>
      <c r="BU91" s="301">
        <f t="shared" ca="1" si="61"/>
        <v>0</v>
      </c>
      <c r="BV91" s="301">
        <f t="shared" ca="1" si="62"/>
        <v>0</v>
      </c>
      <c r="BW91" s="302">
        <f t="shared" ca="1" si="63"/>
        <v>0.57740000000000002</v>
      </c>
      <c r="BX91" s="302">
        <f t="shared" ca="1" si="54"/>
        <v>1</v>
      </c>
      <c r="BY91" s="301" t="e">
        <f t="shared" ca="1" si="64"/>
        <v>#DIV/0!</v>
      </c>
      <c r="BZ91" s="301" t="e">
        <f t="shared" ca="1" si="65"/>
        <v>#DIV/0!</v>
      </c>
      <c r="CA91" s="301" t="e">
        <f t="shared" ca="1" si="66"/>
        <v>#DIV/0!</v>
      </c>
      <c r="CB91" s="302" t="e">
        <f t="shared" ca="1" si="67"/>
        <v>#DIV/0!</v>
      </c>
      <c r="CC91" s="302">
        <f t="shared" ca="1" si="68"/>
        <v>-1</v>
      </c>
      <c r="CD91" s="301">
        <f t="shared" ca="1" si="69"/>
        <v>1</v>
      </c>
      <c r="CE91" s="301">
        <f t="shared" ca="1" si="70"/>
        <v>0</v>
      </c>
      <c r="CF91" s="301">
        <f t="shared" ca="1" si="71"/>
        <v>0</v>
      </c>
      <c r="CG91" s="302">
        <f t="shared" ca="1" si="72"/>
        <v>0.57740000000000002</v>
      </c>
      <c r="CH91" s="302">
        <f t="shared" ca="1" si="73"/>
        <v>1</v>
      </c>
      <c r="CI91" s="303" t="e">
        <f t="shared" ca="1" si="102"/>
        <v>#REF!</v>
      </c>
      <c r="CJ91" s="303" t="e">
        <f t="shared" ca="1" si="91"/>
        <v>#REF!</v>
      </c>
      <c r="CK91" s="303" t="e">
        <f t="shared" ca="1" si="92"/>
        <v>#REF!</v>
      </c>
      <c r="CL91" s="301" t="e">
        <f t="shared" ca="1" si="93"/>
        <v>#REF!</v>
      </c>
      <c r="CM91" s="301" t="e">
        <f t="shared" ca="1" si="94"/>
        <v>#REF!</v>
      </c>
      <c r="CN91" s="301" t="e">
        <f t="shared" ca="1" si="95"/>
        <v>#REF!</v>
      </c>
      <c r="CO91" s="302" t="e">
        <f t="shared" ca="1" si="74"/>
        <v>#REF!</v>
      </c>
      <c r="CP91" s="302">
        <f t="shared" ca="1" si="75"/>
        <v>-1</v>
      </c>
      <c r="CQ91" s="301" t="e">
        <f t="shared" ca="1" si="76"/>
        <v>#DIV/0!</v>
      </c>
      <c r="CR91" s="301" t="e">
        <f t="shared" ca="1" si="77"/>
        <v>#DIV/0!</v>
      </c>
      <c r="CS91" s="301" t="e">
        <f t="shared" ca="1" si="78"/>
        <v>#DIV/0!</v>
      </c>
      <c r="CT91" s="302" t="e">
        <f t="shared" ca="1" si="79"/>
        <v>#DIV/0!</v>
      </c>
      <c r="CU91" s="302">
        <f t="shared" ca="1" si="80"/>
        <v>-1</v>
      </c>
      <c r="CV91" s="37"/>
      <c r="CW91" s="298">
        <f t="shared" ca="1" si="96"/>
        <v>-99</v>
      </c>
      <c r="CX91" s="302">
        <f t="shared" ca="1" si="97"/>
        <v>-99</v>
      </c>
      <c r="CY91" s="298">
        <f t="shared" ca="1" si="98"/>
        <v>-99</v>
      </c>
      <c r="CZ91" s="298">
        <f t="shared" ca="1" si="99"/>
        <v>-99</v>
      </c>
      <c r="DA91" s="304" t="e">
        <f t="shared" ca="1" si="100"/>
        <v>#NUM!</v>
      </c>
      <c r="DB91" s="305"/>
      <c r="DC91" s="304">
        <f t="shared" ca="1" si="101"/>
        <v>-999</v>
      </c>
    </row>
    <row r="92" spans="1:107" ht="14.4" x14ac:dyDescent="0.3">
      <c r="A92" s="37"/>
      <c r="B92" s="37"/>
      <c r="C92" s="37"/>
      <c r="D92" s="311" t="s">
        <v>634</v>
      </c>
      <c r="E92" s="37"/>
      <c r="F92" s="37"/>
      <c r="G92" s="37"/>
      <c r="H92" s="37"/>
      <c r="I92" s="293">
        <v>2.95</v>
      </c>
      <c r="J92" s="293"/>
      <c r="K92" s="293"/>
      <c r="L92" s="293"/>
      <c r="M92" s="293"/>
      <c r="N92" s="293"/>
      <c r="O92" s="293"/>
      <c r="P92" s="293"/>
      <c r="Q92" s="293">
        <v>1246.05</v>
      </c>
      <c r="R92" s="293"/>
      <c r="S92" s="293"/>
      <c r="T92" s="293"/>
      <c r="U92" s="37"/>
      <c r="V92" s="37"/>
      <c r="W92" s="293"/>
      <c r="X92" s="293"/>
      <c r="Y92" s="293"/>
      <c r="Z92" s="293"/>
      <c r="AA92" s="293"/>
      <c r="AB92" s="293"/>
      <c r="AC92" s="293"/>
      <c r="AD92" s="37"/>
      <c r="AE92" s="297"/>
      <c r="AF92" s="297"/>
      <c r="AG92" s="37" t="str">
        <f t="shared" ca="1" si="84"/>
        <v>W_ID_019_FS_010</v>
      </c>
      <c r="AH92" s="37"/>
      <c r="AI92" s="37"/>
      <c r="AJ92" s="37"/>
      <c r="AK92" s="37"/>
      <c r="AL92" s="37">
        <f t="shared" ca="1" si="85"/>
        <v>2.95</v>
      </c>
      <c r="AM92" s="37">
        <f t="shared" ca="1" si="103"/>
        <v>0</v>
      </c>
      <c r="AN92" s="37">
        <f t="shared" ca="1" si="103"/>
        <v>0</v>
      </c>
      <c r="AO92" s="37">
        <f t="shared" ca="1" si="103"/>
        <v>0</v>
      </c>
      <c r="AP92" s="37">
        <f t="shared" ca="1" si="103"/>
        <v>0</v>
      </c>
      <c r="AQ92" s="37">
        <f t="shared" ca="1" si="103"/>
        <v>0</v>
      </c>
      <c r="AR92" s="37">
        <f t="shared" ca="1" si="103"/>
        <v>0</v>
      </c>
      <c r="AS92" s="37">
        <f t="shared" ca="1" si="103"/>
        <v>0</v>
      </c>
      <c r="AT92" s="37">
        <f t="shared" ca="1" si="103"/>
        <v>1246.05</v>
      </c>
      <c r="AU92" s="37">
        <f t="shared" ca="1" si="103"/>
        <v>0</v>
      </c>
      <c r="AV92" s="37">
        <f t="shared" ca="1" si="103"/>
        <v>0</v>
      </c>
      <c r="AW92" s="37">
        <f t="shared" ca="1" si="103"/>
        <v>0</v>
      </c>
      <c r="AX92" s="37"/>
      <c r="AY92" s="37"/>
      <c r="AZ92" s="37">
        <f t="shared" ca="1" si="105"/>
        <v>0</v>
      </c>
      <c r="BA92" s="37">
        <f t="shared" ca="1" si="105"/>
        <v>0</v>
      </c>
      <c r="BB92" s="37">
        <f t="shared" ca="1" si="105"/>
        <v>0</v>
      </c>
      <c r="BC92" s="37">
        <f t="shared" ca="1" si="105"/>
        <v>0</v>
      </c>
      <c r="BD92" s="37">
        <f t="shared" ca="1" si="104"/>
        <v>0</v>
      </c>
      <c r="BE92" s="37">
        <f t="shared" ca="1" si="104"/>
        <v>0</v>
      </c>
      <c r="BF92" s="37">
        <f t="shared" ca="1" si="104"/>
        <v>0</v>
      </c>
      <c r="BG92" s="37">
        <f t="shared" ca="1" si="104"/>
        <v>0</v>
      </c>
      <c r="BH92" s="37">
        <f t="shared" ca="1" si="88"/>
        <v>0</v>
      </c>
      <c r="BI92" s="37">
        <f t="shared" ca="1" si="89"/>
        <v>99</v>
      </c>
      <c r="BJ92" s="37"/>
      <c r="BK92" s="299">
        <f t="shared" ref="BK92:BK155" ca="1" si="106">IF(AL92=0,ABS(AM92)*0.14411+ABS(AN92)*0.0435+ABS(AO92)*0.02557+ABS(AP92)*0.0499+ABS(AQ92)*0.08226+ABS(AY92)*0.05544+ABS(BE92)*0.05372, ABS(AM92)*0.14411+ABS(AN92)*0.0435+ABS(AO92)*0.02557+ABS(AP92)*0.0499+ABS(AQ92)*0.08226+ABS(AY92)*0.05544+0.992*10^(3-AL92)+ABS(BE92)*0.05372)</f>
        <v>1.1130423066675472</v>
      </c>
      <c r="BL92" s="299">
        <f t="shared" ref="BL92:BL155" ca="1" si="107">ABS(AT92)*0.02821+ABS(AU92)*0.05264+ABS(AV92)*0.02082+ABS(AW92)*0.01639+ABS(AX92)*0.03333</f>
        <v>35.151070499999996</v>
      </c>
      <c r="BM92" s="300">
        <f t="shared" ca="1" si="90"/>
        <v>-0.93861466775148017</v>
      </c>
      <c r="BN92" s="37"/>
      <c r="BO92" s="301">
        <f t="shared" ca="1" si="55"/>
        <v>1</v>
      </c>
      <c r="BP92" s="301">
        <f t="shared" ca="1" si="56"/>
        <v>0</v>
      </c>
      <c r="BQ92" s="301">
        <f t="shared" ca="1" si="57"/>
        <v>0</v>
      </c>
      <c r="BR92" s="302">
        <f t="shared" ca="1" si="58"/>
        <v>0.57740000000000002</v>
      </c>
      <c r="BS92" s="302">
        <f t="shared" ca="1" si="59"/>
        <v>1</v>
      </c>
      <c r="BT92" s="301">
        <f t="shared" ca="1" si="60"/>
        <v>1</v>
      </c>
      <c r="BU92" s="301">
        <f t="shared" ca="1" si="61"/>
        <v>0</v>
      </c>
      <c r="BV92" s="301">
        <f t="shared" ca="1" si="62"/>
        <v>0</v>
      </c>
      <c r="BW92" s="302">
        <f t="shared" ca="1" si="63"/>
        <v>0.57740000000000002</v>
      </c>
      <c r="BX92" s="302">
        <f t="shared" ca="1" si="54"/>
        <v>1</v>
      </c>
      <c r="BY92" s="301" t="e">
        <f t="shared" ca="1" si="64"/>
        <v>#DIV/0!</v>
      </c>
      <c r="BZ92" s="301" t="e">
        <f t="shared" ca="1" si="65"/>
        <v>#DIV/0!</v>
      </c>
      <c r="CA92" s="301" t="e">
        <f t="shared" ca="1" si="66"/>
        <v>#DIV/0!</v>
      </c>
      <c r="CB92" s="302" t="e">
        <f t="shared" ca="1" si="67"/>
        <v>#DIV/0!</v>
      </c>
      <c r="CC92" s="302">
        <f t="shared" ca="1" si="68"/>
        <v>-1</v>
      </c>
      <c r="CD92" s="301">
        <f t="shared" ca="1" si="69"/>
        <v>1</v>
      </c>
      <c r="CE92" s="301">
        <f t="shared" ca="1" si="70"/>
        <v>0</v>
      </c>
      <c r="CF92" s="301">
        <f t="shared" ca="1" si="71"/>
        <v>0</v>
      </c>
      <c r="CG92" s="302">
        <f t="shared" ca="1" si="72"/>
        <v>0.57740000000000002</v>
      </c>
      <c r="CH92" s="302">
        <f t="shared" ca="1" si="73"/>
        <v>1</v>
      </c>
      <c r="CI92" s="303" t="e">
        <f t="shared" ca="1" si="102"/>
        <v>#REF!</v>
      </c>
      <c r="CJ92" s="303" t="e">
        <f t="shared" ca="1" si="91"/>
        <v>#REF!</v>
      </c>
      <c r="CK92" s="303" t="e">
        <f t="shared" ca="1" si="92"/>
        <v>#REF!</v>
      </c>
      <c r="CL92" s="301" t="e">
        <f t="shared" ca="1" si="93"/>
        <v>#REF!</v>
      </c>
      <c r="CM92" s="301" t="e">
        <f t="shared" ca="1" si="94"/>
        <v>#REF!</v>
      </c>
      <c r="CN92" s="301" t="e">
        <f t="shared" ca="1" si="95"/>
        <v>#REF!</v>
      </c>
      <c r="CO92" s="302" t="e">
        <f t="shared" ca="1" si="74"/>
        <v>#REF!</v>
      </c>
      <c r="CP92" s="302">
        <f t="shared" ca="1" si="75"/>
        <v>-1</v>
      </c>
      <c r="CQ92" s="301" t="e">
        <f t="shared" ca="1" si="76"/>
        <v>#DIV/0!</v>
      </c>
      <c r="CR92" s="301" t="e">
        <f t="shared" ca="1" si="77"/>
        <v>#DIV/0!</v>
      </c>
      <c r="CS92" s="301" t="e">
        <f t="shared" ca="1" si="78"/>
        <v>#DIV/0!</v>
      </c>
      <c r="CT92" s="302" t="e">
        <f t="shared" ca="1" si="79"/>
        <v>#DIV/0!</v>
      </c>
      <c r="CU92" s="302">
        <f t="shared" ca="1" si="80"/>
        <v>-1</v>
      </c>
      <c r="CV92" s="37"/>
      <c r="CW92" s="298">
        <f t="shared" ca="1" si="96"/>
        <v>-99</v>
      </c>
      <c r="CX92" s="302">
        <f t="shared" ca="1" si="97"/>
        <v>-99</v>
      </c>
      <c r="CY92" s="298">
        <f t="shared" ca="1" si="98"/>
        <v>-99</v>
      </c>
      <c r="CZ92" s="298">
        <f t="shared" ca="1" si="99"/>
        <v>-99</v>
      </c>
      <c r="DA92" s="304" t="e">
        <f t="shared" ca="1" si="100"/>
        <v>#NUM!</v>
      </c>
      <c r="DB92" s="305"/>
      <c r="DC92" s="304">
        <f t="shared" ca="1" si="101"/>
        <v>-999</v>
      </c>
    </row>
    <row r="93" spans="1:107" ht="14.4" x14ac:dyDescent="0.3">
      <c r="A93" s="37"/>
      <c r="B93" s="37"/>
      <c r="C93" s="37"/>
      <c r="D93" s="311" t="s">
        <v>635</v>
      </c>
      <c r="E93" s="37"/>
      <c r="F93" s="37"/>
      <c r="G93" s="37"/>
      <c r="H93" s="37"/>
      <c r="I93" s="293">
        <v>3.7</v>
      </c>
      <c r="J93" s="293"/>
      <c r="K93" s="293"/>
      <c r="L93" s="293"/>
      <c r="M93" s="293"/>
      <c r="N93" s="293"/>
      <c r="O93" s="293"/>
      <c r="P93" s="293"/>
      <c r="Q93" s="293">
        <v>850.47</v>
      </c>
      <c r="R93" s="293"/>
      <c r="S93" s="293"/>
      <c r="T93" s="293">
        <v>0</v>
      </c>
      <c r="U93" s="37"/>
      <c r="V93" s="37"/>
      <c r="W93" s="293"/>
      <c r="X93" s="293"/>
      <c r="Y93" s="293"/>
      <c r="Z93" s="293"/>
      <c r="AA93" s="293"/>
      <c r="AB93" s="293"/>
      <c r="AC93" s="293"/>
      <c r="AD93" s="37"/>
      <c r="AE93" s="297"/>
      <c r="AF93" s="297"/>
      <c r="AG93" s="37" t="str">
        <f t="shared" ca="1" si="84"/>
        <v>W_ID_019_FS_011</v>
      </c>
      <c r="AH93" s="37"/>
      <c r="AI93" s="37"/>
      <c r="AJ93" s="37"/>
      <c r="AK93" s="37"/>
      <c r="AL93" s="37">
        <f t="shared" ca="1" si="85"/>
        <v>3.7</v>
      </c>
      <c r="AM93" s="37">
        <f t="shared" ca="1" si="103"/>
        <v>0</v>
      </c>
      <c r="AN93" s="37">
        <f t="shared" ca="1" si="103"/>
        <v>0</v>
      </c>
      <c r="AO93" s="37">
        <f t="shared" ca="1" si="103"/>
        <v>0</v>
      </c>
      <c r="AP93" s="37">
        <f t="shared" ca="1" si="103"/>
        <v>0</v>
      </c>
      <c r="AQ93" s="37">
        <f t="shared" ca="1" si="103"/>
        <v>0</v>
      </c>
      <c r="AR93" s="37">
        <f t="shared" ca="1" si="103"/>
        <v>0</v>
      </c>
      <c r="AS93" s="37">
        <f t="shared" ca="1" si="103"/>
        <v>0</v>
      </c>
      <c r="AT93" s="37">
        <f t="shared" ca="1" si="103"/>
        <v>850.47</v>
      </c>
      <c r="AU93" s="37">
        <f t="shared" ca="1" si="103"/>
        <v>0</v>
      </c>
      <c r="AV93" s="37">
        <f t="shared" ca="1" si="103"/>
        <v>0</v>
      </c>
      <c r="AW93" s="37">
        <f t="shared" ca="1" si="103"/>
        <v>0</v>
      </c>
      <c r="AX93" s="37"/>
      <c r="AY93" s="37"/>
      <c r="AZ93" s="37">
        <f t="shared" ca="1" si="105"/>
        <v>0</v>
      </c>
      <c r="BA93" s="37">
        <f t="shared" ca="1" si="105"/>
        <v>0</v>
      </c>
      <c r="BB93" s="37">
        <f t="shared" ca="1" si="105"/>
        <v>0</v>
      </c>
      <c r="BC93" s="37">
        <f t="shared" ca="1" si="105"/>
        <v>0</v>
      </c>
      <c r="BD93" s="37">
        <f t="shared" ca="1" si="104"/>
        <v>0</v>
      </c>
      <c r="BE93" s="37">
        <f t="shared" ca="1" si="104"/>
        <v>0</v>
      </c>
      <c r="BF93" s="37">
        <f t="shared" ca="1" si="104"/>
        <v>0</v>
      </c>
      <c r="BG93" s="37">
        <f t="shared" ca="1" si="104"/>
        <v>0</v>
      </c>
      <c r="BH93" s="37">
        <f t="shared" ca="1" si="88"/>
        <v>0</v>
      </c>
      <c r="BI93" s="37">
        <f t="shared" ca="1" si="89"/>
        <v>99</v>
      </c>
      <c r="BJ93" s="37"/>
      <c r="BK93" s="299">
        <f t="shared" ca="1" si="106"/>
        <v>0.19793002164491269</v>
      </c>
      <c r="BL93" s="299">
        <f t="shared" ca="1" si="107"/>
        <v>23.991758699999998</v>
      </c>
      <c r="BM93" s="300">
        <f t="shared" ca="1" si="90"/>
        <v>-0.98363517415023172</v>
      </c>
      <c r="BN93" s="37"/>
      <c r="BO93" s="301">
        <f t="shared" ca="1" si="55"/>
        <v>1</v>
      </c>
      <c r="BP93" s="301">
        <f t="shared" ca="1" si="56"/>
        <v>0</v>
      </c>
      <c r="BQ93" s="301">
        <f t="shared" ca="1" si="57"/>
        <v>0</v>
      </c>
      <c r="BR93" s="302">
        <f t="shared" ca="1" si="58"/>
        <v>0.57740000000000002</v>
      </c>
      <c r="BS93" s="302">
        <f t="shared" ca="1" si="59"/>
        <v>1</v>
      </c>
      <c r="BT93" s="301">
        <f t="shared" ca="1" si="60"/>
        <v>1</v>
      </c>
      <c r="BU93" s="301">
        <f t="shared" ca="1" si="61"/>
        <v>0</v>
      </c>
      <c r="BV93" s="301">
        <f t="shared" ca="1" si="62"/>
        <v>0</v>
      </c>
      <c r="BW93" s="302">
        <f t="shared" ca="1" si="63"/>
        <v>0.57740000000000002</v>
      </c>
      <c r="BX93" s="302">
        <f t="shared" ref="BX93:BX156" ca="1" si="108">IF(ISERROR(BT93),-1,BT93)</f>
        <v>1</v>
      </c>
      <c r="BY93" s="301" t="e">
        <f t="shared" ca="1" si="64"/>
        <v>#DIV/0!</v>
      </c>
      <c r="BZ93" s="301" t="e">
        <f t="shared" ca="1" si="65"/>
        <v>#DIV/0!</v>
      </c>
      <c r="CA93" s="301" t="e">
        <f t="shared" ca="1" si="66"/>
        <v>#DIV/0!</v>
      </c>
      <c r="CB93" s="302" t="e">
        <f t="shared" ca="1" si="67"/>
        <v>#DIV/0!</v>
      </c>
      <c r="CC93" s="302">
        <f t="shared" ca="1" si="68"/>
        <v>-1</v>
      </c>
      <c r="CD93" s="301">
        <f t="shared" ca="1" si="69"/>
        <v>1</v>
      </c>
      <c r="CE93" s="301">
        <f t="shared" ca="1" si="70"/>
        <v>0</v>
      </c>
      <c r="CF93" s="301">
        <f t="shared" ca="1" si="71"/>
        <v>0</v>
      </c>
      <c r="CG93" s="302">
        <f t="shared" ca="1" si="72"/>
        <v>0.57740000000000002</v>
      </c>
      <c r="CH93" s="302">
        <f t="shared" ca="1" si="73"/>
        <v>1</v>
      </c>
      <c r="CI93" s="303" t="e">
        <f t="shared" ca="1" si="102"/>
        <v>#REF!</v>
      </c>
      <c r="CJ93" s="303" t="e">
        <f t="shared" ca="1" si="91"/>
        <v>#REF!</v>
      </c>
      <c r="CK93" s="303" t="e">
        <f t="shared" ca="1" si="92"/>
        <v>#REF!</v>
      </c>
      <c r="CL93" s="301" t="e">
        <f t="shared" ca="1" si="93"/>
        <v>#REF!</v>
      </c>
      <c r="CM93" s="301" t="e">
        <f t="shared" ca="1" si="94"/>
        <v>#REF!</v>
      </c>
      <c r="CN93" s="301" t="e">
        <f t="shared" ca="1" si="95"/>
        <v>#REF!</v>
      </c>
      <c r="CO93" s="302" t="e">
        <f t="shared" ca="1" si="74"/>
        <v>#REF!</v>
      </c>
      <c r="CP93" s="302">
        <f t="shared" ca="1" si="75"/>
        <v>-1</v>
      </c>
      <c r="CQ93" s="301" t="e">
        <f t="shared" ca="1" si="76"/>
        <v>#DIV/0!</v>
      </c>
      <c r="CR93" s="301" t="e">
        <f t="shared" ca="1" si="77"/>
        <v>#DIV/0!</v>
      </c>
      <c r="CS93" s="301" t="e">
        <f t="shared" ca="1" si="78"/>
        <v>#DIV/0!</v>
      </c>
      <c r="CT93" s="302" t="e">
        <f t="shared" ca="1" si="79"/>
        <v>#DIV/0!</v>
      </c>
      <c r="CU93" s="302">
        <f t="shared" ca="1" si="80"/>
        <v>-1</v>
      </c>
      <c r="CV93" s="37"/>
      <c r="CW93" s="298">
        <f t="shared" ca="1" si="96"/>
        <v>-99</v>
      </c>
      <c r="CX93" s="302">
        <f t="shared" ca="1" si="97"/>
        <v>-99</v>
      </c>
      <c r="CY93" s="298">
        <f t="shared" ca="1" si="98"/>
        <v>-99</v>
      </c>
      <c r="CZ93" s="298">
        <f t="shared" ca="1" si="99"/>
        <v>-99</v>
      </c>
      <c r="DA93" s="304" t="e">
        <f t="shared" ca="1" si="100"/>
        <v>#NUM!</v>
      </c>
      <c r="DB93" s="305"/>
      <c r="DC93" s="304">
        <f t="shared" ca="1" si="101"/>
        <v>-999</v>
      </c>
    </row>
    <row r="94" spans="1:107" ht="14.4" x14ac:dyDescent="0.3">
      <c r="A94" s="37"/>
      <c r="B94" s="37"/>
      <c r="C94" s="37"/>
      <c r="D94" s="311" t="s">
        <v>637</v>
      </c>
      <c r="E94" s="37"/>
      <c r="F94" s="37"/>
      <c r="G94" s="37"/>
      <c r="H94" s="37"/>
      <c r="I94" s="293">
        <v>2.7</v>
      </c>
      <c r="J94" s="293"/>
      <c r="K94" s="293"/>
      <c r="L94" s="293"/>
      <c r="M94" s="293"/>
      <c r="N94" s="293"/>
      <c r="O94" s="293"/>
      <c r="P94" s="293"/>
      <c r="Q94" s="293">
        <v>1299.7</v>
      </c>
      <c r="R94" s="293"/>
      <c r="S94" s="293"/>
      <c r="T94" s="293">
        <v>0</v>
      </c>
      <c r="U94" s="37"/>
      <c r="V94" s="37"/>
      <c r="W94" s="293"/>
      <c r="X94" s="293"/>
      <c r="Y94" s="293"/>
      <c r="Z94" s="293"/>
      <c r="AA94" s="293"/>
      <c r="AB94" s="293"/>
      <c r="AC94" s="293"/>
      <c r="AD94" s="37"/>
      <c r="AE94" s="297"/>
      <c r="AF94" s="297"/>
      <c r="AG94" s="37" t="str">
        <f t="shared" ca="1" si="84"/>
        <v>W_ID_019_FS_012</v>
      </c>
      <c r="AH94" s="37"/>
      <c r="AI94" s="37"/>
      <c r="AJ94" s="37"/>
      <c r="AK94" s="37"/>
      <c r="AL94" s="37">
        <f t="shared" ca="1" si="85"/>
        <v>2.7</v>
      </c>
      <c r="AM94" s="37">
        <f t="shared" ca="1" si="103"/>
        <v>0</v>
      </c>
      <c r="AN94" s="37">
        <f t="shared" ca="1" si="103"/>
        <v>0</v>
      </c>
      <c r="AO94" s="37">
        <f t="shared" ca="1" si="103"/>
        <v>0</v>
      </c>
      <c r="AP94" s="37">
        <f t="shared" ca="1" si="103"/>
        <v>0</v>
      </c>
      <c r="AQ94" s="37">
        <f t="shared" ca="1" si="103"/>
        <v>0</v>
      </c>
      <c r="AR94" s="37">
        <f t="shared" ca="1" si="103"/>
        <v>0</v>
      </c>
      <c r="AS94" s="37">
        <f t="shared" ca="1" si="103"/>
        <v>0</v>
      </c>
      <c r="AT94" s="37">
        <f t="shared" ca="1" si="103"/>
        <v>1299.7</v>
      </c>
      <c r="AU94" s="37">
        <f t="shared" ca="1" si="103"/>
        <v>0</v>
      </c>
      <c r="AV94" s="37">
        <f t="shared" ca="1" si="103"/>
        <v>0</v>
      </c>
      <c r="AW94" s="37">
        <f t="shared" ca="1" si="103"/>
        <v>0</v>
      </c>
      <c r="AX94" s="37"/>
      <c r="AY94" s="37"/>
      <c r="AZ94" s="37">
        <f t="shared" ca="1" si="105"/>
        <v>0</v>
      </c>
      <c r="BA94" s="37">
        <f t="shared" ca="1" si="105"/>
        <v>0</v>
      </c>
      <c r="BB94" s="37">
        <f t="shared" ca="1" si="105"/>
        <v>0</v>
      </c>
      <c r="BC94" s="37">
        <f t="shared" ca="1" si="105"/>
        <v>0</v>
      </c>
      <c r="BD94" s="37">
        <f t="shared" ca="1" si="104"/>
        <v>0</v>
      </c>
      <c r="BE94" s="37">
        <f t="shared" ca="1" si="104"/>
        <v>0</v>
      </c>
      <c r="BF94" s="37">
        <f t="shared" ca="1" si="104"/>
        <v>0</v>
      </c>
      <c r="BG94" s="37">
        <f t="shared" ca="1" si="104"/>
        <v>0</v>
      </c>
      <c r="BH94" s="37">
        <f t="shared" ca="1" si="88"/>
        <v>0</v>
      </c>
      <c r="BI94" s="37">
        <f t="shared" ca="1" si="89"/>
        <v>99</v>
      </c>
      <c r="BJ94" s="37"/>
      <c r="BK94" s="299">
        <f t="shared" ca="1" si="106"/>
        <v>1.979300216449128</v>
      </c>
      <c r="BL94" s="299">
        <f t="shared" ca="1" si="107"/>
        <v>36.664537000000003</v>
      </c>
      <c r="BM94" s="300">
        <f t="shared" ca="1" si="90"/>
        <v>-0.89756192143327751</v>
      </c>
      <c r="BN94" s="37"/>
      <c r="BO94" s="301">
        <f t="shared" ca="1" si="55"/>
        <v>1</v>
      </c>
      <c r="BP94" s="301">
        <f t="shared" ca="1" si="56"/>
        <v>0</v>
      </c>
      <c r="BQ94" s="301">
        <f t="shared" ca="1" si="57"/>
        <v>0</v>
      </c>
      <c r="BR94" s="302">
        <f t="shared" ca="1" si="58"/>
        <v>0.57740000000000002</v>
      </c>
      <c r="BS94" s="302">
        <f t="shared" ca="1" si="59"/>
        <v>1</v>
      </c>
      <c r="BT94" s="301">
        <f t="shared" ca="1" si="60"/>
        <v>1</v>
      </c>
      <c r="BU94" s="301">
        <f t="shared" ca="1" si="61"/>
        <v>0</v>
      </c>
      <c r="BV94" s="301">
        <f t="shared" ca="1" si="62"/>
        <v>0</v>
      </c>
      <c r="BW94" s="302">
        <f t="shared" ca="1" si="63"/>
        <v>0.57740000000000002</v>
      </c>
      <c r="BX94" s="302">
        <f t="shared" ca="1" si="108"/>
        <v>1</v>
      </c>
      <c r="BY94" s="301" t="e">
        <f t="shared" ca="1" si="64"/>
        <v>#DIV/0!</v>
      </c>
      <c r="BZ94" s="301" t="e">
        <f t="shared" ca="1" si="65"/>
        <v>#DIV/0!</v>
      </c>
      <c r="CA94" s="301" t="e">
        <f t="shared" ca="1" si="66"/>
        <v>#DIV/0!</v>
      </c>
      <c r="CB94" s="302" t="e">
        <f t="shared" ca="1" si="67"/>
        <v>#DIV/0!</v>
      </c>
      <c r="CC94" s="302">
        <f t="shared" ca="1" si="68"/>
        <v>-1</v>
      </c>
      <c r="CD94" s="301">
        <f t="shared" ca="1" si="69"/>
        <v>1</v>
      </c>
      <c r="CE94" s="301">
        <f t="shared" ca="1" si="70"/>
        <v>0</v>
      </c>
      <c r="CF94" s="301">
        <f t="shared" ca="1" si="71"/>
        <v>0</v>
      </c>
      <c r="CG94" s="302">
        <f t="shared" ca="1" si="72"/>
        <v>0.57740000000000002</v>
      </c>
      <c r="CH94" s="302">
        <f t="shared" ca="1" si="73"/>
        <v>1</v>
      </c>
      <c r="CI94" s="303" t="e">
        <f t="shared" ca="1" si="102"/>
        <v>#REF!</v>
      </c>
      <c r="CJ94" s="303" t="e">
        <f t="shared" ca="1" si="91"/>
        <v>#REF!</v>
      </c>
      <c r="CK94" s="303" t="e">
        <f t="shared" ca="1" si="92"/>
        <v>#REF!</v>
      </c>
      <c r="CL94" s="301" t="e">
        <f t="shared" ca="1" si="93"/>
        <v>#REF!</v>
      </c>
      <c r="CM94" s="301" t="e">
        <f t="shared" ca="1" si="94"/>
        <v>#REF!</v>
      </c>
      <c r="CN94" s="301" t="e">
        <f t="shared" ca="1" si="95"/>
        <v>#REF!</v>
      </c>
      <c r="CO94" s="302" t="e">
        <f t="shared" ca="1" si="74"/>
        <v>#REF!</v>
      </c>
      <c r="CP94" s="302">
        <f t="shared" ca="1" si="75"/>
        <v>-1</v>
      </c>
      <c r="CQ94" s="301" t="e">
        <f t="shared" ca="1" si="76"/>
        <v>#DIV/0!</v>
      </c>
      <c r="CR94" s="301" t="e">
        <f t="shared" ca="1" si="77"/>
        <v>#DIV/0!</v>
      </c>
      <c r="CS94" s="301" t="e">
        <f t="shared" ca="1" si="78"/>
        <v>#DIV/0!</v>
      </c>
      <c r="CT94" s="302" t="e">
        <f t="shared" ca="1" si="79"/>
        <v>#DIV/0!</v>
      </c>
      <c r="CU94" s="302">
        <f t="shared" ca="1" si="80"/>
        <v>-1</v>
      </c>
      <c r="CV94" s="37"/>
      <c r="CW94" s="298">
        <f t="shared" ca="1" si="96"/>
        <v>-99</v>
      </c>
      <c r="CX94" s="302">
        <f t="shared" ca="1" si="97"/>
        <v>-99</v>
      </c>
      <c r="CY94" s="298">
        <f t="shared" ca="1" si="98"/>
        <v>-99</v>
      </c>
      <c r="CZ94" s="298">
        <f t="shared" ca="1" si="99"/>
        <v>-99</v>
      </c>
      <c r="DA94" s="304" t="e">
        <f t="shared" ca="1" si="100"/>
        <v>#NUM!</v>
      </c>
      <c r="DB94" s="305"/>
      <c r="DC94" s="304">
        <f t="shared" ca="1" si="101"/>
        <v>-999</v>
      </c>
    </row>
    <row r="95" spans="1:107" ht="14.4" x14ac:dyDescent="0.3">
      <c r="A95" s="37"/>
      <c r="B95" s="37"/>
      <c r="C95" s="37"/>
      <c r="D95" s="311" t="s">
        <v>639</v>
      </c>
      <c r="E95" s="37"/>
      <c r="F95" s="37"/>
      <c r="G95" s="37"/>
      <c r="H95" s="37"/>
      <c r="I95" s="275">
        <v>5.9</v>
      </c>
      <c r="J95" s="275"/>
      <c r="K95" s="275"/>
      <c r="L95" s="275"/>
      <c r="M95" s="275"/>
      <c r="N95" s="275"/>
      <c r="O95" s="275"/>
      <c r="P95" s="275"/>
      <c r="Q95" s="275">
        <v>823.6</v>
      </c>
      <c r="R95" s="275"/>
      <c r="S95" s="275"/>
      <c r="T95" s="275"/>
      <c r="U95" s="37"/>
      <c r="V95" s="37"/>
      <c r="W95" s="275"/>
      <c r="X95" s="275"/>
      <c r="Y95" s="275"/>
      <c r="Z95" s="275"/>
      <c r="AA95" s="275"/>
      <c r="AB95" s="275"/>
      <c r="AC95" s="275"/>
      <c r="AD95" s="37"/>
      <c r="AE95" s="37"/>
      <c r="AF95" s="37"/>
      <c r="AG95" s="37" t="str">
        <f t="shared" ca="1" si="84"/>
        <v>W_ID_020_FS_001</v>
      </c>
      <c r="AH95" s="37"/>
      <c r="AI95" s="37"/>
      <c r="AJ95" s="37"/>
      <c r="AK95" s="37"/>
      <c r="AL95" s="37">
        <f t="shared" ca="1" si="85"/>
        <v>5.9</v>
      </c>
      <c r="AM95" s="37">
        <f t="shared" ca="1" si="103"/>
        <v>0</v>
      </c>
      <c r="AN95" s="37">
        <f t="shared" ca="1" si="103"/>
        <v>0</v>
      </c>
      <c r="AO95" s="37">
        <f t="shared" ca="1" si="103"/>
        <v>0</v>
      </c>
      <c r="AP95" s="37">
        <f t="shared" ca="1" si="103"/>
        <v>0</v>
      </c>
      <c r="AQ95" s="37">
        <f t="shared" ca="1" si="103"/>
        <v>0</v>
      </c>
      <c r="AR95" s="37">
        <f t="shared" ca="1" si="103"/>
        <v>0</v>
      </c>
      <c r="AS95" s="37">
        <f t="shared" ca="1" si="103"/>
        <v>0</v>
      </c>
      <c r="AT95" s="37">
        <f t="shared" ca="1" si="103"/>
        <v>823.6</v>
      </c>
      <c r="AU95" s="37">
        <f t="shared" ca="1" si="103"/>
        <v>0</v>
      </c>
      <c r="AV95" s="37">
        <f t="shared" ca="1" si="103"/>
        <v>0</v>
      </c>
      <c r="AW95" s="37">
        <f t="shared" ca="1" si="103"/>
        <v>0</v>
      </c>
      <c r="AX95" s="37"/>
      <c r="AY95" s="37"/>
      <c r="AZ95" s="37">
        <f t="shared" ca="1" si="105"/>
        <v>0</v>
      </c>
      <c r="BA95" s="37">
        <f t="shared" ca="1" si="105"/>
        <v>0</v>
      </c>
      <c r="BB95" s="37">
        <f t="shared" ca="1" si="105"/>
        <v>0</v>
      </c>
      <c r="BC95" s="37">
        <f t="shared" ca="1" si="105"/>
        <v>0</v>
      </c>
      <c r="BD95" s="37">
        <f t="shared" ca="1" si="104"/>
        <v>0</v>
      </c>
      <c r="BE95" s="37">
        <f t="shared" ca="1" si="104"/>
        <v>0</v>
      </c>
      <c r="BF95" s="37">
        <f t="shared" ca="1" si="104"/>
        <v>0</v>
      </c>
      <c r="BG95" s="37">
        <f t="shared" ca="1" si="104"/>
        <v>0</v>
      </c>
      <c r="BH95" s="37">
        <f t="shared" ca="1" si="88"/>
        <v>0</v>
      </c>
      <c r="BI95" s="37">
        <f t="shared" ca="1" si="89"/>
        <v>99</v>
      </c>
      <c r="BJ95" s="37"/>
      <c r="BK95" s="299">
        <f t="shared" ca="1" si="106"/>
        <v>1.2488540084998117E-3</v>
      </c>
      <c r="BL95" s="299">
        <f t="shared" ca="1" si="107"/>
        <v>23.233756</v>
      </c>
      <c r="BM95" s="300">
        <f t="shared" ca="1" si="90"/>
        <v>-0.99989250236732508</v>
      </c>
      <c r="BN95" s="37"/>
      <c r="BO95" s="301">
        <f t="shared" ca="1" si="55"/>
        <v>1</v>
      </c>
      <c r="BP95" s="301">
        <f t="shared" ca="1" si="56"/>
        <v>0</v>
      </c>
      <c r="BQ95" s="301">
        <f t="shared" ca="1" si="57"/>
        <v>0</v>
      </c>
      <c r="BR95" s="302">
        <f t="shared" ca="1" si="58"/>
        <v>0.57740000000000002</v>
      </c>
      <c r="BS95" s="302">
        <f t="shared" ca="1" si="59"/>
        <v>1</v>
      </c>
      <c r="BT95" s="301">
        <f t="shared" ca="1" si="60"/>
        <v>1</v>
      </c>
      <c r="BU95" s="301">
        <f t="shared" ca="1" si="61"/>
        <v>0</v>
      </c>
      <c r="BV95" s="301">
        <f t="shared" ca="1" si="62"/>
        <v>0</v>
      </c>
      <c r="BW95" s="302">
        <f t="shared" ca="1" si="63"/>
        <v>0.57740000000000002</v>
      </c>
      <c r="BX95" s="302">
        <f t="shared" ca="1" si="108"/>
        <v>1</v>
      </c>
      <c r="BY95" s="301" t="e">
        <f t="shared" ca="1" si="64"/>
        <v>#DIV/0!</v>
      </c>
      <c r="BZ95" s="301" t="e">
        <f t="shared" ca="1" si="65"/>
        <v>#DIV/0!</v>
      </c>
      <c r="CA95" s="301" t="e">
        <f t="shared" ca="1" si="66"/>
        <v>#DIV/0!</v>
      </c>
      <c r="CB95" s="302" t="e">
        <f t="shared" ca="1" si="67"/>
        <v>#DIV/0!</v>
      </c>
      <c r="CC95" s="302">
        <f t="shared" ca="1" si="68"/>
        <v>-1</v>
      </c>
      <c r="CD95" s="301">
        <f t="shared" ca="1" si="69"/>
        <v>1</v>
      </c>
      <c r="CE95" s="301">
        <f t="shared" ca="1" si="70"/>
        <v>0</v>
      </c>
      <c r="CF95" s="301">
        <f t="shared" ca="1" si="71"/>
        <v>0</v>
      </c>
      <c r="CG95" s="302">
        <f t="shared" ca="1" si="72"/>
        <v>0.57740000000000002</v>
      </c>
      <c r="CH95" s="302">
        <f t="shared" ca="1" si="73"/>
        <v>1</v>
      </c>
      <c r="CI95" s="303" t="e">
        <f t="shared" ca="1" si="102"/>
        <v>#REF!</v>
      </c>
      <c r="CJ95" s="303" t="e">
        <f t="shared" ca="1" si="91"/>
        <v>#REF!</v>
      </c>
      <c r="CK95" s="303" t="e">
        <f t="shared" ca="1" si="92"/>
        <v>#REF!</v>
      </c>
      <c r="CL95" s="301" t="e">
        <f t="shared" ca="1" si="93"/>
        <v>#REF!</v>
      </c>
      <c r="CM95" s="301" t="e">
        <f t="shared" ca="1" si="94"/>
        <v>#REF!</v>
      </c>
      <c r="CN95" s="301" t="e">
        <f t="shared" ca="1" si="95"/>
        <v>#REF!</v>
      </c>
      <c r="CO95" s="302" t="e">
        <f t="shared" ca="1" si="74"/>
        <v>#REF!</v>
      </c>
      <c r="CP95" s="302">
        <f t="shared" ca="1" si="75"/>
        <v>-1</v>
      </c>
      <c r="CQ95" s="301" t="e">
        <f t="shared" ca="1" si="76"/>
        <v>#DIV/0!</v>
      </c>
      <c r="CR95" s="301" t="e">
        <f t="shared" ca="1" si="77"/>
        <v>#DIV/0!</v>
      </c>
      <c r="CS95" s="301" t="e">
        <f t="shared" ca="1" si="78"/>
        <v>#DIV/0!</v>
      </c>
      <c r="CT95" s="302" t="e">
        <f t="shared" ca="1" si="79"/>
        <v>#DIV/0!</v>
      </c>
      <c r="CU95" s="302">
        <f t="shared" ca="1" si="80"/>
        <v>-1</v>
      </c>
      <c r="CV95" s="37"/>
      <c r="CW95" s="298">
        <f t="shared" ca="1" si="96"/>
        <v>-99</v>
      </c>
      <c r="CX95" s="302">
        <f t="shared" ca="1" si="97"/>
        <v>-99</v>
      </c>
      <c r="CY95" s="298">
        <f t="shared" ca="1" si="98"/>
        <v>-99</v>
      </c>
      <c r="CZ95" s="298">
        <f t="shared" ca="1" si="99"/>
        <v>-99</v>
      </c>
      <c r="DA95" s="304" t="e">
        <f t="shared" ca="1" si="100"/>
        <v>#NUM!</v>
      </c>
      <c r="DB95" s="305"/>
      <c r="DC95" s="304">
        <f t="shared" ca="1" si="101"/>
        <v>-999</v>
      </c>
    </row>
    <row r="96" spans="1:107" ht="14.4" x14ac:dyDescent="0.3">
      <c r="A96" s="37"/>
      <c r="B96" s="37"/>
      <c r="C96" s="37"/>
      <c r="D96" s="311" t="s">
        <v>640</v>
      </c>
      <c r="E96" s="37"/>
      <c r="F96" s="37"/>
      <c r="G96" s="37"/>
      <c r="H96" s="37"/>
      <c r="I96" s="275">
        <v>6.68</v>
      </c>
      <c r="J96" s="275"/>
      <c r="K96" s="275"/>
      <c r="L96" s="275"/>
      <c r="M96" s="275"/>
      <c r="N96" s="275"/>
      <c r="O96" s="275"/>
      <c r="P96" s="275"/>
      <c r="Q96" s="275">
        <v>848.45</v>
      </c>
      <c r="R96" s="275"/>
      <c r="S96" s="275"/>
      <c r="T96" s="275"/>
      <c r="U96" s="37"/>
      <c r="V96" s="37"/>
      <c r="W96" s="275"/>
      <c r="X96" s="275"/>
      <c r="Y96" s="275"/>
      <c r="Z96" s="275"/>
      <c r="AA96" s="275"/>
      <c r="AB96" s="275"/>
      <c r="AC96" s="275"/>
      <c r="AD96" s="37"/>
      <c r="AE96" s="37"/>
      <c r="AF96" s="37"/>
      <c r="AG96" s="37" t="str">
        <f t="shared" ca="1" si="84"/>
        <v>W_ID_020_FS_002</v>
      </c>
      <c r="AH96" s="37"/>
      <c r="AI96" s="37"/>
      <c r="AJ96" s="37"/>
      <c r="AK96" s="37"/>
      <c r="AL96" s="37">
        <f t="shared" ca="1" si="85"/>
        <v>6.68</v>
      </c>
      <c r="AM96" s="37">
        <f t="shared" ca="1" si="103"/>
        <v>0</v>
      </c>
      <c r="AN96" s="37">
        <f t="shared" ca="1" si="103"/>
        <v>0</v>
      </c>
      <c r="AO96" s="37">
        <f t="shared" ca="1" si="103"/>
        <v>0</v>
      </c>
      <c r="AP96" s="37">
        <f t="shared" ca="1" si="103"/>
        <v>0</v>
      </c>
      <c r="AQ96" s="37">
        <f t="shared" ca="1" si="103"/>
        <v>0</v>
      </c>
      <c r="AR96" s="37">
        <f t="shared" ca="1" si="103"/>
        <v>0</v>
      </c>
      <c r="AS96" s="37">
        <f t="shared" ca="1" si="103"/>
        <v>0</v>
      </c>
      <c r="AT96" s="37">
        <f t="shared" ca="1" si="103"/>
        <v>848.45</v>
      </c>
      <c r="AU96" s="37">
        <f t="shared" ca="1" si="103"/>
        <v>0</v>
      </c>
      <c r="AV96" s="37">
        <f t="shared" ca="1" si="103"/>
        <v>0</v>
      </c>
      <c r="AW96" s="37">
        <f t="shared" ca="1" si="103"/>
        <v>0</v>
      </c>
      <c r="AX96" s="37"/>
      <c r="AY96" s="37"/>
      <c r="AZ96" s="37">
        <f t="shared" ca="1" si="105"/>
        <v>0</v>
      </c>
      <c r="BA96" s="37">
        <f t="shared" ca="1" si="105"/>
        <v>0</v>
      </c>
      <c r="BB96" s="37">
        <f t="shared" ca="1" si="105"/>
        <v>0</v>
      </c>
      <c r="BC96" s="37">
        <f t="shared" ca="1" si="105"/>
        <v>0</v>
      </c>
      <c r="BD96" s="37">
        <f t="shared" ca="1" si="104"/>
        <v>0</v>
      </c>
      <c r="BE96" s="37">
        <f t="shared" ca="1" si="104"/>
        <v>0</v>
      </c>
      <c r="BF96" s="37">
        <f t="shared" ca="1" si="104"/>
        <v>0</v>
      </c>
      <c r="BG96" s="37">
        <f t="shared" ca="1" si="104"/>
        <v>0</v>
      </c>
      <c r="BH96" s="37">
        <f t="shared" ca="1" si="88"/>
        <v>0</v>
      </c>
      <c r="BI96" s="37">
        <f t="shared" ca="1" si="89"/>
        <v>99</v>
      </c>
      <c r="BJ96" s="37"/>
      <c r="BK96" s="299">
        <f t="shared" ca="1" si="106"/>
        <v>2.0725817618072063E-4</v>
      </c>
      <c r="BL96" s="299">
        <f t="shared" ca="1" si="107"/>
        <v>23.9347745</v>
      </c>
      <c r="BM96" s="300">
        <f t="shared" ca="1" si="90"/>
        <v>-0.99998268156806835</v>
      </c>
      <c r="BN96" s="37"/>
      <c r="BO96" s="301">
        <f t="shared" ca="1" si="55"/>
        <v>1</v>
      </c>
      <c r="BP96" s="301">
        <f t="shared" ca="1" si="56"/>
        <v>0</v>
      </c>
      <c r="BQ96" s="301">
        <f t="shared" ca="1" si="57"/>
        <v>0</v>
      </c>
      <c r="BR96" s="302">
        <f t="shared" ca="1" si="58"/>
        <v>0.57740000000000002</v>
      </c>
      <c r="BS96" s="302">
        <f t="shared" ca="1" si="59"/>
        <v>1</v>
      </c>
      <c r="BT96" s="301">
        <f t="shared" ca="1" si="60"/>
        <v>1</v>
      </c>
      <c r="BU96" s="301">
        <f t="shared" ca="1" si="61"/>
        <v>0</v>
      </c>
      <c r="BV96" s="301">
        <f t="shared" ca="1" si="62"/>
        <v>0</v>
      </c>
      <c r="BW96" s="302">
        <f t="shared" ca="1" si="63"/>
        <v>0.57740000000000002</v>
      </c>
      <c r="BX96" s="302">
        <f t="shared" ca="1" si="108"/>
        <v>1</v>
      </c>
      <c r="BY96" s="301" t="e">
        <f t="shared" ca="1" si="64"/>
        <v>#DIV/0!</v>
      </c>
      <c r="BZ96" s="301" t="e">
        <f t="shared" ca="1" si="65"/>
        <v>#DIV/0!</v>
      </c>
      <c r="CA96" s="301" t="e">
        <f t="shared" ca="1" si="66"/>
        <v>#DIV/0!</v>
      </c>
      <c r="CB96" s="302" t="e">
        <f t="shared" ca="1" si="67"/>
        <v>#DIV/0!</v>
      </c>
      <c r="CC96" s="302">
        <f t="shared" ca="1" si="68"/>
        <v>-1</v>
      </c>
      <c r="CD96" s="301">
        <f t="shared" ca="1" si="69"/>
        <v>1</v>
      </c>
      <c r="CE96" s="301">
        <f t="shared" ca="1" si="70"/>
        <v>0</v>
      </c>
      <c r="CF96" s="301">
        <f t="shared" ca="1" si="71"/>
        <v>0</v>
      </c>
      <c r="CG96" s="302">
        <f t="shared" ca="1" si="72"/>
        <v>0.57740000000000002</v>
      </c>
      <c r="CH96" s="302">
        <f t="shared" ca="1" si="73"/>
        <v>1</v>
      </c>
      <c r="CI96" s="303" t="e">
        <f t="shared" ca="1" si="102"/>
        <v>#REF!</v>
      </c>
      <c r="CJ96" s="303" t="e">
        <f t="shared" ca="1" si="91"/>
        <v>#REF!</v>
      </c>
      <c r="CK96" s="303" t="e">
        <f t="shared" ca="1" si="92"/>
        <v>#REF!</v>
      </c>
      <c r="CL96" s="301" t="e">
        <f t="shared" ca="1" si="93"/>
        <v>#REF!</v>
      </c>
      <c r="CM96" s="301" t="e">
        <f t="shared" ca="1" si="94"/>
        <v>#REF!</v>
      </c>
      <c r="CN96" s="301" t="e">
        <f t="shared" ca="1" si="95"/>
        <v>#REF!</v>
      </c>
      <c r="CO96" s="302" t="e">
        <f t="shared" ca="1" si="74"/>
        <v>#REF!</v>
      </c>
      <c r="CP96" s="302">
        <f t="shared" ca="1" si="75"/>
        <v>-1</v>
      </c>
      <c r="CQ96" s="301" t="e">
        <f t="shared" ca="1" si="76"/>
        <v>#DIV/0!</v>
      </c>
      <c r="CR96" s="301" t="e">
        <f t="shared" ca="1" si="77"/>
        <v>#DIV/0!</v>
      </c>
      <c r="CS96" s="301" t="e">
        <f t="shared" ca="1" si="78"/>
        <v>#DIV/0!</v>
      </c>
      <c r="CT96" s="302" t="e">
        <f t="shared" ca="1" si="79"/>
        <v>#DIV/0!</v>
      </c>
      <c r="CU96" s="302">
        <f t="shared" ca="1" si="80"/>
        <v>-1</v>
      </c>
      <c r="CV96" s="37"/>
      <c r="CW96" s="298">
        <f t="shared" ca="1" si="96"/>
        <v>-99</v>
      </c>
      <c r="CX96" s="302">
        <f t="shared" ca="1" si="97"/>
        <v>-99</v>
      </c>
      <c r="CY96" s="298">
        <f t="shared" ca="1" si="98"/>
        <v>-99</v>
      </c>
      <c r="CZ96" s="298">
        <f t="shared" ca="1" si="99"/>
        <v>-99</v>
      </c>
      <c r="DA96" s="304" t="e">
        <f t="shared" ca="1" si="100"/>
        <v>#NUM!</v>
      </c>
      <c r="DB96" s="305"/>
      <c r="DC96" s="304">
        <f t="shared" ca="1" si="101"/>
        <v>-999</v>
      </c>
    </row>
    <row r="97" spans="1:107" ht="14.4" x14ac:dyDescent="0.3">
      <c r="A97" s="37"/>
      <c r="B97" s="37"/>
      <c r="C97" s="37"/>
      <c r="D97" s="311" t="s">
        <v>641</v>
      </c>
      <c r="E97" s="37"/>
      <c r="F97" s="37"/>
      <c r="G97" s="37"/>
      <c r="H97" s="37"/>
      <c r="I97" s="275">
        <v>6.5</v>
      </c>
      <c r="J97" s="275"/>
      <c r="K97" s="275"/>
      <c r="L97" s="275"/>
      <c r="M97" s="275"/>
      <c r="N97" s="275"/>
      <c r="O97" s="275"/>
      <c r="P97" s="275"/>
      <c r="Q97" s="275">
        <v>827.15</v>
      </c>
      <c r="R97" s="275"/>
      <c r="S97" s="275"/>
      <c r="T97" s="275"/>
      <c r="U97" s="37"/>
      <c r="V97" s="37"/>
      <c r="W97" s="275"/>
      <c r="X97" s="275"/>
      <c r="Y97" s="275"/>
      <c r="Z97" s="275"/>
      <c r="AA97" s="275"/>
      <c r="AB97" s="275"/>
      <c r="AC97" s="275"/>
      <c r="AD97" s="37"/>
      <c r="AE97" s="37"/>
      <c r="AF97" s="37"/>
      <c r="AG97" s="37" t="str">
        <f t="shared" ca="1" si="84"/>
        <v>W_ID_020_FS_003</v>
      </c>
      <c r="AH97" s="37"/>
      <c r="AI97" s="37"/>
      <c r="AJ97" s="37"/>
      <c r="AK97" s="37"/>
      <c r="AL97" s="37">
        <f t="shared" ca="1" si="85"/>
        <v>6.5</v>
      </c>
      <c r="AM97" s="37">
        <f t="shared" ca="1" si="103"/>
        <v>0</v>
      </c>
      <c r="AN97" s="37">
        <f t="shared" ca="1" si="103"/>
        <v>0</v>
      </c>
      <c r="AO97" s="37">
        <f t="shared" ca="1" si="103"/>
        <v>0</v>
      </c>
      <c r="AP97" s="37">
        <f t="shared" ca="1" si="103"/>
        <v>0</v>
      </c>
      <c r="AQ97" s="37">
        <f t="shared" ca="1" si="103"/>
        <v>0</v>
      </c>
      <c r="AR97" s="37">
        <f t="shared" ca="1" si="103"/>
        <v>0</v>
      </c>
      <c r="AS97" s="37">
        <f t="shared" ca="1" si="103"/>
        <v>0</v>
      </c>
      <c r="AT97" s="37">
        <f t="shared" ca="1" si="103"/>
        <v>827.15</v>
      </c>
      <c r="AU97" s="37">
        <f t="shared" ca="1" si="103"/>
        <v>0</v>
      </c>
      <c r="AV97" s="37">
        <f t="shared" ca="1" si="103"/>
        <v>0</v>
      </c>
      <c r="AW97" s="37">
        <f t="shared" ca="1" si="103"/>
        <v>0</v>
      </c>
      <c r="AX97" s="37"/>
      <c r="AY97" s="37"/>
      <c r="AZ97" s="37">
        <f t="shared" ca="1" si="105"/>
        <v>0</v>
      </c>
      <c r="BA97" s="37">
        <f t="shared" ca="1" si="105"/>
        <v>0</v>
      </c>
      <c r="BB97" s="37">
        <f t="shared" ca="1" si="105"/>
        <v>0</v>
      </c>
      <c r="BC97" s="37">
        <f t="shared" ca="1" si="105"/>
        <v>0</v>
      </c>
      <c r="BD97" s="37">
        <f t="shared" ca="1" si="104"/>
        <v>0</v>
      </c>
      <c r="BE97" s="37">
        <f t="shared" ca="1" si="104"/>
        <v>0</v>
      </c>
      <c r="BF97" s="37">
        <f t="shared" ca="1" si="104"/>
        <v>0</v>
      </c>
      <c r="BG97" s="37">
        <f t="shared" ca="1" si="104"/>
        <v>0</v>
      </c>
      <c r="BH97" s="37">
        <f t="shared" ca="1" si="88"/>
        <v>0</v>
      </c>
      <c r="BI97" s="37">
        <f t="shared" ca="1" si="89"/>
        <v>99</v>
      </c>
      <c r="BJ97" s="37"/>
      <c r="BK97" s="299">
        <f t="shared" ca="1" si="106"/>
        <v>3.1369794388870313E-4</v>
      </c>
      <c r="BL97" s="299">
        <f t="shared" ca="1" si="107"/>
        <v>23.3339015</v>
      </c>
      <c r="BM97" s="300">
        <f t="shared" ca="1" si="90"/>
        <v>-0.99997311262099653</v>
      </c>
      <c r="BN97" s="37"/>
      <c r="BO97" s="301">
        <f t="shared" ca="1" si="55"/>
        <v>1</v>
      </c>
      <c r="BP97" s="301">
        <f t="shared" ca="1" si="56"/>
        <v>0</v>
      </c>
      <c r="BQ97" s="301">
        <f t="shared" ca="1" si="57"/>
        <v>0</v>
      </c>
      <c r="BR97" s="302">
        <f t="shared" ca="1" si="58"/>
        <v>0.57740000000000002</v>
      </c>
      <c r="BS97" s="302">
        <f t="shared" ca="1" si="59"/>
        <v>1</v>
      </c>
      <c r="BT97" s="301">
        <f t="shared" ca="1" si="60"/>
        <v>1</v>
      </c>
      <c r="BU97" s="301">
        <f t="shared" ca="1" si="61"/>
        <v>0</v>
      </c>
      <c r="BV97" s="301">
        <f t="shared" ca="1" si="62"/>
        <v>0</v>
      </c>
      <c r="BW97" s="302">
        <f t="shared" ca="1" si="63"/>
        <v>0.57740000000000002</v>
      </c>
      <c r="BX97" s="302">
        <f t="shared" ca="1" si="108"/>
        <v>1</v>
      </c>
      <c r="BY97" s="301" t="e">
        <f t="shared" ca="1" si="64"/>
        <v>#DIV/0!</v>
      </c>
      <c r="BZ97" s="301" t="e">
        <f t="shared" ca="1" si="65"/>
        <v>#DIV/0!</v>
      </c>
      <c r="CA97" s="301" t="e">
        <f t="shared" ca="1" si="66"/>
        <v>#DIV/0!</v>
      </c>
      <c r="CB97" s="302" t="e">
        <f t="shared" ca="1" si="67"/>
        <v>#DIV/0!</v>
      </c>
      <c r="CC97" s="302">
        <f t="shared" ca="1" si="68"/>
        <v>-1</v>
      </c>
      <c r="CD97" s="301">
        <f t="shared" ca="1" si="69"/>
        <v>1</v>
      </c>
      <c r="CE97" s="301">
        <f t="shared" ca="1" si="70"/>
        <v>0</v>
      </c>
      <c r="CF97" s="301">
        <f t="shared" ca="1" si="71"/>
        <v>0</v>
      </c>
      <c r="CG97" s="302">
        <f t="shared" ca="1" si="72"/>
        <v>0.57740000000000002</v>
      </c>
      <c r="CH97" s="302">
        <f t="shared" ca="1" si="73"/>
        <v>1</v>
      </c>
      <c r="CI97" s="303" t="e">
        <f t="shared" ca="1" si="102"/>
        <v>#REF!</v>
      </c>
      <c r="CJ97" s="303" t="e">
        <f t="shared" ca="1" si="91"/>
        <v>#REF!</v>
      </c>
      <c r="CK97" s="303" t="e">
        <f t="shared" ca="1" si="92"/>
        <v>#REF!</v>
      </c>
      <c r="CL97" s="301" t="e">
        <f t="shared" ca="1" si="93"/>
        <v>#REF!</v>
      </c>
      <c r="CM97" s="301" t="e">
        <f t="shared" ca="1" si="94"/>
        <v>#REF!</v>
      </c>
      <c r="CN97" s="301" t="e">
        <f t="shared" ca="1" si="95"/>
        <v>#REF!</v>
      </c>
      <c r="CO97" s="302" t="e">
        <f t="shared" ca="1" si="74"/>
        <v>#REF!</v>
      </c>
      <c r="CP97" s="302">
        <f t="shared" ca="1" si="75"/>
        <v>-1</v>
      </c>
      <c r="CQ97" s="301" t="e">
        <f t="shared" ca="1" si="76"/>
        <v>#DIV/0!</v>
      </c>
      <c r="CR97" s="301" t="e">
        <f t="shared" ca="1" si="77"/>
        <v>#DIV/0!</v>
      </c>
      <c r="CS97" s="301" t="e">
        <f t="shared" ca="1" si="78"/>
        <v>#DIV/0!</v>
      </c>
      <c r="CT97" s="302" t="e">
        <f t="shared" ca="1" si="79"/>
        <v>#DIV/0!</v>
      </c>
      <c r="CU97" s="302">
        <f t="shared" ca="1" si="80"/>
        <v>-1</v>
      </c>
      <c r="CV97" s="37"/>
      <c r="CW97" s="298">
        <f t="shared" ca="1" si="96"/>
        <v>-99</v>
      </c>
      <c r="CX97" s="302">
        <f t="shared" ca="1" si="97"/>
        <v>-99</v>
      </c>
      <c r="CY97" s="298">
        <f t="shared" ca="1" si="98"/>
        <v>-99</v>
      </c>
      <c r="CZ97" s="298">
        <f t="shared" ca="1" si="99"/>
        <v>-99</v>
      </c>
      <c r="DA97" s="304" t="e">
        <f t="shared" ca="1" si="100"/>
        <v>#NUM!</v>
      </c>
      <c r="DB97" s="305"/>
      <c r="DC97" s="304">
        <f t="shared" ca="1" si="101"/>
        <v>-999</v>
      </c>
    </row>
    <row r="98" spans="1:107" ht="14.4" x14ac:dyDescent="0.3">
      <c r="A98" s="37"/>
      <c r="B98" s="37"/>
      <c r="C98" s="37"/>
      <c r="D98" s="311" t="s">
        <v>642</v>
      </c>
      <c r="E98" s="37"/>
      <c r="F98" s="37"/>
      <c r="G98" s="37"/>
      <c r="H98" s="37"/>
      <c r="I98" s="275">
        <v>7.45</v>
      </c>
      <c r="J98" s="275"/>
      <c r="K98" s="275"/>
      <c r="L98" s="275"/>
      <c r="M98" s="275"/>
      <c r="N98" s="275"/>
      <c r="O98" s="275"/>
      <c r="P98" s="275"/>
      <c r="Q98" s="275">
        <v>926.55</v>
      </c>
      <c r="R98" s="275"/>
      <c r="S98" s="275"/>
      <c r="T98" s="275"/>
      <c r="U98" s="37"/>
      <c r="V98" s="37"/>
      <c r="W98" s="275"/>
      <c r="X98" s="275"/>
      <c r="Y98" s="275"/>
      <c r="Z98" s="275"/>
      <c r="AA98" s="275"/>
      <c r="AB98" s="275"/>
      <c r="AC98" s="275"/>
      <c r="AD98" s="37"/>
      <c r="AE98" s="37"/>
      <c r="AF98" s="37"/>
      <c r="AG98" s="37" t="str">
        <f t="shared" ca="1" si="84"/>
        <v>W_ID_020_FS_004</v>
      </c>
      <c r="AH98" s="37"/>
      <c r="AI98" s="37"/>
      <c r="AJ98" s="37"/>
      <c r="AK98" s="37"/>
      <c r="AL98" s="37">
        <f t="shared" ca="1" si="85"/>
        <v>7.45</v>
      </c>
      <c r="AM98" s="37">
        <f t="shared" ca="1" si="103"/>
        <v>0</v>
      </c>
      <c r="AN98" s="37">
        <f t="shared" ca="1" si="103"/>
        <v>0</v>
      </c>
      <c r="AO98" s="37">
        <f t="shared" ca="1" si="103"/>
        <v>0</v>
      </c>
      <c r="AP98" s="37">
        <f t="shared" ca="1" si="103"/>
        <v>0</v>
      </c>
      <c r="AQ98" s="37">
        <f t="shared" ca="1" si="103"/>
        <v>0</v>
      </c>
      <c r="AR98" s="37">
        <f t="shared" ca="1" si="103"/>
        <v>0</v>
      </c>
      <c r="AS98" s="37">
        <f t="shared" ca="1" si="103"/>
        <v>0</v>
      </c>
      <c r="AT98" s="37">
        <f t="shared" ca="1" si="103"/>
        <v>926.55</v>
      </c>
      <c r="AU98" s="37">
        <f t="shared" ca="1" si="103"/>
        <v>0</v>
      </c>
      <c r="AV98" s="37">
        <f t="shared" ca="1" si="103"/>
        <v>0</v>
      </c>
      <c r="AW98" s="37">
        <f t="shared" ca="1" si="103"/>
        <v>0</v>
      </c>
      <c r="AX98" s="37"/>
      <c r="AY98" s="37"/>
      <c r="AZ98" s="37">
        <f t="shared" ca="1" si="105"/>
        <v>0</v>
      </c>
      <c r="BA98" s="37">
        <f t="shared" ca="1" si="105"/>
        <v>0</v>
      </c>
      <c r="BB98" s="37">
        <f t="shared" ca="1" si="105"/>
        <v>0</v>
      </c>
      <c r="BC98" s="37">
        <f t="shared" ca="1" si="105"/>
        <v>0</v>
      </c>
      <c r="BD98" s="37">
        <f t="shared" ca="1" si="104"/>
        <v>0</v>
      </c>
      <c r="BE98" s="37">
        <f t="shared" ca="1" si="104"/>
        <v>0</v>
      </c>
      <c r="BF98" s="37">
        <f t="shared" ca="1" si="104"/>
        <v>0</v>
      </c>
      <c r="BG98" s="37">
        <f t="shared" ca="1" si="104"/>
        <v>0</v>
      </c>
      <c r="BH98" s="37">
        <f t="shared" ca="1" si="88"/>
        <v>0</v>
      </c>
      <c r="BI98" s="37">
        <f t="shared" ca="1" si="89"/>
        <v>99</v>
      </c>
      <c r="BJ98" s="37"/>
      <c r="BK98" s="299">
        <f t="shared" ca="1" si="106"/>
        <v>3.5197488211970622E-5</v>
      </c>
      <c r="BL98" s="299">
        <f t="shared" ca="1" si="107"/>
        <v>26.137975499999996</v>
      </c>
      <c r="BM98" s="300">
        <f t="shared" ca="1" si="90"/>
        <v>-0.99999730679670917</v>
      </c>
      <c r="BN98" s="37"/>
      <c r="BO98" s="301">
        <f t="shared" ca="1" si="55"/>
        <v>1</v>
      </c>
      <c r="BP98" s="301">
        <f t="shared" ca="1" si="56"/>
        <v>0</v>
      </c>
      <c r="BQ98" s="301">
        <f t="shared" ca="1" si="57"/>
        <v>0</v>
      </c>
      <c r="BR98" s="302">
        <f t="shared" ca="1" si="58"/>
        <v>0.57740000000000002</v>
      </c>
      <c r="BS98" s="302">
        <f t="shared" ca="1" si="59"/>
        <v>1</v>
      </c>
      <c r="BT98" s="301">
        <f t="shared" ca="1" si="60"/>
        <v>1</v>
      </c>
      <c r="BU98" s="301">
        <f t="shared" ca="1" si="61"/>
        <v>0</v>
      </c>
      <c r="BV98" s="301">
        <f t="shared" ca="1" si="62"/>
        <v>0</v>
      </c>
      <c r="BW98" s="302">
        <f t="shared" ca="1" si="63"/>
        <v>0.57740000000000002</v>
      </c>
      <c r="BX98" s="302">
        <f t="shared" ca="1" si="108"/>
        <v>1</v>
      </c>
      <c r="BY98" s="301" t="e">
        <f t="shared" ca="1" si="64"/>
        <v>#DIV/0!</v>
      </c>
      <c r="BZ98" s="301" t="e">
        <f t="shared" ca="1" si="65"/>
        <v>#DIV/0!</v>
      </c>
      <c r="CA98" s="301" t="e">
        <f t="shared" ca="1" si="66"/>
        <v>#DIV/0!</v>
      </c>
      <c r="CB98" s="302" t="e">
        <f t="shared" ca="1" si="67"/>
        <v>#DIV/0!</v>
      </c>
      <c r="CC98" s="302">
        <f t="shared" ca="1" si="68"/>
        <v>-1</v>
      </c>
      <c r="CD98" s="301">
        <f t="shared" ca="1" si="69"/>
        <v>1</v>
      </c>
      <c r="CE98" s="301">
        <f t="shared" ca="1" si="70"/>
        <v>0</v>
      </c>
      <c r="CF98" s="301">
        <f t="shared" ca="1" si="71"/>
        <v>0</v>
      </c>
      <c r="CG98" s="302">
        <f t="shared" ca="1" si="72"/>
        <v>0.57740000000000002</v>
      </c>
      <c r="CH98" s="302">
        <f t="shared" ca="1" si="73"/>
        <v>1</v>
      </c>
      <c r="CI98" s="303" t="e">
        <f t="shared" ca="1" si="102"/>
        <v>#REF!</v>
      </c>
      <c r="CJ98" s="303" t="e">
        <f t="shared" ca="1" si="91"/>
        <v>#REF!</v>
      </c>
      <c r="CK98" s="303" t="e">
        <f t="shared" ca="1" si="92"/>
        <v>#REF!</v>
      </c>
      <c r="CL98" s="301" t="e">
        <f t="shared" ca="1" si="93"/>
        <v>#REF!</v>
      </c>
      <c r="CM98" s="301" t="e">
        <f t="shared" ca="1" si="94"/>
        <v>#REF!</v>
      </c>
      <c r="CN98" s="301" t="e">
        <f t="shared" ca="1" si="95"/>
        <v>#REF!</v>
      </c>
      <c r="CO98" s="302" t="e">
        <f t="shared" ca="1" si="74"/>
        <v>#REF!</v>
      </c>
      <c r="CP98" s="302">
        <f t="shared" ca="1" si="75"/>
        <v>-1</v>
      </c>
      <c r="CQ98" s="301" t="e">
        <f t="shared" ca="1" si="76"/>
        <v>#DIV/0!</v>
      </c>
      <c r="CR98" s="301" t="e">
        <f t="shared" ca="1" si="77"/>
        <v>#DIV/0!</v>
      </c>
      <c r="CS98" s="301" t="e">
        <f t="shared" ca="1" si="78"/>
        <v>#DIV/0!</v>
      </c>
      <c r="CT98" s="302" t="e">
        <f t="shared" ca="1" si="79"/>
        <v>#DIV/0!</v>
      </c>
      <c r="CU98" s="302">
        <f t="shared" ca="1" si="80"/>
        <v>-1</v>
      </c>
      <c r="CV98" s="37"/>
      <c r="CW98" s="298">
        <f t="shared" ca="1" si="96"/>
        <v>-99</v>
      </c>
      <c r="CX98" s="302">
        <f t="shared" ca="1" si="97"/>
        <v>-99</v>
      </c>
      <c r="CY98" s="298">
        <f t="shared" ca="1" si="98"/>
        <v>-99</v>
      </c>
      <c r="CZ98" s="298">
        <f t="shared" ca="1" si="99"/>
        <v>-99</v>
      </c>
      <c r="DA98" s="304" t="e">
        <f t="shared" ca="1" si="100"/>
        <v>#NUM!</v>
      </c>
      <c r="DB98" s="305"/>
      <c r="DC98" s="304">
        <f t="shared" ca="1" si="101"/>
        <v>-999</v>
      </c>
    </row>
    <row r="99" spans="1:107" ht="14.4" x14ac:dyDescent="0.3">
      <c r="A99" s="37"/>
      <c r="B99" s="37"/>
      <c r="C99" s="37"/>
      <c r="D99" s="311" t="s">
        <v>643</v>
      </c>
      <c r="E99" s="37"/>
      <c r="F99" s="37"/>
      <c r="G99" s="37"/>
      <c r="H99" s="37"/>
      <c r="I99" s="275">
        <v>3.57</v>
      </c>
      <c r="J99" s="275"/>
      <c r="K99" s="275"/>
      <c r="L99" s="275"/>
      <c r="M99" s="275"/>
      <c r="N99" s="275"/>
      <c r="O99" s="275">
        <v>218.28</v>
      </c>
      <c r="P99" s="275"/>
      <c r="Q99" s="275">
        <v>977.35</v>
      </c>
      <c r="R99" s="275"/>
      <c r="S99" s="275"/>
      <c r="T99" s="275"/>
      <c r="U99" s="37"/>
      <c r="V99" s="37"/>
      <c r="W99" s="275"/>
      <c r="X99" s="275"/>
      <c r="Y99" s="275"/>
      <c r="Z99" s="275"/>
      <c r="AA99" s="275"/>
      <c r="AB99" s="275"/>
      <c r="AC99" s="275"/>
      <c r="AD99" s="37"/>
      <c r="AE99" s="37"/>
      <c r="AF99" s="37"/>
      <c r="AG99" s="37" t="str">
        <f t="shared" ca="1" si="84"/>
        <v>W_ID_021_FS_001</v>
      </c>
      <c r="AH99" s="37"/>
      <c r="AI99" s="37"/>
      <c r="AJ99" s="37"/>
      <c r="AK99" s="37"/>
      <c r="AL99" s="37">
        <f t="shared" ca="1" si="85"/>
        <v>3.57</v>
      </c>
      <c r="AM99" s="37">
        <f t="shared" ca="1" si="103"/>
        <v>0</v>
      </c>
      <c r="AN99" s="37">
        <f t="shared" ca="1" si="103"/>
        <v>0</v>
      </c>
      <c r="AO99" s="37">
        <f t="shared" ca="1" si="103"/>
        <v>0</v>
      </c>
      <c r="AP99" s="37">
        <f t="shared" ca="1" si="103"/>
        <v>0</v>
      </c>
      <c r="AQ99" s="37">
        <f t="shared" ca="1" si="103"/>
        <v>0</v>
      </c>
      <c r="AR99" s="37">
        <f t="shared" ca="1" si="103"/>
        <v>218.28</v>
      </c>
      <c r="AS99" s="37">
        <f t="shared" ca="1" si="103"/>
        <v>0</v>
      </c>
      <c r="AT99" s="37">
        <f t="shared" ca="1" si="103"/>
        <v>977.35</v>
      </c>
      <c r="AU99" s="37">
        <f t="shared" ca="1" si="103"/>
        <v>0</v>
      </c>
      <c r="AV99" s="37">
        <f t="shared" ca="1" si="103"/>
        <v>0</v>
      </c>
      <c r="AW99" s="37">
        <f t="shared" ca="1" si="103"/>
        <v>0</v>
      </c>
      <c r="AX99" s="37"/>
      <c r="AY99" s="37"/>
      <c r="AZ99" s="37">
        <f t="shared" ca="1" si="105"/>
        <v>0</v>
      </c>
      <c r="BA99" s="37">
        <f t="shared" ca="1" si="105"/>
        <v>0</v>
      </c>
      <c r="BB99" s="37">
        <f t="shared" ca="1" si="105"/>
        <v>0</v>
      </c>
      <c r="BC99" s="37">
        <f t="shared" ca="1" si="105"/>
        <v>0</v>
      </c>
      <c r="BD99" s="37">
        <f t="shared" ca="1" si="104"/>
        <v>0</v>
      </c>
      <c r="BE99" s="37">
        <f t="shared" ca="1" si="104"/>
        <v>0</v>
      </c>
      <c r="BF99" s="37">
        <f t="shared" ca="1" si="104"/>
        <v>0</v>
      </c>
      <c r="BG99" s="37">
        <f t="shared" ca="1" si="104"/>
        <v>0</v>
      </c>
      <c r="BH99" s="37">
        <f t="shared" ca="1" si="88"/>
        <v>0</v>
      </c>
      <c r="BI99" s="37">
        <f t="shared" ca="1" si="89"/>
        <v>99</v>
      </c>
      <c r="BJ99" s="37"/>
      <c r="BK99" s="299">
        <f t="shared" ca="1" si="106"/>
        <v>0.26700025254955012</v>
      </c>
      <c r="BL99" s="299">
        <f t="shared" ca="1" si="107"/>
        <v>27.571043499999998</v>
      </c>
      <c r="BM99" s="300">
        <f t="shared" ca="1" si="90"/>
        <v>-0.9808175994748124</v>
      </c>
      <c r="BN99" s="37"/>
      <c r="BO99" s="301">
        <f t="shared" ca="1" si="55"/>
        <v>1</v>
      </c>
      <c r="BP99" s="301">
        <f t="shared" ca="1" si="56"/>
        <v>0</v>
      </c>
      <c r="BQ99" s="301">
        <f t="shared" ca="1" si="57"/>
        <v>0</v>
      </c>
      <c r="BR99" s="302">
        <f t="shared" ca="1" si="58"/>
        <v>0.57740000000000002</v>
      </c>
      <c r="BS99" s="302">
        <f t="shared" ca="1" si="59"/>
        <v>1</v>
      </c>
      <c r="BT99" s="301">
        <f t="shared" ca="1" si="60"/>
        <v>1</v>
      </c>
      <c r="BU99" s="301">
        <f t="shared" ca="1" si="61"/>
        <v>0</v>
      </c>
      <c r="BV99" s="301">
        <f t="shared" ca="1" si="62"/>
        <v>0</v>
      </c>
      <c r="BW99" s="302">
        <f t="shared" ca="1" si="63"/>
        <v>0.57740000000000002</v>
      </c>
      <c r="BX99" s="302">
        <f t="shared" ca="1" si="108"/>
        <v>1</v>
      </c>
      <c r="BY99" s="301" t="e">
        <f t="shared" ca="1" si="64"/>
        <v>#DIV/0!</v>
      </c>
      <c r="BZ99" s="301" t="e">
        <f t="shared" ca="1" si="65"/>
        <v>#DIV/0!</v>
      </c>
      <c r="CA99" s="301" t="e">
        <f t="shared" ca="1" si="66"/>
        <v>#DIV/0!</v>
      </c>
      <c r="CB99" s="302" t="e">
        <f t="shared" ca="1" si="67"/>
        <v>#DIV/0!</v>
      </c>
      <c r="CC99" s="302">
        <f t="shared" ca="1" si="68"/>
        <v>-1</v>
      </c>
      <c r="CD99" s="301">
        <f t="shared" ca="1" si="69"/>
        <v>1</v>
      </c>
      <c r="CE99" s="301">
        <f t="shared" ca="1" si="70"/>
        <v>0</v>
      </c>
      <c r="CF99" s="301">
        <f t="shared" ca="1" si="71"/>
        <v>0</v>
      </c>
      <c r="CG99" s="302">
        <f t="shared" ca="1" si="72"/>
        <v>0.57740000000000002</v>
      </c>
      <c r="CH99" s="302">
        <f t="shared" ca="1" si="73"/>
        <v>1</v>
      </c>
      <c r="CI99" s="303" t="e">
        <f t="shared" ca="1" si="102"/>
        <v>#REF!</v>
      </c>
      <c r="CJ99" s="303" t="e">
        <f t="shared" ca="1" si="91"/>
        <v>#REF!</v>
      </c>
      <c r="CK99" s="303" t="e">
        <f t="shared" ca="1" si="92"/>
        <v>#REF!</v>
      </c>
      <c r="CL99" s="301" t="e">
        <f t="shared" ca="1" si="93"/>
        <v>#REF!</v>
      </c>
      <c r="CM99" s="301" t="e">
        <f t="shared" ca="1" si="94"/>
        <v>#REF!</v>
      </c>
      <c r="CN99" s="301" t="e">
        <f t="shared" ca="1" si="95"/>
        <v>#REF!</v>
      </c>
      <c r="CO99" s="302" t="e">
        <f t="shared" ca="1" si="74"/>
        <v>#REF!</v>
      </c>
      <c r="CP99" s="302">
        <f t="shared" ca="1" si="75"/>
        <v>-1</v>
      </c>
      <c r="CQ99" s="301" t="e">
        <f t="shared" ca="1" si="76"/>
        <v>#DIV/0!</v>
      </c>
      <c r="CR99" s="301" t="e">
        <f t="shared" ca="1" si="77"/>
        <v>#DIV/0!</v>
      </c>
      <c r="CS99" s="301" t="e">
        <f t="shared" ca="1" si="78"/>
        <v>#DIV/0!</v>
      </c>
      <c r="CT99" s="302" t="e">
        <f t="shared" ca="1" si="79"/>
        <v>#DIV/0!</v>
      </c>
      <c r="CU99" s="302">
        <f t="shared" ca="1" si="80"/>
        <v>-1</v>
      </c>
      <c r="CV99" s="37"/>
      <c r="CW99" s="298">
        <f t="shared" ca="1" si="96"/>
        <v>-99</v>
      </c>
      <c r="CX99" s="302">
        <f t="shared" ca="1" si="97"/>
        <v>-99</v>
      </c>
      <c r="CY99" s="298">
        <f t="shared" ca="1" si="98"/>
        <v>-99</v>
      </c>
      <c r="CZ99" s="298">
        <f t="shared" ca="1" si="99"/>
        <v>-99</v>
      </c>
      <c r="DA99" s="304">
        <f t="shared" ca="1" si="100"/>
        <v>186.73166180126569</v>
      </c>
      <c r="DB99" s="305"/>
      <c r="DC99" s="304">
        <f t="shared" ca="1" si="101"/>
        <v>793.60217691266564</v>
      </c>
    </row>
    <row r="100" spans="1:107" ht="14.4" x14ac:dyDescent="0.3">
      <c r="A100" s="37"/>
      <c r="B100" s="37"/>
      <c r="C100" s="37"/>
      <c r="D100" s="311" t="s">
        <v>645</v>
      </c>
      <c r="E100" s="37"/>
      <c r="F100" s="37"/>
      <c r="G100" s="37"/>
      <c r="H100" s="37"/>
      <c r="I100" s="275">
        <v>3.41</v>
      </c>
      <c r="J100" s="275"/>
      <c r="K100" s="275"/>
      <c r="L100" s="275"/>
      <c r="M100" s="275"/>
      <c r="N100" s="275"/>
      <c r="O100" s="275">
        <v>233.24</v>
      </c>
      <c r="P100" s="275"/>
      <c r="Q100" s="275">
        <v>946.49</v>
      </c>
      <c r="R100" s="275"/>
      <c r="S100" s="275"/>
      <c r="T100" s="275"/>
      <c r="U100" s="37"/>
      <c r="V100" s="37"/>
      <c r="W100" s="275"/>
      <c r="X100" s="275"/>
      <c r="Y100" s="275"/>
      <c r="Z100" s="275"/>
      <c r="AA100" s="275"/>
      <c r="AB100" s="275"/>
      <c r="AC100" s="275"/>
      <c r="AD100" s="37"/>
      <c r="AE100" s="37"/>
      <c r="AF100" s="37"/>
      <c r="AG100" s="37" t="str">
        <f t="shared" ca="1" si="84"/>
        <v>W_ID_021_FS_002</v>
      </c>
      <c r="AH100" s="37"/>
      <c r="AI100" s="37"/>
      <c r="AJ100" s="37"/>
      <c r="AK100" s="37"/>
      <c r="AL100" s="37">
        <f t="shared" ca="1" si="85"/>
        <v>3.41</v>
      </c>
      <c r="AM100" s="37">
        <f t="shared" ca="1" si="103"/>
        <v>0</v>
      </c>
      <c r="AN100" s="37">
        <f t="shared" ca="1" si="103"/>
        <v>0</v>
      </c>
      <c r="AO100" s="37">
        <f t="shared" ca="1" si="103"/>
        <v>0</v>
      </c>
      <c r="AP100" s="37">
        <f t="shared" ca="1" si="103"/>
        <v>0</v>
      </c>
      <c r="AQ100" s="37">
        <f t="shared" ca="1" si="103"/>
        <v>0</v>
      </c>
      <c r="AR100" s="37">
        <f t="shared" ca="1" si="103"/>
        <v>233.24</v>
      </c>
      <c r="AS100" s="37">
        <f t="shared" ca="1" si="103"/>
        <v>0</v>
      </c>
      <c r="AT100" s="37">
        <f t="shared" ca="1" si="103"/>
        <v>946.49</v>
      </c>
      <c r="AU100" s="37">
        <f t="shared" ca="1" si="103"/>
        <v>0</v>
      </c>
      <c r="AV100" s="37">
        <f t="shared" ca="1" si="103"/>
        <v>0</v>
      </c>
      <c r="AW100" s="37">
        <f t="shared" ca="1" si="103"/>
        <v>0</v>
      </c>
      <c r="AX100" s="37"/>
      <c r="AY100" s="37"/>
      <c r="AZ100" s="37">
        <f t="shared" ca="1" si="105"/>
        <v>0</v>
      </c>
      <c r="BA100" s="37">
        <f t="shared" ca="1" si="105"/>
        <v>0</v>
      </c>
      <c r="BB100" s="37">
        <f t="shared" ca="1" si="105"/>
        <v>0</v>
      </c>
      <c r="BC100" s="37">
        <f t="shared" ca="1" si="105"/>
        <v>0</v>
      </c>
      <c r="BD100" s="37">
        <f t="shared" ca="1" si="104"/>
        <v>0</v>
      </c>
      <c r="BE100" s="37">
        <f t="shared" ca="1" si="104"/>
        <v>0</v>
      </c>
      <c r="BF100" s="37">
        <f t="shared" ca="1" si="104"/>
        <v>0</v>
      </c>
      <c r="BG100" s="37">
        <f t="shared" ca="1" si="104"/>
        <v>0</v>
      </c>
      <c r="BH100" s="37">
        <f t="shared" ca="1" si="88"/>
        <v>0</v>
      </c>
      <c r="BI100" s="37">
        <f t="shared" ca="1" si="89"/>
        <v>99</v>
      </c>
      <c r="BJ100" s="37"/>
      <c r="BK100" s="299">
        <f t="shared" ca="1" si="106"/>
        <v>0.38593278383432622</v>
      </c>
      <c r="BL100" s="299">
        <f t="shared" ca="1" si="107"/>
        <v>26.700482900000001</v>
      </c>
      <c r="BM100" s="300">
        <f t="shared" ca="1" si="90"/>
        <v>-0.97150359144309673</v>
      </c>
      <c r="BN100" s="37"/>
      <c r="BO100" s="301">
        <f t="shared" ca="1" si="55"/>
        <v>1</v>
      </c>
      <c r="BP100" s="301">
        <f t="shared" ca="1" si="56"/>
        <v>0</v>
      </c>
      <c r="BQ100" s="301">
        <f t="shared" ca="1" si="57"/>
        <v>0</v>
      </c>
      <c r="BR100" s="302">
        <f t="shared" ca="1" si="58"/>
        <v>0.57740000000000002</v>
      </c>
      <c r="BS100" s="302">
        <f t="shared" ca="1" si="59"/>
        <v>1</v>
      </c>
      <c r="BT100" s="301">
        <f t="shared" ca="1" si="60"/>
        <v>1</v>
      </c>
      <c r="BU100" s="301">
        <f t="shared" ca="1" si="61"/>
        <v>0</v>
      </c>
      <c r="BV100" s="301">
        <f t="shared" ca="1" si="62"/>
        <v>0</v>
      </c>
      <c r="BW100" s="302">
        <f t="shared" ca="1" si="63"/>
        <v>0.57740000000000002</v>
      </c>
      <c r="BX100" s="302">
        <f t="shared" ca="1" si="108"/>
        <v>1</v>
      </c>
      <c r="BY100" s="301" t="e">
        <f t="shared" ca="1" si="64"/>
        <v>#DIV/0!</v>
      </c>
      <c r="BZ100" s="301" t="e">
        <f t="shared" ca="1" si="65"/>
        <v>#DIV/0!</v>
      </c>
      <c r="CA100" s="301" t="e">
        <f t="shared" ca="1" si="66"/>
        <v>#DIV/0!</v>
      </c>
      <c r="CB100" s="302" t="e">
        <f t="shared" ca="1" si="67"/>
        <v>#DIV/0!</v>
      </c>
      <c r="CC100" s="302">
        <f t="shared" ca="1" si="68"/>
        <v>-1</v>
      </c>
      <c r="CD100" s="301">
        <f t="shared" ca="1" si="69"/>
        <v>1</v>
      </c>
      <c r="CE100" s="301">
        <f t="shared" ca="1" si="70"/>
        <v>0</v>
      </c>
      <c r="CF100" s="301">
        <f t="shared" ca="1" si="71"/>
        <v>0</v>
      </c>
      <c r="CG100" s="302">
        <f t="shared" ca="1" si="72"/>
        <v>0.57740000000000002</v>
      </c>
      <c r="CH100" s="302">
        <f t="shared" ca="1" si="73"/>
        <v>1</v>
      </c>
      <c r="CI100" s="303" t="e">
        <f t="shared" ca="1" si="102"/>
        <v>#REF!</v>
      </c>
      <c r="CJ100" s="303" t="e">
        <f t="shared" ca="1" si="91"/>
        <v>#REF!</v>
      </c>
      <c r="CK100" s="303" t="e">
        <f t="shared" ca="1" si="92"/>
        <v>#REF!</v>
      </c>
      <c r="CL100" s="301" t="e">
        <f t="shared" ca="1" si="93"/>
        <v>#REF!</v>
      </c>
      <c r="CM100" s="301" t="e">
        <f t="shared" ca="1" si="94"/>
        <v>#REF!</v>
      </c>
      <c r="CN100" s="301" t="e">
        <f t="shared" ca="1" si="95"/>
        <v>#REF!</v>
      </c>
      <c r="CO100" s="302" t="e">
        <f t="shared" ca="1" si="74"/>
        <v>#REF!</v>
      </c>
      <c r="CP100" s="302">
        <f t="shared" ca="1" si="75"/>
        <v>-1</v>
      </c>
      <c r="CQ100" s="301" t="e">
        <f t="shared" ca="1" si="76"/>
        <v>#DIV/0!</v>
      </c>
      <c r="CR100" s="301" t="e">
        <f t="shared" ca="1" si="77"/>
        <v>#DIV/0!</v>
      </c>
      <c r="CS100" s="301" t="e">
        <f t="shared" ca="1" si="78"/>
        <v>#DIV/0!</v>
      </c>
      <c r="CT100" s="302" t="e">
        <f t="shared" ca="1" si="79"/>
        <v>#DIV/0!</v>
      </c>
      <c r="CU100" s="302">
        <f t="shared" ca="1" si="80"/>
        <v>-1</v>
      </c>
      <c r="CV100" s="37"/>
      <c r="CW100" s="298">
        <f t="shared" ca="1" si="96"/>
        <v>-99</v>
      </c>
      <c r="CX100" s="302">
        <f t="shared" ca="1" si="97"/>
        <v>-99</v>
      </c>
      <c r="CY100" s="298">
        <f t="shared" ca="1" si="98"/>
        <v>-99</v>
      </c>
      <c r="CZ100" s="298">
        <f t="shared" ca="1" si="99"/>
        <v>-99</v>
      </c>
      <c r="DA100" s="304">
        <f t="shared" ca="1" si="100"/>
        <v>191.50905248629934</v>
      </c>
      <c r="DB100" s="305"/>
      <c r="DC100" s="304">
        <f t="shared" ca="1" si="101"/>
        <v>814.77880901433389</v>
      </c>
    </row>
    <row r="101" spans="1:107" ht="14.4" x14ac:dyDescent="0.3">
      <c r="A101" s="37"/>
      <c r="B101" s="37"/>
      <c r="C101" s="37"/>
      <c r="D101" s="311" t="s">
        <v>646</v>
      </c>
      <c r="E101" s="37"/>
      <c r="F101" s="37"/>
      <c r="G101" s="37"/>
      <c r="H101" s="37"/>
      <c r="I101" s="275">
        <v>3.56</v>
      </c>
      <c r="J101" s="275"/>
      <c r="K101" s="275"/>
      <c r="L101" s="275"/>
      <c r="M101" s="275"/>
      <c r="N101" s="275"/>
      <c r="O101" s="275">
        <v>188.95</v>
      </c>
      <c r="P101" s="275"/>
      <c r="Q101" s="275">
        <v>1011.64</v>
      </c>
      <c r="R101" s="275"/>
      <c r="S101" s="275"/>
      <c r="T101" s="275"/>
      <c r="U101" s="37"/>
      <c r="V101" s="37"/>
      <c r="W101" s="275"/>
      <c r="X101" s="275"/>
      <c r="Y101" s="275"/>
      <c r="Z101" s="275"/>
      <c r="AA101" s="275"/>
      <c r="AB101" s="275"/>
      <c r="AC101" s="275"/>
      <c r="AD101" s="37"/>
      <c r="AE101" s="37"/>
      <c r="AF101" s="37"/>
      <c r="AG101" s="37" t="str">
        <f t="shared" ca="1" si="84"/>
        <v>W_ID_021_FS_003</v>
      </c>
      <c r="AH101" s="37"/>
      <c r="AI101" s="37"/>
      <c r="AJ101" s="37"/>
      <c r="AK101" s="37"/>
      <c r="AL101" s="37">
        <f t="shared" ca="1" si="85"/>
        <v>3.56</v>
      </c>
      <c r="AM101" s="37">
        <f t="shared" ca="1" si="103"/>
        <v>0</v>
      </c>
      <c r="AN101" s="37">
        <f t="shared" ca="1" si="103"/>
        <v>0</v>
      </c>
      <c r="AO101" s="37">
        <f t="shared" ca="1" si="103"/>
        <v>0</v>
      </c>
      <c r="AP101" s="37">
        <f t="shared" ca="1" si="103"/>
        <v>0</v>
      </c>
      <c r="AQ101" s="37">
        <f t="shared" ca="1" si="103"/>
        <v>0</v>
      </c>
      <c r="AR101" s="37">
        <f t="shared" ca="1" si="103"/>
        <v>188.95</v>
      </c>
      <c r="AS101" s="37">
        <f t="shared" ca="1" si="103"/>
        <v>0</v>
      </c>
      <c r="AT101" s="37">
        <f t="shared" ca="1" si="103"/>
        <v>1011.64</v>
      </c>
      <c r="AU101" s="37">
        <f t="shared" ca="1" si="103"/>
        <v>0</v>
      </c>
      <c r="AV101" s="37">
        <f t="shared" ca="1" si="103"/>
        <v>0</v>
      </c>
      <c r="AW101" s="37">
        <f t="shared" ca="1" si="103"/>
        <v>0</v>
      </c>
      <c r="AX101" s="37"/>
      <c r="AY101" s="37"/>
      <c r="AZ101" s="37">
        <f t="shared" ca="1" si="105"/>
        <v>0</v>
      </c>
      <c r="BA101" s="37">
        <f t="shared" ca="1" si="105"/>
        <v>0</v>
      </c>
      <c r="BB101" s="37">
        <f t="shared" ca="1" si="105"/>
        <v>0</v>
      </c>
      <c r="BC101" s="37">
        <f t="shared" ca="1" si="105"/>
        <v>0</v>
      </c>
      <c r="BD101" s="37">
        <f t="shared" ca="1" si="104"/>
        <v>0</v>
      </c>
      <c r="BE101" s="37">
        <f t="shared" ca="1" si="104"/>
        <v>0</v>
      </c>
      <c r="BF101" s="37">
        <f t="shared" ca="1" si="104"/>
        <v>0</v>
      </c>
      <c r="BG101" s="37">
        <f t="shared" ca="1" si="104"/>
        <v>0</v>
      </c>
      <c r="BH101" s="37">
        <f t="shared" ca="1" si="88"/>
        <v>0</v>
      </c>
      <c r="BI101" s="37">
        <f t="shared" ca="1" si="89"/>
        <v>99</v>
      </c>
      <c r="BJ101" s="37"/>
      <c r="BK101" s="299">
        <f t="shared" ca="1" si="106"/>
        <v>0.2732194873711461</v>
      </c>
      <c r="BL101" s="299">
        <f t="shared" ca="1" si="107"/>
        <v>28.538364399999999</v>
      </c>
      <c r="BM101" s="300">
        <f t="shared" ca="1" si="90"/>
        <v>-0.98103405293931745</v>
      </c>
      <c r="BN101" s="37"/>
      <c r="BO101" s="301">
        <f t="shared" ca="1" si="55"/>
        <v>1</v>
      </c>
      <c r="BP101" s="301">
        <f t="shared" ca="1" si="56"/>
        <v>0</v>
      </c>
      <c r="BQ101" s="301">
        <f t="shared" ca="1" si="57"/>
        <v>0</v>
      </c>
      <c r="BR101" s="302">
        <f t="shared" ca="1" si="58"/>
        <v>0.57740000000000002</v>
      </c>
      <c r="BS101" s="302">
        <f t="shared" ca="1" si="59"/>
        <v>1</v>
      </c>
      <c r="BT101" s="301">
        <f t="shared" ca="1" si="60"/>
        <v>1</v>
      </c>
      <c r="BU101" s="301">
        <f t="shared" ca="1" si="61"/>
        <v>0</v>
      </c>
      <c r="BV101" s="301">
        <f t="shared" ca="1" si="62"/>
        <v>0</v>
      </c>
      <c r="BW101" s="302">
        <f t="shared" ca="1" si="63"/>
        <v>0.57740000000000002</v>
      </c>
      <c r="BX101" s="302">
        <f t="shared" ca="1" si="108"/>
        <v>1</v>
      </c>
      <c r="BY101" s="301" t="e">
        <f t="shared" ca="1" si="64"/>
        <v>#DIV/0!</v>
      </c>
      <c r="BZ101" s="301" t="e">
        <f t="shared" ca="1" si="65"/>
        <v>#DIV/0!</v>
      </c>
      <c r="CA101" s="301" t="e">
        <f t="shared" ca="1" si="66"/>
        <v>#DIV/0!</v>
      </c>
      <c r="CB101" s="302" t="e">
        <f t="shared" ca="1" si="67"/>
        <v>#DIV/0!</v>
      </c>
      <c r="CC101" s="302">
        <f t="shared" ca="1" si="68"/>
        <v>-1</v>
      </c>
      <c r="CD101" s="301">
        <f t="shared" ca="1" si="69"/>
        <v>1</v>
      </c>
      <c r="CE101" s="301">
        <f t="shared" ca="1" si="70"/>
        <v>0</v>
      </c>
      <c r="CF101" s="301">
        <f t="shared" ca="1" si="71"/>
        <v>0</v>
      </c>
      <c r="CG101" s="302">
        <f t="shared" ca="1" si="72"/>
        <v>0.57740000000000002</v>
      </c>
      <c r="CH101" s="302">
        <f t="shared" ca="1" si="73"/>
        <v>1</v>
      </c>
      <c r="CI101" s="303" t="e">
        <f t="shared" ca="1" si="102"/>
        <v>#REF!</v>
      </c>
      <c r="CJ101" s="303" t="e">
        <f t="shared" ca="1" si="91"/>
        <v>#REF!</v>
      </c>
      <c r="CK101" s="303" t="e">
        <f t="shared" ca="1" si="92"/>
        <v>#REF!</v>
      </c>
      <c r="CL101" s="301" t="e">
        <f t="shared" ca="1" si="93"/>
        <v>#REF!</v>
      </c>
      <c r="CM101" s="301" t="e">
        <f t="shared" ca="1" si="94"/>
        <v>#REF!</v>
      </c>
      <c r="CN101" s="301" t="e">
        <f t="shared" ca="1" si="95"/>
        <v>#REF!</v>
      </c>
      <c r="CO101" s="302" t="e">
        <f t="shared" ca="1" si="74"/>
        <v>#REF!</v>
      </c>
      <c r="CP101" s="302">
        <f t="shared" ca="1" si="75"/>
        <v>-1</v>
      </c>
      <c r="CQ101" s="301" t="e">
        <f t="shared" ca="1" si="76"/>
        <v>#DIV/0!</v>
      </c>
      <c r="CR101" s="301" t="e">
        <f t="shared" ca="1" si="77"/>
        <v>#DIV/0!</v>
      </c>
      <c r="CS101" s="301" t="e">
        <f t="shared" ca="1" si="78"/>
        <v>#DIV/0!</v>
      </c>
      <c r="CT101" s="302" t="e">
        <f t="shared" ca="1" si="79"/>
        <v>#DIV/0!</v>
      </c>
      <c r="CU101" s="302">
        <f t="shared" ca="1" si="80"/>
        <v>-1</v>
      </c>
      <c r="CV101" s="37"/>
      <c r="CW101" s="298">
        <f t="shared" ca="1" si="96"/>
        <v>-99</v>
      </c>
      <c r="CX101" s="302">
        <f t="shared" ca="1" si="97"/>
        <v>-99</v>
      </c>
      <c r="CY101" s="298">
        <f t="shared" ca="1" si="98"/>
        <v>-99</v>
      </c>
      <c r="CZ101" s="298">
        <f t="shared" ca="1" si="99"/>
        <v>-99</v>
      </c>
      <c r="DA101" s="304">
        <f t="shared" ca="1" si="100"/>
        <v>176.67270110227048</v>
      </c>
      <c r="DB101" s="305"/>
      <c r="DC101" s="304">
        <f t="shared" ca="1" si="101"/>
        <v>749.25245016175154</v>
      </c>
    </row>
    <row r="102" spans="1:107" ht="14.4" x14ac:dyDescent="0.3">
      <c r="A102" s="37"/>
      <c r="B102" s="37"/>
      <c r="C102" s="37"/>
      <c r="D102" s="311" t="s">
        <v>647</v>
      </c>
      <c r="E102" s="37"/>
      <c r="F102" s="37"/>
      <c r="G102" s="37"/>
      <c r="H102" s="37"/>
      <c r="I102" s="275">
        <v>3.41</v>
      </c>
      <c r="J102" s="275"/>
      <c r="K102" s="275"/>
      <c r="L102" s="275"/>
      <c r="M102" s="275"/>
      <c r="N102" s="275"/>
      <c r="O102" s="275"/>
      <c r="P102" s="275"/>
      <c r="Q102" s="275">
        <v>915.62</v>
      </c>
      <c r="R102" s="275"/>
      <c r="S102" s="275"/>
      <c r="T102" s="275"/>
      <c r="U102" s="37"/>
      <c r="V102" s="37"/>
      <c r="W102" s="275"/>
      <c r="X102" s="275"/>
      <c r="Y102" s="275"/>
      <c r="Z102" s="275"/>
      <c r="AA102" s="275"/>
      <c r="AB102" s="275"/>
      <c r="AC102" s="275"/>
      <c r="AD102" s="37"/>
      <c r="AE102" s="37"/>
      <c r="AF102" s="37"/>
      <c r="AG102" s="37" t="str">
        <f t="shared" ca="1" si="84"/>
        <v>W_ID_021_FS_004</v>
      </c>
      <c r="AH102" s="37"/>
      <c r="AI102" s="37"/>
      <c r="AJ102" s="37"/>
      <c r="AK102" s="37"/>
      <c r="AL102" s="37">
        <f t="shared" ca="1" si="85"/>
        <v>3.41</v>
      </c>
      <c r="AM102" s="37">
        <f t="shared" ca="1" si="103"/>
        <v>0</v>
      </c>
      <c r="AN102" s="37">
        <f t="shared" ca="1" si="103"/>
        <v>0</v>
      </c>
      <c r="AO102" s="37">
        <f t="shared" ca="1" si="103"/>
        <v>0</v>
      </c>
      <c r="AP102" s="37">
        <f t="shared" ca="1" si="103"/>
        <v>0</v>
      </c>
      <c r="AQ102" s="37">
        <f t="shared" ref="AQ102:AW161" ca="1" si="109">ABS(INDIRECT(AQ$5&amp;(CELL("row", AQ102))))</f>
        <v>0</v>
      </c>
      <c r="AR102" s="37">
        <f t="shared" ca="1" si="109"/>
        <v>0</v>
      </c>
      <c r="AS102" s="37">
        <f t="shared" ca="1" si="109"/>
        <v>0</v>
      </c>
      <c r="AT102" s="37">
        <f t="shared" ca="1" si="109"/>
        <v>915.62</v>
      </c>
      <c r="AU102" s="37">
        <f t="shared" ca="1" si="109"/>
        <v>0</v>
      </c>
      <c r="AV102" s="37">
        <f t="shared" ca="1" si="109"/>
        <v>0</v>
      </c>
      <c r="AW102" s="37">
        <f t="shared" ca="1" si="109"/>
        <v>0</v>
      </c>
      <c r="AX102" s="37"/>
      <c r="AY102" s="37"/>
      <c r="AZ102" s="37">
        <f t="shared" ca="1" si="105"/>
        <v>0</v>
      </c>
      <c r="BA102" s="37">
        <f t="shared" ca="1" si="105"/>
        <v>0</v>
      </c>
      <c r="BB102" s="37">
        <f t="shared" ca="1" si="105"/>
        <v>0</v>
      </c>
      <c r="BC102" s="37">
        <f t="shared" ca="1" si="105"/>
        <v>0</v>
      </c>
      <c r="BD102" s="37">
        <f t="shared" ca="1" si="104"/>
        <v>0</v>
      </c>
      <c r="BE102" s="37">
        <f t="shared" ca="1" si="104"/>
        <v>0</v>
      </c>
      <c r="BF102" s="37">
        <f t="shared" ca="1" si="104"/>
        <v>0</v>
      </c>
      <c r="BG102" s="37">
        <f t="shared" ca="1" si="104"/>
        <v>0</v>
      </c>
      <c r="BH102" s="37">
        <f t="shared" ca="1" si="88"/>
        <v>0</v>
      </c>
      <c r="BI102" s="37">
        <f t="shared" ca="1" si="89"/>
        <v>99</v>
      </c>
      <c r="BJ102" s="37"/>
      <c r="BK102" s="299">
        <f t="shared" ca="1" si="106"/>
        <v>0.38593278383432622</v>
      </c>
      <c r="BL102" s="299">
        <f t="shared" ca="1" si="107"/>
        <v>25.8296402</v>
      </c>
      <c r="BM102" s="300">
        <f t="shared" ca="1" si="90"/>
        <v>-0.9705569827466819</v>
      </c>
      <c r="BN102" s="37"/>
      <c r="BO102" s="301">
        <f t="shared" ref="BO102:BO165" ca="1" si="110">(AT102*BO$6)/(AT102*BO$6+AU102*BP$6+AS102*BQ$6)</f>
        <v>1</v>
      </c>
      <c r="BP102" s="301">
        <f t="shared" ref="BP102:BP165" ca="1" si="111">(AU102*BP$6)/(AT102*BO$6+AU102*BP$6+AS102*BQ$6)</f>
        <v>0</v>
      </c>
      <c r="BQ102" s="301">
        <f t="shared" ref="BQ102:BQ165" ca="1" si="112">(AS102*BQ$6)/(AT102*BO$6+AU102*BP$6+AS102*BQ$6)</f>
        <v>0</v>
      </c>
      <c r="BR102" s="302">
        <f t="shared" ref="BR102:BR165" ca="1" si="113">0.5774*BO102+1.1547*BQ102</f>
        <v>0.57740000000000002</v>
      </c>
      <c r="BS102" s="302">
        <f t="shared" ref="BS102:BS165" ca="1" si="114">IF(ISERROR(BO102),-1,BO102)</f>
        <v>1</v>
      </c>
      <c r="BT102" s="301">
        <f t="shared" ref="BT102:BT165" ca="1" si="115">(AT102*BT$6)/(AT102*BT$6+AM102*BU$6+AS102*BV$6)</f>
        <v>1</v>
      </c>
      <c r="BU102" s="301">
        <f t="shared" ref="BU102:BU165" ca="1" si="116">(AM102*BU$6)/(AT102*BT$6+AM102*BU$6+AS102*BV$6)</f>
        <v>0</v>
      </c>
      <c r="BV102" s="301">
        <f t="shared" ref="BV102:BV165" ca="1" si="117">(AS102*BV$6)/(AT102*BT$6+AM102*BU$6+AS102*BV$6)</f>
        <v>0</v>
      </c>
      <c r="BW102" s="302">
        <f t="shared" ref="BW102:BW165" ca="1" si="118">0.5774*BT102+1.1547*BV102</f>
        <v>0.57740000000000002</v>
      </c>
      <c r="BX102" s="302">
        <f t="shared" ca="1" si="108"/>
        <v>1</v>
      </c>
      <c r="BY102" s="301" t="e">
        <f t="shared" ref="BY102:BY165" ca="1" si="119">(AM102*BY$6)/(AM102*$BY$6+BA102*$BZ$6+BB102*$CA$6)</f>
        <v>#DIV/0!</v>
      </c>
      <c r="BZ102" s="301" t="e">
        <f t="shared" ref="BZ102:BZ165" ca="1" si="120">(BA102*BZ$6)/(AM102*$BY$6+BA102*$BZ$6+BB102*$CA$6)</f>
        <v>#DIV/0!</v>
      </c>
      <c r="CA102" s="301" t="e">
        <f t="shared" ref="CA102:CA165" ca="1" si="121">(BB102*CA$6)/(AM102*$BY$6+BA102*$BZ$6+BB102*$CA$6)</f>
        <v>#DIV/0!</v>
      </c>
      <c r="CB102" s="302" t="e">
        <f t="shared" ref="CB102:CB165" ca="1" si="122">0.5774*BY102+1.1547*CA102</f>
        <v>#DIV/0!</v>
      </c>
      <c r="CC102" s="302">
        <f t="shared" ref="CC102:CC165" ca="1" si="123">IF(ISERROR(BY102),-1,BY102)</f>
        <v>-1</v>
      </c>
      <c r="CD102" s="301">
        <f t="shared" ref="CD102:CD165" ca="1" si="124">(AT102*CD$6)/(AT102*CD$6+AV102*CE$6+AW102*CF$6)</f>
        <v>1</v>
      </c>
      <c r="CE102" s="301">
        <f t="shared" ref="CE102:CE165" ca="1" si="125">(AV102*CE$6)/(AT102*CD$6+AV102*CE$6+AW102*CF$6)</f>
        <v>0</v>
      </c>
      <c r="CF102" s="301">
        <f t="shared" ref="CF102:CF165" ca="1" si="126">(AW102*CF$6)/(AT102*CD$6+AV102*CE$6+AW102*CF$6)</f>
        <v>0</v>
      </c>
      <c r="CG102" s="302">
        <f t="shared" ref="CG102:CG165" ca="1" si="127">0.5774*CD102+1.1547*CF102</f>
        <v>0.57740000000000002</v>
      </c>
      <c r="CH102" s="302">
        <f t="shared" ref="CH102:CH165" ca="1" si="128">IF(ISERROR(CD102),-1,CD102)</f>
        <v>1</v>
      </c>
      <c r="CI102" s="303" t="e">
        <f t="shared" ca="1" si="102"/>
        <v>#REF!</v>
      </c>
      <c r="CJ102" s="303" t="e">
        <f t="shared" ca="1" si="91"/>
        <v>#REF!</v>
      </c>
      <c r="CK102" s="303" t="e">
        <f t="shared" ca="1" si="92"/>
        <v>#REF!</v>
      </c>
      <c r="CL102" s="301" t="e">
        <f t="shared" ca="1" si="93"/>
        <v>#REF!</v>
      </c>
      <c r="CM102" s="301" t="e">
        <f t="shared" ca="1" si="94"/>
        <v>#REF!</v>
      </c>
      <c r="CN102" s="301" t="e">
        <f t="shared" ca="1" si="95"/>
        <v>#REF!</v>
      </c>
      <c r="CO102" s="302" t="e">
        <f t="shared" ref="CO102:CO165" ca="1" si="129">0.5774*CL102+1.1547*CN102</f>
        <v>#REF!</v>
      </c>
      <c r="CP102" s="302">
        <f t="shared" ref="CP102:CP165" ca="1" si="130">IF(ISERROR(CL102),-1,CL102)</f>
        <v>-1</v>
      </c>
      <c r="CQ102" s="301" t="e">
        <f t="shared" ref="CQ102:CQ165" ca="1" si="131">(AN102*CQ$6)/(AN102*CQ$6+AO102*CR$6+(AQ102^0.5)*CS$6)</f>
        <v>#DIV/0!</v>
      </c>
      <c r="CR102" s="301" t="e">
        <f t="shared" ref="CR102:CR165" ca="1" si="132">(AO102*CR$6)/(AN102*CQ$6+AO102*CR$6+(AQ102^0.5)*CS$6)</f>
        <v>#DIV/0!</v>
      </c>
      <c r="CS102" s="301" t="e">
        <f t="shared" ref="CS102:CS165" ca="1" si="133">((AQ102^0.5)*CS$6)/(AN102*CQ$6+AO102*CR$6+(AQ102^0.5)*CS$6)</f>
        <v>#DIV/0!</v>
      </c>
      <c r="CT102" s="302" t="e">
        <f t="shared" ref="CT102:CT165" ca="1" si="134">0.5774*CQ102+1.1547*CS102</f>
        <v>#DIV/0!</v>
      </c>
      <c r="CU102" s="302">
        <f t="shared" ref="CU102:CU165" ca="1" si="135">IF(ISERROR(CQ102),-1,CQ102)</f>
        <v>-1</v>
      </c>
      <c r="CV102" s="37"/>
      <c r="CW102" s="298">
        <f t="shared" ca="1" si="96"/>
        <v>-99</v>
      </c>
      <c r="CX102" s="302">
        <f t="shared" ca="1" si="97"/>
        <v>-99</v>
      </c>
      <c r="CY102" s="298">
        <f t="shared" ca="1" si="98"/>
        <v>-99</v>
      </c>
      <c r="CZ102" s="298">
        <f t="shared" ca="1" si="99"/>
        <v>-99</v>
      </c>
      <c r="DA102" s="304" t="e">
        <f t="shared" ca="1" si="100"/>
        <v>#NUM!</v>
      </c>
      <c r="DB102" s="305"/>
      <c r="DC102" s="304">
        <f t="shared" ca="1" si="101"/>
        <v>-999</v>
      </c>
    </row>
    <row r="103" spans="1:107" ht="14.4" x14ac:dyDescent="0.3">
      <c r="A103" s="37"/>
      <c r="B103" s="37"/>
      <c r="C103" s="37"/>
      <c r="D103" s="311" t="s">
        <v>648</v>
      </c>
      <c r="E103" s="37"/>
      <c r="F103" s="37"/>
      <c r="G103" s="37"/>
      <c r="H103" s="37"/>
      <c r="I103" s="275">
        <v>3.42</v>
      </c>
      <c r="J103" s="275"/>
      <c r="K103" s="275"/>
      <c r="L103" s="275"/>
      <c r="M103" s="275"/>
      <c r="N103" s="275"/>
      <c r="O103" s="275"/>
      <c r="P103" s="275"/>
      <c r="Q103" s="275">
        <v>922.48</v>
      </c>
      <c r="R103" s="275"/>
      <c r="S103" s="275"/>
      <c r="T103" s="275"/>
      <c r="U103" s="37"/>
      <c r="V103" s="37"/>
      <c r="W103" s="275"/>
      <c r="X103" s="275"/>
      <c r="Y103" s="275"/>
      <c r="Z103" s="275"/>
      <c r="AA103" s="275"/>
      <c r="AB103" s="275"/>
      <c r="AC103" s="275"/>
      <c r="AD103" s="37"/>
      <c r="AE103" s="37"/>
      <c r="AF103" s="37"/>
      <c r="AG103" s="37" t="str">
        <f t="shared" ca="1" si="84"/>
        <v>W_ID_021_FS_005</v>
      </c>
      <c r="AH103" s="37"/>
      <c r="AI103" s="37"/>
      <c r="AJ103" s="37"/>
      <c r="AK103" s="37"/>
      <c r="AL103" s="37">
        <f t="shared" ca="1" si="85"/>
        <v>3.42</v>
      </c>
      <c r="AM103" s="37">
        <f t="shared" ref="AM103:AS141" ca="1" si="136">ABS(INDIRECT(AM$5&amp;(CELL("row", AM103))))</f>
        <v>0</v>
      </c>
      <c r="AN103" s="37">
        <f t="shared" ca="1" si="136"/>
        <v>0</v>
      </c>
      <c r="AO103" s="37">
        <f t="shared" ca="1" si="136"/>
        <v>0</v>
      </c>
      <c r="AP103" s="37">
        <f t="shared" ca="1" si="136"/>
        <v>0</v>
      </c>
      <c r="AQ103" s="37">
        <f t="shared" ca="1" si="109"/>
        <v>0</v>
      </c>
      <c r="AR103" s="37">
        <f t="shared" ca="1" si="109"/>
        <v>0</v>
      </c>
      <c r="AS103" s="37">
        <f t="shared" ca="1" si="109"/>
        <v>0</v>
      </c>
      <c r="AT103" s="37">
        <f t="shared" ca="1" si="109"/>
        <v>922.48</v>
      </c>
      <c r="AU103" s="37">
        <f t="shared" ca="1" si="109"/>
        <v>0</v>
      </c>
      <c r="AV103" s="37">
        <f t="shared" ca="1" si="109"/>
        <v>0</v>
      </c>
      <c r="AW103" s="37">
        <f t="shared" ca="1" si="109"/>
        <v>0</v>
      </c>
      <c r="AX103" s="37"/>
      <c r="AY103" s="37"/>
      <c r="AZ103" s="37">
        <f t="shared" ca="1" si="105"/>
        <v>0</v>
      </c>
      <c r="BA103" s="37">
        <f t="shared" ca="1" si="105"/>
        <v>0</v>
      </c>
      <c r="BB103" s="37">
        <f t="shared" ca="1" si="105"/>
        <v>0</v>
      </c>
      <c r="BC103" s="37">
        <f t="shared" ca="1" si="105"/>
        <v>0</v>
      </c>
      <c r="BD103" s="37">
        <f t="shared" ca="1" si="104"/>
        <v>0</v>
      </c>
      <c r="BE103" s="37">
        <f t="shared" ca="1" si="104"/>
        <v>0</v>
      </c>
      <c r="BF103" s="37">
        <f t="shared" ca="1" si="104"/>
        <v>0</v>
      </c>
      <c r="BG103" s="37">
        <f t="shared" ca="1" si="104"/>
        <v>0</v>
      </c>
      <c r="BH103" s="37">
        <f t="shared" ca="1" si="88"/>
        <v>0</v>
      </c>
      <c r="BI103" s="37">
        <f t="shared" ca="1" si="89"/>
        <v>99</v>
      </c>
      <c r="BJ103" s="37"/>
      <c r="BK103" s="299">
        <f t="shared" ca="1" si="106"/>
        <v>0.3771478811499967</v>
      </c>
      <c r="BL103" s="299">
        <f t="shared" ca="1" si="107"/>
        <v>26.023160799999999</v>
      </c>
      <c r="BM103" s="300">
        <f t="shared" ca="1" si="90"/>
        <v>-0.97142852489302256</v>
      </c>
      <c r="BN103" s="37"/>
      <c r="BO103" s="301">
        <f t="shared" ca="1" si="110"/>
        <v>1</v>
      </c>
      <c r="BP103" s="301">
        <f t="shared" ca="1" si="111"/>
        <v>0</v>
      </c>
      <c r="BQ103" s="301">
        <f t="shared" ca="1" si="112"/>
        <v>0</v>
      </c>
      <c r="BR103" s="302">
        <f t="shared" ca="1" si="113"/>
        <v>0.57740000000000002</v>
      </c>
      <c r="BS103" s="302">
        <f t="shared" ca="1" si="114"/>
        <v>1</v>
      </c>
      <c r="BT103" s="301">
        <f t="shared" ca="1" si="115"/>
        <v>1</v>
      </c>
      <c r="BU103" s="301">
        <f t="shared" ca="1" si="116"/>
        <v>0</v>
      </c>
      <c r="BV103" s="301">
        <f t="shared" ca="1" si="117"/>
        <v>0</v>
      </c>
      <c r="BW103" s="302">
        <f t="shared" ca="1" si="118"/>
        <v>0.57740000000000002</v>
      </c>
      <c r="BX103" s="302">
        <f t="shared" ca="1" si="108"/>
        <v>1</v>
      </c>
      <c r="BY103" s="301" t="e">
        <f t="shared" ca="1" si="119"/>
        <v>#DIV/0!</v>
      </c>
      <c r="BZ103" s="301" t="e">
        <f t="shared" ca="1" si="120"/>
        <v>#DIV/0!</v>
      </c>
      <c r="CA103" s="301" t="e">
        <f t="shared" ca="1" si="121"/>
        <v>#DIV/0!</v>
      </c>
      <c r="CB103" s="302" t="e">
        <f t="shared" ca="1" si="122"/>
        <v>#DIV/0!</v>
      </c>
      <c r="CC103" s="302">
        <f t="shared" ca="1" si="123"/>
        <v>-1</v>
      </c>
      <c r="CD103" s="301">
        <f t="shared" ca="1" si="124"/>
        <v>1</v>
      </c>
      <c r="CE103" s="301">
        <f t="shared" ca="1" si="125"/>
        <v>0</v>
      </c>
      <c r="CF103" s="301">
        <f t="shared" ca="1" si="126"/>
        <v>0</v>
      </c>
      <c r="CG103" s="302">
        <f t="shared" ca="1" si="127"/>
        <v>0.57740000000000002</v>
      </c>
      <c r="CH103" s="302">
        <f t="shared" ca="1" si="128"/>
        <v>1</v>
      </c>
      <c r="CI103" s="303" t="e">
        <f t="shared" ca="1" si="102"/>
        <v>#REF!</v>
      </c>
      <c r="CJ103" s="303" t="e">
        <f t="shared" ca="1" si="91"/>
        <v>#REF!</v>
      </c>
      <c r="CK103" s="303" t="e">
        <f t="shared" ca="1" si="92"/>
        <v>#REF!</v>
      </c>
      <c r="CL103" s="301" t="e">
        <f t="shared" ca="1" si="93"/>
        <v>#REF!</v>
      </c>
      <c r="CM103" s="301" t="e">
        <f t="shared" ca="1" si="94"/>
        <v>#REF!</v>
      </c>
      <c r="CN103" s="301" t="e">
        <f t="shared" ca="1" si="95"/>
        <v>#REF!</v>
      </c>
      <c r="CO103" s="302" t="e">
        <f t="shared" ca="1" si="129"/>
        <v>#REF!</v>
      </c>
      <c r="CP103" s="302">
        <f t="shared" ca="1" si="130"/>
        <v>-1</v>
      </c>
      <c r="CQ103" s="301" t="e">
        <f t="shared" ca="1" si="131"/>
        <v>#DIV/0!</v>
      </c>
      <c r="CR103" s="301" t="e">
        <f t="shared" ca="1" si="132"/>
        <v>#DIV/0!</v>
      </c>
      <c r="CS103" s="301" t="e">
        <f t="shared" ca="1" si="133"/>
        <v>#DIV/0!</v>
      </c>
      <c r="CT103" s="302" t="e">
        <f t="shared" ca="1" si="134"/>
        <v>#DIV/0!</v>
      </c>
      <c r="CU103" s="302">
        <f t="shared" ca="1" si="135"/>
        <v>-1</v>
      </c>
      <c r="CV103" s="37"/>
      <c r="CW103" s="298">
        <f t="shared" ca="1" si="96"/>
        <v>-99</v>
      </c>
      <c r="CX103" s="302">
        <f t="shared" ca="1" si="97"/>
        <v>-99</v>
      </c>
      <c r="CY103" s="298">
        <f t="shared" ca="1" si="98"/>
        <v>-99</v>
      </c>
      <c r="CZ103" s="298">
        <f t="shared" ca="1" si="99"/>
        <v>-99</v>
      </c>
      <c r="DA103" s="304" t="e">
        <f t="shared" ca="1" si="100"/>
        <v>#NUM!</v>
      </c>
      <c r="DB103" s="305"/>
      <c r="DC103" s="304">
        <f t="shared" ca="1" si="101"/>
        <v>-999</v>
      </c>
    </row>
    <row r="104" spans="1:107" ht="14.4" x14ac:dyDescent="0.3">
      <c r="A104" s="37"/>
      <c r="B104" s="37"/>
      <c r="C104" s="37"/>
      <c r="D104" s="311" t="s">
        <v>649</v>
      </c>
      <c r="E104" s="37"/>
      <c r="F104" s="37"/>
      <c r="G104" s="37"/>
      <c r="H104" s="37"/>
      <c r="I104" s="275">
        <v>3.31</v>
      </c>
      <c r="J104" s="275"/>
      <c r="K104" s="275"/>
      <c r="L104" s="275"/>
      <c r="M104" s="275"/>
      <c r="N104" s="275"/>
      <c r="O104" s="275">
        <v>274.12</v>
      </c>
      <c r="P104" s="275"/>
      <c r="Q104" s="275">
        <v>915.62</v>
      </c>
      <c r="R104" s="275"/>
      <c r="S104" s="275"/>
      <c r="T104" s="275"/>
      <c r="U104" s="37"/>
      <c r="V104" s="37"/>
      <c r="W104" s="275"/>
      <c r="X104" s="275"/>
      <c r="Y104" s="275"/>
      <c r="Z104" s="275"/>
      <c r="AA104" s="275"/>
      <c r="AB104" s="275"/>
      <c r="AC104" s="275"/>
      <c r="AD104" s="37"/>
      <c r="AE104" s="37"/>
      <c r="AF104" s="37"/>
      <c r="AG104" s="37" t="str">
        <f t="shared" ca="1" si="84"/>
        <v>W_ID_021_FS_006</v>
      </c>
      <c r="AH104" s="37"/>
      <c r="AI104" s="37"/>
      <c r="AJ104" s="37"/>
      <c r="AK104" s="37"/>
      <c r="AL104" s="37">
        <f t="shared" ca="1" si="85"/>
        <v>3.31</v>
      </c>
      <c r="AM104" s="37">
        <f t="shared" ca="1" si="136"/>
        <v>0</v>
      </c>
      <c r="AN104" s="37">
        <f t="shared" ca="1" si="136"/>
        <v>0</v>
      </c>
      <c r="AO104" s="37">
        <f t="shared" ca="1" si="136"/>
        <v>0</v>
      </c>
      <c r="AP104" s="37">
        <f t="shared" ca="1" si="136"/>
        <v>0</v>
      </c>
      <c r="AQ104" s="37">
        <f t="shared" ca="1" si="109"/>
        <v>0</v>
      </c>
      <c r="AR104" s="37">
        <f t="shared" ca="1" si="109"/>
        <v>274.12</v>
      </c>
      <c r="AS104" s="37">
        <f t="shared" ca="1" si="109"/>
        <v>0</v>
      </c>
      <c r="AT104" s="37">
        <f t="shared" ca="1" si="109"/>
        <v>915.62</v>
      </c>
      <c r="AU104" s="37">
        <f t="shared" ca="1" si="109"/>
        <v>0</v>
      </c>
      <c r="AV104" s="37">
        <f t="shared" ca="1" si="109"/>
        <v>0</v>
      </c>
      <c r="AW104" s="37">
        <f t="shared" ca="1" si="109"/>
        <v>0</v>
      </c>
      <c r="AX104" s="37"/>
      <c r="AY104" s="37"/>
      <c r="AZ104" s="37">
        <f t="shared" ca="1" si="105"/>
        <v>0</v>
      </c>
      <c r="BA104" s="37">
        <f t="shared" ca="1" si="105"/>
        <v>0</v>
      </c>
      <c r="BB104" s="37">
        <f t="shared" ca="1" si="105"/>
        <v>0</v>
      </c>
      <c r="BC104" s="37">
        <f t="shared" ca="1" si="105"/>
        <v>0</v>
      </c>
      <c r="BD104" s="37">
        <f t="shared" ca="1" si="104"/>
        <v>0</v>
      </c>
      <c r="BE104" s="37">
        <f t="shared" ca="1" si="104"/>
        <v>0</v>
      </c>
      <c r="BF104" s="37">
        <f t="shared" ca="1" si="104"/>
        <v>0</v>
      </c>
      <c r="BG104" s="37">
        <f t="shared" ca="1" si="104"/>
        <v>0</v>
      </c>
      <c r="BH104" s="37">
        <f t="shared" ca="1" si="88"/>
        <v>0</v>
      </c>
      <c r="BI104" s="37">
        <f t="shared" ca="1" si="89"/>
        <v>99</v>
      </c>
      <c r="BJ104" s="37"/>
      <c r="BK104" s="299">
        <f t="shared" ca="1" si="106"/>
        <v>0.48586058881349858</v>
      </c>
      <c r="BL104" s="299">
        <f t="shared" ca="1" si="107"/>
        <v>25.8296402</v>
      </c>
      <c r="BM104" s="300">
        <f t="shared" ca="1" si="90"/>
        <v>-0.96307419017311402</v>
      </c>
      <c r="BN104" s="37"/>
      <c r="BO104" s="301">
        <f t="shared" ca="1" si="110"/>
        <v>1</v>
      </c>
      <c r="BP104" s="301">
        <f t="shared" ca="1" si="111"/>
        <v>0</v>
      </c>
      <c r="BQ104" s="301">
        <f t="shared" ca="1" si="112"/>
        <v>0</v>
      </c>
      <c r="BR104" s="302">
        <f t="shared" ca="1" si="113"/>
        <v>0.57740000000000002</v>
      </c>
      <c r="BS104" s="302">
        <f t="shared" ca="1" si="114"/>
        <v>1</v>
      </c>
      <c r="BT104" s="301">
        <f t="shared" ca="1" si="115"/>
        <v>1</v>
      </c>
      <c r="BU104" s="301">
        <f t="shared" ca="1" si="116"/>
        <v>0</v>
      </c>
      <c r="BV104" s="301">
        <f t="shared" ca="1" si="117"/>
        <v>0</v>
      </c>
      <c r="BW104" s="302">
        <f t="shared" ca="1" si="118"/>
        <v>0.57740000000000002</v>
      </c>
      <c r="BX104" s="302">
        <f t="shared" ca="1" si="108"/>
        <v>1</v>
      </c>
      <c r="BY104" s="301" t="e">
        <f t="shared" ca="1" si="119"/>
        <v>#DIV/0!</v>
      </c>
      <c r="BZ104" s="301" t="e">
        <f t="shared" ca="1" si="120"/>
        <v>#DIV/0!</v>
      </c>
      <c r="CA104" s="301" t="e">
        <f t="shared" ca="1" si="121"/>
        <v>#DIV/0!</v>
      </c>
      <c r="CB104" s="302" t="e">
        <f t="shared" ca="1" si="122"/>
        <v>#DIV/0!</v>
      </c>
      <c r="CC104" s="302">
        <f t="shared" ca="1" si="123"/>
        <v>-1</v>
      </c>
      <c r="CD104" s="301">
        <f t="shared" ca="1" si="124"/>
        <v>1</v>
      </c>
      <c r="CE104" s="301">
        <f t="shared" ca="1" si="125"/>
        <v>0</v>
      </c>
      <c r="CF104" s="301">
        <f t="shared" ca="1" si="126"/>
        <v>0</v>
      </c>
      <c r="CG104" s="302">
        <f t="shared" ca="1" si="127"/>
        <v>0.57740000000000002</v>
      </c>
      <c r="CH104" s="302">
        <f t="shared" ca="1" si="128"/>
        <v>1</v>
      </c>
      <c r="CI104" s="303" t="e">
        <f t="shared" ca="1" si="102"/>
        <v>#REF!</v>
      </c>
      <c r="CJ104" s="303" t="e">
        <f t="shared" ca="1" si="91"/>
        <v>#REF!</v>
      </c>
      <c r="CK104" s="303" t="e">
        <f t="shared" ca="1" si="92"/>
        <v>#REF!</v>
      </c>
      <c r="CL104" s="301" t="e">
        <f t="shared" ca="1" si="93"/>
        <v>#REF!</v>
      </c>
      <c r="CM104" s="301" t="e">
        <f t="shared" ca="1" si="94"/>
        <v>#REF!</v>
      </c>
      <c r="CN104" s="301" t="e">
        <f t="shared" ca="1" si="95"/>
        <v>#REF!</v>
      </c>
      <c r="CO104" s="302" t="e">
        <f t="shared" ca="1" si="129"/>
        <v>#REF!</v>
      </c>
      <c r="CP104" s="302">
        <f t="shared" ca="1" si="130"/>
        <v>-1</v>
      </c>
      <c r="CQ104" s="301" t="e">
        <f t="shared" ca="1" si="131"/>
        <v>#DIV/0!</v>
      </c>
      <c r="CR104" s="301" t="e">
        <f t="shared" ca="1" si="132"/>
        <v>#DIV/0!</v>
      </c>
      <c r="CS104" s="301" t="e">
        <f t="shared" ca="1" si="133"/>
        <v>#DIV/0!</v>
      </c>
      <c r="CT104" s="302" t="e">
        <f t="shared" ca="1" si="134"/>
        <v>#DIV/0!</v>
      </c>
      <c r="CU104" s="302">
        <f t="shared" ca="1" si="135"/>
        <v>-1</v>
      </c>
      <c r="CV104" s="37"/>
      <c r="CW104" s="298">
        <f t="shared" ca="1" si="96"/>
        <v>-99</v>
      </c>
      <c r="CX104" s="302">
        <f t="shared" ca="1" si="97"/>
        <v>-99</v>
      </c>
      <c r="CY104" s="298">
        <f t="shared" ca="1" si="98"/>
        <v>-99</v>
      </c>
      <c r="CZ104" s="298">
        <f t="shared" ca="1" si="99"/>
        <v>-99</v>
      </c>
      <c r="DA104" s="304">
        <f t="shared" ca="1" si="100"/>
        <v>203.59366489220932</v>
      </c>
      <c r="DB104" s="305"/>
      <c r="DC104" s="304">
        <f t="shared" ca="1" si="101"/>
        <v>868.74254982731111</v>
      </c>
    </row>
    <row r="105" spans="1:107" ht="14.4" x14ac:dyDescent="0.3">
      <c r="A105" s="37"/>
      <c r="B105" s="37"/>
      <c r="C105" s="37"/>
      <c r="D105" s="311" t="s">
        <v>650</v>
      </c>
      <c r="E105" s="37"/>
      <c r="F105" s="37"/>
      <c r="G105" s="37"/>
      <c r="H105" s="37"/>
      <c r="I105" s="275">
        <v>4.33</v>
      </c>
      <c r="J105" s="275"/>
      <c r="K105" s="275"/>
      <c r="L105" s="275"/>
      <c r="M105" s="275"/>
      <c r="N105" s="275"/>
      <c r="O105" s="275">
        <v>216.55</v>
      </c>
      <c r="P105" s="275"/>
      <c r="Q105" s="275">
        <v>20.58</v>
      </c>
      <c r="R105" s="275"/>
      <c r="S105" s="275"/>
      <c r="T105" s="275">
        <v>0</v>
      </c>
      <c r="U105" s="37"/>
      <c r="V105" s="37"/>
      <c r="W105" s="275"/>
      <c r="X105" s="275"/>
      <c r="Y105" s="275"/>
      <c r="Z105" s="275"/>
      <c r="AA105" s="275"/>
      <c r="AB105" s="275"/>
      <c r="AC105" s="275"/>
      <c r="AD105" s="37"/>
      <c r="AE105" s="37"/>
      <c r="AF105" s="37"/>
      <c r="AG105" s="37" t="str">
        <f t="shared" ca="1" si="84"/>
        <v>W_ID_021_FS_007</v>
      </c>
      <c r="AH105" s="37"/>
      <c r="AI105" s="37"/>
      <c r="AJ105" s="37"/>
      <c r="AK105" s="37"/>
      <c r="AL105" s="37">
        <f t="shared" ca="1" si="85"/>
        <v>4.33</v>
      </c>
      <c r="AM105" s="37">
        <f t="shared" ca="1" si="136"/>
        <v>0</v>
      </c>
      <c r="AN105" s="37">
        <f t="shared" ca="1" si="136"/>
        <v>0</v>
      </c>
      <c r="AO105" s="37">
        <f t="shared" ca="1" si="136"/>
        <v>0</v>
      </c>
      <c r="AP105" s="37">
        <f t="shared" ca="1" si="136"/>
        <v>0</v>
      </c>
      <c r="AQ105" s="37">
        <f t="shared" ca="1" si="109"/>
        <v>0</v>
      </c>
      <c r="AR105" s="37">
        <f t="shared" ca="1" si="109"/>
        <v>216.55</v>
      </c>
      <c r="AS105" s="37">
        <f t="shared" ca="1" si="109"/>
        <v>0</v>
      </c>
      <c r="AT105" s="37">
        <f t="shared" ca="1" si="109"/>
        <v>20.58</v>
      </c>
      <c r="AU105" s="37">
        <f t="shared" ca="1" si="109"/>
        <v>0</v>
      </c>
      <c r="AV105" s="37">
        <f t="shared" ca="1" si="109"/>
        <v>0</v>
      </c>
      <c r="AW105" s="37">
        <f t="shared" ca="1" si="109"/>
        <v>0</v>
      </c>
      <c r="AX105" s="37"/>
      <c r="AY105" s="37"/>
      <c r="AZ105" s="37">
        <f t="shared" ca="1" si="105"/>
        <v>0</v>
      </c>
      <c r="BA105" s="37">
        <f t="shared" ca="1" si="105"/>
        <v>0</v>
      </c>
      <c r="BB105" s="37">
        <f t="shared" ca="1" si="105"/>
        <v>0</v>
      </c>
      <c r="BC105" s="37">
        <f t="shared" ca="1" si="105"/>
        <v>0</v>
      </c>
      <c r="BD105" s="37">
        <f t="shared" ca="1" si="104"/>
        <v>0</v>
      </c>
      <c r="BE105" s="37">
        <f t="shared" ca="1" si="104"/>
        <v>0</v>
      </c>
      <c r="BF105" s="37">
        <f t="shared" ca="1" si="104"/>
        <v>0</v>
      </c>
      <c r="BG105" s="37">
        <f t="shared" ca="1" si="104"/>
        <v>0</v>
      </c>
      <c r="BH105" s="37">
        <f t="shared" ca="1" si="88"/>
        <v>0</v>
      </c>
      <c r="BI105" s="37">
        <f t="shared" ca="1" si="89"/>
        <v>99</v>
      </c>
      <c r="BJ105" s="37"/>
      <c r="BK105" s="299">
        <f t="shared" ca="1" si="106"/>
        <v>4.639932601569003E-2</v>
      </c>
      <c r="BL105" s="299">
        <f t="shared" ca="1" si="107"/>
        <v>0.58056179999999991</v>
      </c>
      <c r="BM105" s="300">
        <f t="shared" ca="1" si="90"/>
        <v>-0.85198659345737837</v>
      </c>
      <c r="BN105" s="37"/>
      <c r="BO105" s="301">
        <f t="shared" ca="1" si="110"/>
        <v>1</v>
      </c>
      <c r="BP105" s="301">
        <f t="shared" ca="1" si="111"/>
        <v>0</v>
      </c>
      <c r="BQ105" s="301">
        <f t="shared" ca="1" si="112"/>
        <v>0</v>
      </c>
      <c r="BR105" s="302">
        <f t="shared" ca="1" si="113"/>
        <v>0.57740000000000002</v>
      </c>
      <c r="BS105" s="302">
        <f t="shared" ca="1" si="114"/>
        <v>1</v>
      </c>
      <c r="BT105" s="301">
        <f t="shared" ca="1" si="115"/>
        <v>1</v>
      </c>
      <c r="BU105" s="301">
        <f t="shared" ca="1" si="116"/>
        <v>0</v>
      </c>
      <c r="BV105" s="301">
        <f t="shared" ca="1" si="117"/>
        <v>0</v>
      </c>
      <c r="BW105" s="302">
        <f t="shared" ca="1" si="118"/>
        <v>0.57740000000000002</v>
      </c>
      <c r="BX105" s="302">
        <f t="shared" ca="1" si="108"/>
        <v>1</v>
      </c>
      <c r="BY105" s="301" t="e">
        <f t="shared" ca="1" si="119"/>
        <v>#DIV/0!</v>
      </c>
      <c r="BZ105" s="301" t="e">
        <f t="shared" ca="1" si="120"/>
        <v>#DIV/0!</v>
      </c>
      <c r="CA105" s="301" t="e">
        <f t="shared" ca="1" si="121"/>
        <v>#DIV/0!</v>
      </c>
      <c r="CB105" s="302" t="e">
        <f t="shared" ca="1" si="122"/>
        <v>#DIV/0!</v>
      </c>
      <c r="CC105" s="302">
        <f t="shared" ca="1" si="123"/>
        <v>-1</v>
      </c>
      <c r="CD105" s="301">
        <f t="shared" ca="1" si="124"/>
        <v>1</v>
      </c>
      <c r="CE105" s="301">
        <f t="shared" ca="1" si="125"/>
        <v>0</v>
      </c>
      <c r="CF105" s="301">
        <f t="shared" ca="1" si="126"/>
        <v>0</v>
      </c>
      <c r="CG105" s="302">
        <f t="shared" ca="1" si="127"/>
        <v>0.57740000000000002</v>
      </c>
      <c r="CH105" s="302">
        <f t="shared" ca="1" si="128"/>
        <v>1</v>
      </c>
      <c r="CI105" s="303" t="e">
        <f t="shared" ca="1" si="102"/>
        <v>#REF!</v>
      </c>
      <c r="CJ105" s="303" t="e">
        <f t="shared" ca="1" si="91"/>
        <v>#REF!</v>
      </c>
      <c r="CK105" s="303" t="e">
        <f t="shared" ca="1" si="92"/>
        <v>#REF!</v>
      </c>
      <c r="CL105" s="301" t="e">
        <f t="shared" ca="1" si="93"/>
        <v>#REF!</v>
      </c>
      <c r="CM105" s="301" t="e">
        <f t="shared" ca="1" si="94"/>
        <v>#REF!</v>
      </c>
      <c r="CN105" s="301" t="e">
        <f t="shared" ca="1" si="95"/>
        <v>#REF!</v>
      </c>
      <c r="CO105" s="302" t="e">
        <f t="shared" ca="1" si="129"/>
        <v>#REF!</v>
      </c>
      <c r="CP105" s="302">
        <f t="shared" ca="1" si="130"/>
        <v>-1</v>
      </c>
      <c r="CQ105" s="301" t="e">
        <f t="shared" ca="1" si="131"/>
        <v>#DIV/0!</v>
      </c>
      <c r="CR105" s="301" t="e">
        <f t="shared" ca="1" si="132"/>
        <v>#DIV/0!</v>
      </c>
      <c r="CS105" s="301" t="e">
        <f t="shared" ca="1" si="133"/>
        <v>#DIV/0!</v>
      </c>
      <c r="CT105" s="302" t="e">
        <f t="shared" ca="1" si="134"/>
        <v>#DIV/0!</v>
      </c>
      <c r="CU105" s="302">
        <f t="shared" ca="1" si="135"/>
        <v>-1</v>
      </c>
      <c r="CV105" s="37"/>
      <c r="CW105" s="298">
        <f t="shared" ca="1" si="96"/>
        <v>-99</v>
      </c>
      <c r="CX105" s="302">
        <f t="shared" ca="1" si="97"/>
        <v>-99</v>
      </c>
      <c r="CY105" s="298">
        <f t="shared" ca="1" si="98"/>
        <v>-99</v>
      </c>
      <c r="CZ105" s="298">
        <f t="shared" ca="1" si="99"/>
        <v>-99</v>
      </c>
      <c r="DA105" s="304">
        <f t="shared" ca="1" si="100"/>
        <v>186.16496392609119</v>
      </c>
      <c r="DB105" s="305"/>
      <c r="DC105" s="304">
        <f t="shared" ca="1" si="101"/>
        <v>791.09536399863077</v>
      </c>
    </row>
    <row r="106" spans="1:107" ht="14.4" x14ac:dyDescent="0.3">
      <c r="A106" s="37"/>
      <c r="B106" s="37"/>
      <c r="C106" s="37"/>
      <c r="D106" s="311" t="s">
        <v>651</v>
      </c>
      <c r="E106" s="37"/>
      <c r="F106" s="37"/>
      <c r="G106" s="37"/>
      <c r="H106" s="37"/>
      <c r="I106" s="275">
        <v>3.46</v>
      </c>
      <c r="J106" s="275"/>
      <c r="K106" s="275"/>
      <c r="L106" s="275"/>
      <c r="M106" s="275"/>
      <c r="N106" s="275"/>
      <c r="O106" s="275"/>
      <c r="P106" s="275"/>
      <c r="Q106" s="275">
        <v>973.92</v>
      </c>
      <c r="R106" s="275"/>
      <c r="S106" s="275"/>
      <c r="T106" s="275">
        <v>0</v>
      </c>
      <c r="U106" s="37"/>
      <c r="V106" s="37"/>
      <c r="W106" s="275"/>
      <c r="X106" s="275"/>
      <c r="Y106" s="275"/>
      <c r="Z106" s="275"/>
      <c r="AA106" s="275"/>
      <c r="AB106" s="275"/>
      <c r="AC106" s="275"/>
      <c r="AD106" s="37"/>
      <c r="AE106" s="37"/>
      <c r="AF106" s="37"/>
      <c r="AG106" s="37" t="str">
        <f t="shared" ref="AG106:AG169" ca="1" si="137">IF(ISBLANK(INDIRECT(AG$5&amp;(CELL("row", AG106)))),"",INDIRECT(AG$5&amp;(CELL("row", AG106))))</f>
        <v>W_ID_021_FS_008</v>
      </c>
      <c r="AH106" s="37"/>
      <c r="AI106" s="37"/>
      <c r="AJ106" s="37"/>
      <c r="AK106" s="37"/>
      <c r="AL106" s="37">
        <f t="shared" ca="1" si="85"/>
        <v>3.46</v>
      </c>
      <c r="AM106" s="37">
        <f t="shared" ca="1" si="136"/>
        <v>0</v>
      </c>
      <c r="AN106" s="37">
        <f t="shared" ca="1" si="136"/>
        <v>0</v>
      </c>
      <c r="AO106" s="37">
        <f t="shared" ca="1" si="136"/>
        <v>0</v>
      </c>
      <c r="AP106" s="37">
        <f t="shared" ca="1" si="136"/>
        <v>0</v>
      </c>
      <c r="AQ106" s="37">
        <f t="shared" ca="1" si="109"/>
        <v>0</v>
      </c>
      <c r="AR106" s="37">
        <f t="shared" ca="1" si="109"/>
        <v>0</v>
      </c>
      <c r="AS106" s="37">
        <f t="shared" ca="1" si="109"/>
        <v>0</v>
      </c>
      <c r="AT106" s="37">
        <f t="shared" ca="1" si="109"/>
        <v>973.92</v>
      </c>
      <c r="AU106" s="37">
        <f t="shared" ca="1" si="109"/>
        <v>0</v>
      </c>
      <c r="AV106" s="37">
        <f t="shared" ca="1" si="109"/>
        <v>0</v>
      </c>
      <c r="AW106" s="37">
        <f t="shared" ca="1" si="109"/>
        <v>0</v>
      </c>
      <c r="AX106" s="37"/>
      <c r="AY106" s="37"/>
      <c r="AZ106" s="37">
        <f t="shared" ca="1" si="105"/>
        <v>0</v>
      </c>
      <c r="BA106" s="37">
        <f t="shared" ca="1" si="105"/>
        <v>0</v>
      </c>
      <c r="BB106" s="37">
        <f t="shared" ca="1" si="105"/>
        <v>0</v>
      </c>
      <c r="BC106" s="37">
        <f t="shared" ca="1" si="105"/>
        <v>0</v>
      </c>
      <c r="BD106" s="37">
        <f t="shared" ca="1" si="104"/>
        <v>0</v>
      </c>
      <c r="BE106" s="37">
        <f t="shared" ca="1" si="104"/>
        <v>0</v>
      </c>
      <c r="BF106" s="37">
        <f t="shared" ca="1" si="104"/>
        <v>0</v>
      </c>
      <c r="BG106" s="37">
        <f t="shared" ca="1" si="104"/>
        <v>0</v>
      </c>
      <c r="BH106" s="37">
        <f t="shared" ca="1" si="88"/>
        <v>0</v>
      </c>
      <c r="BI106" s="37">
        <f t="shared" ca="1" si="89"/>
        <v>99</v>
      </c>
      <c r="BJ106" s="37"/>
      <c r="BK106" s="299">
        <f t="shared" ca="1" si="106"/>
        <v>0.34396295564891138</v>
      </c>
      <c r="BL106" s="299">
        <f t="shared" ca="1" si="107"/>
        <v>27.474283199999999</v>
      </c>
      <c r="BM106" s="300">
        <f t="shared" ca="1" si="90"/>
        <v>-0.97527069436912972</v>
      </c>
      <c r="BN106" s="37"/>
      <c r="BO106" s="301">
        <f t="shared" ca="1" si="110"/>
        <v>1</v>
      </c>
      <c r="BP106" s="301">
        <f t="shared" ca="1" si="111"/>
        <v>0</v>
      </c>
      <c r="BQ106" s="301">
        <f t="shared" ca="1" si="112"/>
        <v>0</v>
      </c>
      <c r="BR106" s="302">
        <f t="shared" ca="1" si="113"/>
        <v>0.57740000000000002</v>
      </c>
      <c r="BS106" s="302">
        <f t="shared" ca="1" si="114"/>
        <v>1</v>
      </c>
      <c r="BT106" s="301">
        <f t="shared" ca="1" si="115"/>
        <v>1</v>
      </c>
      <c r="BU106" s="301">
        <f t="shared" ca="1" si="116"/>
        <v>0</v>
      </c>
      <c r="BV106" s="301">
        <f t="shared" ca="1" si="117"/>
        <v>0</v>
      </c>
      <c r="BW106" s="302">
        <f t="shared" ca="1" si="118"/>
        <v>0.57740000000000002</v>
      </c>
      <c r="BX106" s="302">
        <f t="shared" ca="1" si="108"/>
        <v>1</v>
      </c>
      <c r="BY106" s="301" t="e">
        <f t="shared" ca="1" si="119"/>
        <v>#DIV/0!</v>
      </c>
      <c r="BZ106" s="301" t="e">
        <f t="shared" ca="1" si="120"/>
        <v>#DIV/0!</v>
      </c>
      <c r="CA106" s="301" t="e">
        <f t="shared" ca="1" si="121"/>
        <v>#DIV/0!</v>
      </c>
      <c r="CB106" s="302" t="e">
        <f t="shared" ca="1" si="122"/>
        <v>#DIV/0!</v>
      </c>
      <c r="CC106" s="302">
        <f t="shared" ca="1" si="123"/>
        <v>-1</v>
      </c>
      <c r="CD106" s="301">
        <f t="shared" ca="1" si="124"/>
        <v>1</v>
      </c>
      <c r="CE106" s="301">
        <f t="shared" ca="1" si="125"/>
        <v>0</v>
      </c>
      <c r="CF106" s="301">
        <f t="shared" ca="1" si="126"/>
        <v>0</v>
      </c>
      <c r="CG106" s="302">
        <f t="shared" ca="1" si="127"/>
        <v>0.57740000000000002</v>
      </c>
      <c r="CH106" s="302">
        <f t="shared" ca="1" si="128"/>
        <v>1</v>
      </c>
      <c r="CI106" s="303" t="e">
        <f t="shared" ca="1" si="102"/>
        <v>#REF!</v>
      </c>
      <c r="CJ106" s="303" t="e">
        <f t="shared" ca="1" si="91"/>
        <v>#REF!</v>
      </c>
      <c r="CK106" s="303" t="e">
        <f t="shared" ca="1" si="92"/>
        <v>#REF!</v>
      </c>
      <c r="CL106" s="301" t="e">
        <f t="shared" ca="1" si="93"/>
        <v>#REF!</v>
      </c>
      <c r="CM106" s="301" t="e">
        <f t="shared" ca="1" si="94"/>
        <v>#REF!</v>
      </c>
      <c r="CN106" s="301" t="e">
        <f t="shared" ca="1" si="95"/>
        <v>#REF!</v>
      </c>
      <c r="CO106" s="302" t="e">
        <f t="shared" ca="1" si="129"/>
        <v>#REF!</v>
      </c>
      <c r="CP106" s="302">
        <f t="shared" ca="1" si="130"/>
        <v>-1</v>
      </c>
      <c r="CQ106" s="301" t="e">
        <f t="shared" ca="1" si="131"/>
        <v>#DIV/0!</v>
      </c>
      <c r="CR106" s="301" t="e">
        <f t="shared" ca="1" si="132"/>
        <v>#DIV/0!</v>
      </c>
      <c r="CS106" s="301" t="e">
        <f t="shared" ca="1" si="133"/>
        <v>#DIV/0!</v>
      </c>
      <c r="CT106" s="302" t="e">
        <f t="shared" ca="1" si="134"/>
        <v>#DIV/0!</v>
      </c>
      <c r="CU106" s="302">
        <f t="shared" ca="1" si="135"/>
        <v>-1</v>
      </c>
      <c r="CV106" s="37"/>
      <c r="CW106" s="298">
        <f t="shared" ca="1" si="96"/>
        <v>-99</v>
      </c>
      <c r="CX106" s="302">
        <f t="shared" ca="1" si="97"/>
        <v>-99</v>
      </c>
      <c r="CY106" s="298">
        <f t="shared" ca="1" si="98"/>
        <v>-99</v>
      </c>
      <c r="CZ106" s="298">
        <f t="shared" ca="1" si="99"/>
        <v>-99</v>
      </c>
      <c r="DA106" s="304" t="e">
        <f t="shared" ca="1" si="100"/>
        <v>#NUM!</v>
      </c>
      <c r="DB106" s="305"/>
      <c r="DC106" s="304">
        <f t="shared" ca="1" si="101"/>
        <v>-999</v>
      </c>
    </row>
    <row r="107" spans="1:107" ht="14.4" x14ac:dyDescent="0.3">
      <c r="A107" s="37"/>
      <c r="B107" s="37"/>
      <c r="C107" s="37"/>
      <c r="D107" s="311" t="s">
        <v>652</v>
      </c>
      <c r="E107" s="37"/>
      <c r="F107" s="37"/>
      <c r="G107" s="37"/>
      <c r="H107" s="37"/>
      <c r="I107" s="275">
        <v>4.3600000000000003</v>
      </c>
      <c r="J107" s="275"/>
      <c r="K107" s="275"/>
      <c r="L107" s="275"/>
      <c r="M107" s="275"/>
      <c r="N107" s="275"/>
      <c r="O107" s="275"/>
      <c r="P107" s="275"/>
      <c r="Q107" s="275">
        <v>881.33</v>
      </c>
      <c r="R107" s="275"/>
      <c r="S107" s="275"/>
      <c r="T107" s="275">
        <v>13.42</v>
      </c>
      <c r="U107" s="37"/>
      <c r="V107" s="37"/>
      <c r="W107" s="275"/>
      <c r="X107" s="275"/>
      <c r="Y107" s="275"/>
      <c r="Z107" s="275"/>
      <c r="AA107" s="275"/>
      <c r="AB107" s="275"/>
      <c r="AC107" s="275"/>
      <c r="AD107" s="37"/>
      <c r="AE107" s="37"/>
      <c r="AF107" s="37"/>
      <c r="AG107" s="37" t="str">
        <f t="shared" ca="1" si="137"/>
        <v>W_ID_021_FS_009</v>
      </c>
      <c r="AH107" s="37"/>
      <c r="AI107" s="37"/>
      <c r="AJ107" s="37"/>
      <c r="AK107" s="37"/>
      <c r="AL107" s="37">
        <f t="shared" ca="1" si="85"/>
        <v>4.3600000000000003</v>
      </c>
      <c r="AM107" s="37">
        <f t="shared" ca="1" si="136"/>
        <v>0</v>
      </c>
      <c r="AN107" s="37">
        <f t="shared" ca="1" si="136"/>
        <v>0</v>
      </c>
      <c r="AO107" s="37">
        <f t="shared" ca="1" si="136"/>
        <v>0</v>
      </c>
      <c r="AP107" s="37">
        <f t="shared" ca="1" si="136"/>
        <v>0</v>
      </c>
      <c r="AQ107" s="37">
        <f t="shared" ca="1" si="109"/>
        <v>0</v>
      </c>
      <c r="AR107" s="37">
        <f t="shared" ca="1" si="109"/>
        <v>0</v>
      </c>
      <c r="AS107" s="37">
        <f t="shared" ca="1" si="109"/>
        <v>0</v>
      </c>
      <c r="AT107" s="37">
        <f t="shared" ca="1" si="109"/>
        <v>881.33</v>
      </c>
      <c r="AU107" s="37">
        <f t="shared" ca="1" si="109"/>
        <v>0</v>
      </c>
      <c r="AV107" s="37">
        <f t="shared" ca="1" si="109"/>
        <v>0</v>
      </c>
      <c r="AW107" s="37">
        <f t="shared" ca="1" si="109"/>
        <v>13.42</v>
      </c>
      <c r="AX107" s="37"/>
      <c r="AY107" s="37"/>
      <c r="AZ107" s="37">
        <f t="shared" ca="1" si="105"/>
        <v>0</v>
      </c>
      <c r="BA107" s="37">
        <f t="shared" ca="1" si="105"/>
        <v>0</v>
      </c>
      <c r="BB107" s="37">
        <f t="shared" ca="1" si="105"/>
        <v>0</v>
      </c>
      <c r="BC107" s="37">
        <f t="shared" ca="1" si="105"/>
        <v>0</v>
      </c>
      <c r="BD107" s="37">
        <f t="shared" ca="1" si="104"/>
        <v>0</v>
      </c>
      <c r="BE107" s="37">
        <f t="shared" ca="1" si="104"/>
        <v>0</v>
      </c>
      <c r="BF107" s="37">
        <f t="shared" ca="1" si="104"/>
        <v>0</v>
      </c>
      <c r="BG107" s="37">
        <f t="shared" ca="1" si="104"/>
        <v>0</v>
      </c>
      <c r="BH107" s="37">
        <f t="shared" ca="1" si="88"/>
        <v>0</v>
      </c>
      <c r="BI107" s="37">
        <f t="shared" ca="1" si="89"/>
        <v>99</v>
      </c>
      <c r="BJ107" s="37"/>
      <c r="BK107" s="299">
        <f t="shared" ca="1" si="106"/>
        <v>4.3302370558224411E-2</v>
      </c>
      <c r="BL107" s="299">
        <f t="shared" ca="1" si="107"/>
        <v>25.082273099999998</v>
      </c>
      <c r="BM107" s="300">
        <f t="shared" ca="1" si="90"/>
        <v>-0.99655312407797669</v>
      </c>
      <c r="BN107" s="37"/>
      <c r="BO107" s="301">
        <f t="shared" ca="1" si="110"/>
        <v>1</v>
      </c>
      <c r="BP107" s="301">
        <f t="shared" ca="1" si="111"/>
        <v>0</v>
      </c>
      <c r="BQ107" s="301">
        <f t="shared" ca="1" si="112"/>
        <v>0</v>
      </c>
      <c r="BR107" s="302">
        <f t="shared" ca="1" si="113"/>
        <v>0.57740000000000002</v>
      </c>
      <c r="BS107" s="302">
        <f t="shared" ca="1" si="114"/>
        <v>1</v>
      </c>
      <c r="BT107" s="301">
        <f t="shared" ca="1" si="115"/>
        <v>1</v>
      </c>
      <c r="BU107" s="301">
        <f t="shared" ca="1" si="116"/>
        <v>0</v>
      </c>
      <c r="BV107" s="301">
        <f t="shared" ca="1" si="117"/>
        <v>0</v>
      </c>
      <c r="BW107" s="302">
        <f t="shared" ca="1" si="118"/>
        <v>0.57740000000000002</v>
      </c>
      <c r="BX107" s="302">
        <f t="shared" ca="1" si="108"/>
        <v>1</v>
      </c>
      <c r="BY107" s="301" t="e">
        <f t="shared" ca="1" si="119"/>
        <v>#DIV/0!</v>
      </c>
      <c r="BZ107" s="301" t="e">
        <f t="shared" ca="1" si="120"/>
        <v>#DIV/0!</v>
      </c>
      <c r="CA107" s="301" t="e">
        <f t="shared" ca="1" si="121"/>
        <v>#DIV/0!</v>
      </c>
      <c r="CB107" s="302" t="e">
        <f t="shared" ca="1" si="122"/>
        <v>#DIV/0!</v>
      </c>
      <c r="CC107" s="302">
        <f t="shared" ca="1" si="123"/>
        <v>-1</v>
      </c>
      <c r="CD107" s="301">
        <f t="shared" ca="1" si="124"/>
        <v>0.98500139703827894</v>
      </c>
      <c r="CE107" s="301">
        <f t="shared" ca="1" si="125"/>
        <v>0</v>
      </c>
      <c r="CF107" s="301">
        <f t="shared" ca="1" si="126"/>
        <v>1.499860296172115E-2</v>
      </c>
      <c r="CG107" s="302">
        <f t="shared" ca="1" si="127"/>
        <v>0.58605869348980177</v>
      </c>
      <c r="CH107" s="302">
        <f t="shared" ca="1" si="128"/>
        <v>0.98500139703827894</v>
      </c>
      <c r="CI107" s="303" t="e">
        <f t="shared" ca="1" si="102"/>
        <v>#REF!</v>
      </c>
      <c r="CJ107" s="303" t="e">
        <f t="shared" ca="1" si="91"/>
        <v>#REF!</v>
      </c>
      <c r="CK107" s="303" t="e">
        <f t="shared" ca="1" si="92"/>
        <v>#REF!</v>
      </c>
      <c r="CL107" s="301" t="e">
        <f t="shared" ca="1" si="93"/>
        <v>#REF!</v>
      </c>
      <c r="CM107" s="301" t="e">
        <f t="shared" ca="1" si="94"/>
        <v>#REF!</v>
      </c>
      <c r="CN107" s="301" t="e">
        <f t="shared" ca="1" si="95"/>
        <v>#REF!</v>
      </c>
      <c r="CO107" s="302" t="e">
        <f t="shared" ca="1" si="129"/>
        <v>#REF!</v>
      </c>
      <c r="CP107" s="302">
        <f t="shared" ca="1" si="130"/>
        <v>-1</v>
      </c>
      <c r="CQ107" s="301" t="e">
        <f t="shared" ca="1" si="131"/>
        <v>#DIV/0!</v>
      </c>
      <c r="CR107" s="301" t="e">
        <f t="shared" ca="1" si="132"/>
        <v>#DIV/0!</v>
      </c>
      <c r="CS107" s="301" t="e">
        <f t="shared" ca="1" si="133"/>
        <v>#DIV/0!</v>
      </c>
      <c r="CT107" s="302" t="e">
        <f t="shared" ca="1" si="134"/>
        <v>#DIV/0!</v>
      </c>
      <c r="CU107" s="302">
        <f t="shared" ca="1" si="135"/>
        <v>-1</v>
      </c>
      <c r="CV107" s="37"/>
      <c r="CW107" s="298">
        <f t="shared" ca="1" si="96"/>
        <v>-99</v>
      </c>
      <c r="CX107" s="302">
        <f t="shared" ca="1" si="97"/>
        <v>-99</v>
      </c>
      <c r="CY107" s="298">
        <f t="shared" ca="1" si="98"/>
        <v>-99</v>
      </c>
      <c r="CZ107" s="298">
        <f t="shared" ca="1" si="99"/>
        <v>-99</v>
      </c>
      <c r="DA107" s="304" t="e">
        <f t="shared" ca="1" si="100"/>
        <v>#NUM!</v>
      </c>
      <c r="DB107" s="305"/>
      <c r="DC107" s="304">
        <f t="shared" ca="1" si="101"/>
        <v>-999</v>
      </c>
    </row>
    <row r="108" spans="1:107" ht="14.4" x14ac:dyDescent="0.3">
      <c r="A108" s="37"/>
      <c r="B108" s="37"/>
      <c r="C108" s="37"/>
      <c r="D108" s="311" t="s">
        <v>653</v>
      </c>
      <c r="E108" s="37"/>
      <c r="F108" s="37"/>
      <c r="G108" s="37"/>
      <c r="H108" s="37"/>
      <c r="I108" s="275">
        <v>3.87</v>
      </c>
      <c r="J108" s="275"/>
      <c r="K108" s="275"/>
      <c r="L108" s="275"/>
      <c r="M108" s="275"/>
      <c r="N108" s="275"/>
      <c r="O108" s="275"/>
      <c r="P108" s="275"/>
      <c r="Q108" s="275">
        <v>867.71</v>
      </c>
      <c r="R108" s="275"/>
      <c r="S108" s="275"/>
      <c r="T108" s="275"/>
      <c r="U108" s="37"/>
      <c r="V108" s="37"/>
      <c r="W108" s="275"/>
      <c r="X108" s="275"/>
      <c r="Y108" s="275"/>
      <c r="Z108" s="275"/>
      <c r="AA108" s="275"/>
      <c r="AB108" s="275"/>
      <c r="AC108" s="275"/>
      <c r="AD108" s="37"/>
      <c r="AE108" s="37"/>
      <c r="AF108" s="37"/>
      <c r="AG108" s="37" t="str">
        <f t="shared" ca="1" si="137"/>
        <v>W_ID_021_FS_010</v>
      </c>
      <c r="AH108" s="37"/>
      <c r="AI108" s="37"/>
      <c r="AJ108" s="37"/>
      <c r="AK108" s="37"/>
      <c r="AL108" s="37">
        <f t="shared" ca="1" si="85"/>
        <v>3.87</v>
      </c>
      <c r="AM108" s="37">
        <f t="shared" ca="1" si="136"/>
        <v>0</v>
      </c>
      <c r="AN108" s="37">
        <f t="shared" ca="1" si="136"/>
        <v>0</v>
      </c>
      <c r="AO108" s="37">
        <f t="shared" ca="1" si="136"/>
        <v>0</v>
      </c>
      <c r="AP108" s="37">
        <f t="shared" ca="1" si="136"/>
        <v>0</v>
      </c>
      <c r="AQ108" s="37">
        <f t="shared" ca="1" si="136"/>
        <v>0</v>
      </c>
      <c r="AR108" s="37">
        <f t="shared" ca="1" si="136"/>
        <v>0</v>
      </c>
      <c r="AS108" s="37">
        <f t="shared" ca="1" si="136"/>
        <v>0</v>
      </c>
      <c r="AT108" s="37">
        <f t="shared" ca="1" si="109"/>
        <v>867.71</v>
      </c>
      <c r="AU108" s="37">
        <f t="shared" ca="1" si="109"/>
        <v>0</v>
      </c>
      <c r="AV108" s="37">
        <f t="shared" ca="1" si="109"/>
        <v>0</v>
      </c>
      <c r="AW108" s="37">
        <f t="shared" ca="1" si="109"/>
        <v>0</v>
      </c>
      <c r="AX108" s="37"/>
      <c r="AY108" s="37"/>
      <c r="AZ108" s="37">
        <f t="shared" ca="1" si="105"/>
        <v>0</v>
      </c>
      <c r="BA108" s="37">
        <f t="shared" ca="1" si="105"/>
        <v>0</v>
      </c>
      <c r="BB108" s="37">
        <f t="shared" ca="1" si="105"/>
        <v>0</v>
      </c>
      <c r="BC108" s="37">
        <f t="shared" ca="1" si="105"/>
        <v>0</v>
      </c>
      <c r="BD108" s="37">
        <f t="shared" ca="1" si="105"/>
        <v>0</v>
      </c>
      <c r="BE108" s="37">
        <f t="shared" ca="1" si="105"/>
        <v>0</v>
      </c>
      <c r="BF108" s="37">
        <f t="shared" ca="1" si="105"/>
        <v>0</v>
      </c>
      <c r="BG108" s="37">
        <f t="shared" ca="1" si="104"/>
        <v>0</v>
      </c>
      <c r="BH108" s="37">
        <f t="shared" ca="1" si="88"/>
        <v>0</v>
      </c>
      <c r="BI108" s="37">
        <f t="shared" ca="1" si="89"/>
        <v>99</v>
      </c>
      <c r="BJ108" s="37"/>
      <c r="BK108" s="299">
        <f t="shared" ca="1" si="106"/>
        <v>0.13381711795309195</v>
      </c>
      <c r="BL108" s="299">
        <f t="shared" ca="1" si="107"/>
        <v>24.478099100000001</v>
      </c>
      <c r="BM108" s="300">
        <f t="shared" ca="1" si="90"/>
        <v>-0.98912582695568574</v>
      </c>
      <c r="BN108" s="37"/>
      <c r="BO108" s="301">
        <f t="shared" ca="1" si="110"/>
        <v>1</v>
      </c>
      <c r="BP108" s="301">
        <f t="shared" ca="1" si="111"/>
        <v>0</v>
      </c>
      <c r="BQ108" s="301">
        <f t="shared" ca="1" si="112"/>
        <v>0</v>
      </c>
      <c r="BR108" s="302">
        <f t="shared" ca="1" si="113"/>
        <v>0.57740000000000002</v>
      </c>
      <c r="BS108" s="302">
        <f t="shared" ca="1" si="114"/>
        <v>1</v>
      </c>
      <c r="BT108" s="301">
        <f t="shared" ca="1" si="115"/>
        <v>1</v>
      </c>
      <c r="BU108" s="301">
        <f t="shared" ca="1" si="116"/>
        <v>0</v>
      </c>
      <c r="BV108" s="301">
        <f t="shared" ca="1" si="117"/>
        <v>0</v>
      </c>
      <c r="BW108" s="302">
        <f t="shared" ca="1" si="118"/>
        <v>0.57740000000000002</v>
      </c>
      <c r="BX108" s="302">
        <f t="shared" ca="1" si="108"/>
        <v>1</v>
      </c>
      <c r="BY108" s="301" t="e">
        <f t="shared" ca="1" si="119"/>
        <v>#DIV/0!</v>
      </c>
      <c r="BZ108" s="301" t="e">
        <f t="shared" ca="1" si="120"/>
        <v>#DIV/0!</v>
      </c>
      <c r="CA108" s="301" t="e">
        <f t="shared" ca="1" si="121"/>
        <v>#DIV/0!</v>
      </c>
      <c r="CB108" s="302" t="e">
        <f t="shared" ca="1" si="122"/>
        <v>#DIV/0!</v>
      </c>
      <c r="CC108" s="302">
        <f t="shared" ca="1" si="123"/>
        <v>-1</v>
      </c>
      <c r="CD108" s="301">
        <f t="shared" ca="1" si="124"/>
        <v>1</v>
      </c>
      <c r="CE108" s="301">
        <f t="shared" ca="1" si="125"/>
        <v>0</v>
      </c>
      <c r="CF108" s="301">
        <f t="shared" ca="1" si="126"/>
        <v>0</v>
      </c>
      <c r="CG108" s="302">
        <f t="shared" ca="1" si="127"/>
        <v>0.57740000000000002</v>
      </c>
      <c r="CH108" s="302">
        <f t="shared" ca="1" si="128"/>
        <v>1</v>
      </c>
      <c r="CI108" s="303" t="e">
        <f t="shared" ca="1" si="102"/>
        <v>#REF!</v>
      </c>
      <c r="CJ108" s="303" t="e">
        <f t="shared" ca="1" si="91"/>
        <v>#REF!</v>
      </c>
      <c r="CK108" s="303" t="e">
        <f t="shared" ca="1" si="92"/>
        <v>#REF!</v>
      </c>
      <c r="CL108" s="301" t="e">
        <f t="shared" ca="1" si="93"/>
        <v>#REF!</v>
      </c>
      <c r="CM108" s="301" t="e">
        <f t="shared" ca="1" si="94"/>
        <v>#REF!</v>
      </c>
      <c r="CN108" s="301" t="e">
        <f t="shared" ca="1" si="95"/>
        <v>#REF!</v>
      </c>
      <c r="CO108" s="302" t="e">
        <f t="shared" ca="1" si="129"/>
        <v>#REF!</v>
      </c>
      <c r="CP108" s="302">
        <f t="shared" ca="1" si="130"/>
        <v>-1</v>
      </c>
      <c r="CQ108" s="301" t="e">
        <f t="shared" ca="1" si="131"/>
        <v>#DIV/0!</v>
      </c>
      <c r="CR108" s="301" t="e">
        <f t="shared" ca="1" si="132"/>
        <v>#DIV/0!</v>
      </c>
      <c r="CS108" s="301" t="e">
        <f t="shared" ca="1" si="133"/>
        <v>#DIV/0!</v>
      </c>
      <c r="CT108" s="302" t="e">
        <f t="shared" ca="1" si="134"/>
        <v>#DIV/0!</v>
      </c>
      <c r="CU108" s="302">
        <f t="shared" ca="1" si="135"/>
        <v>-1</v>
      </c>
      <c r="CV108" s="37"/>
      <c r="CW108" s="298">
        <f t="shared" ca="1" si="96"/>
        <v>-99</v>
      </c>
      <c r="CX108" s="302">
        <f t="shared" ca="1" si="97"/>
        <v>-99</v>
      </c>
      <c r="CY108" s="298">
        <f t="shared" ca="1" si="98"/>
        <v>-99</v>
      </c>
      <c r="CZ108" s="298">
        <f t="shared" ca="1" si="99"/>
        <v>-99</v>
      </c>
      <c r="DA108" s="304" t="e">
        <f t="shared" ca="1" si="100"/>
        <v>#NUM!</v>
      </c>
      <c r="DB108" s="305"/>
      <c r="DC108" s="304">
        <f t="shared" ca="1" si="101"/>
        <v>-999</v>
      </c>
    </row>
    <row r="109" spans="1:107" ht="14.4" x14ac:dyDescent="0.3">
      <c r="A109" s="37"/>
      <c r="B109" s="37"/>
      <c r="C109" s="37"/>
      <c r="D109" s="311" t="s">
        <v>654</v>
      </c>
      <c r="E109" s="37"/>
      <c r="F109" s="37"/>
      <c r="G109" s="37"/>
      <c r="H109" s="37"/>
      <c r="I109" s="275">
        <v>3.86</v>
      </c>
      <c r="J109" s="275"/>
      <c r="K109" s="275"/>
      <c r="L109" s="275"/>
      <c r="M109" s="275"/>
      <c r="N109" s="275"/>
      <c r="O109" s="275"/>
      <c r="P109" s="275"/>
      <c r="Q109" s="275">
        <v>1028.79</v>
      </c>
      <c r="R109" s="275"/>
      <c r="S109" s="275"/>
      <c r="T109" s="275"/>
      <c r="U109" s="37"/>
      <c r="V109" s="37"/>
      <c r="W109" s="275"/>
      <c r="X109" s="275"/>
      <c r="Y109" s="275"/>
      <c r="Z109" s="275"/>
      <c r="AA109" s="275"/>
      <c r="AB109" s="275"/>
      <c r="AC109" s="275"/>
      <c r="AD109" s="37"/>
      <c r="AE109" s="37"/>
      <c r="AF109" s="37"/>
      <c r="AG109" s="37" t="str">
        <f t="shared" ca="1" si="137"/>
        <v>W_ID_021_FS_011</v>
      </c>
      <c r="AH109" s="37"/>
      <c r="AI109" s="37"/>
      <c r="AJ109" s="37"/>
      <c r="AK109" s="37"/>
      <c r="AL109" s="37">
        <f t="shared" ca="1" si="85"/>
        <v>3.86</v>
      </c>
      <c r="AM109" s="37">
        <f t="shared" ca="1" si="136"/>
        <v>0</v>
      </c>
      <c r="AN109" s="37">
        <f t="shared" ca="1" si="136"/>
        <v>0</v>
      </c>
      <c r="AO109" s="37">
        <f t="shared" ca="1" si="136"/>
        <v>0</v>
      </c>
      <c r="AP109" s="37">
        <f t="shared" ca="1" si="136"/>
        <v>0</v>
      </c>
      <c r="AQ109" s="37">
        <f t="shared" ca="1" si="136"/>
        <v>0</v>
      </c>
      <c r="AR109" s="37">
        <f t="shared" ca="1" si="136"/>
        <v>0</v>
      </c>
      <c r="AS109" s="37">
        <f t="shared" ca="1" si="136"/>
        <v>0</v>
      </c>
      <c r="AT109" s="37">
        <f t="shared" ca="1" si="109"/>
        <v>1028.79</v>
      </c>
      <c r="AU109" s="37">
        <f t="shared" ca="1" si="109"/>
        <v>0</v>
      </c>
      <c r="AV109" s="37">
        <f t="shared" ca="1" si="109"/>
        <v>0</v>
      </c>
      <c r="AW109" s="37">
        <f t="shared" ca="1" si="109"/>
        <v>0</v>
      </c>
      <c r="AX109" s="37"/>
      <c r="AY109" s="37"/>
      <c r="AZ109" s="37">
        <f t="shared" ca="1" si="105"/>
        <v>0</v>
      </c>
      <c r="BA109" s="37">
        <f t="shared" ca="1" si="105"/>
        <v>0</v>
      </c>
      <c r="BB109" s="37">
        <f t="shared" ca="1" si="105"/>
        <v>0</v>
      </c>
      <c r="BC109" s="37">
        <f t="shared" ca="1" si="105"/>
        <v>0</v>
      </c>
      <c r="BD109" s="37">
        <f t="shared" ca="1" si="105"/>
        <v>0</v>
      </c>
      <c r="BE109" s="37">
        <f t="shared" ca="1" si="105"/>
        <v>0</v>
      </c>
      <c r="BF109" s="37">
        <f t="shared" ca="1" si="105"/>
        <v>0</v>
      </c>
      <c r="BG109" s="37">
        <f t="shared" ca="1" si="104"/>
        <v>0</v>
      </c>
      <c r="BH109" s="37">
        <f t="shared" ca="1" si="88"/>
        <v>0</v>
      </c>
      <c r="BI109" s="37">
        <f t="shared" ca="1" si="89"/>
        <v>99</v>
      </c>
      <c r="BJ109" s="37"/>
      <c r="BK109" s="299">
        <f t="shared" ca="1" si="106"/>
        <v>0.1369341190486062</v>
      </c>
      <c r="BL109" s="299">
        <f t="shared" ca="1" si="107"/>
        <v>29.022165899999997</v>
      </c>
      <c r="BM109" s="300">
        <f t="shared" ca="1" si="90"/>
        <v>-0.99060779523653653</v>
      </c>
      <c r="BN109" s="37"/>
      <c r="BO109" s="301">
        <f t="shared" ca="1" si="110"/>
        <v>1</v>
      </c>
      <c r="BP109" s="301">
        <f t="shared" ca="1" si="111"/>
        <v>0</v>
      </c>
      <c r="BQ109" s="301">
        <f t="shared" ca="1" si="112"/>
        <v>0</v>
      </c>
      <c r="BR109" s="302">
        <f t="shared" ca="1" si="113"/>
        <v>0.57740000000000002</v>
      </c>
      <c r="BS109" s="302">
        <f t="shared" ca="1" si="114"/>
        <v>1</v>
      </c>
      <c r="BT109" s="301">
        <f t="shared" ca="1" si="115"/>
        <v>1</v>
      </c>
      <c r="BU109" s="301">
        <f t="shared" ca="1" si="116"/>
        <v>0</v>
      </c>
      <c r="BV109" s="301">
        <f t="shared" ca="1" si="117"/>
        <v>0</v>
      </c>
      <c r="BW109" s="302">
        <f t="shared" ca="1" si="118"/>
        <v>0.57740000000000002</v>
      </c>
      <c r="BX109" s="302">
        <f t="shared" ca="1" si="108"/>
        <v>1</v>
      </c>
      <c r="BY109" s="301" t="e">
        <f t="shared" ca="1" si="119"/>
        <v>#DIV/0!</v>
      </c>
      <c r="BZ109" s="301" t="e">
        <f t="shared" ca="1" si="120"/>
        <v>#DIV/0!</v>
      </c>
      <c r="CA109" s="301" t="e">
        <f t="shared" ca="1" si="121"/>
        <v>#DIV/0!</v>
      </c>
      <c r="CB109" s="302" t="e">
        <f t="shared" ca="1" si="122"/>
        <v>#DIV/0!</v>
      </c>
      <c r="CC109" s="302">
        <f t="shared" ca="1" si="123"/>
        <v>-1</v>
      </c>
      <c r="CD109" s="301">
        <f t="shared" ca="1" si="124"/>
        <v>1</v>
      </c>
      <c r="CE109" s="301">
        <f t="shared" ca="1" si="125"/>
        <v>0</v>
      </c>
      <c r="CF109" s="301">
        <f t="shared" ca="1" si="126"/>
        <v>0</v>
      </c>
      <c r="CG109" s="302">
        <f t="shared" ca="1" si="127"/>
        <v>0.57740000000000002</v>
      </c>
      <c r="CH109" s="302">
        <f t="shared" ca="1" si="128"/>
        <v>1</v>
      </c>
      <c r="CI109" s="303" t="e">
        <f t="shared" ca="1" si="102"/>
        <v>#REF!</v>
      </c>
      <c r="CJ109" s="303" t="e">
        <f t="shared" ca="1" si="91"/>
        <v>#REF!</v>
      </c>
      <c r="CK109" s="303" t="e">
        <f t="shared" ca="1" si="92"/>
        <v>#REF!</v>
      </c>
      <c r="CL109" s="301" t="e">
        <f t="shared" ca="1" si="93"/>
        <v>#REF!</v>
      </c>
      <c r="CM109" s="301" t="e">
        <f t="shared" ca="1" si="94"/>
        <v>#REF!</v>
      </c>
      <c r="CN109" s="301" t="e">
        <f t="shared" ca="1" si="95"/>
        <v>#REF!</v>
      </c>
      <c r="CO109" s="302" t="e">
        <f t="shared" ca="1" si="129"/>
        <v>#REF!</v>
      </c>
      <c r="CP109" s="302">
        <f t="shared" ca="1" si="130"/>
        <v>-1</v>
      </c>
      <c r="CQ109" s="301" t="e">
        <f t="shared" ca="1" si="131"/>
        <v>#DIV/0!</v>
      </c>
      <c r="CR109" s="301" t="e">
        <f t="shared" ca="1" si="132"/>
        <v>#DIV/0!</v>
      </c>
      <c r="CS109" s="301" t="e">
        <f t="shared" ca="1" si="133"/>
        <v>#DIV/0!</v>
      </c>
      <c r="CT109" s="302" t="e">
        <f t="shared" ca="1" si="134"/>
        <v>#DIV/0!</v>
      </c>
      <c r="CU109" s="302">
        <f t="shared" ca="1" si="135"/>
        <v>-1</v>
      </c>
      <c r="CV109" s="37"/>
      <c r="CW109" s="298">
        <f t="shared" ca="1" si="96"/>
        <v>-99</v>
      </c>
      <c r="CX109" s="302">
        <f t="shared" ca="1" si="97"/>
        <v>-99</v>
      </c>
      <c r="CY109" s="298">
        <f t="shared" ca="1" si="98"/>
        <v>-99</v>
      </c>
      <c r="CZ109" s="298">
        <f t="shared" ca="1" si="99"/>
        <v>-99</v>
      </c>
      <c r="DA109" s="304" t="e">
        <f t="shared" ca="1" si="100"/>
        <v>#NUM!</v>
      </c>
      <c r="DB109" s="305"/>
      <c r="DC109" s="304">
        <f t="shared" ca="1" si="101"/>
        <v>-999</v>
      </c>
    </row>
    <row r="110" spans="1:107" ht="14.4" x14ac:dyDescent="0.3">
      <c r="A110" s="37"/>
      <c r="B110" s="37"/>
      <c r="C110" s="37"/>
      <c r="D110" s="311" t="s">
        <v>655</v>
      </c>
      <c r="E110" s="37"/>
      <c r="F110" s="37"/>
      <c r="G110" s="37"/>
      <c r="H110" s="37"/>
      <c r="I110" s="275">
        <v>3.2</v>
      </c>
      <c r="J110" s="275">
        <v>2.2519999999999998</v>
      </c>
      <c r="K110" s="275">
        <v>853</v>
      </c>
      <c r="L110" s="275">
        <v>124</v>
      </c>
      <c r="M110" s="275">
        <v>5.8</v>
      </c>
      <c r="N110" s="275">
        <v>0.76</v>
      </c>
      <c r="O110" s="275"/>
      <c r="P110" s="275"/>
      <c r="Q110" s="275">
        <v>991</v>
      </c>
      <c r="R110" s="275">
        <v>1.93</v>
      </c>
      <c r="S110" s="275">
        <v>523</v>
      </c>
      <c r="T110" s="275"/>
      <c r="U110" s="37"/>
      <c r="V110" s="37"/>
      <c r="W110" s="275">
        <v>2.29</v>
      </c>
      <c r="X110" s="275"/>
      <c r="Y110" s="275">
        <v>1.36</v>
      </c>
      <c r="Z110" s="317"/>
      <c r="AA110" s="275"/>
      <c r="AB110" s="275">
        <v>9.1</v>
      </c>
      <c r="AC110" s="275">
        <v>1.1000000000000001</v>
      </c>
      <c r="AD110" s="37"/>
      <c r="AE110" s="37"/>
      <c r="AF110" s="37"/>
      <c r="AG110" s="37" t="str">
        <f t="shared" ca="1" si="137"/>
        <v>W_ID_021_FS_012</v>
      </c>
      <c r="AH110" s="37"/>
      <c r="AI110" s="37"/>
      <c r="AJ110" s="37"/>
      <c r="AK110" s="37"/>
      <c r="AL110" s="37">
        <f t="shared" ca="1" si="85"/>
        <v>3.2</v>
      </c>
      <c r="AM110" s="37">
        <f t="shared" ca="1" si="136"/>
        <v>2.2519999999999998</v>
      </c>
      <c r="AN110" s="37">
        <f t="shared" ca="1" si="136"/>
        <v>853</v>
      </c>
      <c r="AO110" s="37">
        <f t="shared" ca="1" si="136"/>
        <v>124</v>
      </c>
      <c r="AP110" s="37">
        <f t="shared" ca="1" si="136"/>
        <v>5.8</v>
      </c>
      <c r="AQ110" s="37">
        <f t="shared" ca="1" si="136"/>
        <v>0.76</v>
      </c>
      <c r="AR110" s="37">
        <f t="shared" ca="1" si="136"/>
        <v>0</v>
      </c>
      <c r="AS110" s="37">
        <f t="shared" ca="1" si="136"/>
        <v>0</v>
      </c>
      <c r="AT110" s="37">
        <f t="shared" ca="1" si="109"/>
        <v>991</v>
      </c>
      <c r="AU110" s="37">
        <f t="shared" ca="1" si="109"/>
        <v>1.93</v>
      </c>
      <c r="AV110" s="37">
        <f t="shared" ca="1" si="109"/>
        <v>523</v>
      </c>
      <c r="AW110" s="37">
        <f t="shared" ca="1" si="109"/>
        <v>0</v>
      </c>
      <c r="AX110" s="37"/>
      <c r="AY110" s="37"/>
      <c r="AZ110" s="37">
        <f t="shared" ca="1" si="105"/>
        <v>2.29</v>
      </c>
      <c r="BA110" s="37">
        <f t="shared" ca="1" si="105"/>
        <v>0</v>
      </c>
      <c r="BB110" s="37">
        <f t="shared" ca="1" si="105"/>
        <v>1.36</v>
      </c>
      <c r="BC110" s="37">
        <f t="shared" ca="1" si="105"/>
        <v>0</v>
      </c>
      <c r="BD110" s="37">
        <f t="shared" ca="1" si="105"/>
        <v>0</v>
      </c>
      <c r="BE110" s="37">
        <f t="shared" ca="1" si="105"/>
        <v>9.1</v>
      </c>
      <c r="BF110" s="37">
        <f t="shared" ca="1" si="105"/>
        <v>1.1000000000000001</v>
      </c>
      <c r="BG110" s="37">
        <f t="shared" ca="1" si="104"/>
        <v>0</v>
      </c>
      <c r="BH110" s="37">
        <f t="shared" ca="1" si="88"/>
        <v>0</v>
      </c>
      <c r="BI110" s="37">
        <f t="shared" ca="1" si="89"/>
        <v>99</v>
      </c>
      <c r="BJ110" s="37"/>
      <c r="BK110" s="299">
        <f t="shared" ca="1" si="106"/>
        <v>42.067415005724349</v>
      </c>
      <c r="BL110" s="299">
        <f t="shared" ca="1" si="107"/>
        <v>38.946565199999995</v>
      </c>
      <c r="BM110" s="300">
        <f t="shared" ca="1" si="90"/>
        <v>3.8522361175186884E-2</v>
      </c>
      <c r="BN110" s="37"/>
      <c r="BO110" s="301">
        <f t="shared" ca="1" si="110"/>
        <v>0.95357228770748137</v>
      </c>
      <c r="BP110" s="301">
        <f t="shared" ca="1" si="111"/>
        <v>4.6427712292518644E-2</v>
      </c>
      <c r="BQ110" s="301">
        <f t="shared" ca="1" si="112"/>
        <v>0</v>
      </c>
      <c r="BR110" s="302">
        <f t="shared" ca="1" si="113"/>
        <v>0.55059263892229982</v>
      </c>
      <c r="BS110" s="302">
        <f t="shared" ca="1" si="114"/>
        <v>0.95357228770748137</v>
      </c>
      <c r="BT110" s="301">
        <f t="shared" ca="1" si="115"/>
        <v>0.81483308666337773</v>
      </c>
      <c r="BU110" s="301">
        <f t="shared" ca="1" si="116"/>
        <v>0.18516691333662225</v>
      </c>
      <c r="BV110" s="301">
        <f t="shared" ca="1" si="117"/>
        <v>0</v>
      </c>
      <c r="BW110" s="302">
        <f t="shared" ca="1" si="118"/>
        <v>0.47048462423943432</v>
      </c>
      <c r="BX110" s="302">
        <f t="shared" ca="1" si="108"/>
        <v>0.81483308666337773</v>
      </c>
      <c r="BY110" s="301">
        <f t="shared" ca="1" si="119"/>
        <v>0.14206409285894522</v>
      </c>
      <c r="BZ110" s="301">
        <f t="shared" ca="1" si="120"/>
        <v>0</v>
      </c>
      <c r="CA110" s="301">
        <f t="shared" ca="1" si="121"/>
        <v>0.85793590714105483</v>
      </c>
      <c r="CB110" s="302">
        <f t="shared" ca="1" si="122"/>
        <v>1.0726863991925311</v>
      </c>
      <c r="CC110" s="302">
        <f t="shared" ca="1" si="123"/>
        <v>0.14206409285894522</v>
      </c>
      <c r="CD110" s="301">
        <f t="shared" ca="1" si="124"/>
        <v>0.65455746367239098</v>
      </c>
      <c r="CE110" s="301">
        <f t="shared" ca="1" si="125"/>
        <v>0.34544253632760896</v>
      </c>
      <c r="CF110" s="301">
        <f t="shared" ca="1" si="126"/>
        <v>0</v>
      </c>
      <c r="CG110" s="302">
        <f t="shared" ca="1" si="127"/>
        <v>0.37794147952443857</v>
      </c>
      <c r="CH110" s="302">
        <f t="shared" ca="1" si="128"/>
        <v>0.65455746367239098</v>
      </c>
      <c r="CI110" s="303" t="e">
        <f t="shared" ca="1" si="102"/>
        <v>#REF!</v>
      </c>
      <c r="CJ110" s="303" t="e">
        <f t="shared" ca="1" si="91"/>
        <v>#REF!</v>
      </c>
      <c r="CK110" s="303" t="e">
        <f t="shared" ca="1" si="92"/>
        <v>#REF!</v>
      </c>
      <c r="CL110" s="301" t="e">
        <f t="shared" ca="1" si="93"/>
        <v>#REF!</v>
      </c>
      <c r="CM110" s="301" t="e">
        <f t="shared" ca="1" si="94"/>
        <v>#REF!</v>
      </c>
      <c r="CN110" s="301" t="e">
        <f t="shared" ca="1" si="95"/>
        <v>#REF!</v>
      </c>
      <c r="CO110" s="302" t="e">
        <f t="shared" ca="1" si="129"/>
        <v>#REF!</v>
      </c>
      <c r="CP110" s="302">
        <f t="shared" ca="1" si="130"/>
        <v>-1</v>
      </c>
      <c r="CQ110" s="301">
        <f t="shared" ca="1" si="131"/>
        <v>0.28771108169611609</v>
      </c>
      <c r="CR110" s="301">
        <f t="shared" ca="1" si="132"/>
        <v>0.41824354197325203</v>
      </c>
      <c r="CS110" s="301">
        <f t="shared" ca="1" si="133"/>
        <v>0.29404537633063188</v>
      </c>
      <c r="CT110" s="302">
        <f t="shared" ca="1" si="134"/>
        <v>0.50565857462031816</v>
      </c>
      <c r="CU110" s="302">
        <f t="shared" ca="1" si="135"/>
        <v>0.28771108169611609</v>
      </c>
      <c r="CV110" s="37"/>
      <c r="CW110" s="298">
        <f t="shared" ca="1" si="96"/>
        <v>4.3060297780436789</v>
      </c>
      <c r="CX110" s="302">
        <f t="shared" ca="1" si="97"/>
        <v>3.423415376761533</v>
      </c>
      <c r="CY110" s="298">
        <f t="shared" ca="1" si="98"/>
        <v>0.56716417910447769</v>
      </c>
      <c r="CZ110" s="298">
        <f t="shared" ca="1" si="99"/>
        <v>0.59245102723363596</v>
      </c>
      <c r="DA110" s="304" t="e">
        <f t="shared" ca="1" si="100"/>
        <v>#NUM!</v>
      </c>
      <c r="DB110" s="305"/>
      <c r="DC110" s="304">
        <f t="shared" ca="1" si="101"/>
        <v>-999</v>
      </c>
    </row>
    <row r="111" spans="1:107" ht="14.4" x14ac:dyDescent="0.3">
      <c r="A111" s="37"/>
      <c r="B111" s="37"/>
      <c r="C111" s="37"/>
      <c r="D111" s="311" t="s">
        <v>656</v>
      </c>
      <c r="E111" s="37"/>
      <c r="F111" s="37"/>
      <c r="G111" s="37"/>
      <c r="H111" s="37"/>
      <c r="I111" s="275">
        <v>8.4</v>
      </c>
      <c r="J111" s="275"/>
      <c r="K111" s="275">
        <v>374</v>
      </c>
      <c r="L111" s="275">
        <v>36</v>
      </c>
      <c r="M111" s="275">
        <v>11</v>
      </c>
      <c r="N111" s="317">
        <v>0.1</v>
      </c>
      <c r="O111" s="37"/>
      <c r="P111" s="275"/>
      <c r="Q111" s="275">
        <v>298.43</v>
      </c>
      <c r="R111" s="275"/>
      <c r="S111" s="275">
        <v>123.38</v>
      </c>
      <c r="T111" s="275"/>
      <c r="U111" s="37"/>
      <c r="V111" s="37"/>
      <c r="W111" s="275"/>
      <c r="X111" s="275"/>
      <c r="Y111" s="275"/>
      <c r="Z111" s="275">
        <v>0.1</v>
      </c>
      <c r="AA111" s="275"/>
      <c r="AB111" s="317"/>
      <c r="AC111" s="275">
        <v>7.0000000000000007E-2</v>
      </c>
      <c r="AD111" s="37"/>
      <c r="AE111" s="37"/>
      <c r="AF111" s="37"/>
      <c r="AG111" s="37" t="str">
        <f t="shared" ca="1" si="137"/>
        <v>W_ID_022_FS_001</v>
      </c>
      <c r="AH111" s="37"/>
      <c r="AI111" s="37"/>
      <c r="AJ111" s="37"/>
      <c r="AK111" s="37"/>
      <c r="AL111" s="37">
        <f t="shared" ca="1" si="85"/>
        <v>8.4</v>
      </c>
      <c r="AM111" s="37">
        <f t="shared" ca="1" si="136"/>
        <v>0</v>
      </c>
      <c r="AN111" s="37">
        <f t="shared" ca="1" si="136"/>
        <v>374</v>
      </c>
      <c r="AO111" s="37">
        <f t="shared" ca="1" si="136"/>
        <v>36</v>
      </c>
      <c r="AP111" s="37">
        <f t="shared" ca="1" si="136"/>
        <v>11</v>
      </c>
      <c r="AQ111" s="37">
        <f t="shared" ca="1" si="136"/>
        <v>0.1</v>
      </c>
      <c r="AR111" s="37">
        <f t="shared" ca="1" si="136"/>
        <v>0</v>
      </c>
      <c r="AS111" s="37">
        <f t="shared" ca="1" si="136"/>
        <v>0</v>
      </c>
      <c r="AT111" s="37">
        <f t="shared" ca="1" si="109"/>
        <v>298.43</v>
      </c>
      <c r="AU111" s="37">
        <f t="shared" ca="1" si="109"/>
        <v>0</v>
      </c>
      <c r="AV111" s="37">
        <f t="shared" ca="1" si="109"/>
        <v>123.38</v>
      </c>
      <c r="AW111" s="37">
        <f t="shared" ca="1" si="109"/>
        <v>0</v>
      </c>
      <c r="AX111" s="37"/>
      <c r="AY111" s="37"/>
      <c r="AZ111" s="37">
        <f t="shared" ca="1" si="105"/>
        <v>0</v>
      </c>
      <c r="BA111" s="37">
        <f t="shared" ca="1" si="105"/>
        <v>0</v>
      </c>
      <c r="BB111" s="37">
        <f t="shared" ca="1" si="105"/>
        <v>0</v>
      </c>
      <c r="BC111" s="37">
        <f t="shared" ca="1" si="105"/>
        <v>0.1</v>
      </c>
      <c r="BD111" s="37">
        <f t="shared" ca="1" si="105"/>
        <v>0</v>
      </c>
      <c r="BE111" s="37">
        <f t="shared" ca="1" si="105"/>
        <v>0</v>
      </c>
      <c r="BF111" s="37">
        <f t="shared" ca="1" si="105"/>
        <v>7.0000000000000007E-2</v>
      </c>
      <c r="BG111" s="37">
        <f t="shared" ca="1" si="104"/>
        <v>0</v>
      </c>
      <c r="BH111" s="37">
        <f t="shared" ca="1" si="88"/>
        <v>0</v>
      </c>
      <c r="BI111" s="37">
        <f t="shared" ca="1" si="89"/>
        <v>99</v>
      </c>
      <c r="BJ111" s="37"/>
      <c r="BK111" s="299">
        <f t="shared" ca="1" si="106"/>
        <v>17.74664994922313</v>
      </c>
      <c r="BL111" s="299">
        <f t="shared" ca="1" si="107"/>
        <v>10.987481900000001</v>
      </c>
      <c r="BM111" s="300">
        <f t="shared" ca="1" si="90"/>
        <v>0.2352313299281347</v>
      </c>
      <c r="BN111" s="37"/>
      <c r="BO111" s="301">
        <f t="shared" ca="1" si="110"/>
        <v>1</v>
      </c>
      <c r="BP111" s="301">
        <f t="shared" ca="1" si="111"/>
        <v>0</v>
      </c>
      <c r="BQ111" s="301">
        <f t="shared" ca="1" si="112"/>
        <v>0</v>
      </c>
      <c r="BR111" s="302">
        <f t="shared" ca="1" si="113"/>
        <v>0.57740000000000002</v>
      </c>
      <c r="BS111" s="302">
        <f t="shared" ca="1" si="114"/>
        <v>1</v>
      </c>
      <c r="BT111" s="301">
        <f t="shared" ca="1" si="115"/>
        <v>1</v>
      </c>
      <c r="BU111" s="301">
        <f t="shared" ca="1" si="116"/>
        <v>0</v>
      </c>
      <c r="BV111" s="301">
        <f t="shared" ca="1" si="117"/>
        <v>0</v>
      </c>
      <c r="BW111" s="302">
        <f t="shared" ca="1" si="118"/>
        <v>0.57740000000000002</v>
      </c>
      <c r="BX111" s="302">
        <f t="shared" ca="1" si="108"/>
        <v>1</v>
      </c>
      <c r="BY111" s="301" t="e">
        <f t="shared" ca="1" si="119"/>
        <v>#DIV/0!</v>
      </c>
      <c r="BZ111" s="301" t="e">
        <f t="shared" ca="1" si="120"/>
        <v>#DIV/0!</v>
      </c>
      <c r="CA111" s="301" t="e">
        <f t="shared" ca="1" si="121"/>
        <v>#DIV/0!</v>
      </c>
      <c r="CB111" s="302" t="e">
        <f t="shared" ca="1" si="122"/>
        <v>#DIV/0!</v>
      </c>
      <c r="CC111" s="302">
        <f t="shared" ca="1" si="123"/>
        <v>-1</v>
      </c>
      <c r="CD111" s="301">
        <f t="shared" ca="1" si="124"/>
        <v>0.70749863682700742</v>
      </c>
      <c r="CE111" s="301">
        <f t="shared" ca="1" si="125"/>
        <v>0.29250136317299258</v>
      </c>
      <c r="CF111" s="301">
        <f t="shared" ca="1" si="126"/>
        <v>0</v>
      </c>
      <c r="CG111" s="302">
        <f t="shared" ca="1" si="127"/>
        <v>0.40850971290391408</v>
      </c>
      <c r="CH111" s="302">
        <f t="shared" ca="1" si="128"/>
        <v>0.70749863682700742</v>
      </c>
      <c r="CI111" s="303" t="e">
        <f t="shared" ca="1" si="102"/>
        <v>#REF!</v>
      </c>
      <c r="CJ111" s="303" t="e">
        <f t="shared" ca="1" si="91"/>
        <v>#REF!</v>
      </c>
      <c r="CK111" s="303" t="e">
        <f t="shared" ca="1" si="92"/>
        <v>#REF!</v>
      </c>
      <c r="CL111" s="301" t="e">
        <f t="shared" ca="1" si="93"/>
        <v>#REF!</v>
      </c>
      <c r="CM111" s="301" t="e">
        <f t="shared" ca="1" si="94"/>
        <v>#REF!</v>
      </c>
      <c r="CN111" s="301" t="e">
        <f t="shared" ca="1" si="95"/>
        <v>#REF!</v>
      </c>
      <c r="CO111" s="302" t="e">
        <f t="shared" ca="1" si="129"/>
        <v>#REF!</v>
      </c>
      <c r="CP111" s="302">
        <f t="shared" ca="1" si="130"/>
        <v>-1</v>
      </c>
      <c r="CQ111" s="301">
        <f t="shared" ca="1" si="131"/>
        <v>0.35611322810332535</v>
      </c>
      <c r="CR111" s="301">
        <f t="shared" ca="1" si="132"/>
        <v>0.34278278640961796</v>
      </c>
      <c r="CS111" s="301">
        <f t="shared" ca="1" si="133"/>
        <v>0.30110398548705675</v>
      </c>
      <c r="CT111" s="302">
        <f t="shared" ca="1" si="134"/>
        <v>0.55330454994876455</v>
      </c>
      <c r="CU111" s="302">
        <f t="shared" ca="1" si="135"/>
        <v>0.35611322810332535</v>
      </c>
      <c r="CV111" s="37"/>
      <c r="CW111" s="298">
        <f t="shared" ca="1" si="96"/>
        <v>4.1126050015345745</v>
      </c>
      <c r="CX111" s="302">
        <f t="shared" ca="1" si="97"/>
        <v>2.0712123163763492</v>
      </c>
      <c r="CY111" s="298">
        <f t="shared" ca="1" si="98"/>
        <v>8.3333333333333329E-2</v>
      </c>
      <c r="CZ111" s="298">
        <f t="shared" ca="1" si="99"/>
        <v>0.49046321525885561</v>
      </c>
      <c r="DA111" s="304" t="e">
        <f t="shared" ca="1" si="100"/>
        <v>#NUM!</v>
      </c>
      <c r="DB111" s="305"/>
      <c r="DC111" s="304">
        <f t="shared" ca="1" si="101"/>
        <v>-999</v>
      </c>
    </row>
    <row r="112" spans="1:107" ht="14.4" x14ac:dyDescent="0.3">
      <c r="A112" s="37"/>
      <c r="B112" s="37"/>
      <c r="C112" s="37"/>
      <c r="D112" s="311" t="s">
        <v>658</v>
      </c>
      <c r="E112" s="37"/>
      <c r="F112" s="37"/>
      <c r="G112" s="37"/>
      <c r="H112" s="37"/>
      <c r="I112" s="275"/>
      <c r="J112" s="275"/>
      <c r="K112" s="275"/>
      <c r="L112" s="275"/>
      <c r="M112" s="275"/>
      <c r="N112" s="317"/>
      <c r="O112" s="37"/>
      <c r="P112" s="275"/>
      <c r="Q112" s="275"/>
      <c r="R112" s="275"/>
      <c r="S112" s="275"/>
      <c r="T112" s="275"/>
      <c r="U112" s="37"/>
      <c r="V112" s="37"/>
      <c r="W112" s="275"/>
      <c r="X112" s="275"/>
      <c r="Y112" s="275"/>
      <c r="Z112" s="275"/>
      <c r="AA112" s="275"/>
      <c r="AB112" s="317"/>
      <c r="AC112" s="275"/>
      <c r="AD112" s="37"/>
      <c r="AE112" s="37">
        <v>-3.75</v>
      </c>
      <c r="AF112" s="37"/>
      <c r="AG112" s="37" t="str">
        <f t="shared" ca="1" si="137"/>
        <v>W_ID_022_FS_002</v>
      </c>
      <c r="AH112" s="37"/>
      <c r="AI112" s="37"/>
      <c r="AJ112" s="37"/>
      <c r="AK112" s="37"/>
      <c r="AL112" s="37">
        <f t="shared" ca="1" si="85"/>
        <v>0</v>
      </c>
      <c r="AM112" s="37">
        <f t="shared" ca="1" si="136"/>
        <v>0</v>
      </c>
      <c r="AN112" s="37">
        <f t="shared" ca="1" si="136"/>
        <v>0</v>
      </c>
      <c r="AO112" s="37">
        <f t="shared" ca="1" si="136"/>
        <v>0</v>
      </c>
      <c r="AP112" s="37">
        <f t="shared" ca="1" si="136"/>
        <v>0</v>
      </c>
      <c r="AQ112" s="37">
        <f t="shared" ca="1" si="136"/>
        <v>0</v>
      </c>
      <c r="AR112" s="37">
        <f t="shared" ca="1" si="136"/>
        <v>0</v>
      </c>
      <c r="AS112" s="37">
        <f t="shared" ca="1" si="136"/>
        <v>0</v>
      </c>
      <c r="AT112" s="37">
        <f t="shared" ca="1" si="109"/>
        <v>0</v>
      </c>
      <c r="AU112" s="37">
        <f t="shared" ca="1" si="109"/>
        <v>0</v>
      </c>
      <c r="AV112" s="37">
        <f t="shared" ca="1" si="109"/>
        <v>0</v>
      </c>
      <c r="AW112" s="37">
        <f t="shared" ca="1" si="109"/>
        <v>0</v>
      </c>
      <c r="AX112" s="37"/>
      <c r="AY112" s="37"/>
      <c r="AZ112" s="37">
        <f t="shared" ca="1" si="105"/>
        <v>0</v>
      </c>
      <c r="BA112" s="37">
        <f t="shared" ca="1" si="105"/>
        <v>0</v>
      </c>
      <c r="BB112" s="37">
        <f t="shared" ca="1" si="105"/>
        <v>0</v>
      </c>
      <c r="BC112" s="37">
        <f t="shared" ca="1" si="105"/>
        <v>0</v>
      </c>
      <c r="BD112" s="37">
        <f t="shared" ca="1" si="105"/>
        <v>0</v>
      </c>
      <c r="BE112" s="37">
        <f t="shared" ca="1" si="105"/>
        <v>0</v>
      </c>
      <c r="BF112" s="37">
        <f t="shared" ca="1" si="105"/>
        <v>0</v>
      </c>
      <c r="BG112" s="37">
        <f t="shared" ca="1" si="104"/>
        <v>0</v>
      </c>
      <c r="BH112" s="37">
        <f t="shared" ca="1" si="88"/>
        <v>-3.75</v>
      </c>
      <c r="BI112" s="37">
        <f t="shared" ca="1" si="89"/>
        <v>99</v>
      </c>
      <c r="BJ112" s="37"/>
      <c r="BK112" s="299">
        <f t="shared" ca="1" si="106"/>
        <v>0</v>
      </c>
      <c r="BL112" s="299">
        <f t="shared" ca="1" si="107"/>
        <v>0</v>
      </c>
      <c r="BM112" s="300" t="str">
        <f t="shared" ca="1" si="90"/>
        <v/>
      </c>
      <c r="BN112" s="37"/>
      <c r="BO112" s="301" t="e">
        <f t="shared" ca="1" si="110"/>
        <v>#DIV/0!</v>
      </c>
      <c r="BP112" s="301" t="e">
        <f t="shared" ca="1" si="111"/>
        <v>#DIV/0!</v>
      </c>
      <c r="BQ112" s="301" t="e">
        <f t="shared" ca="1" si="112"/>
        <v>#DIV/0!</v>
      </c>
      <c r="BR112" s="302" t="e">
        <f t="shared" ca="1" si="113"/>
        <v>#DIV/0!</v>
      </c>
      <c r="BS112" s="302">
        <f t="shared" ca="1" si="114"/>
        <v>-1</v>
      </c>
      <c r="BT112" s="301" t="e">
        <f t="shared" ca="1" si="115"/>
        <v>#DIV/0!</v>
      </c>
      <c r="BU112" s="301" t="e">
        <f t="shared" ca="1" si="116"/>
        <v>#DIV/0!</v>
      </c>
      <c r="BV112" s="301" t="e">
        <f t="shared" ca="1" si="117"/>
        <v>#DIV/0!</v>
      </c>
      <c r="BW112" s="302" t="e">
        <f t="shared" ca="1" si="118"/>
        <v>#DIV/0!</v>
      </c>
      <c r="BX112" s="302">
        <f t="shared" ca="1" si="108"/>
        <v>-1</v>
      </c>
      <c r="BY112" s="301" t="e">
        <f t="shared" ca="1" si="119"/>
        <v>#DIV/0!</v>
      </c>
      <c r="BZ112" s="301" t="e">
        <f t="shared" ca="1" si="120"/>
        <v>#DIV/0!</v>
      </c>
      <c r="CA112" s="301" t="e">
        <f t="shared" ca="1" si="121"/>
        <v>#DIV/0!</v>
      </c>
      <c r="CB112" s="302" t="e">
        <f t="shared" ca="1" si="122"/>
        <v>#DIV/0!</v>
      </c>
      <c r="CC112" s="302">
        <f t="shared" ca="1" si="123"/>
        <v>-1</v>
      </c>
      <c r="CD112" s="301" t="e">
        <f t="shared" ca="1" si="124"/>
        <v>#DIV/0!</v>
      </c>
      <c r="CE112" s="301" t="e">
        <f t="shared" ca="1" si="125"/>
        <v>#DIV/0!</v>
      </c>
      <c r="CF112" s="301" t="e">
        <f t="shared" ca="1" si="126"/>
        <v>#DIV/0!</v>
      </c>
      <c r="CG112" s="302" t="e">
        <f t="shared" ca="1" si="127"/>
        <v>#DIV/0!</v>
      </c>
      <c r="CH112" s="302">
        <f t="shared" ca="1" si="128"/>
        <v>-1</v>
      </c>
      <c r="CI112" s="303" t="e">
        <f t="shared" ca="1" si="102"/>
        <v>#REF!</v>
      </c>
      <c r="CJ112" s="303" t="e">
        <f t="shared" ca="1" si="91"/>
        <v>#REF!</v>
      </c>
      <c r="CK112" s="303" t="e">
        <f t="shared" ca="1" si="92"/>
        <v>#REF!</v>
      </c>
      <c r="CL112" s="301" t="e">
        <f t="shared" ca="1" si="93"/>
        <v>#REF!</v>
      </c>
      <c r="CM112" s="301" t="e">
        <f t="shared" ca="1" si="94"/>
        <v>#REF!</v>
      </c>
      <c r="CN112" s="301" t="e">
        <f t="shared" ca="1" si="95"/>
        <v>#REF!</v>
      </c>
      <c r="CO112" s="302" t="e">
        <f t="shared" ca="1" si="129"/>
        <v>#REF!</v>
      </c>
      <c r="CP112" s="302">
        <f t="shared" ca="1" si="130"/>
        <v>-1</v>
      </c>
      <c r="CQ112" s="301" t="e">
        <f t="shared" ca="1" si="131"/>
        <v>#DIV/0!</v>
      </c>
      <c r="CR112" s="301" t="e">
        <f t="shared" ca="1" si="132"/>
        <v>#DIV/0!</v>
      </c>
      <c r="CS112" s="301" t="e">
        <f t="shared" ca="1" si="133"/>
        <v>#DIV/0!</v>
      </c>
      <c r="CT112" s="302" t="e">
        <f t="shared" ca="1" si="134"/>
        <v>#DIV/0!</v>
      </c>
      <c r="CU112" s="302">
        <f t="shared" ca="1" si="135"/>
        <v>-1</v>
      </c>
      <c r="CV112" s="37"/>
      <c r="CW112" s="298">
        <f t="shared" ca="1" si="96"/>
        <v>-99</v>
      </c>
      <c r="CX112" s="302">
        <f t="shared" ca="1" si="97"/>
        <v>-99</v>
      </c>
      <c r="CY112" s="298">
        <f t="shared" ca="1" si="98"/>
        <v>-99</v>
      </c>
      <c r="CZ112" s="298">
        <f t="shared" ca="1" si="99"/>
        <v>-99</v>
      </c>
      <c r="DA112" s="304" t="e">
        <f t="shared" ca="1" si="100"/>
        <v>#NUM!</v>
      </c>
      <c r="DB112" s="305"/>
      <c r="DC112" s="304">
        <f t="shared" ca="1" si="101"/>
        <v>-999</v>
      </c>
    </row>
    <row r="113" spans="1:107" ht="14.4" x14ac:dyDescent="0.3">
      <c r="A113" s="37"/>
      <c r="B113" s="37"/>
      <c r="C113" s="37"/>
      <c r="D113" s="311" t="s">
        <v>659</v>
      </c>
      <c r="E113" s="37"/>
      <c r="F113" s="37"/>
      <c r="G113" s="37"/>
      <c r="H113" s="37"/>
      <c r="I113" s="275">
        <v>6.2</v>
      </c>
      <c r="J113" s="275"/>
      <c r="K113" s="275">
        <v>182</v>
      </c>
      <c r="L113" s="275">
        <v>41</v>
      </c>
      <c r="M113" s="275">
        <v>3.8</v>
      </c>
      <c r="N113" s="317">
        <v>0.1</v>
      </c>
      <c r="O113" s="37"/>
      <c r="P113" s="275"/>
      <c r="Q113" s="275">
        <v>238.97</v>
      </c>
      <c r="R113" s="275"/>
      <c r="S113" s="275">
        <v>55.43</v>
      </c>
      <c r="T113" s="275"/>
      <c r="U113" s="37"/>
      <c r="V113" s="37"/>
      <c r="W113" s="275"/>
      <c r="X113" s="275"/>
      <c r="Y113" s="275"/>
      <c r="Z113" s="317"/>
      <c r="AA113" s="275"/>
      <c r="AB113" s="317"/>
      <c r="AC113" s="317"/>
      <c r="AD113" s="37"/>
      <c r="AE113" s="37"/>
      <c r="AF113" s="37"/>
      <c r="AG113" s="37" t="str">
        <f t="shared" ca="1" si="137"/>
        <v>W_ID_023_FS_001</v>
      </c>
      <c r="AH113" s="37"/>
      <c r="AI113" s="37"/>
      <c r="AJ113" s="37"/>
      <c r="AK113" s="37"/>
      <c r="AL113" s="37">
        <f t="shared" ca="1" si="85"/>
        <v>6.2</v>
      </c>
      <c r="AM113" s="37">
        <f t="shared" ca="1" si="136"/>
        <v>0</v>
      </c>
      <c r="AN113" s="37">
        <f t="shared" ca="1" si="136"/>
        <v>182</v>
      </c>
      <c r="AO113" s="37">
        <f t="shared" ca="1" si="136"/>
        <v>41</v>
      </c>
      <c r="AP113" s="37">
        <f t="shared" ca="1" si="136"/>
        <v>3.8</v>
      </c>
      <c r="AQ113" s="37">
        <f t="shared" ca="1" si="136"/>
        <v>0.1</v>
      </c>
      <c r="AR113" s="37">
        <f t="shared" ca="1" si="136"/>
        <v>0</v>
      </c>
      <c r="AS113" s="37">
        <f t="shared" ca="1" si="136"/>
        <v>0</v>
      </c>
      <c r="AT113" s="37">
        <f t="shared" ca="1" si="109"/>
        <v>238.97</v>
      </c>
      <c r="AU113" s="37">
        <f t="shared" ca="1" si="109"/>
        <v>0</v>
      </c>
      <c r="AV113" s="37">
        <f t="shared" ca="1" si="109"/>
        <v>55.43</v>
      </c>
      <c r="AW113" s="37">
        <f t="shared" ca="1" si="109"/>
        <v>0</v>
      </c>
      <c r="AX113" s="37"/>
      <c r="AY113" s="37"/>
      <c r="AZ113" s="37">
        <f t="shared" ca="1" si="105"/>
        <v>0</v>
      </c>
      <c r="BA113" s="37">
        <f t="shared" ca="1" si="105"/>
        <v>0</v>
      </c>
      <c r="BB113" s="37">
        <f t="shared" ca="1" si="105"/>
        <v>0</v>
      </c>
      <c r="BC113" s="37">
        <f t="shared" ca="1" si="105"/>
        <v>0</v>
      </c>
      <c r="BD113" s="37">
        <f t="shared" ca="1" si="105"/>
        <v>0</v>
      </c>
      <c r="BE113" s="37">
        <f t="shared" ca="1" si="105"/>
        <v>0</v>
      </c>
      <c r="BF113" s="37">
        <f t="shared" ca="1" si="105"/>
        <v>0</v>
      </c>
      <c r="BG113" s="37">
        <f t="shared" ca="1" si="104"/>
        <v>0</v>
      </c>
      <c r="BH113" s="37">
        <f t="shared" ca="1" si="88"/>
        <v>0</v>
      </c>
      <c r="BI113" s="37">
        <f t="shared" ca="1" si="89"/>
        <v>99</v>
      </c>
      <c r="BJ113" s="37"/>
      <c r="BK113" s="299">
        <f t="shared" ca="1" si="106"/>
        <v>9.1638419096857238</v>
      </c>
      <c r="BL113" s="299">
        <f t="shared" ca="1" si="107"/>
        <v>7.8953962999999998</v>
      </c>
      <c r="BM113" s="300">
        <f t="shared" ca="1" si="90"/>
        <v>7.4355348937301238E-2</v>
      </c>
      <c r="BN113" s="37"/>
      <c r="BO113" s="301">
        <f t="shared" ca="1" si="110"/>
        <v>1</v>
      </c>
      <c r="BP113" s="301">
        <f t="shared" ca="1" si="111"/>
        <v>0</v>
      </c>
      <c r="BQ113" s="301">
        <f t="shared" ca="1" si="112"/>
        <v>0</v>
      </c>
      <c r="BR113" s="302">
        <f t="shared" ca="1" si="113"/>
        <v>0.57740000000000002</v>
      </c>
      <c r="BS113" s="302">
        <f t="shared" ca="1" si="114"/>
        <v>1</v>
      </c>
      <c r="BT113" s="301">
        <f t="shared" ca="1" si="115"/>
        <v>1</v>
      </c>
      <c r="BU113" s="301">
        <f t="shared" ca="1" si="116"/>
        <v>0</v>
      </c>
      <c r="BV113" s="301">
        <f t="shared" ca="1" si="117"/>
        <v>0</v>
      </c>
      <c r="BW113" s="302">
        <f t="shared" ca="1" si="118"/>
        <v>0.57740000000000002</v>
      </c>
      <c r="BX113" s="302">
        <f t="shared" ca="1" si="108"/>
        <v>1</v>
      </c>
      <c r="BY113" s="301" t="e">
        <f t="shared" ca="1" si="119"/>
        <v>#DIV/0!</v>
      </c>
      <c r="BZ113" s="301" t="e">
        <f t="shared" ca="1" si="120"/>
        <v>#DIV/0!</v>
      </c>
      <c r="CA113" s="301" t="e">
        <f t="shared" ca="1" si="121"/>
        <v>#DIV/0!</v>
      </c>
      <c r="CB113" s="302" t="e">
        <f t="shared" ca="1" si="122"/>
        <v>#DIV/0!</v>
      </c>
      <c r="CC113" s="302">
        <f t="shared" ca="1" si="123"/>
        <v>-1</v>
      </c>
      <c r="CD113" s="301">
        <f t="shared" ca="1" si="124"/>
        <v>0.81171875000000004</v>
      </c>
      <c r="CE113" s="301">
        <f t="shared" ca="1" si="125"/>
        <v>0.18828125000000001</v>
      </c>
      <c r="CF113" s="301">
        <f t="shared" ca="1" si="126"/>
        <v>0</v>
      </c>
      <c r="CG113" s="302">
        <f t="shared" ca="1" si="127"/>
        <v>0.46868640625000002</v>
      </c>
      <c r="CH113" s="302">
        <f t="shared" ca="1" si="128"/>
        <v>0.81171875000000004</v>
      </c>
      <c r="CI113" s="303" t="e">
        <f t="shared" ca="1" si="102"/>
        <v>#REF!</v>
      </c>
      <c r="CJ113" s="303" t="e">
        <f t="shared" ca="1" si="91"/>
        <v>#REF!</v>
      </c>
      <c r="CK113" s="303" t="e">
        <f t="shared" ca="1" si="92"/>
        <v>#REF!</v>
      </c>
      <c r="CL113" s="301" t="e">
        <f t="shared" ca="1" si="93"/>
        <v>#REF!</v>
      </c>
      <c r="CM113" s="301" t="e">
        <f t="shared" ca="1" si="94"/>
        <v>#REF!</v>
      </c>
      <c r="CN113" s="301" t="e">
        <f t="shared" ca="1" si="95"/>
        <v>#REF!</v>
      </c>
      <c r="CO113" s="302" t="e">
        <f t="shared" ca="1" si="129"/>
        <v>#REF!</v>
      </c>
      <c r="CP113" s="302">
        <f t="shared" ca="1" si="130"/>
        <v>-1</v>
      </c>
      <c r="CQ113" s="301">
        <f t="shared" ca="1" si="131"/>
        <v>0.20039026201344504</v>
      </c>
      <c r="CR113" s="301">
        <f t="shared" ca="1" si="132"/>
        <v>0.45142861222809044</v>
      </c>
      <c r="CS113" s="301">
        <f t="shared" ca="1" si="133"/>
        <v>0.34818112575846455</v>
      </c>
      <c r="CT113" s="302">
        <f t="shared" ca="1" si="134"/>
        <v>0.51775008319986215</v>
      </c>
      <c r="CU113" s="302">
        <f t="shared" ca="1" si="135"/>
        <v>0.20039026201344504</v>
      </c>
      <c r="CV113" s="37"/>
      <c r="CW113" s="298">
        <f t="shared" ca="1" si="96"/>
        <v>4.2255677134394709</v>
      </c>
      <c r="CX113" s="302">
        <f t="shared" ca="1" si="97"/>
        <v>2.6457841168226608</v>
      </c>
      <c r="CY113" s="298">
        <f t="shared" ca="1" si="98"/>
        <v>0.20833333333333334</v>
      </c>
      <c r="CZ113" s="298">
        <f t="shared" ca="1" si="99"/>
        <v>0.69256756756756754</v>
      </c>
      <c r="DA113" s="304" t="e">
        <f t="shared" ca="1" si="100"/>
        <v>#NUM!</v>
      </c>
      <c r="DB113" s="305"/>
      <c r="DC113" s="304">
        <f t="shared" ca="1" si="101"/>
        <v>-999</v>
      </c>
    </row>
    <row r="114" spans="1:107" ht="14.4" x14ac:dyDescent="0.3">
      <c r="A114" s="37"/>
      <c r="B114" s="37"/>
      <c r="C114" s="37"/>
      <c r="D114" s="311" t="s">
        <v>660</v>
      </c>
      <c r="E114" s="37"/>
      <c r="F114" s="37"/>
      <c r="G114" s="37"/>
      <c r="H114" s="37"/>
      <c r="I114" s="275"/>
      <c r="J114" s="275"/>
      <c r="K114" s="275"/>
      <c r="L114" s="275"/>
      <c r="M114" s="275"/>
      <c r="N114" s="317"/>
      <c r="O114" s="37"/>
      <c r="P114" s="275"/>
      <c r="Q114" s="275"/>
      <c r="R114" s="275"/>
      <c r="S114" s="275"/>
      <c r="T114" s="275"/>
      <c r="U114" s="37"/>
      <c r="V114" s="37"/>
      <c r="W114" s="275"/>
      <c r="X114" s="275"/>
      <c r="Y114" s="275"/>
      <c r="Z114" s="317"/>
      <c r="AA114" s="275"/>
      <c r="AB114" s="317"/>
      <c r="AC114" s="317"/>
      <c r="AD114" s="37"/>
      <c r="AE114" s="37">
        <v>-3.45</v>
      </c>
      <c r="AF114" s="37"/>
      <c r="AG114" s="37" t="str">
        <f t="shared" ca="1" si="137"/>
        <v>W_ID_023_FS_002</v>
      </c>
      <c r="AH114" s="37"/>
      <c r="AI114" s="37"/>
      <c r="AJ114" s="37"/>
      <c r="AK114" s="37"/>
      <c r="AL114" s="37">
        <f t="shared" ca="1" si="85"/>
        <v>0</v>
      </c>
      <c r="AM114" s="37">
        <f t="shared" ca="1" si="136"/>
        <v>0</v>
      </c>
      <c r="AN114" s="37">
        <f t="shared" ca="1" si="136"/>
        <v>0</v>
      </c>
      <c r="AO114" s="37">
        <f t="shared" ca="1" si="136"/>
        <v>0</v>
      </c>
      <c r="AP114" s="37">
        <f t="shared" ca="1" si="136"/>
        <v>0</v>
      </c>
      <c r="AQ114" s="37">
        <f t="shared" ca="1" si="136"/>
        <v>0</v>
      </c>
      <c r="AR114" s="37">
        <f t="shared" ca="1" si="136"/>
        <v>0</v>
      </c>
      <c r="AS114" s="37">
        <f t="shared" ca="1" si="136"/>
        <v>0</v>
      </c>
      <c r="AT114" s="37">
        <f t="shared" ca="1" si="109"/>
        <v>0</v>
      </c>
      <c r="AU114" s="37">
        <f t="shared" ca="1" si="109"/>
        <v>0</v>
      </c>
      <c r="AV114" s="37">
        <f t="shared" ca="1" si="109"/>
        <v>0</v>
      </c>
      <c r="AW114" s="37">
        <f t="shared" ca="1" si="109"/>
        <v>0</v>
      </c>
      <c r="AX114" s="37"/>
      <c r="AY114" s="37"/>
      <c r="AZ114" s="37">
        <f t="shared" ca="1" si="105"/>
        <v>0</v>
      </c>
      <c r="BA114" s="37">
        <f t="shared" ca="1" si="105"/>
        <v>0</v>
      </c>
      <c r="BB114" s="37">
        <f t="shared" ca="1" si="105"/>
        <v>0</v>
      </c>
      <c r="BC114" s="37">
        <f t="shared" ca="1" si="105"/>
        <v>0</v>
      </c>
      <c r="BD114" s="37">
        <f t="shared" ca="1" si="105"/>
        <v>0</v>
      </c>
      <c r="BE114" s="37">
        <f t="shared" ca="1" si="105"/>
        <v>0</v>
      </c>
      <c r="BF114" s="37">
        <f t="shared" ca="1" si="105"/>
        <v>0</v>
      </c>
      <c r="BG114" s="37">
        <f t="shared" ca="1" si="104"/>
        <v>0</v>
      </c>
      <c r="BH114" s="37">
        <f t="shared" ca="1" si="88"/>
        <v>-3.45</v>
      </c>
      <c r="BI114" s="37">
        <f t="shared" ca="1" si="89"/>
        <v>99</v>
      </c>
      <c r="BJ114" s="37"/>
      <c r="BK114" s="299">
        <f t="shared" ca="1" si="106"/>
        <v>0</v>
      </c>
      <c r="BL114" s="299">
        <f t="shared" ca="1" si="107"/>
        <v>0</v>
      </c>
      <c r="BM114" s="300" t="str">
        <f t="shared" ca="1" si="90"/>
        <v/>
      </c>
      <c r="BN114" s="37"/>
      <c r="BO114" s="301" t="e">
        <f t="shared" ca="1" si="110"/>
        <v>#DIV/0!</v>
      </c>
      <c r="BP114" s="301" t="e">
        <f t="shared" ca="1" si="111"/>
        <v>#DIV/0!</v>
      </c>
      <c r="BQ114" s="301" t="e">
        <f t="shared" ca="1" si="112"/>
        <v>#DIV/0!</v>
      </c>
      <c r="BR114" s="302" t="e">
        <f t="shared" ca="1" si="113"/>
        <v>#DIV/0!</v>
      </c>
      <c r="BS114" s="302">
        <f t="shared" ca="1" si="114"/>
        <v>-1</v>
      </c>
      <c r="BT114" s="301" t="e">
        <f t="shared" ca="1" si="115"/>
        <v>#DIV/0!</v>
      </c>
      <c r="BU114" s="301" t="e">
        <f t="shared" ca="1" si="116"/>
        <v>#DIV/0!</v>
      </c>
      <c r="BV114" s="301" t="e">
        <f t="shared" ca="1" si="117"/>
        <v>#DIV/0!</v>
      </c>
      <c r="BW114" s="302" t="e">
        <f t="shared" ca="1" si="118"/>
        <v>#DIV/0!</v>
      </c>
      <c r="BX114" s="302">
        <f t="shared" ca="1" si="108"/>
        <v>-1</v>
      </c>
      <c r="BY114" s="301" t="e">
        <f t="shared" ca="1" si="119"/>
        <v>#DIV/0!</v>
      </c>
      <c r="BZ114" s="301" t="e">
        <f t="shared" ca="1" si="120"/>
        <v>#DIV/0!</v>
      </c>
      <c r="CA114" s="301" t="e">
        <f t="shared" ca="1" si="121"/>
        <v>#DIV/0!</v>
      </c>
      <c r="CB114" s="302" t="e">
        <f t="shared" ca="1" si="122"/>
        <v>#DIV/0!</v>
      </c>
      <c r="CC114" s="302">
        <f t="shared" ca="1" si="123"/>
        <v>-1</v>
      </c>
      <c r="CD114" s="301" t="e">
        <f t="shared" ca="1" si="124"/>
        <v>#DIV/0!</v>
      </c>
      <c r="CE114" s="301" t="e">
        <f t="shared" ca="1" si="125"/>
        <v>#DIV/0!</v>
      </c>
      <c r="CF114" s="301" t="e">
        <f t="shared" ca="1" si="126"/>
        <v>#DIV/0!</v>
      </c>
      <c r="CG114" s="302" t="e">
        <f t="shared" ca="1" si="127"/>
        <v>#DIV/0!</v>
      </c>
      <c r="CH114" s="302">
        <f t="shared" ca="1" si="128"/>
        <v>-1</v>
      </c>
      <c r="CI114" s="303" t="e">
        <f t="shared" ca="1" si="102"/>
        <v>#REF!</v>
      </c>
      <c r="CJ114" s="303" t="e">
        <f t="shared" ca="1" si="91"/>
        <v>#REF!</v>
      </c>
      <c r="CK114" s="303" t="e">
        <f t="shared" ca="1" si="92"/>
        <v>#REF!</v>
      </c>
      <c r="CL114" s="301" t="e">
        <f t="shared" ca="1" si="93"/>
        <v>#REF!</v>
      </c>
      <c r="CM114" s="301" t="e">
        <f t="shared" ca="1" si="94"/>
        <v>#REF!</v>
      </c>
      <c r="CN114" s="301" t="e">
        <f t="shared" ca="1" si="95"/>
        <v>#REF!</v>
      </c>
      <c r="CO114" s="302" t="e">
        <f t="shared" ca="1" si="129"/>
        <v>#REF!</v>
      </c>
      <c r="CP114" s="302">
        <f t="shared" ca="1" si="130"/>
        <v>-1</v>
      </c>
      <c r="CQ114" s="301" t="e">
        <f t="shared" ca="1" si="131"/>
        <v>#DIV/0!</v>
      </c>
      <c r="CR114" s="301" t="e">
        <f t="shared" ca="1" si="132"/>
        <v>#DIV/0!</v>
      </c>
      <c r="CS114" s="301" t="e">
        <f t="shared" ca="1" si="133"/>
        <v>#DIV/0!</v>
      </c>
      <c r="CT114" s="302" t="e">
        <f t="shared" ca="1" si="134"/>
        <v>#DIV/0!</v>
      </c>
      <c r="CU114" s="302">
        <f t="shared" ca="1" si="135"/>
        <v>-1</v>
      </c>
      <c r="CV114" s="37"/>
      <c r="CW114" s="298">
        <f t="shared" ca="1" si="96"/>
        <v>-99</v>
      </c>
      <c r="CX114" s="302">
        <f t="shared" ca="1" si="97"/>
        <v>-99</v>
      </c>
      <c r="CY114" s="298">
        <f t="shared" ca="1" si="98"/>
        <v>-99</v>
      </c>
      <c r="CZ114" s="298">
        <f t="shared" ca="1" si="99"/>
        <v>-99</v>
      </c>
      <c r="DA114" s="304" t="e">
        <f t="shared" ca="1" si="100"/>
        <v>#NUM!</v>
      </c>
      <c r="DB114" s="305"/>
      <c r="DC114" s="304">
        <f t="shared" ca="1" si="101"/>
        <v>-999</v>
      </c>
    </row>
    <row r="115" spans="1:107" ht="14.4" x14ac:dyDescent="0.3">
      <c r="A115" s="37"/>
      <c r="B115" s="37"/>
      <c r="C115" s="37"/>
      <c r="D115" s="311" t="s">
        <v>661</v>
      </c>
      <c r="E115" s="37"/>
      <c r="F115" s="37"/>
      <c r="G115" s="37"/>
      <c r="H115" s="37"/>
      <c r="I115" s="275">
        <v>2.25</v>
      </c>
      <c r="J115" s="275">
        <v>4.8441000000000005E-2</v>
      </c>
      <c r="K115" s="275">
        <v>41</v>
      </c>
      <c r="L115" s="275">
        <v>10</v>
      </c>
      <c r="M115" s="275">
        <v>115</v>
      </c>
      <c r="N115" s="275">
        <v>37</v>
      </c>
      <c r="O115" s="275"/>
      <c r="P115" s="275">
        <v>0.44942700000000002</v>
      </c>
      <c r="Q115" s="275">
        <v>35.807299999999998</v>
      </c>
      <c r="R115" s="275">
        <v>0.6674500000000001</v>
      </c>
      <c r="S115" s="275">
        <v>2985.6628000000001</v>
      </c>
      <c r="T115" s="293">
        <v>0</v>
      </c>
      <c r="U115" s="37"/>
      <c r="V115" s="37"/>
      <c r="W115" s="275"/>
      <c r="X115" s="275"/>
      <c r="Y115" s="275"/>
      <c r="Z115" s="275">
        <v>7.0000000000000007E-2</v>
      </c>
      <c r="AA115" s="275"/>
      <c r="AB115" s="275">
        <v>249</v>
      </c>
      <c r="AC115" s="275">
        <v>2</v>
      </c>
      <c r="AD115" s="37"/>
      <c r="AE115" s="37"/>
      <c r="AF115" s="37"/>
      <c r="AG115" s="37" t="str">
        <f t="shared" ca="1" si="137"/>
        <v>W_ID_024_FS_001</v>
      </c>
      <c r="AH115" s="37"/>
      <c r="AI115" s="37"/>
      <c r="AJ115" s="37"/>
      <c r="AK115" s="37"/>
      <c r="AL115" s="37">
        <f t="shared" ca="1" si="85"/>
        <v>2.25</v>
      </c>
      <c r="AM115" s="37">
        <f t="shared" ca="1" si="136"/>
        <v>4.8441000000000005E-2</v>
      </c>
      <c r="AN115" s="37">
        <f t="shared" ca="1" si="136"/>
        <v>41</v>
      </c>
      <c r="AO115" s="37">
        <f t="shared" ca="1" si="136"/>
        <v>10</v>
      </c>
      <c r="AP115" s="37">
        <f t="shared" ca="1" si="136"/>
        <v>115</v>
      </c>
      <c r="AQ115" s="37">
        <f t="shared" ca="1" si="136"/>
        <v>37</v>
      </c>
      <c r="AR115" s="37">
        <f t="shared" ca="1" si="136"/>
        <v>0</v>
      </c>
      <c r="AS115" s="37">
        <f t="shared" ca="1" si="136"/>
        <v>0.44942700000000002</v>
      </c>
      <c r="AT115" s="37">
        <f t="shared" ca="1" si="109"/>
        <v>35.807299999999998</v>
      </c>
      <c r="AU115" s="37">
        <f t="shared" ca="1" si="109"/>
        <v>0.6674500000000001</v>
      </c>
      <c r="AV115" s="37">
        <f t="shared" ca="1" si="109"/>
        <v>2985.6628000000001</v>
      </c>
      <c r="AW115" s="37">
        <f t="shared" ca="1" si="109"/>
        <v>0</v>
      </c>
      <c r="AX115" s="37"/>
      <c r="AY115" s="37"/>
      <c r="AZ115" s="37">
        <f t="shared" ca="1" si="105"/>
        <v>0</v>
      </c>
      <c r="BA115" s="37">
        <f t="shared" ca="1" si="105"/>
        <v>0</v>
      </c>
      <c r="BB115" s="37">
        <f t="shared" ca="1" si="105"/>
        <v>0</v>
      </c>
      <c r="BC115" s="37">
        <f t="shared" ca="1" si="105"/>
        <v>7.0000000000000007E-2</v>
      </c>
      <c r="BD115" s="37">
        <f t="shared" ca="1" si="105"/>
        <v>0</v>
      </c>
      <c r="BE115" s="37">
        <f t="shared" ca="1" si="105"/>
        <v>249</v>
      </c>
      <c r="BF115" s="37">
        <f t="shared" ca="1" si="105"/>
        <v>2</v>
      </c>
      <c r="BG115" s="37">
        <f t="shared" ca="1" si="104"/>
        <v>0</v>
      </c>
      <c r="BH115" s="37">
        <f t="shared" ca="1" si="88"/>
        <v>0</v>
      </c>
      <c r="BI115" s="37">
        <f t="shared" ca="1" si="89"/>
        <v>99</v>
      </c>
      <c r="BJ115" s="37"/>
      <c r="BK115" s="299">
        <f t="shared" ca="1" si="106"/>
        <v>29.78300677839826</v>
      </c>
      <c r="BL115" s="299">
        <f t="shared" ca="1" si="107"/>
        <v>63.206757997000004</v>
      </c>
      <c r="BM115" s="300">
        <f t="shared" ca="1" si="90"/>
        <v>-0.35943473240664076</v>
      </c>
      <c r="BN115" s="37"/>
      <c r="BO115" s="301">
        <f t="shared" ca="1" si="110"/>
        <v>0.5618662395470837</v>
      </c>
      <c r="BP115" s="301">
        <f t="shared" ca="1" si="111"/>
        <v>0.26183042395384537</v>
      </c>
      <c r="BQ115" s="301">
        <f t="shared" ca="1" si="112"/>
        <v>0.17630333649907087</v>
      </c>
      <c r="BR115" s="302">
        <f t="shared" ca="1" si="113"/>
        <v>0.52799902936996324</v>
      </c>
      <c r="BS115" s="302">
        <f t="shared" ca="1" si="114"/>
        <v>0.5618662395470837</v>
      </c>
      <c r="BT115" s="301">
        <f t="shared" ca="1" si="115"/>
        <v>0.69010056936144504</v>
      </c>
      <c r="BU115" s="301">
        <f t="shared" ca="1" si="116"/>
        <v>9.3358509802296624E-2</v>
      </c>
      <c r="BV115" s="301">
        <f t="shared" ca="1" si="117"/>
        <v>0.21654092083625839</v>
      </c>
      <c r="BW115" s="302">
        <f t="shared" ca="1" si="118"/>
        <v>0.64850387003892607</v>
      </c>
      <c r="BX115" s="302">
        <f t="shared" ca="1" si="108"/>
        <v>0.69010056936144504</v>
      </c>
      <c r="BY115" s="301">
        <f t="shared" ca="1" si="119"/>
        <v>1</v>
      </c>
      <c r="BZ115" s="301">
        <f t="shared" ca="1" si="120"/>
        <v>0</v>
      </c>
      <c r="CA115" s="301">
        <f t="shared" ca="1" si="121"/>
        <v>0</v>
      </c>
      <c r="CB115" s="302">
        <f t="shared" ca="1" si="122"/>
        <v>0.57740000000000002</v>
      </c>
      <c r="CC115" s="302">
        <f t="shared" ca="1" si="123"/>
        <v>1</v>
      </c>
      <c r="CD115" s="301">
        <f t="shared" ca="1" si="124"/>
        <v>1.1850952951677396E-2</v>
      </c>
      <c r="CE115" s="301">
        <f t="shared" ca="1" si="125"/>
        <v>0.98814904704832263</v>
      </c>
      <c r="CF115" s="301">
        <f t="shared" ca="1" si="126"/>
        <v>0</v>
      </c>
      <c r="CG115" s="302">
        <f t="shared" ca="1" si="127"/>
        <v>6.8427402342985293E-3</v>
      </c>
      <c r="CH115" s="302">
        <f t="shared" ca="1" si="128"/>
        <v>1.1850952951677396E-2</v>
      </c>
      <c r="CI115" s="303" t="e">
        <f t="shared" ca="1" si="102"/>
        <v>#REF!</v>
      </c>
      <c r="CJ115" s="303" t="e">
        <f t="shared" ca="1" si="91"/>
        <v>#REF!</v>
      </c>
      <c r="CK115" s="303" t="e">
        <f t="shared" ca="1" si="92"/>
        <v>#REF!</v>
      </c>
      <c r="CL115" s="301" t="e">
        <f t="shared" ca="1" si="93"/>
        <v>#REF!</v>
      </c>
      <c r="CM115" s="301" t="e">
        <f t="shared" ca="1" si="94"/>
        <v>#REF!</v>
      </c>
      <c r="CN115" s="301" t="e">
        <f t="shared" ca="1" si="95"/>
        <v>#REF!</v>
      </c>
      <c r="CO115" s="302" t="e">
        <f t="shared" ca="1" si="129"/>
        <v>#REF!</v>
      </c>
      <c r="CP115" s="302">
        <f t="shared" ca="1" si="130"/>
        <v>-1</v>
      </c>
      <c r="CQ115" s="301">
        <f t="shared" ca="1" si="131"/>
        <v>6.5876549435178134E-3</v>
      </c>
      <c r="CR115" s="301">
        <f t="shared" ca="1" si="132"/>
        <v>1.6067451081750762E-2</v>
      </c>
      <c r="CS115" s="301">
        <f t="shared" ca="1" si="133"/>
        <v>0.97734489397473145</v>
      </c>
      <c r="CT115" s="302">
        <f t="shared" ca="1" si="134"/>
        <v>1.1323438610370098</v>
      </c>
      <c r="CU115" s="302">
        <f t="shared" ca="1" si="135"/>
        <v>6.5876549435178134E-3</v>
      </c>
      <c r="CV115" s="37"/>
      <c r="CW115" s="298">
        <f t="shared" ca="1" si="96"/>
        <v>0.43179827593300502</v>
      </c>
      <c r="CX115" s="302">
        <f t="shared" ca="1" si="97"/>
        <v>-6.0697840353611809E-2</v>
      </c>
      <c r="CY115" s="298">
        <f t="shared" ca="1" si="98"/>
        <v>0.76288659793814428</v>
      </c>
      <c r="CZ115" s="298">
        <f t="shared" ca="1" si="99"/>
        <v>0.70921985815602839</v>
      </c>
      <c r="DA115" s="304" t="e">
        <f t="shared" ca="1" si="100"/>
        <v>#NUM!</v>
      </c>
      <c r="DB115" s="305"/>
      <c r="DC115" s="304">
        <f t="shared" ca="1" si="101"/>
        <v>-999</v>
      </c>
    </row>
    <row r="116" spans="1:107" ht="14.4" x14ac:dyDescent="0.3">
      <c r="A116" s="37"/>
      <c r="B116" s="37"/>
      <c r="C116" s="37"/>
      <c r="D116" s="311" t="s">
        <v>663</v>
      </c>
      <c r="E116" s="37"/>
      <c r="F116" s="37"/>
      <c r="G116" s="37"/>
      <c r="H116" s="37"/>
      <c r="I116" s="275">
        <v>2.2000000000000002</v>
      </c>
      <c r="J116" s="275">
        <v>2.1000000000000001E-2</v>
      </c>
      <c r="K116" s="275">
        <v>33</v>
      </c>
      <c r="L116" s="317">
        <v>10</v>
      </c>
      <c r="M116" s="275">
        <v>104</v>
      </c>
      <c r="N116" s="275">
        <v>35</v>
      </c>
      <c r="O116" s="275"/>
      <c r="P116" s="275"/>
      <c r="Q116" s="275">
        <v>15.34</v>
      </c>
      <c r="R116" s="275">
        <v>0.43</v>
      </c>
      <c r="S116" s="275">
        <v>2127</v>
      </c>
      <c r="T116" s="293"/>
      <c r="U116" s="37"/>
      <c r="V116" s="37"/>
      <c r="W116" s="275">
        <v>4.3999999999999997E-2</v>
      </c>
      <c r="X116" s="275"/>
      <c r="Y116" s="275">
        <v>4.0000000000000001E-3</v>
      </c>
      <c r="Z116" s="317"/>
      <c r="AA116" s="275"/>
      <c r="AB116" s="275">
        <v>157</v>
      </c>
      <c r="AC116" s="275">
        <v>1.7</v>
      </c>
      <c r="AD116" s="37"/>
      <c r="AE116" s="37"/>
      <c r="AF116" s="37"/>
      <c r="AG116" s="37" t="str">
        <f t="shared" ca="1" si="137"/>
        <v>W_ID_024_FS_002</v>
      </c>
      <c r="AH116" s="37"/>
      <c r="AI116" s="37"/>
      <c r="AJ116" s="37"/>
      <c r="AK116" s="37"/>
      <c r="AL116" s="37">
        <f t="shared" ca="1" si="85"/>
        <v>2.2000000000000002</v>
      </c>
      <c r="AM116" s="37">
        <f t="shared" ca="1" si="136"/>
        <v>2.1000000000000001E-2</v>
      </c>
      <c r="AN116" s="37">
        <f t="shared" ca="1" si="136"/>
        <v>33</v>
      </c>
      <c r="AO116" s="37">
        <f t="shared" ca="1" si="136"/>
        <v>10</v>
      </c>
      <c r="AP116" s="37">
        <f t="shared" ca="1" si="136"/>
        <v>104</v>
      </c>
      <c r="AQ116" s="37">
        <f t="shared" ca="1" si="136"/>
        <v>35</v>
      </c>
      <c r="AR116" s="37">
        <f t="shared" ca="1" si="136"/>
        <v>0</v>
      </c>
      <c r="AS116" s="37">
        <f t="shared" ca="1" si="136"/>
        <v>0</v>
      </c>
      <c r="AT116" s="37">
        <f t="shared" ca="1" si="109"/>
        <v>15.34</v>
      </c>
      <c r="AU116" s="37">
        <f t="shared" ca="1" si="109"/>
        <v>0.43</v>
      </c>
      <c r="AV116" s="37">
        <f t="shared" ca="1" si="109"/>
        <v>2127</v>
      </c>
      <c r="AW116" s="37">
        <f t="shared" ca="1" si="109"/>
        <v>0</v>
      </c>
      <c r="AX116" s="37"/>
      <c r="AY116" s="37"/>
      <c r="AZ116" s="37">
        <f t="shared" ca="1" si="105"/>
        <v>4.3999999999999997E-2</v>
      </c>
      <c r="BA116" s="37">
        <f t="shared" ca="1" si="105"/>
        <v>0</v>
      </c>
      <c r="BB116" s="37">
        <f t="shared" ca="1" si="105"/>
        <v>4.0000000000000001E-3</v>
      </c>
      <c r="BC116" s="37">
        <f t="shared" ca="1" si="105"/>
        <v>0</v>
      </c>
      <c r="BD116" s="37">
        <f t="shared" ca="1" si="105"/>
        <v>0</v>
      </c>
      <c r="BE116" s="37">
        <f t="shared" ca="1" si="105"/>
        <v>157</v>
      </c>
      <c r="BF116" s="37">
        <f t="shared" ca="1" si="105"/>
        <v>1.7</v>
      </c>
      <c r="BG116" s="37">
        <f t="shared" ca="1" si="104"/>
        <v>0</v>
      </c>
      <c r="BH116" s="37">
        <f t="shared" ca="1" si="88"/>
        <v>0</v>
      </c>
      <c r="BI116" s="37">
        <f t="shared" ca="1" si="89"/>
        <v>99</v>
      </c>
      <c r="BJ116" s="37"/>
      <c r="BK116" s="299">
        <f t="shared" ca="1" si="106"/>
        <v>24.456063167243517</v>
      </c>
      <c r="BL116" s="299">
        <f t="shared" ca="1" si="107"/>
        <v>44.739516600000002</v>
      </c>
      <c r="BM116" s="300">
        <f t="shared" ca="1" si="90"/>
        <v>-0.29313221308333431</v>
      </c>
      <c r="BN116" s="37"/>
      <c r="BO116" s="301">
        <f t="shared" ca="1" si="110"/>
        <v>0.58796473744729782</v>
      </c>
      <c r="BP116" s="301">
        <f t="shared" ca="1" si="111"/>
        <v>0.41203526255270218</v>
      </c>
      <c r="BQ116" s="301">
        <f t="shared" ca="1" si="112"/>
        <v>0</v>
      </c>
      <c r="BR116" s="302">
        <f t="shared" ca="1" si="113"/>
        <v>0.33949083940206976</v>
      </c>
      <c r="BS116" s="302">
        <f t="shared" ca="1" si="114"/>
        <v>0.58796473744729782</v>
      </c>
      <c r="BT116" s="301">
        <f t="shared" ca="1" si="115"/>
        <v>0.87958715596330272</v>
      </c>
      <c r="BU116" s="301">
        <f t="shared" ca="1" si="116"/>
        <v>0.12041284403669725</v>
      </c>
      <c r="BV116" s="301">
        <f t="shared" ca="1" si="117"/>
        <v>0</v>
      </c>
      <c r="BW116" s="302">
        <f t="shared" ca="1" si="118"/>
        <v>0.507873623853211</v>
      </c>
      <c r="BX116" s="302">
        <f t="shared" ca="1" si="108"/>
        <v>0.87958715596330272</v>
      </c>
      <c r="BY116" s="301">
        <f t="shared" ca="1" si="119"/>
        <v>0.34426229508196726</v>
      </c>
      <c r="BZ116" s="301">
        <f t="shared" ca="1" si="120"/>
        <v>0</v>
      </c>
      <c r="CA116" s="301">
        <f t="shared" ca="1" si="121"/>
        <v>0.65573770491803285</v>
      </c>
      <c r="CB116" s="302">
        <f t="shared" ca="1" si="122"/>
        <v>0.95595737704918049</v>
      </c>
      <c r="CC116" s="302">
        <f t="shared" ca="1" si="123"/>
        <v>0.34426229508196726</v>
      </c>
      <c r="CD116" s="301">
        <f t="shared" ca="1" si="124"/>
        <v>7.1603947085896727E-3</v>
      </c>
      <c r="CE116" s="301">
        <f t="shared" ca="1" si="125"/>
        <v>0.99283960529141024</v>
      </c>
      <c r="CF116" s="301">
        <f t="shared" ca="1" si="126"/>
        <v>0</v>
      </c>
      <c r="CG116" s="302">
        <f t="shared" ca="1" si="127"/>
        <v>4.1344119047396774E-3</v>
      </c>
      <c r="CH116" s="302">
        <f t="shared" ca="1" si="128"/>
        <v>7.1603947085896727E-3</v>
      </c>
      <c r="CI116" s="303" t="e">
        <f t="shared" ca="1" si="102"/>
        <v>#REF!</v>
      </c>
      <c r="CJ116" s="303" t="e">
        <f t="shared" ca="1" si="91"/>
        <v>#REF!</v>
      </c>
      <c r="CK116" s="303" t="e">
        <f t="shared" ca="1" si="92"/>
        <v>#REF!</v>
      </c>
      <c r="CL116" s="301" t="e">
        <f t="shared" ca="1" si="93"/>
        <v>#REF!</v>
      </c>
      <c r="CM116" s="301" t="e">
        <f t="shared" ca="1" si="94"/>
        <v>#REF!</v>
      </c>
      <c r="CN116" s="301" t="e">
        <f t="shared" ca="1" si="95"/>
        <v>#REF!</v>
      </c>
      <c r="CO116" s="302" t="e">
        <f t="shared" ca="1" si="129"/>
        <v>#REF!</v>
      </c>
      <c r="CP116" s="302">
        <f t="shared" ca="1" si="130"/>
        <v>-1</v>
      </c>
      <c r="CQ116" s="301">
        <f t="shared" ca="1" si="131"/>
        <v>5.4553752278483636E-3</v>
      </c>
      <c r="CR116" s="301">
        <f t="shared" ca="1" si="132"/>
        <v>1.653144008438898E-2</v>
      </c>
      <c r="CS116" s="301">
        <f t="shared" ca="1" si="133"/>
        <v>0.97801318468776266</v>
      </c>
      <c r="CT116" s="302">
        <f t="shared" ca="1" si="134"/>
        <v>1.1324617580155192</v>
      </c>
      <c r="CU116" s="302">
        <f t="shared" ca="1" si="135"/>
        <v>5.4553752278483636E-3</v>
      </c>
      <c r="CV116" s="37"/>
      <c r="CW116" s="298">
        <f t="shared" ca="1" si="96"/>
        <v>0.45593195564972433</v>
      </c>
      <c r="CX116" s="302">
        <f t="shared" ca="1" si="97"/>
        <v>-1.7033339298780259E-2</v>
      </c>
      <c r="CY116" s="298">
        <f t="shared" ca="1" si="98"/>
        <v>0.77092511013215859</v>
      </c>
      <c r="CZ116" s="298">
        <f t="shared" ca="1" si="99"/>
        <v>0.75187969924812026</v>
      </c>
      <c r="DA116" s="304" t="e">
        <f t="shared" ca="1" si="100"/>
        <v>#NUM!</v>
      </c>
      <c r="DB116" s="305"/>
      <c r="DC116" s="304">
        <f t="shared" ca="1" si="101"/>
        <v>-999</v>
      </c>
    </row>
    <row r="117" spans="1:107" ht="14.4" x14ac:dyDescent="0.3">
      <c r="A117" s="37"/>
      <c r="B117" s="37"/>
      <c r="C117" s="37"/>
      <c r="D117" s="311" t="s">
        <v>664</v>
      </c>
      <c r="E117" s="37"/>
      <c r="F117" s="37"/>
      <c r="G117" s="37"/>
      <c r="H117" s="37"/>
      <c r="I117" s="275">
        <v>1.82</v>
      </c>
      <c r="J117" s="275"/>
      <c r="K117" s="275">
        <v>45</v>
      </c>
      <c r="L117" s="275">
        <v>23</v>
      </c>
      <c r="M117" s="275">
        <v>150</v>
      </c>
      <c r="N117" s="275">
        <v>47</v>
      </c>
      <c r="O117" s="275"/>
      <c r="P117" s="275"/>
      <c r="Q117" s="275">
        <v>30.93</v>
      </c>
      <c r="R117" s="275">
        <v>1.69</v>
      </c>
      <c r="S117" s="275">
        <v>4029</v>
      </c>
      <c r="T117" s="293"/>
      <c r="U117" s="37"/>
      <c r="V117" s="37"/>
      <c r="W117" s="275"/>
      <c r="X117" s="275"/>
      <c r="Y117" s="275"/>
      <c r="Z117" s="275">
        <v>0.28000000000000003</v>
      </c>
      <c r="AA117" s="275"/>
      <c r="AB117" s="275">
        <v>302</v>
      </c>
      <c r="AC117" s="275">
        <v>2.4</v>
      </c>
      <c r="AD117" s="37"/>
      <c r="AE117" s="37"/>
      <c r="AF117" s="37"/>
      <c r="AG117" s="37" t="str">
        <f t="shared" ca="1" si="137"/>
        <v>W_ID_024_FS_003</v>
      </c>
      <c r="AH117" s="37"/>
      <c r="AI117" s="37"/>
      <c r="AJ117" s="37"/>
      <c r="AK117" s="37"/>
      <c r="AL117" s="37">
        <f t="shared" ca="1" si="85"/>
        <v>1.82</v>
      </c>
      <c r="AM117" s="37">
        <f t="shared" ca="1" si="136"/>
        <v>0</v>
      </c>
      <c r="AN117" s="37">
        <f t="shared" ca="1" si="136"/>
        <v>45</v>
      </c>
      <c r="AO117" s="37">
        <f t="shared" ca="1" si="136"/>
        <v>23</v>
      </c>
      <c r="AP117" s="37">
        <f t="shared" ca="1" si="136"/>
        <v>150</v>
      </c>
      <c r="AQ117" s="37">
        <f t="shared" ca="1" si="136"/>
        <v>47</v>
      </c>
      <c r="AR117" s="37">
        <f t="shared" ca="1" si="136"/>
        <v>0</v>
      </c>
      <c r="AS117" s="37">
        <f t="shared" ca="1" si="136"/>
        <v>0</v>
      </c>
      <c r="AT117" s="37">
        <f t="shared" ca="1" si="109"/>
        <v>30.93</v>
      </c>
      <c r="AU117" s="37">
        <f t="shared" ca="1" si="109"/>
        <v>1.69</v>
      </c>
      <c r="AV117" s="37">
        <f t="shared" ca="1" si="109"/>
        <v>4029</v>
      </c>
      <c r="AW117" s="37">
        <f t="shared" ca="1" si="109"/>
        <v>0</v>
      </c>
      <c r="AX117" s="37"/>
      <c r="AY117" s="37"/>
      <c r="AZ117" s="37">
        <f t="shared" ca="1" si="105"/>
        <v>0</v>
      </c>
      <c r="BA117" s="37">
        <f t="shared" ca="1" si="105"/>
        <v>0</v>
      </c>
      <c r="BB117" s="37">
        <f t="shared" ca="1" si="105"/>
        <v>0</v>
      </c>
      <c r="BC117" s="37">
        <f t="shared" ca="1" si="105"/>
        <v>0.28000000000000003</v>
      </c>
      <c r="BD117" s="37">
        <f t="shared" ca="1" si="105"/>
        <v>0</v>
      </c>
      <c r="BE117" s="37">
        <f t="shared" ca="1" si="105"/>
        <v>302</v>
      </c>
      <c r="BF117" s="37">
        <f t="shared" ca="1" si="105"/>
        <v>2.4</v>
      </c>
      <c r="BG117" s="37">
        <f t="shared" ca="1" si="104"/>
        <v>0</v>
      </c>
      <c r="BH117" s="37">
        <f t="shared" ca="1" si="88"/>
        <v>0</v>
      </c>
      <c r="BI117" s="37">
        <f t="shared" ca="1" si="89"/>
        <v>99</v>
      </c>
      <c r="BJ117" s="37"/>
      <c r="BK117" s="299">
        <f t="shared" ca="1" si="106"/>
        <v>45.134797584487188</v>
      </c>
      <c r="BL117" s="299">
        <f t="shared" ca="1" si="107"/>
        <v>84.845276900000002</v>
      </c>
      <c r="BM117" s="300">
        <f t="shared" ca="1" si="90"/>
        <v>-0.30551205231269629</v>
      </c>
      <c r="BN117" s="37"/>
      <c r="BO117" s="301">
        <f t="shared" ca="1" si="110"/>
        <v>0.42265646351462144</v>
      </c>
      <c r="BP117" s="301">
        <f t="shared" ca="1" si="111"/>
        <v>0.57734353648537851</v>
      </c>
      <c r="BQ117" s="301">
        <f t="shared" ca="1" si="112"/>
        <v>0</v>
      </c>
      <c r="BR117" s="302">
        <f t="shared" ca="1" si="113"/>
        <v>0.24404184203334242</v>
      </c>
      <c r="BS117" s="302">
        <f t="shared" ca="1" si="114"/>
        <v>0.42265646351462144</v>
      </c>
      <c r="BT117" s="301">
        <f t="shared" ca="1" si="115"/>
        <v>1</v>
      </c>
      <c r="BU117" s="301">
        <f t="shared" ca="1" si="116"/>
        <v>0</v>
      </c>
      <c r="BV117" s="301">
        <f t="shared" ca="1" si="117"/>
        <v>0</v>
      </c>
      <c r="BW117" s="302">
        <f t="shared" ca="1" si="118"/>
        <v>0.57740000000000002</v>
      </c>
      <c r="BX117" s="302">
        <f t="shared" ca="1" si="108"/>
        <v>1</v>
      </c>
      <c r="BY117" s="301" t="e">
        <f t="shared" ca="1" si="119"/>
        <v>#DIV/0!</v>
      </c>
      <c r="BZ117" s="301" t="e">
        <f t="shared" ca="1" si="120"/>
        <v>#DIV/0!</v>
      </c>
      <c r="CA117" s="301" t="e">
        <f t="shared" ca="1" si="121"/>
        <v>#DIV/0!</v>
      </c>
      <c r="CB117" s="302" t="e">
        <f t="shared" ca="1" si="122"/>
        <v>#DIV/0!</v>
      </c>
      <c r="CC117" s="302">
        <f t="shared" ca="1" si="123"/>
        <v>-1</v>
      </c>
      <c r="CD117" s="301">
        <f t="shared" ca="1" si="124"/>
        <v>7.6183579519843942E-3</v>
      </c>
      <c r="CE117" s="301">
        <f t="shared" ca="1" si="125"/>
        <v>0.9923816420480156</v>
      </c>
      <c r="CF117" s="301">
        <f t="shared" ca="1" si="126"/>
        <v>0</v>
      </c>
      <c r="CG117" s="302">
        <f t="shared" ca="1" si="127"/>
        <v>4.3988398814757898E-3</v>
      </c>
      <c r="CH117" s="302">
        <f t="shared" ca="1" si="128"/>
        <v>7.6183579519843942E-3</v>
      </c>
      <c r="CI117" s="303" t="e">
        <f t="shared" ca="1" si="102"/>
        <v>#REF!</v>
      </c>
      <c r="CJ117" s="303" t="e">
        <f t="shared" ca="1" si="91"/>
        <v>#REF!</v>
      </c>
      <c r="CK117" s="303" t="e">
        <f t="shared" ca="1" si="92"/>
        <v>#REF!</v>
      </c>
      <c r="CL117" s="301" t="e">
        <f t="shared" ca="1" si="93"/>
        <v>#REF!</v>
      </c>
      <c r="CM117" s="301" t="e">
        <f t="shared" ca="1" si="94"/>
        <v>#REF!</v>
      </c>
      <c r="CN117" s="301" t="e">
        <f t="shared" ca="1" si="95"/>
        <v>#REF!</v>
      </c>
      <c r="CO117" s="302" t="e">
        <f t="shared" ca="1" si="129"/>
        <v>#REF!</v>
      </c>
      <c r="CP117" s="302">
        <f t="shared" ca="1" si="130"/>
        <v>-1</v>
      </c>
      <c r="CQ117" s="301">
        <f t="shared" ca="1" si="131"/>
        <v>6.3107810603347829E-3</v>
      </c>
      <c r="CR117" s="301">
        <f t="shared" ca="1" si="132"/>
        <v>3.2255103197266669E-2</v>
      </c>
      <c r="CS117" s="301">
        <f t="shared" ca="1" si="133"/>
        <v>0.96143411574239857</v>
      </c>
      <c r="CT117" s="302">
        <f t="shared" ca="1" si="134"/>
        <v>1.113811818431985</v>
      </c>
      <c r="CU117" s="302">
        <f t="shared" ca="1" si="135"/>
        <v>6.3107810603347829E-3</v>
      </c>
      <c r="CV117" s="37"/>
      <c r="CW117" s="298">
        <f t="shared" ca="1" si="96"/>
        <v>1.0513578140994682</v>
      </c>
      <c r="CX117" s="302">
        <f t="shared" ca="1" si="97"/>
        <v>0.54736441297950433</v>
      </c>
      <c r="CY117" s="298">
        <f t="shared" ca="1" si="98"/>
        <v>0.75806451612903225</v>
      </c>
      <c r="CZ117" s="298">
        <f t="shared" ca="1" si="99"/>
        <v>0.83636363636363631</v>
      </c>
      <c r="DA117" s="304" t="e">
        <f t="shared" ca="1" si="100"/>
        <v>#NUM!</v>
      </c>
      <c r="DB117" s="305"/>
      <c r="DC117" s="304">
        <f t="shared" ca="1" si="101"/>
        <v>-999</v>
      </c>
    </row>
    <row r="118" spans="1:107" ht="14.4" x14ac:dyDescent="0.3">
      <c r="A118" s="37"/>
      <c r="B118" s="37"/>
      <c r="C118" s="37"/>
      <c r="D118" s="311" t="s">
        <v>666</v>
      </c>
      <c r="E118" s="37"/>
      <c r="F118" s="37"/>
      <c r="G118" s="37"/>
      <c r="H118" s="37"/>
      <c r="I118" s="275">
        <v>2.25</v>
      </c>
      <c r="J118" s="275"/>
      <c r="K118" s="275"/>
      <c r="L118" s="275"/>
      <c r="M118" s="275"/>
      <c r="N118" s="275"/>
      <c r="O118" s="275"/>
      <c r="P118" s="275"/>
      <c r="Q118" s="275"/>
      <c r="R118" s="275"/>
      <c r="S118" s="275"/>
      <c r="T118" s="293"/>
      <c r="U118" s="37"/>
      <c r="V118" s="37"/>
      <c r="W118" s="275"/>
      <c r="X118" s="275"/>
      <c r="Y118" s="275"/>
      <c r="Z118" s="275"/>
      <c r="AA118" s="275"/>
      <c r="AB118" s="275"/>
      <c r="AC118" s="275"/>
      <c r="AD118" s="37"/>
      <c r="AE118" s="37"/>
      <c r="AF118" s="37"/>
      <c r="AG118" s="37" t="str">
        <f t="shared" ca="1" si="137"/>
        <v>W_ID_024_FS_004</v>
      </c>
      <c r="AH118" s="37"/>
      <c r="AI118" s="37"/>
      <c r="AJ118" s="37"/>
      <c r="AK118" s="37"/>
      <c r="AL118" s="37">
        <f t="shared" ca="1" si="85"/>
        <v>2.25</v>
      </c>
      <c r="AM118" s="37">
        <f t="shared" ca="1" si="136"/>
        <v>0</v>
      </c>
      <c r="AN118" s="37">
        <f t="shared" ca="1" si="136"/>
        <v>0</v>
      </c>
      <c r="AO118" s="37">
        <f t="shared" ca="1" si="136"/>
        <v>0</v>
      </c>
      <c r="AP118" s="37">
        <f t="shared" ca="1" si="136"/>
        <v>0</v>
      </c>
      <c r="AQ118" s="37">
        <f t="shared" ca="1" si="136"/>
        <v>0</v>
      </c>
      <c r="AR118" s="37">
        <f t="shared" ca="1" si="136"/>
        <v>0</v>
      </c>
      <c r="AS118" s="37">
        <f t="shared" ca="1" si="136"/>
        <v>0</v>
      </c>
      <c r="AT118" s="37">
        <f t="shared" ca="1" si="109"/>
        <v>0</v>
      </c>
      <c r="AU118" s="37">
        <f t="shared" ca="1" si="109"/>
        <v>0</v>
      </c>
      <c r="AV118" s="37">
        <f t="shared" ca="1" si="109"/>
        <v>0</v>
      </c>
      <c r="AW118" s="37">
        <f t="shared" ca="1" si="109"/>
        <v>0</v>
      </c>
      <c r="AX118" s="37"/>
      <c r="AY118" s="37"/>
      <c r="AZ118" s="37">
        <f t="shared" ca="1" si="105"/>
        <v>0</v>
      </c>
      <c r="BA118" s="37">
        <f t="shared" ca="1" si="105"/>
        <v>0</v>
      </c>
      <c r="BB118" s="37">
        <f t="shared" ca="1" si="105"/>
        <v>0</v>
      </c>
      <c r="BC118" s="37">
        <f t="shared" ca="1" si="105"/>
        <v>0</v>
      </c>
      <c r="BD118" s="37">
        <f t="shared" ca="1" si="105"/>
        <v>0</v>
      </c>
      <c r="BE118" s="37">
        <f t="shared" ca="1" si="105"/>
        <v>0</v>
      </c>
      <c r="BF118" s="37">
        <f t="shared" ca="1" si="105"/>
        <v>0</v>
      </c>
      <c r="BG118" s="37">
        <f t="shared" ca="1" si="104"/>
        <v>0</v>
      </c>
      <c r="BH118" s="37">
        <f t="shared" ca="1" si="88"/>
        <v>0</v>
      </c>
      <c r="BI118" s="37">
        <f t="shared" ca="1" si="89"/>
        <v>99</v>
      </c>
      <c r="BJ118" s="37"/>
      <c r="BK118" s="299">
        <f t="shared" ca="1" si="106"/>
        <v>5.5784259458882639</v>
      </c>
      <c r="BL118" s="299">
        <f t="shared" ca="1" si="107"/>
        <v>0</v>
      </c>
      <c r="BM118" s="300">
        <f t="shared" ca="1" si="90"/>
        <v>1</v>
      </c>
      <c r="BN118" s="37"/>
      <c r="BO118" s="301" t="e">
        <f t="shared" ca="1" si="110"/>
        <v>#DIV/0!</v>
      </c>
      <c r="BP118" s="301" t="e">
        <f t="shared" ca="1" si="111"/>
        <v>#DIV/0!</v>
      </c>
      <c r="BQ118" s="301" t="e">
        <f t="shared" ca="1" si="112"/>
        <v>#DIV/0!</v>
      </c>
      <c r="BR118" s="302" t="e">
        <f t="shared" ca="1" si="113"/>
        <v>#DIV/0!</v>
      </c>
      <c r="BS118" s="302">
        <f t="shared" ca="1" si="114"/>
        <v>-1</v>
      </c>
      <c r="BT118" s="301" t="e">
        <f t="shared" ca="1" si="115"/>
        <v>#DIV/0!</v>
      </c>
      <c r="BU118" s="301" t="e">
        <f t="shared" ca="1" si="116"/>
        <v>#DIV/0!</v>
      </c>
      <c r="BV118" s="301" t="e">
        <f t="shared" ca="1" si="117"/>
        <v>#DIV/0!</v>
      </c>
      <c r="BW118" s="302" t="e">
        <f t="shared" ca="1" si="118"/>
        <v>#DIV/0!</v>
      </c>
      <c r="BX118" s="302">
        <f t="shared" ca="1" si="108"/>
        <v>-1</v>
      </c>
      <c r="BY118" s="301" t="e">
        <f t="shared" ca="1" si="119"/>
        <v>#DIV/0!</v>
      </c>
      <c r="BZ118" s="301" t="e">
        <f t="shared" ca="1" si="120"/>
        <v>#DIV/0!</v>
      </c>
      <c r="CA118" s="301" t="e">
        <f t="shared" ca="1" si="121"/>
        <v>#DIV/0!</v>
      </c>
      <c r="CB118" s="302" t="e">
        <f t="shared" ca="1" si="122"/>
        <v>#DIV/0!</v>
      </c>
      <c r="CC118" s="302">
        <f t="shared" ca="1" si="123"/>
        <v>-1</v>
      </c>
      <c r="CD118" s="301" t="e">
        <f t="shared" ca="1" si="124"/>
        <v>#DIV/0!</v>
      </c>
      <c r="CE118" s="301" t="e">
        <f t="shared" ca="1" si="125"/>
        <v>#DIV/0!</v>
      </c>
      <c r="CF118" s="301" t="e">
        <f t="shared" ca="1" si="126"/>
        <v>#DIV/0!</v>
      </c>
      <c r="CG118" s="302" t="e">
        <f t="shared" ca="1" si="127"/>
        <v>#DIV/0!</v>
      </c>
      <c r="CH118" s="302">
        <f t="shared" ca="1" si="128"/>
        <v>-1</v>
      </c>
      <c r="CI118" s="303" t="e">
        <f t="shared" ca="1" si="102"/>
        <v>#REF!</v>
      </c>
      <c r="CJ118" s="303" t="e">
        <f t="shared" ca="1" si="91"/>
        <v>#REF!</v>
      </c>
      <c r="CK118" s="303" t="e">
        <f t="shared" ca="1" si="92"/>
        <v>#REF!</v>
      </c>
      <c r="CL118" s="301" t="e">
        <f t="shared" ca="1" si="93"/>
        <v>#REF!</v>
      </c>
      <c r="CM118" s="301" t="e">
        <f t="shared" ca="1" si="94"/>
        <v>#REF!</v>
      </c>
      <c r="CN118" s="301" t="e">
        <f t="shared" ca="1" si="95"/>
        <v>#REF!</v>
      </c>
      <c r="CO118" s="302" t="e">
        <f t="shared" ca="1" si="129"/>
        <v>#REF!</v>
      </c>
      <c r="CP118" s="302">
        <f t="shared" ca="1" si="130"/>
        <v>-1</v>
      </c>
      <c r="CQ118" s="301" t="e">
        <f t="shared" ca="1" si="131"/>
        <v>#DIV/0!</v>
      </c>
      <c r="CR118" s="301" t="e">
        <f t="shared" ca="1" si="132"/>
        <v>#DIV/0!</v>
      </c>
      <c r="CS118" s="301" t="e">
        <f t="shared" ca="1" si="133"/>
        <v>#DIV/0!</v>
      </c>
      <c r="CT118" s="302" t="e">
        <f t="shared" ca="1" si="134"/>
        <v>#DIV/0!</v>
      </c>
      <c r="CU118" s="302">
        <f t="shared" ca="1" si="135"/>
        <v>-1</v>
      </c>
      <c r="CV118" s="37"/>
      <c r="CW118" s="298">
        <f t="shared" ca="1" si="96"/>
        <v>-99</v>
      </c>
      <c r="CX118" s="302">
        <f t="shared" ca="1" si="97"/>
        <v>-99</v>
      </c>
      <c r="CY118" s="298">
        <f t="shared" ca="1" si="98"/>
        <v>-99</v>
      </c>
      <c r="CZ118" s="298">
        <f t="shared" ca="1" si="99"/>
        <v>-99</v>
      </c>
      <c r="DA118" s="304" t="e">
        <f t="shared" ca="1" si="100"/>
        <v>#NUM!</v>
      </c>
      <c r="DB118" s="305"/>
      <c r="DC118" s="304">
        <f t="shared" ca="1" si="101"/>
        <v>-999</v>
      </c>
    </row>
    <row r="119" spans="1:107" ht="14.4" x14ac:dyDescent="0.3">
      <c r="A119" s="37"/>
      <c r="B119" s="37"/>
      <c r="C119" s="37"/>
      <c r="D119" s="311" t="s">
        <v>668</v>
      </c>
      <c r="E119" s="37"/>
      <c r="F119" s="37"/>
      <c r="G119" s="37"/>
      <c r="H119" s="37"/>
      <c r="I119" s="318"/>
      <c r="J119" s="275"/>
      <c r="K119" s="275"/>
      <c r="L119" s="275"/>
      <c r="M119" s="275"/>
      <c r="N119" s="275"/>
      <c r="O119" s="275"/>
      <c r="P119" s="275"/>
      <c r="Q119" s="275"/>
      <c r="R119" s="275"/>
      <c r="S119" s="275"/>
      <c r="T119" s="293"/>
      <c r="U119" s="37"/>
      <c r="V119" s="37"/>
      <c r="W119" s="275"/>
      <c r="X119" s="275"/>
      <c r="Y119" s="275"/>
      <c r="Z119" s="275"/>
      <c r="AA119" s="275"/>
      <c r="AB119" s="275"/>
      <c r="AC119" s="275"/>
      <c r="AD119" s="37"/>
      <c r="AE119" s="37"/>
      <c r="AF119" s="37"/>
      <c r="AG119" s="37" t="str">
        <f t="shared" ca="1" si="137"/>
        <v>W_ID_024_FS_005</v>
      </c>
      <c r="AH119" s="37"/>
      <c r="AI119" s="37"/>
      <c r="AJ119" s="37"/>
      <c r="AK119" s="37"/>
      <c r="AL119" s="37">
        <f t="shared" ca="1" si="85"/>
        <v>0</v>
      </c>
      <c r="AM119" s="37">
        <f t="shared" ca="1" si="136"/>
        <v>0</v>
      </c>
      <c r="AN119" s="37">
        <f t="shared" ca="1" si="136"/>
        <v>0</v>
      </c>
      <c r="AO119" s="37">
        <f t="shared" ca="1" si="136"/>
        <v>0</v>
      </c>
      <c r="AP119" s="37">
        <f t="shared" ca="1" si="136"/>
        <v>0</v>
      </c>
      <c r="AQ119" s="37">
        <f t="shared" ca="1" si="136"/>
        <v>0</v>
      </c>
      <c r="AR119" s="37">
        <f t="shared" ca="1" si="136"/>
        <v>0</v>
      </c>
      <c r="AS119" s="37">
        <f t="shared" ca="1" si="136"/>
        <v>0</v>
      </c>
      <c r="AT119" s="37">
        <f t="shared" ca="1" si="109"/>
        <v>0</v>
      </c>
      <c r="AU119" s="37">
        <f t="shared" ca="1" si="109"/>
        <v>0</v>
      </c>
      <c r="AV119" s="37">
        <f t="shared" ca="1" si="109"/>
        <v>0</v>
      </c>
      <c r="AW119" s="37">
        <f t="shared" ca="1" si="109"/>
        <v>0</v>
      </c>
      <c r="AX119" s="37"/>
      <c r="AY119" s="37"/>
      <c r="AZ119" s="37">
        <f t="shared" ca="1" si="105"/>
        <v>0</v>
      </c>
      <c r="BA119" s="37">
        <f t="shared" ca="1" si="105"/>
        <v>0</v>
      </c>
      <c r="BB119" s="37">
        <f t="shared" ca="1" si="105"/>
        <v>0</v>
      </c>
      <c r="BC119" s="37">
        <f t="shared" ca="1" si="105"/>
        <v>0</v>
      </c>
      <c r="BD119" s="37">
        <f t="shared" ca="1" si="105"/>
        <v>0</v>
      </c>
      <c r="BE119" s="37">
        <f t="shared" ca="1" si="105"/>
        <v>0</v>
      </c>
      <c r="BF119" s="37">
        <f t="shared" ca="1" si="105"/>
        <v>0</v>
      </c>
      <c r="BG119" s="37">
        <f t="shared" ca="1" si="104"/>
        <v>0</v>
      </c>
      <c r="BH119" s="37">
        <f t="shared" ca="1" si="88"/>
        <v>0</v>
      </c>
      <c r="BI119" s="37">
        <f t="shared" ca="1" si="89"/>
        <v>99</v>
      </c>
      <c r="BJ119" s="37"/>
      <c r="BK119" s="299">
        <f t="shared" ca="1" si="106"/>
        <v>0</v>
      </c>
      <c r="BL119" s="299">
        <f t="shared" ca="1" si="107"/>
        <v>0</v>
      </c>
      <c r="BM119" s="300" t="str">
        <f t="shared" ca="1" si="90"/>
        <v/>
      </c>
      <c r="BN119" s="37"/>
      <c r="BO119" s="301" t="e">
        <f t="shared" ca="1" si="110"/>
        <v>#DIV/0!</v>
      </c>
      <c r="BP119" s="301" t="e">
        <f t="shared" ca="1" si="111"/>
        <v>#DIV/0!</v>
      </c>
      <c r="BQ119" s="301" t="e">
        <f t="shared" ca="1" si="112"/>
        <v>#DIV/0!</v>
      </c>
      <c r="BR119" s="302" t="e">
        <f t="shared" ca="1" si="113"/>
        <v>#DIV/0!</v>
      </c>
      <c r="BS119" s="302">
        <f t="shared" ca="1" si="114"/>
        <v>-1</v>
      </c>
      <c r="BT119" s="301" t="e">
        <f t="shared" ca="1" si="115"/>
        <v>#DIV/0!</v>
      </c>
      <c r="BU119" s="301" t="e">
        <f t="shared" ca="1" si="116"/>
        <v>#DIV/0!</v>
      </c>
      <c r="BV119" s="301" t="e">
        <f t="shared" ca="1" si="117"/>
        <v>#DIV/0!</v>
      </c>
      <c r="BW119" s="302" t="e">
        <f t="shared" ca="1" si="118"/>
        <v>#DIV/0!</v>
      </c>
      <c r="BX119" s="302">
        <f t="shared" ca="1" si="108"/>
        <v>-1</v>
      </c>
      <c r="BY119" s="301" t="e">
        <f t="shared" ca="1" si="119"/>
        <v>#DIV/0!</v>
      </c>
      <c r="BZ119" s="301" t="e">
        <f t="shared" ca="1" si="120"/>
        <v>#DIV/0!</v>
      </c>
      <c r="CA119" s="301" t="e">
        <f t="shared" ca="1" si="121"/>
        <v>#DIV/0!</v>
      </c>
      <c r="CB119" s="302" t="e">
        <f t="shared" ca="1" si="122"/>
        <v>#DIV/0!</v>
      </c>
      <c r="CC119" s="302">
        <f t="shared" ca="1" si="123"/>
        <v>-1</v>
      </c>
      <c r="CD119" s="301" t="e">
        <f t="shared" ca="1" si="124"/>
        <v>#DIV/0!</v>
      </c>
      <c r="CE119" s="301" t="e">
        <f t="shared" ca="1" si="125"/>
        <v>#DIV/0!</v>
      </c>
      <c r="CF119" s="301" t="e">
        <f t="shared" ca="1" si="126"/>
        <v>#DIV/0!</v>
      </c>
      <c r="CG119" s="302" t="e">
        <f t="shared" ca="1" si="127"/>
        <v>#DIV/0!</v>
      </c>
      <c r="CH119" s="302">
        <f t="shared" ca="1" si="128"/>
        <v>-1</v>
      </c>
      <c r="CI119" s="303" t="e">
        <f t="shared" ca="1" si="102"/>
        <v>#REF!</v>
      </c>
      <c r="CJ119" s="303" t="e">
        <f t="shared" ca="1" si="91"/>
        <v>#REF!</v>
      </c>
      <c r="CK119" s="303" t="e">
        <f t="shared" ca="1" si="92"/>
        <v>#REF!</v>
      </c>
      <c r="CL119" s="301" t="e">
        <f t="shared" ca="1" si="93"/>
        <v>#REF!</v>
      </c>
      <c r="CM119" s="301" t="e">
        <f t="shared" ca="1" si="94"/>
        <v>#REF!</v>
      </c>
      <c r="CN119" s="301" t="e">
        <f t="shared" ca="1" si="95"/>
        <v>#REF!</v>
      </c>
      <c r="CO119" s="302" t="e">
        <f t="shared" ca="1" si="129"/>
        <v>#REF!</v>
      </c>
      <c r="CP119" s="302">
        <f t="shared" ca="1" si="130"/>
        <v>-1</v>
      </c>
      <c r="CQ119" s="301" t="e">
        <f t="shared" ca="1" si="131"/>
        <v>#DIV/0!</v>
      </c>
      <c r="CR119" s="301" t="e">
        <f t="shared" ca="1" si="132"/>
        <v>#DIV/0!</v>
      </c>
      <c r="CS119" s="301" t="e">
        <f t="shared" ca="1" si="133"/>
        <v>#DIV/0!</v>
      </c>
      <c r="CT119" s="302" t="e">
        <f t="shared" ca="1" si="134"/>
        <v>#DIV/0!</v>
      </c>
      <c r="CU119" s="302">
        <f t="shared" ca="1" si="135"/>
        <v>-1</v>
      </c>
      <c r="CV119" s="37"/>
      <c r="CW119" s="298">
        <f t="shared" ca="1" si="96"/>
        <v>-99</v>
      </c>
      <c r="CX119" s="302">
        <f t="shared" ca="1" si="97"/>
        <v>-99</v>
      </c>
      <c r="CY119" s="298">
        <f t="shared" ca="1" si="98"/>
        <v>-99</v>
      </c>
      <c r="CZ119" s="298">
        <f t="shared" ca="1" si="99"/>
        <v>-99</v>
      </c>
      <c r="DA119" s="304" t="e">
        <f t="shared" ca="1" si="100"/>
        <v>#NUM!</v>
      </c>
      <c r="DB119" s="305"/>
      <c r="DC119" s="304">
        <f t="shared" ca="1" si="101"/>
        <v>-999</v>
      </c>
    </row>
    <row r="120" spans="1:107" ht="14.4" x14ac:dyDescent="0.3">
      <c r="A120" s="37"/>
      <c r="B120" s="37"/>
      <c r="C120" s="37"/>
      <c r="D120" s="311" t="s">
        <v>669</v>
      </c>
      <c r="E120" s="37"/>
      <c r="F120" s="37"/>
      <c r="G120" s="37"/>
      <c r="H120" s="37"/>
      <c r="I120" s="318"/>
      <c r="J120" s="275"/>
      <c r="K120" s="275"/>
      <c r="L120" s="275"/>
      <c r="M120" s="275"/>
      <c r="N120" s="275"/>
      <c r="O120" s="275"/>
      <c r="P120" s="275"/>
      <c r="Q120" s="275">
        <v>5.48</v>
      </c>
      <c r="R120" s="275">
        <v>1.19</v>
      </c>
      <c r="S120" s="275">
        <v>5237.24</v>
      </c>
      <c r="T120" s="293"/>
      <c r="U120" s="37"/>
      <c r="V120" s="37"/>
      <c r="W120" s="275"/>
      <c r="X120" s="275"/>
      <c r="Y120" s="275"/>
      <c r="Z120" s="275"/>
      <c r="AA120" s="275"/>
      <c r="AB120" s="275"/>
      <c r="AC120" s="275"/>
      <c r="AD120" s="37"/>
      <c r="AE120" s="37"/>
      <c r="AF120" s="37"/>
      <c r="AG120" s="37" t="str">
        <f t="shared" ca="1" si="137"/>
        <v>W_ID_024_FS_006</v>
      </c>
      <c r="AH120" s="37"/>
      <c r="AI120" s="37"/>
      <c r="AJ120" s="37"/>
      <c r="AK120" s="37"/>
      <c r="AL120" s="37">
        <f t="shared" ref="AL120:AL183" ca="1" si="138">INDIRECT(AL$5&amp;(CELL("row", AL120)))</f>
        <v>0</v>
      </c>
      <c r="AM120" s="37">
        <f t="shared" ca="1" si="136"/>
        <v>0</v>
      </c>
      <c r="AN120" s="37">
        <f t="shared" ca="1" si="136"/>
        <v>0</v>
      </c>
      <c r="AO120" s="37">
        <f t="shared" ca="1" si="136"/>
        <v>0</v>
      </c>
      <c r="AP120" s="37">
        <f t="shared" ca="1" si="136"/>
        <v>0</v>
      </c>
      <c r="AQ120" s="37">
        <f t="shared" ca="1" si="136"/>
        <v>0</v>
      </c>
      <c r="AR120" s="37">
        <f t="shared" ca="1" si="136"/>
        <v>0</v>
      </c>
      <c r="AS120" s="37">
        <f t="shared" ca="1" si="136"/>
        <v>0</v>
      </c>
      <c r="AT120" s="37">
        <f t="shared" ca="1" si="109"/>
        <v>5.48</v>
      </c>
      <c r="AU120" s="37">
        <f t="shared" ca="1" si="109"/>
        <v>1.19</v>
      </c>
      <c r="AV120" s="37">
        <f t="shared" ca="1" si="109"/>
        <v>5237.24</v>
      </c>
      <c r="AW120" s="37">
        <f t="shared" ca="1" si="109"/>
        <v>0</v>
      </c>
      <c r="AX120" s="37"/>
      <c r="AY120" s="37"/>
      <c r="AZ120" s="37">
        <f t="shared" ca="1" si="105"/>
        <v>0</v>
      </c>
      <c r="BA120" s="37">
        <f t="shared" ca="1" si="105"/>
        <v>0</v>
      </c>
      <c r="BB120" s="37">
        <f t="shared" ca="1" si="105"/>
        <v>0</v>
      </c>
      <c r="BC120" s="37">
        <f t="shared" ca="1" si="105"/>
        <v>0</v>
      </c>
      <c r="BD120" s="37">
        <f t="shared" ca="1" si="105"/>
        <v>0</v>
      </c>
      <c r="BE120" s="37">
        <f t="shared" ca="1" si="105"/>
        <v>0</v>
      </c>
      <c r="BF120" s="37">
        <f t="shared" ca="1" si="105"/>
        <v>0</v>
      </c>
      <c r="BG120" s="37">
        <f t="shared" ca="1" si="104"/>
        <v>0</v>
      </c>
      <c r="BH120" s="37">
        <f t="shared" ca="1" si="88"/>
        <v>0</v>
      </c>
      <c r="BI120" s="37">
        <f t="shared" ca="1" si="89"/>
        <v>99</v>
      </c>
      <c r="BJ120" s="37"/>
      <c r="BK120" s="299">
        <f t="shared" ca="1" si="106"/>
        <v>0</v>
      </c>
      <c r="BL120" s="299">
        <f t="shared" ca="1" si="107"/>
        <v>109.2565692</v>
      </c>
      <c r="BM120" s="300" t="str">
        <f t="shared" ca="1" si="90"/>
        <v/>
      </c>
      <c r="BN120" s="37"/>
      <c r="BO120" s="301">
        <f t="shared" ca="1" si="110"/>
        <v>0.15554924780017029</v>
      </c>
      <c r="BP120" s="301">
        <f t="shared" ca="1" si="111"/>
        <v>0.84445075219982957</v>
      </c>
      <c r="BQ120" s="301">
        <f t="shared" ca="1" si="112"/>
        <v>0</v>
      </c>
      <c r="BR120" s="302">
        <f t="shared" ca="1" si="113"/>
        <v>8.981413567981833E-2</v>
      </c>
      <c r="BS120" s="302">
        <f t="shared" ca="1" si="114"/>
        <v>0.15554924780017029</v>
      </c>
      <c r="BT120" s="301">
        <f t="shared" ca="1" si="115"/>
        <v>1</v>
      </c>
      <c r="BU120" s="301">
        <f t="shared" ca="1" si="116"/>
        <v>0</v>
      </c>
      <c r="BV120" s="301">
        <f t="shared" ca="1" si="117"/>
        <v>0</v>
      </c>
      <c r="BW120" s="302">
        <f t="shared" ca="1" si="118"/>
        <v>0.57740000000000002</v>
      </c>
      <c r="BX120" s="302">
        <f t="shared" ca="1" si="108"/>
        <v>1</v>
      </c>
      <c r="BY120" s="301" t="e">
        <f t="shared" ca="1" si="119"/>
        <v>#DIV/0!</v>
      </c>
      <c r="BZ120" s="301" t="e">
        <f t="shared" ca="1" si="120"/>
        <v>#DIV/0!</v>
      </c>
      <c r="CA120" s="301" t="e">
        <f t="shared" ca="1" si="121"/>
        <v>#DIV/0!</v>
      </c>
      <c r="CB120" s="302" t="e">
        <f t="shared" ca="1" si="122"/>
        <v>#DIV/0!</v>
      </c>
      <c r="CC120" s="302">
        <f t="shared" ca="1" si="123"/>
        <v>-1</v>
      </c>
      <c r="CD120" s="301">
        <f t="shared" ca="1" si="124"/>
        <v>1.0452589495529041E-3</v>
      </c>
      <c r="CE120" s="301">
        <f t="shared" ca="1" si="125"/>
        <v>0.99895474105044713</v>
      </c>
      <c r="CF120" s="301">
        <f t="shared" ca="1" si="126"/>
        <v>0</v>
      </c>
      <c r="CG120" s="302">
        <f t="shared" ca="1" si="127"/>
        <v>6.0353251747184678E-4</v>
      </c>
      <c r="CH120" s="302">
        <f t="shared" ca="1" si="128"/>
        <v>1.0452589495529041E-3</v>
      </c>
      <c r="CI120" s="303" t="e">
        <f t="shared" ca="1" si="102"/>
        <v>#REF!</v>
      </c>
      <c r="CJ120" s="303" t="e">
        <f t="shared" ca="1" si="91"/>
        <v>#REF!</v>
      </c>
      <c r="CK120" s="303" t="e">
        <f t="shared" ca="1" si="92"/>
        <v>#REF!</v>
      </c>
      <c r="CL120" s="301" t="e">
        <f t="shared" ca="1" si="93"/>
        <v>#REF!</v>
      </c>
      <c r="CM120" s="301" t="e">
        <f t="shared" ca="1" si="94"/>
        <v>#REF!</v>
      </c>
      <c r="CN120" s="301" t="e">
        <f t="shared" ca="1" si="95"/>
        <v>#REF!</v>
      </c>
      <c r="CO120" s="302" t="e">
        <f t="shared" ca="1" si="129"/>
        <v>#REF!</v>
      </c>
      <c r="CP120" s="302">
        <f t="shared" ca="1" si="130"/>
        <v>-1</v>
      </c>
      <c r="CQ120" s="301" t="e">
        <f t="shared" ca="1" si="131"/>
        <v>#DIV/0!</v>
      </c>
      <c r="CR120" s="301" t="e">
        <f t="shared" ca="1" si="132"/>
        <v>#DIV/0!</v>
      </c>
      <c r="CS120" s="301" t="e">
        <f t="shared" ca="1" si="133"/>
        <v>#DIV/0!</v>
      </c>
      <c r="CT120" s="302" t="e">
        <f t="shared" ca="1" si="134"/>
        <v>#DIV/0!</v>
      </c>
      <c r="CU120" s="302">
        <f t="shared" ca="1" si="135"/>
        <v>-1</v>
      </c>
      <c r="CV120" s="37"/>
      <c r="CW120" s="298">
        <f t="shared" ca="1" si="96"/>
        <v>-99</v>
      </c>
      <c r="CX120" s="302">
        <f t="shared" ca="1" si="97"/>
        <v>-99</v>
      </c>
      <c r="CY120" s="298">
        <f t="shared" ca="1" si="98"/>
        <v>-99</v>
      </c>
      <c r="CZ120" s="298">
        <f t="shared" ca="1" si="99"/>
        <v>-99</v>
      </c>
      <c r="DA120" s="304" t="e">
        <f t="shared" ca="1" si="100"/>
        <v>#NUM!</v>
      </c>
      <c r="DB120" s="305"/>
      <c r="DC120" s="304">
        <f t="shared" ca="1" si="101"/>
        <v>-999</v>
      </c>
    </row>
    <row r="121" spans="1:107" ht="14.4" x14ac:dyDescent="0.3">
      <c r="A121" s="37"/>
      <c r="B121" s="37"/>
      <c r="C121" s="37"/>
      <c r="D121" s="311" t="s">
        <v>670</v>
      </c>
      <c r="E121" s="37"/>
      <c r="F121" s="37"/>
      <c r="G121" s="37"/>
      <c r="H121" s="37"/>
      <c r="I121" s="318"/>
      <c r="J121" s="275"/>
      <c r="K121" s="275">
        <v>53</v>
      </c>
      <c r="L121" s="275">
        <v>31</v>
      </c>
      <c r="M121" s="275">
        <v>84</v>
      </c>
      <c r="N121" s="275">
        <v>30</v>
      </c>
      <c r="O121" s="275"/>
      <c r="P121" s="275"/>
      <c r="Q121" s="275"/>
      <c r="R121" s="275"/>
      <c r="S121" s="275"/>
      <c r="T121" s="293"/>
      <c r="U121" s="37"/>
      <c r="V121" s="37"/>
      <c r="W121" s="275"/>
      <c r="X121" s="275"/>
      <c r="Y121" s="275"/>
      <c r="Z121" s="275">
        <v>0.52</v>
      </c>
      <c r="AA121" s="275"/>
      <c r="AB121" s="275">
        <v>306</v>
      </c>
      <c r="AC121" s="275">
        <v>1.7</v>
      </c>
      <c r="AD121" s="37"/>
      <c r="AE121" s="37"/>
      <c r="AF121" s="37"/>
      <c r="AG121" s="37" t="str">
        <f t="shared" ca="1" si="137"/>
        <v>W_ID_024_FS_007</v>
      </c>
      <c r="AH121" s="37"/>
      <c r="AI121" s="37"/>
      <c r="AJ121" s="37"/>
      <c r="AK121" s="37"/>
      <c r="AL121" s="37">
        <f t="shared" ca="1" si="138"/>
        <v>0</v>
      </c>
      <c r="AM121" s="37">
        <f t="shared" ca="1" si="136"/>
        <v>0</v>
      </c>
      <c r="AN121" s="37">
        <f t="shared" ca="1" si="136"/>
        <v>53</v>
      </c>
      <c r="AO121" s="37">
        <f t="shared" ca="1" si="136"/>
        <v>31</v>
      </c>
      <c r="AP121" s="37">
        <f t="shared" ca="1" si="136"/>
        <v>84</v>
      </c>
      <c r="AQ121" s="37">
        <f t="shared" ca="1" si="136"/>
        <v>30</v>
      </c>
      <c r="AR121" s="37">
        <f t="shared" ca="1" si="136"/>
        <v>0</v>
      </c>
      <c r="AS121" s="37">
        <f t="shared" ca="1" si="136"/>
        <v>0</v>
      </c>
      <c r="AT121" s="37">
        <f t="shared" ca="1" si="109"/>
        <v>0</v>
      </c>
      <c r="AU121" s="37">
        <f t="shared" ca="1" si="109"/>
        <v>0</v>
      </c>
      <c r="AV121" s="37">
        <f t="shared" ca="1" si="109"/>
        <v>0</v>
      </c>
      <c r="AW121" s="37">
        <f t="shared" ca="1" si="109"/>
        <v>0</v>
      </c>
      <c r="AX121" s="37"/>
      <c r="AY121" s="37"/>
      <c r="AZ121" s="37">
        <f t="shared" ca="1" si="105"/>
        <v>0</v>
      </c>
      <c r="BA121" s="37">
        <f t="shared" ca="1" si="105"/>
        <v>0</v>
      </c>
      <c r="BB121" s="37">
        <f t="shared" ca="1" si="105"/>
        <v>0</v>
      </c>
      <c r="BC121" s="37">
        <f t="shared" ca="1" si="105"/>
        <v>0.52</v>
      </c>
      <c r="BD121" s="37">
        <f t="shared" ca="1" si="105"/>
        <v>0</v>
      </c>
      <c r="BE121" s="37">
        <f t="shared" ca="1" si="105"/>
        <v>306</v>
      </c>
      <c r="BF121" s="37">
        <f t="shared" ca="1" si="105"/>
        <v>1.7</v>
      </c>
      <c r="BG121" s="37">
        <f t="shared" ca="1" si="104"/>
        <v>0</v>
      </c>
      <c r="BH121" s="37">
        <f t="shared" ca="1" si="88"/>
        <v>0</v>
      </c>
      <c r="BI121" s="37">
        <f t="shared" ca="1" si="89"/>
        <v>99</v>
      </c>
      <c r="BJ121" s="37"/>
      <c r="BK121" s="299">
        <f t="shared" ca="1" si="106"/>
        <v>26.195889999999999</v>
      </c>
      <c r="BL121" s="299">
        <f t="shared" ca="1" si="107"/>
        <v>0</v>
      </c>
      <c r="BM121" s="300">
        <f t="shared" ca="1" si="90"/>
        <v>1</v>
      </c>
      <c r="BN121" s="37"/>
      <c r="BO121" s="301" t="e">
        <f t="shared" ca="1" si="110"/>
        <v>#DIV/0!</v>
      </c>
      <c r="BP121" s="301" t="e">
        <f t="shared" ca="1" si="111"/>
        <v>#DIV/0!</v>
      </c>
      <c r="BQ121" s="301" t="e">
        <f t="shared" ca="1" si="112"/>
        <v>#DIV/0!</v>
      </c>
      <c r="BR121" s="302" t="e">
        <f t="shared" ca="1" si="113"/>
        <v>#DIV/0!</v>
      </c>
      <c r="BS121" s="302">
        <f t="shared" ca="1" si="114"/>
        <v>-1</v>
      </c>
      <c r="BT121" s="301" t="e">
        <f t="shared" ca="1" si="115"/>
        <v>#DIV/0!</v>
      </c>
      <c r="BU121" s="301" t="e">
        <f t="shared" ca="1" si="116"/>
        <v>#DIV/0!</v>
      </c>
      <c r="BV121" s="301" t="e">
        <f t="shared" ca="1" si="117"/>
        <v>#DIV/0!</v>
      </c>
      <c r="BW121" s="302" t="e">
        <f t="shared" ca="1" si="118"/>
        <v>#DIV/0!</v>
      </c>
      <c r="BX121" s="302">
        <f t="shared" ca="1" si="108"/>
        <v>-1</v>
      </c>
      <c r="BY121" s="301" t="e">
        <f t="shared" ca="1" si="119"/>
        <v>#DIV/0!</v>
      </c>
      <c r="BZ121" s="301" t="e">
        <f t="shared" ca="1" si="120"/>
        <v>#DIV/0!</v>
      </c>
      <c r="CA121" s="301" t="e">
        <f t="shared" ca="1" si="121"/>
        <v>#DIV/0!</v>
      </c>
      <c r="CB121" s="302" t="e">
        <f t="shared" ca="1" si="122"/>
        <v>#DIV/0!</v>
      </c>
      <c r="CC121" s="302">
        <f t="shared" ca="1" si="123"/>
        <v>-1</v>
      </c>
      <c r="CD121" s="301" t="e">
        <f t="shared" ca="1" si="124"/>
        <v>#DIV/0!</v>
      </c>
      <c r="CE121" s="301" t="e">
        <f t="shared" ca="1" si="125"/>
        <v>#DIV/0!</v>
      </c>
      <c r="CF121" s="301" t="e">
        <f t="shared" ca="1" si="126"/>
        <v>#DIV/0!</v>
      </c>
      <c r="CG121" s="302" t="e">
        <f t="shared" ca="1" si="127"/>
        <v>#DIV/0!</v>
      </c>
      <c r="CH121" s="302">
        <f t="shared" ca="1" si="128"/>
        <v>-1</v>
      </c>
      <c r="CI121" s="303" t="e">
        <f t="shared" ca="1" si="102"/>
        <v>#REF!</v>
      </c>
      <c r="CJ121" s="303" t="e">
        <f t="shared" ca="1" si="91"/>
        <v>#REF!</v>
      </c>
      <c r="CK121" s="303" t="e">
        <f t="shared" ca="1" si="92"/>
        <v>#REF!</v>
      </c>
      <c r="CL121" s="301" t="e">
        <f t="shared" ca="1" si="93"/>
        <v>#REF!</v>
      </c>
      <c r="CM121" s="301" t="e">
        <f t="shared" ca="1" si="94"/>
        <v>#REF!</v>
      </c>
      <c r="CN121" s="301" t="e">
        <f t="shared" ca="1" si="95"/>
        <v>#REF!</v>
      </c>
      <c r="CO121" s="302" t="e">
        <f t="shared" ca="1" si="129"/>
        <v>#REF!</v>
      </c>
      <c r="CP121" s="302">
        <f t="shared" ca="1" si="130"/>
        <v>-1</v>
      </c>
      <c r="CQ121" s="301">
        <f t="shared" ca="1" si="131"/>
        <v>9.0749919363399198E-3</v>
      </c>
      <c r="CR121" s="301">
        <f t="shared" ca="1" si="132"/>
        <v>5.3080141514441043E-2</v>
      </c>
      <c r="CS121" s="301">
        <f t="shared" ca="1" si="133"/>
        <v>0.93784486654921906</v>
      </c>
      <c r="CT121" s="302">
        <f t="shared" ca="1" si="134"/>
        <v>1.0881693677484259</v>
      </c>
      <c r="CU121" s="302">
        <f t="shared" ca="1" si="135"/>
        <v>9.0749919363399198E-3</v>
      </c>
      <c r="CV121" s="37"/>
      <c r="CW121" s="298">
        <f t="shared" ca="1" si="96"/>
        <v>1.5056021329488829</v>
      </c>
      <c r="CX121" s="302">
        <f t="shared" ca="1" si="97"/>
        <v>1.0584441016066637</v>
      </c>
      <c r="CY121" s="298">
        <f t="shared" ca="1" si="98"/>
        <v>0.78125</v>
      </c>
      <c r="CZ121" s="298">
        <f t="shared" ca="1" si="99"/>
        <v>0.85399449035812669</v>
      </c>
      <c r="DA121" s="304" t="e">
        <f t="shared" ca="1" si="100"/>
        <v>#NUM!</v>
      </c>
      <c r="DB121" s="305"/>
      <c r="DC121" s="304">
        <f t="shared" ca="1" si="101"/>
        <v>-999</v>
      </c>
    </row>
    <row r="122" spans="1:107" ht="14.4" x14ac:dyDescent="0.3">
      <c r="A122" s="37"/>
      <c r="B122" s="37"/>
      <c r="C122" s="37"/>
      <c r="D122" s="311" t="s">
        <v>671</v>
      </c>
      <c r="E122" s="37"/>
      <c r="F122" s="37"/>
      <c r="G122" s="37"/>
      <c r="H122" s="37"/>
      <c r="I122" s="318"/>
      <c r="J122" s="275"/>
      <c r="K122" s="275"/>
      <c r="L122" s="275"/>
      <c r="M122" s="275"/>
      <c r="N122" s="275"/>
      <c r="O122" s="275"/>
      <c r="P122" s="275"/>
      <c r="Q122" s="275"/>
      <c r="R122" s="275"/>
      <c r="S122" s="275"/>
      <c r="T122" s="293"/>
      <c r="U122" s="37"/>
      <c r="V122" s="37"/>
      <c r="W122" s="275"/>
      <c r="X122" s="275"/>
      <c r="Y122" s="275"/>
      <c r="Z122" s="275"/>
      <c r="AA122" s="275"/>
      <c r="AB122" s="275"/>
      <c r="AC122" s="275"/>
      <c r="AD122" s="37"/>
      <c r="AE122" s="37">
        <v>-3.82</v>
      </c>
      <c r="AF122" s="37"/>
      <c r="AG122" s="37" t="str">
        <f t="shared" ca="1" si="137"/>
        <v>W_ID_024_FS_008</v>
      </c>
      <c r="AH122" s="37"/>
      <c r="AI122" s="37"/>
      <c r="AJ122" s="37"/>
      <c r="AK122" s="37"/>
      <c r="AL122" s="37">
        <f t="shared" ca="1" si="138"/>
        <v>0</v>
      </c>
      <c r="AM122" s="37">
        <f t="shared" ca="1" si="136"/>
        <v>0</v>
      </c>
      <c r="AN122" s="37">
        <f t="shared" ca="1" si="136"/>
        <v>0</v>
      </c>
      <c r="AO122" s="37">
        <f t="shared" ca="1" si="136"/>
        <v>0</v>
      </c>
      <c r="AP122" s="37">
        <f t="shared" ca="1" si="136"/>
        <v>0</v>
      </c>
      <c r="AQ122" s="37">
        <f t="shared" ca="1" si="136"/>
        <v>0</v>
      </c>
      <c r="AR122" s="37">
        <f t="shared" ca="1" si="136"/>
        <v>0</v>
      </c>
      <c r="AS122" s="37">
        <f t="shared" ca="1" si="136"/>
        <v>0</v>
      </c>
      <c r="AT122" s="37">
        <f t="shared" ca="1" si="109"/>
        <v>0</v>
      </c>
      <c r="AU122" s="37">
        <f t="shared" ca="1" si="109"/>
        <v>0</v>
      </c>
      <c r="AV122" s="37">
        <f t="shared" ca="1" si="109"/>
        <v>0</v>
      </c>
      <c r="AW122" s="37">
        <f t="shared" ca="1" si="109"/>
        <v>0</v>
      </c>
      <c r="AX122" s="37"/>
      <c r="AY122" s="37"/>
      <c r="AZ122" s="37">
        <f t="shared" ca="1" si="105"/>
        <v>0</v>
      </c>
      <c r="BA122" s="37">
        <f t="shared" ca="1" si="105"/>
        <v>0</v>
      </c>
      <c r="BB122" s="37">
        <f t="shared" ca="1" si="105"/>
        <v>0</v>
      </c>
      <c r="BC122" s="37">
        <f t="shared" ca="1" si="105"/>
        <v>0</v>
      </c>
      <c r="BD122" s="37">
        <f t="shared" ca="1" si="105"/>
        <v>0</v>
      </c>
      <c r="BE122" s="37">
        <f t="shared" ca="1" si="105"/>
        <v>0</v>
      </c>
      <c r="BF122" s="37">
        <f t="shared" ca="1" si="105"/>
        <v>0</v>
      </c>
      <c r="BG122" s="37">
        <f t="shared" ca="1" si="104"/>
        <v>0</v>
      </c>
      <c r="BH122" s="37">
        <f t="shared" ca="1" si="88"/>
        <v>-3.82</v>
      </c>
      <c r="BI122" s="37">
        <f t="shared" ca="1" si="89"/>
        <v>99</v>
      </c>
      <c r="BJ122" s="37"/>
      <c r="BK122" s="299">
        <f t="shared" ca="1" si="106"/>
        <v>0</v>
      </c>
      <c r="BL122" s="299">
        <f t="shared" ca="1" si="107"/>
        <v>0</v>
      </c>
      <c r="BM122" s="300" t="str">
        <f t="shared" ca="1" si="90"/>
        <v/>
      </c>
      <c r="BN122" s="37"/>
      <c r="BO122" s="301" t="e">
        <f t="shared" ca="1" si="110"/>
        <v>#DIV/0!</v>
      </c>
      <c r="BP122" s="301" t="e">
        <f t="shared" ca="1" si="111"/>
        <v>#DIV/0!</v>
      </c>
      <c r="BQ122" s="301" t="e">
        <f t="shared" ca="1" si="112"/>
        <v>#DIV/0!</v>
      </c>
      <c r="BR122" s="302" t="e">
        <f t="shared" ca="1" si="113"/>
        <v>#DIV/0!</v>
      </c>
      <c r="BS122" s="302">
        <f t="shared" ca="1" si="114"/>
        <v>-1</v>
      </c>
      <c r="BT122" s="301" t="e">
        <f t="shared" ca="1" si="115"/>
        <v>#DIV/0!</v>
      </c>
      <c r="BU122" s="301" t="e">
        <f t="shared" ca="1" si="116"/>
        <v>#DIV/0!</v>
      </c>
      <c r="BV122" s="301" t="e">
        <f t="shared" ca="1" si="117"/>
        <v>#DIV/0!</v>
      </c>
      <c r="BW122" s="302" t="e">
        <f t="shared" ca="1" si="118"/>
        <v>#DIV/0!</v>
      </c>
      <c r="BX122" s="302">
        <f t="shared" ca="1" si="108"/>
        <v>-1</v>
      </c>
      <c r="BY122" s="301" t="e">
        <f t="shared" ca="1" si="119"/>
        <v>#DIV/0!</v>
      </c>
      <c r="BZ122" s="301" t="e">
        <f t="shared" ca="1" si="120"/>
        <v>#DIV/0!</v>
      </c>
      <c r="CA122" s="301" t="e">
        <f t="shared" ca="1" si="121"/>
        <v>#DIV/0!</v>
      </c>
      <c r="CB122" s="302" t="e">
        <f t="shared" ca="1" si="122"/>
        <v>#DIV/0!</v>
      </c>
      <c r="CC122" s="302">
        <f t="shared" ca="1" si="123"/>
        <v>-1</v>
      </c>
      <c r="CD122" s="301" t="e">
        <f t="shared" ca="1" si="124"/>
        <v>#DIV/0!</v>
      </c>
      <c r="CE122" s="301" t="e">
        <f t="shared" ca="1" si="125"/>
        <v>#DIV/0!</v>
      </c>
      <c r="CF122" s="301" t="e">
        <f t="shared" ca="1" si="126"/>
        <v>#DIV/0!</v>
      </c>
      <c r="CG122" s="302" t="e">
        <f t="shared" ca="1" si="127"/>
        <v>#DIV/0!</v>
      </c>
      <c r="CH122" s="302">
        <f t="shared" ca="1" si="128"/>
        <v>-1</v>
      </c>
      <c r="CI122" s="303" t="e">
        <f t="shared" ca="1" si="102"/>
        <v>#REF!</v>
      </c>
      <c r="CJ122" s="303" t="e">
        <f t="shared" ca="1" si="91"/>
        <v>#REF!</v>
      </c>
      <c r="CK122" s="303" t="e">
        <f t="shared" ca="1" si="92"/>
        <v>#REF!</v>
      </c>
      <c r="CL122" s="301" t="e">
        <f t="shared" ca="1" si="93"/>
        <v>#REF!</v>
      </c>
      <c r="CM122" s="301" t="e">
        <f t="shared" ca="1" si="94"/>
        <v>#REF!</v>
      </c>
      <c r="CN122" s="301" t="e">
        <f t="shared" ca="1" si="95"/>
        <v>#REF!</v>
      </c>
      <c r="CO122" s="302" t="e">
        <f t="shared" ca="1" si="129"/>
        <v>#REF!</v>
      </c>
      <c r="CP122" s="302">
        <f t="shared" ca="1" si="130"/>
        <v>-1</v>
      </c>
      <c r="CQ122" s="301" t="e">
        <f t="shared" ca="1" si="131"/>
        <v>#DIV/0!</v>
      </c>
      <c r="CR122" s="301" t="e">
        <f t="shared" ca="1" si="132"/>
        <v>#DIV/0!</v>
      </c>
      <c r="CS122" s="301" t="e">
        <f t="shared" ca="1" si="133"/>
        <v>#DIV/0!</v>
      </c>
      <c r="CT122" s="302" t="e">
        <f t="shared" ca="1" si="134"/>
        <v>#DIV/0!</v>
      </c>
      <c r="CU122" s="302">
        <f t="shared" ca="1" si="135"/>
        <v>-1</v>
      </c>
      <c r="CV122" s="37"/>
      <c r="CW122" s="298">
        <f t="shared" ca="1" si="96"/>
        <v>-99</v>
      </c>
      <c r="CX122" s="302">
        <f t="shared" ca="1" si="97"/>
        <v>-99</v>
      </c>
      <c r="CY122" s="298">
        <f t="shared" ca="1" si="98"/>
        <v>-99</v>
      </c>
      <c r="CZ122" s="298">
        <f t="shared" ca="1" si="99"/>
        <v>-99</v>
      </c>
      <c r="DA122" s="304" t="e">
        <f t="shared" ca="1" si="100"/>
        <v>#NUM!</v>
      </c>
      <c r="DB122" s="305"/>
      <c r="DC122" s="304">
        <f t="shared" ca="1" si="101"/>
        <v>-999</v>
      </c>
    </row>
    <row r="123" spans="1:107" ht="14.4" x14ac:dyDescent="0.3">
      <c r="A123" s="37"/>
      <c r="B123" s="37"/>
      <c r="C123" s="37"/>
      <c r="D123" s="311" t="s">
        <v>673</v>
      </c>
      <c r="E123" s="37"/>
      <c r="F123" s="37"/>
      <c r="G123" s="37"/>
      <c r="H123" s="37"/>
      <c r="I123" s="275">
        <v>2.5</v>
      </c>
      <c r="J123" s="275">
        <v>0.36022000000000004</v>
      </c>
      <c r="K123" s="275">
        <v>151</v>
      </c>
      <c r="L123" s="275">
        <v>18</v>
      </c>
      <c r="M123" s="275">
        <v>13</v>
      </c>
      <c r="N123" s="275">
        <v>4.9000000000000004</v>
      </c>
      <c r="O123" s="275"/>
      <c r="P123" s="275">
        <v>1.9639899999999999</v>
      </c>
      <c r="Q123" s="275">
        <v>186.00139999999999</v>
      </c>
      <c r="R123" s="275">
        <v>0.28155000000000002</v>
      </c>
      <c r="S123" s="275">
        <v>672.87040000000002</v>
      </c>
      <c r="T123" s="293">
        <v>0</v>
      </c>
      <c r="U123" s="37"/>
      <c r="V123" s="37"/>
      <c r="W123" s="275"/>
      <c r="X123" s="275"/>
      <c r="Y123" s="275"/>
      <c r="Z123" s="275">
        <v>0.05</v>
      </c>
      <c r="AA123" s="275"/>
      <c r="AB123" s="275">
        <v>8.5</v>
      </c>
      <c r="AC123" s="275">
        <v>0.71</v>
      </c>
      <c r="AD123" s="37"/>
      <c r="AE123" s="37"/>
      <c r="AF123" s="37"/>
      <c r="AG123" s="37" t="str">
        <f t="shared" ca="1" si="137"/>
        <v>W_ID_025_FS_001</v>
      </c>
      <c r="AH123" s="37"/>
      <c r="AI123" s="37"/>
      <c r="AJ123" s="37"/>
      <c r="AK123" s="37"/>
      <c r="AL123" s="37">
        <f t="shared" ca="1" si="138"/>
        <v>2.5</v>
      </c>
      <c r="AM123" s="37">
        <f t="shared" ca="1" si="136"/>
        <v>0.36022000000000004</v>
      </c>
      <c r="AN123" s="37">
        <f t="shared" ca="1" si="136"/>
        <v>151</v>
      </c>
      <c r="AO123" s="37">
        <f t="shared" ca="1" si="136"/>
        <v>18</v>
      </c>
      <c r="AP123" s="37">
        <f t="shared" ca="1" si="136"/>
        <v>13</v>
      </c>
      <c r="AQ123" s="37">
        <f t="shared" ca="1" si="136"/>
        <v>4.9000000000000004</v>
      </c>
      <c r="AR123" s="37">
        <f t="shared" ca="1" si="136"/>
        <v>0</v>
      </c>
      <c r="AS123" s="37">
        <f t="shared" ca="1" si="136"/>
        <v>1.9639899999999999</v>
      </c>
      <c r="AT123" s="37">
        <f t="shared" ca="1" si="109"/>
        <v>186.00139999999999</v>
      </c>
      <c r="AU123" s="37">
        <f t="shared" ca="1" si="109"/>
        <v>0.28155000000000002</v>
      </c>
      <c r="AV123" s="37">
        <f t="shared" ca="1" si="109"/>
        <v>672.87040000000002</v>
      </c>
      <c r="AW123" s="37">
        <f t="shared" ca="1" si="109"/>
        <v>0</v>
      </c>
      <c r="AX123" s="37"/>
      <c r="AY123" s="37"/>
      <c r="AZ123" s="37">
        <f t="shared" ca="1" si="105"/>
        <v>0</v>
      </c>
      <c r="BA123" s="37">
        <f t="shared" ca="1" si="105"/>
        <v>0</v>
      </c>
      <c r="BB123" s="37">
        <f t="shared" ca="1" si="105"/>
        <v>0</v>
      </c>
      <c r="BC123" s="37">
        <f t="shared" ca="1" si="105"/>
        <v>0.05</v>
      </c>
      <c r="BD123" s="37">
        <f t="shared" ca="1" si="105"/>
        <v>0</v>
      </c>
      <c r="BE123" s="37">
        <f t="shared" ca="1" si="105"/>
        <v>8.5</v>
      </c>
      <c r="BF123" s="37">
        <f t="shared" ca="1" si="105"/>
        <v>0.71</v>
      </c>
      <c r="BG123" s="37">
        <f t="shared" ca="1" si="104"/>
        <v>0</v>
      </c>
      <c r="BH123" s="37">
        <f t="shared" ca="1" si="88"/>
        <v>0</v>
      </c>
      <c r="BI123" s="37">
        <f t="shared" ca="1" si="89"/>
        <v>99</v>
      </c>
      <c r="BJ123" s="37"/>
      <c r="BK123" s="299">
        <f t="shared" ca="1" si="106"/>
        <v>11.726044743087032</v>
      </c>
      <c r="BL123" s="299">
        <f t="shared" ca="1" si="107"/>
        <v>19.271082014000001</v>
      </c>
      <c r="BM123" s="300">
        <f t="shared" ca="1" si="90"/>
        <v>-0.24341085965936854</v>
      </c>
      <c r="BN123" s="37"/>
      <c r="BO123" s="301">
        <f t="shared" ca="1" si="110"/>
        <v>0.76815675566067387</v>
      </c>
      <c r="BP123" s="301">
        <f t="shared" ca="1" si="111"/>
        <v>2.906893907199929E-2</v>
      </c>
      <c r="BQ123" s="301">
        <f t="shared" ca="1" si="112"/>
        <v>0.20277430526732687</v>
      </c>
      <c r="BR123" s="302">
        <f t="shared" ca="1" si="113"/>
        <v>0.67767720101065554</v>
      </c>
      <c r="BS123" s="302">
        <f t="shared" ca="1" si="114"/>
        <v>0.76815675566067387</v>
      </c>
      <c r="BT123" s="301">
        <f t="shared" ca="1" si="115"/>
        <v>0.68604027358047437</v>
      </c>
      <c r="BU123" s="301">
        <f t="shared" ca="1" si="116"/>
        <v>0.13286213294585875</v>
      </c>
      <c r="BV123" s="301">
        <f t="shared" ca="1" si="117"/>
        <v>0.18109759347366686</v>
      </c>
      <c r="BW123" s="302">
        <f t="shared" ca="1" si="118"/>
        <v>0.60523304514940901</v>
      </c>
      <c r="BX123" s="302">
        <f t="shared" ca="1" si="108"/>
        <v>0.68604027358047437</v>
      </c>
      <c r="BY123" s="301">
        <f t="shared" ca="1" si="119"/>
        <v>1</v>
      </c>
      <c r="BZ123" s="301">
        <f t="shared" ca="1" si="120"/>
        <v>0</v>
      </c>
      <c r="CA123" s="301">
        <f t="shared" ca="1" si="121"/>
        <v>0</v>
      </c>
      <c r="CB123" s="302">
        <f t="shared" ca="1" si="122"/>
        <v>0.57740000000000002</v>
      </c>
      <c r="CC123" s="302">
        <f t="shared" ca="1" si="123"/>
        <v>1</v>
      </c>
      <c r="CD123" s="301">
        <f t="shared" ca="1" si="124"/>
        <v>0.2165648004742966</v>
      </c>
      <c r="CE123" s="301">
        <f t="shared" ca="1" si="125"/>
        <v>0.7834351995257034</v>
      </c>
      <c r="CF123" s="301">
        <f t="shared" ca="1" si="126"/>
        <v>0</v>
      </c>
      <c r="CG123" s="302">
        <f t="shared" ca="1" si="127"/>
        <v>0.12504451579385886</v>
      </c>
      <c r="CH123" s="302">
        <f t="shared" ca="1" si="128"/>
        <v>0.2165648004742966</v>
      </c>
      <c r="CI123" s="303" t="e">
        <f t="shared" ca="1" si="102"/>
        <v>#REF!</v>
      </c>
      <c r="CJ123" s="303" t="e">
        <f t="shared" ca="1" si="91"/>
        <v>#REF!</v>
      </c>
      <c r="CK123" s="303" t="e">
        <f t="shared" ca="1" si="92"/>
        <v>#REF!</v>
      </c>
      <c r="CL123" s="301" t="e">
        <f t="shared" ca="1" si="93"/>
        <v>#REF!</v>
      </c>
      <c r="CM123" s="301" t="e">
        <f t="shared" ca="1" si="94"/>
        <v>#REF!</v>
      </c>
      <c r="CN123" s="301" t="e">
        <f t="shared" ca="1" si="95"/>
        <v>#REF!</v>
      </c>
      <c r="CO123" s="302" t="e">
        <f t="shared" ca="1" si="129"/>
        <v>#REF!</v>
      </c>
      <c r="CP123" s="302">
        <f t="shared" ca="1" si="130"/>
        <v>-1</v>
      </c>
      <c r="CQ123" s="301">
        <f t="shared" ca="1" si="131"/>
        <v>5.9341481788996314E-2</v>
      </c>
      <c r="CR123" s="301">
        <f t="shared" ca="1" si="132"/>
        <v>7.0738190212048593E-2</v>
      </c>
      <c r="CS123" s="301">
        <f t="shared" ca="1" si="133"/>
        <v>0.86992032799895513</v>
      </c>
      <c r="CT123" s="302">
        <f t="shared" ca="1" si="134"/>
        <v>1.03876077432536</v>
      </c>
      <c r="CU123" s="302">
        <f t="shared" ca="1" si="135"/>
        <v>5.9341481788996314E-2</v>
      </c>
      <c r="CV123" s="37"/>
      <c r="CW123" s="298">
        <f t="shared" ca="1" si="96"/>
        <v>1.8203489301780982</v>
      </c>
      <c r="CX123" s="302">
        <f t="shared" ca="1" si="97"/>
        <v>1.3966016578997753</v>
      </c>
      <c r="CY123" s="298">
        <f t="shared" ca="1" si="98"/>
        <v>0.79032258064516125</v>
      </c>
      <c r="CZ123" s="298">
        <f t="shared" ca="1" si="99"/>
        <v>0.54380664652567978</v>
      </c>
      <c r="DA123" s="304" t="e">
        <f t="shared" ca="1" si="100"/>
        <v>#NUM!</v>
      </c>
      <c r="DB123" s="305"/>
      <c r="DC123" s="304">
        <f t="shared" ca="1" si="101"/>
        <v>-999</v>
      </c>
    </row>
    <row r="124" spans="1:107" ht="14.4" x14ac:dyDescent="0.3">
      <c r="A124" s="37"/>
      <c r="B124" s="37"/>
      <c r="C124" s="37"/>
      <c r="D124" s="311" t="s">
        <v>675</v>
      </c>
      <c r="E124" s="37"/>
      <c r="F124" s="37"/>
      <c r="G124" s="37"/>
      <c r="H124" s="37"/>
      <c r="I124" s="275">
        <v>2.69</v>
      </c>
      <c r="J124" s="275">
        <v>0.45100000000000001</v>
      </c>
      <c r="K124" s="275">
        <v>138</v>
      </c>
      <c r="L124" s="275">
        <v>17</v>
      </c>
      <c r="M124" s="275">
        <v>13</v>
      </c>
      <c r="N124" s="275">
        <v>4.9000000000000004</v>
      </c>
      <c r="O124" s="275"/>
      <c r="P124" s="275"/>
      <c r="Q124" s="275">
        <v>124.34</v>
      </c>
      <c r="R124" s="275">
        <v>0.33</v>
      </c>
      <c r="S124" s="275">
        <v>335</v>
      </c>
      <c r="T124" s="293"/>
      <c r="U124" s="37"/>
      <c r="V124" s="37"/>
      <c r="W124" s="275">
        <v>0.184</v>
      </c>
      <c r="X124" s="275"/>
      <c r="Y124" s="275">
        <v>5.1999999999999998E-2</v>
      </c>
      <c r="Z124" s="317"/>
      <c r="AA124" s="275"/>
      <c r="AB124" s="275">
        <v>10</v>
      </c>
      <c r="AC124" s="275">
        <v>0.61</v>
      </c>
      <c r="AD124" s="37"/>
      <c r="AE124" s="37"/>
      <c r="AF124" s="37"/>
      <c r="AG124" s="37" t="str">
        <f t="shared" ca="1" si="137"/>
        <v>W_ID_025_FS_002</v>
      </c>
      <c r="AH124" s="37"/>
      <c r="AI124" s="37"/>
      <c r="AJ124" s="37"/>
      <c r="AK124" s="37"/>
      <c r="AL124" s="37">
        <f t="shared" ca="1" si="138"/>
        <v>2.69</v>
      </c>
      <c r="AM124" s="37">
        <f t="shared" ca="1" si="136"/>
        <v>0.45100000000000001</v>
      </c>
      <c r="AN124" s="37">
        <f t="shared" ca="1" si="136"/>
        <v>138</v>
      </c>
      <c r="AO124" s="37">
        <f t="shared" ca="1" si="136"/>
        <v>17</v>
      </c>
      <c r="AP124" s="37">
        <f t="shared" ca="1" si="136"/>
        <v>13</v>
      </c>
      <c r="AQ124" s="37">
        <f t="shared" ca="1" si="136"/>
        <v>4.9000000000000004</v>
      </c>
      <c r="AR124" s="37">
        <f t="shared" ca="1" si="136"/>
        <v>0</v>
      </c>
      <c r="AS124" s="37">
        <f t="shared" ca="1" si="136"/>
        <v>0</v>
      </c>
      <c r="AT124" s="37">
        <f t="shared" ca="1" si="109"/>
        <v>124.34</v>
      </c>
      <c r="AU124" s="37">
        <f t="shared" ca="1" si="109"/>
        <v>0.33</v>
      </c>
      <c r="AV124" s="37">
        <f t="shared" ca="1" si="109"/>
        <v>335</v>
      </c>
      <c r="AW124" s="37">
        <f t="shared" ca="1" si="109"/>
        <v>0</v>
      </c>
      <c r="AX124" s="37"/>
      <c r="AY124" s="37"/>
      <c r="AZ124" s="37">
        <f t="shared" ca="1" si="105"/>
        <v>0.184</v>
      </c>
      <c r="BA124" s="37">
        <f t="shared" ca="1" si="105"/>
        <v>0</v>
      </c>
      <c r="BB124" s="37">
        <f t="shared" ca="1" si="105"/>
        <v>5.1999999999999998E-2</v>
      </c>
      <c r="BC124" s="37">
        <f t="shared" ca="1" si="105"/>
        <v>0</v>
      </c>
      <c r="BD124" s="37">
        <f t="shared" ca="1" si="105"/>
        <v>0</v>
      </c>
      <c r="BE124" s="37">
        <f t="shared" ca="1" si="105"/>
        <v>10</v>
      </c>
      <c r="BF124" s="37">
        <f t="shared" ca="1" si="105"/>
        <v>0.61</v>
      </c>
      <c r="BG124" s="37">
        <f t="shared" ca="1" si="104"/>
        <v>0</v>
      </c>
      <c r="BH124" s="37">
        <f t="shared" ca="1" si="88"/>
        <v>0</v>
      </c>
      <c r="BI124" s="37">
        <f t="shared" ca="1" si="89"/>
        <v>99</v>
      </c>
      <c r="BJ124" s="37"/>
      <c r="BK124" s="299">
        <f t="shared" ca="1" si="106"/>
        <v>10.117061651112172</v>
      </c>
      <c r="BL124" s="299">
        <f t="shared" ca="1" si="107"/>
        <v>10.499702600000001</v>
      </c>
      <c r="BM124" s="300">
        <f t="shared" ca="1" si="90"/>
        <v>-1.8559699486653803E-2</v>
      </c>
      <c r="BN124" s="37"/>
      <c r="BO124" s="301">
        <f t="shared" ca="1" si="110"/>
        <v>0.93777811297986269</v>
      </c>
      <c r="BP124" s="301">
        <f t="shared" ca="1" si="111"/>
        <v>6.2221887020137263E-2</v>
      </c>
      <c r="BQ124" s="301">
        <f t="shared" ca="1" si="112"/>
        <v>0</v>
      </c>
      <c r="BR124" s="302">
        <f t="shared" ca="1" si="113"/>
        <v>0.54147308243457271</v>
      </c>
      <c r="BS124" s="302">
        <f t="shared" ca="1" si="114"/>
        <v>0.93777811297986269</v>
      </c>
      <c r="BT124" s="301">
        <f t="shared" ca="1" si="115"/>
        <v>0.73382908404154867</v>
      </c>
      <c r="BU124" s="301">
        <f t="shared" ca="1" si="116"/>
        <v>0.26617091595845138</v>
      </c>
      <c r="BV124" s="301">
        <f t="shared" ca="1" si="117"/>
        <v>0</v>
      </c>
      <c r="BW124" s="302">
        <f t="shared" ca="1" si="118"/>
        <v>0.42371291312559023</v>
      </c>
      <c r="BX124" s="302">
        <f t="shared" ca="1" si="108"/>
        <v>0.73382908404154867</v>
      </c>
      <c r="BY124" s="301">
        <f t="shared" ca="1" si="119"/>
        <v>0.46446961894953653</v>
      </c>
      <c r="BZ124" s="301">
        <f t="shared" ca="1" si="120"/>
        <v>0</v>
      </c>
      <c r="CA124" s="301">
        <f t="shared" ca="1" si="121"/>
        <v>0.53553038105046347</v>
      </c>
      <c r="CB124" s="302">
        <f t="shared" ca="1" si="122"/>
        <v>0.88656168898043264</v>
      </c>
      <c r="CC124" s="302">
        <f t="shared" ca="1" si="123"/>
        <v>0.46446961894953653</v>
      </c>
      <c r="CD124" s="301">
        <f t="shared" ca="1" si="124"/>
        <v>0.27069273305176994</v>
      </c>
      <c r="CE124" s="301">
        <f t="shared" ca="1" si="125"/>
        <v>0.72930726694823</v>
      </c>
      <c r="CF124" s="301">
        <f t="shared" ca="1" si="126"/>
        <v>0</v>
      </c>
      <c r="CG124" s="302">
        <f t="shared" ca="1" si="127"/>
        <v>0.15629798406409198</v>
      </c>
      <c r="CH124" s="302">
        <f t="shared" ca="1" si="128"/>
        <v>0.27069273305176994</v>
      </c>
      <c r="CI124" s="303" t="e">
        <f t="shared" ca="1" si="102"/>
        <v>#REF!</v>
      </c>
      <c r="CJ124" s="303" t="e">
        <f t="shared" ca="1" si="91"/>
        <v>#REF!</v>
      </c>
      <c r="CK124" s="303" t="e">
        <f t="shared" ca="1" si="92"/>
        <v>#REF!</v>
      </c>
      <c r="CL124" s="301" t="e">
        <f t="shared" ca="1" si="93"/>
        <v>#REF!</v>
      </c>
      <c r="CM124" s="301" t="e">
        <f t="shared" ca="1" si="94"/>
        <v>#REF!</v>
      </c>
      <c r="CN124" s="301" t="e">
        <f t="shared" ca="1" si="95"/>
        <v>#REF!</v>
      </c>
      <c r="CO124" s="302" t="e">
        <f t="shared" ca="1" si="129"/>
        <v>#REF!</v>
      </c>
      <c r="CP124" s="302">
        <f t="shared" ca="1" si="130"/>
        <v>-1</v>
      </c>
      <c r="CQ124" s="301">
        <f t="shared" ca="1" si="131"/>
        <v>5.4727279721586544E-2</v>
      </c>
      <c r="CR124" s="301">
        <f t="shared" ca="1" si="132"/>
        <v>6.741766342514284E-2</v>
      </c>
      <c r="CS124" s="301">
        <f t="shared" ca="1" si="133"/>
        <v>0.87785505685327059</v>
      </c>
      <c r="CT124" s="302">
        <f t="shared" ca="1" si="134"/>
        <v>1.0452587654597156</v>
      </c>
      <c r="CU124" s="302">
        <f t="shared" ca="1" si="135"/>
        <v>5.4727279721586544E-2</v>
      </c>
      <c r="CV124" s="37"/>
      <c r="CW124" s="298">
        <f t="shared" ca="1" si="96"/>
        <v>1.7707017627280339</v>
      </c>
      <c r="CX124" s="302">
        <f t="shared" ca="1" si="97"/>
        <v>1.3469544904497111</v>
      </c>
      <c r="CY124" s="298">
        <f t="shared" ca="1" si="98"/>
        <v>0.79032258064516125</v>
      </c>
      <c r="CZ124" s="298">
        <f t="shared" ca="1" si="99"/>
        <v>0.55194805194805197</v>
      </c>
      <c r="DA124" s="304" t="e">
        <f t="shared" ca="1" si="100"/>
        <v>#NUM!</v>
      </c>
      <c r="DB124" s="305"/>
      <c r="DC124" s="304">
        <f t="shared" ca="1" si="101"/>
        <v>-999</v>
      </c>
    </row>
    <row r="125" spans="1:107" ht="14.4" x14ac:dyDescent="0.3">
      <c r="A125" s="37"/>
      <c r="B125" s="37"/>
      <c r="C125" s="37"/>
      <c r="D125" s="311" t="s">
        <v>676</v>
      </c>
      <c r="E125" s="37"/>
      <c r="F125" s="37"/>
      <c r="G125" s="37"/>
      <c r="H125" s="37"/>
      <c r="I125" s="318"/>
      <c r="J125" s="275"/>
      <c r="K125" s="275"/>
      <c r="L125" s="275"/>
      <c r="M125" s="275"/>
      <c r="N125" s="275"/>
      <c r="O125" s="275"/>
      <c r="P125" s="275"/>
      <c r="Q125" s="275"/>
      <c r="R125" s="275"/>
      <c r="S125" s="275"/>
      <c r="T125" s="293"/>
      <c r="U125" s="37"/>
      <c r="V125" s="37"/>
      <c r="W125" s="275"/>
      <c r="X125" s="275"/>
      <c r="Y125" s="275"/>
      <c r="Z125" s="275"/>
      <c r="AA125" s="275"/>
      <c r="AB125" s="275"/>
      <c r="AC125" s="275"/>
      <c r="AD125" s="37"/>
      <c r="AE125" s="37"/>
      <c r="AF125" s="37"/>
      <c r="AG125" s="37" t="str">
        <f t="shared" ca="1" si="137"/>
        <v>W_ID_025_FS_003</v>
      </c>
      <c r="AH125" s="37"/>
      <c r="AI125" s="37"/>
      <c r="AJ125" s="37"/>
      <c r="AK125" s="37"/>
      <c r="AL125" s="37">
        <f t="shared" ca="1" si="138"/>
        <v>0</v>
      </c>
      <c r="AM125" s="37">
        <f t="shared" ca="1" si="136"/>
        <v>0</v>
      </c>
      <c r="AN125" s="37">
        <f t="shared" ca="1" si="136"/>
        <v>0</v>
      </c>
      <c r="AO125" s="37">
        <f t="shared" ca="1" si="136"/>
        <v>0</v>
      </c>
      <c r="AP125" s="37">
        <f t="shared" ca="1" si="136"/>
        <v>0</v>
      </c>
      <c r="AQ125" s="37">
        <f t="shared" ca="1" si="136"/>
        <v>0</v>
      </c>
      <c r="AR125" s="37">
        <f t="shared" ca="1" si="136"/>
        <v>0</v>
      </c>
      <c r="AS125" s="37">
        <f t="shared" ca="1" si="136"/>
        <v>0</v>
      </c>
      <c r="AT125" s="37">
        <f t="shared" ca="1" si="109"/>
        <v>0</v>
      </c>
      <c r="AU125" s="37">
        <f t="shared" ca="1" si="109"/>
        <v>0</v>
      </c>
      <c r="AV125" s="37">
        <f t="shared" ca="1" si="109"/>
        <v>0</v>
      </c>
      <c r="AW125" s="37">
        <f t="shared" ca="1" si="109"/>
        <v>0</v>
      </c>
      <c r="AX125" s="37"/>
      <c r="AY125" s="37"/>
      <c r="AZ125" s="37">
        <f t="shared" ca="1" si="105"/>
        <v>0</v>
      </c>
      <c r="BA125" s="37">
        <f t="shared" ca="1" si="105"/>
        <v>0</v>
      </c>
      <c r="BB125" s="37">
        <f t="shared" ca="1" si="105"/>
        <v>0</v>
      </c>
      <c r="BC125" s="37">
        <f t="shared" ca="1" si="105"/>
        <v>0</v>
      </c>
      <c r="BD125" s="37">
        <f t="shared" ca="1" si="105"/>
        <v>0</v>
      </c>
      <c r="BE125" s="37">
        <f t="shared" ca="1" si="105"/>
        <v>0</v>
      </c>
      <c r="BF125" s="37">
        <f t="shared" ca="1" si="105"/>
        <v>0</v>
      </c>
      <c r="BG125" s="37">
        <f t="shared" ca="1" si="104"/>
        <v>0</v>
      </c>
      <c r="BH125" s="37">
        <f t="shared" ca="1" si="88"/>
        <v>0</v>
      </c>
      <c r="BI125" s="37">
        <f t="shared" ca="1" si="89"/>
        <v>99</v>
      </c>
      <c r="BJ125" s="37"/>
      <c r="BK125" s="299">
        <f t="shared" ca="1" si="106"/>
        <v>0</v>
      </c>
      <c r="BL125" s="299">
        <f t="shared" ca="1" si="107"/>
        <v>0</v>
      </c>
      <c r="BM125" s="300" t="str">
        <f t="shared" ca="1" si="90"/>
        <v/>
      </c>
      <c r="BN125" s="37"/>
      <c r="BO125" s="301" t="e">
        <f t="shared" ca="1" si="110"/>
        <v>#DIV/0!</v>
      </c>
      <c r="BP125" s="301" t="e">
        <f t="shared" ca="1" si="111"/>
        <v>#DIV/0!</v>
      </c>
      <c r="BQ125" s="301" t="e">
        <f t="shared" ca="1" si="112"/>
        <v>#DIV/0!</v>
      </c>
      <c r="BR125" s="302" t="e">
        <f t="shared" ca="1" si="113"/>
        <v>#DIV/0!</v>
      </c>
      <c r="BS125" s="302">
        <f t="shared" ca="1" si="114"/>
        <v>-1</v>
      </c>
      <c r="BT125" s="301" t="e">
        <f t="shared" ca="1" si="115"/>
        <v>#DIV/0!</v>
      </c>
      <c r="BU125" s="301" t="e">
        <f t="shared" ca="1" si="116"/>
        <v>#DIV/0!</v>
      </c>
      <c r="BV125" s="301" t="e">
        <f t="shared" ca="1" si="117"/>
        <v>#DIV/0!</v>
      </c>
      <c r="BW125" s="302" t="e">
        <f t="shared" ca="1" si="118"/>
        <v>#DIV/0!</v>
      </c>
      <c r="BX125" s="302">
        <f t="shared" ca="1" si="108"/>
        <v>-1</v>
      </c>
      <c r="BY125" s="301" t="e">
        <f t="shared" ca="1" si="119"/>
        <v>#DIV/0!</v>
      </c>
      <c r="BZ125" s="301" t="e">
        <f t="shared" ca="1" si="120"/>
        <v>#DIV/0!</v>
      </c>
      <c r="CA125" s="301" t="e">
        <f t="shared" ca="1" si="121"/>
        <v>#DIV/0!</v>
      </c>
      <c r="CB125" s="302" t="e">
        <f t="shared" ca="1" si="122"/>
        <v>#DIV/0!</v>
      </c>
      <c r="CC125" s="302">
        <f t="shared" ca="1" si="123"/>
        <v>-1</v>
      </c>
      <c r="CD125" s="301" t="e">
        <f t="shared" ca="1" si="124"/>
        <v>#DIV/0!</v>
      </c>
      <c r="CE125" s="301" t="e">
        <f t="shared" ca="1" si="125"/>
        <v>#DIV/0!</v>
      </c>
      <c r="CF125" s="301" t="e">
        <f t="shared" ca="1" si="126"/>
        <v>#DIV/0!</v>
      </c>
      <c r="CG125" s="302" t="e">
        <f t="shared" ca="1" si="127"/>
        <v>#DIV/0!</v>
      </c>
      <c r="CH125" s="302">
        <f t="shared" ca="1" si="128"/>
        <v>-1</v>
      </c>
      <c r="CI125" s="303" t="e">
        <f t="shared" ca="1" si="102"/>
        <v>#REF!</v>
      </c>
      <c r="CJ125" s="303" t="e">
        <f t="shared" ca="1" si="91"/>
        <v>#REF!</v>
      </c>
      <c r="CK125" s="303" t="e">
        <f t="shared" ca="1" si="92"/>
        <v>#REF!</v>
      </c>
      <c r="CL125" s="301" t="e">
        <f t="shared" ca="1" si="93"/>
        <v>#REF!</v>
      </c>
      <c r="CM125" s="301" t="e">
        <f t="shared" ca="1" si="94"/>
        <v>#REF!</v>
      </c>
      <c r="CN125" s="301" t="e">
        <f t="shared" ca="1" si="95"/>
        <v>#REF!</v>
      </c>
      <c r="CO125" s="302" t="e">
        <f t="shared" ca="1" si="129"/>
        <v>#REF!</v>
      </c>
      <c r="CP125" s="302">
        <f t="shared" ca="1" si="130"/>
        <v>-1</v>
      </c>
      <c r="CQ125" s="301" t="e">
        <f t="shared" ca="1" si="131"/>
        <v>#DIV/0!</v>
      </c>
      <c r="CR125" s="301" t="e">
        <f t="shared" ca="1" si="132"/>
        <v>#DIV/0!</v>
      </c>
      <c r="CS125" s="301" t="e">
        <f t="shared" ca="1" si="133"/>
        <v>#DIV/0!</v>
      </c>
      <c r="CT125" s="302" t="e">
        <f t="shared" ca="1" si="134"/>
        <v>#DIV/0!</v>
      </c>
      <c r="CU125" s="302">
        <f t="shared" ca="1" si="135"/>
        <v>-1</v>
      </c>
      <c r="CV125" s="37"/>
      <c r="CW125" s="298">
        <f t="shared" ca="1" si="96"/>
        <v>-99</v>
      </c>
      <c r="CX125" s="302">
        <f t="shared" ca="1" si="97"/>
        <v>-99</v>
      </c>
      <c r="CY125" s="298">
        <f t="shared" ca="1" si="98"/>
        <v>-99</v>
      </c>
      <c r="CZ125" s="298">
        <f t="shared" ca="1" si="99"/>
        <v>-99</v>
      </c>
      <c r="DA125" s="304" t="e">
        <f t="shared" ca="1" si="100"/>
        <v>#NUM!</v>
      </c>
      <c r="DB125" s="305"/>
      <c r="DC125" s="304">
        <f t="shared" ca="1" si="101"/>
        <v>-999</v>
      </c>
    </row>
    <row r="126" spans="1:107" ht="14.4" x14ac:dyDescent="0.3">
      <c r="A126" s="37"/>
      <c r="B126" s="37"/>
      <c r="C126" s="37"/>
      <c r="D126" s="311" t="s">
        <v>677</v>
      </c>
      <c r="E126" s="37"/>
      <c r="F126" s="37"/>
      <c r="G126" s="37"/>
      <c r="H126" s="37"/>
      <c r="I126" s="275">
        <v>2.13</v>
      </c>
      <c r="J126" s="275"/>
      <c r="K126" s="275">
        <v>41</v>
      </c>
      <c r="L126" s="275">
        <v>16</v>
      </c>
      <c r="M126" s="275">
        <v>15</v>
      </c>
      <c r="N126" s="275">
        <v>6.2</v>
      </c>
      <c r="O126" s="275"/>
      <c r="P126" s="275"/>
      <c r="Q126" s="275">
        <v>37.587000000000003</v>
      </c>
      <c r="R126" s="275">
        <v>0.15745000000000001</v>
      </c>
      <c r="S126" s="275"/>
      <c r="T126" s="293"/>
      <c r="U126" s="37"/>
      <c r="V126" s="37"/>
      <c r="W126" s="275"/>
      <c r="X126" s="275"/>
      <c r="Y126" s="275"/>
      <c r="Z126" s="317"/>
      <c r="AA126" s="275"/>
      <c r="AB126" s="275">
        <v>23</v>
      </c>
      <c r="AC126" s="275">
        <v>0.42</v>
      </c>
      <c r="AD126" s="37"/>
      <c r="AE126" s="37"/>
      <c r="AF126" s="37"/>
      <c r="AG126" s="37" t="str">
        <f t="shared" ca="1" si="137"/>
        <v>W_ID_025_FS_004</v>
      </c>
      <c r="AH126" s="37"/>
      <c r="AI126" s="37"/>
      <c r="AJ126" s="37"/>
      <c r="AK126" s="37"/>
      <c r="AL126" s="37">
        <f t="shared" ca="1" si="138"/>
        <v>2.13</v>
      </c>
      <c r="AM126" s="37">
        <f t="shared" ca="1" si="136"/>
        <v>0</v>
      </c>
      <c r="AN126" s="37">
        <f t="shared" ca="1" si="136"/>
        <v>41</v>
      </c>
      <c r="AO126" s="37">
        <f t="shared" ca="1" si="136"/>
        <v>16</v>
      </c>
      <c r="AP126" s="37">
        <f t="shared" ca="1" si="136"/>
        <v>15</v>
      </c>
      <c r="AQ126" s="37">
        <f t="shared" ca="1" si="136"/>
        <v>6.2</v>
      </c>
      <c r="AR126" s="37">
        <f t="shared" ca="1" si="136"/>
        <v>0</v>
      </c>
      <c r="AS126" s="37">
        <f t="shared" ca="1" si="136"/>
        <v>0</v>
      </c>
      <c r="AT126" s="37">
        <f t="shared" ca="1" si="109"/>
        <v>37.587000000000003</v>
      </c>
      <c r="AU126" s="37">
        <f t="shared" ca="1" si="109"/>
        <v>0.15745000000000001</v>
      </c>
      <c r="AV126" s="37">
        <f t="shared" ca="1" si="109"/>
        <v>0</v>
      </c>
      <c r="AW126" s="37">
        <f t="shared" ca="1" si="109"/>
        <v>0</v>
      </c>
      <c r="AX126" s="37"/>
      <c r="AY126" s="37"/>
      <c r="AZ126" s="37">
        <f t="shared" ca="1" si="105"/>
        <v>0</v>
      </c>
      <c r="BA126" s="37">
        <f t="shared" ca="1" si="105"/>
        <v>0</v>
      </c>
      <c r="BB126" s="37">
        <f t="shared" ca="1" si="105"/>
        <v>0</v>
      </c>
      <c r="BC126" s="37">
        <f t="shared" ca="1" si="105"/>
        <v>0</v>
      </c>
      <c r="BD126" s="37">
        <f t="shared" ca="1" si="105"/>
        <v>0</v>
      </c>
      <c r="BE126" s="37">
        <f t="shared" ca="1" si="105"/>
        <v>23</v>
      </c>
      <c r="BF126" s="37">
        <f t="shared" ca="1" si="105"/>
        <v>0.42</v>
      </c>
      <c r="BG126" s="37">
        <f t="shared" ca="1" si="104"/>
        <v>0</v>
      </c>
      <c r="BH126" s="37">
        <f t="shared" ca="1" si="88"/>
        <v>0</v>
      </c>
      <c r="BI126" s="37">
        <f t="shared" ca="1" si="89"/>
        <v>99</v>
      </c>
      <c r="BJ126" s="37"/>
      <c r="BK126" s="299">
        <f t="shared" ca="1" si="106"/>
        <v>12.040489593705106</v>
      </c>
      <c r="BL126" s="299">
        <f t="shared" ca="1" si="107"/>
        <v>1.068617438</v>
      </c>
      <c r="BM126" s="300">
        <f t="shared" ca="1" si="90"/>
        <v>0.83696563993024242</v>
      </c>
      <c r="BN126" s="37"/>
      <c r="BO126" s="301">
        <f t="shared" ca="1" si="110"/>
        <v>0.90520371117386045</v>
      </c>
      <c r="BP126" s="301">
        <f t="shared" ca="1" si="111"/>
        <v>9.4796288826139566E-2</v>
      </c>
      <c r="BQ126" s="301">
        <f t="shared" ca="1" si="112"/>
        <v>0</v>
      </c>
      <c r="BR126" s="302">
        <f t="shared" ca="1" si="113"/>
        <v>0.52266462283178705</v>
      </c>
      <c r="BS126" s="302">
        <f t="shared" ca="1" si="114"/>
        <v>0.90520371117386045</v>
      </c>
      <c r="BT126" s="301">
        <f t="shared" ca="1" si="115"/>
        <v>1</v>
      </c>
      <c r="BU126" s="301">
        <f t="shared" ca="1" si="116"/>
        <v>0</v>
      </c>
      <c r="BV126" s="301">
        <f t="shared" ca="1" si="117"/>
        <v>0</v>
      </c>
      <c r="BW126" s="302">
        <f t="shared" ca="1" si="118"/>
        <v>0.57740000000000002</v>
      </c>
      <c r="BX126" s="302">
        <f t="shared" ca="1" si="108"/>
        <v>1</v>
      </c>
      <c r="BY126" s="301" t="e">
        <f t="shared" ca="1" si="119"/>
        <v>#DIV/0!</v>
      </c>
      <c r="BZ126" s="301" t="e">
        <f t="shared" ca="1" si="120"/>
        <v>#DIV/0!</v>
      </c>
      <c r="CA126" s="301" t="e">
        <f t="shared" ca="1" si="121"/>
        <v>#DIV/0!</v>
      </c>
      <c r="CB126" s="302" t="e">
        <f t="shared" ca="1" si="122"/>
        <v>#DIV/0!</v>
      </c>
      <c r="CC126" s="302">
        <f t="shared" ca="1" si="123"/>
        <v>-1</v>
      </c>
      <c r="CD126" s="301">
        <f t="shared" ca="1" si="124"/>
        <v>1</v>
      </c>
      <c r="CE126" s="301">
        <f t="shared" ca="1" si="125"/>
        <v>0</v>
      </c>
      <c r="CF126" s="301">
        <f t="shared" ca="1" si="126"/>
        <v>0</v>
      </c>
      <c r="CG126" s="302">
        <f t="shared" ca="1" si="127"/>
        <v>0.57740000000000002</v>
      </c>
      <c r="CH126" s="302">
        <f t="shared" ca="1" si="128"/>
        <v>1</v>
      </c>
      <c r="CI126" s="303" t="e">
        <f t="shared" ca="1" si="102"/>
        <v>#REF!</v>
      </c>
      <c r="CJ126" s="303" t="e">
        <f t="shared" ca="1" si="91"/>
        <v>#REF!</v>
      </c>
      <c r="CK126" s="303" t="e">
        <f t="shared" ca="1" si="92"/>
        <v>#REF!</v>
      </c>
      <c r="CL126" s="301" t="e">
        <f t="shared" ca="1" si="93"/>
        <v>#REF!</v>
      </c>
      <c r="CM126" s="301" t="e">
        <f t="shared" ca="1" si="94"/>
        <v>#REF!</v>
      </c>
      <c r="CN126" s="301" t="e">
        <f t="shared" ca="1" si="95"/>
        <v>#REF!</v>
      </c>
      <c r="CO126" s="302" t="e">
        <f t="shared" ca="1" si="129"/>
        <v>#REF!</v>
      </c>
      <c r="CP126" s="302">
        <f t="shared" ca="1" si="130"/>
        <v>-1</v>
      </c>
      <c r="CQ126" s="301">
        <f t="shared" ca="1" si="131"/>
        <v>1.5236085450287854E-2</v>
      </c>
      <c r="CR126" s="301">
        <f t="shared" ca="1" si="132"/>
        <v>5.9457894440147721E-2</v>
      </c>
      <c r="CS126" s="301">
        <f t="shared" ca="1" si="133"/>
        <v>0.92530602010956442</v>
      </c>
      <c r="CT126" s="302">
        <f t="shared" ca="1" si="134"/>
        <v>1.0772481771595104</v>
      </c>
      <c r="CU126" s="302">
        <f t="shared" ca="1" si="135"/>
        <v>1.5236085450287854E-2</v>
      </c>
      <c r="CV126" s="37"/>
      <c r="CW126" s="298">
        <f t="shared" ca="1" si="96"/>
        <v>1.6158482758135957</v>
      </c>
      <c r="CX126" s="302">
        <f t="shared" ca="1" si="97"/>
        <v>1.2321487062561682</v>
      </c>
      <c r="CY126" s="298">
        <f t="shared" ca="1" si="98"/>
        <v>0.80519480519480524</v>
      </c>
      <c r="CZ126" s="298">
        <f t="shared" ca="1" si="99"/>
        <v>0.79601990049751248</v>
      </c>
      <c r="DA126" s="304" t="e">
        <f t="shared" ca="1" si="100"/>
        <v>#NUM!</v>
      </c>
      <c r="DB126" s="305"/>
      <c r="DC126" s="304">
        <f t="shared" ca="1" si="101"/>
        <v>-999</v>
      </c>
    </row>
    <row r="127" spans="1:107" ht="14.4" x14ac:dyDescent="0.3">
      <c r="A127" s="37"/>
      <c r="B127" s="37"/>
      <c r="C127" s="37"/>
      <c r="D127" s="311" t="s">
        <v>678</v>
      </c>
      <c r="E127" s="37"/>
      <c r="F127" s="37"/>
      <c r="G127" s="37"/>
      <c r="H127" s="37"/>
      <c r="I127" s="318"/>
      <c r="J127" s="275"/>
      <c r="K127" s="275">
        <v>4</v>
      </c>
      <c r="L127" s="275">
        <v>2.9</v>
      </c>
      <c r="M127" s="275">
        <v>6.3</v>
      </c>
      <c r="N127" s="275">
        <v>2.7</v>
      </c>
      <c r="O127" s="275"/>
      <c r="P127" s="275"/>
      <c r="Q127" s="275">
        <v>8.58</v>
      </c>
      <c r="R127" s="275"/>
      <c r="S127" s="275">
        <v>874.52</v>
      </c>
      <c r="T127" s="293"/>
      <c r="U127" s="37"/>
      <c r="V127" s="37"/>
      <c r="W127" s="275"/>
      <c r="X127" s="275"/>
      <c r="Y127" s="275"/>
      <c r="Z127" s="317"/>
      <c r="AA127" s="275"/>
      <c r="AB127" s="275">
        <v>8.1999999999999993</v>
      </c>
      <c r="AC127" s="275">
        <v>0.13</v>
      </c>
      <c r="AD127" s="37"/>
      <c r="AE127" s="37"/>
      <c r="AF127" s="37"/>
      <c r="AG127" s="37" t="str">
        <f t="shared" ca="1" si="137"/>
        <v>W_ID_025_FS_005</v>
      </c>
      <c r="AH127" s="37"/>
      <c r="AI127" s="37"/>
      <c r="AJ127" s="37"/>
      <c r="AK127" s="37"/>
      <c r="AL127" s="37">
        <f t="shared" ca="1" si="138"/>
        <v>0</v>
      </c>
      <c r="AM127" s="37">
        <f t="shared" ca="1" si="136"/>
        <v>0</v>
      </c>
      <c r="AN127" s="37">
        <f t="shared" ca="1" si="136"/>
        <v>4</v>
      </c>
      <c r="AO127" s="37">
        <f t="shared" ca="1" si="136"/>
        <v>2.9</v>
      </c>
      <c r="AP127" s="37">
        <f t="shared" ca="1" si="136"/>
        <v>6.3</v>
      </c>
      <c r="AQ127" s="37">
        <f t="shared" ca="1" si="136"/>
        <v>2.7</v>
      </c>
      <c r="AR127" s="37">
        <f t="shared" ca="1" si="136"/>
        <v>0</v>
      </c>
      <c r="AS127" s="37">
        <f t="shared" ca="1" si="136"/>
        <v>0</v>
      </c>
      <c r="AT127" s="37">
        <f t="shared" ca="1" si="109"/>
        <v>8.58</v>
      </c>
      <c r="AU127" s="37">
        <f t="shared" ca="1" si="109"/>
        <v>0</v>
      </c>
      <c r="AV127" s="37">
        <f t="shared" ca="1" si="109"/>
        <v>874.52</v>
      </c>
      <c r="AW127" s="37">
        <f t="shared" ca="1" si="109"/>
        <v>0</v>
      </c>
      <c r="AX127" s="37"/>
      <c r="AY127" s="37"/>
      <c r="AZ127" s="37">
        <f t="shared" ca="1" si="105"/>
        <v>0</v>
      </c>
      <c r="BA127" s="37">
        <f t="shared" ca="1" si="105"/>
        <v>0</v>
      </c>
      <c r="BB127" s="37">
        <f t="shared" ca="1" si="105"/>
        <v>0</v>
      </c>
      <c r="BC127" s="37">
        <f t="shared" ca="1" si="105"/>
        <v>0</v>
      </c>
      <c r="BD127" s="37">
        <f t="shared" ca="1" si="105"/>
        <v>0</v>
      </c>
      <c r="BE127" s="37">
        <f t="shared" ca="1" si="105"/>
        <v>8.1999999999999993</v>
      </c>
      <c r="BF127" s="37">
        <f t="shared" ca="1" si="105"/>
        <v>0.13</v>
      </c>
      <c r="BG127" s="37">
        <f t="shared" ca="1" si="104"/>
        <v>0</v>
      </c>
      <c r="BH127" s="37">
        <f t="shared" ca="1" si="88"/>
        <v>0</v>
      </c>
      <c r="BI127" s="37">
        <f t="shared" ca="1" si="89"/>
        <v>99</v>
      </c>
      <c r="BJ127" s="37"/>
      <c r="BK127" s="299">
        <f t="shared" ca="1" si="106"/>
        <v>1.2251289999999999</v>
      </c>
      <c r="BL127" s="299">
        <f t="shared" ca="1" si="107"/>
        <v>18.449548199999999</v>
      </c>
      <c r="BM127" s="300">
        <f t="shared" ca="1" si="90"/>
        <v>-0.87546133666680959</v>
      </c>
      <c r="BN127" s="37"/>
      <c r="BO127" s="301">
        <f t="shared" ca="1" si="110"/>
        <v>1</v>
      </c>
      <c r="BP127" s="301">
        <f t="shared" ca="1" si="111"/>
        <v>0</v>
      </c>
      <c r="BQ127" s="301">
        <f t="shared" ca="1" si="112"/>
        <v>0</v>
      </c>
      <c r="BR127" s="302">
        <f t="shared" ca="1" si="113"/>
        <v>0.57740000000000002</v>
      </c>
      <c r="BS127" s="302">
        <f t="shared" ca="1" si="114"/>
        <v>1</v>
      </c>
      <c r="BT127" s="301">
        <f t="shared" ca="1" si="115"/>
        <v>1</v>
      </c>
      <c r="BU127" s="301">
        <f t="shared" ca="1" si="116"/>
        <v>0</v>
      </c>
      <c r="BV127" s="301">
        <f t="shared" ca="1" si="117"/>
        <v>0</v>
      </c>
      <c r="BW127" s="302">
        <f t="shared" ca="1" si="118"/>
        <v>0.57740000000000002</v>
      </c>
      <c r="BX127" s="302">
        <f t="shared" ca="1" si="108"/>
        <v>1</v>
      </c>
      <c r="BY127" s="301" t="e">
        <f t="shared" ca="1" si="119"/>
        <v>#DIV/0!</v>
      </c>
      <c r="BZ127" s="301" t="e">
        <f t="shared" ca="1" si="120"/>
        <v>#DIV/0!</v>
      </c>
      <c r="CA127" s="301" t="e">
        <f t="shared" ca="1" si="121"/>
        <v>#DIV/0!</v>
      </c>
      <c r="CB127" s="302" t="e">
        <f t="shared" ca="1" si="122"/>
        <v>#DIV/0!</v>
      </c>
      <c r="CC127" s="302">
        <f t="shared" ca="1" si="123"/>
        <v>-1</v>
      </c>
      <c r="CD127" s="301">
        <f t="shared" ca="1" si="124"/>
        <v>9.7157739780319319E-3</v>
      </c>
      <c r="CE127" s="301">
        <f t="shared" ca="1" si="125"/>
        <v>0.99028422602196797</v>
      </c>
      <c r="CF127" s="301">
        <f t="shared" ca="1" si="126"/>
        <v>0</v>
      </c>
      <c r="CG127" s="302">
        <f t="shared" ca="1" si="127"/>
        <v>5.6098878949156382E-3</v>
      </c>
      <c r="CH127" s="302">
        <f t="shared" ca="1" si="128"/>
        <v>9.7157739780319319E-3</v>
      </c>
      <c r="CI127" s="303" t="e">
        <f t="shared" ca="1" si="102"/>
        <v>#REF!</v>
      </c>
      <c r="CJ127" s="303" t="e">
        <f t="shared" ca="1" si="91"/>
        <v>#REF!</v>
      </c>
      <c r="CK127" s="303" t="e">
        <f t="shared" ca="1" si="92"/>
        <v>#REF!</v>
      </c>
      <c r="CL127" s="301" t="e">
        <f t="shared" ca="1" si="93"/>
        <v>#REF!</v>
      </c>
      <c r="CM127" s="301" t="e">
        <f t="shared" ca="1" si="94"/>
        <v>#REF!</v>
      </c>
      <c r="CN127" s="301" t="e">
        <f t="shared" ca="1" si="95"/>
        <v>#REF!</v>
      </c>
      <c r="CO127" s="302" t="e">
        <f t="shared" ca="1" si="129"/>
        <v>#REF!</v>
      </c>
      <c r="CP127" s="302">
        <f t="shared" ca="1" si="130"/>
        <v>-1</v>
      </c>
      <c r="CQ127" s="301">
        <f t="shared" ca="1" si="131"/>
        <v>2.3863961020063251E-3</v>
      </c>
      <c r="CR127" s="301">
        <f t="shared" ca="1" si="132"/>
        <v>1.7301371739545858E-2</v>
      </c>
      <c r="CS127" s="301">
        <f t="shared" ca="1" si="133"/>
        <v>0.98031223215844787</v>
      </c>
      <c r="CT127" s="302">
        <f t="shared" ca="1" si="134"/>
        <v>1.1333444395826582</v>
      </c>
      <c r="CU127" s="302">
        <f t="shared" ca="1" si="135"/>
        <v>2.3863961020063251E-3</v>
      </c>
      <c r="CV127" s="37"/>
      <c r="CW127" s="298">
        <f t="shared" ca="1" si="96"/>
        <v>0.4934322316389248</v>
      </c>
      <c r="CX127" s="302">
        <f t="shared" ca="1" si="97"/>
        <v>0.12545544634433048</v>
      </c>
      <c r="CY127" s="298">
        <f t="shared" ca="1" si="98"/>
        <v>0.81081081081081086</v>
      </c>
      <c r="CZ127" s="298">
        <f t="shared" ca="1" si="99"/>
        <v>0.87878787878787878</v>
      </c>
      <c r="DA127" s="304" t="e">
        <f t="shared" ca="1" si="100"/>
        <v>#NUM!</v>
      </c>
      <c r="DB127" s="305"/>
      <c r="DC127" s="304">
        <f t="shared" ca="1" si="101"/>
        <v>-999</v>
      </c>
    </row>
    <row r="128" spans="1:107" ht="14.4" x14ac:dyDescent="0.3">
      <c r="A128" s="37"/>
      <c r="B128" s="37"/>
      <c r="C128" s="37"/>
      <c r="D128" s="311" t="s">
        <v>680</v>
      </c>
      <c r="E128" s="37"/>
      <c r="F128" s="37"/>
      <c r="G128" s="37"/>
      <c r="H128" s="37"/>
      <c r="I128" s="318"/>
      <c r="J128" s="275"/>
      <c r="K128" s="275"/>
      <c r="L128" s="275"/>
      <c r="M128" s="275"/>
      <c r="N128" s="275"/>
      <c r="O128" s="275"/>
      <c r="P128" s="275"/>
      <c r="Q128" s="275"/>
      <c r="R128" s="275"/>
      <c r="S128" s="275"/>
      <c r="T128" s="293"/>
      <c r="U128" s="37"/>
      <c r="V128" s="37"/>
      <c r="W128" s="275"/>
      <c r="X128" s="275"/>
      <c r="Y128" s="275"/>
      <c r="Z128" s="317"/>
      <c r="AA128" s="275"/>
      <c r="AB128" s="275"/>
      <c r="AC128" s="275"/>
      <c r="AD128" s="37"/>
      <c r="AE128" s="37">
        <v>-4.71</v>
      </c>
      <c r="AF128" s="37"/>
      <c r="AG128" s="37" t="str">
        <f t="shared" ca="1" si="137"/>
        <v>W_ID_025_FS_006</v>
      </c>
      <c r="AH128" s="37"/>
      <c r="AI128" s="37"/>
      <c r="AJ128" s="37"/>
      <c r="AK128" s="37"/>
      <c r="AL128" s="37">
        <f t="shared" ca="1" si="138"/>
        <v>0</v>
      </c>
      <c r="AM128" s="37">
        <f t="shared" ca="1" si="136"/>
        <v>0</v>
      </c>
      <c r="AN128" s="37">
        <f t="shared" ca="1" si="136"/>
        <v>0</v>
      </c>
      <c r="AO128" s="37">
        <f t="shared" ca="1" si="136"/>
        <v>0</v>
      </c>
      <c r="AP128" s="37">
        <f t="shared" ca="1" si="136"/>
        <v>0</v>
      </c>
      <c r="AQ128" s="37">
        <f t="shared" ca="1" si="136"/>
        <v>0</v>
      </c>
      <c r="AR128" s="37">
        <f t="shared" ca="1" si="136"/>
        <v>0</v>
      </c>
      <c r="AS128" s="37">
        <f t="shared" ca="1" si="136"/>
        <v>0</v>
      </c>
      <c r="AT128" s="37">
        <f t="shared" ca="1" si="109"/>
        <v>0</v>
      </c>
      <c r="AU128" s="37">
        <f t="shared" ca="1" si="109"/>
        <v>0</v>
      </c>
      <c r="AV128" s="37">
        <f t="shared" ca="1" si="109"/>
        <v>0</v>
      </c>
      <c r="AW128" s="37">
        <f t="shared" ca="1" si="109"/>
        <v>0</v>
      </c>
      <c r="AX128" s="37"/>
      <c r="AY128" s="37"/>
      <c r="AZ128" s="37">
        <f t="shared" ca="1" si="105"/>
        <v>0</v>
      </c>
      <c r="BA128" s="37">
        <f t="shared" ca="1" si="105"/>
        <v>0</v>
      </c>
      <c r="BB128" s="37">
        <f t="shared" ca="1" si="105"/>
        <v>0</v>
      </c>
      <c r="BC128" s="37">
        <f t="shared" ca="1" si="105"/>
        <v>0</v>
      </c>
      <c r="BD128" s="37">
        <f t="shared" ca="1" si="105"/>
        <v>0</v>
      </c>
      <c r="BE128" s="37">
        <f t="shared" ca="1" si="105"/>
        <v>0</v>
      </c>
      <c r="BF128" s="37">
        <f t="shared" ca="1" si="105"/>
        <v>0</v>
      </c>
      <c r="BG128" s="37">
        <f t="shared" ca="1" si="104"/>
        <v>0</v>
      </c>
      <c r="BH128" s="37">
        <f t="shared" ca="1" si="88"/>
        <v>-4.71</v>
      </c>
      <c r="BI128" s="37">
        <f t="shared" ca="1" si="89"/>
        <v>99</v>
      </c>
      <c r="BJ128" s="37"/>
      <c r="BK128" s="299">
        <f t="shared" ca="1" si="106"/>
        <v>0</v>
      </c>
      <c r="BL128" s="299">
        <f t="shared" ca="1" si="107"/>
        <v>0</v>
      </c>
      <c r="BM128" s="300" t="str">
        <f t="shared" ca="1" si="90"/>
        <v/>
      </c>
      <c r="BN128" s="37"/>
      <c r="BO128" s="301" t="e">
        <f t="shared" ca="1" si="110"/>
        <v>#DIV/0!</v>
      </c>
      <c r="BP128" s="301" t="e">
        <f t="shared" ca="1" si="111"/>
        <v>#DIV/0!</v>
      </c>
      <c r="BQ128" s="301" t="e">
        <f t="shared" ca="1" si="112"/>
        <v>#DIV/0!</v>
      </c>
      <c r="BR128" s="302" t="e">
        <f t="shared" ca="1" si="113"/>
        <v>#DIV/0!</v>
      </c>
      <c r="BS128" s="302">
        <f t="shared" ca="1" si="114"/>
        <v>-1</v>
      </c>
      <c r="BT128" s="301" t="e">
        <f t="shared" ca="1" si="115"/>
        <v>#DIV/0!</v>
      </c>
      <c r="BU128" s="301" t="e">
        <f t="shared" ca="1" si="116"/>
        <v>#DIV/0!</v>
      </c>
      <c r="BV128" s="301" t="e">
        <f t="shared" ca="1" si="117"/>
        <v>#DIV/0!</v>
      </c>
      <c r="BW128" s="302" t="e">
        <f t="shared" ca="1" si="118"/>
        <v>#DIV/0!</v>
      </c>
      <c r="BX128" s="302">
        <f t="shared" ca="1" si="108"/>
        <v>-1</v>
      </c>
      <c r="BY128" s="301" t="e">
        <f t="shared" ca="1" si="119"/>
        <v>#DIV/0!</v>
      </c>
      <c r="BZ128" s="301" t="e">
        <f t="shared" ca="1" si="120"/>
        <v>#DIV/0!</v>
      </c>
      <c r="CA128" s="301" t="e">
        <f t="shared" ca="1" si="121"/>
        <v>#DIV/0!</v>
      </c>
      <c r="CB128" s="302" t="e">
        <f t="shared" ca="1" si="122"/>
        <v>#DIV/0!</v>
      </c>
      <c r="CC128" s="302">
        <f t="shared" ca="1" si="123"/>
        <v>-1</v>
      </c>
      <c r="CD128" s="301" t="e">
        <f t="shared" ca="1" si="124"/>
        <v>#DIV/0!</v>
      </c>
      <c r="CE128" s="301" t="e">
        <f t="shared" ca="1" si="125"/>
        <v>#DIV/0!</v>
      </c>
      <c r="CF128" s="301" t="e">
        <f t="shared" ca="1" si="126"/>
        <v>#DIV/0!</v>
      </c>
      <c r="CG128" s="302" t="e">
        <f t="shared" ca="1" si="127"/>
        <v>#DIV/0!</v>
      </c>
      <c r="CH128" s="302">
        <f t="shared" ca="1" si="128"/>
        <v>-1</v>
      </c>
      <c r="CI128" s="303" t="e">
        <f t="shared" ca="1" si="102"/>
        <v>#REF!</v>
      </c>
      <c r="CJ128" s="303" t="e">
        <f t="shared" ca="1" si="91"/>
        <v>#REF!</v>
      </c>
      <c r="CK128" s="303" t="e">
        <f t="shared" ca="1" si="92"/>
        <v>#REF!</v>
      </c>
      <c r="CL128" s="301" t="e">
        <f t="shared" ca="1" si="93"/>
        <v>#REF!</v>
      </c>
      <c r="CM128" s="301" t="e">
        <f t="shared" ca="1" si="94"/>
        <v>#REF!</v>
      </c>
      <c r="CN128" s="301" t="e">
        <f t="shared" ca="1" si="95"/>
        <v>#REF!</v>
      </c>
      <c r="CO128" s="302" t="e">
        <f t="shared" ca="1" si="129"/>
        <v>#REF!</v>
      </c>
      <c r="CP128" s="302">
        <f t="shared" ca="1" si="130"/>
        <v>-1</v>
      </c>
      <c r="CQ128" s="301" t="e">
        <f t="shared" ca="1" si="131"/>
        <v>#DIV/0!</v>
      </c>
      <c r="CR128" s="301" t="e">
        <f t="shared" ca="1" si="132"/>
        <v>#DIV/0!</v>
      </c>
      <c r="CS128" s="301" t="e">
        <f t="shared" ca="1" si="133"/>
        <v>#DIV/0!</v>
      </c>
      <c r="CT128" s="302" t="e">
        <f t="shared" ca="1" si="134"/>
        <v>#DIV/0!</v>
      </c>
      <c r="CU128" s="302">
        <f t="shared" ca="1" si="135"/>
        <v>-1</v>
      </c>
      <c r="CV128" s="37"/>
      <c r="CW128" s="298">
        <f t="shared" ca="1" si="96"/>
        <v>-99</v>
      </c>
      <c r="CX128" s="302">
        <f t="shared" ca="1" si="97"/>
        <v>-99</v>
      </c>
      <c r="CY128" s="298">
        <f t="shared" ca="1" si="98"/>
        <v>-99</v>
      </c>
      <c r="CZ128" s="298">
        <f t="shared" ca="1" si="99"/>
        <v>-99</v>
      </c>
      <c r="DA128" s="304" t="e">
        <f t="shared" ca="1" si="100"/>
        <v>#NUM!</v>
      </c>
      <c r="DB128" s="305"/>
      <c r="DC128" s="304">
        <f t="shared" ca="1" si="101"/>
        <v>-999</v>
      </c>
    </row>
    <row r="129" spans="1:107" ht="14.4" x14ac:dyDescent="0.3">
      <c r="A129" s="37"/>
      <c r="B129" s="37"/>
      <c r="C129" s="37"/>
      <c r="D129" s="311" t="s">
        <v>681</v>
      </c>
      <c r="E129" s="37"/>
      <c r="F129" s="37"/>
      <c r="G129" s="37"/>
      <c r="H129" s="37"/>
      <c r="I129" s="318"/>
      <c r="J129" s="275"/>
      <c r="K129" s="275"/>
      <c r="L129" s="275"/>
      <c r="M129" s="275"/>
      <c r="N129" s="275"/>
      <c r="O129" s="275"/>
      <c r="P129" s="275"/>
      <c r="Q129" s="275">
        <v>2.82</v>
      </c>
      <c r="R129" s="275">
        <v>0.38</v>
      </c>
      <c r="S129" s="275">
        <v>2596.39</v>
      </c>
      <c r="T129" s="293"/>
      <c r="U129" s="37"/>
      <c r="V129" s="37"/>
      <c r="W129" s="275"/>
      <c r="X129" s="275"/>
      <c r="Y129" s="275"/>
      <c r="Z129" s="317"/>
      <c r="AA129" s="275"/>
      <c r="AB129" s="275"/>
      <c r="AC129" s="275"/>
      <c r="AD129" s="37"/>
      <c r="AE129" s="37"/>
      <c r="AF129" s="37"/>
      <c r="AG129" s="37" t="str">
        <f t="shared" ca="1" si="137"/>
        <v>W_ID_025_FS_007</v>
      </c>
      <c r="AH129" s="37"/>
      <c r="AI129" s="37"/>
      <c r="AJ129" s="37"/>
      <c r="AK129" s="37"/>
      <c r="AL129" s="37">
        <f t="shared" ca="1" si="138"/>
        <v>0</v>
      </c>
      <c r="AM129" s="37">
        <f t="shared" ca="1" si="136"/>
        <v>0</v>
      </c>
      <c r="AN129" s="37">
        <f t="shared" ca="1" si="136"/>
        <v>0</v>
      </c>
      <c r="AO129" s="37">
        <f t="shared" ca="1" si="136"/>
        <v>0</v>
      </c>
      <c r="AP129" s="37">
        <f t="shared" ca="1" si="136"/>
        <v>0</v>
      </c>
      <c r="AQ129" s="37">
        <f t="shared" ca="1" si="136"/>
        <v>0</v>
      </c>
      <c r="AR129" s="37">
        <f t="shared" ca="1" si="136"/>
        <v>0</v>
      </c>
      <c r="AS129" s="37">
        <f t="shared" ca="1" si="136"/>
        <v>0</v>
      </c>
      <c r="AT129" s="37">
        <f t="shared" ca="1" si="109"/>
        <v>2.82</v>
      </c>
      <c r="AU129" s="37">
        <f t="shared" ca="1" si="109"/>
        <v>0.38</v>
      </c>
      <c r="AV129" s="37">
        <f t="shared" ca="1" si="109"/>
        <v>2596.39</v>
      </c>
      <c r="AW129" s="37">
        <f t="shared" ca="1" si="109"/>
        <v>0</v>
      </c>
      <c r="AX129" s="37"/>
      <c r="AY129" s="37"/>
      <c r="AZ129" s="37">
        <f t="shared" ca="1" si="105"/>
        <v>0</v>
      </c>
      <c r="BA129" s="37">
        <f t="shared" ca="1" si="105"/>
        <v>0</v>
      </c>
      <c r="BB129" s="37">
        <f t="shared" ca="1" si="105"/>
        <v>0</v>
      </c>
      <c r="BC129" s="37">
        <f t="shared" ca="1" si="105"/>
        <v>0</v>
      </c>
      <c r="BD129" s="37">
        <f t="shared" ca="1" si="105"/>
        <v>0</v>
      </c>
      <c r="BE129" s="37">
        <f t="shared" ca="1" si="105"/>
        <v>0</v>
      </c>
      <c r="BF129" s="37">
        <f t="shared" ca="1" si="105"/>
        <v>0</v>
      </c>
      <c r="BG129" s="37">
        <f t="shared" ca="1" si="104"/>
        <v>0</v>
      </c>
      <c r="BH129" s="37">
        <f t="shared" ca="1" si="88"/>
        <v>0</v>
      </c>
      <c r="BI129" s="37">
        <f t="shared" ca="1" si="89"/>
        <v>99</v>
      </c>
      <c r="BJ129" s="37"/>
      <c r="BK129" s="299">
        <f t="shared" ca="1" si="106"/>
        <v>0</v>
      </c>
      <c r="BL129" s="299">
        <f t="shared" ca="1" si="107"/>
        <v>54.156395199999999</v>
      </c>
      <c r="BM129" s="300" t="str">
        <f t="shared" ca="1" si="90"/>
        <v/>
      </c>
      <c r="BN129" s="37"/>
      <c r="BO129" s="301">
        <f t="shared" ca="1" si="110"/>
        <v>0.22889610389610388</v>
      </c>
      <c r="BP129" s="301">
        <f t="shared" ca="1" si="111"/>
        <v>0.77110389610389607</v>
      </c>
      <c r="BQ129" s="301">
        <f t="shared" ca="1" si="112"/>
        <v>0</v>
      </c>
      <c r="BR129" s="302">
        <f t="shared" ca="1" si="113"/>
        <v>0.13216461038961039</v>
      </c>
      <c r="BS129" s="302">
        <f t="shared" ca="1" si="114"/>
        <v>0.22889610389610388</v>
      </c>
      <c r="BT129" s="301">
        <f t="shared" ca="1" si="115"/>
        <v>1</v>
      </c>
      <c r="BU129" s="301">
        <f t="shared" ca="1" si="116"/>
        <v>0</v>
      </c>
      <c r="BV129" s="301">
        <f t="shared" ca="1" si="117"/>
        <v>0</v>
      </c>
      <c r="BW129" s="302">
        <f t="shared" ca="1" si="118"/>
        <v>0.57740000000000002</v>
      </c>
      <c r="BX129" s="302">
        <f t="shared" ca="1" si="108"/>
        <v>1</v>
      </c>
      <c r="BY129" s="301" t="e">
        <f t="shared" ca="1" si="119"/>
        <v>#DIV/0!</v>
      </c>
      <c r="BZ129" s="301" t="e">
        <f t="shared" ca="1" si="120"/>
        <v>#DIV/0!</v>
      </c>
      <c r="CA129" s="301" t="e">
        <f t="shared" ca="1" si="121"/>
        <v>#DIV/0!</v>
      </c>
      <c r="CB129" s="302" t="e">
        <f t="shared" ca="1" si="122"/>
        <v>#DIV/0!</v>
      </c>
      <c r="CC129" s="302">
        <f t="shared" ca="1" si="123"/>
        <v>-1</v>
      </c>
      <c r="CD129" s="301">
        <f t="shared" ca="1" si="124"/>
        <v>1.0849450409932248E-3</v>
      </c>
      <c r="CE129" s="301">
        <f t="shared" ca="1" si="125"/>
        <v>0.99891505495900668</v>
      </c>
      <c r="CF129" s="301">
        <f t="shared" ca="1" si="126"/>
        <v>0</v>
      </c>
      <c r="CG129" s="302">
        <f t="shared" ca="1" si="127"/>
        <v>6.2644726666948806E-4</v>
      </c>
      <c r="CH129" s="302">
        <f t="shared" ca="1" si="128"/>
        <v>1.0849450409932248E-3</v>
      </c>
      <c r="CI129" s="303" t="e">
        <f t="shared" ca="1" si="102"/>
        <v>#REF!</v>
      </c>
      <c r="CJ129" s="303" t="e">
        <f t="shared" ca="1" si="91"/>
        <v>#REF!</v>
      </c>
      <c r="CK129" s="303" t="e">
        <f t="shared" ca="1" si="92"/>
        <v>#REF!</v>
      </c>
      <c r="CL129" s="301" t="e">
        <f t="shared" ca="1" si="93"/>
        <v>#REF!</v>
      </c>
      <c r="CM129" s="301" t="e">
        <f t="shared" ca="1" si="94"/>
        <v>#REF!</v>
      </c>
      <c r="CN129" s="301" t="e">
        <f t="shared" ca="1" si="95"/>
        <v>#REF!</v>
      </c>
      <c r="CO129" s="302" t="e">
        <f t="shared" ca="1" si="129"/>
        <v>#REF!</v>
      </c>
      <c r="CP129" s="302">
        <f t="shared" ca="1" si="130"/>
        <v>-1</v>
      </c>
      <c r="CQ129" s="301" t="e">
        <f t="shared" ca="1" si="131"/>
        <v>#DIV/0!</v>
      </c>
      <c r="CR129" s="301" t="e">
        <f t="shared" ca="1" si="132"/>
        <v>#DIV/0!</v>
      </c>
      <c r="CS129" s="301" t="e">
        <f t="shared" ca="1" si="133"/>
        <v>#DIV/0!</v>
      </c>
      <c r="CT129" s="302" t="e">
        <f t="shared" ca="1" si="134"/>
        <v>#DIV/0!</v>
      </c>
      <c r="CU129" s="302">
        <f t="shared" ca="1" si="135"/>
        <v>-1</v>
      </c>
      <c r="CV129" s="37"/>
      <c r="CW129" s="298">
        <f t="shared" ca="1" si="96"/>
        <v>-99</v>
      </c>
      <c r="CX129" s="302">
        <f t="shared" ca="1" si="97"/>
        <v>-99</v>
      </c>
      <c r="CY129" s="298">
        <f t="shared" ca="1" si="98"/>
        <v>-99</v>
      </c>
      <c r="CZ129" s="298">
        <f t="shared" ca="1" si="99"/>
        <v>-99</v>
      </c>
      <c r="DA129" s="304" t="e">
        <f t="shared" ca="1" si="100"/>
        <v>#NUM!</v>
      </c>
      <c r="DB129" s="305"/>
      <c r="DC129" s="304">
        <f t="shared" ca="1" si="101"/>
        <v>-999</v>
      </c>
    </row>
    <row r="130" spans="1:107" ht="14.4" x14ac:dyDescent="0.3">
      <c r="A130" s="37"/>
      <c r="B130" s="37"/>
      <c r="C130" s="37"/>
      <c r="D130" s="311" t="s">
        <v>682</v>
      </c>
      <c r="E130" s="37"/>
      <c r="F130" s="37"/>
      <c r="G130" s="37"/>
      <c r="H130" s="37"/>
      <c r="I130" s="318"/>
      <c r="J130" s="275"/>
      <c r="K130" s="275">
        <v>6</v>
      </c>
      <c r="L130" s="275">
        <v>7.1</v>
      </c>
      <c r="M130" s="275">
        <v>8.8000000000000007</v>
      </c>
      <c r="N130" s="275">
        <v>4.8</v>
      </c>
      <c r="O130" s="275"/>
      <c r="P130" s="275"/>
      <c r="Q130" s="275"/>
      <c r="R130" s="275"/>
      <c r="S130" s="275"/>
      <c r="T130" s="293"/>
      <c r="U130" s="37"/>
      <c r="V130" s="37"/>
      <c r="W130" s="275"/>
      <c r="X130" s="275"/>
      <c r="Y130" s="275"/>
      <c r="Z130" s="317">
        <v>0.09</v>
      </c>
      <c r="AA130" s="275"/>
      <c r="AB130" s="275">
        <v>41</v>
      </c>
      <c r="AC130" s="275">
        <v>0.32</v>
      </c>
      <c r="AD130" s="37"/>
      <c r="AE130" s="37"/>
      <c r="AF130" s="37"/>
      <c r="AG130" s="37" t="str">
        <f t="shared" ca="1" si="137"/>
        <v>W_ID_025_FS_008</v>
      </c>
      <c r="AH130" s="37"/>
      <c r="AI130" s="37"/>
      <c r="AJ130" s="37"/>
      <c r="AK130" s="37"/>
      <c r="AL130" s="37">
        <f t="shared" ca="1" si="138"/>
        <v>0</v>
      </c>
      <c r="AM130" s="37">
        <f t="shared" ca="1" si="136"/>
        <v>0</v>
      </c>
      <c r="AN130" s="37">
        <f t="shared" ca="1" si="136"/>
        <v>6</v>
      </c>
      <c r="AO130" s="37">
        <f t="shared" ca="1" si="136"/>
        <v>7.1</v>
      </c>
      <c r="AP130" s="37">
        <f t="shared" ca="1" si="136"/>
        <v>8.8000000000000007</v>
      </c>
      <c r="AQ130" s="37">
        <f t="shared" ca="1" si="136"/>
        <v>4.8</v>
      </c>
      <c r="AR130" s="37">
        <f t="shared" ca="1" si="136"/>
        <v>0</v>
      </c>
      <c r="AS130" s="37">
        <f t="shared" ca="1" si="136"/>
        <v>0</v>
      </c>
      <c r="AT130" s="37">
        <f t="shared" ca="1" si="109"/>
        <v>0</v>
      </c>
      <c r="AU130" s="37">
        <f t="shared" ca="1" si="109"/>
        <v>0</v>
      </c>
      <c r="AV130" s="37">
        <f t="shared" ca="1" si="109"/>
        <v>0</v>
      </c>
      <c r="AW130" s="37">
        <f t="shared" ca="1" si="109"/>
        <v>0</v>
      </c>
      <c r="AX130" s="37"/>
      <c r="AY130" s="37"/>
      <c r="AZ130" s="37">
        <f t="shared" ca="1" si="105"/>
        <v>0</v>
      </c>
      <c r="BA130" s="37">
        <f t="shared" ca="1" si="105"/>
        <v>0</v>
      </c>
      <c r="BB130" s="37">
        <f t="shared" ca="1" si="105"/>
        <v>0</v>
      </c>
      <c r="BC130" s="37">
        <f t="shared" ca="1" si="105"/>
        <v>0.09</v>
      </c>
      <c r="BD130" s="37">
        <f t="shared" ca="1" si="105"/>
        <v>0</v>
      </c>
      <c r="BE130" s="37">
        <f t="shared" ca="1" si="105"/>
        <v>41</v>
      </c>
      <c r="BF130" s="37">
        <f t="shared" ca="1" si="105"/>
        <v>0.32</v>
      </c>
      <c r="BG130" s="37">
        <f t="shared" ca="1" si="104"/>
        <v>0</v>
      </c>
      <c r="BH130" s="37">
        <f t="shared" ca="1" si="88"/>
        <v>0</v>
      </c>
      <c r="BI130" s="37">
        <f t="shared" ca="1" si="89"/>
        <v>99</v>
      </c>
      <c r="BJ130" s="37"/>
      <c r="BK130" s="299">
        <f t="shared" ca="1" si="106"/>
        <v>3.4790349999999997</v>
      </c>
      <c r="BL130" s="299">
        <f t="shared" ca="1" si="107"/>
        <v>0</v>
      </c>
      <c r="BM130" s="300">
        <f t="shared" ca="1" si="90"/>
        <v>1</v>
      </c>
      <c r="BN130" s="37"/>
      <c r="BO130" s="301" t="e">
        <f t="shared" ca="1" si="110"/>
        <v>#DIV/0!</v>
      </c>
      <c r="BP130" s="301" t="e">
        <f t="shared" ca="1" si="111"/>
        <v>#DIV/0!</v>
      </c>
      <c r="BQ130" s="301" t="e">
        <f t="shared" ca="1" si="112"/>
        <v>#DIV/0!</v>
      </c>
      <c r="BR130" s="302" t="e">
        <f t="shared" ca="1" si="113"/>
        <v>#DIV/0!</v>
      </c>
      <c r="BS130" s="302">
        <f t="shared" ca="1" si="114"/>
        <v>-1</v>
      </c>
      <c r="BT130" s="301" t="e">
        <f t="shared" ca="1" si="115"/>
        <v>#DIV/0!</v>
      </c>
      <c r="BU130" s="301" t="e">
        <f t="shared" ca="1" si="116"/>
        <v>#DIV/0!</v>
      </c>
      <c r="BV130" s="301" t="e">
        <f t="shared" ca="1" si="117"/>
        <v>#DIV/0!</v>
      </c>
      <c r="BW130" s="302" t="e">
        <f t="shared" ca="1" si="118"/>
        <v>#DIV/0!</v>
      </c>
      <c r="BX130" s="302">
        <f t="shared" ca="1" si="108"/>
        <v>-1</v>
      </c>
      <c r="BY130" s="301" t="e">
        <f t="shared" ca="1" si="119"/>
        <v>#DIV/0!</v>
      </c>
      <c r="BZ130" s="301" t="e">
        <f t="shared" ca="1" si="120"/>
        <v>#DIV/0!</v>
      </c>
      <c r="CA130" s="301" t="e">
        <f t="shared" ca="1" si="121"/>
        <v>#DIV/0!</v>
      </c>
      <c r="CB130" s="302" t="e">
        <f t="shared" ca="1" si="122"/>
        <v>#DIV/0!</v>
      </c>
      <c r="CC130" s="302">
        <f t="shared" ca="1" si="123"/>
        <v>-1</v>
      </c>
      <c r="CD130" s="301" t="e">
        <f t="shared" ca="1" si="124"/>
        <v>#DIV/0!</v>
      </c>
      <c r="CE130" s="301" t="e">
        <f t="shared" ca="1" si="125"/>
        <v>#DIV/0!</v>
      </c>
      <c r="CF130" s="301" t="e">
        <f t="shared" ca="1" si="126"/>
        <v>#DIV/0!</v>
      </c>
      <c r="CG130" s="302" t="e">
        <f t="shared" ca="1" si="127"/>
        <v>#DIV/0!</v>
      </c>
      <c r="CH130" s="302">
        <f t="shared" ca="1" si="128"/>
        <v>-1</v>
      </c>
      <c r="CI130" s="303" t="e">
        <f t="shared" ca="1" si="102"/>
        <v>#REF!</v>
      </c>
      <c r="CJ130" s="303" t="e">
        <f t="shared" ca="1" si="91"/>
        <v>#REF!</v>
      </c>
      <c r="CK130" s="303" t="e">
        <f t="shared" ca="1" si="92"/>
        <v>#REF!</v>
      </c>
      <c r="CL130" s="301" t="e">
        <f t="shared" ca="1" si="93"/>
        <v>#REF!</v>
      </c>
      <c r="CM130" s="301" t="e">
        <f t="shared" ca="1" si="94"/>
        <v>#REF!</v>
      </c>
      <c r="CN130" s="301" t="e">
        <f t="shared" ca="1" si="95"/>
        <v>#REF!</v>
      </c>
      <c r="CO130" s="302" t="e">
        <f t="shared" ca="1" si="129"/>
        <v>#REF!</v>
      </c>
      <c r="CP130" s="302">
        <f t="shared" ca="1" si="130"/>
        <v>-1</v>
      </c>
      <c r="CQ130" s="301">
        <f t="shared" ca="1" si="131"/>
        <v>2.6456306926042582E-3</v>
      </c>
      <c r="CR130" s="301">
        <f t="shared" ca="1" si="132"/>
        <v>3.1306629862483719E-2</v>
      </c>
      <c r="CS130" s="301">
        <f t="shared" ca="1" si="133"/>
        <v>0.96604773944491207</v>
      </c>
      <c r="CT130" s="302">
        <f t="shared" ca="1" si="134"/>
        <v>1.1170229118989496</v>
      </c>
      <c r="CU130" s="302">
        <f t="shared" ca="1" si="135"/>
        <v>2.6456306926042582E-3</v>
      </c>
      <c r="CV130" s="37"/>
      <c r="CW130" s="298">
        <f t="shared" ca="1" si="96"/>
        <v>1.0212754600625633</v>
      </c>
      <c r="CX130" s="302">
        <f t="shared" ca="1" si="97"/>
        <v>0.75803402528798181</v>
      </c>
      <c r="CY130" s="298">
        <f t="shared" ca="1" si="98"/>
        <v>0.84507042253521136</v>
      </c>
      <c r="CZ130" s="298">
        <f t="shared" ca="1" si="99"/>
        <v>0.92207792207792205</v>
      </c>
      <c r="DA130" s="304" t="e">
        <f t="shared" ca="1" si="100"/>
        <v>#NUM!</v>
      </c>
      <c r="DB130" s="305"/>
      <c r="DC130" s="304">
        <f t="shared" ca="1" si="101"/>
        <v>-999</v>
      </c>
    </row>
    <row r="131" spans="1:107" ht="14.4" x14ac:dyDescent="0.3">
      <c r="A131" s="37"/>
      <c r="B131" s="37"/>
      <c r="C131" s="37"/>
      <c r="D131" s="311" t="s">
        <v>683</v>
      </c>
      <c r="E131" s="37"/>
      <c r="F131" s="37"/>
      <c r="G131" s="37"/>
      <c r="H131" s="37"/>
      <c r="I131" s="318"/>
      <c r="J131" s="275"/>
      <c r="K131" s="275"/>
      <c r="L131" s="275"/>
      <c r="M131" s="275"/>
      <c r="N131" s="275"/>
      <c r="O131" s="275"/>
      <c r="P131" s="275"/>
      <c r="Q131" s="275"/>
      <c r="R131" s="275"/>
      <c r="S131" s="275"/>
      <c r="T131" s="293"/>
      <c r="U131" s="37"/>
      <c r="V131" s="37"/>
      <c r="W131" s="275"/>
      <c r="X131" s="275"/>
      <c r="Y131" s="275"/>
      <c r="Z131" s="317"/>
      <c r="AA131" s="275"/>
      <c r="AB131" s="275"/>
      <c r="AC131" s="275"/>
      <c r="AD131" s="37"/>
      <c r="AE131" s="37">
        <v>-2.66</v>
      </c>
      <c r="AF131" s="37"/>
      <c r="AG131" s="37" t="str">
        <f t="shared" ca="1" si="137"/>
        <v>W_ID_025_FS_009</v>
      </c>
      <c r="AH131" s="37"/>
      <c r="AI131" s="37"/>
      <c r="AJ131" s="37"/>
      <c r="AK131" s="37"/>
      <c r="AL131" s="37">
        <f t="shared" ca="1" si="138"/>
        <v>0</v>
      </c>
      <c r="AM131" s="37">
        <f t="shared" ca="1" si="136"/>
        <v>0</v>
      </c>
      <c r="AN131" s="37">
        <f t="shared" ca="1" si="136"/>
        <v>0</v>
      </c>
      <c r="AO131" s="37">
        <f t="shared" ca="1" si="136"/>
        <v>0</v>
      </c>
      <c r="AP131" s="37">
        <f t="shared" ca="1" si="136"/>
        <v>0</v>
      </c>
      <c r="AQ131" s="37">
        <f t="shared" ca="1" si="136"/>
        <v>0</v>
      </c>
      <c r="AR131" s="37">
        <f t="shared" ca="1" si="136"/>
        <v>0</v>
      </c>
      <c r="AS131" s="37">
        <f t="shared" ca="1" si="136"/>
        <v>0</v>
      </c>
      <c r="AT131" s="37">
        <f t="shared" ca="1" si="109"/>
        <v>0</v>
      </c>
      <c r="AU131" s="37">
        <f t="shared" ca="1" si="109"/>
        <v>0</v>
      </c>
      <c r="AV131" s="37">
        <f t="shared" ca="1" si="109"/>
        <v>0</v>
      </c>
      <c r="AW131" s="37">
        <f t="shared" ca="1" si="109"/>
        <v>0</v>
      </c>
      <c r="AX131" s="37"/>
      <c r="AY131" s="37"/>
      <c r="AZ131" s="37">
        <f t="shared" ca="1" si="105"/>
        <v>0</v>
      </c>
      <c r="BA131" s="37">
        <f t="shared" ca="1" si="105"/>
        <v>0</v>
      </c>
      <c r="BB131" s="37">
        <f t="shared" ca="1" si="105"/>
        <v>0</v>
      </c>
      <c r="BC131" s="37">
        <f t="shared" ca="1" si="105"/>
        <v>0</v>
      </c>
      <c r="BD131" s="37">
        <f t="shared" ca="1" si="105"/>
        <v>0</v>
      </c>
      <c r="BE131" s="37">
        <f t="shared" ca="1" si="105"/>
        <v>0</v>
      </c>
      <c r="BF131" s="37">
        <f t="shared" ca="1" si="105"/>
        <v>0</v>
      </c>
      <c r="BG131" s="37">
        <f t="shared" ca="1" si="104"/>
        <v>0</v>
      </c>
      <c r="BH131" s="37">
        <f t="shared" ca="1" si="88"/>
        <v>-2.66</v>
      </c>
      <c r="BI131" s="37">
        <f t="shared" ca="1" si="89"/>
        <v>99</v>
      </c>
      <c r="BJ131" s="37"/>
      <c r="BK131" s="299">
        <f t="shared" ca="1" si="106"/>
        <v>0</v>
      </c>
      <c r="BL131" s="299">
        <f t="shared" ca="1" si="107"/>
        <v>0</v>
      </c>
      <c r="BM131" s="300" t="str">
        <f t="shared" ca="1" si="90"/>
        <v/>
      </c>
      <c r="BN131" s="37"/>
      <c r="BO131" s="301" t="e">
        <f t="shared" ca="1" si="110"/>
        <v>#DIV/0!</v>
      </c>
      <c r="BP131" s="301" t="e">
        <f t="shared" ca="1" si="111"/>
        <v>#DIV/0!</v>
      </c>
      <c r="BQ131" s="301" t="e">
        <f t="shared" ca="1" si="112"/>
        <v>#DIV/0!</v>
      </c>
      <c r="BR131" s="302" t="e">
        <f t="shared" ca="1" si="113"/>
        <v>#DIV/0!</v>
      </c>
      <c r="BS131" s="302">
        <f t="shared" ca="1" si="114"/>
        <v>-1</v>
      </c>
      <c r="BT131" s="301" t="e">
        <f t="shared" ca="1" si="115"/>
        <v>#DIV/0!</v>
      </c>
      <c r="BU131" s="301" t="e">
        <f t="shared" ca="1" si="116"/>
        <v>#DIV/0!</v>
      </c>
      <c r="BV131" s="301" t="e">
        <f t="shared" ca="1" si="117"/>
        <v>#DIV/0!</v>
      </c>
      <c r="BW131" s="302" t="e">
        <f t="shared" ca="1" si="118"/>
        <v>#DIV/0!</v>
      </c>
      <c r="BX131" s="302">
        <f t="shared" ca="1" si="108"/>
        <v>-1</v>
      </c>
      <c r="BY131" s="301" t="e">
        <f t="shared" ca="1" si="119"/>
        <v>#DIV/0!</v>
      </c>
      <c r="BZ131" s="301" t="e">
        <f t="shared" ca="1" si="120"/>
        <v>#DIV/0!</v>
      </c>
      <c r="CA131" s="301" t="e">
        <f t="shared" ca="1" si="121"/>
        <v>#DIV/0!</v>
      </c>
      <c r="CB131" s="302" t="e">
        <f t="shared" ca="1" si="122"/>
        <v>#DIV/0!</v>
      </c>
      <c r="CC131" s="302">
        <f t="shared" ca="1" si="123"/>
        <v>-1</v>
      </c>
      <c r="CD131" s="301" t="e">
        <f t="shared" ca="1" si="124"/>
        <v>#DIV/0!</v>
      </c>
      <c r="CE131" s="301" t="e">
        <f t="shared" ca="1" si="125"/>
        <v>#DIV/0!</v>
      </c>
      <c r="CF131" s="301" t="e">
        <f t="shared" ca="1" si="126"/>
        <v>#DIV/0!</v>
      </c>
      <c r="CG131" s="302" t="e">
        <f t="shared" ca="1" si="127"/>
        <v>#DIV/0!</v>
      </c>
      <c r="CH131" s="302">
        <f t="shared" ca="1" si="128"/>
        <v>-1</v>
      </c>
      <c r="CI131" s="303" t="e">
        <f t="shared" ca="1" si="102"/>
        <v>#REF!</v>
      </c>
      <c r="CJ131" s="303" t="e">
        <f t="shared" ca="1" si="91"/>
        <v>#REF!</v>
      </c>
      <c r="CK131" s="303" t="e">
        <f t="shared" ca="1" si="92"/>
        <v>#REF!</v>
      </c>
      <c r="CL131" s="301" t="e">
        <f t="shared" ca="1" si="93"/>
        <v>#REF!</v>
      </c>
      <c r="CM131" s="301" t="e">
        <f t="shared" ca="1" si="94"/>
        <v>#REF!</v>
      </c>
      <c r="CN131" s="301" t="e">
        <f t="shared" ca="1" si="95"/>
        <v>#REF!</v>
      </c>
      <c r="CO131" s="302" t="e">
        <f t="shared" ca="1" si="129"/>
        <v>#REF!</v>
      </c>
      <c r="CP131" s="302">
        <f t="shared" ca="1" si="130"/>
        <v>-1</v>
      </c>
      <c r="CQ131" s="301" t="e">
        <f t="shared" ca="1" si="131"/>
        <v>#DIV/0!</v>
      </c>
      <c r="CR131" s="301" t="e">
        <f t="shared" ca="1" si="132"/>
        <v>#DIV/0!</v>
      </c>
      <c r="CS131" s="301" t="e">
        <f t="shared" ca="1" si="133"/>
        <v>#DIV/0!</v>
      </c>
      <c r="CT131" s="302" t="e">
        <f t="shared" ca="1" si="134"/>
        <v>#DIV/0!</v>
      </c>
      <c r="CU131" s="302">
        <f t="shared" ca="1" si="135"/>
        <v>-1</v>
      </c>
      <c r="CV131" s="37"/>
      <c r="CW131" s="298">
        <f t="shared" ca="1" si="96"/>
        <v>-99</v>
      </c>
      <c r="CX131" s="302">
        <f t="shared" ca="1" si="97"/>
        <v>-99</v>
      </c>
      <c r="CY131" s="298">
        <f t="shared" ca="1" si="98"/>
        <v>-99</v>
      </c>
      <c r="CZ131" s="298">
        <f t="shared" ca="1" si="99"/>
        <v>-99</v>
      </c>
      <c r="DA131" s="304" t="e">
        <f t="shared" ca="1" si="100"/>
        <v>#NUM!</v>
      </c>
      <c r="DB131" s="305"/>
      <c r="DC131" s="304">
        <f t="shared" ca="1" si="101"/>
        <v>-999</v>
      </c>
    </row>
    <row r="132" spans="1:107" ht="14.4" x14ac:dyDescent="0.3">
      <c r="A132" s="37"/>
      <c r="B132" s="37"/>
      <c r="C132" s="37"/>
      <c r="D132" s="319" t="s">
        <v>685</v>
      </c>
      <c r="E132" s="37"/>
      <c r="F132" s="37"/>
      <c r="G132" s="37"/>
      <c r="H132" s="37"/>
      <c r="I132" s="275"/>
      <c r="J132" s="275"/>
      <c r="K132" s="275"/>
      <c r="L132" s="275"/>
      <c r="M132" s="275"/>
      <c r="N132" s="275"/>
      <c r="O132" s="275"/>
      <c r="P132" s="275"/>
      <c r="Q132" s="275"/>
      <c r="R132" s="275"/>
      <c r="S132" s="275"/>
      <c r="T132" s="275"/>
      <c r="U132" s="37"/>
      <c r="V132" s="37"/>
      <c r="W132" s="275"/>
      <c r="X132" s="275"/>
      <c r="Y132" s="275"/>
      <c r="Z132" s="275"/>
      <c r="AA132" s="275"/>
      <c r="AB132" s="275"/>
      <c r="AC132" s="275"/>
      <c r="AD132" s="37"/>
      <c r="AE132" s="37"/>
      <c r="AF132" s="37"/>
      <c r="AG132" s="37" t="str">
        <f t="shared" ca="1" si="137"/>
        <v>W_ID_026_FS_001</v>
      </c>
      <c r="AH132" s="37"/>
      <c r="AI132" s="37"/>
      <c r="AJ132" s="37"/>
      <c r="AK132" s="37"/>
      <c r="AL132" s="37">
        <f t="shared" ca="1" si="138"/>
        <v>0</v>
      </c>
      <c r="AM132" s="37">
        <f t="shared" ca="1" si="136"/>
        <v>0</v>
      </c>
      <c r="AN132" s="37">
        <f t="shared" ca="1" si="136"/>
        <v>0</v>
      </c>
      <c r="AO132" s="37">
        <f t="shared" ca="1" si="136"/>
        <v>0</v>
      </c>
      <c r="AP132" s="37">
        <f t="shared" ca="1" si="136"/>
        <v>0</v>
      </c>
      <c r="AQ132" s="37">
        <f t="shared" ca="1" si="136"/>
        <v>0</v>
      </c>
      <c r="AR132" s="37">
        <f t="shared" ca="1" si="136"/>
        <v>0</v>
      </c>
      <c r="AS132" s="37">
        <f t="shared" ca="1" si="136"/>
        <v>0</v>
      </c>
      <c r="AT132" s="37">
        <f t="shared" ca="1" si="109"/>
        <v>0</v>
      </c>
      <c r="AU132" s="37">
        <f t="shared" ca="1" si="109"/>
        <v>0</v>
      </c>
      <c r="AV132" s="37">
        <f t="shared" ca="1" si="109"/>
        <v>0</v>
      </c>
      <c r="AW132" s="37">
        <f t="shared" ca="1" si="109"/>
        <v>0</v>
      </c>
      <c r="AX132" s="37"/>
      <c r="AY132" s="37"/>
      <c r="AZ132" s="37">
        <f t="shared" ca="1" si="105"/>
        <v>0</v>
      </c>
      <c r="BA132" s="37">
        <f t="shared" ca="1" si="105"/>
        <v>0</v>
      </c>
      <c r="BB132" s="37">
        <f t="shared" ca="1" si="105"/>
        <v>0</v>
      </c>
      <c r="BC132" s="37">
        <f t="shared" ca="1" si="105"/>
        <v>0</v>
      </c>
      <c r="BD132" s="37">
        <f t="shared" ca="1" si="105"/>
        <v>0</v>
      </c>
      <c r="BE132" s="37">
        <f t="shared" ca="1" si="105"/>
        <v>0</v>
      </c>
      <c r="BF132" s="37">
        <f t="shared" ca="1" si="105"/>
        <v>0</v>
      </c>
      <c r="BG132" s="37">
        <f t="shared" ca="1" si="104"/>
        <v>0</v>
      </c>
      <c r="BH132" s="37">
        <f t="shared" ca="1" si="88"/>
        <v>0</v>
      </c>
      <c r="BI132" s="37">
        <f t="shared" ca="1" si="89"/>
        <v>99</v>
      </c>
      <c r="BJ132" s="37"/>
      <c r="BK132" s="299">
        <f t="shared" ca="1" si="106"/>
        <v>0</v>
      </c>
      <c r="BL132" s="299">
        <f t="shared" ca="1" si="107"/>
        <v>0</v>
      </c>
      <c r="BM132" s="300" t="str">
        <f t="shared" ca="1" si="90"/>
        <v/>
      </c>
      <c r="BN132" s="37"/>
      <c r="BO132" s="301" t="e">
        <f t="shared" ca="1" si="110"/>
        <v>#DIV/0!</v>
      </c>
      <c r="BP132" s="301" t="e">
        <f t="shared" ca="1" si="111"/>
        <v>#DIV/0!</v>
      </c>
      <c r="BQ132" s="301" t="e">
        <f t="shared" ca="1" si="112"/>
        <v>#DIV/0!</v>
      </c>
      <c r="BR132" s="302" t="e">
        <f t="shared" ca="1" si="113"/>
        <v>#DIV/0!</v>
      </c>
      <c r="BS132" s="302">
        <f t="shared" ca="1" si="114"/>
        <v>-1</v>
      </c>
      <c r="BT132" s="301" t="e">
        <f t="shared" ca="1" si="115"/>
        <v>#DIV/0!</v>
      </c>
      <c r="BU132" s="301" t="e">
        <f t="shared" ca="1" si="116"/>
        <v>#DIV/0!</v>
      </c>
      <c r="BV132" s="301" t="e">
        <f t="shared" ca="1" si="117"/>
        <v>#DIV/0!</v>
      </c>
      <c r="BW132" s="302" t="e">
        <f t="shared" ca="1" si="118"/>
        <v>#DIV/0!</v>
      </c>
      <c r="BX132" s="302">
        <f t="shared" ca="1" si="108"/>
        <v>-1</v>
      </c>
      <c r="BY132" s="301" t="e">
        <f t="shared" ca="1" si="119"/>
        <v>#DIV/0!</v>
      </c>
      <c r="BZ132" s="301" t="e">
        <f t="shared" ca="1" si="120"/>
        <v>#DIV/0!</v>
      </c>
      <c r="CA132" s="301" t="e">
        <f t="shared" ca="1" si="121"/>
        <v>#DIV/0!</v>
      </c>
      <c r="CB132" s="302" t="e">
        <f t="shared" ca="1" si="122"/>
        <v>#DIV/0!</v>
      </c>
      <c r="CC132" s="302">
        <f t="shared" ca="1" si="123"/>
        <v>-1</v>
      </c>
      <c r="CD132" s="301" t="e">
        <f t="shared" ca="1" si="124"/>
        <v>#DIV/0!</v>
      </c>
      <c r="CE132" s="301" t="e">
        <f t="shared" ca="1" si="125"/>
        <v>#DIV/0!</v>
      </c>
      <c r="CF132" s="301" t="e">
        <f t="shared" ca="1" si="126"/>
        <v>#DIV/0!</v>
      </c>
      <c r="CG132" s="302" t="e">
        <f t="shared" ca="1" si="127"/>
        <v>#DIV/0!</v>
      </c>
      <c r="CH132" s="302">
        <f t="shared" ca="1" si="128"/>
        <v>-1</v>
      </c>
      <c r="CI132" s="303" t="e">
        <f t="shared" ca="1" si="102"/>
        <v>#REF!</v>
      </c>
      <c r="CJ132" s="303" t="e">
        <f t="shared" ca="1" si="91"/>
        <v>#REF!</v>
      </c>
      <c r="CK132" s="303" t="e">
        <f t="shared" ca="1" si="92"/>
        <v>#REF!</v>
      </c>
      <c r="CL132" s="301" t="e">
        <f t="shared" ca="1" si="93"/>
        <v>#REF!</v>
      </c>
      <c r="CM132" s="301" t="e">
        <f t="shared" ca="1" si="94"/>
        <v>#REF!</v>
      </c>
      <c r="CN132" s="301" t="e">
        <f t="shared" ca="1" si="95"/>
        <v>#REF!</v>
      </c>
      <c r="CO132" s="302" t="e">
        <f t="shared" ca="1" si="129"/>
        <v>#REF!</v>
      </c>
      <c r="CP132" s="302">
        <f t="shared" ca="1" si="130"/>
        <v>-1</v>
      </c>
      <c r="CQ132" s="301" t="e">
        <f t="shared" ca="1" si="131"/>
        <v>#DIV/0!</v>
      </c>
      <c r="CR132" s="301" t="e">
        <f t="shared" ca="1" si="132"/>
        <v>#DIV/0!</v>
      </c>
      <c r="CS132" s="301" t="e">
        <f t="shared" ca="1" si="133"/>
        <v>#DIV/0!</v>
      </c>
      <c r="CT132" s="302" t="e">
        <f t="shared" ca="1" si="134"/>
        <v>#DIV/0!</v>
      </c>
      <c r="CU132" s="302">
        <f t="shared" ca="1" si="135"/>
        <v>-1</v>
      </c>
      <c r="CV132" s="37"/>
      <c r="CW132" s="298">
        <f t="shared" ca="1" si="96"/>
        <v>-99</v>
      </c>
      <c r="CX132" s="302">
        <f t="shared" ca="1" si="97"/>
        <v>-99</v>
      </c>
      <c r="CY132" s="298">
        <f t="shared" ca="1" si="98"/>
        <v>-99</v>
      </c>
      <c r="CZ132" s="298">
        <f t="shared" ca="1" si="99"/>
        <v>-99</v>
      </c>
      <c r="DA132" s="304" t="e">
        <f t="shared" ca="1" si="100"/>
        <v>#NUM!</v>
      </c>
      <c r="DB132" s="305"/>
      <c r="DC132" s="304">
        <f t="shared" ca="1" si="101"/>
        <v>-999</v>
      </c>
    </row>
    <row r="133" spans="1:107" ht="14.4" x14ac:dyDescent="0.3">
      <c r="A133" s="37"/>
      <c r="B133" s="37"/>
      <c r="C133" s="37"/>
      <c r="D133" s="319" t="s">
        <v>687</v>
      </c>
      <c r="E133" s="37"/>
      <c r="F133" s="37"/>
      <c r="G133" s="37"/>
      <c r="H133" s="37"/>
      <c r="I133" s="275">
        <v>5.83</v>
      </c>
      <c r="J133" s="275">
        <v>8.9999999999999993E-3</v>
      </c>
      <c r="K133" s="275">
        <v>19</v>
      </c>
      <c r="L133" s="275">
        <v>12</v>
      </c>
      <c r="M133" s="275">
        <v>73</v>
      </c>
      <c r="N133" s="275">
        <v>8.5</v>
      </c>
      <c r="O133" s="275"/>
      <c r="P133" s="275"/>
      <c r="Q133" s="275">
        <v>1.35</v>
      </c>
      <c r="R133" s="275">
        <v>0.03</v>
      </c>
      <c r="S133" s="275">
        <v>110</v>
      </c>
      <c r="T133" s="275">
        <v>98.6</v>
      </c>
      <c r="U133" s="37"/>
      <c r="V133" s="37"/>
      <c r="W133" s="275">
        <v>2E-3</v>
      </c>
      <c r="X133" s="275"/>
      <c r="Y133" s="275">
        <v>1E-3</v>
      </c>
      <c r="Z133" s="275">
        <v>0.32</v>
      </c>
      <c r="AA133" s="275"/>
      <c r="AB133" s="317"/>
      <c r="AC133" s="275">
        <v>1.1000000000000001</v>
      </c>
      <c r="AD133" s="37"/>
      <c r="AE133" s="37"/>
      <c r="AF133" s="37"/>
      <c r="AG133" s="37" t="str">
        <f t="shared" ca="1" si="137"/>
        <v>W_ID_026_FS_002</v>
      </c>
      <c r="AH133" s="37"/>
      <c r="AI133" s="37"/>
      <c r="AJ133" s="37"/>
      <c r="AK133" s="37"/>
      <c r="AL133" s="37">
        <f t="shared" ca="1" si="138"/>
        <v>5.83</v>
      </c>
      <c r="AM133" s="37">
        <f t="shared" ca="1" si="136"/>
        <v>8.9999999999999993E-3</v>
      </c>
      <c r="AN133" s="37">
        <f t="shared" ca="1" si="136"/>
        <v>19</v>
      </c>
      <c r="AO133" s="37">
        <f t="shared" ca="1" si="136"/>
        <v>12</v>
      </c>
      <c r="AP133" s="37">
        <f t="shared" ca="1" si="136"/>
        <v>73</v>
      </c>
      <c r="AQ133" s="37">
        <f t="shared" ca="1" si="136"/>
        <v>8.5</v>
      </c>
      <c r="AR133" s="37">
        <f t="shared" ca="1" si="136"/>
        <v>0</v>
      </c>
      <c r="AS133" s="37">
        <f t="shared" ca="1" si="136"/>
        <v>0</v>
      </c>
      <c r="AT133" s="37">
        <f t="shared" ca="1" si="109"/>
        <v>1.35</v>
      </c>
      <c r="AU133" s="37">
        <f t="shared" ca="1" si="109"/>
        <v>0.03</v>
      </c>
      <c r="AV133" s="37">
        <f t="shared" ca="1" si="109"/>
        <v>110</v>
      </c>
      <c r="AW133" s="37">
        <f t="shared" ca="1" si="109"/>
        <v>98.6</v>
      </c>
      <c r="AX133" s="37"/>
      <c r="AY133" s="37"/>
      <c r="AZ133" s="37">
        <f t="shared" ref="AZ133:BG152" ca="1" si="139">ABS(INDIRECT(AZ$5&amp;(CELL("row", AZ133))))</f>
        <v>2E-3</v>
      </c>
      <c r="BA133" s="37">
        <f t="shared" ca="1" si="139"/>
        <v>0</v>
      </c>
      <c r="BB133" s="37">
        <f t="shared" ca="1" si="139"/>
        <v>1E-3</v>
      </c>
      <c r="BC133" s="37">
        <f t="shared" ca="1" si="139"/>
        <v>0.32</v>
      </c>
      <c r="BD133" s="37">
        <f t="shared" ca="1" si="139"/>
        <v>0</v>
      </c>
      <c r="BE133" s="37">
        <f t="shared" ca="1" si="139"/>
        <v>0</v>
      </c>
      <c r="BF133" s="37">
        <f t="shared" ca="1" si="139"/>
        <v>1.1000000000000001</v>
      </c>
      <c r="BG133" s="37">
        <f t="shared" ca="1" si="104"/>
        <v>0</v>
      </c>
      <c r="BH133" s="37">
        <f t="shared" ca="1" si="88"/>
        <v>0</v>
      </c>
      <c r="BI133" s="37">
        <f t="shared" ca="1" si="89"/>
        <v>99</v>
      </c>
      <c r="BJ133" s="37"/>
      <c r="BK133" s="299">
        <f t="shared" ca="1" si="106"/>
        <v>5.4780142655210629</v>
      </c>
      <c r="BL133" s="299">
        <f t="shared" ca="1" si="107"/>
        <v>3.9459166999999997</v>
      </c>
      <c r="BM133" s="300">
        <f t="shared" ca="1" si="90"/>
        <v>0.16257521103735625</v>
      </c>
      <c r="BN133" s="37"/>
      <c r="BO133" s="301">
        <f t="shared" ca="1" si="110"/>
        <v>0.6428571428571429</v>
      </c>
      <c r="BP133" s="301">
        <f t="shared" ca="1" si="111"/>
        <v>0.35714285714285715</v>
      </c>
      <c r="BQ133" s="301">
        <f t="shared" ca="1" si="112"/>
        <v>0</v>
      </c>
      <c r="BR133" s="302">
        <f t="shared" ca="1" si="113"/>
        <v>0.37118571428571434</v>
      </c>
      <c r="BS133" s="302">
        <f t="shared" ca="1" si="114"/>
        <v>0.6428571428571429</v>
      </c>
      <c r="BT133" s="301">
        <f t="shared" ca="1" si="115"/>
        <v>0.60000000000000009</v>
      </c>
      <c r="BU133" s="301">
        <f t="shared" ca="1" si="116"/>
        <v>0.39999999999999997</v>
      </c>
      <c r="BV133" s="301">
        <f t="shared" ca="1" si="117"/>
        <v>0</v>
      </c>
      <c r="BW133" s="302">
        <f t="shared" ca="1" si="118"/>
        <v>0.34644000000000008</v>
      </c>
      <c r="BX133" s="302">
        <f t="shared" ca="1" si="108"/>
        <v>0.60000000000000009</v>
      </c>
      <c r="BY133" s="301">
        <f t="shared" ca="1" si="119"/>
        <v>0.47368421052631576</v>
      </c>
      <c r="BZ133" s="301">
        <f t="shared" ca="1" si="120"/>
        <v>0</v>
      </c>
      <c r="CA133" s="301">
        <f t="shared" ca="1" si="121"/>
        <v>0.52631578947368418</v>
      </c>
      <c r="CB133" s="302">
        <f t="shared" ca="1" si="122"/>
        <v>0.88124210526315783</v>
      </c>
      <c r="CC133" s="302">
        <f t="shared" ca="1" si="123"/>
        <v>0.47368421052631576</v>
      </c>
      <c r="CD133" s="301">
        <f t="shared" ca="1" si="124"/>
        <v>6.4301024053346045E-3</v>
      </c>
      <c r="CE133" s="301">
        <f t="shared" ca="1" si="125"/>
        <v>0.52393427006430104</v>
      </c>
      <c r="CF133" s="301">
        <f t="shared" ca="1" si="126"/>
        <v>0.46963562753036436</v>
      </c>
      <c r="CG133" s="302">
        <f t="shared" ca="1" si="127"/>
        <v>0.54600100023815201</v>
      </c>
      <c r="CH133" s="302">
        <f t="shared" ca="1" si="128"/>
        <v>6.4301024053346045E-3</v>
      </c>
      <c r="CI133" s="303" t="e">
        <f t="shared" ca="1" si="102"/>
        <v>#REF!</v>
      </c>
      <c r="CJ133" s="303" t="e">
        <f t="shared" ca="1" si="91"/>
        <v>#REF!</v>
      </c>
      <c r="CK133" s="303" t="e">
        <f t="shared" ca="1" si="92"/>
        <v>#REF!</v>
      </c>
      <c r="CL133" s="301" t="e">
        <f t="shared" ca="1" si="93"/>
        <v>#REF!</v>
      </c>
      <c r="CM133" s="301" t="e">
        <f t="shared" ca="1" si="94"/>
        <v>#REF!</v>
      </c>
      <c r="CN133" s="301" t="e">
        <f t="shared" ca="1" si="95"/>
        <v>#REF!</v>
      </c>
      <c r="CO133" s="302" t="e">
        <f t="shared" ca="1" si="129"/>
        <v>#REF!</v>
      </c>
      <c r="CP133" s="302">
        <f t="shared" ca="1" si="130"/>
        <v>-1</v>
      </c>
      <c r="CQ133" s="301">
        <f t="shared" ca="1" si="131"/>
        <v>6.2203796418931027E-3</v>
      </c>
      <c r="CR133" s="301">
        <f t="shared" ca="1" si="132"/>
        <v>3.9286608264588012E-2</v>
      </c>
      <c r="CS133" s="301">
        <f t="shared" ca="1" si="133"/>
        <v>0.95449301209351889</v>
      </c>
      <c r="CT133" s="302">
        <f t="shared" ca="1" si="134"/>
        <v>1.1057447282696153</v>
      </c>
      <c r="CU133" s="302">
        <f t="shared" ca="1" si="135"/>
        <v>6.2203796418931027E-3</v>
      </c>
      <c r="CV133" s="37"/>
      <c r="CW133" s="298">
        <f t="shared" ca="1" si="96"/>
        <v>1.2289435663809569</v>
      </c>
      <c r="CX133" s="302">
        <f t="shared" ca="1" si="97"/>
        <v>0.29503963197479388</v>
      </c>
      <c r="CY133" s="298">
        <f t="shared" ca="1" si="98"/>
        <v>0.53797468354430378</v>
      </c>
      <c r="CZ133" s="298">
        <f t="shared" ca="1" si="99"/>
        <v>0.86330935251798557</v>
      </c>
      <c r="DA133" s="304" t="e">
        <f t="shared" ca="1" si="100"/>
        <v>#NUM!</v>
      </c>
      <c r="DB133" s="305"/>
      <c r="DC133" s="304">
        <f t="shared" ca="1" si="101"/>
        <v>-999</v>
      </c>
    </row>
    <row r="134" spans="1:107" ht="14.4" x14ac:dyDescent="0.3">
      <c r="A134" s="37"/>
      <c r="B134" s="37"/>
      <c r="C134" s="37"/>
      <c r="D134" s="319" t="s">
        <v>688</v>
      </c>
      <c r="E134" s="37"/>
      <c r="F134" s="37"/>
      <c r="G134" s="37"/>
      <c r="H134" s="37"/>
      <c r="I134" s="275">
        <v>6.21</v>
      </c>
      <c r="J134" s="275"/>
      <c r="K134" s="275">
        <v>21</v>
      </c>
      <c r="L134" s="275">
        <v>12</v>
      </c>
      <c r="M134" s="275">
        <v>71</v>
      </c>
      <c r="N134" s="275">
        <v>9</v>
      </c>
      <c r="O134" s="275"/>
      <c r="P134" s="275"/>
      <c r="Q134" s="275">
        <v>0.84</v>
      </c>
      <c r="R134" s="275"/>
      <c r="S134" s="275">
        <v>104</v>
      </c>
      <c r="T134" s="275">
        <v>174</v>
      </c>
      <c r="U134" s="37"/>
      <c r="V134" s="37"/>
      <c r="W134" s="275"/>
      <c r="X134" s="275"/>
      <c r="Y134" s="275"/>
      <c r="Z134" s="275">
        <v>0.33</v>
      </c>
      <c r="AA134" s="275"/>
      <c r="AB134" s="275">
        <v>0.26</v>
      </c>
      <c r="AC134" s="275">
        <v>1.1000000000000001</v>
      </c>
      <c r="AD134" s="37"/>
      <c r="AE134" s="37"/>
      <c r="AF134" s="37"/>
      <c r="AG134" s="37" t="str">
        <f t="shared" ca="1" si="137"/>
        <v>W_ID_026_FS_003</v>
      </c>
      <c r="AH134" s="37"/>
      <c r="AI134" s="37"/>
      <c r="AJ134" s="37"/>
      <c r="AK134" s="37"/>
      <c r="AL134" s="37">
        <f t="shared" ca="1" si="138"/>
        <v>6.21</v>
      </c>
      <c r="AM134" s="37">
        <f t="shared" ca="1" si="136"/>
        <v>0</v>
      </c>
      <c r="AN134" s="37">
        <f t="shared" ca="1" si="136"/>
        <v>21</v>
      </c>
      <c r="AO134" s="37">
        <f t="shared" ca="1" si="136"/>
        <v>12</v>
      </c>
      <c r="AP134" s="37">
        <f t="shared" ca="1" si="136"/>
        <v>71</v>
      </c>
      <c r="AQ134" s="37">
        <f t="shared" ca="1" si="136"/>
        <v>9</v>
      </c>
      <c r="AR134" s="37">
        <f t="shared" ca="1" si="136"/>
        <v>0</v>
      </c>
      <c r="AS134" s="37">
        <f t="shared" ca="1" si="136"/>
        <v>0</v>
      </c>
      <c r="AT134" s="37">
        <f t="shared" ca="1" si="109"/>
        <v>0.84</v>
      </c>
      <c r="AU134" s="37">
        <f t="shared" ca="1" si="109"/>
        <v>0</v>
      </c>
      <c r="AV134" s="37">
        <f t="shared" ca="1" si="109"/>
        <v>104</v>
      </c>
      <c r="AW134" s="37">
        <f t="shared" ca="1" si="109"/>
        <v>174</v>
      </c>
      <c r="AX134" s="37"/>
      <c r="AY134" s="37"/>
      <c r="AZ134" s="37">
        <f t="shared" ca="1" si="139"/>
        <v>0</v>
      </c>
      <c r="BA134" s="37">
        <f t="shared" ca="1" si="139"/>
        <v>0</v>
      </c>
      <c r="BB134" s="37">
        <f t="shared" ca="1" si="139"/>
        <v>0</v>
      </c>
      <c r="BC134" s="37">
        <f t="shared" ca="1" si="139"/>
        <v>0.33</v>
      </c>
      <c r="BD134" s="37">
        <f t="shared" ca="1" si="139"/>
        <v>0</v>
      </c>
      <c r="BE134" s="37">
        <f t="shared" ca="1" si="139"/>
        <v>0.26</v>
      </c>
      <c r="BF134" s="37">
        <f t="shared" ca="1" si="139"/>
        <v>1.1000000000000001</v>
      </c>
      <c r="BG134" s="37">
        <f t="shared" ca="1" si="104"/>
        <v>0</v>
      </c>
      <c r="BH134" s="37">
        <f t="shared" ca="1" si="88"/>
        <v>0</v>
      </c>
      <c r="BI134" s="37">
        <f t="shared" ca="1" si="89"/>
        <v>99</v>
      </c>
      <c r="BJ134" s="37"/>
      <c r="BK134" s="299">
        <f t="shared" ca="1" si="106"/>
        <v>5.5181588622418456</v>
      </c>
      <c r="BL134" s="299">
        <f t="shared" ca="1" si="107"/>
        <v>5.0408363999999999</v>
      </c>
      <c r="BM134" s="300">
        <f t="shared" ca="1" si="90"/>
        <v>4.5205291828164192E-2</v>
      </c>
      <c r="BN134" s="37"/>
      <c r="BO134" s="301">
        <f t="shared" ca="1" si="110"/>
        <v>1</v>
      </c>
      <c r="BP134" s="301">
        <f t="shared" ca="1" si="111"/>
        <v>0</v>
      </c>
      <c r="BQ134" s="301">
        <f t="shared" ca="1" si="112"/>
        <v>0</v>
      </c>
      <c r="BR134" s="302">
        <f t="shared" ca="1" si="113"/>
        <v>0.57740000000000002</v>
      </c>
      <c r="BS134" s="302">
        <f t="shared" ca="1" si="114"/>
        <v>1</v>
      </c>
      <c r="BT134" s="301">
        <f t="shared" ca="1" si="115"/>
        <v>1</v>
      </c>
      <c r="BU134" s="301">
        <f t="shared" ca="1" si="116"/>
        <v>0</v>
      </c>
      <c r="BV134" s="301">
        <f t="shared" ca="1" si="117"/>
        <v>0</v>
      </c>
      <c r="BW134" s="302">
        <f t="shared" ca="1" si="118"/>
        <v>0.57740000000000002</v>
      </c>
      <c r="BX134" s="302">
        <f t="shared" ca="1" si="108"/>
        <v>1</v>
      </c>
      <c r="BY134" s="301" t="e">
        <f t="shared" ca="1" si="119"/>
        <v>#DIV/0!</v>
      </c>
      <c r="BZ134" s="301" t="e">
        <f t="shared" ca="1" si="120"/>
        <v>#DIV/0!</v>
      </c>
      <c r="CA134" s="301" t="e">
        <f t="shared" ca="1" si="121"/>
        <v>#DIV/0!</v>
      </c>
      <c r="CB134" s="302" t="e">
        <f t="shared" ca="1" si="122"/>
        <v>#DIV/0!</v>
      </c>
      <c r="CC134" s="302">
        <f t="shared" ca="1" si="123"/>
        <v>-1</v>
      </c>
      <c r="CD134" s="301">
        <f t="shared" ca="1" si="124"/>
        <v>3.0124802754267674E-3</v>
      </c>
      <c r="CE134" s="301">
        <f t="shared" ca="1" si="125"/>
        <v>0.37297374838617126</v>
      </c>
      <c r="CF134" s="301">
        <f t="shared" ca="1" si="126"/>
        <v>0.62401377133840186</v>
      </c>
      <c r="CG134" s="302">
        <f t="shared" ca="1" si="127"/>
        <v>0.72228810787548403</v>
      </c>
      <c r="CH134" s="302">
        <f t="shared" ca="1" si="128"/>
        <v>3.0124802754267674E-3</v>
      </c>
      <c r="CI134" s="303" t="e">
        <f t="shared" ca="1" si="102"/>
        <v>#REF!</v>
      </c>
      <c r="CJ134" s="303" t="e">
        <f t="shared" ca="1" si="91"/>
        <v>#REF!</v>
      </c>
      <c r="CK134" s="303" t="e">
        <f t="shared" ca="1" si="92"/>
        <v>#REF!</v>
      </c>
      <c r="CL134" s="301" t="e">
        <f t="shared" ca="1" si="93"/>
        <v>#REF!</v>
      </c>
      <c r="CM134" s="301" t="e">
        <f t="shared" ca="1" si="94"/>
        <v>#REF!</v>
      </c>
      <c r="CN134" s="301" t="e">
        <f t="shared" ca="1" si="95"/>
        <v>#REF!</v>
      </c>
      <c r="CO134" s="302" t="e">
        <f t="shared" ca="1" si="129"/>
        <v>#REF!</v>
      </c>
      <c r="CP134" s="302">
        <f t="shared" ca="1" si="130"/>
        <v>-1</v>
      </c>
      <c r="CQ134" s="301">
        <f t="shared" ca="1" si="131"/>
        <v>6.6857688634192934E-3</v>
      </c>
      <c r="CR134" s="301">
        <f t="shared" ca="1" si="132"/>
        <v>3.8204393505253106E-2</v>
      </c>
      <c r="CS134" s="301">
        <f t="shared" ca="1" si="133"/>
        <v>0.95510983763132762</v>
      </c>
      <c r="CT134" s="302">
        <f t="shared" ca="1" si="134"/>
        <v>1.1067256924546323</v>
      </c>
      <c r="CU134" s="302">
        <f t="shared" ca="1" si="135"/>
        <v>6.6857688634192934E-3</v>
      </c>
      <c r="CV134" s="37"/>
      <c r="CW134" s="298">
        <f t="shared" ca="1" si="96"/>
        <v>1.204119982655925</v>
      </c>
      <c r="CX134" s="302">
        <f t="shared" ca="1" si="97"/>
        <v>0.30710414337617453</v>
      </c>
      <c r="CY134" s="298">
        <f t="shared" ca="1" si="98"/>
        <v>0.55900621118012417</v>
      </c>
      <c r="CZ134" s="298">
        <f t="shared" ca="1" si="99"/>
        <v>0.85106382978723405</v>
      </c>
      <c r="DA134" s="304" t="e">
        <f t="shared" ca="1" si="100"/>
        <v>#NUM!</v>
      </c>
      <c r="DB134" s="305"/>
      <c r="DC134" s="304">
        <f t="shared" ca="1" si="101"/>
        <v>-999</v>
      </c>
    </row>
    <row r="135" spans="1:107" ht="14.4" x14ac:dyDescent="0.3">
      <c r="A135" s="37"/>
      <c r="B135" s="37"/>
      <c r="C135" s="37"/>
      <c r="D135" s="319" t="s">
        <v>689</v>
      </c>
      <c r="E135" s="37"/>
      <c r="F135" s="37"/>
      <c r="G135" s="37"/>
      <c r="H135" s="37"/>
      <c r="I135" s="275">
        <v>6.23</v>
      </c>
      <c r="J135" s="275"/>
      <c r="K135" s="275">
        <v>19</v>
      </c>
      <c r="L135" s="275">
        <v>12</v>
      </c>
      <c r="M135" s="275">
        <v>71</v>
      </c>
      <c r="N135" s="275">
        <v>8.1</v>
      </c>
      <c r="O135" s="275"/>
      <c r="P135" s="275"/>
      <c r="Q135" s="275">
        <v>1.7336</v>
      </c>
      <c r="R135" s="317"/>
      <c r="S135" s="275">
        <v>97.94</v>
      </c>
      <c r="T135" s="275"/>
      <c r="U135" s="37"/>
      <c r="V135" s="37"/>
      <c r="W135" s="275"/>
      <c r="X135" s="275"/>
      <c r="Y135" s="275"/>
      <c r="Z135" s="275">
        <v>0.33</v>
      </c>
      <c r="AA135" s="275"/>
      <c r="AB135" s="317"/>
      <c r="AC135" s="275">
        <v>1.1000000000000001</v>
      </c>
      <c r="AD135" s="37"/>
      <c r="AE135" s="37"/>
      <c r="AF135" s="37"/>
      <c r="AG135" s="37" t="str">
        <f t="shared" ca="1" si="137"/>
        <v>W_ID_026_FS_004</v>
      </c>
      <c r="AH135" s="37"/>
      <c r="AI135" s="37"/>
      <c r="AJ135" s="37"/>
      <c r="AK135" s="37"/>
      <c r="AL135" s="37">
        <f t="shared" ca="1" si="138"/>
        <v>6.23</v>
      </c>
      <c r="AM135" s="37">
        <f t="shared" ca="1" si="136"/>
        <v>0</v>
      </c>
      <c r="AN135" s="37">
        <f t="shared" ca="1" si="136"/>
        <v>19</v>
      </c>
      <c r="AO135" s="37">
        <f t="shared" ca="1" si="136"/>
        <v>12</v>
      </c>
      <c r="AP135" s="37">
        <f t="shared" ca="1" si="136"/>
        <v>71</v>
      </c>
      <c r="AQ135" s="37">
        <f t="shared" ca="1" si="136"/>
        <v>8.1</v>
      </c>
      <c r="AR135" s="37">
        <f t="shared" ca="1" si="136"/>
        <v>0</v>
      </c>
      <c r="AS135" s="37">
        <f t="shared" ca="1" si="136"/>
        <v>0</v>
      </c>
      <c r="AT135" s="37">
        <f t="shared" ca="1" si="109"/>
        <v>1.7336</v>
      </c>
      <c r="AU135" s="37">
        <f t="shared" ca="1" si="109"/>
        <v>0</v>
      </c>
      <c r="AV135" s="37">
        <f t="shared" ca="1" si="109"/>
        <v>97.94</v>
      </c>
      <c r="AW135" s="37">
        <f t="shared" ca="1" si="109"/>
        <v>0</v>
      </c>
      <c r="AX135" s="37"/>
      <c r="AY135" s="37"/>
      <c r="AZ135" s="37">
        <f t="shared" ca="1" si="139"/>
        <v>0</v>
      </c>
      <c r="BA135" s="37">
        <f t="shared" ca="1" si="139"/>
        <v>0</v>
      </c>
      <c r="BB135" s="37">
        <f t="shared" ca="1" si="139"/>
        <v>0</v>
      </c>
      <c r="BC135" s="37">
        <f t="shared" ca="1" si="139"/>
        <v>0.33</v>
      </c>
      <c r="BD135" s="37">
        <f t="shared" ca="1" si="139"/>
        <v>0</v>
      </c>
      <c r="BE135" s="37">
        <f t="shared" ca="1" si="139"/>
        <v>0</v>
      </c>
      <c r="BF135" s="37">
        <f t="shared" ca="1" si="139"/>
        <v>1.1000000000000001</v>
      </c>
      <c r="BG135" s="37">
        <f t="shared" ca="1" si="104"/>
        <v>0</v>
      </c>
      <c r="BH135" s="37">
        <f t="shared" ca="1" si="88"/>
        <v>0</v>
      </c>
      <c r="BI135" s="37">
        <f t="shared" ca="1" si="89"/>
        <v>99</v>
      </c>
      <c r="BJ135" s="37"/>
      <c r="BK135" s="299">
        <f t="shared" ca="1" si="106"/>
        <v>5.3431301329061123</v>
      </c>
      <c r="BL135" s="299">
        <f t="shared" ca="1" si="107"/>
        <v>2.0880156560000001</v>
      </c>
      <c r="BM135" s="300">
        <f t="shared" ca="1" si="90"/>
        <v>0.43803668631634729</v>
      </c>
      <c r="BN135" s="37"/>
      <c r="BO135" s="301">
        <f t="shared" ca="1" si="110"/>
        <v>1</v>
      </c>
      <c r="BP135" s="301">
        <f t="shared" ca="1" si="111"/>
        <v>0</v>
      </c>
      <c r="BQ135" s="301">
        <f t="shared" ca="1" si="112"/>
        <v>0</v>
      </c>
      <c r="BR135" s="302">
        <f t="shared" ca="1" si="113"/>
        <v>0.57740000000000002</v>
      </c>
      <c r="BS135" s="302">
        <f t="shared" ca="1" si="114"/>
        <v>1</v>
      </c>
      <c r="BT135" s="301">
        <f t="shared" ca="1" si="115"/>
        <v>1</v>
      </c>
      <c r="BU135" s="301">
        <f t="shared" ca="1" si="116"/>
        <v>0</v>
      </c>
      <c r="BV135" s="301">
        <f t="shared" ca="1" si="117"/>
        <v>0</v>
      </c>
      <c r="BW135" s="302">
        <f t="shared" ca="1" si="118"/>
        <v>0.57740000000000002</v>
      </c>
      <c r="BX135" s="302">
        <f t="shared" ca="1" si="108"/>
        <v>1</v>
      </c>
      <c r="BY135" s="301" t="e">
        <f t="shared" ca="1" si="119"/>
        <v>#DIV/0!</v>
      </c>
      <c r="BZ135" s="301" t="e">
        <f t="shared" ca="1" si="120"/>
        <v>#DIV/0!</v>
      </c>
      <c r="CA135" s="301" t="e">
        <f t="shared" ca="1" si="121"/>
        <v>#DIV/0!</v>
      </c>
      <c r="CB135" s="302" t="e">
        <f t="shared" ca="1" si="122"/>
        <v>#DIV/0!</v>
      </c>
      <c r="CC135" s="302">
        <f t="shared" ca="1" si="123"/>
        <v>-1</v>
      </c>
      <c r="CD135" s="301">
        <f t="shared" ca="1" si="124"/>
        <v>1.7392770001284193E-2</v>
      </c>
      <c r="CE135" s="301">
        <f t="shared" ca="1" si="125"/>
        <v>0.98260722999871586</v>
      </c>
      <c r="CF135" s="301">
        <f t="shared" ca="1" si="126"/>
        <v>0</v>
      </c>
      <c r="CG135" s="302">
        <f t="shared" ca="1" si="127"/>
        <v>1.0042585398741494E-2</v>
      </c>
      <c r="CH135" s="302">
        <f t="shared" ca="1" si="128"/>
        <v>1.7392770001284193E-2</v>
      </c>
      <c r="CI135" s="303" t="e">
        <f t="shared" ca="1" si="102"/>
        <v>#REF!</v>
      </c>
      <c r="CJ135" s="303" t="e">
        <f t="shared" ca="1" si="91"/>
        <v>#REF!</v>
      </c>
      <c r="CK135" s="303" t="e">
        <f t="shared" ca="1" si="92"/>
        <v>#REF!</v>
      </c>
      <c r="CL135" s="301" t="e">
        <f t="shared" ca="1" si="93"/>
        <v>#REF!</v>
      </c>
      <c r="CM135" s="301" t="e">
        <f t="shared" ca="1" si="94"/>
        <v>#REF!</v>
      </c>
      <c r="CN135" s="301" t="e">
        <f t="shared" ca="1" si="95"/>
        <v>#REF!</v>
      </c>
      <c r="CO135" s="302" t="e">
        <f t="shared" ca="1" si="129"/>
        <v>#REF!</v>
      </c>
      <c r="CP135" s="302">
        <f t="shared" ca="1" si="130"/>
        <v>-1</v>
      </c>
      <c r="CQ135" s="301">
        <f t="shared" ca="1" si="131"/>
        <v>6.3650527373849755E-3</v>
      </c>
      <c r="CR135" s="301">
        <f t="shared" ca="1" si="132"/>
        <v>4.0200333078220893E-2</v>
      </c>
      <c r="CS135" s="301">
        <f t="shared" ca="1" si="133"/>
        <v>0.95343461418439412</v>
      </c>
      <c r="CT135" s="302">
        <f t="shared" ca="1" si="134"/>
        <v>1.104606130449286</v>
      </c>
      <c r="CU135" s="302">
        <f t="shared" ca="1" si="135"/>
        <v>6.3650527373849755E-3</v>
      </c>
      <c r="CV135" s="37"/>
      <c r="CW135" s="298">
        <f t="shared" ca="1" si="96"/>
        <v>1.2498774732166</v>
      </c>
      <c r="CX135" s="302">
        <f t="shared" ca="1" si="97"/>
        <v>0.30710414337617453</v>
      </c>
      <c r="CY135" s="298">
        <f t="shared" ca="1" si="98"/>
        <v>0.53289473684210531</v>
      </c>
      <c r="CZ135" s="298">
        <f t="shared" ca="1" si="99"/>
        <v>0.86330935251798557</v>
      </c>
      <c r="DA135" s="304" t="e">
        <f t="shared" ca="1" si="100"/>
        <v>#NUM!</v>
      </c>
      <c r="DB135" s="305"/>
      <c r="DC135" s="304">
        <f t="shared" ca="1" si="101"/>
        <v>-999</v>
      </c>
    </row>
    <row r="136" spans="1:107" ht="14.4" x14ac:dyDescent="0.3">
      <c r="A136" s="37"/>
      <c r="B136" s="37"/>
      <c r="C136" s="37"/>
      <c r="D136" s="319" t="s">
        <v>690</v>
      </c>
      <c r="E136" s="37"/>
      <c r="F136" s="37"/>
      <c r="G136" s="37"/>
      <c r="H136" s="37"/>
      <c r="I136" s="275"/>
      <c r="J136" s="275"/>
      <c r="K136" s="275">
        <v>5.4</v>
      </c>
      <c r="L136" s="275">
        <v>17</v>
      </c>
      <c r="M136" s="275">
        <v>7.6</v>
      </c>
      <c r="N136" s="275">
        <v>3.2</v>
      </c>
      <c r="O136" s="275"/>
      <c r="P136" s="275"/>
      <c r="Q136" s="275">
        <v>13.15</v>
      </c>
      <c r="R136" s="317"/>
      <c r="S136" s="275">
        <v>178.31</v>
      </c>
      <c r="T136" s="275"/>
      <c r="U136" s="37"/>
      <c r="V136" s="37"/>
      <c r="W136" s="275"/>
      <c r="X136" s="275"/>
      <c r="Y136" s="275"/>
      <c r="Z136" s="317"/>
      <c r="AA136" s="275"/>
      <c r="AB136" s="275">
        <v>12</v>
      </c>
      <c r="AC136" s="275">
        <v>0.13</v>
      </c>
      <c r="AD136" s="37"/>
      <c r="AE136" s="37"/>
      <c r="AF136" s="37"/>
      <c r="AG136" s="37" t="str">
        <f t="shared" ca="1" si="137"/>
        <v>W_ID_026_FS_005</v>
      </c>
      <c r="AH136" s="37"/>
      <c r="AI136" s="37"/>
      <c r="AJ136" s="37"/>
      <c r="AK136" s="37"/>
      <c r="AL136" s="37">
        <f t="shared" ca="1" si="138"/>
        <v>0</v>
      </c>
      <c r="AM136" s="37">
        <f t="shared" ca="1" si="136"/>
        <v>0</v>
      </c>
      <c r="AN136" s="37">
        <f t="shared" ca="1" si="136"/>
        <v>5.4</v>
      </c>
      <c r="AO136" s="37">
        <f t="shared" ca="1" si="136"/>
        <v>17</v>
      </c>
      <c r="AP136" s="37">
        <f t="shared" ca="1" si="136"/>
        <v>7.6</v>
      </c>
      <c r="AQ136" s="37">
        <f t="shared" ca="1" si="136"/>
        <v>3.2</v>
      </c>
      <c r="AR136" s="37">
        <f t="shared" ca="1" si="136"/>
        <v>0</v>
      </c>
      <c r="AS136" s="37">
        <f t="shared" ca="1" si="136"/>
        <v>0</v>
      </c>
      <c r="AT136" s="37">
        <f t="shared" ca="1" si="109"/>
        <v>13.15</v>
      </c>
      <c r="AU136" s="37">
        <f t="shared" ca="1" si="109"/>
        <v>0</v>
      </c>
      <c r="AV136" s="37">
        <f t="shared" ca="1" si="109"/>
        <v>178.31</v>
      </c>
      <c r="AW136" s="37">
        <f t="shared" ca="1" si="109"/>
        <v>0</v>
      </c>
      <c r="AX136" s="37"/>
      <c r="AY136" s="37"/>
      <c r="AZ136" s="37">
        <f t="shared" ca="1" si="139"/>
        <v>0</v>
      </c>
      <c r="BA136" s="37">
        <f t="shared" ca="1" si="139"/>
        <v>0</v>
      </c>
      <c r="BB136" s="37">
        <f t="shared" ca="1" si="139"/>
        <v>0</v>
      </c>
      <c r="BC136" s="37">
        <f t="shared" ca="1" si="139"/>
        <v>0</v>
      </c>
      <c r="BD136" s="37">
        <f t="shared" ca="1" si="139"/>
        <v>0</v>
      </c>
      <c r="BE136" s="37">
        <f t="shared" ca="1" si="139"/>
        <v>12</v>
      </c>
      <c r="BF136" s="37">
        <f t="shared" ca="1" si="139"/>
        <v>0.13</v>
      </c>
      <c r="BG136" s="37">
        <f t="shared" ca="1" si="104"/>
        <v>0</v>
      </c>
      <c r="BH136" s="37">
        <f t="shared" ref="BH136:BH199" ca="1" si="140">INDIRECT(BH$5&amp;(CELL("row", BH136)))</f>
        <v>0</v>
      </c>
      <c r="BI136" s="37">
        <f t="shared" ca="1" si="89"/>
        <v>99</v>
      </c>
      <c r="BJ136" s="37"/>
      <c r="BK136" s="299">
        <f t="shared" ca="1" si="106"/>
        <v>1.9567019999999999</v>
      </c>
      <c r="BL136" s="299">
        <f t="shared" ca="1" si="107"/>
        <v>4.0833757000000004</v>
      </c>
      <c r="BM136" s="300">
        <f t="shared" ca="1" si="90"/>
        <v>-0.35209376528384734</v>
      </c>
      <c r="BN136" s="37"/>
      <c r="BO136" s="301">
        <f t="shared" ca="1" si="110"/>
        <v>1</v>
      </c>
      <c r="BP136" s="301">
        <f t="shared" ca="1" si="111"/>
        <v>0</v>
      </c>
      <c r="BQ136" s="301">
        <f t="shared" ca="1" si="112"/>
        <v>0</v>
      </c>
      <c r="BR136" s="302">
        <f t="shared" ca="1" si="113"/>
        <v>0.57740000000000002</v>
      </c>
      <c r="BS136" s="302">
        <f t="shared" ca="1" si="114"/>
        <v>1</v>
      </c>
      <c r="BT136" s="301">
        <f t="shared" ca="1" si="115"/>
        <v>1</v>
      </c>
      <c r="BU136" s="301">
        <f t="shared" ca="1" si="116"/>
        <v>0</v>
      </c>
      <c r="BV136" s="301">
        <f t="shared" ca="1" si="117"/>
        <v>0</v>
      </c>
      <c r="BW136" s="302">
        <f t="shared" ca="1" si="118"/>
        <v>0.57740000000000002</v>
      </c>
      <c r="BX136" s="302">
        <f t="shared" ca="1" si="108"/>
        <v>1</v>
      </c>
      <c r="BY136" s="301" t="e">
        <f t="shared" ca="1" si="119"/>
        <v>#DIV/0!</v>
      </c>
      <c r="BZ136" s="301" t="e">
        <f t="shared" ca="1" si="120"/>
        <v>#DIV/0!</v>
      </c>
      <c r="CA136" s="301" t="e">
        <f t="shared" ca="1" si="121"/>
        <v>#DIV/0!</v>
      </c>
      <c r="CB136" s="302" t="e">
        <f t="shared" ca="1" si="122"/>
        <v>#DIV/0!</v>
      </c>
      <c r="CC136" s="302">
        <f t="shared" ca="1" si="123"/>
        <v>-1</v>
      </c>
      <c r="CD136" s="301">
        <f t="shared" ca="1" si="124"/>
        <v>6.8682753577770816E-2</v>
      </c>
      <c r="CE136" s="301">
        <f t="shared" ca="1" si="125"/>
        <v>0.93131724642222913</v>
      </c>
      <c r="CF136" s="301">
        <f t="shared" ca="1" si="126"/>
        <v>0</v>
      </c>
      <c r="CG136" s="302">
        <f t="shared" ca="1" si="127"/>
        <v>3.9657421915804868E-2</v>
      </c>
      <c r="CH136" s="302">
        <f t="shared" ca="1" si="128"/>
        <v>6.8682753577770816E-2</v>
      </c>
      <c r="CI136" s="303" t="e">
        <f t="shared" ca="1" si="102"/>
        <v>#REF!</v>
      </c>
      <c r="CJ136" s="303" t="e">
        <f t="shared" ca="1" si="91"/>
        <v>#REF!</v>
      </c>
      <c r="CK136" s="303" t="e">
        <f t="shared" ca="1" si="92"/>
        <v>#REF!</v>
      </c>
      <c r="CL136" s="301" t="e">
        <f t="shared" ca="1" si="93"/>
        <v>#REF!</v>
      </c>
      <c r="CM136" s="301" t="e">
        <f t="shared" ca="1" si="94"/>
        <v>#REF!</v>
      </c>
      <c r="CN136" s="301" t="e">
        <f t="shared" ca="1" si="95"/>
        <v>#REF!</v>
      </c>
      <c r="CO136" s="302" t="e">
        <f t="shared" ca="1" si="129"/>
        <v>#REF!</v>
      </c>
      <c r="CP136" s="302">
        <f t="shared" ca="1" si="130"/>
        <v>-1</v>
      </c>
      <c r="CQ136" s="301">
        <f t="shared" ca="1" si="131"/>
        <v>2.7491347604897249E-3</v>
      </c>
      <c r="CR136" s="301">
        <f t="shared" ca="1" si="132"/>
        <v>8.6546835052454293E-2</v>
      </c>
      <c r="CS136" s="301">
        <f t="shared" ca="1" si="133"/>
        <v>0.91070403018705592</v>
      </c>
      <c r="CT136" s="302">
        <f t="shared" ca="1" si="134"/>
        <v>1.0531772940677002</v>
      </c>
      <c r="CU136" s="302">
        <f t="shared" ca="1" si="135"/>
        <v>2.7491347604897249E-3</v>
      </c>
      <c r="CV136" s="37"/>
      <c r="CW136" s="298">
        <f t="shared" ca="1" si="96"/>
        <v>1.9557478644366417</v>
      </c>
      <c r="CX136" s="302">
        <f t="shared" ca="1" si="97"/>
        <v>1.5800842504757564</v>
      </c>
      <c r="CY136" s="298">
        <f t="shared" ca="1" si="98"/>
        <v>0.80808080808080807</v>
      </c>
      <c r="CZ136" s="298">
        <f t="shared" ca="1" si="99"/>
        <v>0.96921322690992018</v>
      </c>
      <c r="DA136" s="304" t="e">
        <f t="shared" ca="1" si="100"/>
        <v>#NUM!</v>
      </c>
      <c r="DB136" s="305"/>
      <c r="DC136" s="304">
        <f t="shared" ca="1" si="101"/>
        <v>-999</v>
      </c>
    </row>
    <row r="137" spans="1:107" ht="14.4" x14ac:dyDescent="0.3">
      <c r="A137" s="37"/>
      <c r="B137" s="37"/>
      <c r="C137" s="37"/>
      <c r="D137" s="319" t="s">
        <v>691</v>
      </c>
      <c r="E137" s="37"/>
      <c r="F137" s="37"/>
      <c r="G137" s="37"/>
      <c r="H137" s="37"/>
      <c r="I137" s="275"/>
      <c r="J137" s="275"/>
      <c r="K137" s="275"/>
      <c r="L137" s="275"/>
      <c r="M137" s="275"/>
      <c r="N137" s="275"/>
      <c r="O137" s="275"/>
      <c r="P137" s="275"/>
      <c r="Q137" s="275">
        <v>2.67</v>
      </c>
      <c r="R137" s="317">
        <v>0.32</v>
      </c>
      <c r="S137" s="275">
        <v>2397.4499999999998</v>
      </c>
      <c r="T137" s="275"/>
      <c r="U137" s="37"/>
      <c r="V137" s="37"/>
      <c r="W137" s="275"/>
      <c r="X137" s="275"/>
      <c r="Y137" s="275"/>
      <c r="Z137" s="317"/>
      <c r="AA137" s="275"/>
      <c r="AB137" s="275"/>
      <c r="AC137" s="275"/>
      <c r="AD137" s="37"/>
      <c r="AE137" s="37"/>
      <c r="AF137" s="37"/>
      <c r="AG137" s="37" t="str">
        <f t="shared" ca="1" si="137"/>
        <v>W_ID_026_FS_006</v>
      </c>
      <c r="AH137" s="37"/>
      <c r="AI137" s="37"/>
      <c r="AJ137" s="37"/>
      <c r="AK137" s="37"/>
      <c r="AL137" s="37">
        <f t="shared" ca="1" si="138"/>
        <v>0</v>
      </c>
      <c r="AM137" s="37">
        <f t="shared" ca="1" si="136"/>
        <v>0</v>
      </c>
      <c r="AN137" s="37">
        <f t="shared" ca="1" si="136"/>
        <v>0</v>
      </c>
      <c r="AO137" s="37">
        <f t="shared" ca="1" si="136"/>
        <v>0</v>
      </c>
      <c r="AP137" s="37">
        <f t="shared" ca="1" si="136"/>
        <v>0</v>
      </c>
      <c r="AQ137" s="37">
        <f t="shared" ca="1" si="136"/>
        <v>0</v>
      </c>
      <c r="AR137" s="37">
        <f t="shared" ca="1" si="136"/>
        <v>0</v>
      </c>
      <c r="AS137" s="37">
        <f t="shared" ca="1" si="136"/>
        <v>0</v>
      </c>
      <c r="AT137" s="37">
        <f t="shared" ca="1" si="109"/>
        <v>2.67</v>
      </c>
      <c r="AU137" s="37">
        <f t="shared" ca="1" si="109"/>
        <v>0.32</v>
      </c>
      <c r="AV137" s="37">
        <f t="shared" ca="1" si="109"/>
        <v>2397.4499999999998</v>
      </c>
      <c r="AW137" s="37">
        <f t="shared" ca="1" si="109"/>
        <v>0</v>
      </c>
      <c r="AX137" s="37"/>
      <c r="AY137" s="37"/>
      <c r="AZ137" s="37">
        <f t="shared" ca="1" si="139"/>
        <v>0</v>
      </c>
      <c r="BA137" s="37">
        <f t="shared" ca="1" si="139"/>
        <v>0</v>
      </c>
      <c r="BB137" s="37">
        <f t="shared" ca="1" si="139"/>
        <v>0</v>
      </c>
      <c r="BC137" s="37">
        <f t="shared" ca="1" si="139"/>
        <v>0</v>
      </c>
      <c r="BD137" s="37">
        <f t="shared" ca="1" si="139"/>
        <v>0</v>
      </c>
      <c r="BE137" s="37">
        <f t="shared" ca="1" si="139"/>
        <v>0</v>
      </c>
      <c r="BF137" s="37">
        <f t="shared" ca="1" si="139"/>
        <v>0</v>
      </c>
      <c r="BG137" s="37">
        <f t="shared" ca="1" si="104"/>
        <v>0</v>
      </c>
      <c r="BH137" s="37">
        <f t="shared" ca="1" si="140"/>
        <v>0</v>
      </c>
      <c r="BI137" s="37">
        <f t="shared" ref="BI137:BI200" ca="1" si="141">IF(INDIRECT(BI$5&amp;(CELL("row", BI137)))=0,99,INDIRECT(BI$5&amp;(CELL("row", BI137))))</f>
        <v>99</v>
      </c>
      <c r="BJ137" s="37"/>
      <c r="BK137" s="299">
        <f t="shared" ca="1" si="106"/>
        <v>0</v>
      </c>
      <c r="BL137" s="299">
        <f t="shared" ca="1" si="107"/>
        <v>50.007074500000002</v>
      </c>
      <c r="BM137" s="300" t="str">
        <f t="shared" ref="BM137:BM200" ca="1" si="142">IF(BK137=0,"",(BK137-BL137)/(BK137+BL137))</f>
        <v/>
      </c>
      <c r="BN137" s="37"/>
      <c r="BO137" s="301">
        <f t="shared" ca="1" si="110"/>
        <v>0.2502343017806935</v>
      </c>
      <c r="BP137" s="301">
        <f t="shared" ca="1" si="111"/>
        <v>0.7497656982193065</v>
      </c>
      <c r="BQ137" s="301">
        <f t="shared" ca="1" si="112"/>
        <v>0</v>
      </c>
      <c r="BR137" s="302">
        <f t="shared" ca="1" si="113"/>
        <v>0.14448528584817244</v>
      </c>
      <c r="BS137" s="302">
        <f t="shared" ca="1" si="114"/>
        <v>0.2502343017806935</v>
      </c>
      <c r="BT137" s="301">
        <f t="shared" ca="1" si="115"/>
        <v>1</v>
      </c>
      <c r="BU137" s="301">
        <f t="shared" ca="1" si="116"/>
        <v>0</v>
      </c>
      <c r="BV137" s="301">
        <f t="shared" ca="1" si="117"/>
        <v>0</v>
      </c>
      <c r="BW137" s="302">
        <f t="shared" ca="1" si="118"/>
        <v>0.57740000000000002</v>
      </c>
      <c r="BX137" s="302">
        <f t="shared" ca="1" si="108"/>
        <v>1</v>
      </c>
      <c r="BY137" s="301" t="e">
        <f t="shared" ca="1" si="119"/>
        <v>#DIV/0!</v>
      </c>
      <c r="BZ137" s="301" t="e">
        <f t="shared" ca="1" si="120"/>
        <v>#DIV/0!</v>
      </c>
      <c r="CA137" s="301" t="e">
        <f t="shared" ca="1" si="121"/>
        <v>#DIV/0!</v>
      </c>
      <c r="CB137" s="302" t="e">
        <f t="shared" ca="1" si="122"/>
        <v>#DIV/0!</v>
      </c>
      <c r="CC137" s="302">
        <f t="shared" ca="1" si="123"/>
        <v>-1</v>
      </c>
      <c r="CD137" s="301">
        <f t="shared" ca="1" si="124"/>
        <v>1.1124443777811111E-3</v>
      </c>
      <c r="CE137" s="301">
        <f t="shared" ca="1" si="125"/>
        <v>0.99888755562221887</v>
      </c>
      <c r="CF137" s="301">
        <f t="shared" ca="1" si="126"/>
        <v>0</v>
      </c>
      <c r="CG137" s="302">
        <f t="shared" ca="1" si="127"/>
        <v>6.4232538373081352E-4</v>
      </c>
      <c r="CH137" s="302">
        <f t="shared" ca="1" si="128"/>
        <v>1.1124443777811111E-3</v>
      </c>
      <c r="CI137" s="303" t="e">
        <f t="shared" ca="1" si="102"/>
        <v>#REF!</v>
      </c>
      <c r="CJ137" s="303" t="e">
        <f t="shared" ref="CJ137:CJ200" ca="1" si="143">INDIRECT("R"&amp;ROW(CJ137)&amp;"C"&amp;(COLUMN(INDIRECT($X$4&amp;ROW(CJ137),TRUE))+29),FALSE)</f>
        <v>#REF!</v>
      </c>
      <c r="CK137" s="303" t="e">
        <f t="shared" ref="CK137:CK200" ca="1" si="144">INDIRECT("R"&amp;ROW(CK137)&amp;"C"&amp;(COLUMN(INDIRECT($X$5&amp;ROW(CK137),TRUE))+29),FALSE)</f>
        <v>#REF!</v>
      </c>
      <c r="CL137" s="301" t="e">
        <f t="shared" ref="CL137:CL200" ca="1" si="145">(CI137*CL$6)/(CI137*CL$6+CJ137*CM$6+CK137*CN$6)</f>
        <v>#REF!</v>
      </c>
      <c r="CM137" s="301" t="e">
        <f t="shared" ref="CM137:CM200" ca="1" si="146">(CJ137*CM$6)/(CI137*CL$6+CJ137*CM$6+CK137*CN$6)</f>
        <v>#REF!</v>
      </c>
      <c r="CN137" s="301" t="e">
        <f t="shared" ref="CN137:CN200" ca="1" si="147">(CK137*CN$6)/(CI137*CL$6+CJ137*CM$6+CK137*CN$6)</f>
        <v>#REF!</v>
      </c>
      <c r="CO137" s="302" t="e">
        <f t="shared" ca="1" si="129"/>
        <v>#REF!</v>
      </c>
      <c r="CP137" s="302">
        <f t="shared" ca="1" si="130"/>
        <v>-1</v>
      </c>
      <c r="CQ137" s="301" t="e">
        <f t="shared" ca="1" si="131"/>
        <v>#DIV/0!</v>
      </c>
      <c r="CR137" s="301" t="e">
        <f t="shared" ca="1" si="132"/>
        <v>#DIV/0!</v>
      </c>
      <c r="CS137" s="301" t="e">
        <f t="shared" ca="1" si="133"/>
        <v>#DIV/0!</v>
      </c>
      <c r="CT137" s="302" t="e">
        <f t="shared" ca="1" si="134"/>
        <v>#DIV/0!</v>
      </c>
      <c r="CU137" s="302">
        <f t="shared" ca="1" si="135"/>
        <v>-1</v>
      </c>
      <c r="CV137" s="37"/>
      <c r="CW137" s="298">
        <f t="shared" ref="CW137:CW200" ca="1" si="148">IF(ISERROR(2*LOG(AO137)-LOG(AQ137)),-99,2*LOG(AO137)-LOG(AQ137))</f>
        <v>-99</v>
      </c>
      <c r="CX137" s="302">
        <f t="shared" ref="CX137:CX200" ca="1" si="149">IF(ISERROR(2*LOG(AO137)-LOG(AP137)),-99,2*LOG(AO137)-LOG(AP137))</f>
        <v>-99</v>
      </c>
      <c r="CY137" s="298">
        <f t="shared" ref="CY137:CY200" ca="1" si="150">IF(ISERROR(10*AQ137/(10*AQ137+AP137)),-99,10*AQ137/(10*AQ137+AP137))</f>
        <v>-99</v>
      </c>
      <c r="CZ137" s="298">
        <f t="shared" ref="CZ137:CZ200" ca="1" si="151">IF(ISERROR(10*AO137/(10*AO137+AN137)),-99,10*AO137/(10*AO137+AN137))</f>
        <v>-99</v>
      </c>
      <c r="DA137" s="304" t="e">
        <f t="shared" ref="DA137:DA200" ca="1" si="152">0.00000031665*AR137^3 - 0.00036686*AR137^2 + 0.28831*AR137 + 77.034 *LOG(AR137) - 42.198</f>
        <v>#NUM!</v>
      </c>
      <c r="DB137" s="305"/>
      <c r="DC137" s="304">
        <f t="shared" ref="DC137:DC200" ca="1" si="153">IF(ISERROR(DA137),-999,0.000000068133*DA137^4-0.00003873*DA137^3+0.0090986*DA137^2+3.3034*DA137+28.833)</f>
        <v>-999</v>
      </c>
    </row>
    <row r="138" spans="1:107" ht="14.4" x14ac:dyDescent="0.3">
      <c r="A138" s="37"/>
      <c r="B138" s="37"/>
      <c r="C138" s="37"/>
      <c r="D138" s="319" t="s">
        <v>692</v>
      </c>
      <c r="E138" s="37"/>
      <c r="F138" s="37"/>
      <c r="G138" s="37"/>
      <c r="H138" s="37"/>
      <c r="I138" s="275"/>
      <c r="J138" s="275"/>
      <c r="K138" s="275">
        <v>3.3</v>
      </c>
      <c r="L138" s="275">
        <v>3.7</v>
      </c>
      <c r="M138" s="275">
        <v>5.5</v>
      </c>
      <c r="N138" s="275">
        <v>3</v>
      </c>
      <c r="O138" s="275"/>
      <c r="P138" s="275"/>
      <c r="Q138" s="275"/>
      <c r="R138" s="317"/>
      <c r="S138" s="275"/>
      <c r="T138" s="275"/>
      <c r="U138" s="37"/>
      <c r="V138" s="37"/>
      <c r="W138" s="275"/>
      <c r="X138" s="275"/>
      <c r="Y138" s="275"/>
      <c r="Z138" s="317">
        <v>0.09</v>
      </c>
      <c r="AA138" s="275"/>
      <c r="AB138" s="275">
        <v>32</v>
      </c>
      <c r="AC138" s="275">
        <v>0.19</v>
      </c>
      <c r="AD138" s="37"/>
      <c r="AE138" s="37"/>
      <c r="AF138" s="37"/>
      <c r="AG138" s="37" t="str">
        <f t="shared" ca="1" si="137"/>
        <v>W_ID_026_FS_007</v>
      </c>
      <c r="AH138" s="37"/>
      <c r="AI138" s="37"/>
      <c r="AJ138" s="37"/>
      <c r="AK138" s="37"/>
      <c r="AL138" s="37">
        <f t="shared" ca="1" si="138"/>
        <v>0</v>
      </c>
      <c r="AM138" s="37">
        <f t="shared" ca="1" si="136"/>
        <v>0</v>
      </c>
      <c r="AN138" s="37">
        <f t="shared" ca="1" si="136"/>
        <v>3.3</v>
      </c>
      <c r="AO138" s="37">
        <f t="shared" ca="1" si="136"/>
        <v>3.7</v>
      </c>
      <c r="AP138" s="37">
        <f t="shared" ca="1" si="136"/>
        <v>5.5</v>
      </c>
      <c r="AQ138" s="37">
        <f t="shared" ca="1" si="136"/>
        <v>3</v>
      </c>
      <c r="AR138" s="37">
        <f t="shared" ca="1" si="136"/>
        <v>0</v>
      </c>
      <c r="AS138" s="37">
        <f t="shared" ca="1" si="136"/>
        <v>0</v>
      </c>
      <c r="AT138" s="37">
        <f t="shared" ca="1" si="109"/>
        <v>0</v>
      </c>
      <c r="AU138" s="37">
        <f t="shared" ca="1" si="109"/>
        <v>0</v>
      </c>
      <c r="AV138" s="37">
        <f t="shared" ca="1" si="109"/>
        <v>0</v>
      </c>
      <c r="AW138" s="37">
        <f t="shared" ca="1" si="109"/>
        <v>0</v>
      </c>
      <c r="AX138" s="37"/>
      <c r="AY138" s="37"/>
      <c r="AZ138" s="37">
        <f t="shared" ca="1" si="139"/>
        <v>0</v>
      </c>
      <c r="BA138" s="37">
        <f t="shared" ca="1" si="139"/>
        <v>0</v>
      </c>
      <c r="BB138" s="37">
        <f t="shared" ca="1" si="139"/>
        <v>0</v>
      </c>
      <c r="BC138" s="37">
        <f t="shared" ca="1" si="139"/>
        <v>0.09</v>
      </c>
      <c r="BD138" s="37">
        <f t="shared" ca="1" si="139"/>
        <v>0</v>
      </c>
      <c r="BE138" s="37">
        <f t="shared" ca="1" si="139"/>
        <v>32</v>
      </c>
      <c r="BF138" s="37">
        <f t="shared" ca="1" si="139"/>
        <v>0.19</v>
      </c>
      <c r="BG138" s="37">
        <f t="shared" ca="1" si="104"/>
        <v>0</v>
      </c>
      <c r="BH138" s="37">
        <f t="shared" ca="1" si="140"/>
        <v>0</v>
      </c>
      <c r="BI138" s="37">
        <f t="shared" ca="1" si="141"/>
        <v>99</v>
      </c>
      <c r="BJ138" s="37"/>
      <c r="BK138" s="299">
        <f t="shared" ca="1" si="106"/>
        <v>2.4784289999999998</v>
      </c>
      <c r="BL138" s="299">
        <f t="shared" ca="1" si="107"/>
        <v>0</v>
      </c>
      <c r="BM138" s="300">
        <f t="shared" ca="1" si="142"/>
        <v>1</v>
      </c>
      <c r="BN138" s="37"/>
      <c r="BO138" s="301" t="e">
        <f t="shared" ca="1" si="110"/>
        <v>#DIV/0!</v>
      </c>
      <c r="BP138" s="301" t="e">
        <f t="shared" ca="1" si="111"/>
        <v>#DIV/0!</v>
      </c>
      <c r="BQ138" s="301" t="e">
        <f t="shared" ca="1" si="112"/>
        <v>#DIV/0!</v>
      </c>
      <c r="BR138" s="302" t="e">
        <f t="shared" ca="1" si="113"/>
        <v>#DIV/0!</v>
      </c>
      <c r="BS138" s="302">
        <f t="shared" ca="1" si="114"/>
        <v>-1</v>
      </c>
      <c r="BT138" s="301" t="e">
        <f t="shared" ca="1" si="115"/>
        <v>#DIV/0!</v>
      </c>
      <c r="BU138" s="301" t="e">
        <f t="shared" ca="1" si="116"/>
        <v>#DIV/0!</v>
      </c>
      <c r="BV138" s="301" t="e">
        <f t="shared" ca="1" si="117"/>
        <v>#DIV/0!</v>
      </c>
      <c r="BW138" s="302" t="e">
        <f t="shared" ca="1" si="118"/>
        <v>#DIV/0!</v>
      </c>
      <c r="BX138" s="302">
        <f t="shared" ca="1" si="108"/>
        <v>-1</v>
      </c>
      <c r="BY138" s="301" t="e">
        <f t="shared" ca="1" si="119"/>
        <v>#DIV/0!</v>
      </c>
      <c r="BZ138" s="301" t="e">
        <f t="shared" ca="1" si="120"/>
        <v>#DIV/0!</v>
      </c>
      <c r="CA138" s="301" t="e">
        <f t="shared" ca="1" si="121"/>
        <v>#DIV/0!</v>
      </c>
      <c r="CB138" s="302" t="e">
        <f t="shared" ca="1" si="122"/>
        <v>#DIV/0!</v>
      </c>
      <c r="CC138" s="302">
        <f t="shared" ca="1" si="123"/>
        <v>-1</v>
      </c>
      <c r="CD138" s="301" t="e">
        <f t="shared" ca="1" si="124"/>
        <v>#DIV/0!</v>
      </c>
      <c r="CE138" s="301" t="e">
        <f t="shared" ca="1" si="125"/>
        <v>#DIV/0!</v>
      </c>
      <c r="CF138" s="301" t="e">
        <f t="shared" ca="1" si="126"/>
        <v>#DIV/0!</v>
      </c>
      <c r="CG138" s="302" t="e">
        <f t="shared" ca="1" si="127"/>
        <v>#DIV/0!</v>
      </c>
      <c r="CH138" s="302">
        <f t="shared" ca="1" si="128"/>
        <v>-1</v>
      </c>
      <c r="CI138" s="303" t="e">
        <f t="shared" ref="CI138:CI201" ca="1" si="154">INDIRECT("R"&amp;ROW(CI138)&amp;"C"&amp;(COLUMN(INDIRECT(X$3&amp;ROW(CI138),TRUE))+29),FALSE)</f>
        <v>#REF!</v>
      </c>
      <c r="CJ138" s="303" t="e">
        <f t="shared" ca="1" si="143"/>
        <v>#REF!</v>
      </c>
      <c r="CK138" s="303" t="e">
        <f t="shared" ca="1" si="144"/>
        <v>#REF!</v>
      </c>
      <c r="CL138" s="301" t="e">
        <f t="shared" ca="1" si="145"/>
        <v>#REF!</v>
      </c>
      <c r="CM138" s="301" t="e">
        <f t="shared" ca="1" si="146"/>
        <v>#REF!</v>
      </c>
      <c r="CN138" s="301" t="e">
        <f t="shared" ca="1" si="147"/>
        <v>#REF!</v>
      </c>
      <c r="CO138" s="302" t="e">
        <f t="shared" ca="1" si="129"/>
        <v>#REF!</v>
      </c>
      <c r="CP138" s="302">
        <f t="shared" ca="1" si="130"/>
        <v>-1</v>
      </c>
      <c r="CQ138" s="301">
        <f t="shared" ca="1" si="131"/>
        <v>1.8619338710526444E-3</v>
      </c>
      <c r="CR138" s="301">
        <f t="shared" ca="1" si="132"/>
        <v>2.0876228251196317E-2</v>
      </c>
      <c r="CS138" s="301">
        <f t="shared" ca="1" si="133"/>
        <v>0.97726183787775112</v>
      </c>
      <c r="CT138" s="302">
        <f t="shared" ca="1" si="134"/>
        <v>1.1295193248145849</v>
      </c>
      <c r="CU138" s="302">
        <f t="shared" ca="1" si="135"/>
        <v>1.8619338710526444E-3</v>
      </c>
      <c r="CV138" s="37"/>
      <c r="CW138" s="298">
        <f t="shared" ca="1" si="148"/>
        <v>0.65928219341432759</v>
      </c>
      <c r="CX138" s="302">
        <f t="shared" ca="1" si="149"/>
        <v>0.39604075863974608</v>
      </c>
      <c r="CY138" s="298">
        <f t="shared" ca="1" si="150"/>
        <v>0.84507042253521125</v>
      </c>
      <c r="CZ138" s="298">
        <f t="shared" ca="1" si="151"/>
        <v>0.91811414392059565</v>
      </c>
      <c r="DA138" s="304" t="e">
        <f t="shared" ca="1" si="152"/>
        <v>#NUM!</v>
      </c>
      <c r="DB138" s="305"/>
      <c r="DC138" s="304">
        <f t="shared" ca="1" si="153"/>
        <v>-999</v>
      </c>
    </row>
    <row r="139" spans="1:107" ht="14.4" x14ac:dyDescent="0.3">
      <c r="A139" s="37"/>
      <c r="B139" s="37"/>
      <c r="C139" s="37"/>
      <c r="D139" s="319" t="s">
        <v>693</v>
      </c>
      <c r="E139" s="37"/>
      <c r="F139" s="37"/>
      <c r="G139" s="37"/>
      <c r="H139" s="37"/>
      <c r="I139" s="275"/>
      <c r="J139" s="275"/>
      <c r="K139" s="275"/>
      <c r="L139" s="275"/>
      <c r="M139" s="275"/>
      <c r="N139" s="275"/>
      <c r="O139" s="275"/>
      <c r="P139" s="275"/>
      <c r="Q139" s="275"/>
      <c r="R139" s="317"/>
      <c r="S139" s="275"/>
      <c r="T139" s="275"/>
      <c r="U139" s="37"/>
      <c r="V139" s="37"/>
      <c r="W139" s="275"/>
      <c r="X139" s="275"/>
      <c r="Y139" s="275"/>
      <c r="Z139" s="317"/>
      <c r="AA139" s="275"/>
      <c r="AB139" s="275"/>
      <c r="AC139" s="275"/>
      <c r="AD139" s="37"/>
      <c r="AE139" s="37">
        <v>-2.0299999999999998</v>
      </c>
      <c r="AF139" s="37"/>
      <c r="AG139" s="37" t="str">
        <f t="shared" ca="1" si="137"/>
        <v>W_ID_026_FS_008</v>
      </c>
      <c r="AH139" s="37"/>
      <c r="AI139" s="37"/>
      <c r="AJ139" s="37"/>
      <c r="AK139" s="37"/>
      <c r="AL139" s="37">
        <f t="shared" ca="1" si="138"/>
        <v>0</v>
      </c>
      <c r="AM139" s="37">
        <f t="shared" ca="1" si="136"/>
        <v>0</v>
      </c>
      <c r="AN139" s="37">
        <f t="shared" ca="1" si="136"/>
        <v>0</v>
      </c>
      <c r="AO139" s="37">
        <f t="shared" ca="1" si="136"/>
        <v>0</v>
      </c>
      <c r="AP139" s="37">
        <f t="shared" ca="1" si="136"/>
        <v>0</v>
      </c>
      <c r="AQ139" s="37">
        <f t="shared" ca="1" si="136"/>
        <v>0</v>
      </c>
      <c r="AR139" s="37">
        <f t="shared" ca="1" si="136"/>
        <v>0</v>
      </c>
      <c r="AS139" s="37">
        <f t="shared" ca="1" si="136"/>
        <v>0</v>
      </c>
      <c r="AT139" s="37">
        <f t="shared" ca="1" si="109"/>
        <v>0</v>
      </c>
      <c r="AU139" s="37">
        <f t="shared" ca="1" si="109"/>
        <v>0</v>
      </c>
      <c r="AV139" s="37">
        <f t="shared" ca="1" si="109"/>
        <v>0</v>
      </c>
      <c r="AW139" s="37">
        <f t="shared" ca="1" si="109"/>
        <v>0</v>
      </c>
      <c r="AX139" s="37"/>
      <c r="AY139" s="37"/>
      <c r="AZ139" s="37">
        <f t="shared" ca="1" si="139"/>
        <v>0</v>
      </c>
      <c r="BA139" s="37">
        <f t="shared" ca="1" si="139"/>
        <v>0</v>
      </c>
      <c r="BB139" s="37">
        <f t="shared" ca="1" si="139"/>
        <v>0</v>
      </c>
      <c r="BC139" s="37">
        <f t="shared" ca="1" si="139"/>
        <v>0</v>
      </c>
      <c r="BD139" s="37">
        <f t="shared" ca="1" si="139"/>
        <v>0</v>
      </c>
      <c r="BE139" s="37">
        <f t="shared" ca="1" si="139"/>
        <v>0</v>
      </c>
      <c r="BF139" s="37">
        <f t="shared" ca="1" si="139"/>
        <v>0</v>
      </c>
      <c r="BG139" s="37">
        <f t="shared" ca="1" si="104"/>
        <v>0</v>
      </c>
      <c r="BH139" s="37">
        <f t="shared" ca="1" si="140"/>
        <v>-2.0299999999999998</v>
      </c>
      <c r="BI139" s="37">
        <f t="shared" ca="1" si="141"/>
        <v>99</v>
      </c>
      <c r="BJ139" s="37"/>
      <c r="BK139" s="299">
        <f t="shared" ca="1" si="106"/>
        <v>0</v>
      </c>
      <c r="BL139" s="299">
        <f t="shared" ca="1" si="107"/>
        <v>0</v>
      </c>
      <c r="BM139" s="300" t="str">
        <f t="shared" ca="1" si="142"/>
        <v/>
      </c>
      <c r="BN139" s="37"/>
      <c r="BO139" s="301" t="e">
        <f t="shared" ca="1" si="110"/>
        <v>#DIV/0!</v>
      </c>
      <c r="BP139" s="301" t="e">
        <f t="shared" ca="1" si="111"/>
        <v>#DIV/0!</v>
      </c>
      <c r="BQ139" s="301" t="e">
        <f t="shared" ca="1" si="112"/>
        <v>#DIV/0!</v>
      </c>
      <c r="BR139" s="302" t="e">
        <f t="shared" ca="1" si="113"/>
        <v>#DIV/0!</v>
      </c>
      <c r="BS139" s="302">
        <f t="shared" ca="1" si="114"/>
        <v>-1</v>
      </c>
      <c r="BT139" s="301" t="e">
        <f t="shared" ca="1" si="115"/>
        <v>#DIV/0!</v>
      </c>
      <c r="BU139" s="301" t="e">
        <f t="shared" ca="1" si="116"/>
        <v>#DIV/0!</v>
      </c>
      <c r="BV139" s="301" t="e">
        <f t="shared" ca="1" si="117"/>
        <v>#DIV/0!</v>
      </c>
      <c r="BW139" s="302" t="e">
        <f t="shared" ca="1" si="118"/>
        <v>#DIV/0!</v>
      </c>
      <c r="BX139" s="302">
        <f t="shared" ca="1" si="108"/>
        <v>-1</v>
      </c>
      <c r="BY139" s="301" t="e">
        <f t="shared" ca="1" si="119"/>
        <v>#DIV/0!</v>
      </c>
      <c r="BZ139" s="301" t="e">
        <f t="shared" ca="1" si="120"/>
        <v>#DIV/0!</v>
      </c>
      <c r="CA139" s="301" t="e">
        <f t="shared" ca="1" si="121"/>
        <v>#DIV/0!</v>
      </c>
      <c r="CB139" s="302" t="e">
        <f t="shared" ca="1" si="122"/>
        <v>#DIV/0!</v>
      </c>
      <c r="CC139" s="302">
        <f t="shared" ca="1" si="123"/>
        <v>-1</v>
      </c>
      <c r="CD139" s="301" t="e">
        <f t="shared" ca="1" si="124"/>
        <v>#DIV/0!</v>
      </c>
      <c r="CE139" s="301" t="e">
        <f t="shared" ca="1" si="125"/>
        <v>#DIV/0!</v>
      </c>
      <c r="CF139" s="301" t="e">
        <f t="shared" ca="1" si="126"/>
        <v>#DIV/0!</v>
      </c>
      <c r="CG139" s="302" t="e">
        <f t="shared" ca="1" si="127"/>
        <v>#DIV/0!</v>
      </c>
      <c r="CH139" s="302">
        <f t="shared" ca="1" si="128"/>
        <v>-1</v>
      </c>
      <c r="CI139" s="303" t="e">
        <f t="shared" ca="1" si="154"/>
        <v>#REF!</v>
      </c>
      <c r="CJ139" s="303" t="e">
        <f t="shared" ca="1" si="143"/>
        <v>#REF!</v>
      </c>
      <c r="CK139" s="303" t="e">
        <f t="shared" ca="1" si="144"/>
        <v>#REF!</v>
      </c>
      <c r="CL139" s="301" t="e">
        <f t="shared" ca="1" si="145"/>
        <v>#REF!</v>
      </c>
      <c r="CM139" s="301" t="e">
        <f t="shared" ca="1" si="146"/>
        <v>#REF!</v>
      </c>
      <c r="CN139" s="301" t="e">
        <f t="shared" ca="1" si="147"/>
        <v>#REF!</v>
      </c>
      <c r="CO139" s="302" t="e">
        <f t="shared" ca="1" si="129"/>
        <v>#REF!</v>
      </c>
      <c r="CP139" s="302">
        <f t="shared" ca="1" si="130"/>
        <v>-1</v>
      </c>
      <c r="CQ139" s="301" t="e">
        <f t="shared" ca="1" si="131"/>
        <v>#DIV/0!</v>
      </c>
      <c r="CR139" s="301" t="e">
        <f t="shared" ca="1" si="132"/>
        <v>#DIV/0!</v>
      </c>
      <c r="CS139" s="301" t="e">
        <f t="shared" ca="1" si="133"/>
        <v>#DIV/0!</v>
      </c>
      <c r="CT139" s="302" t="e">
        <f t="shared" ca="1" si="134"/>
        <v>#DIV/0!</v>
      </c>
      <c r="CU139" s="302">
        <f t="shared" ca="1" si="135"/>
        <v>-1</v>
      </c>
      <c r="CV139" s="37"/>
      <c r="CW139" s="298">
        <f t="shared" ca="1" si="148"/>
        <v>-99</v>
      </c>
      <c r="CX139" s="302">
        <f t="shared" ca="1" si="149"/>
        <v>-99</v>
      </c>
      <c r="CY139" s="298">
        <f t="shared" ca="1" si="150"/>
        <v>-99</v>
      </c>
      <c r="CZ139" s="298">
        <f t="shared" ca="1" si="151"/>
        <v>-99</v>
      </c>
      <c r="DA139" s="304" t="e">
        <f t="shared" ca="1" si="152"/>
        <v>#NUM!</v>
      </c>
      <c r="DB139" s="305"/>
      <c r="DC139" s="304">
        <f t="shared" ca="1" si="153"/>
        <v>-999</v>
      </c>
    </row>
    <row r="140" spans="1:107" ht="14.4" x14ac:dyDescent="0.3">
      <c r="A140" s="37"/>
      <c r="B140" s="37"/>
      <c r="C140" s="37"/>
      <c r="D140" s="319" t="s">
        <v>694</v>
      </c>
      <c r="E140" s="37"/>
      <c r="F140" s="37"/>
      <c r="G140" s="37"/>
      <c r="H140" s="37"/>
      <c r="I140" s="275"/>
      <c r="J140" s="275"/>
      <c r="K140" s="275"/>
      <c r="L140" s="275"/>
      <c r="M140" s="275"/>
      <c r="N140" s="275"/>
      <c r="O140" s="275"/>
      <c r="P140" s="275"/>
      <c r="Q140" s="275"/>
      <c r="R140" s="275"/>
      <c r="S140" s="275"/>
      <c r="T140" s="275"/>
      <c r="U140" s="37"/>
      <c r="V140" s="37"/>
      <c r="W140" s="275"/>
      <c r="X140" s="275"/>
      <c r="Y140" s="275"/>
      <c r="Z140" s="275"/>
      <c r="AA140" s="275"/>
      <c r="AB140" s="275"/>
      <c r="AC140" s="275"/>
      <c r="AD140" s="37"/>
      <c r="AE140" s="37"/>
      <c r="AF140" s="37"/>
      <c r="AG140" s="37" t="str">
        <f t="shared" ca="1" si="137"/>
        <v>W_ID_027_FS_001</v>
      </c>
      <c r="AH140" s="37"/>
      <c r="AI140" s="37"/>
      <c r="AJ140" s="37"/>
      <c r="AK140" s="37"/>
      <c r="AL140" s="37">
        <f t="shared" ca="1" si="138"/>
        <v>0</v>
      </c>
      <c r="AM140" s="37">
        <f t="shared" ca="1" si="136"/>
        <v>0</v>
      </c>
      <c r="AN140" s="37">
        <f t="shared" ca="1" si="136"/>
        <v>0</v>
      </c>
      <c r="AO140" s="37">
        <f t="shared" ca="1" si="136"/>
        <v>0</v>
      </c>
      <c r="AP140" s="37">
        <f t="shared" ca="1" si="136"/>
        <v>0</v>
      </c>
      <c r="AQ140" s="37">
        <f t="shared" ca="1" si="136"/>
        <v>0</v>
      </c>
      <c r="AR140" s="37">
        <f t="shared" ca="1" si="136"/>
        <v>0</v>
      </c>
      <c r="AS140" s="37">
        <f t="shared" ca="1" si="136"/>
        <v>0</v>
      </c>
      <c r="AT140" s="37">
        <f t="shared" ca="1" si="109"/>
        <v>0</v>
      </c>
      <c r="AU140" s="37">
        <f t="shared" ca="1" si="109"/>
        <v>0</v>
      </c>
      <c r="AV140" s="37">
        <f t="shared" ca="1" si="109"/>
        <v>0</v>
      </c>
      <c r="AW140" s="37">
        <f t="shared" ca="1" si="109"/>
        <v>0</v>
      </c>
      <c r="AX140" s="37"/>
      <c r="AY140" s="37"/>
      <c r="AZ140" s="37">
        <f t="shared" ca="1" si="139"/>
        <v>0</v>
      </c>
      <c r="BA140" s="37">
        <f t="shared" ca="1" si="139"/>
        <v>0</v>
      </c>
      <c r="BB140" s="37">
        <f t="shared" ca="1" si="139"/>
        <v>0</v>
      </c>
      <c r="BC140" s="37">
        <f t="shared" ca="1" si="139"/>
        <v>0</v>
      </c>
      <c r="BD140" s="37">
        <f t="shared" ca="1" si="139"/>
        <v>0</v>
      </c>
      <c r="BE140" s="37">
        <f t="shared" ca="1" si="139"/>
        <v>0</v>
      </c>
      <c r="BF140" s="37">
        <f t="shared" ca="1" si="139"/>
        <v>0</v>
      </c>
      <c r="BG140" s="37">
        <f t="shared" ca="1" si="104"/>
        <v>0</v>
      </c>
      <c r="BH140" s="37">
        <f t="shared" ca="1" si="140"/>
        <v>0</v>
      </c>
      <c r="BI140" s="37">
        <f t="shared" ca="1" si="141"/>
        <v>99</v>
      </c>
      <c r="BJ140" s="37"/>
      <c r="BK140" s="299">
        <f t="shared" ca="1" si="106"/>
        <v>0</v>
      </c>
      <c r="BL140" s="299">
        <f t="shared" ca="1" si="107"/>
        <v>0</v>
      </c>
      <c r="BM140" s="300" t="str">
        <f t="shared" ca="1" si="142"/>
        <v/>
      </c>
      <c r="BN140" s="37"/>
      <c r="BO140" s="301" t="e">
        <f t="shared" ca="1" si="110"/>
        <v>#DIV/0!</v>
      </c>
      <c r="BP140" s="301" t="e">
        <f t="shared" ca="1" si="111"/>
        <v>#DIV/0!</v>
      </c>
      <c r="BQ140" s="301" t="e">
        <f t="shared" ca="1" si="112"/>
        <v>#DIV/0!</v>
      </c>
      <c r="BR140" s="302" t="e">
        <f t="shared" ca="1" si="113"/>
        <v>#DIV/0!</v>
      </c>
      <c r="BS140" s="302">
        <f t="shared" ca="1" si="114"/>
        <v>-1</v>
      </c>
      <c r="BT140" s="301" t="e">
        <f t="shared" ca="1" si="115"/>
        <v>#DIV/0!</v>
      </c>
      <c r="BU140" s="301" t="e">
        <f t="shared" ca="1" si="116"/>
        <v>#DIV/0!</v>
      </c>
      <c r="BV140" s="301" t="e">
        <f t="shared" ca="1" si="117"/>
        <v>#DIV/0!</v>
      </c>
      <c r="BW140" s="302" t="e">
        <f t="shared" ca="1" si="118"/>
        <v>#DIV/0!</v>
      </c>
      <c r="BX140" s="302">
        <f t="shared" ca="1" si="108"/>
        <v>-1</v>
      </c>
      <c r="BY140" s="301" t="e">
        <f t="shared" ca="1" si="119"/>
        <v>#DIV/0!</v>
      </c>
      <c r="BZ140" s="301" t="e">
        <f t="shared" ca="1" si="120"/>
        <v>#DIV/0!</v>
      </c>
      <c r="CA140" s="301" t="e">
        <f t="shared" ca="1" si="121"/>
        <v>#DIV/0!</v>
      </c>
      <c r="CB140" s="302" t="e">
        <f t="shared" ca="1" si="122"/>
        <v>#DIV/0!</v>
      </c>
      <c r="CC140" s="302">
        <f t="shared" ca="1" si="123"/>
        <v>-1</v>
      </c>
      <c r="CD140" s="301" t="e">
        <f t="shared" ca="1" si="124"/>
        <v>#DIV/0!</v>
      </c>
      <c r="CE140" s="301" t="e">
        <f t="shared" ca="1" si="125"/>
        <v>#DIV/0!</v>
      </c>
      <c r="CF140" s="301" t="e">
        <f t="shared" ca="1" si="126"/>
        <v>#DIV/0!</v>
      </c>
      <c r="CG140" s="302" t="e">
        <f t="shared" ca="1" si="127"/>
        <v>#DIV/0!</v>
      </c>
      <c r="CH140" s="302">
        <f t="shared" ca="1" si="128"/>
        <v>-1</v>
      </c>
      <c r="CI140" s="303" t="e">
        <f t="shared" ca="1" si="154"/>
        <v>#REF!</v>
      </c>
      <c r="CJ140" s="303" t="e">
        <f t="shared" ca="1" si="143"/>
        <v>#REF!</v>
      </c>
      <c r="CK140" s="303" t="e">
        <f t="shared" ca="1" si="144"/>
        <v>#REF!</v>
      </c>
      <c r="CL140" s="301" t="e">
        <f t="shared" ca="1" si="145"/>
        <v>#REF!</v>
      </c>
      <c r="CM140" s="301" t="e">
        <f t="shared" ca="1" si="146"/>
        <v>#REF!</v>
      </c>
      <c r="CN140" s="301" t="e">
        <f t="shared" ca="1" si="147"/>
        <v>#REF!</v>
      </c>
      <c r="CO140" s="302" t="e">
        <f t="shared" ca="1" si="129"/>
        <v>#REF!</v>
      </c>
      <c r="CP140" s="302">
        <f t="shared" ca="1" si="130"/>
        <v>-1</v>
      </c>
      <c r="CQ140" s="301" t="e">
        <f t="shared" ca="1" si="131"/>
        <v>#DIV/0!</v>
      </c>
      <c r="CR140" s="301" t="e">
        <f t="shared" ca="1" si="132"/>
        <v>#DIV/0!</v>
      </c>
      <c r="CS140" s="301" t="e">
        <f t="shared" ca="1" si="133"/>
        <v>#DIV/0!</v>
      </c>
      <c r="CT140" s="302" t="e">
        <f t="shared" ca="1" si="134"/>
        <v>#DIV/0!</v>
      </c>
      <c r="CU140" s="302">
        <f t="shared" ca="1" si="135"/>
        <v>-1</v>
      </c>
      <c r="CV140" s="37"/>
      <c r="CW140" s="298">
        <f t="shared" ca="1" si="148"/>
        <v>-99</v>
      </c>
      <c r="CX140" s="302">
        <f t="shared" ca="1" si="149"/>
        <v>-99</v>
      </c>
      <c r="CY140" s="298">
        <f t="shared" ca="1" si="150"/>
        <v>-99</v>
      </c>
      <c r="CZ140" s="298">
        <f t="shared" ca="1" si="151"/>
        <v>-99</v>
      </c>
      <c r="DA140" s="304" t="e">
        <f t="shared" ca="1" si="152"/>
        <v>#NUM!</v>
      </c>
      <c r="DB140" s="305"/>
      <c r="DC140" s="304">
        <f t="shared" ca="1" si="153"/>
        <v>-999</v>
      </c>
    </row>
    <row r="141" spans="1:107" ht="14.4" x14ac:dyDescent="0.3">
      <c r="A141" s="37"/>
      <c r="B141" s="37"/>
      <c r="C141" s="37"/>
      <c r="D141" s="319" t="s">
        <v>695</v>
      </c>
      <c r="E141" s="37"/>
      <c r="F141" s="37"/>
      <c r="G141" s="37"/>
      <c r="H141" s="37"/>
      <c r="I141" s="275">
        <v>1.99</v>
      </c>
      <c r="J141" s="275">
        <v>2E-3</v>
      </c>
      <c r="K141" s="317">
        <v>10</v>
      </c>
      <c r="L141" s="317">
        <v>10</v>
      </c>
      <c r="M141" s="275">
        <v>2.4</v>
      </c>
      <c r="N141" s="275">
        <v>1.8</v>
      </c>
      <c r="O141" s="275"/>
      <c r="P141" s="275"/>
      <c r="Q141" s="275">
        <v>1.23</v>
      </c>
      <c r="R141" s="275">
        <v>0.12</v>
      </c>
      <c r="S141" s="275">
        <v>1003</v>
      </c>
      <c r="T141" s="275"/>
      <c r="U141" s="37"/>
      <c r="V141" s="37"/>
      <c r="W141" s="275">
        <v>4.0000000000000001E-3</v>
      </c>
      <c r="X141" s="275"/>
      <c r="Y141" s="275">
        <v>0</v>
      </c>
      <c r="Z141" s="317"/>
      <c r="AA141" s="275"/>
      <c r="AB141" s="275">
        <v>4.8</v>
      </c>
      <c r="AC141" s="275">
        <v>0.12</v>
      </c>
      <c r="AD141" s="37"/>
      <c r="AE141" s="37"/>
      <c r="AF141" s="37"/>
      <c r="AG141" s="37" t="str">
        <f t="shared" ca="1" si="137"/>
        <v>W_ID_027_FS_002</v>
      </c>
      <c r="AH141" s="37"/>
      <c r="AI141" s="37"/>
      <c r="AJ141" s="37"/>
      <c r="AK141" s="37"/>
      <c r="AL141" s="37">
        <f t="shared" ca="1" si="138"/>
        <v>1.99</v>
      </c>
      <c r="AM141" s="37">
        <f t="shared" ca="1" si="136"/>
        <v>2E-3</v>
      </c>
      <c r="AN141" s="37">
        <f t="shared" ca="1" si="136"/>
        <v>10</v>
      </c>
      <c r="AO141" s="37">
        <f t="shared" ca="1" si="136"/>
        <v>10</v>
      </c>
      <c r="AP141" s="37">
        <f t="shared" ca="1" si="136"/>
        <v>2.4</v>
      </c>
      <c r="AQ141" s="37">
        <f t="shared" ref="AP141:AW190" ca="1" si="155">ABS(INDIRECT(AQ$5&amp;(CELL("row", AQ141))))</f>
        <v>1.8</v>
      </c>
      <c r="AR141" s="37">
        <f t="shared" ca="1" si="155"/>
        <v>0</v>
      </c>
      <c r="AS141" s="37">
        <f t="shared" ca="1" si="155"/>
        <v>0</v>
      </c>
      <c r="AT141" s="37">
        <f t="shared" ca="1" si="109"/>
        <v>1.23</v>
      </c>
      <c r="AU141" s="37">
        <f t="shared" ca="1" si="109"/>
        <v>0.12</v>
      </c>
      <c r="AV141" s="37">
        <f t="shared" ca="1" si="109"/>
        <v>1003</v>
      </c>
      <c r="AW141" s="37">
        <f t="shared" ca="1" si="109"/>
        <v>0</v>
      </c>
      <c r="AX141" s="37"/>
      <c r="AY141" s="37"/>
      <c r="AZ141" s="37">
        <f t="shared" ca="1" si="139"/>
        <v>4.0000000000000001E-3</v>
      </c>
      <c r="BA141" s="37">
        <f t="shared" ca="1" si="139"/>
        <v>0</v>
      </c>
      <c r="BB141" s="37">
        <f t="shared" ca="1" si="139"/>
        <v>0</v>
      </c>
      <c r="BC141" s="37">
        <f t="shared" ca="1" si="139"/>
        <v>0</v>
      </c>
      <c r="BD141" s="37">
        <f t="shared" ca="1" si="139"/>
        <v>0</v>
      </c>
      <c r="BE141" s="37">
        <f t="shared" ca="1" si="139"/>
        <v>4.8</v>
      </c>
      <c r="BF141" s="37">
        <f t="shared" ca="1" si="139"/>
        <v>0.12</v>
      </c>
      <c r="BG141" s="37">
        <f t="shared" ca="1" si="104"/>
        <v>0</v>
      </c>
      <c r="BH141" s="37">
        <f t="shared" ca="1" si="140"/>
        <v>0</v>
      </c>
      <c r="BI141" s="37">
        <f t="shared" ca="1" si="141"/>
        <v>99</v>
      </c>
      <c r="BJ141" s="37"/>
      <c r="BK141" s="299">
        <f t="shared" ca="1" si="106"/>
        <v>11.367738703425083</v>
      </c>
      <c r="BL141" s="299">
        <f t="shared" ca="1" si="107"/>
        <v>20.923475100000001</v>
      </c>
      <c r="BM141" s="300">
        <f t="shared" ca="1" si="142"/>
        <v>-0.29592372881199513</v>
      </c>
      <c r="BN141" s="37"/>
      <c r="BO141" s="301">
        <f t="shared" ca="1" si="110"/>
        <v>0.29078014184397161</v>
      </c>
      <c r="BP141" s="301">
        <f t="shared" ca="1" si="111"/>
        <v>0.70921985815602828</v>
      </c>
      <c r="BQ141" s="301">
        <f t="shared" ca="1" si="112"/>
        <v>0</v>
      </c>
      <c r="BR141" s="302">
        <f t="shared" ca="1" si="113"/>
        <v>0.1678964539007092</v>
      </c>
      <c r="BS141" s="302">
        <f t="shared" ca="1" si="114"/>
        <v>0.29078014184397161</v>
      </c>
      <c r="BT141" s="301">
        <f t="shared" ca="1" si="115"/>
        <v>0.86013986013986021</v>
      </c>
      <c r="BU141" s="301">
        <f t="shared" ca="1" si="116"/>
        <v>0.13986013986013987</v>
      </c>
      <c r="BV141" s="301">
        <f t="shared" ca="1" si="117"/>
        <v>0</v>
      </c>
      <c r="BW141" s="302">
        <f t="shared" ca="1" si="118"/>
        <v>0.49664475524475532</v>
      </c>
      <c r="BX141" s="302">
        <f t="shared" ca="1" si="108"/>
        <v>0.86013986013986021</v>
      </c>
      <c r="BY141" s="301">
        <f t="shared" ca="1" si="119"/>
        <v>1</v>
      </c>
      <c r="BZ141" s="301">
        <f t="shared" ca="1" si="120"/>
        <v>0</v>
      </c>
      <c r="CA141" s="301">
        <f t="shared" ca="1" si="121"/>
        <v>0</v>
      </c>
      <c r="CB141" s="302">
        <f t="shared" ca="1" si="122"/>
        <v>0.57740000000000002</v>
      </c>
      <c r="CC141" s="302">
        <f t="shared" ca="1" si="123"/>
        <v>1</v>
      </c>
      <c r="CD141" s="301">
        <f t="shared" ca="1" si="124"/>
        <v>1.2248190155641635E-3</v>
      </c>
      <c r="CE141" s="301">
        <f t="shared" ca="1" si="125"/>
        <v>0.99877518098443585</v>
      </c>
      <c r="CF141" s="301">
        <f t="shared" ca="1" si="126"/>
        <v>0</v>
      </c>
      <c r="CG141" s="302">
        <f t="shared" ca="1" si="127"/>
        <v>7.0721049958674806E-4</v>
      </c>
      <c r="CH141" s="302">
        <f t="shared" ca="1" si="128"/>
        <v>1.2248190155641635E-3</v>
      </c>
      <c r="CI141" s="303" t="e">
        <f t="shared" ca="1" si="154"/>
        <v>#REF!</v>
      </c>
      <c r="CJ141" s="303" t="e">
        <f t="shared" ca="1" si="143"/>
        <v>#REF!</v>
      </c>
      <c r="CK141" s="303" t="e">
        <f t="shared" ca="1" si="144"/>
        <v>#REF!</v>
      </c>
      <c r="CL141" s="301" t="e">
        <f t="shared" ca="1" si="145"/>
        <v>#REF!</v>
      </c>
      <c r="CM141" s="301" t="e">
        <f t="shared" ca="1" si="146"/>
        <v>#REF!</v>
      </c>
      <c r="CN141" s="301" t="e">
        <f t="shared" ca="1" si="147"/>
        <v>#REF!</v>
      </c>
      <c r="CO141" s="302" t="e">
        <f t="shared" ca="1" si="129"/>
        <v>#REF!</v>
      </c>
      <c r="CP141" s="302">
        <f t="shared" ca="1" si="130"/>
        <v>-1</v>
      </c>
      <c r="CQ141" s="301">
        <f t="shared" ca="1" si="131"/>
        <v>6.888756566362066E-3</v>
      </c>
      <c r="CR141" s="301">
        <f t="shared" ca="1" si="132"/>
        <v>6.8887565663620656E-2</v>
      </c>
      <c r="CS141" s="301">
        <f t="shared" ca="1" si="133"/>
        <v>0.92422367777001724</v>
      </c>
      <c r="CT141" s="302">
        <f t="shared" ca="1" si="134"/>
        <v>1.0711786487624564</v>
      </c>
      <c r="CU141" s="302">
        <f t="shared" ca="1" si="135"/>
        <v>6.888756566362066E-3</v>
      </c>
      <c r="CV141" s="37"/>
      <c r="CW141" s="298">
        <f t="shared" ca="1" si="148"/>
        <v>1.744727494896694</v>
      </c>
      <c r="CX141" s="302">
        <f t="shared" ca="1" si="149"/>
        <v>1.6197887582883941</v>
      </c>
      <c r="CY141" s="298">
        <f t="shared" ca="1" si="150"/>
        <v>0.88235294117647067</v>
      </c>
      <c r="CZ141" s="298">
        <f t="shared" ca="1" si="151"/>
        <v>0.90909090909090906</v>
      </c>
      <c r="DA141" s="304" t="e">
        <f t="shared" ca="1" si="152"/>
        <v>#NUM!</v>
      </c>
      <c r="DB141" s="305"/>
      <c r="DC141" s="304">
        <f t="shared" ca="1" si="153"/>
        <v>-999</v>
      </c>
    </row>
    <row r="142" spans="1:107" ht="14.4" x14ac:dyDescent="0.3">
      <c r="A142" s="37"/>
      <c r="B142" s="37"/>
      <c r="C142" s="37"/>
      <c r="D142" s="319" t="s">
        <v>696</v>
      </c>
      <c r="E142" s="37"/>
      <c r="F142" s="37"/>
      <c r="G142" s="37"/>
      <c r="H142" s="37"/>
      <c r="I142" s="275"/>
      <c r="J142" s="275"/>
      <c r="K142" s="317">
        <v>10</v>
      </c>
      <c r="L142" s="317">
        <v>10</v>
      </c>
      <c r="M142" s="275">
        <v>8.5</v>
      </c>
      <c r="N142" s="275">
        <v>8.5</v>
      </c>
      <c r="O142" s="275"/>
      <c r="P142" s="275"/>
      <c r="Q142" s="275">
        <v>0.73</v>
      </c>
      <c r="R142" s="275">
        <v>0.75</v>
      </c>
      <c r="S142" s="275">
        <v>1492</v>
      </c>
      <c r="T142" s="275"/>
      <c r="U142" s="37"/>
      <c r="V142" s="37"/>
      <c r="W142" s="275"/>
      <c r="X142" s="275"/>
      <c r="Y142" s="275"/>
      <c r="Z142" s="317"/>
      <c r="AA142" s="275"/>
      <c r="AB142" s="275">
        <v>22</v>
      </c>
      <c r="AC142" s="275">
        <v>0.73</v>
      </c>
      <c r="AD142" s="37"/>
      <c r="AE142" s="37"/>
      <c r="AF142" s="37"/>
      <c r="AG142" s="37" t="str">
        <f t="shared" ca="1" si="137"/>
        <v>W_ID_027_FS_003</v>
      </c>
      <c r="AH142" s="37"/>
      <c r="AI142" s="37"/>
      <c r="AJ142" s="37"/>
      <c r="AK142" s="37"/>
      <c r="AL142" s="37">
        <f t="shared" ca="1" si="138"/>
        <v>0</v>
      </c>
      <c r="AM142" s="37">
        <f t="shared" ref="AM142:AO161" ca="1" si="156">ABS(INDIRECT(AM$5&amp;(CELL("row", AM142))))</f>
        <v>0</v>
      </c>
      <c r="AN142" s="37">
        <f t="shared" ca="1" si="156"/>
        <v>10</v>
      </c>
      <c r="AO142" s="37">
        <f t="shared" ca="1" si="156"/>
        <v>10</v>
      </c>
      <c r="AP142" s="37">
        <f t="shared" ca="1" si="155"/>
        <v>8.5</v>
      </c>
      <c r="AQ142" s="37">
        <f t="shared" ca="1" si="155"/>
        <v>8.5</v>
      </c>
      <c r="AR142" s="37">
        <f t="shared" ca="1" si="155"/>
        <v>0</v>
      </c>
      <c r="AS142" s="37">
        <f t="shared" ca="1" si="155"/>
        <v>0</v>
      </c>
      <c r="AT142" s="37">
        <f t="shared" ca="1" si="109"/>
        <v>0.73</v>
      </c>
      <c r="AU142" s="37">
        <f t="shared" ca="1" si="109"/>
        <v>0.75</v>
      </c>
      <c r="AV142" s="37">
        <f t="shared" ca="1" si="109"/>
        <v>1492</v>
      </c>
      <c r="AW142" s="37">
        <f t="shared" ca="1" si="109"/>
        <v>0</v>
      </c>
      <c r="AX142" s="37"/>
      <c r="AY142" s="37"/>
      <c r="AZ142" s="37">
        <f t="shared" ca="1" si="139"/>
        <v>0</v>
      </c>
      <c r="BA142" s="37">
        <f t="shared" ca="1" si="139"/>
        <v>0</v>
      </c>
      <c r="BB142" s="37">
        <f t="shared" ca="1" si="139"/>
        <v>0</v>
      </c>
      <c r="BC142" s="37">
        <f t="shared" ca="1" si="139"/>
        <v>0</v>
      </c>
      <c r="BD142" s="37">
        <f t="shared" ca="1" si="139"/>
        <v>0</v>
      </c>
      <c r="BE142" s="37">
        <f t="shared" ca="1" si="139"/>
        <v>22</v>
      </c>
      <c r="BF142" s="37">
        <f t="shared" ca="1" si="139"/>
        <v>0.73</v>
      </c>
      <c r="BG142" s="37">
        <f t="shared" ca="1" si="104"/>
        <v>0</v>
      </c>
      <c r="BH142" s="37">
        <f t="shared" ca="1" si="140"/>
        <v>0</v>
      </c>
      <c r="BI142" s="37">
        <f t="shared" ca="1" si="141"/>
        <v>99</v>
      </c>
      <c r="BJ142" s="37"/>
      <c r="BK142" s="299">
        <f t="shared" ca="1" si="106"/>
        <v>2.9958999999999998</v>
      </c>
      <c r="BL142" s="299">
        <f t="shared" ca="1" si="107"/>
        <v>31.123513300000003</v>
      </c>
      <c r="BM142" s="300">
        <f t="shared" ca="1" si="142"/>
        <v>-0.82438736717668004</v>
      </c>
      <c r="BN142" s="37"/>
      <c r="BO142" s="301">
        <f t="shared" ca="1" si="110"/>
        <v>3.7474332648870637E-2</v>
      </c>
      <c r="BP142" s="301">
        <f t="shared" ca="1" si="111"/>
        <v>0.96252566735112932</v>
      </c>
      <c r="BQ142" s="301">
        <f t="shared" ca="1" si="112"/>
        <v>0</v>
      </c>
      <c r="BR142" s="302">
        <f t="shared" ca="1" si="113"/>
        <v>2.1637679671457907E-2</v>
      </c>
      <c r="BS142" s="302">
        <f t="shared" ca="1" si="114"/>
        <v>3.7474332648870637E-2</v>
      </c>
      <c r="BT142" s="301">
        <f t="shared" ca="1" si="115"/>
        <v>1</v>
      </c>
      <c r="BU142" s="301">
        <f t="shared" ca="1" si="116"/>
        <v>0</v>
      </c>
      <c r="BV142" s="301">
        <f t="shared" ca="1" si="117"/>
        <v>0</v>
      </c>
      <c r="BW142" s="302">
        <f t="shared" ca="1" si="118"/>
        <v>0.57740000000000002</v>
      </c>
      <c r="BX142" s="302">
        <f t="shared" ca="1" si="108"/>
        <v>1</v>
      </c>
      <c r="BY142" s="301" t="e">
        <f t="shared" ca="1" si="119"/>
        <v>#DIV/0!</v>
      </c>
      <c r="BZ142" s="301" t="e">
        <f t="shared" ca="1" si="120"/>
        <v>#DIV/0!</v>
      </c>
      <c r="CA142" s="301" t="e">
        <f t="shared" ca="1" si="121"/>
        <v>#DIV/0!</v>
      </c>
      <c r="CB142" s="302" t="e">
        <f t="shared" ca="1" si="122"/>
        <v>#DIV/0!</v>
      </c>
      <c r="CC142" s="302">
        <f t="shared" ca="1" si="123"/>
        <v>-1</v>
      </c>
      <c r="CD142" s="301">
        <f t="shared" ca="1" si="124"/>
        <v>4.8903686534068451E-4</v>
      </c>
      <c r="CE142" s="301">
        <f t="shared" ca="1" si="125"/>
        <v>0.99951096313465926</v>
      </c>
      <c r="CF142" s="301">
        <f t="shared" ca="1" si="126"/>
        <v>0</v>
      </c>
      <c r="CG142" s="302">
        <f t="shared" ca="1" si="127"/>
        <v>2.8236988604771126E-4</v>
      </c>
      <c r="CH142" s="302">
        <f t="shared" ca="1" si="128"/>
        <v>4.8903686534068451E-4</v>
      </c>
      <c r="CI142" s="303" t="e">
        <f t="shared" ca="1" si="154"/>
        <v>#REF!</v>
      </c>
      <c r="CJ142" s="303" t="e">
        <f t="shared" ca="1" si="143"/>
        <v>#REF!</v>
      </c>
      <c r="CK142" s="303" t="e">
        <f t="shared" ca="1" si="144"/>
        <v>#REF!</v>
      </c>
      <c r="CL142" s="301" t="e">
        <f t="shared" ca="1" si="145"/>
        <v>#REF!</v>
      </c>
      <c r="CM142" s="301" t="e">
        <f t="shared" ca="1" si="146"/>
        <v>#REF!</v>
      </c>
      <c r="CN142" s="301" t="e">
        <f t="shared" ca="1" si="147"/>
        <v>#REF!</v>
      </c>
      <c r="CO142" s="302" t="e">
        <f t="shared" ca="1" si="129"/>
        <v>#REF!</v>
      </c>
      <c r="CP142" s="302">
        <f t="shared" ca="1" si="130"/>
        <v>-1</v>
      </c>
      <c r="CQ142" s="301">
        <f t="shared" ca="1" si="131"/>
        <v>3.3052650801996372E-3</v>
      </c>
      <c r="CR142" s="301">
        <f t="shared" ca="1" si="132"/>
        <v>3.3052650801996375E-2</v>
      </c>
      <c r="CS142" s="301">
        <f t="shared" ca="1" si="133"/>
        <v>0.96364208411780394</v>
      </c>
      <c r="CT142" s="302">
        <f t="shared" ca="1" si="134"/>
        <v>1.1146259745881355</v>
      </c>
      <c r="CU142" s="302">
        <f t="shared" ca="1" si="135"/>
        <v>3.3052650801996372E-3</v>
      </c>
      <c r="CV142" s="37"/>
      <c r="CW142" s="298">
        <f t="shared" ca="1" si="148"/>
        <v>1.0705810742857071</v>
      </c>
      <c r="CX142" s="302">
        <f t="shared" ca="1" si="149"/>
        <v>1.0705810742857071</v>
      </c>
      <c r="CY142" s="298">
        <f t="shared" ca="1" si="150"/>
        <v>0.90909090909090906</v>
      </c>
      <c r="CZ142" s="298">
        <f t="shared" ca="1" si="151"/>
        <v>0.90909090909090906</v>
      </c>
      <c r="DA142" s="304" t="e">
        <f t="shared" ca="1" si="152"/>
        <v>#NUM!</v>
      </c>
      <c r="DB142" s="305"/>
      <c r="DC142" s="304">
        <f t="shared" ca="1" si="153"/>
        <v>-999</v>
      </c>
    </row>
    <row r="143" spans="1:107" ht="14.4" x14ac:dyDescent="0.3">
      <c r="A143" s="37"/>
      <c r="B143" s="37"/>
      <c r="C143" s="37"/>
      <c r="D143" s="319" t="s">
        <v>697</v>
      </c>
      <c r="E143" s="37"/>
      <c r="F143" s="37"/>
      <c r="G143" s="37"/>
      <c r="H143" s="37"/>
      <c r="I143" s="275">
        <v>1.68</v>
      </c>
      <c r="J143" s="275"/>
      <c r="K143" s="317">
        <v>10</v>
      </c>
      <c r="L143" s="317">
        <v>10</v>
      </c>
      <c r="M143" s="275">
        <v>8.8000000000000007</v>
      </c>
      <c r="N143" s="275">
        <v>5.0999999999999996</v>
      </c>
      <c r="O143" s="275"/>
      <c r="P143" s="275"/>
      <c r="Q143" s="275">
        <v>3.2252999999999998</v>
      </c>
      <c r="R143" s="275">
        <v>2.7865000000000002</v>
      </c>
      <c r="S143" s="275">
        <v>3313</v>
      </c>
      <c r="T143" s="275"/>
      <c r="U143" s="37"/>
      <c r="V143" s="37"/>
      <c r="W143" s="275"/>
      <c r="X143" s="275"/>
      <c r="Y143" s="275"/>
      <c r="Z143" s="317"/>
      <c r="AA143" s="275"/>
      <c r="AB143" s="275">
        <v>32</v>
      </c>
      <c r="AC143" s="275">
        <v>0.35</v>
      </c>
      <c r="AD143" s="37"/>
      <c r="AE143" s="37"/>
      <c r="AF143" s="37"/>
      <c r="AG143" s="37" t="str">
        <f t="shared" ca="1" si="137"/>
        <v>W_ID_027_FS_004</v>
      </c>
      <c r="AH143" s="37"/>
      <c r="AI143" s="37"/>
      <c r="AJ143" s="37"/>
      <c r="AK143" s="37"/>
      <c r="AL143" s="37">
        <f t="shared" ca="1" si="138"/>
        <v>1.68</v>
      </c>
      <c r="AM143" s="37">
        <f t="shared" ca="1" si="156"/>
        <v>0</v>
      </c>
      <c r="AN143" s="37">
        <f t="shared" ca="1" si="156"/>
        <v>10</v>
      </c>
      <c r="AO143" s="37">
        <f t="shared" ca="1" si="156"/>
        <v>10</v>
      </c>
      <c r="AP143" s="37">
        <f t="shared" ca="1" si="155"/>
        <v>8.8000000000000007</v>
      </c>
      <c r="AQ143" s="37">
        <f t="shared" ca="1" si="155"/>
        <v>5.0999999999999996</v>
      </c>
      <c r="AR143" s="37">
        <f t="shared" ca="1" si="155"/>
        <v>0</v>
      </c>
      <c r="AS143" s="37">
        <f t="shared" ca="1" si="155"/>
        <v>0</v>
      </c>
      <c r="AT143" s="37">
        <f t="shared" ca="1" si="109"/>
        <v>3.2252999999999998</v>
      </c>
      <c r="AU143" s="37">
        <f t="shared" ca="1" si="109"/>
        <v>2.7865000000000002</v>
      </c>
      <c r="AV143" s="37">
        <f t="shared" ca="1" si="109"/>
        <v>3313</v>
      </c>
      <c r="AW143" s="37">
        <f t="shared" ca="1" si="109"/>
        <v>0</v>
      </c>
      <c r="AX143" s="37"/>
      <c r="AY143" s="37"/>
      <c r="AZ143" s="37">
        <f t="shared" ca="1" si="139"/>
        <v>0</v>
      </c>
      <c r="BA143" s="37">
        <f t="shared" ca="1" si="139"/>
        <v>0</v>
      </c>
      <c r="BB143" s="37">
        <f t="shared" ca="1" si="139"/>
        <v>0</v>
      </c>
      <c r="BC143" s="37">
        <f t="shared" ca="1" si="139"/>
        <v>0</v>
      </c>
      <c r="BD143" s="37">
        <f t="shared" ca="1" si="139"/>
        <v>0</v>
      </c>
      <c r="BE143" s="37">
        <f t="shared" ca="1" si="139"/>
        <v>32</v>
      </c>
      <c r="BF143" s="37">
        <f t="shared" ca="1" si="139"/>
        <v>0.35</v>
      </c>
      <c r="BG143" s="37">
        <f t="shared" ca="1" si="104"/>
        <v>0</v>
      </c>
      <c r="BH143" s="37">
        <f t="shared" ca="1" si="140"/>
        <v>0</v>
      </c>
      <c r="BI143" s="37">
        <f t="shared" ca="1" si="141"/>
        <v>99</v>
      </c>
      <c r="BJ143" s="37"/>
      <c r="BK143" s="299">
        <f t="shared" ca="1" si="106"/>
        <v>23.994203618072078</v>
      </c>
      <c r="BL143" s="299">
        <f t="shared" ca="1" si="107"/>
        <v>69.214327073000007</v>
      </c>
      <c r="BM143" s="300">
        <f t="shared" ca="1" si="142"/>
        <v>-0.48515005139180151</v>
      </c>
      <c r="BN143" s="37"/>
      <c r="BO143" s="301">
        <f t="shared" ca="1" si="110"/>
        <v>4.4250203737799733E-2</v>
      </c>
      <c r="BP143" s="301">
        <f t="shared" ca="1" si="111"/>
        <v>0.95574979626220025</v>
      </c>
      <c r="BQ143" s="301">
        <f t="shared" ca="1" si="112"/>
        <v>0</v>
      </c>
      <c r="BR143" s="302">
        <f t="shared" ca="1" si="113"/>
        <v>2.5550067638205567E-2</v>
      </c>
      <c r="BS143" s="302">
        <f t="shared" ca="1" si="114"/>
        <v>4.4250203737799733E-2</v>
      </c>
      <c r="BT143" s="301">
        <f t="shared" ca="1" si="115"/>
        <v>1</v>
      </c>
      <c r="BU143" s="301">
        <f t="shared" ca="1" si="116"/>
        <v>0</v>
      </c>
      <c r="BV143" s="301">
        <f t="shared" ca="1" si="117"/>
        <v>0</v>
      </c>
      <c r="BW143" s="302">
        <f t="shared" ca="1" si="118"/>
        <v>0.57740000000000002</v>
      </c>
      <c r="BX143" s="302">
        <f t="shared" ca="1" si="108"/>
        <v>1</v>
      </c>
      <c r="BY143" s="301" t="e">
        <f t="shared" ca="1" si="119"/>
        <v>#DIV/0!</v>
      </c>
      <c r="BZ143" s="301" t="e">
        <f t="shared" ca="1" si="120"/>
        <v>#DIV/0!</v>
      </c>
      <c r="CA143" s="301" t="e">
        <f t="shared" ca="1" si="121"/>
        <v>#DIV/0!</v>
      </c>
      <c r="CB143" s="302" t="e">
        <f t="shared" ca="1" si="122"/>
        <v>#DIV/0!</v>
      </c>
      <c r="CC143" s="302">
        <f t="shared" ca="1" si="123"/>
        <v>-1</v>
      </c>
      <c r="CD143" s="301">
        <f t="shared" ca="1" si="124"/>
        <v>9.7258168798121164E-4</v>
      </c>
      <c r="CE143" s="301">
        <f t="shared" ca="1" si="125"/>
        <v>0.9990274183120188</v>
      </c>
      <c r="CF143" s="301">
        <f t="shared" ca="1" si="126"/>
        <v>0</v>
      </c>
      <c r="CG143" s="302">
        <f t="shared" ca="1" si="127"/>
        <v>5.6156866664035167E-4</v>
      </c>
      <c r="CH143" s="302">
        <f t="shared" ca="1" si="128"/>
        <v>9.7258168798121164E-4</v>
      </c>
      <c r="CI143" s="303" t="e">
        <f t="shared" ca="1" si="154"/>
        <v>#REF!</v>
      </c>
      <c r="CJ143" s="303" t="e">
        <f t="shared" ca="1" si="143"/>
        <v>#REF!</v>
      </c>
      <c r="CK143" s="303" t="e">
        <f t="shared" ca="1" si="144"/>
        <v>#REF!</v>
      </c>
      <c r="CL143" s="301" t="e">
        <f t="shared" ca="1" si="145"/>
        <v>#REF!</v>
      </c>
      <c r="CM143" s="301" t="e">
        <f t="shared" ca="1" si="146"/>
        <v>#REF!</v>
      </c>
      <c r="CN143" s="301" t="e">
        <f t="shared" ca="1" si="147"/>
        <v>#REF!</v>
      </c>
      <c r="CO143" s="302" t="e">
        <f t="shared" ca="1" si="129"/>
        <v>#REF!</v>
      </c>
      <c r="CP143" s="302">
        <f t="shared" ca="1" si="130"/>
        <v>-1</v>
      </c>
      <c r="CQ143" s="301">
        <f t="shared" ca="1" si="131"/>
        <v>4.2224060184501326E-3</v>
      </c>
      <c r="CR143" s="301">
        <f t="shared" ca="1" si="132"/>
        <v>4.2224060184501325E-2</v>
      </c>
      <c r="CS143" s="301">
        <f t="shared" ca="1" si="133"/>
        <v>0.95355353379704855</v>
      </c>
      <c r="CT143" s="302">
        <f t="shared" ca="1" si="134"/>
        <v>1.1035062827105051</v>
      </c>
      <c r="CU143" s="302">
        <f t="shared" ca="1" si="135"/>
        <v>4.2224060184501326E-3</v>
      </c>
      <c r="CV143" s="37"/>
      <c r="CW143" s="298">
        <f t="shared" ca="1" si="148"/>
        <v>1.2924298239020637</v>
      </c>
      <c r="CX143" s="302">
        <f t="shared" ca="1" si="149"/>
        <v>1.0555173278498313</v>
      </c>
      <c r="CY143" s="298">
        <f t="shared" ca="1" si="150"/>
        <v>0.85284280936454848</v>
      </c>
      <c r="CZ143" s="298">
        <f t="shared" ca="1" si="151"/>
        <v>0.90909090909090906</v>
      </c>
      <c r="DA143" s="304" t="e">
        <f t="shared" ca="1" si="152"/>
        <v>#NUM!</v>
      </c>
      <c r="DB143" s="305"/>
      <c r="DC143" s="304">
        <f t="shared" ca="1" si="153"/>
        <v>-999</v>
      </c>
    </row>
    <row r="144" spans="1:107" ht="14.4" x14ac:dyDescent="0.3">
      <c r="A144" s="37"/>
      <c r="B144" s="37"/>
      <c r="C144" s="37"/>
      <c r="D144" s="319" t="s">
        <v>698</v>
      </c>
      <c r="E144" s="37"/>
      <c r="F144" s="37"/>
      <c r="G144" s="37"/>
      <c r="H144" s="37"/>
      <c r="I144" s="275"/>
      <c r="J144" s="275"/>
      <c r="K144" s="275">
        <v>2.7</v>
      </c>
      <c r="L144" s="275">
        <v>1.5</v>
      </c>
      <c r="M144" s="275">
        <v>6.6</v>
      </c>
      <c r="N144" s="275">
        <v>3.9</v>
      </c>
      <c r="O144" s="275"/>
      <c r="P144" s="275"/>
      <c r="Q144" s="275">
        <v>5.01</v>
      </c>
      <c r="R144" s="275"/>
      <c r="S144" s="275">
        <v>504.95</v>
      </c>
      <c r="T144" s="275"/>
      <c r="U144" s="37"/>
      <c r="V144" s="37"/>
      <c r="W144" s="275"/>
      <c r="X144" s="275"/>
      <c r="Y144" s="275"/>
      <c r="Z144" s="317"/>
      <c r="AA144" s="275"/>
      <c r="AB144" s="275">
        <v>7</v>
      </c>
      <c r="AC144" s="275">
        <v>0.18</v>
      </c>
      <c r="AD144" s="37"/>
      <c r="AE144" s="37"/>
      <c r="AF144" s="37"/>
      <c r="AG144" s="37" t="str">
        <f t="shared" ca="1" si="137"/>
        <v>W_ID_027_FS_005</v>
      </c>
      <c r="AH144" s="37"/>
      <c r="AI144" s="37"/>
      <c r="AJ144" s="37"/>
      <c r="AK144" s="37"/>
      <c r="AL144" s="37">
        <f t="shared" ca="1" si="138"/>
        <v>0</v>
      </c>
      <c r="AM144" s="37">
        <f t="shared" ca="1" si="156"/>
        <v>0</v>
      </c>
      <c r="AN144" s="37">
        <f t="shared" ca="1" si="156"/>
        <v>2.7</v>
      </c>
      <c r="AO144" s="37">
        <f t="shared" ca="1" si="156"/>
        <v>1.5</v>
      </c>
      <c r="AP144" s="37">
        <f t="shared" ca="1" si="155"/>
        <v>6.6</v>
      </c>
      <c r="AQ144" s="37">
        <f t="shared" ca="1" si="155"/>
        <v>3.9</v>
      </c>
      <c r="AR144" s="37">
        <f t="shared" ca="1" si="155"/>
        <v>0</v>
      </c>
      <c r="AS144" s="37">
        <f t="shared" ca="1" si="155"/>
        <v>0</v>
      </c>
      <c r="AT144" s="37">
        <f t="shared" ca="1" si="109"/>
        <v>5.01</v>
      </c>
      <c r="AU144" s="37">
        <f t="shared" ca="1" si="109"/>
        <v>0</v>
      </c>
      <c r="AV144" s="37">
        <f t="shared" ca="1" si="109"/>
        <v>504.95</v>
      </c>
      <c r="AW144" s="37">
        <f t="shared" ca="1" si="109"/>
        <v>0</v>
      </c>
      <c r="AX144" s="37"/>
      <c r="AY144" s="37"/>
      <c r="AZ144" s="37">
        <f t="shared" ca="1" si="139"/>
        <v>0</v>
      </c>
      <c r="BA144" s="37">
        <f t="shared" ca="1" si="139"/>
        <v>0</v>
      </c>
      <c r="BB144" s="37">
        <f t="shared" ca="1" si="139"/>
        <v>0</v>
      </c>
      <c r="BC144" s="37">
        <f t="shared" ca="1" si="139"/>
        <v>0</v>
      </c>
      <c r="BD144" s="37">
        <f t="shared" ca="1" si="139"/>
        <v>0</v>
      </c>
      <c r="BE144" s="37">
        <f t="shared" ca="1" si="139"/>
        <v>7</v>
      </c>
      <c r="BF144" s="37">
        <f t="shared" ca="1" si="139"/>
        <v>0.18</v>
      </c>
      <c r="BG144" s="37">
        <f t="shared" ca="1" si="104"/>
        <v>0</v>
      </c>
      <c r="BH144" s="37">
        <f t="shared" ca="1" si="140"/>
        <v>0</v>
      </c>
      <c r="BI144" s="37">
        <f t="shared" ca="1" si="141"/>
        <v>99</v>
      </c>
      <c r="BJ144" s="37"/>
      <c r="BK144" s="299">
        <f t="shared" ca="1" si="106"/>
        <v>1.1819989999999998</v>
      </c>
      <c r="BL144" s="299">
        <f t="shared" ca="1" si="107"/>
        <v>10.6543911</v>
      </c>
      <c r="BM144" s="300">
        <f t="shared" ca="1" si="142"/>
        <v>-0.80027711320531769</v>
      </c>
      <c r="BN144" s="37"/>
      <c r="BO144" s="301">
        <f t="shared" ca="1" si="110"/>
        <v>1</v>
      </c>
      <c r="BP144" s="301">
        <f t="shared" ca="1" si="111"/>
        <v>0</v>
      </c>
      <c r="BQ144" s="301">
        <f t="shared" ca="1" si="112"/>
        <v>0</v>
      </c>
      <c r="BR144" s="302">
        <f t="shared" ca="1" si="113"/>
        <v>0.57740000000000002</v>
      </c>
      <c r="BS144" s="302">
        <f t="shared" ca="1" si="114"/>
        <v>1</v>
      </c>
      <c r="BT144" s="301">
        <f t="shared" ca="1" si="115"/>
        <v>1</v>
      </c>
      <c r="BU144" s="301">
        <f t="shared" ca="1" si="116"/>
        <v>0</v>
      </c>
      <c r="BV144" s="301">
        <f t="shared" ca="1" si="117"/>
        <v>0</v>
      </c>
      <c r="BW144" s="302">
        <f t="shared" ca="1" si="118"/>
        <v>0.57740000000000002</v>
      </c>
      <c r="BX144" s="302">
        <f t="shared" ca="1" si="108"/>
        <v>1</v>
      </c>
      <c r="BY144" s="301" t="e">
        <f t="shared" ca="1" si="119"/>
        <v>#DIV/0!</v>
      </c>
      <c r="BZ144" s="301" t="e">
        <f t="shared" ca="1" si="120"/>
        <v>#DIV/0!</v>
      </c>
      <c r="CA144" s="301" t="e">
        <f t="shared" ca="1" si="121"/>
        <v>#DIV/0!</v>
      </c>
      <c r="CB144" s="302" t="e">
        <f t="shared" ca="1" si="122"/>
        <v>#DIV/0!</v>
      </c>
      <c r="CC144" s="302">
        <f t="shared" ca="1" si="123"/>
        <v>-1</v>
      </c>
      <c r="CD144" s="301">
        <f t="shared" ca="1" si="124"/>
        <v>9.8242999450937323E-3</v>
      </c>
      <c r="CE144" s="301">
        <f t="shared" ca="1" si="125"/>
        <v>0.99017570005490629</v>
      </c>
      <c r="CF144" s="301">
        <f t="shared" ca="1" si="126"/>
        <v>0</v>
      </c>
      <c r="CG144" s="302">
        <f t="shared" ca="1" si="127"/>
        <v>5.6725507882971213E-3</v>
      </c>
      <c r="CH144" s="302">
        <f t="shared" ca="1" si="128"/>
        <v>9.8242999450937323E-3</v>
      </c>
      <c r="CI144" s="303" t="e">
        <f t="shared" ca="1" si="154"/>
        <v>#REF!</v>
      </c>
      <c r="CJ144" s="303" t="e">
        <f t="shared" ca="1" si="143"/>
        <v>#REF!</v>
      </c>
      <c r="CK144" s="303" t="e">
        <f t="shared" ca="1" si="144"/>
        <v>#REF!</v>
      </c>
      <c r="CL144" s="301" t="e">
        <f t="shared" ca="1" si="145"/>
        <v>#REF!</v>
      </c>
      <c r="CM144" s="301" t="e">
        <f t="shared" ca="1" si="146"/>
        <v>#REF!</v>
      </c>
      <c r="CN144" s="301" t="e">
        <f t="shared" ca="1" si="147"/>
        <v>#REF!</v>
      </c>
      <c r="CO144" s="302" t="e">
        <f t="shared" ca="1" si="129"/>
        <v>#REF!</v>
      </c>
      <c r="CP144" s="302">
        <f t="shared" ca="1" si="130"/>
        <v>-1</v>
      </c>
      <c r="CQ144" s="301">
        <f t="shared" ca="1" si="131"/>
        <v>1.3550531518711423E-3</v>
      </c>
      <c r="CR144" s="301">
        <f t="shared" ca="1" si="132"/>
        <v>7.5280730659507897E-3</v>
      </c>
      <c r="CS144" s="301">
        <f t="shared" ca="1" si="133"/>
        <v>0.99111687378217805</v>
      </c>
      <c r="CT144" s="302">
        <f t="shared" ca="1" si="134"/>
        <v>1.1452250618461715</v>
      </c>
      <c r="CU144" s="302">
        <f t="shared" ca="1" si="135"/>
        <v>1.3550531518711423E-3</v>
      </c>
      <c r="CV144" s="37"/>
      <c r="CW144" s="298">
        <f t="shared" ca="1" si="148"/>
        <v>-0.23888208891513674</v>
      </c>
      <c r="CX144" s="302">
        <f t="shared" ca="1" si="149"/>
        <v>-0.46736141743050619</v>
      </c>
      <c r="CY144" s="298">
        <f t="shared" ca="1" si="150"/>
        <v>0.85526315789473684</v>
      </c>
      <c r="CZ144" s="298">
        <f t="shared" ca="1" si="151"/>
        <v>0.84745762711864414</v>
      </c>
      <c r="DA144" s="304" t="e">
        <f t="shared" ca="1" si="152"/>
        <v>#NUM!</v>
      </c>
      <c r="DB144" s="305"/>
      <c r="DC144" s="304">
        <f t="shared" ca="1" si="153"/>
        <v>-999</v>
      </c>
    </row>
    <row r="145" spans="1:107" ht="14.4" x14ac:dyDescent="0.3">
      <c r="A145" s="37"/>
      <c r="B145" s="37"/>
      <c r="C145" s="37"/>
      <c r="D145" s="319" t="s">
        <v>699</v>
      </c>
      <c r="E145" s="37"/>
      <c r="F145" s="37"/>
      <c r="G145" s="37"/>
      <c r="H145" s="37"/>
      <c r="I145" s="275"/>
      <c r="J145" s="275"/>
      <c r="K145" s="275"/>
      <c r="L145" s="275"/>
      <c r="M145" s="275"/>
      <c r="N145" s="275"/>
      <c r="O145" s="275"/>
      <c r="P145" s="275"/>
      <c r="Q145" s="275"/>
      <c r="R145" s="275"/>
      <c r="S145" s="275"/>
      <c r="T145" s="275"/>
      <c r="U145" s="37"/>
      <c r="V145" s="37"/>
      <c r="W145" s="275"/>
      <c r="X145" s="275"/>
      <c r="Y145" s="275"/>
      <c r="Z145" s="317"/>
      <c r="AA145" s="275"/>
      <c r="AB145" s="275"/>
      <c r="AC145" s="275"/>
      <c r="AD145" s="37"/>
      <c r="AE145" s="37">
        <v>-8.24</v>
      </c>
      <c r="AF145" s="37"/>
      <c r="AG145" s="37" t="str">
        <f t="shared" ca="1" si="137"/>
        <v>W_ID_027_FS_006</v>
      </c>
      <c r="AH145" s="37"/>
      <c r="AI145" s="37"/>
      <c r="AJ145" s="37"/>
      <c r="AK145" s="37"/>
      <c r="AL145" s="37">
        <f t="shared" ca="1" si="138"/>
        <v>0</v>
      </c>
      <c r="AM145" s="37">
        <f t="shared" ca="1" si="156"/>
        <v>0</v>
      </c>
      <c r="AN145" s="37">
        <f t="shared" ca="1" si="156"/>
        <v>0</v>
      </c>
      <c r="AO145" s="37">
        <f t="shared" ca="1" si="156"/>
        <v>0</v>
      </c>
      <c r="AP145" s="37">
        <f t="shared" ca="1" si="155"/>
        <v>0</v>
      </c>
      <c r="AQ145" s="37">
        <f t="shared" ca="1" si="155"/>
        <v>0</v>
      </c>
      <c r="AR145" s="37">
        <f t="shared" ca="1" si="155"/>
        <v>0</v>
      </c>
      <c r="AS145" s="37">
        <f t="shared" ca="1" si="155"/>
        <v>0</v>
      </c>
      <c r="AT145" s="37">
        <f t="shared" ca="1" si="109"/>
        <v>0</v>
      </c>
      <c r="AU145" s="37">
        <f t="shared" ca="1" si="109"/>
        <v>0</v>
      </c>
      <c r="AV145" s="37">
        <f t="shared" ca="1" si="109"/>
        <v>0</v>
      </c>
      <c r="AW145" s="37">
        <f t="shared" ca="1" si="109"/>
        <v>0</v>
      </c>
      <c r="AX145" s="37"/>
      <c r="AY145" s="37"/>
      <c r="AZ145" s="37">
        <f t="shared" ca="1" si="139"/>
        <v>0</v>
      </c>
      <c r="BA145" s="37">
        <f t="shared" ca="1" si="139"/>
        <v>0</v>
      </c>
      <c r="BB145" s="37">
        <f t="shared" ca="1" si="139"/>
        <v>0</v>
      </c>
      <c r="BC145" s="37">
        <f t="shared" ca="1" si="139"/>
        <v>0</v>
      </c>
      <c r="BD145" s="37">
        <f t="shared" ca="1" si="139"/>
        <v>0</v>
      </c>
      <c r="BE145" s="37">
        <f t="shared" ca="1" si="139"/>
        <v>0</v>
      </c>
      <c r="BF145" s="37">
        <f t="shared" ca="1" si="139"/>
        <v>0</v>
      </c>
      <c r="BG145" s="37">
        <f t="shared" ca="1" si="104"/>
        <v>0</v>
      </c>
      <c r="BH145" s="37">
        <f t="shared" ca="1" si="140"/>
        <v>-8.24</v>
      </c>
      <c r="BI145" s="37">
        <f t="shared" ca="1" si="141"/>
        <v>99</v>
      </c>
      <c r="BJ145" s="37"/>
      <c r="BK145" s="299">
        <f t="shared" ca="1" si="106"/>
        <v>0</v>
      </c>
      <c r="BL145" s="299">
        <f t="shared" ca="1" si="107"/>
        <v>0</v>
      </c>
      <c r="BM145" s="300" t="str">
        <f t="shared" ca="1" si="142"/>
        <v/>
      </c>
      <c r="BN145" s="37"/>
      <c r="BO145" s="301" t="e">
        <f t="shared" ca="1" si="110"/>
        <v>#DIV/0!</v>
      </c>
      <c r="BP145" s="301" t="e">
        <f t="shared" ca="1" si="111"/>
        <v>#DIV/0!</v>
      </c>
      <c r="BQ145" s="301" t="e">
        <f t="shared" ca="1" si="112"/>
        <v>#DIV/0!</v>
      </c>
      <c r="BR145" s="302" t="e">
        <f t="shared" ca="1" si="113"/>
        <v>#DIV/0!</v>
      </c>
      <c r="BS145" s="302">
        <f t="shared" ca="1" si="114"/>
        <v>-1</v>
      </c>
      <c r="BT145" s="301" t="e">
        <f t="shared" ca="1" si="115"/>
        <v>#DIV/0!</v>
      </c>
      <c r="BU145" s="301" t="e">
        <f t="shared" ca="1" si="116"/>
        <v>#DIV/0!</v>
      </c>
      <c r="BV145" s="301" t="e">
        <f t="shared" ca="1" si="117"/>
        <v>#DIV/0!</v>
      </c>
      <c r="BW145" s="302" t="e">
        <f t="shared" ca="1" si="118"/>
        <v>#DIV/0!</v>
      </c>
      <c r="BX145" s="302">
        <f t="shared" ca="1" si="108"/>
        <v>-1</v>
      </c>
      <c r="BY145" s="301" t="e">
        <f t="shared" ca="1" si="119"/>
        <v>#DIV/0!</v>
      </c>
      <c r="BZ145" s="301" t="e">
        <f t="shared" ca="1" si="120"/>
        <v>#DIV/0!</v>
      </c>
      <c r="CA145" s="301" t="e">
        <f t="shared" ca="1" si="121"/>
        <v>#DIV/0!</v>
      </c>
      <c r="CB145" s="302" t="e">
        <f t="shared" ca="1" si="122"/>
        <v>#DIV/0!</v>
      </c>
      <c r="CC145" s="302">
        <f t="shared" ca="1" si="123"/>
        <v>-1</v>
      </c>
      <c r="CD145" s="301" t="e">
        <f t="shared" ca="1" si="124"/>
        <v>#DIV/0!</v>
      </c>
      <c r="CE145" s="301" t="e">
        <f t="shared" ca="1" si="125"/>
        <v>#DIV/0!</v>
      </c>
      <c r="CF145" s="301" t="e">
        <f t="shared" ca="1" si="126"/>
        <v>#DIV/0!</v>
      </c>
      <c r="CG145" s="302" t="e">
        <f t="shared" ca="1" si="127"/>
        <v>#DIV/0!</v>
      </c>
      <c r="CH145" s="302">
        <f t="shared" ca="1" si="128"/>
        <v>-1</v>
      </c>
      <c r="CI145" s="303" t="e">
        <f t="shared" ca="1" si="154"/>
        <v>#REF!</v>
      </c>
      <c r="CJ145" s="303" t="e">
        <f t="shared" ca="1" si="143"/>
        <v>#REF!</v>
      </c>
      <c r="CK145" s="303" t="e">
        <f t="shared" ca="1" si="144"/>
        <v>#REF!</v>
      </c>
      <c r="CL145" s="301" t="e">
        <f t="shared" ca="1" si="145"/>
        <v>#REF!</v>
      </c>
      <c r="CM145" s="301" t="e">
        <f t="shared" ca="1" si="146"/>
        <v>#REF!</v>
      </c>
      <c r="CN145" s="301" t="e">
        <f t="shared" ca="1" si="147"/>
        <v>#REF!</v>
      </c>
      <c r="CO145" s="302" t="e">
        <f t="shared" ca="1" si="129"/>
        <v>#REF!</v>
      </c>
      <c r="CP145" s="302">
        <f t="shared" ca="1" si="130"/>
        <v>-1</v>
      </c>
      <c r="CQ145" s="301" t="e">
        <f t="shared" ca="1" si="131"/>
        <v>#DIV/0!</v>
      </c>
      <c r="CR145" s="301" t="e">
        <f t="shared" ca="1" si="132"/>
        <v>#DIV/0!</v>
      </c>
      <c r="CS145" s="301" t="e">
        <f t="shared" ca="1" si="133"/>
        <v>#DIV/0!</v>
      </c>
      <c r="CT145" s="302" t="e">
        <f t="shared" ca="1" si="134"/>
        <v>#DIV/0!</v>
      </c>
      <c r="CU145" s="302">
        <f t="shared" ca="1" si="135"/>
        <v>-1</v>
      </c>
      <c r="CV145" s="37"/>
      <c r="CW145" s="298">
        <f t="shared" ca="1" si="148"/>
        <v>-99</v>
      </c>
      <c r="CX145" s="302">
        <f t="shared" ca="1" si="149"/>
        <v>-99</v>
      </c>
      <c r="CY145" s="298">
        <f t="shared" ca="1" si="150"/>
        <v>-99</v>
      </c>
      <c r="CZ145" s="298">
        <f t="shared" ca="1" si="151"/>
        <v>-99</v>
      </c>
      <c r="DA145" s="304" t="e">
        <f t="shared" ca="1" si="152"/>
        <v>#NUM!</v>
      </c>
      <c r="DB145" s="305"/>
      <c r="DC145" s="304">
        <f t="shared" ca="1" si="153"/>
        <v>-999</v>
      </c>
    </row>
    <row r="146" spans="1:107" ht="14.4" x14ac:dyDescent="0.3">
      <c r="A146" s="37"/>
      <c r="B146" s="37"/>
      <c r="C146" s="37"/>
      <c r="D146" s="319" t="s">
        <v>700</v>
      </c>
      <c r="E146" s="37"/>
      <c r="F146" s="37"/>
      <c r="G146" s="37"/>
      <c r="H146" s="37"/>
      <c r="I146" s="275"/>
      <c r="J146" s="275"/>
      <c r="K146" s="275"/>
      <c r="L146" s="275"/>
      <c r="M146" s="275"/>
      <c r="N146" s="275"/>
      <c r="O146" s="275"/>
      <c r="P146" s="275"/>
      <c r="Q146" s="275">
        <v>3.01</v>
      </c>
      <c r="R146" s="275">
        <v>0.39</v>
      </c>
      <c r="S146" s="275">
        <v>1014.92</v>
      </c>
      <c r="T146" s="275"/>
      <c r="U146" s="37"/>
      <c r="V146" s="37"/>
      <c r="W146" s="275"/>
      <c r="X146" s="275"/>
      <c r="Y146" s="275"/>
      <c r="Z146" s="317"/>
      <c r="AA146" s="275"/>
      <c r="AB146" s="275"/>
      <c r="AC146" s="275"/>
      <c r="AD146" s="37"/>
      <c r="AE146" s="37"/>
      <c r="AF146" s="37"/>
      <c r="AG146" s="37" t="str">
        <f t="shared" ca="1" si="137"/>
        <v>W_ID_027_FS_007</v>
      </c>
      <c r="AH146" s="37"/>
      <c r="AI146" s="37"/>
      <c r="AJ146" s="37"/>
      <c r="AK146" s="37"/>
      <c r="AL146" s="37">
        <f t="shared" ca="1" si="138"/>
        <v>0</v>
      </c>
      <c r="AM146" s="37">
        <f t="shared" ca="1" si="156"/>
        <v>0</v>
      </c>
      <c r="AN146" s="37">
        <f t="shared" ca="1" si="156"/>
        <v>0</v>
      </c>
      <c r="AO146" s="37">
        <f t="shared" ca="1" si="156"/>
        <v>0</v>
      </c>
      <c r="AP146" s="37">
        <f t="shared" ca="1" si="155"/>
        <v>0</v>
      </c>
      <c r="AQ146" s="37">
        <f t="shared" ca="1" si="155"/>
        <v>0</v>
      </c>
      <c r="AR146" s="37">
        <f t="shared" ca="1" si="155"/>
        <v>0</v>
      </c>
      <c r="AS146" s="37">
        <f t="shared" ca="1" si="155"/>
        <v>0</v>
      </c>
      <c r="AT146" s="37">
        <f t="shared" ca="1" si="109"/>
        <v>3.01</v>
      </c>
      <c r="AU146" s="37">
        <f t="shared" ca="1" si="109"/>
        <v>0.39</v>
      </c>
      <c r="AV146" s="37">
        <f t="shared" ca="1" si="109"/>
        <v>1014.92</v>
      </c>
      <c r="AW146" s="37">
        <f t="shared" ca="1" si="109"/>
        <v>0</v>
      </c>
      <c r="AX146" s="37"/>
      <c r="AY146" s="37"/>
      <c r="AZ146" s="37">
        <f t="shared" ca="1" si="139"/>
        <v>0</v>
      </c>
      <c r="BA146" s="37">
        <f t="shared" ca="1" si="139"/>
        <v>0</v>
      </c>
      <c r="BB146" s="37">
        <f t="shared" ca="1" si="139"/>
        <v>0</v>
      </c>
      <c r="BC146" s="37">
        <f t="shared" ca="1" si="139"/>
        <v>0</v>
      </c>
      <c r="BD146" s="37">
        <f t="shared" ca="1" si="139"/>
        <v>0</v>
      </c>
      <c r="BE146" s="37">
        <f t="shared" ca="1" si="139"/>
        <v>0</v>
      </c>
      <c r="BF146" s="37">
        <f t="shared" ca="1" si="139"/>
        <v>0</v>
      </c>
      <c r="BG146" s="37">
        <f t="shared" ca="1" si="104"/>
        <v>0</v>
      </c>
      <c r="BH146" s="37">
        <f t="shared" ca="1" si="140"/>
        <v>0</v>
      </c>
      <c r="BI146" s="37">
        <f t="shared" ca="1" si="141"/>
        <v>99</v>
      </c>
      <c r="BJ146" s="37"/>
      <c r="BK146" s="299">
        <f t="shared" ca="1" si="106"/>
        <v>0</v>
      </c>
      <c r="BL146" s="299">
        <f t="shared" ca="1" si="107"/>
        <v>21.236076100000002</v>
      </c>
      <c r="BM146" s="300" t="str">
        <f t="shared" ca="1" si="142"/>
        <v/>
      </c>
      <c r="BN146" s="37"/>
      <c r="BO146" s="301">
        <f t="shared" ca="1" si="110"/>
        <v>0.23589341692789967</v>
      </c>
      <c r="BP146" s="301">
        <f t="shared" ca="1" si="111"/>
        <v>0.76410658307210033</v>
      </c>
      <c r="BQ146" s="301">
        <f t="shared" ca="1" si="112"/>
        <v>0</v>
      </c>
      <c r="BR146" s="302">
        <f t="shared" ca="1" si="113"/>
        <v>0.13620485893416928</v>
      </c>
      <c r="BS146" s="302">
        <f t="shared" ca="1" si="114"/>
        <v>0.23589341692789967</v>
      </c>
      <c r="BT146" s="301">
        <f t="shared" ca="1" si="115"/>
        <v>1</v>
      </c>
      <c r="BU146" s="301">
        <f t="shared" ca="1" si="116"/>
        <v>0</v>
      </c>
      <c r="BV146" s="301">
        <f t="shared" ca="1" si="117"/>
        <v>0</v>
      </c>
      <c r="BW146" s="302">
        <f t="shared" ca="1" si="118"/>
        <v>0.57740000000000002</v>
      </c>
      <c r="BX146" s="302">
        <f t="shared" ca="1" si="108"/>
        <v>1</v>
      </c>
      <c r="BY146" s="301" t="e">
        <f t="shared" ca="1" si="119"/>
        <v>#DIV/0!</v>
      </c>
      <c r="BZ146" s="301" t="e">
        <f t="shared" ca="1" si="120"/>
        <v>#DIV/0!</v>
      </c>
      <c r="CA146" s="301" t="e">
        <f t="shared" ca="1" si="121"/>
        <v>#DIV/0!</v>
      </c>
      <c r="CB146" s="302" t="e">
        <f t="shared" ca="1" si="122"/>
        <v>#DIV/0!</v>
      </c>
      <c r="CC146" s="302">
        <f t="shared" ca="1" si="123"/>
        <v>-1</v>
      </c>
      <c r="CD146" s="301">
        <f t="shared" ca="1" si="124"/>
        <v>2.9569813248455199E-3</v>
      </c>
      <c r="CE146" s="301">
        <f t="shared" ca="1" si="125"/>
        <v>0.99704301867515444</v>
      </c>
      <c r="CF146" s="301">
        <f t="shared" ca="1" si="126"/>
        <v>0</v>
      </c>
      <c r="CG146" s="302">
        <f t="shared" ca="1" si="127"/>
        <v>1.7073610169658032E-3</v>
      </c>
      <c r="CH146" s="302">
        <f t="shared" ca="1" si="128"/>
        <v>2.9569813248455199E-3</v>
      </c>
      <c r="CI146" s="303" t="e">
        <f t="shared" ca="1" si="154"/>
        <v>#REF!</v>
      </c>
      <c r="CJ146" s="303" t="e">
        <f t="shared" ca="1" si="143"/>
        <v>#REF!</v>
      </c>
      <c r="CK146" s="303" t="e">
        <f t="shared" ca="1" si="144"/>
        <v>#REF!</v>
      </c>
      <c r="CL146" s="301" t="e">
        <f t="shared" ca="1" si="145"/>
        <v>#REF!</v>
      </c>
      <c r="CM146" s="301" t="e">
        <f t="shared" ca="1" si="146"/>
        <v>#REF!</v>
      </c>
      <c r="CN146" s="301" t="e">
        <f t="shared" ca="1" si="147"/>
        <v>#REF!</v>
      </c>
      <c r="CO146" s="302" t="e">
        <f t="shared" ca="1" si="129"/>
        <v>#REF!</v>
      </c>
      <c r="CP146" s="302">
        <f t="shared" ca="1" si="130"/>
        <v>-1</v>
      </c>
      <c r="CQ146" s="301" t="e">
        <f t="shared" ca="1" si="131"/>
        <v>#DIV/0!</v>
      </c>
      <c r="CR146" s="301" t="e">
        <f t="shared" ca="1" si="132"/>
        <v>#DIV/0!</v>
      </c>
      <c r="CS146" s="301" t="e">
        <f t="shared" ca="1" si="133"/>
        <v>#DIV/0!</v>
      </c>
      <c r="CT146" s="302" t="e">
        <f t="shared" ca="1" si="134"/>
        <v>#DIV/0!</v>
      </c>
      <c r="CU146" s="302">
        <f t="shared" ca="1" si="135"/>
        <v>-1</v>
      </c>
      <c r="CV146" s="37"/>
      <c r="CW146" s="298">
        <f t="shared" ca="1" si="148"/>
        <v>-99</v>
      </c>
      <c r="CX146" s="302">
        <f t="shared" ca="1" si="149"/>
        <v>-99</v>
      </c>
      <c r="CY146" s="298">
        <f t="shared" ca="1" si="150"/>
        <v>-99</v>
      </c>
      <c r="CZ146" s="298">
        <f t="shared" ca="1" si="151"/>
        <v>-99</v>
      </c>
      <c r="DA146" s="304" t="e">
        <f t="shared" ca="1" si="152"/>
        <v>#NUM!</v>
      </c>
      <c r="DB146" s="305"/>
      <c r="DC146" s="304">
        <f t="shared" ca="1" si="153"/>
        <v>-999</v>
      </c>
    </row>
    <row r="147" spans="1:107" ht="14.4" x14ac:dyDescent="0.3">
      <c r="A147" s="37"/>
      <c r="B147" s="37"/>
      <c r="C147" s="37"/>
      <c r="D147" s="319" t="s">
        <v>701</v>
      </c>
      <c r="E147" s="37"/>
      <c r="F147" s="37"/>
      <c r="G147" s="37"/>
      <c r="H147" s="37"/>
      <c r="I147" s="275"/>
      <c r="J147" s="275"/>
      <c r="K147" s="275">
        <v>3.5</v>
      </c>
      <c r="L147" s="275">
        <v>2.4</v>
      </c>
      <c r="M147" s="275">
        <v>8.5</v>
      </c>
      <c r="N147" s="275">
        <v>6</v>
      </c>
      <c r="O147" s="275"/>
      <c r="P147" s="275"/>
      <c r="Q147" s="275"/>
      <c r="R147" s="275"/>
      <c r="S147" s="275"/>
      <c r="T147" s="275"/>
      <c r="U147" s="37"/>
      <c r="V147" s="37"/>
      <c r="W147" s="275"/>
      <c r="X147" s="275"/>
      <c r="Y147" s="275"/>
      <c r="Z147" s="317"/>
      <c r="AA147" s="275"/>
      <c r="AB147" s="275">
        <v>17</v>
      </c>
      <c r="AC147" s="275">
        <v>0.42</v>
      </c>
      <c r="AD147" s="37"/>
      <c r="AE147" s="37"/>
      <c r="AF147" s="37"/>
      <c r="AG147" s="37" t="str">
        <f t="shared" ca="1" si="137"/>
        <v>W_ID_027_FS_008</v>
      </c>
      <c r="AH147" s="37"/>
      <c r="AI147" s="37"/>
      <c r="AJ147" s="37"/>
      <c r="AK147" s="37"/>
      <c r="AL147" s="37">
        <f t="shared" ca="1" si="138"/>
        <v>0</v>
      </c>
      <c r="AM147" s="37">
        <f t="shared" ca="1" si="156"/>
        <v>0</v>
      </c>
      <c r="AN147" s="37">
        <f t="shared" ca="1" si="156"/>
        <v>3.5</v>
      </c>
      <c r="AO147" s="37">
        <f t="shared" ca="1" si="156"/>
        <v>2.4</v>
      </c>
      <c r="AP147" s="37">
        <f t="shared" ca="1" si="155"/>
        <v>8.5</v>
      </c>
      <c r="AQ147" s="37">
        <f t="shared" ca="1" si="155"/>
        <v>6</v>
      </c>
      <c r="AR147" s="37">
        <f t="shared" ca="1" si="155"/>
        <v>0</v>
      </c>
      <c r="AS147" s="37">
        <f t="shared" ca="1" si="155"/>
        <v>0</v>
      </c>
      <c r="AT147" s="37">
        <f t="shared" ca="1" si="109"/>
        <v>0</v>
      </c>
      <c r="AU147" s="37">
        <f t="shared" ca="1" si="109"/>
        <v>0</v>
      </c>
      <c r="AV147" s="37">
        <f t="shared" ca="1" si="109"/>
        <v>0</v>
      </c>
      <c r="AW147" s="37">
        <f t="shared" ca="1" si="109"/>
        <v>0</v>
      </c>
      <c r="AX147" s="37"/>
      <c r="AY147" s="37"/>
      <c r="AZ147" s="37">
        <f t="shared" ca="1" si="139"/>
        <v>0</v>
      </c>
      <c r="BA147" s="37">
        <f t="shared" ca="1" si="139"/>
        <v>0</v>
      </c>
      <c r="BB147" s="37">
        <f t="shared" ca="1" si="139"/>
        <v>0</v>
      </c>
      <c r="BC147" s="37">
        <f t="shared" ca="1" si="139"/>
        <v>0</v>
      </c>
      <c r="BD147" s="37">
        <f t="shared" ca="1" si="139"/>
        <v>0</v>
      </c>
      <c r="BE147" s="37">
        <f t="shared" ca="1" si="139"/>
        <v>17</v>
      </c>
      <c r="BF147" s="37">
        <f t="shared" ca="1" si="139"/>
        <v>0.42</v>
      </c>
      <c r="BG147" s="37">
        <f t="shared" ca="1" si="104"/>
        <v>0</v>
      </c>
      <c r="BH147" s="37">
        <f t="shared" ca="1" si="140"/>
        <v>0</v>
      </c>
      <c r="BI147" s="37">
        <f t="shared" ca="1" si="141"/>
        <v>99</v>
      </c>
      <c r="BJ147" s="37"/>
      <c r="BK147" s="299">
        <f t="shared" ca="1" si="106"/>
        <v>2.0445679999999999</v>
      </c>
      <c r="BL147" s="299">
        <f t="shared" ca="1" si="107"/>
        <v>0</v>
      </c>
      <c r="BM147" s="300">
        <f t="shared" ca="1" si="142"/>
        <v>1</v>
      </c>
      <c r="BN147" s="37"/>
      <c r="BO147" s="301" t="e">
        <f t="shared" ca="1" si="110"/>
        <v>#DIV/0!</v>
      </c>
      <c r="BP147" s="301" t="e">
        <f t="shared" ca="1" si="111"/>
        <v>#DIV/0!</v>
      </c>
      <c r="BQ147" s="301" t="e">
        <f t="shared" ca="1" si="112"/>
        <v>#DIV/0!</v>
      </c>
      <c r="BR147" s="302" t="e">
        <f t="shared" ca="1" si="113"/>
        <v>#DIV/0!</v>
      </c>
      <c r="BS147" s="302">
        <f t="shared" ca="1" si="114"/>
        <v>-1</v>
      </c>
      <c r="BT147" s="301" t="e">
        <f t="shared" ca="1" si="115"/>
        <v>#DIV/0!</v>
      </c>
      <c r="BU147" s="301" t="e">
        <f t="shared" ca="1" si="116"/>
        <v>#DIV/0!</v>
      </c>
      <c r="BV147" s="301" t="e">
        <f t="shared" ca="1" si="117"/>
        <v>#DIV/0!</v>
      </c>
      <c r="BW147" s="302" t="e">
        <f t="shared" ca="1" si="118"/>
        <v>#DIV/0!</v>
      </c>
      <c r="BX147" s="302">
        <f t="shared" ca="1" si="108"/>
        <v>-1</v>
      </c>
      <c r="BY147" s="301" t="e">
        <f t="shared" ca="1" si="119"/>
        <v>#DIV/0!</v>
      </c>
      <c r="BZ147" s="301" t="e">
        <f t="shared" ca="1" si="120"/>
        <v>#DIV/0!</v>
      </c>
      <c r="CA147" s="301" t="e">
        <f t="shared" ca="1" si="121"/>
        <v>#DIV/0!</v>
      </c>
      <c r="CB147" s="302" t="e">
        <f t="shared" ca="1" si="122"/>
        <v>#DIV/0!</v>
      </c>
      <c r="CC147" s="302">
        <f t="shared" ca="1" si="123"/>
        <v>-1</v>
      </c>
      <c r="CD147" s="301" t="e">
        <f t="shared" ca="1" si="124"/>
        <v>#DIV/0!</v>
      </c>
      <c r="CE147" s="301" t="e">
        <f t="shared" ca="1" si="125"/>
        <v>#DIV/0!</v>
      </c>
      <c r="CF147" s="301" t="e">
        <f t="shared" ca="1" si="126"/>
        <v>#DIV/0!</v>
      </c>
      <c r="CG147" s="302" t="e">
        <f t="shared" ca="1" si="127"/>
        <v>#DIV/0!</v>
      </c>
      <c r="CH147" s="302">
        <f t="shared" ca="1" si="128"/>
        <v>-1</v>
      </c>
      <c r="CI147" s="303" t="e">
        <f t="shared" ca="1" si="154"/>
        <v>#REF!</v>
      </c>
      <c r="CJ147" s="303" t="e">
        <f t="shared" ca="1" si="143"/>
        <v>#REF!</v>
      </c>
      <c r="CK147" s="303" t="e">
        <f t="shared" ca="1" si="144"/>
        <v>#REF!</v>
      </c>
      <c r="CL147" s="301" t="e">
        <f t="shared" ca="1" si="145"/>
        <v>#REF!</v>
      </c>
      <c r="CM147" s="301" t="e">
        <f t="shared" ca="1" si="146"/>
        <v>#REF!</v>
      </c>
      <c r="CN147" s="301" t="e">
        <f t="shared" ca="1" si="147"/>
        <v>#REF!</v>
      </c>
      <c r="CO147" s="302" t="e">
        <f t="shared" ca="1" si="129"/>
        <v>#REF!</v>
      </c>
      <c r="CP147" s="302">
        <f t="shared" ca="1" si="130"/>
        <v>-1</v>
      </c>
      <c r="CQ147" s="301">
        <f t="shared" ca="1" si="131"/>
        <v>1.4130054475184682E-3</v>
      </c>
      <c r="CR147" s="301">
        <f t="shared" ca="1" si="132"/>
        <v>9.6891802115552112E-3</v>
      </c>
      <c r="CS147" s="301">
        <f t="shared" ca="1" si="133"/>
        <v>0.98889781434092627</v>
      </c>
      <c r="CT147" s="302">
        <f t="shared" ca="1" si="134"/>
        <v>1.1426961755648648</v>
      </c>
      <c r="CU147" s="302">
        <f t="shared" ca="1" si="135"/>
        <v>1.4130054475184682E-3</v>
      </c>
      <c r="CV147" s="37"/>
      <c r="CW147" s="298">
        <f t="shared" ca="1" si="148"/>
        <v>-1.7728766960431575E-2</v>
      </c>
      <c r="CX147" s="302">
        <f t="shared" ca="1" si="149"/>
        <v>-0.16899644229108068</v>
      </c>
      <c r="CY147" s="298">
        <f t="shared" ca="1" si="150"/>
        <v>0.87591240875912413</v>
      </c>
      <c r="CZ147" s="298">
        <f t="shared" ca="1" si="151"/>
        <v>0.87272727272727268</v>
      </c>
      <c r="DA147" s="304" t="e">
        <f t="shared" ca="1" si="152"/>
        <v>#NUM!</v>
      </c>
      <c r="DB147" s="305"/>
      <c r="DC147" s="304">
        <f t="shared" ca="1" si="153"/>
        <v>-999</v>
      </c>
    </row>
    <row r="148" spans="1:107" ht="14.4" x14ac:dyDescent="0.3">
      <c r="A148" s="37"/>
      <c r="B148" s="37"/>
      <c r="C148" s="37"/>
      <c r="D148" s="319" t="s">
        <v>702</v>
      </c>
      <c r="E148" s="37"/>
      <c r="F148" s="37"/>
      <c r="G148" s="37"/>
      <c r="H148" s="37"/>
      <c r="I148" s="275"/>
      <c r="J148" s="275"/>
      <c r="K148" s="275"/>
      <c r="L148" s="275"/>
      <c r="M148" s="275"/>
      <c r="N148" s="275"/>
      <c r="O148" s="275"/>
      <c r="P148" s="275"/>
      <c r="Q148" s="275"/>
      <c r="R148" s="275"/>
      <c r="S148" s="275"/>
      <c r="T148" s="275"/>
      <c r="U148" s="37"/>
      <c r="V148" s="37"/>
      <c r="W148" s="275"/>
      <c r="X148" s="275"/>
      <c r="Y148" s="275"/>
      <c r="Z148" s="317"/>
      <c r="AA148" s="275"/>
      <c r="AB148" s="275"/>
      <c r="AC148" s="275"/>
      <c r="AD148" s="37"/>
      <c r="AE148" s="37">
        <v>-7</v>
      </c>
      <c r="AF148" s="37"/>
      <c r="AG148" s="37" t="str">
        <f t="shared" ca="1" si="137"/>
        <v>W_ID_027_FS_009</v>
      </c>
      <c r="AH148" s="37"/>
      <c r="AI148" s="37"/>
      <c r="AJ148" s="37"/>
      <c r="AK148" s="37"/>
      <c r="AL148" s="37">
        <f t="shared" ca="1" si="138"/>
        <v>0</v>
      </c>
      <c r="AM148" s="37">
        <f t="shared" ca="1" si="156"/>
        <v>0</v>
      </c>
      <c r="AN148" s="37">
        <f t="shared" ca="1" si="156"/>
        <v>0</v>
      </c>
      <c r="AO148" s="37">
        <f t="shared" ca="1" si="156"/>
        <v>0</v>
      </c>
      <c r="AP148" s="37">
        <f t="shared" ca="1" si="155"/>
        <v>0</v>
      </c>
      <c r="AQ148" s="37">
        <f t="shared" ca="1" si="155"/>
        <v>0</v>
      </c>
      <c r="AR148" s="37">
        <f t="shared" ca="1" si="155"/>
        <v>0</v>
      </c>
      <c r="AS148" s="37">
        <f t="shared" ca="1" si="155"/>
        <v>0</v>
      </c>
      <c r="AT148" s="37">
        <f t="shared" ca="1" si="109"/>
        <v>0</v>
      </c>
      <c r="AU148" s="37">
        <f t="shared" ca="1" si="109"/>
        <v>0</v>
      </c>
      <c r="AV148" s="37">
        <f t="shared" ca="1" si="109"/>
        <v>0</v>
      </c>
      <c r="AW148" s="37">
        <f t="shared" ca="1" si="109"/>
        <v>0</v>
      </c>
      <c r="AX148" s="37"/>
      <c r="AY148" s="37"/>
      <c r="AZ148" s="37">
        <f t="shared" ca="1" si="139"/>
        <v>0</v>
      </c>
      <c r="BA148" s="37">
        <f t="shared" ca="1" si="139"/>
        <v>0</v>
      </c>
      <c r="BB148" s="37">
        <f t="shared" ca="1" si="139"/>
        <v>0</v>
      </c>
      <c r="BC148" s="37">
        <f t="shared" ca="1" si="139"/>
        <v>0</v>
      </c>
      <c r="BD148" s="37">
        <f t="shared" ca="1" si="139"/>
        <v>0</v>
      </c>
      <c r="BE148" s="37">
        <f t="shared" ca="1" si="139"/>
        <v>0</v>
      </c>
      <c r="BF148" s="37">
        <f t="shared" ca="1" si="139"/>
        <v>0</v>
      </c>
      <c r="BG148" s="37">
        <f t="shared" ca="1" si="104"/>
        <v>0</v>
      </c>
      <c r="BH148" s="37">
        <f t="shared" ca="1" si="140"/>
        <v>-7</v>
      </c>
      <c r="BI148" s="37">
        <f t="shared" ca="1" si="141"/>
        <v>99</v>
      </c>
      <c r="BJ148" s="37"/>
      <c r="BK148" s="299">
        <f t="shared" ca="1" si="106"/>
        <v>0</v>
      </c>
      <c r="BL148" s="299">
        <f t="shared" ca="1" si="107"/>
        <v>0</v>
      </c>
      <c r="BM148" s="300" t="str">
        <f t="shared" ca="1" si="142"/>
        <v/>
      </c>
      <c r="BN148" s="37"/>
      <c r="BO148" s="301" t="e">
        <f t="shared" ca="1" si="110"/>
        <v>#DIV/0!</v>
      </c>
      <c r="BP148" s="301" t="e">
        <f t="shared" ca="1" si="111"/>
        <v>#DIV/0!</v>
      </c>
      <c r="BQ148" s="301" t="e">
        <f t="shared" ca="1" si="112"/>
        <v>#DIV/0!</v>
      </c>
      <c r="BR148" s="302" t="e">
        <f t="shared" ca="1" si="113"/>
        <v>#DIV/0!</v>
      </c>
      <c r="BS148" s="302">
        <f t="shared" ca="1" si="114"/>
        <v>-1</v>
      </c>
      <c r="BT148" s="301" t="e">
        <f t="shared" ca="1" si="115"/>
        <v>#DIV/0!</v>
      </c>
      <c r="BU148" s="301" t="e">
        <f t="shared" ca="1" si="116"/>
        <v>#DIV/0!</v>
      </c>
      <c r="BV148" s="301" t="e">
        <f t="shared" ca="1" si="117"/>
        <v>#DIV/0!</v>
      </c>
      <c r="BW148" s="302" t="e">
        <f t="shared" ca="1" si="118"/>
        <v>#DIV/0!</v>
      </c>
      <c r="BX148" s="302">
        <f t="shared" ca="1" si="108"/>
        <v>-1</v>
      </c>
      <c r="BY148" s="301" t="e">
        <f t="shared" ca="1" si="119"/>
        <v>#DIV/0!</v>
      </c>
      <c r="BZ148" s="301" t="e">
        <f t="shared" ca="1" si="120"/>
        <v>#DIV/0!</v>
      </c>
      <c r="CA148" s="301" t="e">
        <f t="shared" ca="1" si="121"/>
        <v>#DIV/0!</v>
      </c>
      <c r="CB148" s="302" t="e">
        <f t="shared" ca="1" si="122"/>
        <v>#DIV/0!</v>
      </c>
      <c r="CC148" s="302">
        <f t="shared" ca="1" si="123"/>
        <v>-1</v>
      </c>
      <c r="CD148" s="301" t="e">
        <f t="shared" ca="1" si="124"/>
        <v>#DIV/0!</v>
      </c>
      <c r="CE148" s="301" t="e">
        <f t="shared" ca="1" si="125"/>
        <v>#DIV/0!</v>
      </c>
      <c r="CF148" s="301" t="e">
        <f t="shared" ca="1" si="126"/>
        <v>#DIV/0!</v>
      </c>
      <c r="CG148" s="302" t="e">
        <f t="shared" ca="1" si="127"/>
        <v>#DIV/0!</v>
      </c>
      <c r="CH148" s="302">
        <f t="shared" ca="1" si="128"/>
        <v>-1</v>
      </c>
      <c r="CI148" s="303" t="e">
        <f t="shared" ca="1" si="154"/>
        <v>#REF!</v>
      </c>
      <c r="CJ148" s="303" t="e">
        <f t="shared" ca="1" si="143"/>
        <v>#REF!</v>
      </c>
      <c r="CK148" s="303" t="e">
        <f t="shared" ca="1" si="144"/>
        <v>#REF!</v>
      </c>
      <c r="CL148" s="301" t="e">
        <f t="shared" ca="1" si="145"/>
        <v>#REF!</v>
      </c>
      <c r="CM148" s="301" t="e">
        <f t="shared" ca="1" si="146"/>
        <v>#REF!</v>
      </c>
      <c r="CN148" s="301" t="e">
        <f t="shared" ca="1" si="147"/>
        <v>#REF!</v>
      </c>
      <c r="CO148" s="302" t="e">
        <f t="shared" ca="1" si="129"/>
        <v>#REF!</v>
      </c>
      <c r="CP148" s="302">
        <f t="shared" ca="1" si="130"/>
        <v>-1</v>
      </c>
      <c r="CQ148" s="301" t="e">
        <f t="shared" ca="1" si="131"/>
        <v>#DIV/0!</v>
      </c>
      <c r="CR148" s="301" t="e">
        <f t="shared" ca="1" si="132"/>
        <v>#DIV/0!</v>
      </c>
      <c r="CS148" s="301" t="e">
        <f t="shared" ca="1" si="133"/>
        <v>#DIV/0!</v>
      </c>
      <c r="CT148" s="302" t="e">
        <f t="shared" ca="1" si="134"/>
        <v>#DIV/0!</v>
      </c>
      <c r="CU148" s="302">
        <f t="shared" ca="1" si="135"/>
        <v>-1</v>
      </c>
      <c r="CV148" s="37"/>
      <c r="CW148" s="298">
        <f t="shared" ca="1" si="148"/>
        <v>-99</v>
      </c>
      <c r="CX148" s="302">
        <f t="shared" ca="1" si="149"/>
        <v>-99</v>
      </c>
      <c r="CY148" s="298">
        <f t="shared" ca="1" si="150"/>
        <v>-99</v>
      </c>
      <c r="CZ148" s="298">
        <f t="shared" ca="1" si="151"/>
        <v>-99</v>
      </c>
      <c r="DA148" s="304" t="e">
        <f t="shared" ca="1" si="152"/>
        <v>#NUM!</v>
      </c>
      <c r="DB148" s="305"/>
      <c r="DC148" s="304">
        <f t="shared" ca="1" si="153"/>
        <v>-999</v>
      </c>
    </row>
    <row r="149" spans="1:107" ht="14.4" x14ac:dyDescent="0.3">
      <c r="A149" s="37"/>
      <c r="B149" s="37"/>
      <c r="C149" s="37"/>
      <c r="D149" s="319" t="s">
        <v>703</v>
      </c>
      <c r="E149" s="37"/>
      <c r="F149" s="37"/>
      <c r="G149" s="37"/>
      <c r="H149" s="37"/>
      <c r="I149" s="275"/>
      <c r="J149" s="275"/>
      <c r="K149" s="275"/>
      <c r="L149" s="275"/>
      <c r="M149" s="275"/>
      <c r="N149" s="275"/>
      <c r="O149" s="275"/>
      <c r="P149" s="275"/>
      <c r="Q149" s="275"/>
      <c r="R149" s="275"/>
      <c r="S149" s="275"/>
      <c r="T149" s="275"/>
      <c r="U149" s="37"/>
      <c r="V149" s="37"/>
      <c r="W149" s="275"/>
      <c r="X149" s="275"/>
      <c r="Y149" s="275"/>
      <c r="Z149" s="275"/>
      <c r="AA149" s="275"/>
      <c r="AB149" s="275"/>
      <c r="AC149" s="275"/>
      <c r="AD149" s="37"/>
      <c r="AE149" s="37"/>
      <c r="AF149" s="37"/>
      <c r="AG149" s="37" t="str">
        <f t="shared" ca="1" si="137"/>
        <v>W_ID_028_FS_001</v>
      </c>
      <c r="AH149" s="37"/>
      <c r="AI149" s="37"/>
      <c r="AJ149" s="37"/>
      <c r="AK149" s="37"/>
      <c r="AL149" s="37">
        <f t="shared" ca="1" si="138"/>
        <v>0</v>
      </c>
      <c r="AM149" s="37">
        <f t="shared" ca="1" si="156"/>
        <v>0</v>
      </c>
      <c r="AN149" s="37">
        <f t="shared" ca="1" si="156"/>
        <v>0</v>
      </c>
      <c r="AO149" s="37">
        <f t="shared" ca="1" si="156"/>
        <v>0</v>
      </c>
      <c r="AP149" s="37">
        <f t="shared" ca="1" si="155"/>
        <v>0</v>
      </c>
      <c r="AQ149" s="37">
        <f t="shared" ca="1" si="155"/>
        <v>0</v>
      </c>
      <c r="AR149" s="37">
        <f t="shared" ca="1" si="155"/>
        <v>0</v>
      </c>
      <c r="AS149" s="37">
        <f t="shared" ca="1" si="155"/>
        <v>0</v>
      </c>
      <c r="AT149" s="37">
        <f t="shared" ca="1" si="109"/>
        <v>0</v>
      </c>
      <c r="AU149" s="37">
        <f t="shared" ca="1" si="109"/>
        <v>0</v>
      </c>
      <c r="AV149" s="37">
        <f t="shared" ca="1" si="109"/>
        <v>0</v>
      </c>
      <c r="AW149" s="37">
        <f t="shared" ca="1" si="109"/>
        <v>0</v>
      </c>
      <c r="AX149" s="37"/>
      <c r="AY149" s="37"/>
      <c r="AZ149" s="37">
        <f t="shared" ca="1" si="139"/>
        <v>0</v>
      </c>
      <c r="BA149" s="37">
        <f t="shared" ca="1" si="139"/>
        <v>0</v>
      </c>
      <c r="BB149" s="37">
        <f t="shared" ca="1" si="139"/>
        <v>0</v>
      </c>
      <c r="BC149" s="37">
        <f t="shared" ca="1" si="139"/>
        <v>0</v>
      </c>
      <c r="BD149" s="37">
        <f t="shared" ca="1" si="139"/>
        <v>0</v>
      </c>
      <c r="BE149" s="37">
        <f t="shared" ca="1" si="139"/>
        <v>0</v>
      </c>
      <c r="BF149" s="37">
        <f t="shared" ca="1" si="139"/>
        <v>0</v>
      </c>
      <c r="BG149" s="37">
        <f t="shared" ca="1" si="104"/>
        <v>0</v>
      </c>
      <c r="BH149" s="37">
        <f t="shared" ca="1" si="140"/>
        <v>0</v>
      </c>
      <c r="BI149" s="37">
        <f t="shared" ca="1" si="141"/>
        <v>99</v>
      </c>
      <c r="BJ149" s="37"/>
      <c r="BK149" s="299">
        <f t="shared" ca="1" si="106"/>
        <v>0</v>
      </c>
      <c r="BL149" s="299">
        <f t="shared" ca="1" si="107"/>
        <v>0</v>
      </c>
      <c r="BM149" s="300" t="str">
        <f t="shared" ca="1" si="142"/>
        <v/>
      </c>
      <c r="BN149" s="37"/>
      <c r="BO149" s="301" t="e">
        <f t="shared" ca="1" si="110"/>
        <v>#DIV/0!</v>
      </c>
      <c r="BP149" s="301" t="e">
        <f t="shared" ca="1" si="111"/>
        <v>#DIV/0!</v>
      </c>
      <c r="BQ149" s="301" t="e">
        <f t="shared" ca="1" si="112"/>
        <v>#DIV/0!</v>
      </c>
      <c r="BR149" s="302" t="e">
        <f t="shared" ca="1" si="113"/>
        <v>#DIV/0!</v>
      </c>
      <c r="BS149" s="302">
        <f t="shared" ca="1" si="114"/>
        <v>-1</v>
      </c>
      <c r="BT149" s="301" t="e">
        <f t="shared" ca="1" si="115"/>
        <v>#DIV/0!</v>
      </c>
      <c r="BU149" s="301" t="e">
        <f t="shared" ca="1" si="116"/>
        <v>#DIV/0!</v>
      </c>
      <c r="BV149" s="301" t="e">
        <f t="shared" ca="1" si="117"/>
        <v>#DIV/0!</v>
      </c>
      <c r="BW149" s="302" t="e">
        <f t="shared" ca="1" si="118"/>
        <v>#DIV/0!</v>
      </c>
      <c r="BX149" s="302">
        <f t="shared" ca="1" si="108"/>
        <v>-1</v>
      </c>
      <c r="BY149" s="301" t="e">
        <f t="shared" ca="1" si="119"/>
        <v>#DIV/0!</v>
      </c>
      <c r="BZ149" s="301" t="e">
        <f t="shared" ca="1" si="120"/>
        <v>#DIV/0!</v>
      </c>
      <c r="CA149" s="301" t="e">
        <f t="shared" ca="1" si="121"/>
        <v>#DIV/0!</v>
      </c>
      <c r="CB149" s="302" t="e">
        <f t="shared" ca="1" si="122"/>
        <v>#DIV/0!</v>
      </c>
      <c r="CC149" s="302">
        <f t="shared" ca="1" si="123"/>
        <v>-1</v>
      </c>
      <c r="CD149" s="301" t="e">
        <f t="shared" ca="1" si="124"/>
        <v>#DIV/0!</v>
      </c>
      <c r="CE149" s="301" t="e">
        <f t="shared" ca="1" si="125"/>
        <v>#DIV/0!</v>
      </c>
      <c r="CF149" s="301" t="e">
        <f t="shared" ca="1" si="126"/>
        <v>#DIV/0!</v>
      </c>
      <c r="CG149" s="302" t="e">
        <f t="shared" ca="1" si="127"/>
        <v>#DIV/0!</v>
      </c>
      <c r="CH149" s="302">
        <f t="shared" ca="1" si="128"/>
        <v>-1</v>
      </c>
      <c r="CI149" s="303" t="e">
        <f t="shared" ca="1" si="154"/>
        <v>#REF!</v>
      </c>
      <c r="CJ149" s="303" t="e">
        <f t="shared" ca="1" si="143"/>
        <v>#REF!</v>
      </c>
      <c r="CK149" s="303" t="e">
        <f t="shared" ca="1" si="144"/>
        <v>#REF!</v>
      </c>
      <c r="CL149" s="301" t="e">
        <f t="shared" ca="1" si="145"/>
        <v>#REF!</v>
      </c>
      <c r="CM149" s="301" t="e">
        <f t="shared" ca="1" si="146"/>
        <v>#REF!</v>
      </c>
      <c r="CN149" s="301" t="e">
        <f t="shared" ca="1" si="147"/>
        <v>#REF!</v>
      </c>
      <c r="CO149" s="302" t="e">
        <f t="shared" ca="1" si="129"/>
        <v>#REF!</v>
      </c>
      <c r="CP149" s="302">
        <f t="shared" ca="1" si="130"/>
        <v>-1</v>
      </c>
      <c r="CQ149" s="301" t="e">
        <f t="shared" ca="1" si="131"/>
        <v>#DIV/0!</v>
      </c>
      <c r="CR149" s="301" t="e">
        <f t="shared" ca="1" si="132"/>
        <v>#DIV/0!</v>
      </c>
      <c r="CS149" s="301" t="e">
        <f t="shared" ca="1" si="133"/>
        <v>#DIV/0!</v>
      </c>
      <c r="CT149" s="302" t="e">
        <f t="shared" ca="1" si="134"/>
        <v>#DIV/0!</v>
      </c>
      <c r="CU149" s="302">
        <f t="shared" ca="1" si="135"/>
        <v>-1</v>
      </c>
      <c r="CV149" s="37"/>
      <c r="CW149" s="298">
        <f t="shared" ca="1" si="148"/>
        <v>-99</v>
      </c>
      <c r="CX149" s="302">
        <f t="shared" ca="1" si="149"/>
        <v>-99</v>
      </c>
      <c r="CY149" s="298">
        <f t="shared" ca="1" si="150"/>
        <v>-99</v>
      </c>
      <c r="CZ149" s="298">
        <f t="shared" ca="1" si="151"/>
        <v>-99</v>
      </c>
      <c r="DA149" s="304" t="e">
        <f t="shared" ca="1" si="152"/>
        <v>#NUM!</v>
      </c>
      <c r="DB149" s="305"/>
      <c r="DC149" s="304">
        <f t="shared" ca="1" si="153"/>
        <v>-999</v>
      </c>
    </row>
    <row r="150" spans="1:107" ht="14.4" x14ac:dyDescent="0.3">
      <c r="A150" s="37"/>
      <c r="B150" s="37"/>
      <c r="C150" s="37"/>
      <c r="D150" s="319" t="s">
        <v>704</v>
      </c>
      <c r="E150" s="37"/>
      <c r="F150" s="37"/>
      <c r="G150" s="37"/>
      <c r="H150" s="37"/>
      <c r="I150" s="275">
        <v>6.52</v>
      </c>
      <c r="J150" s="275">
        <v>0.108</v>
      </c>
      <c r="K150" s="275">
        <v>98</v>
      </c>
      <c r="L150" s="275">
        <v>17</v>
      </c>
      <c r="M150" s="275">
        <v>78</v>
      </c>
      <c r="N150" s="275">
        <v>40</v>
      </c>
      <c r="O150" s="275"/>
      <c r="P150" s="275"/>
      <c r="Q150" s="275">
        <v>120.44</v>
      </c>
      <c r="R150" s="275">
        <v>0.3</v>
      </c>
      <c r="S150" s="275">
        <v>103</v>
      </c>
      <c r="T150" s="275">
        <v>185.6</v>
      </c>
      <c r="U150" s="37"/>
      <c r="V150" s="37"/>
      <c r="W150" s="275">
        <v>1.7000000000000001E-2</v>
      </c>
      <c r="X150" s="275"/>
      <c r="Y150" s="275">
        <v>2E-3</v>
      </c>
      <c r="Z150" s="275">
        <v>0.18</v>
      </c>
      <c r="AA150" s="275"/>
      <c r="AB150" s="275">
        <v>0.75</v>
      </c>
      <c r="AC150" s="275">
        <v>0.55000000000000004</v>
      </c>
      <c r="AD150" s="37"/>
      <c r="AE150" s="37"/>
      <c r="AF150" s="37"/>
      <c r="AG150" s="37" t="str">
        <f t="shared" ca="1" si="137"/>
        <v>W_ID_028_FS_002</v>
      </c>
      <c r="AH150" s="37"/>
      <c r="AI150" s="37"/>
      <c r="AJ150" s="37"/>
      <c r="AK150" s="37"/>
      <c r="AL150" s="37">
        <f t="shared" ca="1" si="138"/>
        <v>6.52</v>
      </c>
      <c r="AM150" s="37">
        <f t="shared" ca="1" si="156"/>
        <v>0.108</v>
      </c>
      <c r="AN150" s="37">
        <f t="shared" ca="1" si="156"/>
        <v>98</v>
      </c>
      <c r="AO150" s="37">
        <f t="shared" ca="1" si="156"/>
        <v>17</v>
      </c>
      <c r="AP150" s="37">
        <f t="shared" ca="1" si="155"/>
        <v>78</v>
      </c>
      <c r="AQ150" s="37">
        <f t="shared" ca="1" si="155"/>
        <v>40</v>
      </c>
      <c r="AR150" s="37">
        <f t="shared" ca="1" si="155"/>
        <v>0</v>
      </c>
      <c r="AS150" s="37">
        <f t="shared" ca="1" si="155"/>
        <v>0</v>
      </c>
      <c r="AT150" s="37">
        <f t="shared" ca="1" si="109"/>
        <v>120.44</v>
      </c>
      <c r="AU150" s="37">
        <f t="shared" ca="1" si="109"/>
        <v>0.3</v>
      </c>
      <c r="AV150" s="37">
        <f t="shared" ca="1" si="109"/>
        <v>103</v>
      </c>
      <c r="AW150" s="37">
        <f t="shared" ca="1" si="109"/>
        <v>185.6</v>
      </c>
      <c r="AX150" s="37"/>
      <c r="AY150" s="37"/>
      <c r="AZ150" s="37">
        <f t="shared" ca="1" si="139"/>
        <v>1.7000000000000001E-2</v>
      </c>
      <c r="BA150" s="37">
        <f t="shared" ca="1" si="139"/>
        <v>0</v>
      </c>
      <c r="BB150" s="37">
        <f t="shared" ca="1" si="139"/>
        <v>2E-3</v>
      </c>
      <c r="BC150" s="37">
        <f t="shared" ca="1" si="139"/>
        <v>0.18</v>
      </c>
      <c r="BD150" s="37">
        <f t="shared" ca="1" si="139"/>
        <v>0</v>
      </c>
      <c r="BE150" s="37">
        <f t="shared" ca="1" si="139"/>
        <v>0.75</v>
      </c>
      <c r="BF150" s="37">
        <f t="shared" ca="1" si="139"/>
        <v>0.55000000000000004</v>
      </c>
      <c r="BG150" s="37">
        <f t="shared" ca="1" si="104"/>
        <v>0</v>
      </c>
      <c r="BH150" s="37">
        <f t="shared" ca="1" si="140"/>
        <v>0</v>
      </c>
      <c r="BI150" s="37">
        <f t="shared" ca="1" si="141"/>
        <v>99</v>
      </c>
      <c r="BJ150" s="37"/>
      <c r="BK150" s="299">
        <f t="shared" ca="1" si="106"/>
        <v>11.936443459210663</v>
      </c>
      <c r="BL150" s="299">
        <f t="shared" ca="1" si="107"/>
        <v>8.5998483999999991</v>
      </c>
      <c r="BM150" s="300">
        <f t="shared" ca="1" si="142"/>
        <v>0.16247310284082173</v>
      </c>
      <c r="BN150" s="37"/>
      <c r="BO150" s="301">
        <f t="shared" ca="1" si="110"/>
        <v>0.94137877129904646</v>
      </c>
      <c r="BP150" s="301">
        <f t="shared" ca="1" si="111"/>
        <v>5.862122870095357E-2</v>
      </c>
      <c r="BQ150" s="301">
        <f t="shared" ca="1" si="112"/>
        <v>0</v>
      </c>
      <c r="BR150" s="302">
        <f t="shared" ca="1" si="113"/>
        <v>0.5435521025480694</v>
      </c>
      <c r="BS150" s="302">
        <f t="shared" ca="1" si="114"/>
        <v>0.94137877129904646</v>
      </c>
      <c r="BT150" s="301">
        <f t="shared" ca="1" si="115"/>
        <v>0.91770801584882644</v>
      </c>
      <c r="BU150" s="301">
        <f t="shared" ca="1" si="116"/>
        <v>8.229198415117342E-2</v>
      </c>
      <c r="BV150" s="301">
        <f t="shared" ca="1" si="117"/>
        <v>0</v>
      </c>
      <c r="BW150" s="302">
        <f t="shared" ca="1" si="118"/>
        <v>0.5298846083511124</v>
      </c>
      <c r="BX150" s="302">
        <f t="shared" ca="1" si="108"/>
        <v>0.91770801584882644</v>
      </c>
      <c r="BY150" s="301">
        <f t="shared" ca="1" si="119"/>
        <v>0.84375</v>
      </c>
      <c r="BZ150" s="301">
        <f t="shared" ca="1" si="120"/>
        <v>0</v>
      </c>
      <c r="CA150" s="301">
        <f t="shared" ca="1" si="121"/>
        <v>0.15625</v>
      </c>
      <c r="CB150" s="302">
        <f t="shared" ca="1" si="122"/>
        <v>0.66760312500000007</v>
      </c>
      <c r="CC150" s="302">
        <f t="shared" ca="1" si="123"/>
        <v>0.84375</v>
      </c>
      <c r="CD150" s="301">
        <f t="shared" ca="1" si="124"/>
        <v>0.29444553099941329</v>
      </c>
      <c r="CE150" s="301">
        <f t="shared" ca="1" si="125"/>
        <v>0.25180911402307843</v>
      </c>
      <c r="CF150" s="301">
        <f t="shared" ca="1" si="126"/>
        <v>0.45374535497750834</v>
      </c>
      <c r="CG150" s="302">
        <f t="shared" ca="1" si="127"/>
        <v>0.69395261099159022</v>
      </c>
      <c r="CH150" s="302">
        <f t="shared" ca="1" si="128"/>
        <v>0.29444553099941329</v>
      </c>
      <c r="CI150" s="303" t="e">
        <f t="shared" ca="1" si="154"/>
        <v>#REF!</v>
      </c>
      <c r="CJ150" s="303" t="e">
        <f t="shared" ca="1" si="143"/>
        <v>#REF!</v>
      </c>
      <c r="CK150" s="303" t="e">
        <f t="shared" ca="1" si="144"/>
        <v>#REF!</v>
      </c>
      <c r="CL150" s="301" t="e">
        <f t="shared" ca="1" si="145"/>
        <v>#REF!</v>
      </c>
      <c r="CM150" s="301" t="e">
        <f t="shared" ca="1" si="146"/>
        <v>#REF!</v>
      </c>
      <c r="CN150" s="301" t="e">
        <f t="shared" ca="1" si="147"/>
        <v>#REF!</v>
      </c>
      <c r="CO150" s="302" t="e">
        <f t="shared" ca="1" si="129"/>
        <v>#REF!</v>
      </c>
      <c r="CP150" s="302">
        <f t="shared" ca="1" si="130"/>
        <v>-1</v>
      </c>
      <c r="CQ150" s="301">
        <f t="shared" ca="1" si="131"/>
        <v>1.4865252582361948E-2</v>
      </c>
      <c r="CR150" s="301">
        <f t="shared" ca="1" si="132"/>
        <v>2.5786662642872764E-2</v>
      </c>
      <c r="CS150" s="301">
        <f t="shared" ca="1" si="133"/>
        <v>0.9593480847747653</v>
      </c>
      <c r="CT150" s="302">
        <f t="shared" ca="1" si="134"/>
        <v>1.1163424303304772</v>
      </c>
      <c r="CU150" s="302">
        <f t="shared" ca="1" si="135"/>
        <v>1.4865252582361948E-2</v>
      </c>
      <c r="CV150" s="37"/>
      <c r="CW150" s="298">
        <f t="shared" ca="1" si="148"/>
        <v>0.85883785142858549</v>
      </c>
      <c r="CX150" s="302">
        <f t="shared" ca="1" si="149"/>
        <v>0.56880324006606742</v>
      </c>
      <c r="CY150" s="298">
        <f t="shared" ca="1" si="150"/>
        <v>0.83682008368200833</v>
      </c>
      <c r="CZ150" s="298">
        <f t="shared" ca="1" si="151"/>
        <v>0.63432835820895528</v>
      </c>
      <c r="DA150" s="304" t="e">
        <f t="shared" ca="1" si="152"/>
        <v>#NUM!</v>
      </c>
      <c r="DB150" s="305"/>
      <c r="DC150" s="304">
        <f t="shared" ca="1" si="153"/>
        <v>-999</v>
      </c>
    </row>
    <row r="151" spans="1:107" ht="14.4" x14ac:dyDescent="0.3">
      <c r="A151" s="37"/>
      <c r="B151" s="37"/>
      <c r="C151" s="37"/>
      <c r="D151" s="319" t="s">
        <v>705</v>
      </c>
      <c r="E151" s="37"/>
      <c r="F151" s="37"/>
      <c r="G151" s="37"/>
      <c r="H151" s="37"/>
      <c r="I151" s="275"/>
      <c r="J151" s="275"/>
      <c r="K151" s="275"/>
      <c r="L151" s="275"/>
      <c r="M151" s="275"/>
      <c r="N151" s="275"/>
      <c r="O151" s="275"/>
      <c r="P151" s="275"/>
      <c r="Q151" s="275"/>
      <c r="R151" s="275"/>
      <c r="S151" s="275"/>
      <c r="T151" s="275"/>
      <c r="U151" s="37"/>
      <c r="V151" s="37"/>
      <c r="W151" s="275"/>
      <c r="X151" s="275"/>
      <c r="Y151" s="275"/>
      <c r="Z151" s="275"/>
      <c r="AA151" s="275"/>
      <c r="AB151" s="275"/>
      <c r="AC151" s="275"/>
      <c r="AD151" s="37"/>
      <c r="AE151" s="37"/>
      <c r="AF151" s="37"/>
      <c r="AG151" s="37" t="str">
        <f t="shared" ca="1" si="137"/>
        <v>W_ID_028_FS_003</v>
      </c>
      <c r="AH151" s="37"/>
      <c r="AI151" s="37"/>
      <c r="AJ151" s="37"/>
      <c r="AK151" s="37"/>
      <c r="AL151" s="37">
        <f t="shared" ca="1" si="138"/>
        <v>0</v>
      </c>
      <c r="AM151" s="37">
        <f t="shared" ca="1" si="156"/>
        <v>0</v>
      </c>
      <c r="AN151" s="37">
        <f t="shared" ca="1" si="156"/>
        <v>0</v>
      </c>
      <c r="AO151" s="37">
        <f t="shared" ca="1" si="156"/>
        <v>0</v>
      </c>
      <c r="AP151" s="37">
        <f t="shared" ca="1" si="155"/>
        <v>0</v>
      </c>
      <c r="AQ151" s="37">
        <f t="shared" ca="1" si="155"/>
        <v>0</v>
      </c>
      <c r="AR151" s="37">
        <f t="shared" ca="1" si="155"/>
        <v>0</v>
      </c>
      <c r="AS151" s="37">
        <f t="shared" ca="1" si="155"/>
        <v>0</v>
      </c>
      <c r="AT151" s="37">
        <f t="shared" ca="1" si="109"/>
        <v>0</v>
      </c>
      <c r="AU151" s="37">
        <f t="shared" ca="1" si="109"/>
        <v>0</v>
      </c>
      <c r="AV151" s="37">
        <f t="shared" ca="1" si="109"/>
        <v>0</v>
      </c>
      <c r="AW151" s="37">
        <f t="shared" ca="1" si="109"/>
        <v>0</v>
      </c>
      <c r="AX151" s="37"/>
      <c r="AY151" s="37"/>
      <c r="AZ151" s="37">
        <f t="shared" ca="1" si="139"/>
        <v>0</v>
      </c>
      <c r="BA151" s="37">
        <f t="shared" ca="1" si="139"/>
        <v>0</v>
      </c>
      <c r="BB151" s="37">
        <f t="shared" ca="1" si="139"/>
        <v>0</v>
      </c>
      <c r="BC151" s="37">
        <f t="shared" ca="1" si="139"/>
        <v>0</v>
      </c>
      <c r="BD151" s="37">
        <f t="shared" ca="1" si="139"/>
        <v>0</v>
      </c>
      <c r="BE151" s="37">
        <f t="shared" ca="1" si="139"/>
        <v>0</v>
      </c>
      <c r="BF151" s="37">
        <f t="shared" ca="1" si="139"/>
        <v>0</v>
      </c>
      <c r="BG151" s="37">
        <f t="shared" ca="1" si="139"/>
        <v>0</v>
      </c>
      <c r="BH151" s="37">
        <f t="shared" ca="1" si="140"/>
        <v>0</v>
      </c>
      <c r="BI151" s="37">
        <f t="shared" ca="1" si="141"/>
        <v>99</v>
      </c>
      <c r="BJ151" s="37"/>
      <c r="BK151" s="299">
        <f t="shared" ca="1" si="106"/>
        <v>0</v>
      </c>
      <c r="BL151" s="299">
        <f t="shared" ca="1" si="107"/>
        <v>0</v>
      </c>
      <c r="BM151" s="300" t="str">
        <f t="shared" ca="1" si="142"/>
        <v/>
      </c>
      <c r="BN151" s="37"/>
      <c r="BO151" s="301" t="e">
        <f t="shared" ca="1" si="110"/>
        <v>#DIV/0!</v>
      </c>
      <c r="BP151" s="301" t="e">
        <f t="shared" ca="1" si="111"/>
        <v>#DIV/0!</v>
      </c>
      <c r="BQ151" s="301" t="e">
        <f t="shared" ca="1" si="112"/>
        <v>#DIV/0!</v>
      </c>
      <c r="BR151" s="302" t="e">
        <f t="shared" ca="1" si="113"/>
        <v>#DIV/0!</v>
      </c>
      <c r="BS151" s="302">
        <f t="shared" ca="1" si="114"/>
        <v>-1</v>
      </c>
      <c r="BT151" s="301" t="e">
        <f t="shared" ca="1" si="115"/>
        <v>#DIV/0!</v>
      </c>
      <c r="BU151" s="301" t="e">
        <f t="shared" ca="1" si="116"/>
        <v>#DIV/0!</v>
      </c>
      <c r="BV151" s="301" t="e">
        <f t="shared" ca="1" si="117"/>
        <v>#DIV/0!</v>
      </c>
      <c r="BW151" s="302" t="e">
        <f t="shared" ca="1" si="118"/>
        <v>#DIV/0!</v>
      </c>
      <c r="BX151" s="302">
        <f t="shared" ca="1" si="108"/>
        <v>-1</v>
      </c>
      <c r="BY151" s="301" t="e">
        <f t="shared" ca="1" si="119"/>
        <v>#DIV/0!</v>
      </c>
      <c r="BZ151" s="301" t="e">
        <f t="shared" ca="1" si="120"/>
        <v>#DIV/0!</v>
      </c>
      <c r="CA151" s="301" t="e">
        <f t="shared" ca="1" si="121"/>
        <v>#DIV/0!</v>
      </c>
      <c r="CB151" s="302" t="e">
        <f t="shared" ca="1" si="122"/>
        <v>#DIV/0!</v>
      </c>
      <c r="CC151" s="302">
        <f t="shared" ca="1" si="123"/>
        <v>-1</v>
      </c>
      <c r="CD151" s="301" t="e">
        <f t="shared" ca="1" si="124"/>
        <v>#DIV/0!</v>
      </c>
      <c r="CE151" s="301" t="e">
        <f t="shared" ca="1" si="125"/>
        <v>#DIV/0!</v>
      </c>
      <c r="CF151" s="301" t="e">
        <f t="shared" ca="1" si="126"/>
        <v>#DIV/0!</v>
      </c>
      <c r="CG151" s="302" t="e">
        <f t="shared" ca="1" si="127"/>
        <v>#DIV/0!</v>
      </c>
      <c r="CH151" s="302">
        <f t="shared" ca="1" si="128"/>
        <v>-1</v>
      </c>
      <c r="CI151" s="303" t="e">
        <f t="shared" ca="1" si="154"/>
        <v>#REF!</v>
      </c>
      <c r="CJ151" s="303" t="e">
        <f t="shared" ca="1" si="143"/>
        <v>#REF!</v>
      </c>
      <c r="CK151" s="303" t="e">
        <f t="shared" ca="1" si="144"/>
        <v>#REF!</v>
      </c>
      <c r="CL151" s="301" t="e">
        <f t="shared" ca="1" si="145"/>
        <v>#REF!</v>
      </c>
      <c r="CM151" s="301" t="e">
        <f t="shared" ca="1" si="146"/>
        <v>#REF!</v>
      </c>
      <c r="CN151" s="301" t="e">
        <f t="shared" ca="1" si="147"/>
        <v>#REF!</v>
      </c>
      <c r="CO151" s="302" t="e">
        <f t="shared" ca="1" si="129"/>
        <v>#REF!</v>
      </c>
      <c r="CP151" s="302">
        <f t="shared" ca="1" si="130"/>
        <v>-1</v>
      </c>
      <c r="CQ151" s="301" t="e">
        <f t="shared" ca="1" si="131"/>
        <v>#DIV/0!</v>
      </c>
      <c r="CR151" s="301" t="e">
        <f t="shared" ca="1" si="132"/>
        <v>#DIV/0!</v>
      </c>
      <c r="CS151" s="301" t="e">
        <f t="shared" ca="1" si="133"/>
        <v>#DIV/0!</v>
      </c>
      <c r="CT151" s="302" t="e">
        <f t="shared" ca="1" si="134"/>
        <v>#DIV/0!</v>
      </c>
      <c r="CU151" s="302">
        <f t="shared" ca="1" si="135"/>
        <v>-1</v>
      </c>
      <c r="CV151" s="37"/>
      <c r="CW151" s="298">
        <f t="shared" ca="1" si="148"/>
        <v>-99</v>
      </c>
      <c r="CX151" s="302">
        <f t="shared" ca="1" si="149"/>
        <v>-99</v>
      </c>
      <c r="CY151" s="298">
        <f t="shared" ca="1" si="150"/>
        <v>-99</v>
      </c>
      <c r="CZ151" s="298">
        <f t="shared" ca="1" si="151"/>
        <v>-99</v>
      </c>
      <c r="DA151" s="304" t="e">
        <f t="shared" ca="1" si="152"/>
        <v>#NUM!</v>
      </c>
      <c r="DB151" s="305"/>
      <c r="DC151" s="304">
        <f t="shared" ca="1" si="153"/>
        <v>-999</v>
      </c>
    </row>
    <row r="152" spans="1:107" ht="14.4" x14ac:dyDescent="0.3">
      <c r="A152" s="37"/>
      <c r="B152" s="37"/>
      <c r="C152" s="37"/>
      <c r="D152" s="319" t="s">
        <v>706</v>
      </c>
      <c r="E152" s="37"/>
      <c r="F152" s="37"/>
      <c r="G152" s="37"/>
      <c r="H152" s="37"/>
      <c r="I152" s="275">
        <v>6.62</v>
      </c>
      <c r="J152" s="275"/>
      <c r="K152" s="275">
        <v>98</v>
      </c>
      <c r="L152" s="275">
        <v>22</v>
      </c>
      <c r="M152" s="275">
        <v>76</v>
      </c>
      <c r="N152" s="275">
        <v>38</v>
      </c>
      <c r="O152" s="275"/>
      <c r="P152" s="275"/>
      <c r="Q152" s="275">
        <v>124.45950000000001</v>
      </c>
      <c r="R152" s="275">
        <v>0.28825000000000001</v>
      </c>
      <c r="S152" s="275">
        <v>101.7</v>
      </c>
      <c r="T152" s="275"/>
      <c r="U152" s="37"/>
      <c r="V152" s="37"/>
      <c r="W152" s="275"/>
      <c r="X152" s="275"/>
      <c r="Y152" s="275"/>
      <c r="Z152" s="275">
        <v>0.19</v>
      </c>
      <c r="AA152" s="275"/>
      <c r="AB152" s="317"/>
      <c r="AC152" s="275">
        <v>0.55000000000000004</v>
      </c>
      <c r="AD152" s="37"/>
      <c r="AE152" s="37"/>
      <c r="AF152" s="37"/>
      <c r="AG152" s="37" t="str">
        <f t="shared" ca="1" si="137"/>
        <v>W_ID_028_FS_004</v>
      </c>
      <c r="AH152" s="37"/>
      <c r="AI152" s="37"/>
      <c r="AJ152" s="37"/>
      <c r="AK152" s="37"/>
      <c r="AL152" s="37">
        <f t="shared" ca="1" si="138"/>
        <v>6.62</v>
      </c>
      <c r="AM152" s="37">
        <f t="shared" ca="1" si="156"/>
        <v>0</v>
      </c>
      <c r="AN152" s="37">
        <f t="shared" ca="1" si="156"/>
        <v>98</v>
      </c>
      <c r="AO152" s="37">
        <f t="shared" ca="1" si="156"/>
        <v>22</v>
      </c>
      <c r="AP152" s="37">
        <f t="shared" ca="1" si="155"/>
        <v>76</v>
      </c>
      <c r="AQ152" s="37">
        <f t="shared" ca="1" si="155"/>
        <v>38</v>
      </c>
      <c r="AR152" s="37">
        <f t="shared" ca="1" si="155"/>
        <v>0</v>
      </c>
      <c r="AS152" s="37">
        <f t="shared" ca="1" si="155"/>
        <v>0</v>
      </c>
      <c r="AT152" s="37">
        <f t="shared" ca="1" si="109"/>
        <v>124.45950000000001</v>
      </c>
      <c r="AU152" s="37">
        <f t="shared" ca="1" si="109"/>
        <v>0.28825000000000001</v>
      </c>
      <c r="AV152" s="37">
        <f t="shared" ca="1" si="109"/>
        <v>101.7</v>
      </c>
      <c r="AW152" s="37">
        <f t="shared" ca="1" si="109"/>
        <v>0</v>
      </c>
      <c r="AX152" s="37"/>
      <c r="AY152" s="37"/>
      <c r="AZ152" s="37">
        <f t="shared" ca="1" si="139"/>
        <v>0</v>
      </c>
      <c r="BA152" s="37">
        <f t="shared" ca="1" si="139"/>
        <v>0</v>
      </c>
      <c r="BB152" s="37">
        <f t="shared" ca="1" si="139"/>
        <v>0</v>
      </c>
      <c r="BC152" s="37">
        <f t="shared" ca="1" si="139"/>
        <v>0.19</v>
      </c>
      <c r="BD152" s="37">
        <f t="shared" ca="1" si="139"/>
        <v>0</v>
      </c>
      <c r="BE152" s="37">
        <f t="shared" ca="1" si="139"/>
        <v>0</v>
      </c>
      <c r="BF152" s="37">
        <f t="shared" ca="1" si="139"/>
        <v>0.55000000000000004</v>
      </c>
      <c r="BG152" s="37">
        <f t="shared" ca="1" si="139"/>
        <v>0</v>
      </c>
      <c r="BH152" s="37">
        <f t="shared" ca="1" si="140"/>
        <v>0</v>
      </c>
      <c r="BI152" s="37">
        <f t="shared" ca="1" si="141"/>
        <v>99</v>
      </c>
      <c r="BJ152" s="37"/>
      <c r="BK152" s="299">
        <f t="shared" ca="1" si="106"/>
        <v>11.744057964225568</v>
      </c>
      <c r="BL152" s="299">
        <f t="shared" ca="1" si="107"/>
        <v>5.6435699750000001</v>
      </c>
      <c r="BM152" s="300">
        <f t="shared" ca="1" si="142"/>
        <v>0.35085222725885401</v>
      </c>
      <c r="BN152" s="37"/>
      <c r="BO152" s="301">
        <f t="shared" ca="1" si="110"/>
        <v>0.94526860630042364</v>
      </c>
      <c r="BP152" s="301">
        <f t="shared" ca="1" si="111"/>
        <v>5.4731393699576386E-2</v>
      </c>
      <c r="BQ152" s="301">
        <f t="shared" ca="1" si="112"/>
        <v>0</v>
      </c>
      <c r="BR152" s="302">
        <f t="shared" ca="1" si="113"/>
        <v>0.54579809327786466</v>
      </c>
      <c r="BS152" s="302">
        <f t="shared" ca="1" si="114"/>
        <v>0.94526860630042364</v>
      </c>
      <c r="BT152" s="301">
        <f t="shared" ca="1" si="115"/>
        <v>1</v>
      </c>
      <c r="BU152" s="301">
        <f t="shared" ca="1" si="116"/>
        <v>0</v>
      </c>
      <c r="BV152" s="301">
        <f t="shared" ca="1" si="117"/>
        <v>0</v>
      </c>
      <c r="BW152" s="302">
        <f t="shared" ca="1" si="118"/>
        <v>0.57740000000000002</v>
      </c>
      <c r="BX152" s="302">
        <f t="shared" ca="1" si="108"/>
        <v>1</v>
      </c>
      <c r="BY152" s="301" t="e">
        <f t="shared" ca="1" si="119"/>
        <v>#DIV/0!</v>
      </c>
      <c r="BZ152" s="301" t="e">
        <f t="shared" ca="1" si="120"/>
        <v>#DIV/0!</v>
      </c>
      <c r="CA152" s="301" t="e">
        <f t="shared" ca="1" si="121"/>
        <v>#DIV/0!</v>
      </c>
      <c r="CB152" s="302" t="e">
        <f t="shared" ca="1" si="122"/>
        <v>#DIV/0!</v>
      </c>
      <c r="CC152" s="302">
        <f t="shared" ca="1" si="123"/>
        <v>-1</v>
      </c>
      <c r="CD152" s="301">
        <f t="shared" ca="1" si="124"/>
        <v>0.55031736451486668</v>
      </c>
      <c r="CE152" s="301">
        <f t="shared" ca="1" si="125"/>
        <v>0.44968263548513326</v>
      </c>
      <c r="CF152" s="301">
        <f t="shared" ca="1" si="126"/>
        <v>0</v>
      </c>
      <c r="CG152" s="302">
        <f t="shared" ca="1" si="127"/>
        <v>0.31775324627088403</v>
      </c>
      <c r="CH152" s="302">
        <f t="shared" ca="1" si="128"/>
        <v>0.55031736451486668</v>
      </c>
      <c r="CI152" s="303" t="e">
        <f t="shared" ca="1" si="154"/>
        <v>#REF!</v>
      </c>
      <c r="CJ152" s="303" t="e">
        <f t="shared" ca="1" si="143"/>
        <v>#REF!</v>
      </c>
      <c r="CK152" s="303" t="e">
        <f t="shared" ca="1" si="144"/>
        <v>#REF!</v>
      </c>
      <c r="CL152" s="301" t="e">
        <f t="shared" ca="1" si="145"/>
        <v>#REF!</v>
      </c>
      <c r="CM152" s="301" t="e">
        <f t="shared" ca="1" si="146"/>
        <v>#REF!</v>
      </c>
      <c r="CN152" s="301" t="e">
        <f t="shared" ca="1" si="147"/>
        <v>#REF!</v>
      </c>
      <c r="CO152" s="302" t="e">
        <f t="shared" ca="1" si="129"/>
        <v>#REF!</v>
      </c>
      <c r="CP152" s="302">
        <f t="shared" ca="1" si="130"/>
        <v>-1</v>
      </c>
      <c r="CQ152" s="301">
        <f t="shared" ca="1" si="131"/>
        <v>1.511782492681207E-2</v>
      </c>
      <c r="CR152" s="301">
        <f t="shared" ca="1" si="132"/>
        <v>3.3937974325496487E-2</v>
      </c>
      <c r="CS152" s="301">
        <f t="shared" ca="1" si="133"/>
        <v>0.95094420074769148</v>
      </c>
      <c r="CT152" s="302">
        <f t="shared" ca="1" si="134"/>
        <v>1.1067843007161007</v>
      </c>
      <c r="CU152" s="302">
        <f t="shared" ca="1" si="135"/>
        <v>1.511782492681207E-2</v>
      </c>
      <c r="CV152" s="37"/>
      <c r="CW152" s="298">
        <f t="shared" ca="1" si="148"/>
        <v>1.1050617650276022</v>
      </c>
      <c r="CX152" s="302">
        <f t="shared" ca="1" si="149"/>
        <v>0.80403176936362097</v>
      </c>
      <c r="CY152" s="298">
        <f t="shared" ca="1" si="150"/>
        <v>0.83333333333333337</v>
      </c>
      <c r="CZ152" s="298">
        <f t="shared" ca="1" si="151"/>
        <v>0.69182389937106914</v>
      </c>
      <c r="DA152" s="304" t="e">
        <f t="shared" ca="1" si="152"/>
        <v>#NUM!</v>
      </c>
      <c r="DB152" s="305"/>
      <c r="DC152" s="304">
        <f t="shared" ca="1" si="153"/>
        <v>-999</v>
      </c>
    </row>
    <row r="153" spans="1:107" ht="14.4" x14ac:dyDescent="0.3">
      <c r="A153" s="37"/>
      <c r="B153" s="37"/>
      <c r="C153" s="37"/>
      <c r="D153" s="319" t="s">
        <v>707</v>
      </c>
      <c r="E153" s="37"/>
      <c r="F153" s="37"/>
      <c r="G153" s="37"/>
      <c r="H153" s="37"/>
      <c r="I153" s="275"/>
      <c r="J153" s="275"/>
      <c r="K153" s="275"/>
      <c r="L153" s="275"/>
      <c r="M153" s="275"/>
      <c r="N153" s="275"/>
      <c r="O153" s="275"/>
      <c r="P153" s="275"/>
      <c r="Q153" s="275"/>
      <c r="R153" s="275"/>
      <c r="S153" s="275"/>
      <c r="T153" s="275"/>
      <c r="U153" s="37"/>
      <c r="V153" s="37"/>
      <c r="W153" s="275"/>
      <c r="X153" s="275"/>
      <c r="Y153" s="275"/>
      <c r="Z153" s="275"/>
      <c r="AA153" s="275"/>
      <c r="AB153" s="275"/>
      <c r="AC153" s="275"/>
      <c r="AD153" s="37"/>
      <c r="AE153" s="37"/>
      <c r="AF153" s="37"/>
      <c r="AG153" s="37" t="str">
        <f t="shared" ca="1" si="137"/>
        <v>W_ID_028_FS_005</v>
      </c>
      <c r="AH153" s="37"/>
      <c r="AI153" s="37"/>
      <c r="AJ153" s="37"/>
      <c r="AK153" s="37"/>
      <c r="AL153" s="37">
        <f t="shared" ca="1" si="138"/>
        <v>0</v>
      </c>
      <c r="AM153" s="37">
        <f t="shared" ca="1" si="156"/>
        <v>0</v>
      </c>
      <c r="AN153" s="37">
        <f t="shared" ca="1" si="156"/>
        <v>0</v>
      </c>
      <c r="AO153" s="37">
        <f t="shared" ca="1" si="156"/>
        <v>0</v>
      </c>
      <c r="AP153" s="37">
        <f t="shared" ca="1" si="155"/>
        <v>0</v>
      </c>
      <c r="AQ153" s="37">
        <f t="shared" ca="1" si="155"/>
        <v>0</v>
      </c>
      <c r="AR153" s="37">
        <f t="shared" ca="1" si="155"/>
        <v>0</v>
      </c>
      <c r="AS153" s="37">
        <f t="shared" ca="1" si="155"/>
        <v>0</v>
      </c>
      <c r="AT153" s="37">
        <f t="shared" ca="1" si="109"/>
        <v>0</v>
      </c>
      <c r="AU153" s="37">
        <f t="shared" ca="1" si="109"/>
        <v>0</v>
      </c>
      <c r="AV153" s="37">
        <f t="shared" ca="1" si="109"/>
        <v>0</v>
      </c>
      <c r="AW153" s="37">
        <f t="shared" ca="1" si="109"/>
        <v>0</v>
      </c>
      <c r="AX153" s="37"/>
      <c r="AY153" s="37"/>
      <c r="AZ153" s="37">
        <f t="shared" ref="AZ153:BG176" ca="1" si="157">ABS(INDIRECT(AZ$5&amp;(CELL("row", AZ153))))</f>
        <v>0</v>
      </c>
      <c r="BA153" s="37">
        <f t="shared" ca="1" si="157"/>
        <v>0</v>
      </c>
      <c r="BB153" s="37">
        <f t="shared" ca="1" si="157"/>
        <v>0</v>
      </c>
      <c r="BC153" s="37">
        <f t="shared" ca="1" si="157"/>
        <v>0</v>
      </c>
      <c r="BD153" s="37">
        <f t="shared" ca="1" si="157"/>
        <v>0</v>
      </c>
      <c r="BE153" s="37">
        <f t="shared" ca="1" si="157"/>
        <v>0</v>
      </c>
      <c r="BF153" s="37">
        <f t="shared" ca="1" si="157"/>
        <v>0</v>
      </c>
      <c r="BG153" s="37">
        <f t="shared" ca="1" si="157"/>
        <v>0</v>
      </c>
      <c r="BH153" s="37">
        <f t="shared" ca="1" si="140"/>
        <v>0</v>
      </c>
      <c r="BI153" s="37">
        <f t="shared" ca="1" si="141"/>
        <v>99</v>
      </c>
      <c r="BJ153" s="37"/>
      <c r="BK153" s="299">
        <f t="shared" ca="1" si="106"/>
        <v>0</v>
      </c>
      <c r="BL153" s="299">
        <f t="shared" ca="1" si="107"/>
        <v>0</v>
      </c>
      <c r="BM153" s="300" t="str">
        <f t="shared" ca="1" si="142"/>
        <v/>
      </c>
      <c r="BN153" s="37"/>
      <c r="BO153" s="301" t="e">
        <f t="shared" ca="1" si="110"/>
        <v>#DIV/0!</v>
      </c>
      <c r="BP153" s="301" t="e">
        <f t="shared" ca="1" si="111"/>
        <v>#DIV/0!</v>
      </c>
      <c r="BQ153" s="301" t="e">
        <f t="shared" ca="1" si="112"/>
        <v>#DIV/0!</v>
      </c>
      <c r="BR153" s="302" t="e">
        <f t="shared" ca="1" si="113"/>
        <v>#DIV/0!</v>
      </c>
      <c r="BS153" s="302">
        <f t="shared" ca="1" si="114"/>
        <v>-1</v>
      </c>
      <c r="BT153" s="301" t="e">
        <f t="shared" ca="1" si="115"/>
        <v>#DIV/0!</v>
      </c>
      <c r="BU153" s="301" t="e">
        <f t="shared" ca="1" si="116"/>
        <v>#DIV/0!</v>
      </c>
      <c r="BV153" s="301" t="e">
        <f t="shared" ca="1" si="117"/>
        <v>#DIV/0!</v>
      </c>
      <c r="BW153" s="302" t="e">
        <f t="shared" ca="1" si="118"/>
        <v>#DIV/0!</v>
      </c>
      <c r="BX153" s="302">
        <f t="shared" ca="1" si="108"/>
        <v>-1</v>
      </c>
      <c r="BY153" s="301" t="e">
        <f t="shared" ca="1" si="119"/>
        <v>#DIV/0!</v>
      </c>
      <c r="BZ153" s="301" t="e">
        <f t="shared" ca="1" si="120"/>
        <v>#DIV/0!</v>
      </c>
      <c r="CA153" s="301" t="e">
        <f t="shared" ca="1" si="121"/>
        <v>#DIV/0!</v>
      </c>
      <c r="CB153" s="302" t="e">
        <f t="shared" ca="1" si="122"/>
        <v>#DIV/0!</v>
      </c>
      <c r="CC153" s="302">
        <f t="shared" ca="1" si="123"/>
        <v>-1</v>
      </c>
      <c r="CD153" s="301" t="e">
        <f t="shared" ca="1" si="124"/>
        <v>#DIV/0!</v>
      </c>
      <c r="CE153" s="301" t="e">
        <f t="shared" ca="1" si="125"/>
        <v>#DIV/0!</v>
      </c>
      <c r="CF153" s="301" t="e">
        <f t="shared" ca="1" si="126"/>
        <v>#DIV/0!</v>
      </c>
      <c r="CG153" s="302" t="e">
        <f t="shared" ca="1" si="127"/>
        <v>#DIV/0!</v>
      </c>
      <c r="CH153" s="302">
        <f t="shared" ca="1" si="128"/>
        <v>-1</v>
      </c>
      <c r="CI153" s="303" t="e">
        <f t="shared" ca="1" si="154"/>
        <v>#REF!</v>
      </c>
      <c r="CJ153" s="303" t="e">
        <f t="shared" ca="1" si="143"/>
        <v>#REF!</v>
      </c>
      <c r="CK153" s="303" t="e">
        <f t="shared" ca="1" si="144"/>
        <v>#REF!</v>
      </c>
      <c r="CL153" s="301" t="e">
        <f t="shared" ca="1" si="145"/>
        <v>#REF!</v>
      </c>
      <c r="CM153" s="301" t="e">
        <f t="shared" ca="1" si="146"/>
        <v>#REF!</v>
      </c>
      <c r="CN153" s="301" t="e">
        <f t="shared" ca="1" si="147"/>
        <v>#REF!</v>
      </c>
      <c r="CO153" s="302" t="e">
        <f t="shared" ca="1" si="129"/>
        <v>#REF!</v>
      </c>
      <c r="CP153" s="302">
        <f t="shared" ca="1" si="130"/>
        <v>-1</v>
      </c>
      <c r="CQ153" s="301" t="e">
        <f t="shared" ca="1" si="131"/>
        <v>#DIV/0!</v>
      </c>
      <c r="CR153" s="301" t="e">
        <f t="shared" ca="1" si="132"/>
        <v>#DIV/0!</v>
      </c>
      <c r="CS153" s="301" t="e">
        <f t="shared" ca="1" si="133"/>
        <v>#DIV/0!</v>
      </c>
      <c r="CT153" s="302" t="e">
        <f t="shared" ca="1" si="134"/>
        <v>#DIV/0!</v>
      </c>
      <c r="CU153" s="302">
        <f t="shared" ca="1" si="135"/>
        <v>-1</v>
      </c>
      <c r="CV153" s="37"/>
      <c r="CW153" s="298">
        <f t="shared" ca="1" si="148"/>
        <v>-99</v>
      </c>
      <c r="CX153" s="302">
        <f t="shared" ca="1" si="149"/>
        <v>-99</v>
      </c>
      <c r="CY153" s="298">
        <f t="shared" ca="1" si="150"/>
        <v>-99</v>
      </c>
      <c r="CZ153" s="298">
        <f t="shared" ca="1" si="151"/>
        <v>-99</v>
      </c>
      <c r="DA153" s="304" t="e">
        <f t="shared" ca="1" si="152"/>
        <v>#NUM!</v>
      </c>
      <c r="DB153" s="305"/>
      <c r="DC153" s="304">
        <f t="shared" ca="1" si="153"/>
        <v>-999</v>
      </c>
    </row>
    <row r="154" spans="1:107" ht="14.4" x14ac:dyDescent="0.3">
      <c r="A154" s="37"/>
      <c r="B154" s="37"/>
      <c r="C154" s="37"/>
      <c r="D154" s="319" t="s">
        <v>708</v>
      </c>
      <c r="E154" s="37"/>
      <c r="F154" s="37"/>
      <c r="G154" s="37"/>
      <c r="H154" s="37"/>
      <c r="I154" s="275"/>
      <c r="J154" s="275"/>
      <c r="K154" s="275"/>
      <c r="L154" s="275"/>
      <c r="M154" s="275"/>
      <c r="N154" s="275"/>
      <c r="O154" s="275"/>
      <c r="P154" s="275"/>
      <c r="Q154" s="275"/>
      <c r="R154" s="275"/>
      <c r="S154" s="275"/>
      <c r="T154" s="275"/>
      <c r="U154" s="37"/>
      <c r="V154" s="37"/>
      <c r="W154" s="275"/>
      <c r="X154" s="275"/>
      <c r="Y154" s="275"/>
      <c r="Z154" s="275"/>
      <c r="AA154" s="275"/>
      <c r="AB154" s="275"/>
      <c r="AC154" s="275"/>
      <c r="AD154" s="37"/>
      <c r="AE154" s="37"/>
      <c r="AF154" s="37"/>
      <c r="AG154" s="37" t="str">
        <f t="shared" ca="1" si="137"/>
        <v>W_ID_029_FS_001</v>
      </c>
      <c r="AH154" s="37"/>
      <c r="AI154" s="37"/>
      <c r="AJ154" s="37"/>
      <c r="AK154" s="37"/>
      <c r="AL154" s="37">
        <f t="shared" ca="1" si="138"/>
        <v>0</v>
      </c>
      <c r="AM154" s="37">
        <f t="shared" ca="1" si="156"/>
        <v>0</v>
      </c>
      <c r="AN154" s="37">
        <f t="shared" ca="1" si="156"/>
        <v>0</v>
      </c>
      <c r="AO154" s="37">
        <f t="shared" ca="1" si="156"/>
        <v>0</v>
      </c>
      <c r="AP154" s="37">
        <f t="shared" ca="1" si="155"/>
        <v>0</v>
      </c>
      <c r="AQ154" s="37">
        <f t="shared" ca="1" si="155"/>
        <v>0</v>
      </c>
      <c r="AR154" s="37">
        <f t="shared" ca="1" si="155"/>
        <v>0</v>
      </c>
      <c r="AS154" s="37">
        <f t="shared" ca="1" si="155"/>
        <v>0</v>
      </c>
      <c r="AT154" s="37">
        <f t="shared" ca="1" si="109"/>
        <v>0</v>
      </c>
      <c r="AU154" s="37">
        <f t="shared" ca="1" si="109"/>
        <v>0</v>
      </c>
      <c r="AV154" s="37">
        <f t="shared" ca="1" si="109"/>
        <v>0</v>
      </c>
      <c r="AW154" s="37">
        <f t="shared" ca="1" si="109"/>
        <v>0</v>
      </c>
      <c r="AX154" s="37"/>
      <c r="AY154" s="37"/>
      <c r="AZ154" s="37">
        <f t="shared" ca="1" si="157"/>
        <v>0</v>
      </c>
      <c r="BA154" s="37">
        <f t="shared" ca="1" si="157"/>
        <v>0</v>
      </c>
      <c r="BB154" s="37">
        <f t="shared" ca="1" si="157"/>
        <v>0</v>
      </c>
      <c r="BC154" s="37">
        <f t="shared" ca="1" si="157"/>
        <v>0</v>
      </c>
      <c r="BD154" s="37">
        <f t="shared" ca="1" si="157"/>
        <v>0</v>
      </c>
      <c r="BE154" s="37">
        <f t="shared" ca="1" si="157"/>
        <v>0</v>
      </c>
      <c r="BF154" s="37">
        <f t="shared" ca="1" si="157"/>
        <v>0</v>
      </c>
      <c r="BG154" s="37">
        <f t="shared" ca="1" si="157"/>
        <v>0</v>
      </c>
      <c r="BH154" s="37">
        <f t="shared" ca="1" si="140"/>
        <v>0</v>
      </c>
      <c r="BI154" s="37">
        <f t="shared" ca="1" si="141"/>
        <v>99</v>
      </c>
      <c r="BJ154" s="37"/>
      <c r="BK154" s="299">
        <f t="shared" ca="1" si="106"/>
        <v>0</v>
      </c>
      <c r="BL154" s="299">
        <f t="shared" ca="1" si="107"/>
        <v>0</v>
      </c>
      <c r="BM154" s="300" t="str">
        <f t="shared" ca="1" si="142"/>
        <v/>
      </c>
      <c r="BN154" s="37"/>
      <c r="BO154" s="301" t="e">
        <f t="shared" ca="1" si="110"/>
        <v>#DIV/0!</v>
      </c>
      <c r="BP154" s="301" t="e">
        <f t="shared" ca="1" si="111"/>
        <v>#DIV/0!</v>
      </c>
      <c r="BQ154" s="301" t="e">
        <f t="shared" ca="1" si="112"/>
        <v>#DIV/0!</v>
      </c>
      <c r="BR154" s="302" t="e">
        <f t="shared" ca="1" si="113"/>
        <v>#DIV/0!</v>
      </c>
      <c r="BS154" s="302">
        <f t="shared" ca="1" si="114"/>
        <v>-1</v>
      </c>
      <c r="BT154" s="301" t="e">
        <f t="shared" ca="1" si="115"/>
        <v>#DIV/0!</v>
      </c>
      <c r="BU154" s="301" t="e">
        <f t="shared" ca="1" si="116"/>
        <v>#DIV/0!</v>
      </c>
      <c r="BV154" s="301" t="e">
        <f t="shared" ca="1" si="117"/>
        <v>#DIV/0!</v>
      </c>
      <c r="BW154" s="302" t="e">
        <f t="shared" ca="1" si="118"/>
        <v>#DIV/0!</v>
      </c>
      <c r="BX154" s="302">
        <f t="shared" ca="1" si="108"/>
        <v>-1</v>
      </c>
      <c r="BY154" s="301" t="e">
        <f t="shared" ca="1" si="119"/>
        <v>#DIV/0!</v>
      </c>
      <c r="BZ154" s="301" t="e">
        <f t="shared" ca="1" si="120"/>
        <v>#DIV/0!</v>
      </c>
      <c r="CA154" s="301" t="e">
        <f t="shared" ca="1" si="121"/>
        <v>#DIV/0!</v>
      </c>
      <c r="CB154" s="302" t="e">
        <f t="shared" ca="1" si="122"/>
        <v>#DIV/0!</v>
      </c>
      <c r="CC154" s="302">
        <f t="shared" ca="1" si="123"/>
        <v>-1</v>
      </c>
      <c r="CD154" s="301" t="e">
        <f t="shared" ca="1" si="124"/>
        <v>#DIV/0!</v>
      </c>
      <c r="CE154" s="301" t="e">
        <f t="shared" ca="1" si="125"/>
        <v>#DIV/0!</v>
      </c>
      <c r="CF154" s="301" t="e">
        <f t="shared" ca="1" si="126"/>
        <v>#DIV/0!</v>
      </c>
      <c r="CG154" s="302" t="e">
        <f t="shared" ca="1" si="127"/>
        <v>#DIV/0!</v>
      </c>
      <c r="CH154" s="302">
        <f t="shared" ca="1" si="128"/>
        <v>-1</v>
      </c>
      <c r="CI154" s="303" t="e">
        <f t="shared" ca="1" si="154"/>
        <v>#REF!</v>
      </c>
      <c r="CJ154" s="303" t="e">
        <f t="shared" ca="1" si="143"/>
        <v>#REF!</v>
      </c>
      <c r="CK154" s="303" t="e">
        <f t="shared" ca="1" si="144"/>
        <v>#REF!</v>
      </c>
      <c r="CL154" s="301" t="e">
        <f t="shared" ca="1" si="145"/>
        <v>#REF!</v>
      </c>
      <c r="CM154" s="301" t="e">
        <f t="shared" ca="1" si="146"/>
        <v>#REF!</v>
      </c>
      <c r="CN154" s="301" t="e">
        <f t="shared" ca="1" si="147"/>
        <v>#REF!</v>
      </c>
      <c r="CO154" s="302" t="e">
        <f t="shared" ca="1" si="129"/>
        <v>#REF!</v>
      </c>
      <c r="CP154" s="302">
        <f t="shared" ca="1" si="130"/>
        <v>-1</v>
      </c>
      <c r="CQ154" s="301" t="e">
        <f t="shared" ca="1" si="131"/>
        <v>#DIV/0!</v>
      </c>
      <c r="CR154" s="301" t="e">
        <f t="shared" ca="1" si="132"/>
        <v>#DIV/0!</v>
      </c>
      <c r="CS154" s="301" t="e">
        <f t="shared" ca="1" si="133"/>
        <v>#DIV/0!</v>
      </c>
      <c r="CT154" s="302" t="e">
        <f t="shared" ca="1" si="134"/>
        <v>#DIV/0!</v>
      </c>
      <c r="CU154" s="302">
        <f t="shared" ca="1" si="135"/>
        <v>-1</v>
      </c>
      <c r="CV154" s="37"/>
      <c r="CW154" s="298">
        <f t="shared" ca="1" si="148"/>
        <v>-99</v>
      </c>
      <c r="CX154" s="302">
        <f t="shared" ca="1" si="149"/>
        <v>-99</v>
      </c>
      <c r="CY154" s="298">
        <f t="shared" ca="1" si="150"/>
        <v>-99</v>
      </c>
      <c r="CZ154" s="298">
        <f t="shared" ca="1" si="151"/>
        <v>-99</v>
      </c>
      <c r="DA154" s="304" t="e">
        <f t="shared" ca="1" si="152"/>
        <v>#NUM!</v>
      </c>
      <c r="DB154" s="305"/>
      <c r="DC154" s="304">
        <f t="shared" ca="1" si="153"/>
        <v>-999</v>
      </c>
    </row>
    <row r="155" spans="1:107" ht="14.4" x14ac:dyDescent="0.3">
      <c r="A155" s="37"/>
      <c r="B155" s="37"/>
      <c r="C155" s="37"/>
      <c r="D155" s="319" t="s">
        <v>709</v>
      </c>
      <c r="E155" s="37"/>
      <c r="F155" s="37"/>
      <c r="G155" s="37"/>
      <c r="H155" s="37"/>
      <c r="I155" s="275">
        <v>6.94</v>
      </c>
      <c r="J155" s="275">
        <v>0.114</v>
      </c>
      <c r="K155" s="275">
        <v>77</v>
      </c>
      <c r="L155" s="317">
        <v>10</v>
      </c>
      <c r="M155" s="275">
        <v>11</v>
      </c>
      <c r="N155" s="275">
        <v>5.0999999999999996</v>
      </c>
      <c r="O155" s="275"/>
      <c r="P155" s="275"/>
      <c r="Q155" s="275">
        <v>19.78</v>
      </c>
      <c r="R155" s="275">
        <v>1.22</v>
      </c>
      <c r="S155" s="275">
        <v>7</v>
      </c>
      <c r="T155" s="275">
        <v>104.4</v>
      </c>
      <c r="U155" s="37"/>
      <c r="V155" s="37"/>
      <c r="W155" s="275">
        <v>2E-3</v>
      </c>
      <c r="X155" s="275"/>
      <c r="Y155" s="275">
        <v>1E-3</v>
      </c>
      <c r="Z155" s="317"/>
      <c r="AA155" s="275"/>
      <c r="AB155" s="275">
        <v>0.35</v>
      </c>
      <c r="AC155" s="275">
        <v>0.38</v>
      </c>
      <c r="AD155" s="37"/>
      <c r="AE155" s="37"/>
      <c r="AF155" s="37"/>
      <c r="AG155" s="37" t="str">
        <f t="shared" ca="1" si="137"/>
        <v>W_ID_029_FS_002</v>
      </c>
      <c r="AH155" s="37"/>
      <c r="AI155" s="37"/>
      <c r="AJ155" s="37"/>
      <c r="AK155" s="37"/>
      <c r="AL155" s="37">
        <f t="shared" ca="1" si="138"/>
        <v>6.94</v>
      </c>
      <c r="AM155" s="37">
        <f t="shared" ca="1" si="156"/>
        <v>0.114</v>
      </c>
      <c r="AN155" s="37">
        <f t="shared" ca="1" si="156"/>
        <v>77</v>
      </c>
      <c r="AO155" s="37">
        <f t="shared" ca="1" si="156"/>
        <v>10</v>
      </c>
      <c r="AP155" s="37">
        <f t="shared" ca="1" si="155"/>
        <v>11</v>
      </c>
      <c r="AQ155" s="37">
        <f t="shared" ca="1" si="155"/>
        <v>5.0999999999999996</v>
      </c>
      <c r="AR155" s="37">
        <f t="shared" ca="1" si="155"/>
        <v>0</v>
      </c>
      <c r="AS155" s="37">
        <f t="shared" ca="1" si="155"/>
        <v>0</v>
      </c>
      <c r="AT155" s="37">
        <f t="shared" ca="1" si="109"/>
        <v>19.78</v>
      </c>
      <c r="AU155" s="37">
        <f t="shared" ca="1" si="109"/>
        <v>1.22</v>
      </c>
      <c r="AV155" s="37">
        <f t="shared" ca="1" si="109"/>
        <v>7</v>
      </c>
      <c r="AW155" s="37">
        <f t="shared" ca="1" si="109"/>
        <v>104.4</v>
      </c>
      <c r="AX155" s="37"/>
      <c r="AY155" s="37"/>
      <c r="AZ155" s="37">
        <f t="shared" ca="1" si="157"/>
        <v>2E-3</v>
      </c>
      <c r="BA155" s="37">
        <f t="shared" ca="1" si="157"/>
        <v>0</v>
      </c>
      <c r="BB155" s="37">
        <f t="shared" ca="1" si="157"/>
        <v>1E-3</v>
      </c>
      <c r="BC155" s="37">
        <f t="shared" ca="1" si="157"/>
        <v>0</v>
      </c>
      <c r="BD155" s="37">
        <f t="shared" ca="1" si="157"/>
        <v>0</v>
      </c>
      <c r="BE155" s="37">
        <f t="shared" ca="1" si="157"/>
        <v>0.35</v>
      </c>
      <c r="BF155" s="37">
        <f t="shared" ca="1" si="157"/>
        <v>0.38</v>
      </c>
      <c r="BG155" s="37">
        <f t="shared" ca="1" si="157"/>
        <v>0</v>
      </c>
      <c r="BH155" s="37">
        <f t="shared" ca="1" si="140"/>
        <v>0</v>
      </c>
      <c r="BI155" s="37">
        <f t="shared" ca="1" si="141"/>
        <v>99</v>
      </c>
      <c r="BJ155" s="37"/>
      <c r="BK155" s="299">
        <f t="shared" ca="1" si="106"/>
        <v>4.608970436839253</v>
      </c>
      <c r="BL155" s="299">
        <f t="shared" ca="1" si="107"/>
        <v>2.4790706</v>
      </c>
      <c r="BM155" s="300">
        <f t="shared" ca="1" si="142"/>
        <v>0.30049202957056131</v>
      </c>
      <c r="BN155" s="37"/>
      <c r="BO155" s="301">
        <f t="shared" ca="1" si="110"/>
        <v>0.39339697692919651</v>
      </c>
      <c r="BP155" s="301">
        <f t="shared" ca="1" si="111"/>
        <v>0.60660302307080349</v>
      </c>
      <c r="BQ155" s="301">
        <f t="shared" ca="1" si="112"/>
        <v>0</v>
      </c>
      <c r="BR155" s="302">
        <f t="shared" ca="1" si="113"/>
        <v>0.22714741447891806</v>
      </c>
      <c r="BS155" s="302">
        <f t="shared" ca="1" si="114"/>
        <v>0.39339697692919651</v>
      </c>
      <c r="BT155" s="301">
        <f t="shared" ca="1" si="115"/>
        <v>0.63438101347017328</v>
      </c>
      <c r="BU155" s="301">
        <f t="shared" ca="1" si="116"/>
        <v>0.36561898652982683</v>
      </c>
      <c r="BV155" s="301">
        <f t="shared" ca="1" si="117"/>
        <v>0</v>
      </c>
      <c r="BW155" s="302">
        <f t="shared" ca="1" si="118"/>
        <v>0.36629159717767806</v>
      </c>
      <c r="BX155" s="302">
        <f t="shared" ca="1" si="108"/>
        <v>0.63438101347017328</v>
      </c>
      <c r="BY155" s="301">
        <f t="shared" ca="1" si="119"/>
        <v>0.91935483870967749</v>
      </c>
      <c r="BZ155" s="301">
        <f t="shared" ca="1" si="120"/>
        <v>0</v>
      </c>
      <c r="CA155" s="301">
        <f t="shared" ca="1" si="121"/>
        <v>8.0645161290322578E-2</v>
      </c>
      <c r="CB155" s="302">
        <f t="shared" ca="1" si="122"/>
        <v>0.62395645161290325</v>
      </c>
      <c r="CC155" s="302">
        <f t="shared" ca="1" si="123"/>
        <v>0.91935483870967749</v>
      </c>
      <c r="CD155" s="301">
        <f t="shared" ca="1" si="124"/>
        <v>0.15078518066778474</v>
      </c>
      <c r="CE155" s="301">
        <f t="shared" ca="1" si="125"/>
        <v>5.3361792956243326E-2</v>
      </c>
      <c r="CF155" s="301">
        <f t="shared" ca="1" si="126"/>
        <v>0.79585302637597199</v>
      </c>
      <c r="CG155" s="302">
        <f t="shared" ca="1" si="127"/>
        <v>1.0060348528739138</v>
      </c>
      <c r="CH155" s="302">
        <f t="shared" ca="1" si="128"/>
        <v>0.15078518066778474</v>
      </c>
      <c r="CI155" s="303" t="e">
        <f t="shared" ca="1" si="154"/>
        <v>#REF!</v>
      </c>
      <c r="CJ155" s="303" t="e">
        <f t="shared" ca="1" si="143"/>
        <v>#REF!</v>
      </c>
      <c r="CK155" s="303" t="e">
        <f t="shared" ca="1" si="144"/>
        <v>#REF!</v>
      </c>
      <c r="CL155" s="301" t="e">
        <f t="shared" ca="1" si="145"/>
        <v>#REF!</v>
      </c>
      <c r="CM155" s="301" t="e">
        <f t="shared" ca="1" si="146"/>
        <v>#REF!</v>
      </c>
      <c r="CN155" s="301" t="e">
        <f t="shared" ca="1" si="147"/>
        <v>#REF!</v>
      </c>
      <c r="CO155" s="302" t="e">
        <f t="shared" ca="1" si="129"/>
        <v>#REF!</v>
      </c>
      <c r="CP155" s="302">
        <f t="shared" ca="1" si="130"/>
        <v>-1</v>
      </c>
      <c r="CQ155" s="301">
        <f t="shared" ca="1" si="131"/>
        <v>3.1618047960855558E-2</v>
      </c>
      <c r="CR155" s="301">
        <f t="shared" ca="1" si="132"/>
        <v>4.1062399949163067E-2</v>
      </c>
      <c r="CS155" s="301">
        <f t="shared" ca="1" si="133"/>
        <v>0.9273195520899814</v>
      </c>
      <c r="CT155" s="302">
        <f t="shared" ca="1" si="134"/>
        <v>1.0890321476908995</v>
      </c>
      <c r="CU155" s="302">
        <f t="shared" ca="1" si="135"/>
        <v>3.1618047960855558E-2</v>
      </c>
      <c r="CV155" s="37"/>
      <c r="CW155" s="298">
        <f t="shared" ca="1" si="148"/>
        <v>1.2924298239020637</v>
      </c>
      <c r="CX155" s="302">
        <f t="shared" ca="1" si="149"/>
        <v>0.95860731484177486</v>
      </c>
      <c r="CY155" s="298">
        <f t="shared" ca="1" si="150"/>
        <v>0.82258064516129037</v>
      </c>
      <c r="CZ155" s="298">
        <f t="shared" ca="1" si="151"/>
        <v>0.56497175141242939</v>
      </c>
      <c r="DA155" s="304" t="e">
        <f t="shared" ca="1" si="152"/>
        <v>#NUM!</v>
      </c>
      <c r="DB155" s="305"/>
      <c r="DC155" s="304">
        <f t="shared" ca="1" si="153"/>
        <v>-999</v>
      </c>
    </row>
    <row r="156" spans="1:107" ht="14.4" x14ac:dyDescent="0.3">
      <c r="A156" s="37"/>
      <c r="B156" s="37"/>
      <c r="C156" s="37"/>
      <c r="D156" s="319" t="s">
        <v>710</v>
      </c>
      <c r="E156" s="37"/>
      <c r="F156" s="37"/>
      <c r="G156" s="37"/>
      <c r="H156" s="37"/>
      <c r="I156" s="275"/>
      <c r="J156" s="275"/>
      <c r="K156" s="275"/>
      <c r="L156" s="275"/>
      <c r="M156" s="275"/>
      <c r="N156" s="275"/>
      <c r="O156" s="275"/>
      <c r="P156" s="275"/>
      <c r="Q156" s="275"/>
      <c r="R156" s="275"/>
      <c r="S156" s="275"/>
      <c r="T156" s="275"/>
      <c r="U156" s="37"/>
      <c r="V156" s="37"/>
      <c r="W156" s="275"/>
      <c r="X156" s="275"/>
      <c r="Y156" s="275"/>
      <c r="Z156" s="275"/>
      <c r="AA156" s="275"/>
      <c r="AB156" s="275"/>
      <c r="AC156" s="275"/>
      <c r="AD156" s="37"/>
      <c r="AE156" s="37"/>
      <c r="AF156" s="37"/>
      <c r="AG156" s="37" t="str">
        <f t="shared" ca="1" si="137"/>
        <v>W_ID_029_FS_003</v>
      </c>
      <c r="AH156" s="37"/>
      <c r="AI156" s="37"/>
      <c r="AJ156" s="37"/>
      <c r="AK156" s="37"/>
      <c r="AL156" s="37">
        <f t="shared" ca="1" si="138"/>
        <v>0</v>
      </c>
      <c r="AM156" s="37">
        <f t="shared" ca="1" si="156"/>
        <v>0</v>
      </c>
      <c r="AN156" s="37">
        <f t="shared" ca="1" si="156"/>
        <v>0</v>
      </c>
      <c r="AO156" s="37">
        <f t="shared" ca="1" si="156"/>
        <v>0</v>
      </c>
      <c r="AP156" s="37">
        <f t="shared" ca="1" si="155"/>
        <v>0</v>
      </c>
      <c r="AQ156" s="37">
        <f t="shared" ca="1" si="155"/>
        <v>0</v>
      </c>
      <c r="AR156" s="37">
        <f t="shared" ca="1" si="155"/>
        <v>0</v>
      </c>
      <c r="AS156" s="37">
        <f t="shared" ca="1" si="155"/>
        <v>0</v>
      </c>
      <c r="AT156" s="37">
        <f t="shared" ca="1" si="109"/>
        <v>0</v>
      </c>
      <c r="AU156" s="37">
        <f t="shared" ca="1" si="109"/>
        <v>0</v>
      </c>
      <c r="AV156" s="37">
        <f t="shared" ca="1" si="109"/>
        <v>0</v>
      </c>
      <c r="AW156" s="37">
        <f t="shared" ca="1" si="109"/>
        <v>0</v>
      </c>
      <c r="AX156" s="37"/>
      <c r="AY156" s="37"/>
      <c r="AZ156" s="37">
        <f t="shared" ca="1" si="157"/>
        <v>0</v>
      </c>
      <c r="BA156" s="37">
        <f t="shared" ca="1" si="157"/>
        <v>0</v>
      </c>
      <c r="BB156" s="37">
        <f t="shared" ca="1" si="157"/>
        <v>0</v>
      </c>
      <c r="BC156" s="37">
        <f t="shared" ca="1" si="157"/>
        <v>0</v>
      </c>
      <c r="BD156" s="37">
        <f t="shared" ca="1" si="157"/>
        <v>0</v>
      </c>
      <c r="BE156" s="37">
        <f t="shared" ca="1" si="157"/>
        <v>0</v>
      </c>
      <c r="BF156" s="37">
        <f t="shared" ca="1" si="157"/>
        <v>0</v>
      </c>
      <c r="BG156" s="37">
        <f t="shared" ca="1" si="157"/>
        <v>0</v>
      </c>
      <c r="BH156" s="37">
        <f t="shared" ca="1" si="140"/>
        <v>0</v>
      </c>
      <c r="BI156" s="37">
        <f t="shared" ca="1" si="141"/>
        <v>99</v>
      </c>
      <c r="BJ156" s="37"/>
      <c r="BK156" s="299">
        <f t="shared" ref="BK156:BK219" ca="1" si="158">IF(AL156=0,ABS(AM156)*0.14411+ABS(AN156)*0.0435+ABS(AO156)*0.02557+ABS(AP156)*0.0499+ABS(AQ156)*0.08226+ABS(AY156)*0.05544+ABS(BE156)*0.05372, ABS(AM156)*0.14411+ABS(AN156)*0.0435+ABS(AO156)*0.02557+ABS(AP156)*0.0499+ABS(AQ156)*0.08226+ABS(AY156)*0.05544+0.992*10^(3-AL156)+ABS(BE156)*0.05372)</f>
        <v>0</v>
      </c>
      <c r="BL156" s="299">
        <f t="shared" ref="BL156:BL219" ca="1" si="159">ABS(AT156)*0.02821+ABS(AU156)*0.05264+ABS(AV156)*0.02082+ABS(AW156)*0.01639+ABS(AX156)*0.03333</f>
        <v>0</v>
      </c>
      <c r="BM156" s="300" t="str">
        <f t="shared" ca="1" si="142"/>
        <v/>
      </c>
      <c r="BN156" s="37"/>
      <c r="BO156" s="301" t="e">
        <f t="shared" ca="1" si="110"/>
        <v>#DIV/0!</v>
      </c>
      <c r="BP156" s="301" t="e">
        <f t="shared" ca="1" si="111"/>
        <v>#DIV/0!</v>
      </c>
      <c r="BQ156" s="301" t="e">
        <f t="shared" ca="1" si="112"/>
        <v>#DIV/0!</v>
      </c>
      <c r="BR156" s="302" t="e">
        <f t="shared" ca="1" si="113"/>
        <v>#DIV/0!</v>
      </c>
      <c r="BS156" s="302">
        <f t="shared" ca="1" si="114"/>
        <v>-1</v>
      </c>
      <c r="BT156" s="301" t="e">
        <f t="shared" ca="1" si="115"/>
        <v>#DIV/0!</v>
      </c>
      <c r="BU156" s="301" t="e">
        <f t="shared" ca="1" si="116"/>
        <v>#DIV/0!</v>
      </c>
      <c r="BV156" s="301" t="e">
        <f t="shared" ca="1" si="117"/>
        <v>#DIV/0!</v>
      </c>
      <c r="BW156" s="302" t="e">
        <f t="shared" ca="1" si="118"/>
        <v>#DIV/0!</v>
      </c>
      <c r="BX156" s="302">
        <f t="shared" ca="1" si="108"/>
        <v>-1</v>
      </c>
      <c r="BY156" s="301" t="e">
        <f t="shared" ca="1" si="119"/>
        <v>#DIV/0!</v>
      </c>
      <c r="BZ156" s="301" t="e">
        <f t="shared" ca="1" si="120"/>
        <v>#DIV/0!</v>
      </c>
      <c r="CA156" s="301" t="e">
        <f t="shared" ca="1" si="121"/>
        <v>#DIV/0!</v>
      </c>
      <c r="CB156" s="302" t="e">
        <f t="shared" ca="1" si="122"/>
        <v>#DIV/0!</v>
      </c>
      <c r="CC156" s="302">
        <f t="shared" ca="1" si="123"/>
        <v>-1</v>
      </c>
      <c r="CD156" s="301" t="e">
        <f t="shared" ca="1" si="124"/>
        <v>#DIV/0!</v>
      </c>
      <c r="CE156" s="301" t="e">
        <f t="shared" ca="1" si="125"/>
        <v>#DIV/0!</v>
      </c>
      <c r="CF156" s="301" t="e">
        <f t="shared" ca="1" si="126"/>
        <v>#DIV/0!</v>
      </c>
      <c r="CG156" s="302" t="e">
        <f t="shared" ca="1" si="127"/>
        <v>#DIV/0!</v>
      </c>
      <c r="CH156" s="302">
        <f t="shared" ca="1" si="128"/>
        <v>-1</v>
      </c>
      <c r="CI156" s="303" t="e">
        <f t="shared" ca="1" si="154"/>
        <v>#REF!</v>
      </c>
      <c r="CJ156" s="303" t="e">
        <f t="shared" ca="1" si="143"/>
        <v>#REF!</v>
      </c>
      <c r="CK156" s="303" t="e">
        <f t="shared" ca="1" si="144"/>
        <v>#REF!</v>
      </c>
      <c r="CL156" s="301" t="e">
        <f t="shared" ca="1" si="145"/>
        <v>#REF!</v>
      </c>
      <c r="CM156" s="301" t="e">
        <f t="shared" ca="1" si="146"/>
        <v>#REF!</v>
      </c>
      <c r="CN156" s="301" t="e">
        <f t="shared" ca="1" si="147"/>
        <v>#REF!</v>
      </c>
      <c r="CO156" s="302" t="e">
        <f t="shared" ca="1" si="129"/>
        <v>#REF!</v>
      </c>
      <c r="CP156" s="302">
        <f t="shared" ca="1" si="130"/>
        <v>-1</v>
      </c>
      <c r="CQ156" s="301" t="e">
        <f t="shared" ca="1" si="131"/>
        <v>#DIV/0!</v>
      </c>
      <c r="CR156" s="301" t="e">
        <f t="shared" ca="1" si="132"/>
        <v>#DIV/0!</v>
      </c>
      <c r="CS156" s="301" t="e">
        <f t="shared" ca="1" si="133"/>
        <v>#DIV/0!</v>
      </c>
      <c r="CT156" s="302" t="e">
        <f t="shared" ca="1" si="134"/>
        <v>#DIV/0!</v>
      </c>
      <c r="CU156" s="302">
        <f t="shared" ca="1" si="135"/>
        <v>-1</v>
      </c>
      <c r="CV156" s="37"/>
      <c r="CW156" s="298">
        <f t="shared" ca="1" si="148"/>
        <v>-99</v>
      </c>
      <c r="CX156" s="302">
        <f t="shared" ca="1" si="149"/>
        <v>-99</v>
      </c>
      <c r="CY156" s="298">
        <f t="shared" ca="1" si="150"/>
        <v>-99</v>
      </c>
      <c r="CZ156" s="298">
        <f t="shared" ca="1" si="151"/>
        <v>-99</v>
      </c>
      <c r="DA156" s="304" t="e">
        <f t="shared" ca="1" si="152"/>
        <v>#NUM!</v>
      </c>
      <c r="DB156" s="305"/>
      <c r="DC156" s="304">
        <f t="shared" ca="1" si="153"/>
        <v>-999</v>
      </c>
    </row>
    <row r="157" spans="1:107" ht="14.4" x14ac:dyDescent="0.3">
      <c r="A157" s="37"/>
      <c r="B157" s="37"/>
      <c r="C157" s="37"/>
      <c r="D157" s="319" t="s">
        <v>711</v>
      </c>
      <c r="E157" s="37"/>
      <c r="F157" s="37"/>
      <c r="G157" s="37"/>
      <c r="H157" s="37"/>
      <c r="I157" s="275">
        <v>7.01</v>
      </c>
      <c r="J157" s="275"/>
      <c r="K157" s="275">
        <v>78</v>
      </c>
      <c r="L157" s="317">
        <v>10</v>
      </c>
      <c r="M157" s="275">
        <v>11</v>
      </c>
      <c r="N157" s="275">
        <v>5.3</v>
      </c>
      <c r="O157" s="275"/>
      <c r="P157" s="275"/>
      <c r="Q157" s="275">
        <v>21.311699999999998</v>
      </c>
      <c r="R157" s="275">
        <v>1.1577</v>
      </c>
      <c r="S157" s="275">
        <v>6.734</v>
      </c>
      <c r="T157" s="275"/>
      <c r="U157" s="37"/>
      <c r="V157" s="37"/>
      <c r="W157" s="275"/>
      <c r="X157" s="275"/>
      <c r="Y157" s="275"/>
      <c r="Z157" s="317"/>
      <c r="AA157" s="275"/>
      <c r="AB157" s="275">
        <v>0.22</v>
      </c>
      <c r="AC157" s="275">
        <v>0.4</v>
      </c>
      <c r="AD157" s="37"/>
      <c r="AE157" s="37"/>
      <c r="AF157" s="37"/>
      <c r="AG157" s="37" t="str">
        <f t="shared" ca="1" si="137"/>
        <v>W_ID_029_FS_004</v>
      </c>
      <c r="AH157" s="37"/>
      <c r="AI157" s="37"/>
      <c r="AJ157" s="37"/>
      <c r="AK157" s="37"/>
      <c r="AL157" s="37">
        <f t="shared" ca="1" si="138"/>
        <v>7.01</v>
      </c>
      <c r="AM157" s="37">
        <f t="shared" ca="1" si="156"/>
        <v>0</v>
      </c>
      <c r="AN157" s="37">
        <f t="shared" ca="1" si="156"/>
        <v>78</v>
      </c>
      <c r="AO157" s="37">
        <f t="shared" ca="1" si="156"/>
        <v>10</v>
      </c>
      <c r="AP157" s="37">
        <f t="shared" ca="1" si="155"/>
        <v>11</v>
      </c>
      <c r="AQ157" s="37">
        <f t="shared" ca="1" si="155"/>
        <v>5.3</v>
      </c>
      <c r="AR157" s="37">
        <f t="shared" ca="1" si="155"/>
        <v>0</v>
      </c>
      <c r="AS157" s="37">
        <f t="shared" ca="1" si="155"/>
        <v>0</v>
      </c>
      <c r="AT157" s="37">
        <f t="shared" ca="1" si="109"/>
        <v>21.311699999999998</v>
      </c>
      <c r="AU157" s="37">
        <f t="shared" ca="1" si="109"/>
        <v>1.1577</v>
      </c>
      <c r="AV157" s="37">
        <f t="shared" ca="1" si="109"/>
        <v>6.734</v>
      </c>
      <c r="AW157" s="37">
        <f t="shared" ca="1" si="109"/>
        <v>0</v>
      </c>
      <c r="AX157" s="37"/>
      <c r="AY157" s="37"/>
      <c r="AZ157" s="37">
        <f t="shared" ca="1" si="157"/>
        <v>0</v>
      </c>
      <c r="BA157" s="37">
        <f t="shared" ca="1" si="157"/>
        <v>0</v>
      </c>
      <c r="BB157" s="37">
        <f t="shared" ca="1" si="157"/>
        <v>0</v>
      </c>
      <c r="BC157" s="37">
        <f t="shared" ca="1" si="157"/>
        <v>0</v>
      </c>
      <c r="BD157" s="37">
        <f t="shared" ca="1" si="157"/>
        <v>0</v>
      </c>
      <c r="BE157" s="37">
        <f t="shared" ca="1" si="157"/>
        <v>0.22</v>
      </c>
      <c r="BF157" s="37">
        <f t="shared" ca="1" si="157"/>
        <v>0.4</v>
      </c>
      <c r="BG157" s="37">
        <f t="shared" ca="1" si="157"/>
        <v>0</v>
      </c>
      <c r="BH157" s="37">
        <f t="shared" ca="1" si="140"/>
        <v>0</v>
      </c>
      <c r="BI157" s="37">
        <f t="shared" ca="1" si="141"/>
        <v>99</v>
      </c>
      <c r="BJ157" s="37"/>
      <c r="BK157" s="299">
        <f t="shared" ca="1" si="158"/>
        <v>4.645493341932319</v>
      </c>
      <c r="BL157" s="299">
        <f t="shared" ca="1" si="159"/>
        <v>0.80234626499999995</v>
      </c>
      <c r="BM157" s="300">
        <f t="shared" ca="1" si="142"/>
        <v>0.70544424106061332</v>
      </c>
      <c r="BN157" s="37"/>
      <c r="BO157" s="301">
        <f t="shared" ca="1" si="110"/>
        <v>0.42407798751149156</v>
      </c>
      <c r="BP157" s="301">
        <f t="shared" ca="1" si="111"/>
        <v>0.57592201248850838</v>
      </c>
      <c r="BQ157" s="301">
        <f t="shared" ca="1" si="112"/>
        <v>0</v>
      </c>
      <c r="BR157" s="302">
        <f t="shared" ca="1" si="113"/>
        <v>0.24486262998913524</v>
      </c>
      <c r="BS157" s="302">
        <f t="shared" ca="1" si="114"/>
        <v>0.42407798751149156</v>
      </c>
      <c r="BT157" s="301">
        <f t="shared" ca="1" si="115"/>
        <v>1</v>
      </c>
      <c r="BU157" s="301">
        <f t="shared" ca="1" si="116"/>
        <v>0</v>
      </c>
      <c r="BV157" s="301">
        <f t="shared" ca="1" si="117"/>
        <v>0</v>
      </c>
      <c r="BW157" s="302">
        <f t="shared" ca="1" si="118"/>
        <v>0.57740000000000002</v>
      </c>
      <c r="BX157" s="302">
        <f t="shared" ref="BX157:BX220" ca="1" si="160">IF(ISERROR(BT157),-1,BT157)</f>
        <v>1</v>
      </c>
      <c r="BY157" s="301" t="e">
        <f t="shared" ca="1" si="119"/>
        <v>#DIV/0!</v>
      </c>
      <c r="BZ157" s="301" t="e">
        <f t="shared" ca="1" si="120"/>
        <v>#DIV/0!</v>
      </c>
      <c r="CA157" s="301" t="e">
        <f t="shared" ca="1" si="121"/>
        <v>#DIV/0!</v>
      </c>
      <c r="CB157" s="302" t="e">
        <f t="shared" ca="1" si="122"/>
        <v>#DIV/0!</v>
      </c>
      <c r="CC157" s="302">
        <f t="shared" ca="1" si="123"/>
        <v>-1</v>
      </c>
      <c r="CD157" s="301">
        <f t="shared" ca="1" si="124"/>
        <v>0.75989189073547825</v>
      </c>
      <c r="CE157" s="301">
        <f t="shared" ca="1" si="125"/>
        <v>0.24010810926452186</v>
      </c>
      <c r="CF157" s="301">
        <f t="shared" ca="1" si="126"/>
        <v>0</v>
      </c>
      <c r="CG157" s="302">
        <f t="shared" ca="1" si="127"/>
        <v>0.43876157771066515</v>
      </c>
      <c r="CH157" s="302">
        <f t="shared" ca="1" si="128"/>
        <v>0.75989189073547825</v>
      </c>
      <c r="CI157" s="303" t="e">
        <f t="shared" ca="1" si="154"/>
        <v>#REF!</v>
      </c>
      <c r="CJ157" s="303" t="e">
        <f t="shared" ca="1" si="143"/>
        <v>#REF!</v>
      </c>
      <c r="CK157" s="303" t="e">
        <f t="shared" ca="1" si="144"/>
        <v>#REF!</v>
      </c>
      <c r="CL157" s="301" t="e">
        <f t="shared" ca="1" si="145"/>
        <v>#REF!</v>
      </c>
      <c r="CM157" s="301" t="e">
        <f t="shared" ca="1" si="146"/>
        <v>#REF!</v>
      </c>
      <c r="CN157" s="301" t="e">
        <f t="shared" ca="1" si="147"/>
        <v>#REF!</v>
      </c>
      <c r="CO157" s="302" t="e">
        <f t="shared" ca="1" si="129"/>
        <v>#REF!</v>
      </c>
      <c r="CP157" s="302">
        <f t="shared" ca="1" si="130"/>
        <v>-1</v>
      </c>
      <c r="CQ157" s="301">
        <f t="shared" ca="1" si="131"/>
        <v>3.1449420490011024E-2</v>
      </c>
      <c r="CR157" s="301">
        <f t="shared" ca="1" si="132"/>
        <v>4.031976985898849E-2</v>
      </c>
      <c r="CS157" s="301">
        <f t="shared" ca="1" si="133"/>
        <v>0.92823080965100047</v>
      </c>
      <c r="CT157" s="302">
        <f t="shared" ca="1" si="134"/>
        <v>1.0899870112949428</v>
      </c>
      <c r="CU157" s="302">
        <f t="shared" ca="1" si="135"/>
        <v>3.1449420490011024E-2</v>
      </c>
      <c r="CV157" s="37"/>
      <c r="CW157" s="298">
        <f t="shared" ca="1" si="148"/>
        <v>1.2757241303992108</v>
      </c>
      <c r="CX157" s="302">
        <f t="shared" ca="1" si="149"/>
        <v>0.95860731484177486</v>
      </c>
      <c r="CY157" s="298">
        <f t="shared" ca="1" si="150"/>
        <v>0.828125</v>
      </c>
      <c r="CZ157" s="298">
        <f t="shared" ca="1" si="151"/>
        <v>0.5617977528089888</v>
      </c>
      <c r="DA157" s="304" t="e">
        <f t="shared" ca="1" si="152"/>
        <v>#NUM!</v>
      </c>
      <c r="DB157" s="305"/>
      <c r="DC157" s="304">
        <f t="shared" ca="1" si="153"/>
        <v>-999</v>
      </c>
    </row>
    <row r="158" spans="1:107" ht="14.4" x14ac:dyDescent="0.3">
      <c r="A158" s="37"/>
      <c r="B158" s="37"/>
      <c r="C158" s="37"/>
      <c r="D158" s="319" t="s">
        <v>712</v>
      </c>
      <c r="E158" s="37"/>
      <c r="F158" s="37"/>
      <c r="G158" s="37"/>
      <c r="H158" s="37"/>
      <c r="I158" s="275"/>
      <c r="J158" s="275"/>
      <c r="K158" s="275"/>
      <c r="L158" s="275"/>
      <c r="M158" s="275"/>
      <c r="N158" s="275"/>
      <c r="O158" s="275"/>
      <c r="P158" s="275"/>
      <c r="Q158" s="275"/>
      <c r="R158" s="275"/>
      <c r="S158" s="275"/>
      <c r="T158" s="275"/>
      <c r="U158" s="37"/>
      <c r="V158" s="37"/>
      <c r="W158" s="275"/>
      <c r="X158" s="275"/>
      <c r="Y158" s="275"/>
      <c r="Z158" s="275"/>
      <c r="AA158" s="275"/>
      <c r="AB158" s="275"/>
      <c r="AC158" s="275"/>
      <c r="AD158" s="37"/>
      <c r="AE158" s="37"/>
      <c r="AF158" s="37"/>
      <c r="AG158" s="37" t="str">
        <f t="shared" ca="1" si="137"/>
        <v>W_ID_029_FS_005</v>
      </c>
      <c r="AH158" s="37"/>
      <c r="AI158" s="37"/>
      <c r="AJ158" s="37"/>
      <c r="AK158" s="37"/>
      <c r="AL158" s="37">
        <f t="shared" ca="1" si="138"/>
        <v>0</v>
      </c>
      <c r="AM158" s="37">
        <f t="shared" ca="1" si="156"/>
        <v>0</v>
      </c>
      <c r="AN158" s="37">
        <f t="shared" ca="1" si="156"/>
        <v>0</v>
      </c>
      <c r="AO158" s="37">
        <f t="shared" ca="1" si="156"/>
        <v>0</v>
      </c>
      <c r="AP158" s="37">
        <f t="shared" ca="1" si="155"/>
        <v>0</v>
      </c>
      <c r="AQ158" s="37">
        <f t="shared" ca="1" si="155"/>
        <v>0</v>
      </c>
      <c r="AR158" s="37">
        <f t="shared" ca="1" si="155"/>
        <v>0</v>
      </c>
      <c r="AS158" s="37">
        <f t="shared" ca="1" si="155"/>
        <v>0</v>
      </c>
      <c r="AT158" s="37">
        <f t="shared" ca="1" si="109"/>
        <v>0</v>
      </c>
      <c r="AU158" s="37">
        <f t="shared" ca="1" si="109"/>
        <v>0</v>
      </c>
      <c r="AV158" s="37">
        <f t="shared" ca="1" si="109"/>
        <v>0</v>
      </c>
      <c r="AW158" s="37">
        <f t="shared" ca="1" si="109"/>
        <v>0</v>
      </c>
      <c r="AX158" s="37"/>
      <c r="AY158" s="37"/>
      <c r="AZ158" s="37">
        <f t="shared" ca="1" si="157"/>
        <v>0</v>
      </c>
      <c r="BA158" s="37">
        <f t="shared" ca="1" si="157"/>
        <v>0</v>
      </c>
      <c r="BB158" s="37">
        <f t="shared" ca="1" si="157"/>
        <v>0</v>
      </c>
      <c r="BC158" s="37">
        <f t="shared" ca="1" si="157"/>
        <v>0</v>
      </c>
      <c r="BD158" s="37">
        <f t="shared" ca="1" si="157"/>
        <v>0</v>
      </c>
      <c r="BE158" s="37">
        <f t="shared" ca="1" si="157"/>
        <v>0</v>
      </c>
      <c r="BF158" s="37">
        <f t="shared" ca="1" si="157"/>
        <v>0</v>
      </c>
      <c r="BG158" s="37">
        <f t="shared" ca="1" si="157"/>
        <v>0</v>
      </c>
      <c r="BH158" s="37">
        <f t="shared" ca="1" si="140"/>
        <v>0</v>
      </c>
      <c r="BI158" s="37">
        <f t="shared" ca="1" si="141"/>
        <v>99</v>
      </c>
      <c r="BJ158" s="37"/>
      <c r="BK158" s="299">
        <f t="shared" ca="1" si="158"/>
        <v>0</v>
      </c>
      <c r="BL158" s="299">
        <f t="shared" ca="1" si="159"/>
        <v>0</v>
      </c>
      <c r="BM158" s="300" t="str">
        <f t="shared" ca="1" si="142"/>
        <v/>
      </c>
      <c r="BN158" s="37"/>
      <c r="BO158" s="301" t="e">
        <f t="shared" ca="1" si="110"/>
        <v>#DIV/0!</v>
      </c>
      <c r="BP158" s="301" t="e">
        <f t="shared" ca="1" si="111"/>
        <v>#DIV/0!</v>
      </c>
      <c r="BQ158" s="301" t="e">
        <f t="shared" ca="1" si="112"/>
        <v>#DIV/0!</v>
      </c>
      <c r="BR158" s="302" t="e">
        <f t="shared" ca="1" si="113"/>
        <v>#DIV/0!</v>
      </c>
      <c r="BS158" s="302">
        <f t="shared" ca="1" si="114"/>
        <v>-1</v>
      </c>
      <c r="BT158" s="301" t="e">
        <f t="shared" ca="1" si="115"/>
        <v>#DIV/0!</v>
      </c>
      <c r="BU158" s="301" t="e">
        <f t="shared" ca="1" si="116"/>
        <v>#DIV/0!</v>
      </c>
      <c r="BV158" s="301" t="e">
        <f t="shared" ca="1" si="117"/>
        <v>#DIV/0!</v>
      </c>
      <c r="BW158" s="302" t="e">
        <f t="shared" ca="1" si="118"/>
        <v>#DIV/0!</v>
      </c>
      <c r="BX158" s="302">
        <f t="shared" ca="1" si="160"/>
        <v>-1</v>
      </c>
      <c r="BY158" s="301" t="e">
        <f t="shared" ca="1" si="119"/>
        <v>#DIV/0!</v>
      </c>
      <c r="BZ158" s="301" t="e">
        <f t="shared" ca="1" si="120"/>
        <v>#DIV/0!</v>
      </c>
      <c r="CA158" s="301" t="e">
        <f t="shared" ca="1" si="121"/>
        <v>#DIV/0!</v>
      </c>
      <c r="CB158" s="302" t="e">
        <f t="shared" ca="1" si="122"/>
        <v>#DIV/0!</v>
      </c>
      <c r="CC158" s="302">
        <f t="shared" ca="1" si="123"/>
        <v>-1</v>
      </c>
      <c r="CD158" s="301" t="e">
        <f t="shared" ca="1" si="124"/>
        <v>#DIV/0!</v>
      </c>
      <c r="CE158" s="301" t="e">
        <f t="shared" ca="1" si="125"/>
        <v>#DIV/0!</v>
      </c>
      <c r="CF158" s="301" t="e">
        <f t="shared" ca="1" si="126"/>
        <v>#DIV/0!</v>
      </c>
      <c r="CG158" s="302" t="e">
        <f t="shared" ca="1" si="127"/>
        <v>#DIV/0!</v>
      </c>
      <c r="CH158" s="302">
        <f t="shared" ca="1" si="128"/>
        <v>-1</v>
      </c>
      <c r="CI158" s="303" t="e">
        <f t="shared" ca="1" si="154"/>
        <v>#REF!</v>
      </c>
      <c r="CJ158" s="303" t="e">
        <f t="shared" ca="1" si="143"/>
        <v>#REF!</v>
      </c>
      <c r="CK158" s="303" t="e">
        <f t="shared" ca="1" si="144"/>
        <v>#REF!</v>
      </c>
      <c r="CL158" s="301" t="e">
        <f t="shared" ca="1" si="145"/>
        <v>#REF!</v>
      </c>
      <c r="CM158" s="301" t="e">
        <f t="shared" ca="1" si="146"/>
        <v>#REF!</v>
      </c>
      <c r="CN158" s="301" t="e">
        <f t="shared" ca="1" si="147"/>
        <v>#REF!</v>
      </c>
      <c r="CO158" s="302" t="e">
        <f t="shared" ca="1" si="129"/>
        <v>#REF!</v>
      </c>
      <c r="CP158" s="302">
        <f t="shared" ca="1" si="130"/>
        <v>-1</v>
      </c>
      <c r="CQ158" s="301" t="e">
        <f t="shared" ca="1" si="131"/>
        <v>#DIV/0!</v>
      </c>
      <c r="CR158" s="301" t="e">
        <f t="shared" ca="1" si="132"/>
        <v>#DIV/0!</v>
      </c>
      <c r="CS158" s="301" t="e">
        <f t="shared" ca="1" si="133"/>
        <v>#DIV/0!</v>
      </c>
      <c r="CT158" s="302" t="e">
        <f t="shared" ca="1" si="134"/>
        <v>#DIV/0!</v>
      </c>
      <c r="CU158" s="302">
        <f t="shared" ca="1" si="135"/>
        <v>-1</v>
      </c>
      <c r="CV158" s="37"/>
      <c r="CW158" s="298">
        <f t="shared" ca="1" si="148"/>
        <v>-99</v>
      </c>
      <c r="CX158" s="302">
        <f t="shared" ca="1" si="149"/>
        <v>-99</v>
      </c>
      <c r="CY158" s="298">
        <f t="shared" ca="1" si="150"/>
        <v>-99</v>
      </c>
      <c r="CZ158" s="298">
        <f t="shared" ca="1" si="151"/>
        <v>-99</v>
      </c>
      <c r="DA158" s="304" t="e">
        <f t="shared" ca="1" si="152"/>
        <v>#NUM!</v>
      </c>
      <c r="DB158" s="305"/>
      <c r="DC158" s="304">
        <f t="shared" ca="1" si="153"/>
        <v>-999</v>
      </c>
    </row>
    <row r="159" spans="1:107" ht="14.4" x14ac:dyDescent="0.3">
      <c r="A159" s="37"/>
      <c r="B159" s="37"/>
      <c r="C159" s="37"/>
      <c r="D159" s="319" t="s">
        <v>713</v>
      </c>
      <c r="E159" s="37"/>
      <c r="F159" s="37"/>
      <c r="G159" s="37"/>
      <c r="H159" s="37"/>
      <c r="I159" s="275"/>
      <c r="J159" s="275"/>
      <c r="K159" s="275"/>
      <c r="L159" s="275"/>
      <c r="M159" s="275"/>
      <c r="N159" s="275"/>
      <c r="O159" s="275"/>
      <c r="P159" s="275"/>
      <c r="Q159" s="275"/>
      <c r="R159" s="275"/>
      <c r="S159" s="275"/>
      <c r="T159" s="275"/>
      <c r="U159" s="37"/>
      <c r="V159" s="37"/>
      <c r="W159" s="275"/>
      <c r="X159" s="275"/>
      <c r="Y159" s="275"/>
      <c r="Z159" s="275"/>
      <c r="AA159" s="275"/>
      <c r="AB159" s="275"/>
      <c r="AC159" s="275"/>
      <c r="AD159" s="37"/>
      <c r="AE159" s="37"/>
      <c r="AF159" s="37"/>
      <c r="AG159" s="37" t="str">
        <f t="shared" ca="1" si="137"/>
        <v>W_ID_030_FS_001</v>
      </c>
      <c r="AH159" s="37"/>
      <c r="AI159" s="37"/>
      <c r="AJ159" s="37"/>
      <c r="AK159" s="37"/>
      <c r="AL159" s="37">
        <f t="shared" ca="1" si="138"/>
        <v>0</v>
      </c>
      <c r="AM159" s="37">
        <f t="shared" ca="1" si="156"/>
        <v>0</v>
      </c>
      <c r="AN159" s="37">
        <f t="shared" ca="1" si="156"/>
        <v>0</v>
      </c>
      <c r="AO159" s="37">
        <f t="shared" ca="1" si="156"/>
        <v>0</v>
      </c>
      <c r="AP159" s="37">
        <f t="shared" ca="1" si="155"/>
        <v>0</v>
      </c>
      <c r="AQ159" s="37">
        <f t="shared" ca="1" si="155"/>
        <v>0</v>
      </c>
      <c r="AR159" s="37">
        <f t="shared" ca="1" si="155"/>
        <v>0</v>
      </c>
      <c r="AS159" s="37">
        <f t="shared" ca="1" si="155"/>
        <v>0</v>
      </c>
      <c r="AT159" s="37">
        <f t="shared" ca="1" si="109"/>
        <v>0</v>
      </c>
      <c r="AU159" s="37">
        <f t="shared" ca="1" si="109"/>
        <v>0</v>
      </c>
      <c r="AV159" s="37">
        <f t="shared" ca="1" si="109"/>
        <v>0</v>
      </c>
      <c r="AW159" s="37">
        <f t="shared" ca="1" si="109"/>
        <v>0</v>
      </c>
      <c r="AX159" s="37"/>
      <c r="AY159" s="37"/>
      <c r="AZ159" s="37">
        <f t="shared" ca="1" si="157"/>
        <v>0</v>
      </c>
      <c r="BA159" s="37">
        <f t="shared" ca="1" si="157"/>
        <v>0</v>
      </c>
      <c r="BB159" s="37">
        <f t="shared" ca="1" si="157"/>
        <v>0</v>
      </c>
      <c r="BC159" s="37">
        <f t="shared" ca="1" si="157"/>
        <v>0</v>
      </c>
      <c r="BD159" s="37">
        <f t="shared" ca="1" si="157"/>
        <v>0</v>
      </c>
      <c r="BE159" s="37">
        <f t="shared" ca="1" si="157"/>
        <v>0</v>
      </c>
      <c r="BF159" s="37">
        <f t="shared" ca="1" si="157"/>
        <v>0</v>
      </c>
      <c r="BG159" s="37">
        <f t="shared" ca="1" si="157"/>
        <v>0</v>
      </c>
      <c r="BH159" s="37">
        <f t="shared" ca="1" si="140"/>
        <v>0</v>
      </c>
      <c r="BI159" s="37">
        <f t="shared" ca="1" si="141"/>
        <v>99</v>
      </c>
      <c r="BJ159" s="37"/>
      <c r="BK159" s="299">
        <f t="shared" ca="1" si="158"/>
        <v>0</v>
      </c>
      <c r="BL159" s="299">
        <f t="shared" ca="1" si="159"/>
        <v>0</v>
      </c>
      <c r="BM159" s="300" t="str">
        <f t="shared" ca="1" si="142"/>
        <v/>
      </c>
      <c r="BN159" s="37"/>
      <c r="BO159" s="301" t="e">
        <f t="shared" ca="1" si="110"/>
        <v>#DIV/0!</v>
      </c>
      <c r="BP159" s="301" t="e">
        <f t="shared" ca="1" si="111"/>
        <v>#DIV/0!</v>
      </c>
      <c r="BQ159" s="301" t="e">
        <f t="shared" ca="1" si="112"/>
        <v>#DIV/0!</v>
      </c>
      <c r="BR159" s="302" t="e">
        <f t="shared" ca="1" si="113"/>
        <v>#DIV/0!</v>
      </c>
      <c r="BS159" s="302">
        <f t="shared" ca="1" si="114"/>
        <v>-1</v>
      </c>
      <c r="BT159" s="301" t="e">
        <f t="shared" ca="1" si="115"/>
        <v>#DIV/0!</v>
      </c>
      <c r="BU159" s="301" t="e">
        <f t="shared" ca="1" si="116"/>
        <v>#DIV/0!</v>
      </c>
      <c r="BV159" s="301" t="e">
        <f t="shared" ca="1" si="117"/>
        <v>#DIV/0!</v>
      </c>
      <c r="BW159" s="302" t="e">
        <f t="shared" ca="1" si="118"/>
        <v>#DIV/0!</v>
      </c>
      <c r="BX159" s="302">
        <f t="shared" ca="1" si="160"/>
        <v>-1</v>
      </c>
      <c r="BY159" s="301" t="e">
        <f t="shared" ca="1" si="119"/>
        <v>#DIV/0!</v>
      </c>
      <c r="BZ159" s="301" t="e">
        <f t="shared" ca="1" si="120"/>
        <v>#DIV/0!</v>
      </c>
      <c r="CA159" s="301" t="e">
        <f t="shared" ca="1" si="121"/>
        <v>#DIV/0!</v>
      </c>
      <c r="CB159" s="302" t="e">
        <f t="shared" ca="1" si="122"/>
        <v>#DIV/0!</v>
      </c>
      <c r="CC159" s="302">
        <f t="shared" ca="1" si="123"/>
        <v>-1</v>
      </c>
      <c r="CD159" s="301" t="e">
        <f t="shared" ca="1" si="124"/>
        <v>#DIV/0!</v>
      </c>
      <c r="CE159" s="301" t="e">
        <f t="shared" ca="1" si="125"/>
        <v>#DIV/0!</v>
      </c>
      <c r="CF159" s="301" t="e">
        <f t="shared" ca="1" si="126"/>
        <v>#DIV/0!</v>
      </c>
      <c r="CG159" s="302" t="e">
        <f t="shared" ca="1" si="127"/>
        <v>#DIV/0!</v>
      </c>
      <c r="CH159" s="302">
        <f t="shared" ca="1" si="128"/>
        <v>-1</v>
      </c>
      <c r="CI159" s="303" t="e">
        <f t="shared" ca="1" si="154"/>
        <v>#REF!</v>
      </c>
      <c r="CJ159" s="303" t="e">
        <f t="shared" ca="1" si="143"/>
        <v>#REF!</v>
      </c>
      <c r="CK159" s="303" t="e">
        <f t="shared" ca="1" si="144"/>
        <v>#REF!</v>
      </c>
      <c r="CL159" s="301" t="e">
        <f t="shared" ca="1" si="145"/>
        <v>#REF!</v>
      </c>
      <c r="CM159" s="301" t="e">
        <f t="shared" ca="1" si="146"/>
        <v>#REF!</v>
      </c>
      <c r="CN159" s="301" t="e">
        <f t="shared" ca="1" si="147"/>
        <v>#REF!</v>
      </c>
      <c r="CO159" s="302" t="e">
        <f t="shared" ca="1" si="129"/>
        <v>#REF!</v>
      </c>
      <c r="CP159" s="302">
        <f t="shared" ca="1" si="130"/>
        <v>-1</v>
      </c>
      <c r="CQ159" s="301" t="e">
        <f t="shared" ca="1" si="131"/>
        <v>#DIV/0!</v>
      </c>
      <c r="CR159" s="301" t="e">
        <f t="shared" ca="1" si="132"/>
        <v>#DIV/0!</v>
      </c>
      <c r="CS159" s="301" t="e">
        <f t="shared" ca="1" si="133"/>
        <v>#DIV/0!</v>
      </c>
      <c r="CT159" s="302" t="e">
        <f t="shared" ca="1" si="134"/>
        <v>#DIV/0!</v>
      </c>
      <c r="CU159" s="302">
        <f t="shared" ca="1" si="135"/>
        <v>-1</v>
      </c>
      <c r="CV159" s="37"/>
      <c r="CW159" s="298">
        <f t="shared" ca="1" si="148"/>
        <v>-99</v>
      </c>
      <c r="CX159" s="302">
        <f t="shared" ca="1" si="149"/>
        <v>-99</v>
      </c>
      <c r="CY159" s="298">
        <f t="shared" ca="1" si="150"/>
        <v>-99</v>
      </c>
      <c r="CZ159" s="298">
        <f t="shared" ca="1" si="151"/>
        <v>-99</v>
      </c>
      <c r="DA159" s="304" t="e">
        <f t="shared" ca="1" si="152"/>
        <v>#NUM!</v>
      </c>
      <c r="DB159" s="305"/>
      <c r="DC159" s="304">
        <f t="shared" ca="1" si="153"/>
        <v>-999</v>
      </c>
    </row>
    <row r="160" spans="1:107" ht="14.4" x14ac:dyDescent="0.3">
      <c r="A160" s="37"/>
      <c r="B160" s="37"/>
      <c r="C160" s="37"/>
      <c r="D160" s="319" t="s">
        <v>714</v>
      </c>
      <c r="E160" s="37"/>
      <c r="F160" s="37"/>
      <c r="G160" s="37"/>
      <c r="H160" s="37"/>
      <c r="I160" s="275">
        <v>6.93</v>
      </c>
      <c r="J160" s="275">
        <v>0.104</v>
      </c>
      <c r="K160" s="275">
        <v>92</v>
      </c>
      <c r="L160" s="275">
        <v>18</v>
      </c>
      <c r="M160" s="275">
        <v>72</v>
      </c>
      <c r="N160" s="275">
        <v>41</v>
      </c>
      <c r="O160" s="275"/>
      <c r="P160" s="275"/>
      <c r="Q160" s="275">
        <v>86.66</v>
      </c>
      <c r="R160" s="275">
        <v>0.24</v>
      </c>
      <c r="S160" s="275">
        <v>90</v>
      </c>
      <c r="T160" s="275">
        <v>208.8</v>
      </c>
      <c r="U160" s="37"/>
      <c r="V160" s="37"/>
      <c r="W160" s="275">
        <v>8.0000000000000002E-3</v>
      </c>
      <c r="X160" s="275"/>
      <c r="Y160" s="275">
        <v>5.0000000000000001E-3</v>
      </c>
      <c r="Z160" s="275">
        <v>0.17</v>
      </c>
      <c r="AA160" s="275"/>
      <c r="AB160" s="275">
        <v>0.13</v>
      </c>
      <c r="AC160" s="275">
        <v>1.1000000000000001</v>
      </c>
      <c r="AD160" s="37"/>
      <c r="AE160" s="37"/>
      <c r="AF160" s="37"/>
      <c r="AG160" s="37" t="str">
        <f t="shared" ca="1" si="137"/>
        <v>W_ID_030_FS_002</v>
      </c>
      <c r="AH160" s="37"/>
      <c r="AI160" s="37"/>
      <c r="AJ160" s="37"/>
      <c r="AK160" s="37"/>
      <c r="AL160" s="37">
        <f t="shared" ca="1" si="138"/>
        <v>6.93</v>
      </c>
      <c r="AM160" s="37">
        <f t="shared" ca="1" si="156"/>
        <v>0.104</v>
      </c>
      <c r="AN160" s="37">
        <f t="shared" ca="1" si="156"/>
        <v>92</v>
      </c>
      <c r="AO160" s="37">
        <f t="shared" ca="1" si="156"/>
        <v>18</v>
      </c>
      <c r="AP160" s="37">
        <f t="shared" ca="1" si="155"/>
        <v>72</v>
      </c>
      <c r="AQ160" s="37">
        <f t="shared" ca="1" si="155"/>
        <v>41</v>
      </c>
      <c r="AR160" s="37">
        <f t="shared" ca="1" si="155"/>
        <v>0</v>
      </c>
      <c r="AS160" s="37">
        <f t="shared" ca="1" si="155"/>
        <v>0</v>
      </c>
      <c r="AT160" s="37">
        <f t="shared" ca="1" si="109"/>
        <v>86.66</v>
      </c>
      <c r="AU160" s="37">
        <f t="shared" ca="1" si="109"/>
        <v>0.24</v>
      </c>
      <c r="AV160" s="37">
        <f t="shared" ca="1" si="109"/>
        <v>90</v>
      </c>
      <c r="AW160" s="37">
        <f t="shared" ca="1" si="109"/>
        <v>208.8</v>
      </c>
      <c r="AX160" s="37"/>
      <c r="AY160" s="37"/>
      <c r="AZ160" s="37">
        <f t="shared" ca="1" si="157"/>
        <v>8.0000000000000002E-3</v>
      </c>
      <c r="BA160" s="37">
        <f t="shared" ca="1" si="157"/>
        <v>0</v>
      </c>
      <c r="BB160" s="37">
        <f t="shared" ca="1" si="157"/>
        <v>5.0000000000000001E-3</v>
      </c>
      <c r="BC160" s="37">
        <f t="shared" ca="1" si="157"/>
        <v>0.17</v>
      </c>
      <c r="BD160" s="37">
        <f t="shared" ca="1" si="157"/>
        <v>0</v>
      </c>
      <c r="BE160" s="37">
        <f t="shared" ca="1" si="157"/>
        <v>0.13</v>
      </c>
      <c r="BF160" s="37">
        <f t="shared" ca="1" si="157"/>
        <v>1.1000000000000001</v>
      </c>
      <c r="BG160" s="37">
        <f t="shared" ca="1" si="157"/>
        <v>0</v>
      </c>
      <c r="BH160" s="37">
        <f t="shared" ca="1" si="140"/>
        <v>0</v>
      </c>
      <c r="BI160" s="37">
        <f t="shared" ca="1" si="141"/>
        <v>99</v>
      </c>
      <c r="BJ160" s="37"/>
      <c r="BK160" s="299">
        <f t="shared" ca="1" si="158"/>
        <v>11.44980758983745</v>
      </c>
      <c r="BL160" s="299">
        <f t="shared" ca="1" si="159"/>
        <v>7.753344199999999</v>
      </c>
      <c r="BM160" s="300">
        <f t="shared" ca="1" si="142"/>
        <v>0.1924925361363683</v>
      </c>
      <c r="BN160" s="37"/>
      <c r="BO160" s="301">
        <f t="shared" ca="1" si="110"/>
        <v>0.93524714008202026</v>
      </c>
      <c r="BP160" s="301">
        <f t="shared" ca="1" si="111"/>
        <v>6.4752859917979716E-2</v>
      </c>
      <c r="BQ160" s="301">
        <f t="shared" ca="1" si="112"/>
        <v>0</v>
      </c>
      <c r="BR160" s="302">
        <f t="shared" ca="1" si="113"/>
        <v>0.54001169868335852</v>
      </c>
      <c r="BS160" s="302">
        <f t="shared" ca="1" si="114"/>
        <v>0.93524714008202026</v>
      </c>
      <c r="BT160" s="301">
        <f t="shared" ca="1" si="115"/>
        <v>0.89284978363898615</v>
      </c>
      <c r="BU160" s="301">
        <f t="shared" ca="1" si="116"/>
        <v>0.10715021636101381</v>
      </c>
      <c r="BV160" s="301">
        <f t="shared" ca="1" si="117"/>
        <v>0</v>
      </c>
      <c r="BW160" s="302">
        <f t="shared" ca="1" si="118"/>
        <v>0.51553146507315062</v>
      </c>
      <c r="BX160" s="302">
        <f t="shared" ca="1" si="160"/>
        <v>0.89284978363898615</v>
      </c>
      <c r="BY160" s="301">
        <f t="shared" ca="1" si="119"/>
        <v>0.67532467532467533</v>
      </c>
      <c r="BZ160" s="301">
        <f t="shared" ca="1" si="120"/>
        <v>0</v>
      </c>
      <c r="CA160" s="301">
        <f t="shared" ca="1" si="121"/>
        <v>0.32467532467532467</v>
      </c>
      <c r="CB160" s="302">
        <f t="shared" ca="1" si="122"/>
        <v>0.76483506493506503</v>
      </c>
      <c r="CC160" s="302">
        <f t="shared" ca="1" si="123"/>
        <v>0.67532467532467533</v>
      </c>
      <c r="CD160" s="301">
        <f t="shared" ca="1" si="124"/>
        <v>0.22482229025060962</v>
      </c>
      <c r="CE160" s="301">
        <f t="shared" ca="1" si="125"/>
        <v>0.23348726197270792</v>
      </c>
      <c r="CF160" s="301">
        <f t="shared" ca="1" si="126"/>
        <v>0.5416904477766824</v>
      </c>
      <c r="CG160" s="302">
        <f t="shared" ca="1" si="127"/>
        <v>0.75530235043843719</v>
      </c>
      <c r="CH160" s="302">
        <f t="shared" ca="1" si="128"/>
        <v>0.22482229025060962</v>
      </c>
      <c r="CI160" s="303" t="e">
        <f t="shared" ca="1" si="154"/>
        <v>#REF!</v>
      </c>
      <c r="CJ160" s="303" t="e">
        <f t="shared" ca="1" si="143"/>
        <v>#REF!</v>
      </c>
      <c r="CK160" s="303" t="e">
        <f t="shared" ca="1" si="144"/>
        <v>#REF!</v>
      </c>
      <c r="CL160" s="301" t="e">
        <f t="shared" ca="1" si="145"/>
        <v>#REF!</v>
      </c>
      <c r="CM160" s="301" t="e">
        <f t="shared" ca="1" si="146"/>
        <v>#REF!</v>
      </c>
      <c r="CN160" s="301" t="e">
        <f t="shared" ca="1" si="147"/>
        <v>#REF!</v>
      </c>
      <c r="CO160" s="302" t="e">
        <f t="shared" ca="1" si="129"/>
        <v>#REF!</v>
      </c>
      <c r="CP160" s="302">
        <f t="shared" ca="1" si="130"/>
        <v>-1</v>
      </c>
      <c r="CQ160" s="301">
        <f t="shared" ca="1" si="131"/>
        <v>1.378251501059429E-2</v>
      </c>
      <c r="CR160" s="301">
        <f t="shared" ca="1" si="132"/>
        <v>2.6965790238119264E-2</v>
      </c>
      <c r="CS160" s="301">
        <f t="shared" ca="1" si="133"/>
        <v>0.95925169475128647</v>
      </c>
      <c r="CT160" s="302">
        <f t="shared" ca="1" si="134"/>
        <v>1.1156059560964275</v>
      </c>
      <c r="CU160" s="302">
        <f t="shared" ca="1" si="135"/>
        <v>1.378251501059429E-2</v>
      </c>
      <c r="CV160" s="37"/>
      <c r="CW160" s="298">
        <f t="shared" ca="1" si="148"/>
        <v>0.89776115348687657</v>
      </c>
      <c r="CX160" s="302">
        <f t="shared" ca="1" si="149"/>
        <v>0.65321251377534351</v>
      </c>
      <c r="CY160" s="298">
        <f t="shared" ca="1" si="150"/>
        <v>0.85062240663900412</v>
      </c>
      <c r="CZ160" s="298">
        <f t="shared" ca="1" si="151"/>
        <v>0.66176470588235292</v>
      </c>
      <c r="DA160" s="304" t="e">
        <f t="shared" ca="1" si="152"/>
        <v>#NUM!</v>
      </c>
      <c r="DB160" s="305"/>
      <c r="DC160" s="304">
        <f t="shared" ca="1" si="153"/>
        <v>-999</v>
      </c>
    </row>
    <row r="161" spans="1:107" ht="14.4" x14ac:dyDescent="0.3">
      <c r="A161" s="37"/>
      <c r="B161" s="37"/>
      <c r="C161" s="37"/>
      <c r="D161" s="319" t="s">
        <v>715</v>
      </c>
      <c r="E161" s="37"/>
      <c r="F161" s="37"/>
      <c r="G161" s="37"/>
      <c r="H161" s="37"/>
      <c r="I161" s="275"/>
      <c r="J161" s="275"/>
      <c r="K161" s="275"/>
      <c r="L161" s="275"/>
      <c r="M161" s="275"/>
      <c r="N161" s="275"/>
      <c r="O161" s="275"/>
      <c r="P161" s="275"/>
      <c r="Q161" s="275"/>
      <c r="R161" s="275"/>
      <c r="S161" s="275"/>
      <c r="T161" s="275"/>
      <c r="U161" s="37"/>
      <c r="V161" s="37"/>
      <c r="W161" s="275"/>
      <c r="X161" s="275"/>
      <c r="Y161" s="275"/>
      <c r="Z161" s="275"/>
      <c r="AA161" s="275"/>
      <c r="AB161" s="275"/>
      <c r="AC161" s="275"/>
      <c r="AD161" s="37"/>
      <c r="AE161" s="37"/>
      <c r="AF161" s="37"/>
      <c r="AG161" s="37" t="str">
        <f t="shared" ca="1" si="137"/>
        <v>W_ID_030_FS_003</v>
      </c>
      <c r="AH161" s="37"/>
      <c r="AI161" s="37"/>
      <c r="AJ161" s="37"/>
      <c r="AK161" s="37"/>
      <c r="AL161" s="37">
        <f t="shared" ca="1" si="138"/>
        <v>0</v>
      </c>
      <c r="AM161" s="37">
        <f t="shared" ca="1" si="156"/>
        <v>0</v>
      </c>
      <c r="AN161" s="37">
        <f t="shared" ca="1" si="156"/>
        <v>0</v>
      </c>
      <c r="AO161" s="37">
        <f t="shared" ca="1" si="156"/>
        <v>0</v>
      </c>
      <c r="AP161" s="37">
        <f t="shared" ca="1" si="155"/>
        <v>0</v>
      </c>
      <c r="AQ161" s="37">
        <f t="shared" ca="1" si="155"/>
        <v>0</v>
      </c>
      <c r="AR161" s="37">
        <f t="shared" ca="1" si="155"/>
        <v>0</v>
      </c>
      <c r="AS161" s="37">
        <f t="shared" ca="1" si="155"/>
        <v>0</v>
      </c>
      <c r="AT161" s="37">
        <f t="shared" ca="1" si="109"/>
        <v>0</v>
      </c>
      <c r="AU161" s="37">
        <f t="shared" ref="AT161:AW170" ca="1" si="161">ABS(INDIRECT(AU$5&amp;(CELL("row", AU161))))</f>
        <v>0</v>
      </c>
      <c r="AV161" s="37">
        <f t="shared" ca="1" si="161"/>
        <v>0</v>
      </c>
      <c r="AW161" s="37">
        <f t="shared" ca="1" si="161"/>
        <v>0</v>
      </c>
      <c r="AX161" s="37"/>
      <c r="AY161" s="37"/>
      <c r="AZ161" s="37">
        <f t="shared" ca="1" si="157"/>
        <v>0</v>
      </c>
      <c r="BA161" s="37">
        <f t="shared" ca="1" si="157"/>
        <v>0</v>
      </c>
      <c r="BB161" s="37">
        <f t="shared" ca="1" si="157"/>
        <v>0</v>
      </c>
      <c r="BC161" s="37">
        <f t="shared" ca="1" si="157"/>
        <v>0</v>
      </c>
      <c r="BD161" s="37">
        <f t="shared" ca="1" si="157"/>
        <v>0</v>
      </c>
      <c r="BE161" s="37">
        <f t="shared" ca="1" si="157"/>
        <v>0</v>
      </c>
      <c r="BF161" s="37">
        <f t="shared" ca="1" si="157"/>
        <v>0</v>
      </c>
      <c r="BG161" s="37">
        <f t="shared" ca="1" si="157"/>
        <v>0</v>
      </c>
      <c r="BH161" s="37">
        <f t="shared" ca="1" si="140"/>
        <v>0</v>
      </c>
      <c r="BI161" s="37">
        <f t="shared" ca="1" si="141"/>
        <v>99</v>
      </c>
      <c r="BJ161" s="37"/>
      <c r="BK161" s="299">
        <f t="shared" ca="1" si="158"/>
        <v>0</v>
      </c>
      <c r="BL161" s="299">
        <f t="shared" ca="1" si="159"/>
        <v>0</v>
      </c>
      <c r="BM161" s="300" t="str">
        <f t="shared" ca="1" si="142"/>
        <v/>
      </c>
      <c r="BN161" s="37"/>
      <c r="BO161" s="301" t="e">
        <f t="shared" ca="1" si="110"/>
        <v>#DIV/0!</v>
      </c>
      <c r="BP161" s="301" t="e">
        <f t="shared" ca="1" si="111"/>
        <v>#DIV/0!</v>
      </c>
      <c r="BQ161" s="301" t="e">
        <f t="shared" ca="1" si="112"/>
        <v>#DIV/0!</v>
      </c>
      <c r="BR161" s="302" t="e">
        <f t="shared" ca="1" si="113"/>
        <v>#DIV/0!</v>
      </c>
      <c r="BS161" s="302">
        <f t="shared" ca="1" si="114"/>
        <v>-1</v>
      </c>
      <c r="BT161" s="301" t="e">
        <f t="shared" ca="1" si="115"/>
        <v>#DIV/0!</v>
      </c>
      <c r="BU161" s="301" t="e">
        <f t="shared" ca="1" si="116"/>
        <v>#DIV/0!</v>
      </c>
      <c r="BV161" s="301" t="e">
        <f t="shared" ca="1" si="117"/>
        <v>#DIV/0!</v>
      </c>
      <c r="BW161" s="302" t="e">
        <f t="shared" ca="1" si="118"/>
        <v>#DIV/0!</v>
      </c>
      <c r="BX161" s="302">
        <f t="shared" ca="1" si="160"/>
        <v>-1</v>
      </c>
      <c r="BY161" s="301" t="e">
        <f t="shared" ca="1" si="119"/>
        <v>#DIV/0!</v>
      </c>
      <c r="BZ161" s="301" t="e">
        <f t="shared" ca="1" si="120"/>
        <v>#DIV/0!</v>
      </c>
      <c r="CA161" s="301" t="e">
        <f t="shared" ca="1" si="121"/>
        <v>#DIV/0!</v>
      </c>
      <c r="CB161" s="302" t="e">
        <f t="shared" ca="1" si="122"/>
        <v>#DIV/0!</v>
      </c>
      <c r="CC161" s="302">
        <f t="shared" ca="1" si="123"/>
        <v>-1</v>
      </c>
      <c r="CD161" s="301" t="e">
        <f t="shared" ca="1" si="124"/>
        <v>#DIV/0!</v>
      </c>
      <c r="CE161" s="301" t="e">
        <f t="shared" ca="1" si="125"/>
        <v>#DIV/0!</v>
      </c>
      <c r="CF161" s="301" t="e">
        <f t="shared" ca="1" si="126"/>
        <v>#DIV/0!</v>
      </c>
      <c r="CG161" s="302" t="e">
        <f t="shared" ca="1" si="127"/>
        <v>#DIV/0!</v>
      </c>
      <c r="CH161" s="302">
        <f t="shared" ca="1" si="128"/>
        <v>-1</v>
      </c>
      <c r="CI161" s="303" t="e">
        <f t="shared" ca="1" si="154"/>
        <v>#REF!</v>
      </c>
      <c r="CJ161" s="303" t="e">
        <f t="shared" ca="1" si="143"/>
        <v>#REF!</v>
      </c>
      <c r="CK161" s="303" t="e">
        <f t="shared" ca="1" si="144"/>
        <v>#REF!</v>
      </c>
      <c r="CL161" s="301" t="e">
        <f t="shared" ca="1" si="145"/>
        <v>#REF!</v>
      </c>
      <c r="CM161" s="301" t="e">
        <f t="shared" ca="1" si="146"/>
        <v>#REF!</v>
      </c>
      <c r="CN161" s="301" t="e">
        <f t="shared" ca="1" si="147"/>
        <v>#REF!</v>
      </c>
      <c r="CO161" s="302" t="e">
        <f t="shared" ca="1" si="129"/>
        <v>#REF!</v>
      </c>
      <c r="CP161" s="302">
        <f t="shared" ca="1" si="130"/>
        <v>-1</v>
      </c>
      <c r="CQ161" s="301" t="e">
        <f t="shared" ca="1" si="131"/>
        <v>#DIV/0!</v>
      </c>
      <c r="CR161" s="301" t="e">
        <f t="shared" ca="1" si="132"/>
        <v>#DIV/0!</v>
      </c>
      <c r="CS161" s="301" t="e">
        <f t="shared" ca="1" si="133"/>
        <v>#DIV/0!</v>
      </c>
      <c r="CT161" s="302" t="e">
        <f t="shared" ca="1" si="134"/>
        <v>#DIV/0!</v>
      </c>
      <c r="CU161" s="302">
        <f t="shared" ca="1" si="135"/>
        <v>-1</v>
      </c>
      <c r="CV161" s="37"/>
      <c r="CW161" s="298">
        <f t="shared" ca="1" si="148"/>
        <v>-99</v>
      </c>
      <c r="CX161" s="302">
        <f t="shared" ca="1" si="149"/>
        <v>-99</v>
      </c>
      <c r="CY161" s="298">
        <f t="shared" ca="1" si="150"/>
        <v>-99</v>
      </c>
      <c r="CZ161" s="298">
        <f t="shared" ca="1" si="151"/>
        <v>-99</v>
      </c>
      <c r="DA161" s="304" t="e">
        <f t="shared" ca="1" si="152"/>
        <v>#NUM!</v>
      </c>
      <c r="DB161" s="305"/>
      <c r="DC161" s="304">
        <f t="shared" ca="1" si="153"/>
        <v>-999</v>
      </c>
    </row>
    <row r="162" spans="1:107" ht="14.4" x14ac:dyDescent="0.3">
      <c r="A162" s="37"/>
      <c r="B162" s="37"/>
      <c r="C162" s="37"/>
      <c r="D162" s="319" t="s">
        <v>716</v>
      </c>
      <c r="E162" s="37"/>
      <c r="F162" s="37"/>
      <c r="G162" s="37"/>
      <c r="H162" s="37"/>
      <c r="I162" s="275">
        <v>6.6</v>
      </c>
      <c r="J162" s="275"/>
      <c r="K162" s="275">
        <v>88</v>
      </c>
      <c r="L162" s="275">
        <v>26</v>
      </c>
      <c r="M162" s="275">
        <v>70</v>
      </c>
      <c r="N162" s="275">
        <v>39</v>
      </c>
      <c r="O162" s="275"/>
      <c r="P162" s="275"/>
      <c r="Q162" s="275">
        <v>91.882599999999996</v>
      </c>
      <c r="R162" s="275">
        <v>0.25490000000000002</v>
      </c>
      <c r="S162" s="275">
        <v>89.21</v>
      </c>
      <c r="T162" s="275"/>
      <c r="U162" s="37"/>
      <c r="V162" s="37"/>
      <c r="W162" s="275"/>
      <c r="X162" s="275"/>
      <c r="Y162" s="275"/>
      <c r="Z162" s="275">
        <v>0.16</v>
      </c>
      <c r="AA162" s="275"/>
      <c r="AB162" s="317"/>
      <c r="AC162" s="317"/>
      <c r="AD162" s="37"/>
      <c r="AE162" s="37"/>
      <c r="AF162" s="37"/>
      <c r="AG162" s="37" t="str">
        <f t="shared" ca="1" si="137"/>
        <v>W_ID_030_FS_004</v>
      </c>
      <c r="AH162" s="37"/>
      <c r="AI162" s="37"/>
      <c r="AJ162" s="37"/>
      <c r="AK162" s="37"/>
      <c r="AL162" s="37">
        <f t="shared" ca="1" si="138"/>
        <v>6.6</v>
      </c>
      <c r="AM162" s="37">
        <f t="shared" ref="AM162:AP185" ca="1" si="162">ABS(INDIRECT(AM$5&amp;(CELL("row", AM162))))</f>
        <v>0</v>
      </c>
      <c r="AN162" s="37">
        <f t="shared" ca="1" si="162"/>
        <v>88</v>
      </c>
      <c r="AO162" s="37">
        <f t="shared" ca="1" si="162"/>
        <v>26</v>
      </c>
      <c r="AP162" s="37">
        <f t="shared" ca="1" si="155"/>
        <v>70</v>
      </c>
      <c r="AQ162" s="37">
        <f t="shared" ca="1" si="155"/>
        <v>39</v>
      </c>
      <c r="AR162" s="37">
        <f t="shared" ca="1" si="155"/>
        <v>0</v>
      </c>
      <c r="AS162" s="37">
        <f t="shared" ca="1" si="155"/>
        <v>0</v>
      </c>
      <c r="AT162" s="37">
        <f t="shared" ca="1" si="161"/>
        <v>91.882599999999996</v>
      </c>
      <c r="AU162" s="37">
        <f t="shared" ca="1" si="161"/>
        <v>0.25490000000000002</v>
      </c>
      <c r="AV162" s="37">
        <f t="shared" ca="1" si="161"/>
        <v>89.21</v>
      </c>
      <c r="AW162" s="37">
        <f t="shared" ca="1" si="161"/>
        <v>0</v>
      </c>
      <c r="AX162" s="37"/>
      <c r="AY162" s="37"/>
      <c r="AZ162" s="37">
        <f t="shared" ca="1" si="157"/>
        <v>0</v>
      </c>
      <c r="BA162" s="37">
        <f t="shared" ca="1" si="157"/>
        <v>0</v>
      </c>
      <c r="BB162" s="37">
        <f t="shared" ca="1" si="157"/>
        <v>0</v>
      </c>
      <c r="BC162" s="37">
        <f t="shared" ca="1" si="157"/>
        <v>0.16</v>
      </c>
      <c r="BD162" s="37">
        <f t="shared" ca="1" si="157"/>
        <v>0</v>
      </c>
      <c r="BE162" s="37">
        <f t="shared" ca="1" si="157"/>
        <v>0</v>
      </c>
      <c r="BF162" s="37">
        <f t="shared" ca="1" si="157"/>
        <v>0</v>
      </c>
      <c r="BG162" s="37">
        <f t="shared" ca="1" si="157"/>
        <v>0</v>
      </c>
      <c r="BH162" s="37">
        <f t="shared" ca="1" si="140"/>
        <v>0</v>
      </c>
      <c r="BI162" s="37">
        <f t="shared" ca="1" si="141"/>
        <v>99</v>
      </c>
      <c r="BJ162" s="37"/>
      <c r="BK162" s="299">
        <f t="shared" ca="1" si="158"/>
        <v>11.194209179134006</v>
      </c>
      <c r="BL162" s="299">
        <f t="shared" ca="1" si="159"/>
        <v>4.4627782820000004</v>
      </c>
      <c r="BM162" s="300">
        <f t="shared" ca="1" si="142"/>
        <v>0.42993142287708397</v>
      </c>
      <c r="BN162" s="37"/>
      <c r="BO162" s="301">
        <f t="shared" ca="1" si="110"/>
        <v>0.93514331571592724</v>
      </c>
      <c r="BP162" s="301">
        <f t="shared" ca="1" si="111"/>
        <v>6.4856684284072791E-2</v>
      </c>
      <c r="BQ162" s="301">
        <f t="shared" ca="1" si="112"/>
        <v>0</v>
      </c>
      <c r="BR162" s="302">
        <f t="shared" ca="1" si="113"/>
        <v>0.53995175049437638</v>
      </c>
      <c r="BS162" s="302">
        <f t="shared" ca="1" si="114"/>
        <v>0.93514331571592724</v>
      </c>
      <c r="BT162" s="301">
        <f t="shared" ca="1" si="115"/>
        <v>1</v>
      </c>
      <c r="BU162" s="301">
        <f t="shared" ca="1" si="116"/>
        <v>0</v>
      </c>
      <c r="BV162" s="301">
        <f t="shared" ca="1" si="117"/>
        <v>0</v>
      </c>
      <c r="BW162" s="302">
        <f t="shared" ca="1" si="118"/>
        <v>0.57740000000000002</v>
      </c>
      <c r="BX162" s="302">
        <f t="shared" ca="1" si="160"/>
        <v>1</v>
      </c>
      <c r="BY162" s="301" t="e">
        <f t="shared" ca="1" si="119"/>
        <v>#DIV/0!</v>
      </c>
      <c r="BZ162" s="301" t="e">
        <f t="shared" ca="1" si="120"/>
        <v>#DIV/0!</v>
      </c>
      <c r="CA162" s="301" t="e">
        <f t="shared" ca="1" si="121"/>
        <v>#DIV/0!</v>
      </c>
      <c r="CB162" s="302" t="e">
        <f t="shared" ca="1" si="122"/>
        <v>#DIV/0!</v>
      </c>
      <c r="CC162" s="302">
        <f t="shared" ca="1" si="123"/>
        <v>-1</v>
      </c>
      <c r="CD162" s="301">
        <f t="shared" ca="1" si="124"/>
        <v>0.50737909776545254</v>
      </c>
      <c r="CE162" s="301">
        <f t="shared" ca="1" si="125"/>
        <v>0.49262090223454735</v>
      </c>
      <c r="CF162" s="301">
        <f t="shared" ca="1" si="126"/>
        <v>0</v>
      </c>
      <c r="CG162" s="302">
        <f t="shared" ca="1" si="127"/>
        <v>0.29296069104977229</v>
      </c>
      <c r="CH162" s="302">
        <f t="shared" ca="1" si="128"/>
        <v>0.50737909776545254</v>
      </c>
      <c r="CI162" s="303" t="e">
        <f t="shared" ca="1" si="154"/>
        <v>#REF!</v>
      </c>
      <c r="CJ162" s="303" t="e">
        <f t="shared" ca="1" si="143"/>
        <v>#REF!</v>
      </c>
      <c r="CK162" s="303" t="e">
        <f t="shared" ca="1" si="144"/>
        <v>#REF!</v>
      </c>
      <c r="CL162" s="301" t="e">
        <f t="shared" ca="1" si="145"/>
        <v>#REF!</v>
      </c>
      <c r="CM162" s="301" t="e">
        <f t="shared" ca="1" si="146"/>
        <v>#REF!</v>
      </c>
      <c r="CN162" s="301" t="e">
        <f t="shared" ca="1" si="147"/>
        <v>#REF!</v>
      </c>
      <c r="CO162" s="302" t="e">
        <f t="shared" ca="1" si="129"/>
        <v>#REF!</v>
      </c>
      <c r="CP162" s="302">
        <f t="shared" ca="1" si="130"/>
        <v>-1</v>
      </c>
      <c r="CQ162" s="301">
        <f t="shared" ca="1" si="131"/>
        <v>1.334749381410056E-2</v>
      </c>
      <c r="CR162" s="301">
        <f t="shared" ca="1" si="132"/>
        <v>3.9435777178024385E-2</v>
      </c>
      <c r="CS162" s="301">
        <f t="shared" ca="1" si="133"/>
        <v>0.94721672900787501</v>
      </c>
      <c r="CT162" s="302">
        <f t="shared" ca="1" si="134"/>
        <v>1.1014579999136549</v>
      </c>
      <c r="CU162" s="302">
        <f t="shared" ca="1" si="135"/>
        <v>1.334749381410056E-2</v>
      </c>
      <c r="CV162" s="37"/>
      <c r="CW162" s="298">
        <f t="shared" ca="1" si="148"/>
        <v>1.2388820889151368</v>
      </c>
      <c r="CX162" s="302">
        <f t="shared" ca="1" si="149"/>
        <v>0.98484865592737902</v>
      </c>
      <c r="CY162" s="298">
        <f t="shared" ca="1" si="150"/>
        <v>0.84782608695652173</v>
      </c>
      <c r="CZ162" s="298">
        <f t="shared" ca="1" si="151"/>
        <v>0.74712643678160917</v>
      </c>
      <c r="DA162" s="304" t="e">
        <f t="shared" ca="1" si="152"/>
        <v>#NUM!</v>
      </c>
      <c r="DB162" s="305"/>
      <c r="DC162" s="304">
        <f t="shared" ca="1" si="153"/>
        <v>-999</v>
      </c>
    </row>
    <row r="163" spans="1:107" ht="14.4" x14ac:dyDescent="0.3">
      <c r="A163" s="37"/>
      <c r="B163" s="37"/>
      <c r="C163" s="37"/>
      <c r="D163" s="319" t="s">
        <v>717</v>
      </c>
      <c r="E163" s="37"/>
      <c r="F163" s="37"/>
      <c r="G163" s="37"/>
      <c r="H163" s="37"/>
      <c r="I163" s="275"/>
      <c r="J163" s="275"/>
      <c r="K163" s="275"/>
      <c r="L163" s="275"/>
      <c r="M163" s="275"/>
      <c r="N163" s="275"/>
      <c r="O163" s="275"/>
      <c r="P163" s="275"/>
      <c r="Q163" s="275"/>
      <c r="R163" s="275"/>
      <c r="S163" s="275"/>
      <c r="T163" s="275"/>
      <c r="U163" s="37"/>
      <c r="V163" s="37"/>
      <c r="W163" s="275"/>
      <c r="X163" s="275"/>
      <c r="Y163" s="275"/>
      <c r="Z163" s="275"/>
      <c r="AA163" s="275"/>
      <c r="AB163" s="275"/>
      <c r="AC163" s="275"/>
      <c r="AD163" s="37"/>
      <c r="AE163" s="37"/>
      <c r="AF163" s="37"/>
      <c r="AG163" s="37" t="str">
        <f t="shared" ca="1" si="137"/>
        <v>W_ID_030_FS_005</v>
      </c>
      <c r="AH163" s="37"/>
      <c r="AI163" s="37"/>
      <c r="AJ163" s="37"/>
      <c r="AK163" s="37"/>
      <c r="AL163" s="37">
        <f t="shared" ca="1" si="138"/>
        <v>0</v>
      </c>
      <c r="AM163" s="37">
        <f t="shared" ca="1" si="162"/>
        <v>0</v>
      </c>
      <c r="AN163" s="37">
        <f t="shared" ca="1" si="162"/>
        <v>0</v>
      </c>
      <c r="AO163" s="37">
        <f t="shared" ca="1" si="162"/>
        <v>0</v>
      </c>
      <c r="AP163" s="37">
        <f t="shared" ca="1" si="155"/>
        <v>0</v>
      </c>
      <c r="AQ163" s="37">
        <f t="shared" ca="1" si="155"/>
        <v>0</v>
      </c>
      <c r="AR163" s="37">
        <f t="shared" ca="1" si="155"/>
        <v>0</v>
      </c>
      <c r="AS163" s="37">
        <f t="shared" ca="1" si="155"/>
        <v>0</v>
      </c>
      <c r="AT163" s="37">
        <f t="shared" ca="1" si="161"/>
        <v>0</v>
      </c>
      <c r="AU163" s="37">
        <f t="shared" ca="1" si="161"/>
        <v>0</v>
      </c>
      <c r="AV163" s="37">
        <f t="shared" ca="1" si="161"/>
        <v>0</v>
      </c>
      <c r="AW163" s="37">
        <f t="shared" ca="1" si="161"/>
        <v>0</v>
      </c>
      <c r="AX163" s="37"/>
      <c r="AY163" s="37"/>
      <c r="AZ163" s="37">
        <f t="shared" ca="1" si="157"/>
        <v>0</v>
      </c>
      <c r="BA163" s="37">
        <f t="shared" ca="1" si="157"/>
        <v>0</v>
      </c>
      <c r="BB163" s="37">
        <f t="shared" ca="1" si="157"/>
        <v>0</v>
      </c>
      <c r="BC163" s="37">
        <f t="shared" ca="1" si="157"/>
        <v>0</v>
      </c>
      <c r="BD163" s="37">
        <f t="shared" ca="1" si="157"/>
        <v>0</v>
      </c>
      <c r="BE163" s="37">
        <f t="shared" ca="1" si="157"/>
        <v>0</v>
      </c>
      <c r="BF163" s="37">
        <f t="shared" ca="1" si="157"/>
        <v>0</v>
      </c>
      <c r="BG163" s="37">
        <f t="shared" ca="1" si="157"/>
        <v>0</v>
      </c>
      <c r="BH163" s="37">
        <f t="shared" ca="1" si="140"/>
        <v>0</v>
      </c>
      <c r="BI163" s="37">
        <f t="shared" ca="1" si="141"/>
        <v>99</v>
      </c>
      <c r="BJ163" s="37"/>
      <c r="BK163" s="299">
        <f t="shared" ca="1" si="158"/>
        <v>0</v>
      </c>
      <c r="BL163" s="299">
        <f t="shared" ca="1" si="159"/>
        <v>0</v>
      </c>
      <c r="BM163" s="300" t="str">
        <f t="shared" ca="1" si="142"/>
        <v/>
      </c>
      <c r="BN163" s="37"/>
      <c r="BO163" s="301" t="e">
        <f t="shared" ca="1" si="110"/>
        <v>#DIV/0!</v>
      </c>
      <c r="BP163" s="301" t="e">
        <f t="shared" ca="1" si="111"/>
        <v>#DIV/0!</v>
      </c>
      <c r="BQ163" s="301" t="e">
        <f t="shared" ca="1" si="112"/>
        <v>#DIV/0!</v>
      </c>
      <c r="BR163" s="302" t="e">
        <f t="shared" ca="1" si="113"/>
        <v>#DIV/0!</v>
      </c>
      <c r="BS163" s="302">
        <f t="shared" ca="1" si="114"/>
        <v>-1</v>
      </c>
      <c r="BT163" s="301" t="e">
        <f t="shared" ca="1" si="115"/>
        <v>#DIV/0!</v>
      </c>
      <c r="BU163" s="301" t="e">
        <f t="shared" ca="1" si="116"/>
        <v>#DIV/0!</v>
      </c>
      <c r="BV163" s="301" t="e">
        <f t="shared" ca="1" si="117"/>
        <v>#DIV/0!</v>
      </c>
      <c r="BW163" s="302" t="e">
        <f t="shared" ca="1" si="118"/>
        <v>#DIV/0!</v>
      </c>
      <c r="BX163" s="302">
        <f t="shared" ca="1" si="160"/>
        <v>-1</v>
      </c>
      <c r="BY163" s="301" t="e">
        <f t="shared" ca="1" si="119"/>
        <v>#DIV/0!</v>
      </c>
      <c r="BZ163" s="301" t="e">
        <f t="shared" ca="1" si="120"/>
        <v>#DIV/0!</v>
      </c>
      <c r="CA163" s="301" t="e">
        <f t="shared" ca="1" si="121"/>
        <v>#DIV/0!</v>
      </c>
      <c r="CB163" s="302" t="e">
        <f t="shared" ca="1" si="122"/>
        <v>#DIV/0!</v>
      </c>
      <c r="CC163" s="302">
        <f t="shared" ca="1" si="123"/>
        <v>-1</v>
      </c>
      <c r="CD163" s="301" t="e">
        <f t="shared" ca="1" si="124"/>
        <v>#DIV/0!</v>
      </c>
      <c r="CE163" s="301" t="e">
        <f t="shared" ca="1" si="125"/>
        <v>#DIV/0!</v>
      </c>
      <c r="CF163" s="301" t="e">
        <f t="shared" ca="1" si="126"/>
        <v>#DIV/0!</v>
      </c>
      <c r="CG163" s="302" t="e">
        <f t="shared" ca="1" si="127"/>
        <v>#DIV/0!</v>
      </c>
      <c r="CH163" s="302">
        <f t="shared" ca="1" si="128"/>
        <v>-1</v>
      </c>
      <c r="CI163" s="303" t="e">
        <f t="shared" ca="1" si="154"/>
        <v>#REF!</v>
      </c>
      <c r="CJ163" s="303" t="e">
        <f t="shared" ca="1" si="143"/>
        <v>#REF!</v>
      </c>
      <c r="CK163" s="303" t="e">
        <f t="shared" ca="1" si="144"/>
        <v>#REF!</v>
      </c>
      <c r="CL163" s="301" t="e">
        <f t="shared" ca="1" si="145"/>
        <v>#REF!</v>
      </c>
      <c r="CM163" s="301" t="e">
        <f t="shared" ca="1" si="146"/>
        <v>#REF!</v>
      </c>
      <c r="CN163" s="301" t="e">
        <f t="shared" ca="1" si="147"/>
        <v>#REF!</v>
      </c>
      <c r="CO163" s="302" t="e">
        <f t="shared" ca="1" si="129"/>
        <v>#REF!</v>
      </c>
      <c r="CP163" s="302">
        <f t="shared" ca="1" si="130"/>
        <v>-1</v>
      </c>
      <c r="CQ163" s="301" t="e">
        <f t="shared" ca="1" si="131"/>
        <v>#DIV/0!</v>
      </c>
      <c r="CR163" s="301" t="e">
        <f t="shared" ca="1" si="132"/>
        <v>#DIV/0!</v>
      </c>
      <c r="CS163" s="301" t="e">
        <f t="shared" ca="1" si="133"/>
        <v>#DIV/0!</v>
      </c>
      <c r="CT163" s="302" t="e">
        <f t="shared" ca="1" si="134"/>
        <v>#DIV/0!</v>
      </c>
      <c r="CU163" s="302">
        <f t="shared" ca="1" si="135"/>
        <v>-1</v>
      </c>
      <c r="CV163" s="37"/>
      <c r="CW163" s="298">
        <f t="shared" ca="1" si="148"/>
        <v>-99</v>
      </c>
      <c r="CX163" s="302">
        <f t="shared" ca="1" si="149"/>
        <v>-99</v>
      </c>
      <c r="CY163" s="298">
        <f t="shared" ca="1" si="150"/>
        <v>-99</v>
      </c>
      <c r="CZ163" s="298">
        <f t="shared" ca="1" si="151"/>
        <v>-99</v>
      </c>
      <c r="DA163" s="304" t="e">
        <f t="shared" ca="1" si="152"/>
        <v>#NUM!</v>
      </c>
      <c r="DB163" s="305"/>
      <c r="DC163" s="304">
        <f t="shared" ca="1" si="153"/>
        <v>-999</v>
      </c>
    </row>
    <row r="164" spans="1:107" ht="14.4" x14ac:dyDescent="0.3">
      <c r="A164" s="37"/>
      <c r="B164" s="37"/>
      <c r="C164" s="37"/>
      <c r="D164" s="319" t="s">
        <v>718</v>
      </c>
      <c r="E164" s="37"/>
      <c r="F164" s="37"/>
      <c r="G164" s="37"/>
      <c r="H164" s="37"/>
      <c r="I164" s="275"/>
      <c r="J164" s="275"/>
      <c r="K164" s="275"/>
      <c r="L164" s="275"/>
      <c r="M164" s="275"/>
      <c r="N164" s="275"/>
      <c r="O164" s="275"/>
      <c r="P164" s="275"/>
      <c r="Q164" s="275"/>
      <c r="R164" s="275"/>
      <c r="S164" s="275"/>
      <c r="T164" s="275"/>
      <c r="U164" s="37"/>
      <c r="V164" s="37"/>
      <c r="W164" s="275"/>
      <c r="X164" s="275"/>
      <c r="Y164" s="275"/>
      <c r="Z164" s="275"/>
      <c r="AA164" s="275"/>
      <c r="AB164" s="275"/>
      <c r="AC164" s="275"/>
      <c r="AD164" s="37"/>
      <c r="AE164" s="37"/>
      <c r="AF164" s="37"/>
      <c r="AG164" s="37" t="str">
        <f t="shared" ca="1" si="137"/>
        <v>W_ID_031_FS_001</v>
      </c>
      <c r="AH164" s="37"/>
      <c r="AI164" s="37"/>
      <c r="AJ164" s="37"/>
      <c r="AK164" s="37"/>
      <c r="AL164" s="37">
        <f t="shared" ca="1" si="138"/>
        <v>0</v>
      </c>
      <c r="AM164" s="37">
        <f t="shared" ca="1" si="162"/>
        <v>0</v>
      </c>
      <c r="AN164" s="37">
        <f t="shared" ca="1" si="162"/>
        <v>0</v>
      </c>
      <c r="AO164" s="37">
        <f t="shared" ca="1" si="162"/>
        <v>0</v>
      </c>
      <c r="AP164" s="37">
        <f t="shared" ca="1" si="155"/>
        <v>0</v>
      </c>
      <c r="AQ164" s="37">
        <f t="shared" ca="1" si="155"/>
        <v>0</v>
      </c>
      <c r="AR164" s="37">
        <f t="shared" ca="1" si="155"/>
        <v>0</v>
      </c>
      <c r="AS164" s="37">
        <f t="shared" ca="1" si="155"/>
        <v>0</v>
      </c>
      <c r="AT164" s="37">
        <f t="shared" ca="1" si="161"/>
        <v>0</v>
      </c>
      <c r="AU164" s="37">
        <f t="shared" ca="1" si="161"/>
        <v>0</v>
      </c>
      <c r="AV164" s="37">
        <f t="shared" ca="1" si="161"/>
        <v>0</v>
      </c>
      <c r="AW164" s="37">
        <f t="shared" ca="1" si="161"/>
        <v>0</v>
      </c>
      <c r="AX164" s="37"/>
      <c r="AY164" s="37"/>
      <c r="AZ164" s="37">
        <f t="shared" ca="1" si="157"/>
        <v>0</v>
      </c>
      <c r="BA164" s="37">
        <f t="shared" ca="1" si="157"/>
        <v>0</v>
      </c>
      <c r="BB164" s="37">
        <f t="shared" ca="1" si="157"/>
        <v>0</v>
      </c>
      <c r="BC164" s="37">
        <f t="shared" ca="1" si="157"/>
        <v>0</v>
      </c>
      <c r="BD164" s="37">
        <f t="shared" ca="1" si="157"/>
        <v>0</v>
      </c>
      <c r="BE164" s="37">
        <f t="shared" ca="1" si="157"/>
        <v>0</v>
      </c>
      <c r="BF164" s="37">
        <f t="shared" ca="1" si="157"/>
        <v>0</v>
      </c>
      <c r="BG164" s="37">
        <f t="shared" ca="1" si="157"/>
        <v>0</v>
      </c>
      <c r="BH164" s="37">
        <f t="shared" ca="1" si="140"/>
        <v>0</v>
      </c>
      <c r="BI164" s="37">
        <f t="shared" ca="1" si="141"/>
        <v>99</v>
      </c>
      <c r="BJ164" s="37"/>
      <c r="BK164" s="299">
        <f t="shared" ca="1" si="158"/>
        <v>0</v>
      </c>
      <c r="BL164" s="299">
        <f t="shared" ca="1" si="159"/>
        <v>0</v>
      </c>
      <c r="BM164" s="300" t="str">
        <f t="shared" ca="1" si="142"/>
        <v/>
      </c>
      <c r="BN164" s="37"/>
      <c r="BO164" s="301" t="e">
        <f t="shared" ca="1" si="110"/>
        <v>#DIV/0!</v>
      </c>
      <c r="BP164" s="301" t="e">
        <f t="shared" ca="1" si="111"/>
        <v>#DIV/0!</v>
      </c>
      <c r="BQ164" s="301" t="e">
        <f t="shared" ca="1" si="112"/>
        <v>#DIV/0!</v>
      </c>
      <c r="BR164" s="302" t="e">
        <f t="shared" ca="1" si="113"/>
        <v>#DIV/0!</v>
      </c>
      <c r="BS164" s="302">
        <f t="shared" ca="1" si="114"/>
        <v>-1</v>
      </c>
      <c r="BT164" s="301" t="e">
        <f t="shared" ca="1" si="115"/>
        <v>#DIV/0!</v>
      </c>
      <c r="BU164" s="301" t="e">
        <f t="shared" ca="1" si="116"/>
        <v>#DIV/0!</v>
      </c>
      <c r="BV164" s="301" t="e">
        <f t="shared" ca="1" si="117"/>
        <v>#DIV/0!</v>
      </c>
      <c r="BW164" s="302" t="e">
        <f t="shared" ca="1" si="118"/>
        <v>#DIV/0!</v>
      </c>
      <c r="BX164" s="302">
        <f t="shared" ca="1" si="160"/>
        <v>-1</v>
      </c>
      <c r="BY164" s="301" t="e">
        <f t="shared" ca="1" si="119"/>
        <v>#DIV/0!</v>
      </c>
      <c r="BZ164" s="301" t="e">
        <f t="shared" ca="1" si="120"/>
        <v>#DIV/0!</v>
      </c>
      <c r="CA164" s="301" t="e">
        <f t="shared" ca="1" si="121"/>
        <v>#DIV/0!</v>
      </c>
      <c r="CB164" s="302" t="e">
        <f t="shared" ca="1" si="122"/>
        <v>#DIV/0!</v>
      </c>
      <c r="CC164" s="302">
        <f t="shared" ca="1" si="123"/>
        <v>-1</v>
      </c>
      <c r="CD164" s="301" t="e">
        <f t="shared" ca="1" si="124"/>
        <v>#DIV/0!</v>
      </c>
      <c r="CE164" s="301" t="e">
        <f t="shared" ca="1" si="125"/>
        <v>#DIV/0!</v>
      </c>
      <c r="CF164" s="301" t="e">
        <f t="shared" ca="1" si="126"/>
        <v>#DIV/0!</v>
      </c>
      <c r="CG164" s="302" t="e">
        <f t="shared" ca="1" si="127"/>
        <v>#DIV/0!</v>
      </c>
      <c r="CH164" s="302">
        <f t="shared" ca="1" si="128"/>
        <v>-1</v>
      </c>
      <c r="CI164" s="303" t="e">
        <f t="shared" ca="1" si="154"/>
        <v>#REF!</v>
      </c>
      <c r="CJ164" s="303" t="e">
        <f t="shared" ca="1" si="143"/>
        <v>#REF!</v>
      </c>
      <c r="CK164" s="303" t="e">
        <f t="shared" ca="1" si="144"/>
        <v>#REF!</v>
      </c>
      <c r="CL164" s="301" t="e">
        <f t="shared" ca="1" si="145"/>
        <v>#REF!</v>
      </c>
      <c r="CM164" s="301" t="e">
        <f t="shared" ca="1" si="146"/>
        <v>#REF!</v>
      </c>
      <c r="CN164" s="301" t="e">
        <f t="shared" ca="1" si="147"/>
        <v>#REF!</v>
      </c>
      <c r="CO164" s="302" t="e">
        <f t="shared" ca="1" si="129"/>
        <v>#REF!</v>
      </c>
      <c r="CP164" s="302">
        <f t="shared" ca="1" si="130"/>
        <v>-1</v>
      </c>
      <c r="CQ164" s="301" t="e">
        <f t="shared" ca="1" si="131"/>
        <v>#DIV/0!</v>
      </c>
      <c r="CR164" s="301" t="e">
        <f t="shared" ca="1" si="132"/>
        <v>#DIV/0!</v>
      </c>
      <c r="CS164" s="301" t="e">
        <f t="shared" ca="1" si="133"/>
        <v>#DIV/0!</v>
      </c>
      <c r="CT164" s="302" t="e">
        <f t="shared" ca="1" si="134"/>
        <v>#DIV/0!</v>
      </c>
      <c r="CU164" s="302">
        <f t="shared" ca="1" si="135"/>
        <v>-1</v>
      </c>
      <c r="CV164" s="37"/>
      <c r="CW164" s="298">
        <f t="shared" ca="1" si="148"/>
        <v>-99</v>
      </c>
      <c r="CX164" s="302">
        <f t="shared" ca="1" si="149"/>
        <v>-99</v>
      </c>
      <c r="CY164" s="298">
        <f t="shared" ca="1" si="150"/>
        <v>-99</v>
      </c>
      <c r="CZ164" s="298">
        <f t="shared" ca="1" si="151"/>
        <v>-99</v>
      </c>
      <c r="DA164" s="304" t="e">
        <f t="shared" ca="1" si="152"/>
        <v>#NUM!</v>
      </c>
      <c r="DB164" s="305"/>
      <c r="DC164" s="304">
        <f t="shared" ca="1" si="153"/>
        <v>-999</v>
      </c>
    </row>
    <row r="165" spans="1:107" ht="14.4" x14ac:dyDescent="0.3">
      <c r="A165" s="37"/>
      <c r="B165" s="37"/>
      <c r="C165" s="37"/>
      <c r="D165" s="319" t="s">
        <v>719</v>
      </c>
      <c r="E165" s="37"/>
      <c r="F165" s="37"/>
      <c r="G165" s="37"/>
      <c r="H165" s="37"/>
      <c r="I165" s="275">
        <v>7</v>
      </c>
      <c r="J165" s="275">
        <v>0.113</v>
      </c>
      <c r="K165" s="275">
        <v>129</v>
      </c>
      <c r="L165" s="275">
        <v>29</v>
      </c>
      <c r="M165" s="275">
        <v>99</v>
      </c>
      <c r="N165" s="275">
        <v>54</v>
      </c>
      <c r="O165" s="275"/>
      <c r="P165" s="275"/>
      <c r="Q165" s="275">
        <v>147.03</v>
      </c>
      <c r="R165" s="275">
        <v>0.12</v>
      </c>
      <c r="S165" s="275">
        <v>118</v>
      </c>
      <c r="T165" s="275">
        <v>255.2</v>
      </c>
      <c r="U165" s="37"/>
      <c r="V165" s="37"/>
      <c r="W165" s="275">
        <v>1.4E-2</v>
      </c>
      <c r="X165" s="275"/>
      <c r="Y165" s="275">
        <v>7.0000000000000001E-3</v>
      </c>
      <c r="Z165" s="275">
        <v>0.25</v>
      </c>
      <c r="AA165" s="275"/>
      <c r="AB165" s="317"/>
      <c r="AC165" s="275">
        <v>0.78</v>
      </c>
      <c r="AD165" s="37"/>
      <c r="AE165" s="37"/>
      <c r="AF165" s="37"/>
      <c r="AG165" s="37" t="str">
        <f t="shared" ca="1" si="137"/>
        <v>W_ID_031_FS_002</v>
      </c>
      <c r="AH165" s="37"/>
      <c r="AI165" s="37"/>
      <c r="AJ165" s="37"/>
      <c r="AK165" s="37"/>
      <c r="AL165" s="37">
        <f t="shared" ca="1" si="138"/>
        <v>7</v>
      </c>
      <c r="AM165" s="37">
        <f t="shared" ca="1" si="162"/>
        <v>0.113</v>
      </c>
      <c r="AN165" s="37">
        <f t="shared" ca="1" si="162"/>
        <v>129</v>
      </c>
      <c r="AO165" s="37">
        <f t="shared" ca="1" si="162"/>
        <v>29</v>
      </c>
      <c r="AP165" s="37">
        <f t="shared" ca="1" si="155"/>
        <v>99</v>
      </c>
      <c r="AQ165" s="37">
        <f t="shared" ca="1" si="155"/>
        <v>54</v>
      </c>
      <c r="AR165" s="37">
        <f t="shared" ca="1" si="155"/>
        <v>0</v>
      </c>
      <c r="AS165" s="37">
        <f t="shared" ca="1" si="155"/>
        <v>0</v>
      </c>
      <c r="AT165" s="37">
        <f t="shared" ca="1" si="161"/>
        <v>147.03</v>
      </c>
      <c r="AU165" s="37">
        <f t="shared" ca="1" si="161"/>
        <v>0.12</v>
      </c>
      <c r="AV165" s="37">
        <f t="shared" ca="1" si="161"/>
        <v>118</v>
      </c>
      <c r="AW165" s="37">
        <f t="shared" ca="1" si="161"/>
        <v>255.2</v>
      </c>
      <c r="AX165" s="37"/>
      <c r="AY165" s="37"/>
      <c r="AZ165" s="37">
        <f t="shared" ca="1" si="157"/>
        <v>1.4E-2</v>
      </c>
      <c r="BA165" s="37">
        <f t="shared" ca="1" si="157"/>
        <v>0</v>
      </c>
      <c r="BB165" s="37">
        <f t="shared" ca="1" si="157"/>
        <v>7.0000000000000001E-3</v>
      </c>
      <c r="BC165" s="37">
        <f t="shared" ca="1" si="157"/>
        <v>0.25</v>
      </c>
      <c r="BD165" s="37">
        <f t="shared" ca="1" si="157"/>
        <v>0</v>
      </c>
      <c r="BE165" s="37">
        <f t="shared" ca="1" si="157"/>
        <v>0</v>
      </c>
      <c r="BF165" s="37">
        <f t="shared" ca="1" si="157"/>
        <v>0.78</v>
      </c>
      <c r="BG165" s="37">
        <f t="shared" ca="1" si="157"/>
        <v>0</v>
      </c>
      <c r="BH165" s="37">
        <f t="shared" ca="1" si="140"/>
        <v>0</v>
      </c>
      <c r="BI165" s="37">
        <f t="shared" ca="1" si="141"/>
        <v>99</v>
      </c>
      <c r="BJ165" s="37"/>
      <c r="BK165" s="299">
        <f t="shared" ca="1" si="158"/>
        <v>15.75155363</v>
      </c>
      <c r="BL165" s="299">
        <f t="shared" ca="1" si="159"/>
        <v>10.7935211</v>
      </c>
      <c r="BM165" s="300">
        <f t="shared" ca="1" si="142"/>
        <v>0.18677787048746428</v>
      </c>
      <c r="BN165" s="37"/>
      <c r="BO165" s="301">
        <f t="shared" ca="1" si="110"/>
        <v>0.98000399920016001</v>
      </c>
      <c r="BP165" s="301">
        <f t="shared" ca="1" si="111"/>
        <v>1.9996000799840031E-2</v>
      </c>
      <c r="BQ165" s="301">
        <f t="shared" ca="1" si="112"/>
        <v>0</v>
      </c>
      <c r="BR165" s="302">
        <f t="shared" ca="1" si="113"/>
        <v>0.56585430913817236</v>
      </c>
      <c r="BS165" s="302">
        <f t="shared" ca="1" si="114"/>
        <v>0.98000399920016001</v>
      </c>
      <c r="BT165" s="301">
        <f t="shared" ca="1" si="115"/>
        <v>0.92863007642266149</v>
      </c>
      <c r="BU165" s="301">
        <f t="shared" ca="1" si="116"/>
        <v>7.136992357733847E-2</v>
      </c>
      <c r="BV165" s="301">
        <f t="shared" ca="1" si="117"/>
        <v>0</v>
      </c>
      <c r="BW165" s="302">
        <f t="shared" ca="1" si="118"/>
        <v>0.53619100612644477</v>
      </c>
      <c r="BX165" s="302">
        <f t="shared" ca="1" si="160"/>
        <v>0.92863007642266149</v>
      </c>
      <c r="BY165" s="301">
        <f t="shared" ca="1" si="119"/>
        <v>0.61748633879781423</v>
      </c>
      <c r="BZ165" s="301">
        <f t="shared" ca="1" si="120"/>
        <v>0</v>
      </c>
      <c r="CA165" s="301">
        <f t="shared" ca="1" si="121"/>
        <v>0.38251366120218583</v>
      </c>
      <c r="CB165" s="302">
        <f t="shared" ca="1" si="122"/>
        <v>0.79822513661202188</v>
      </c>
      <c r="CC165" s="302">
        <f t="shared" ca="1" si="123"/>
        <v>0.61748633879781423</v>
      </c>
      <c r="CD165" s="301">
        <f t="shared" ca="1" si="124"/>
        <v>0.28262499279164982</v>
      </c>
      <c r="CE165" s="301">
        <f t="shared" ca="1" si="125"/>
        <v>0.226822751475309</v>
      </c>
      <c r="CF165" s="301">
        <f t="shared" ca="1" si="126"/>
        <v>0.49055225573304112</v>
      </c>
      <c r="CG165" s="302">
        <f t="shared" ca="1" si="127"/>
        <v>0.7296283605328413</v>
      </c>
      <c r="CH165" s="302">
        <f t="shared" ca="1" si="128"/>
        <v>0.28262499279164982</v>
      </c>
      <c r="CI165" s="303" t="e">
        <f t="shared" ca="1" si="154"/>
        <v>#REF!</v>
      </c>
      <c r="CJ165" s="303" t="e">
        <f t="shared" ca="1" si="143"/>
        <v>#REF!</v>
      </c>
      <c r="CK165" s="303" t="e">
        <f t="shared" ca="1" si="144"/>
        <v>#REF!</v>
      </c>
      <c r="CL165" s="301" t="e">
        <f t="shared" ca="1" si="145"/>
        <v>#REF!</v>
      </c>
      <c r="CM165" s="301" t="e">
        <f t="shared" ca="1" si="146"/>
        <v>#REF!</v>
      </c>
      <c r="CN165" s="301" t="e">
        <f t="shared" ca="1" si="147"/>
        <v>#REF!</v>
      </c>
      <c r="CO165" s="302" t="e">
        <f t="shared" ca="1" si="129"/>
        <v>#REF!</v>
      </c>
      <c r="CP165" s="302">
        <f t="shared" ca="1" si="130"/>
        <v>-1</v>
      </c>
      <c r="CQ165" s="301">
        <f t="shared" ca="1" si="131"/>
        <v>1.6607725915305682E-2</v>
      </c>
      <c r="CR165" s="301">
        <f t="shared" ca="1" si="132"/>
        <v>3.7335197794098052E-2</v>
      </c>
      <c r="CS165" s="301">
        <f t="shared" ca="1" si="133"/>
        <v>0.94605707629059632</v>
      </c>
      <c r="CT165" s="302">
        <f t="shared" ca="1" si="134"/>
        <v>1.1020014069362492</v>
      </c>
      <c r="CU165" s="302">
        <f t="shared" ca="1" si="135"/>
        <v>1.6607725915305682E-2</v>
      </c>
      <c r="CV165" s="37"/>
      <c r="CW165" s="298">
        <f t="shared" ca="1" si="148"/>
        <v>1.1924022359749435</v>
      </c>
      <c r="CX165" s="302">
        <f t="shared" ca="1" si="149"/>
        <v>0.92916080120036226</v>
      </c>
      <c r="CY165" s="298">
        <f t="shared" ca="1" si="150"/>
        <v>0.84507042253521125</v>
      </c>
      <c r="CZ165" s="298">
        <f t="shared" ca="1" si="151"/>
        <v>0.69212410501193322</v>
      </c>
      <c r="DA165" s="304" t="e">
        <f t="shared" ca="1" si="152"/>
        <v>#NUM!</v>
      </c>
      <c r="DB165" s="305"/>
      <c r="DC165" s="304">
        <f t="shared" ca="1" si="153"/>
        <v>-999</v>
      </c>
    </row>
    <row r="166" spans="1:107" ht="14.4" x14ac:dyDescent="0.3">
      <c r="A166" s="37"/>
      <c r="B166" s="37"/>
      <c r="C166" s="37"/>
      <c r="D166" s="319" t="s">
        <v>720</v>
      </c>
      <c r="E166" s="37"/>
      <c r="F166" s="37"/>
      <c r="G166" s="37"/>
      <c r="H166" s="37"/>
      <c r="I166" s="275"/>
      <c r="J166" s="275"/>
      <c r="K166" s="275"/>
      <c r="L166" s="275"/>
      <c r="M166" s="275"/>
      <c r="N166" s="275"/>
      <c r="O166" s="275"/>
      <c r="P166" s="275"/>
      <c r="Q166" s="275"/>
      <c r="R166" s="275"/>
      <c r="S166" s="275"/>
      <c r="T166" s="275"/>
      <c r="U166" s="37"/>
      <c r="V166" s="37"/>
      <c r="W166" s="275"/>
      <c r="X166" s="275"/>
      <c r="Y166" s="275"/>
      <c r="Z166" s="275"/>
      <c r="AA166" s="275"/>
      <c r="AB166" s="275"/>
      <c r="AC166" s="275"/>
      <c r="AD166" s="37"/>
      <c r="AE166" s="37"/>
      <c r="AF166" s="37"/>
      <c r="AG166" s="37" t="str">
        <f t="shared" ca="1" si="137"/>
        <v>W_ID_031_FS_003</v>
      </c>
      <c r="AH166" s="37"/>
      <c r="AI166" s="37"/>
      <c r="AJ166" s="37"/>
      <c r="AK166" s="37"/>
      <c r="AL166" s="37">
        <f t="shared" ca="1" si="138"/>
        <v>0</v>
      </c>
      <c r="AM166" s="37">
        <f t="shared" ca="1" si="162"/>
        <v>0</v>
      </c>
      <c r="AN166" s="37">
        <f t="shared" ca="1" si="162"/>
        <v>0</v>
      </c>
      <c r="AO166" s="37">
        <f t="shared" ca="1" si="162"/>
        <v>0</v>
      </c>
      <c r="AP166" s="37">
        <f t="shared" ca="1" si="155"/>
        <v>0</v>
      </c>
      <c r="AQ166" s="37">
        <f t="shared" ca="1" si="155"/>
        <v>0</v>
      </c>
      <c r="AR166" s="37">
        <f t="shared" ca="1" si="155"/>
        <v>0</v>
      </c>
      <c r="AS166" s="37">
        <f t="shared" ca="1" si="155"/>
        <v>0</v>
      </c>
      <c r="AT166" s="37">
        <f t="shared" ca="1" si="161"/>
        <v>0</v>
      </c>
      <c r="AU166" s="37">
        <f t="shared" ca="1" si="161"/>
        <v>0</v>
      </c>
      <c r="AV166" s="37">
        <f t="shared" ca="1" si="161"/>
        <v>0</v>
      </c>
      <c r="AW166" s="37">
        <f t="shared" ca="1" si="161"/>
        <v>0</v>
      </c>
      <c r="AX166" s="37"/>
      <c r="AY166" s="37"/>
      <c r="AZ166" s="37">
        <f t="shared" ca="1" si="157"/>
        <v>0</v>
      </c>
      <c r="BA166" s="37">
        <f t="shared" ca="1" si="157"/>
        <v>0</v>
      </c>
      <c r="BB166" s="37">
        <f t="shared" ca="1" si="157"/>
        <v>0</v>
      </c>
      <c r="BC166" s="37">
        <f t="shared" ca="1" si="157"/>
        <v>0</v>
      </c>
      <c r="BD166" s="37">
        <f t="shared" ca="1" si="157"/>
        <v>0</v>
      </c>
      <c r="BE166" s="37">
        <f t="shared" ca="1" si="157"/>
        <v>0</v>
      </c>
      <c r="BF166" s="37">
        <f t="shared" ca="1" si="157"/>
        <v>0</v>
      </c>
      <c r="BG166" s="37">
        <f t="shared" ca="1" si="157"/>
        <v>0</v>
      </c>
      <c r="BH166" s="37">
        <f t="shared" ca="1" si="140"/>
        <v>0</v>
      </c>
      <c r="BI166" s="37">
        <f t="shared" ca="1" si="141"/>
        <v>99</v>
      </c>
      <c r="BJ166" s="37"/>
      <c r="BK166" s="299">
        <f t="shared" ca="1" si="158"/>
        <v>0</v>
      </c>
      <c r="BL166" s="299">
        <f t="shared" ca="1" si="159"/>
        <v>0</v>
      </c>
      <c r="BM166" s="300" t="str">
        <f t="shared" ca="1" si="142"/>
        <v/>
      </c>
      <c r="BN166" s="37"/>
      <c r="BO166" s="301" t="e">
        <f t="shared" ref="BO166:BO229" ca="1" si="163">(AT166*BO$6)/(AT166*BO$6+AU166*BP$6+AS166*BQ$6)</f>
        <v>#DIV/0!</v>
      </c>
      <c r="BP166" s="301" t="e">
        <f t="shared" ref="BP166:BP229" ca="1" si="164">(AU166*BP$6)/(AT166*BO$6+AU166*BP$6+AS166*BQ$6)</f>
        <v>#DIV/0!</v>
      </c>
      <c r="BQ166" s="301" t="e">
        <f t="shared" ref="BQ166:BQ229" ca="1" si="165">(AS166*BQ$6)/(AT166*BO$6+AU166*BP$6+AS166*BQ$6)</f>
        <v>#DIV/0!</v>
      </c>
      <c r="BR166" s="302" t="e">
        <f t="shared" ref="BR166:BR229" ca="1" si="166">0.5774*BO166+1.1547*BQ166</f>
        <v>#DIV/0!</v>
      </c>
      <c r="BS166" s="302">
        <f t="shared" ref="BS166:BS229" ca="1" si="167">IF(ISERROR(BO166),-1,BO166)</f>
        <v>-1</v>
      </c>
      <c r="BT166" s="301" t="e">
        <f t="shared" ref="BT166:BT229" ca="1" si="168">(AT166*BT$6)/(AT166*BT$6+AM166*BU$6+AS166*BV$6)</f>
        <v>#DIV/0!</v>
      </c>
      <c r="BU166" s="301" t="e">
        <f t="shared" ref="BU166:BU229" ca="1" si="169">(AM166*BU$6)/(AT166*BT$6+AM166*BU$6+AS166*BV$6)</f>
        <v>#DIV/0!</v>
      </c>
      <c r="BV166" s="301" t="e">
        <f t="shared" ref="BV166:BV229" ca="1" si="170">(AS166*BV$6)/(AT166*BT$6+AM166*BU$6+AS166*BV$6)</f>
        <v>#DIV/0!</v>
      </c>
      <c r="BW166" s="302" t="e">
        <f t="shared" ref="BW166:BW229" ca="1" si="171">0.5774*BT166+1.1547*BV166</f>
        <v>#DIV/0!</v>
      </c>
      <c r="BX166" s="302">
        <f t="shared" ca="1" si="160"/>
        <v>-1</v>
      </c>
      <c r="BY166" s="301" t="e">
        <f t="shared" ref="BY166:BY229" ca="1" si="172">(AM166*BY$6)/(AM166*$BY$6+BA166*$BZ$6+BB166*$CA$6)</f>
        <v>#DIV/0!</v>
      </c>
      <c r="BZ166" s="301" t="e">
        <f t="shared" ref="BZ166:BZ229" ca="1" si="173">(BA166*BZ$6)/(AM166*$BY$6+BA166*$BZ$6+BB166*$CA$6)</f>
        <v>#DIV/0!</v>
      </c>
      <c r="CA166" s="301" t="e">
        <f t="shared" ref="CA166:CA229" ca="1" si="174">(BB166*CA$6)/(AM166*$BY$6+BA166*$BZ$6+BB166*$CA$6)</f>
        <v>#DIV/0!</v>
      </c>
      <c r="CB166" s="302" t="e">
        <f t="shared" ref="CB166:CB229" ca="1" si="175">0.5774*BY166+1.1547*CA166</f>
        <v>#DIV/0!</v>
      </c>
      <c r="CC166" s="302">
        <f t="shared" ref="CC166:CC229" ca="1" si="176">IF(ISERROR(BY166),-1,BY166)</f>
        <v>-1</v>
      </c>
      <c r="CD166" s="301" t="e">
        <f t="shared" ref="CD166:CD229" ca="1" si="177">(AT166*CD$6)/(AT166*CD$6+AV166*CE$6+AW166*CF$6)</f>
        <v>#DIV/0!</v>
      </c>
      <c r="CE166" s="301" t="e">
        <f t="shared" ref="CE166:CE229" ca="1" si="178">(AV166*CE$6)/(AT166*CD$6+AV166*CE$6+AW166*CF$6)</f>
        <v>#DIV/0!</v>
      </c>
      <c r="CF166" s="301" t="e">
        <f t="shared" ref="CF166:CF229" ca="1" si="179">(AW166*CF$6)/(AT166*CD$6+AV166*CE$6+AW166*CF$6)</f>
        <v>#DIV/0!</v>
      </c>
      <c r="CG166" s="302" t="e">
        <f t="shared" ref="CG166:CG229" ca="1" si="180">0.5774*CD166+1.1547*CF166</f>
        <v>#DIV/0!</v>
      </c>
      <c r="CH166" s="302">
        <f t="shared" ref="CH166:CH229" ca="1" si="181">IF(ISERROR(CD166),-1,CD166)</f>
        <v>-1</v>
      </c>
      <c r="CI166" s="303" t="e">
        <f t="shared" ca="1" si="154"/>
        <v>#REF!</v>
      </c>
      <c r="CJ166" s="303" t="e">
        <f t="shared" ca="1" si="143"/>
        <v>#REF!</v>
      </c>
      <c r="CK166" s="303" t="e">
        <f t="shared" ca="1" si="144"/>
        <v>#REF!</v>
      </c>
      <c r="CL166" s="301" t="e">
        <f t="shared" ca="1" si="145"/>
        <v>#REF!</v>
      </c>
      <c r="CM166" s="301" t="e">
        <f t="shared" ca="1" si="146"/>
        <v>#REF!</v>
      </c>
      <c r="CN166" s="301" t="e">
        <f t="shared" ca="1" si="147"/>
        <v>#REF!</v>
      </c>
      <c r="CO166" s="302" t="e">
        <f t="shared" ref="CO166:CO229" ca="1" si="182">0.5774*CL166+1.1547*CN166</f>
        <v>#REF!</v>
      </c>
      <c r="CP166" s="302">
        <f t="shared" ref="CP166:CP229" ca="1" si="183">IF(ISERROR(CL166),-1,CL166)</f>
        <v>-1</v>
      </c>
      <c r="CQ166" s="301" t="e">
        <f t="shared" ref="CQ166:CQ229" ca="1" si="184">(AN166*CQ$6)/(AN166*CQ$6+AO166*CR$6+(AQ166^0.5)*CS$6)</f>
        <v>#DIV/0!</v>
      </c>
      <c r="CR166" s="301" t="e">
        <f t="shared" ref="CR166:CR229" ca="1" si="185">(AO166*CR$6)/(AN166*CQ$6+AO166*CR$6+(AQ166^0.5)*CS$6)</f>
        <v>#DIV/0!</v>
      </c>
      <c r="CS166" s="301" t="e">
        <f t="shared" ref="CS166:CS229" ca="1" si="186">((AQ166^0.5)*CS$6)/(AN166*CQ$6+AO166*CR$6+(AQ166^0.5)*CS$6)</f>
        <v>#DIV/0!</v>
      </c>
      <c r="CT166" s="302" t="e">
        <f t="shared" ref="CT166:CT229" ca="1" si="187">0.5774*CQ166+1.1547*CS166</f>
        <v>#DIV/0!</v>
      </c>
      <c r="CU166" s="302">
        <f t="shared" ref="CU166:CU229" ca="1" si="188">IF(ISERROR(CQ166),-1,CQ166)</f>
        <v>-1</v>
      </c>
      <c r="CV166" s="37"/>
      <c r="CW166" s="298">
        <f t="shared" ca="1" si="148"/>
        <v>-99</v>
      </c>
      <c r="CX166" s="302">
        <f t="shared" ca="1" si="149"/>
        <v>-99</v>
      </c>
      <c r="CY166" s="298">
        <f t="shared" ca="1" si="150"/>
        <v>-99</v>
      </c>
      <c r="CZ166" s="298">
        <f t="shared" ca="1" si="151"/>
        <v>-99</v>
      </c>
      <c r="DA166" s="304" t="e">
        <f t="shared" ca="1" si="152"/>
        <v>#NUM!</v>
      </c>
      <c r="DB166" s="305"/>
      <c r="DC166" s="304">
        <f t="shared" ca="1" si="153"/>
        <v>-999</v>
      </c>
    </row>
    <row r="167" spans="1:107" ht="14.4" x14ac:dyDescent="0.3">
      <c r="A167" s="37"/>
      <c r="B167" s="37"/>
      <c r="C167" s="37"/>
      <c r="D167" s="319" t="s">
        <v>721</v>
      </c>
      <c r="E167" s="37"/>
      <c r="F167" s="37"/>
      <c r="G167" s="37"/>
      <c r="H167" s="37"/>
      <c r="I167" s="275"/>
      <c r="J167" s="275"/>
      <c r="K167" s="275"/>
      <c r="L167" s="275"/>
      <c r="M167" s="275"/>
      <c r="N167" s="275"/>
      <c r="O167" s="275"/>
      <c r="P167" s="275"/>
      <c r="Q167" s="275"/>
      <c r="R167" s="275"/>
      <c r="S167" s="275"/>
      <c r="T167" s="275"/>
      <c r="U167" s="37"/>
      <c r="V167" s="37"/>
      <c r="W167" s="275"/>
      <c r="X167" s="275"/>
      <c r="Y167" s="275"/>
      <c r="Z167" s="275"/>
      <c r="AA167" s="275"/>
      <c r="AB167" s="275"/>
      <c r="AC167" s="275"/>
      <c r="AD167" s="37"/>
      <c r="AE167" s="37"/>
      <c r="AF167" s="37"/>
      <c r="AG167" s="37" t="str">
        <f t="shared" ca="1" si="137"/>
        <v>W_ID_031_FS_004</v>
      </c>
      <c r="AH167" s="37"/>
      <c r="AI167" s="37"/>
      <c r="AJ167" s="37"/>
      <c r="AK167" s="37"/>
      <c r="AL167" s="37">
        <f t="shared" ca="1" si="138"/>
        <v>0</v>
      </c>
      <c r="AM167" s="37">
        <f t="shared" ca="1" si="162"/>
        <v>0</v>
      </c>
      <c r="AN167" s="37">
        <f t="shared" ca="1" si="162"/>
        <v>0</v>
      </c>
      <c r="AO167" s="37">
        <f t="shared" ca="1" si="162"/>
        <v>0</v>
      </c>
      <c r="AP167" s="37">
        <f t="shared" ca="1" si="155"/>
        <v>0</v>
      </c>
      <c r="AQ167" s="37">
        <f t="shared" ca="1" si="155"/>
        <v>0</v>
      </c>
      <c r="AR167" s="37">
        <f t="shared" ca="1" si="155"/>
        <v>0</v>
      </c>
      <c r="AS167" s="37">
        <f t="shared" ca="1" si="155"/>
        <v>0</v>
      </c>
      <c r="AT167" s="37">
        <f t="shared" ca="1" si="161"/>
        <v>0</v>
      </c>
      <c r="AU167" s="37">
        <f t="shared" ca="1" si="161"/>
        <v>0</v>
      </c>
      <c r="AV167" s="37">
        <f t="shared" ca="1" si="161"/>
        <v>0</v>
      </c>
      <c r="AW167" s="37">
        <f t="shared" ca="1" si="161"/>
        <v>0</v>
      </c>
      <c r="AX167" s="37"/>
      <c r="AY167" s="37"/>
      <c r="AZ167" s="37">
        <f t="shared" ca="1" si="157"/>
        <v>0</v>
      </c>
      <c r="BA167" s="37">
        <f t="shared" ca="1" si="157"/>
        <v>0</v>
      </c>
      <c r="BB167" s="37">
        <f t="shared" ca="1" si="157"/>
        <v>0</v>
      </c>
      <c r="BC167" s="37">
        <f t="shared" ca="1" si="157"/>
        <v>0</v>
      </c>
      <c r="BD167" s="37">
        <f t="shared" ca="1" si="157"/>
        <v>0</v>
      </c>
      <c r="BE167" s="37">
        <f t="shared" ca="1" si="157"/>
        <v>0</v>
      </c>
      <c r="BF167" s="37">
        <f t="shared" ca="1" si="157"/>
        <v>0</v>
      </c>
      <c r="BG167" s="37">
        <f t="shared" ca="1" si="157"/>
        <v>0</v>
      </c>
      <c r="BH167" s="37">
        <f t="shared" ca="1" si="140"/>
        <v>0</v>
      </c>
      <c r="BI167" s="37">
        <f t="shared" ca="1" si="141"/>
        <v>99</v>
      </c>
      <c r="BJ167" s="37"/>
      <c r="BK167" s="299">
        <f t="shared" ca="1" si="158"/>
        <v>0</v>
      </c>
      <c r="BL167" s="299">
        <f t="shared" ca="1" si="159"/>
        <v>0</v>
      </c>
      <c r="BM167" s="300" t="str">
        <f t="shared" ca="1" si="142"/>
        <v/>
      </c>
      <c r="BN167" s="37"/>
      <c r="BO167" s="301" t="e">
        <f t="shared" ca="1" si="163"/>
        <v>#DIV/0!</v>
      </c>
      <c r="BP167" s="301" t="e">
        <f t="shared" ca="1" si="164"/>
        <v>#DIV/0!</v>
      </c>
      <c r="BQ167" s="301" t="e">
        <f t="shared" ca="1" si="165"/>
        <v>#DIV/0!</v>
      </c>
      <c r="BR167" s="302" t="e">
        <f t="shared" ca="1" si="166"/>
        <v>#DIV/0!</v>
      </c>
      <c r="BS167" s="302">
        <f t="shared" ca="1" si="167"/>
        <v>-1</v>
      </c>
      <c r="BT167" s="301" t="e">
        <f t="shared" ca="1" si="168"/>
        <v>#DIV/0!</v>
      </c>
      <c r="BU167" s="301" t="e">
        <f t="shared" ca="1" si="169"/>
        <v>#DIV/0!</v>
      </c>
      <c r="BV167" s="301" t="e">
        <f t="shared" ca="1" si="170"/>
        <v>#DIV/0!</v>
      </c>
      <c r="BW167" s="302" t="e">
        <f t="shared" ca="1" si="171"/>
        <v>#DIV/0!</v>
      </c>
      <c r="BX167" s="302">
        <f t="shared" ca="1" si="160"/>
        <v>-1</v>
      </c>
      <c r="BY167" s="301" t="e">
        <f t="shared" ca="1" si="172"/>
        <v>#DIV/0!</v>
      </c>
      <c r="BZ167" s="301" t="e">
        <f t="shared" ca="1" si="173"/>
        <v>#DIV/0!</v>
      </c>
      <c r="CA167" s="301" t="e">
        <f t="shared" ca="1" si="174"/>
        <v>#DIV/0!</v>
      </c>
      <c r="CB167" s="302" t="e">
        <f t="shared" ca="1" si="175"/>
        <v>#DIV/0!</v>
      </c>
      <c r="CC167" s="302">
        <f t="shared" ca="1" si="176"/>
        <v>-1</v>
      </c>
      <c r="CD167" s="301" t="e">
        <f t="shared" ca="1" si="177"/>
        <v>#DIV/0!</v>
      </c>
      <c r="CE167" s="301" t="e">
        <f t="shared" ca="1" si="178"/>
        <v>#DIV/0!</v>
      </c>
      <c r="CF167" s="301" t="e">
        <f t="shared" ca="1" si="179"/>
        <v>#DIV/0!</v>
      </c>
      <c r="CG167" s="302" t="e">
        <f t="shared" ca="1" si="180"/>
        <v>#DIV/0!</v>
      </c>
      <c r="CH167" s="302">
        <f t="shared" ca="1" si="181"/>
        <v>-1</v>
      </c>
      <c r="CI167" s="303" t="e">
        <f t="shared" ca="1" si="154"/>
        <v>#REF!</v>
      </c>
      <c r="CJ167" s="303" t="e">
        <f t="shared" ca="1" si="143"/>
        <v>#REF!</v>
      </c>
      <c r="CK167" s="303" t="e">
        <f t="shared" ca="1" si="144"/>
        <v>#REF!</v>
      </c>
      <c r="CL167" s="301" t="e">
        <f t="shared" ca="1" si="145"/>
        <v>#REF!</v>
      </c>
      <c r="CM167" s="301" t="e">
        <f t="shared" ca="1" si="146"/>
        <v>#REF!</v>
      </c>
      <c r="CN167" s="301" t="e">
        <f t="shared" ca="1" si="147"/>
        <v>#REF!</v>
      </c>
      <c r="CO167" s="302" t="e">
        <f t="shared" ca="1" si="182"/>
        <v>#REF!</v>
      </c>
      <c r="CP167" s="302">
        <f t="shared" ca="1" si="183"/>
        <v>-1</v>
      </c>
      <c r="CQ167" s="301" t="e">
        <f t="shared" ca="1" si="184"/>
        <v>#DIV/0!</v>
      </c>
      <c r="CR167" s="301" t="e">
        <f t="shared" ca="1" si="185"/>
        <v>#DIV/0!</v>
      </c>
      <c r="CS167" s="301" t="e">
        <f t="shared" ca="1" si="186"/>
        <v>#DIV/0!</v>
      </c>
      <c r="CT167" s="302" t="e">
        <f t="shared" ca="1" si="187"/>
        <v>#DIV/0!</v>
      </c>
      <c r="CU167" s="302">
        <f t="shared" ca="1" si="188"/>
        <v>-1</v>
      </c>
      <c r="CV167" s="37"/>
      <c r="CW167" s="298">
        <f t="shared" ca="1" si="148"/>
        <v>-99</v>
      </c>
      <c r="CX167" s="302">
        <f t="shared" ca="1" si="149"/>
        <v>-99</v>
      </c>
      <c r="CY167" s="298">
        <f t="shared" ca="1" si="150"/>
        <v>-99</v>
      </c>
      <c r="CZ167" s="298">
        <f t="shared" ca="1" si="151"/>
        <v>-99</v>
      </c>
      <c r="DA167" s="304" t="e">
        <f t="shared" ca="1" si="152"/>
        <v>#NUM!</v>
      </c>
      <c r="DB167" s="305"/>
      <c r="DC167" s="304">
        <f t="shared" ca="1" si="153"/>
        <v>-999</v>
      </c>
    </row>
    <row r="168" spans="1:107" ht="14.4" x14ac:dyDescent="0.3">
      <c r="A168" s="37"/>
      <c r="B168" s="37"/>
      <c r="C168" s="37"/>
      <c r="D168" s="319" t="s">
        <v>722</v>
      </c>
      <c r="E168" s="37"/>
      <c r="F168" s="37"/>
      <c r="G168" s="37"/>
      <c r="H168" s="37"/>
      <c r="I168" s="275"/>
      <c r="J168" s="275"/>
      <c r="K168" s="275"/>
      <c r="L168" s="275"/>
      <c r="M168" s="275"/>
      <c r="N168" s="275"/>
      <c r="O168" s="275"/>
      <c r="P168" s="275"/>
      <c r="Q168" s="275"/>
      <c r="R168" s="275"/>
      <c r="S168" s="275"/>
      <c r="T168" s="275"/>
      <c r="U168" s="37"/>
      <c r="V168" s="37"/>
      <c r="W168" s="275"/>
      <c r="X168" s="275"/>
      <c r="Y168" s="275"/>
      <c r="Z168" s="275"/>
      <c r="AA168" s="275"/>
      <c r="AB168" s="275"/>
      <c r="AC168" s="275"/>
      <c r="AD168" s="37"/>
      <c r="AE168" s="37"/>
      <c r="AF168" s="37"/>
      <c r="AG168" s="37" t="str">
        <f t="shared" ca="1" si="137"/>
        <v>W_ID_031_FS_005</v>
      </c>
      <c r="AH168" s="37"/>
      <c r="AI168" s="37"/>
      <c r="AJ168" s="37"/>
      <c r="AK168" s="37"/>
      <c r="AL168" s="37">
        <f t="shared" ca="1" si="138"/>
        <v>0</v>
      </c>
      <c r="AM168" s="37">
        <f t="shared" ca="1" si="162"/>
        <v>0</v>
      </c>
      <c r="AN168" s="37">
        <f t="shared" ca="1" si="162"/>
        <v>0</v>
      </c>
      <c r="AO168" s="37">
        <f t="shared" ca="1" si="162"/>
        <v>0</v>
      </c>
      <c r="AP168" s="37">
        <f t="shared" ca="1" si="155"/>
        <v>0</v>
      </c>
      <c r="AQ168" s="37">
        <f t="shared" ca="1" si="155"/>
        <v>0</v>
      </c>
      <c r="AR168" s="37">
        <f t="shared" ca="1" si="155"/>
        <v>0</v>
      </c>
      <c r="AS168" s="37">
        <f t="shared" ca="1" si="155"/>
        <v>0</v>
      </c>
      <c r="AT168" s="37">
        <f t="shared" ca="1" si="161"/>
        <v>0</v>
      </c>
      <c r="AU168" s="37">
        <f t="shared" ca="1" si="161"/>
        <v>0</v>
      </c>
      <c r="AV168" s="37">
        <f t="shared" ca="1" si="161"/>
        <v>0</v>
      </c>
      <c r="AW168" s="37">
        <f t="shared" ca="1" si="161"/>
        <v>0</v>
      </c>
      <c r="AX168" s="37"/>
      <c r="AY168" s="37"/>
      <c r="AZ168" s="37">
        <f t="shared" ca="1" si="157"/>
        <v>0</v>
      </c>
      <c r="BA168" s="37">
        <f t="shared" ca="1" si="157"/>
        <v>0</v>
      </c>
      <c r="BB168" s="37">
        <f t="shared" ca="1" si="157"/>
        <v>0</v>
      </c>
      <c r="BC168" s="37">
        <f t="shared" ca="1" si="157"/>
        <v>0</v>
      </c>
      <c r="BD168" s="37">
        <f t="shared" ca="1" si="157"/>
        <v>0</v>
      </c>
      <c r="BE168" s="37">
        <f t="shared" ca="1" si="157"/>
        <v>0</v>
      </c>
      <c r="BF168" s="37">
        <f t="shared" ca="1" si="157"/>
        <v>0</v>
      </c>
      <c r="BG168" s="37">
        <f t="shared" ca="1" si="157"/>
        <v>0</v>
      </c>
      <c r="BH168" s="37">
        <f t="shared" ca="1" si="140"/>
        <v>0</v>
      </c>
      <c r="BI168" s="37">
        <f t="shared" ca="1" si="141"/>
        <v>99</v>
      </c>
      <c r="BJ168" s="37"/>
      <c r="BK168" s="299">
        <f t="shared" ca="1" si="158"/>
        <v>0</v>
      </c>
      <c r="BL168" s="299">
        <f t="shared" ca="1" si="159"/>
        <v>0</v>
      </c>
      <c r="BM168" s="300" t="str">
        <f t="shared" ca="1" si="142"/>
        <v/>
      </c>
      <c r="BN168" s="37"/>
      <c r="BO168" s="301" t="e">
        <f t="shared" ca="1" si="163"/>
        <v>#DIV/0!</v>
      </c>
      <c r="BP168" s="301" t="e">
        <f t="shared" ca="1" si="164"/>
        <v>#DIV/0!</v>
      </c>
      <c r="BQ168" s="301" t="e">
        <f t="shared" ca="1" si="165"/>
        <v>#DIV/0!</v>
      </c>
      <c r="BR168" s="302" t="e">
        <f t="shared" ca="1" si="166"/>
        <v>#DIV/0!</v>
      </c>
      <c r="BS168" s="302">
        <f t="shared" ca="1" si="167"/>
        <v>-1</v>
      </c>
      <c r="BT168" s="301" t="e">
        <f t="shared" ca="1" si="168"/>
        <v>#DIV/0!</v>
      </c>
      <c r="BU168" s="301" t="e">
        <f t="shared" ca="1" si="169"/>
        <v>#DIV/0!</v>
      </c>
      <c r="BV168" s="301" t="e">
        <f t="shared" ca="1" si="170"/>
        <v>#DIV/0!</v>
      </c>
      <c r="BW168" s="302" t="e">
        <f t="shared" ca="1" si="171"/>
        <v>#DIV/0!</v>
      </c>
      <c r="BX168" s="302">
        <f t="shared" ca="1" si="160"/>
        <v>-1</v>
      </c>
      <c r="BY168" s="301" t="e">
        <f t="shared" ca="1" si="172"/>
        <v>#DIV/0!</v>
      </c>
      <c r="BZ168" s="301" t="e">
        <f t="shared" ca="1" si="173"/>
        <v>#DIV/0!</v>
      </c>
      <c r="CA168" s="301" t="e">
        <f t="shared" ca="1" si="174"/>
        <v>#DIV/0!</v>
      </c>
      <c r="CB168" s="302" t="e">
        <f t="shared" ca="1" si="175"/>
        <v>#DIV/0!</v>
      </c>
      <c r="CC168" s="302">
        <f t="shared" ca="1" si="176"/>
        <v>-1</v>
      </c>
      <c r="CD168" s="301" t="e">
        <f t="shared" ca="1" si="177"/>
        <v>#DIV/0!</v>
      </c>
      <c r="CE168" s="301" t="e">
        <f t="shared" ca="1" si="178"/>
        <v>#DIV/0!</v>
      </c>
      <c r="CF168" s="301" t="e">
        <f t="shared" ca="1" si="179"/>
        <v>#DIV/0!</v>
      </c>
      <c r="CG168" s="302" t="e">
        <f t="shared" ca="1" si="180"/>
        <v>#DIV/0!</v>
      </c>
      <c r="CH168" s="302">
        <f t="shared" ca="1" si="181"/>
        <v>-1</v>
      </c>
      <c r="CI168" s="303" t="e">
        <f t="shared" ca="1" si="154"/>
        <v>#REF!</v>
      </c>
      <c r="CJ168" s="303" t="e">
        <f t="shared" ca="1" si="143"/>
        <v>#REF!</v>
      </c>
      <c r="CK168" s="303" t="e">
        <f t="shared" ca="1" si="144"/>
        <v>#REF!</v>
      </c>
      <c r="CL168" s="301" t="e">
        <f t="shared" ca="1" si="145"/>
        <v>#REF!</v>
      </c>
      <c r="CM168" s="301" t="e">
        <f t="shared" ca="1" si="146"/>
        <v>#REF!</v>
      </c>
      <c r="CN168" s="301" t="e">
        <f t="shared" ca="1" si="147"/>
        <v>#REF!</v>
      </c>
      <c r="CO168" s="302" t="e">
        <f t="shared" ca="1" si="182"/>
        <v>#REF!</v>
      </c>
      <c r="CP168" s="302">
        <f t="shared" ca="1" si="183"/>
        <v>-1</v>
      </c>
      <c r="CQ168" s="301" t="e">
        <f t="shared" ca="1" si="184"/>
        <v>#DIV/0!</v>
      </c>
      <c r="CR168" s="301" t="e">
        <f t="shared" ca="1" si="185"/>
        <v>#DIV/0!</v>
      </c>
      <c r="CS168" s="301" t="e">
        <f t="shared" ca="1" si="186"/>
        <v>#DIV/0!</v>
      </c>
      <c r="CT168" s="302" t="e">
        <f t="shared" ca="1" si="187"/>
        <v>#DIV/0!</v>
      </c>
      <c r="CU168" s="302">
        <f t="shared" ca="1" si="188"/>
        <v>-1</v>
      </c>
      <c r="CV168" s="37"/>
      <c r="CW168" s="298">
        <f t="shared" ca="1" si="148"/>
        <v>-99</v>
      </c>
      <c r="CX168" s="302">
        <f t="shared" ca="1" si="149"/>
        <v>-99</v>
      </c>
      <c r="CY168" s="298">
        <f t="shared" ca="1" si="150"/>
        <v>-99</v>
      </c>
      <c r="CZ168" s="298">
        <f t="shared" ca="1" si="151"/>
        <v>-99</v>
      </c>
      <c r="DA168" s="304" t="e">
        <f t="shared" ca="1" si="152"/>
        <v>#NUM!</v>
      </c>
      <c r="DB168" s="305"/>
      <c r="DC168" s="304">
        <f t="shared" ca="1" si="153"/>
        <v>-999</v>
      </c>
    </row>
    <row r="169" spans="1:107" ht="14.4" x14ac:dyDescent="0.3">
      <c r="A169" s="37"/>
      <c r="B169" s="37"/>
      <c r="C169" s="37"/>
      <c r="D169" s="319" t="s">
        <v>723</v>
      </c>
      <c r="E169" s="37"/>
      <c r="F169" s="37"/>
      <c r="G169" s="37"/>
      <c r="H169" s="37"/>
      <c r="I169" s="275"/>
      <c r="J169" s="275"/>
      <c r="K169" s="275"/>
      <c r="L169" s="275"/>
      <c r="M169" s="275"/>
      <c r="N169" s="275"/>
      <c r="O169" s="275"/>
      <c r="P169" s="275"/>
      <c r="Q169" s="275"/>
      <c r="R169" s="275"/>
      <c r="S169" s="275"/>
      <c r="T169" s="275"/>
      <c r="U169" s="37"/>
      <c r="V169" s="37"/>
      <c r="W169" s="275"/>
      <c r="X169" s="275"/>
      <c r="Y169" s="275"/>
      <c r="Z169" s="275"/>
      <c r="AA169" s="275"/>
      <c r="AB169" s="275"/>
      <c r="AC169" s="275"/>
      <c r="AD169" s="37"/>
      <c r="AE169" s="37"/>
      <c r="AF169" s="37"/>
      <c r="AG169" s="37" t="str">
        <f t="shared" ca="1" si="137"/>
        <v>W_ID_032_FS_001</v>
      </c>
      <c r="AH169" s="37"/>
      <c r="AI169" s="37"/>
      <c r="AJ169" s="37"/>
      <c r="AK169" s="37"/>
      <c r="AL169" s="37">
        <f t="shared" ca="1" si="138"/>
        <v>0</v>
      </c>
      <c r="AM169" s="37">
        <f t="shared" ca="1" si="162"/>
        <v>0</v>
      </c>
      <c r="AN169" s="37">
        <f t="shared" ca="1" si="162"/>
        <v>0</v>
      </c>
      <c r="AO169" s="37">
        <f t="shared" ca="1" si="162"/>
        <v>0</v>
      </c>
      <c r="AP169" s="37">
        <f t="shared" ca="1" si="155"/>
        <v>0</v>
      </c>
      <c r="AQ169" s="37">
        <f t="shared" ca="1" si="155"/>
        <v>0</v>
      </c>
      <c r="AR169" s="37">
        <f t="shared" ca="1" si="155"/>
        <v>0</v>
      </c>
      <c r="AS169" s="37">
        <f t="shared" ca="1" si="155"/>
        <v>0</v>
      </c>
      <c r="AT169" s="37">
        <f t="shared" ca="1" si="161"/>
        <v>0</v>
      </c>
      <c r="AU169" s="37">
        <f t="shared" ca="1" si="161"/>
        <v>0</v>
      </c>
      <c r="AV169" s="37">
        <f t="shared" ca="1" si="161"/>
        <v>0</v>
      </c>
      <c r="AW169" s="37">
        <f t="shared" ca="1" si="161"/>
        <v>0</v>
      </c>
      <c r="AX169" s="37"/>
      <c r="AY169" s="37"/>
      <c r="AZ169" s="37">
        <f t="shared" ca="1" si="157"/>
        <v>0</v>
      </c>
      <c r="BA169" s="37">
        <f t="shared" ca="1" si="157"/>
        <v>0</v>
      </c>
      <c r="BB169" s="37">
        <f t="shared" ca="1" si="157"/>
        <v>0</v>
      </c>
      <c r="BC169" s="37">
        <f t="shared" ca="1" si="157"/>
        <v>0</v>
      </c>
      <c r="BD169" s="37">
        <f t="shared" ca="1" si="157"/>
        <v>0</v>
      </c>
      <c r="BE169" s="37">
        <f t="shared" ca="1" si="157"/>
        <v>0</v>
      </c>
      <c r="BF169" s="37">
        <f t="shared" ca="1" si="157"/>
        <v>0</v>
      </c>
      <c r="BG169" s="37">
        <f t="shared" ca="1" si="157"/>
        <v>0</v>
      </c>
      <c r="BH169" s="37">
        <f t="shared" ca="1" si="140"/>
        <v>0</v>
      </c>
      <c r="BI169" s="37">
        <f t="shared" ca="1" si="141"/>
        <v>99</v>
      </c>
      <c r="BJ169" s="37"/>
      <c r="BK169" s="299">
        <f t="shared" ca="1" si="158"/>
        <v>0</v>
      </c>
      <c r="BL169" s="299">
        <f t="shared" ca="1" si="159"/>
        <v>0</v>
      </c>
      <c r="BM169" s="300" t="str">
        <f t="shared" ca="1" si="142"/>
        <v/>
      </c>
      <c r="BN169" s="37"/>
      <c r="BO169" s="301" t="e">
        <f t="shared" ca="1" si="163"/>
        <v>#DIV/0!</v>
      </c>
      <c r="BP169" s="301" t="e">
        <f t="shared" ca="1" si="164"/>
        <v>#DIV/0!</v>
      </c>
      <c r="BQ169" s="301" t="e">
        <f t="shared" ca="1" si="165"/>
        <v>#DIV/0!</v>
      </c>
      <c r="BR169" s="302" t="e">
        <f t="shared" ca="1" si="166"/>
        <v>#DIV/0!</v>
      </c>
      <c r="BS169" s="302">
        <f t="shared" ca="1" si="167"/>
        <v>-1</v>
      </c>
      <c r="BT169" s="301" t="e">
        <f t="shared" ca="1" si="168"/>
        <v>#DIV/0!</v>
      </c>
      <c r="BU169" s="301" t="e">
        <f t="shared" ca="1" si="169"/>
        <v>#DIV/0!</v>
      </c>
      <c r="BV169" s="301" t="e">
        <f t="shared" ca="1" si="170"/>
        <v>#DIV/0!</v>
      </c>
      <c r="BW169" s="302" t="e">
        <f t="shared" ca="1" si="171"/>
        <v>#DIV/0!</v>
      </c>
      <c r="BX169" s="302">
        <f t="shared" ca="1" si="160"/>
        <v>-1</v>
      </c>
      <c r="BY169" s="301" t="e">
        <f t="shared" ca="1" si="172"/>
        <v>#DIV/0!</v>
      </c>
      <c r="BZ169" s="301" t="e">
        <f t="shared" ca="1" si="173"/>
        <v>#DIV/0!</v>
      </c>
      <c r="CA169" s="301" t="e">
        <f t="shared" ca="1" si="174"/>
        <v>#DIV/0!</v>
      </c>
      <c r="CB169" s="302" t="e">
        <f t="shared" ca="1" si="175"/>
        <v>#DIV/0!</v>
      </c>
      <c r="CC169" s="302">
        <f t="shared" ca="1" si="176"/>
        <v>-1</v>
      </c>
      <c r="CD169" s="301" t="e">
        <f t="shared" ca="1" si="177"/>
        <v>#DIV/0!</v>
      </c>
      <c r="CE169" s="301" t="e">
        <f t="shared" ca="1" si="178"/>
        <v>#DIV/0!</v>
      </c>
      <c r="CF169" s="301" t="e">
        <f t="shared" ca="1" si="179"/>
        <v>#DIV/0!</v>
      </c>
      <c r="CG169" s="302" t="e">
        <f t="shared" ca="1" si="180"/>
        <v>#DIV/0!</v>
      </c>
      <c r="CH169" s="302">
        <f t="shared" ca="1" si="181"/>
        <v>-1</v>
      </c>
      <c r="CI169" s="303" t="e">
        <f t="shared" ca="1" si="154"/>
        <v>#REF!</v>
      </c>
      <c r="CJ169" s="303" t="e">
        <f t="shared" ca="1" si="143"/>
        <v>#REF!</v>
      </c>
      <c r="CK169" s="303" t="e">
        <f t="shared" ca="1" si="144"/>
        <v>#REF!</v>
      </c>
      <c r="CL169" s="301" t="e">
        <f t="shared" ca="1" si="145"/>
        <v>#REF!</v>
      </c>
      <c r="CM169" s="301" t="e">
        <f t="shared" ca="1" si="146"/>
        <v>#REF!</v>
      </c>
      <c r="CN169" s="301" t="e">
        <f t="shared" ca="1" si="147"/>
        <v>#REF!</v>
      </c>
      <c r="CO169" s="302" t="e">
        <f t="shared" ca="1" si="182"/>
        <v>#REF!</v>
      </c>
      <c r="CP169" s="302">
        <f t="shared" ca="1" si="183"/>
        <v>-1</v>
      </c>
      <c r="CQ169" s="301" t="e">
        <f t="shared" ca="1" si="184"/>
        <v>#DIV/0!</v>
      </c>
      <c r="CR169" s="301" t="e">
        <f t="shared" ca="1" si="185"/>
        <v>#DIV/0!</v>
      </c>
      <c r="CS169" s="301" t="e">
        <f t="shared" ca="1" si="186"/>
        <v>#DIV/0!</v>
      </c>
      <c r="CT169" s="302" t="e">
        <f t="shared" ca="1" si="187"/>
        <v>#DIV/0!</v>
      </c>
      <c r="CU169" s="302">
        <f t="shared" ca="1" si="188"/>
        <v>-1</v>
      </c>
      <c r="CV169" s="37"/>
      <c r="CW169" s="298">
        <f t="shared" ca="1" si="148"/>
        <v>-99</v>
      </c>
      <c r="CX169" s="302">
        <f t="shared" ca="1" si="149"/>
        <v>-99</v>
      </c>
      <c r="CY169" s="298">
        <f t="shared" ca="1" si="150"/>
        <v>-99</v>
      </c>
      <c r="CZ169" s="298">
        <f t="shared" ca="1" si="151"/>
        <v>-99</v>
      </c>
      <c r="DA169" s="304" t="e">
        <f t="shared" ca="1" si="152"/>
        <v>#NUM!</v>
      </c>
      <c r="DB169" s="305"/>
      <c r="DC169" s="304">
        <f t="shared" ca="1" si="153"/>
        <v>-999</v>
      </c>
    </row>
    <row r="170" spans="1:107" ht="14.4" x14ac:dyDescent="0.3">
      <c r="A170" s="37"/>
      <c r="B170" s="37"/>
      <c r="C170" s="37"/>
      <c r="D170" s="319" t="s">
        <v>724</v>
      </c>
      <c r="E170" s="37"/>
      <c r="F170" s="37"/>
      <c r="G170" s="37"/>
      <c r="H170" s="37"/>
      <c r="I170" s="275"/>
      <c r="J170" s="275"/>
      <c r="K170" s="275"/>
      <c r="L170" s="275"/>
      <c r="M170" s="275"/>
      <c r="N170" s="275"/>
      <c r="O170" s="275"/>
      <c r="P170" s="275"/>
      <c r="Q170" s="275"/>
      <c r="R170" s="275"/>
      <c r="S170" s="275"/>
      <c r="T170" s="275"/>
      <c r="U170" s="37"/>
      <c r="V170" s="37"/>
      <c r="W170" s="275"/>
      <c r="X170" s="275"/>
      <c r="Y170" s="275"/>
      <c r="Z170" s="275"/>
      <c r="AA170" s="275"/>
      <c r="AB170" s="275"/>
      <c r="AC170" s="275"/>
      <c r="AD170" s="37"/>
      <c r="AE170" s="37"/>
      <c r="AF170" s="37"/>
      <c r="AG170" s="37" t="str">
        <f t="shared" ref="AG170:AG233" ca="1" si="189">IF(ISBLANK(INDIRECT(AG$5&amp;(CELL("row", AG170)))),"",INDIRECT(AG$5&amp;(CELL("row", AG170))))</f>
        <v>W_ID_032_FS_002</v>
      </c>
      <c r="AH170" s="37"/>
      <c r="AI170" s="37"/>
      <c r="AJ170" s="37"/>
      <c r="AK170" s="37"/>
      <c r="AL170" s="37">
        <f t="shared" ca="1" si="138"/>
        <v>0</v>
      </c>
      <c r="AM170" s="37">
        <f t="shared" ca="1" si="162"/>
        <v>0</v>
      </c>
      <c r="AN170" s="37">
        <f t="shared" ca="1" si="162"/>
        <v>0</v>
      </c>
      <c r="AO170" s="37">
        <f t="shared" ca="1" si="162"/>
        <v>0</v>
      </c>
      <c r="AP170" s="37">
        <f t="shared" ca="1" si="155"/>
        <v>0</v>
      </c>
      <c r="AQ170" s="37">
        <f t="shared" ca="1" si="155"/>
        <v>0</v>
      </c>
      <c r="AR170" s="37">
        <f t="shared" ca="1" si="155"/>
        <v>0</v>
      </c>
      <c r="AS170" s="37">
        <f t="shared" ca="1" si="155"/>
        <v>0</v>
      </c>
      <c r="AT170" s="37">
        <f t="shared" ca="1" si="161"/>
        <v>0</v>
      </c>
      <c r="AU170" s="37">
        <f t="shared" ca="1" si="161"/>
        <v>0</v>
      </c>
      <c r="AV170" s="37">
        <f t="shared" ca="1" si="161"/>
        <v>0</v>
      </c>
      <c r="AW170" s="37">
        <f t="shared" ca="1" si="161"/>
        <v>0</v>
      </c>
      <c r="AX170" s="37"/>
      <c r="AY170" s="37"/>
      <c r="AZ170" s="37">
        <f t="shared" ca="1" si="157"/>
        <v>0</v>
      </c>
      <c r="BA170" s="37">
        <f t="shared" ca="1" si="157"/>
        <v>0</v>
      </c>
      <c r="BB170" s="37">
        <f t="shared" ca="1" si="157"/>
        <v>0</v>
      </c>
      <c r="BC170" s="37">
        <f t="shared" ca="1" si="157"/>
        <v>0</v>
      </c>
      <c r="BD170" s="37">
        <f t="shared" ca="1" si="157"/>
        <v>0</v>
      </c>
      <c r="BE170" s="37">
        <f t="shared" ca="1" si="157"/>
        <v>0</v>
      </c>
      <c r="BF170" s="37">
        <f t="shared" ca="1" si="157"/>
        <v>0</v>
      </c>
      <c r="BG170" s="37">
        <f t="shared" ca="1" si="157"/>
        <v>0</v>
      </c>
      <c r="BH170" s="37">
        <f t="shared" ca="1" si="140"/>
        <v>0</v>
      </c>
      <c r="BI170" s="37">
        <f t="shared" ca="1" si="141"/>
        <v>99</v>
      </c>
      <c r="BJ170" s="37"/>
      <c r="BK170" s="299">
        <f t="shared" ca="1" si="158"/>
        <v>0</v>
      </c>
      <c r="BL170" s="299">
        <f t="shared" ca="1" si="159"/>
        <v>0</v>
      </c>
      <c r="BM170" s="300" t="str">
        <f t="shared" ca="1" si="142"/>
        <v/>
      </c>
      <c r="BN170" s="37"/>
      <c r="BO170" s="301" t="e">
        <f t="shared" ca="1" si="163"/>
        <v>#DIV/0!</v>
      </c>
      <c r="BP170" s="301" t="e">
        <f t="shared" ca="1" si="164"/>
        <v>#DIV/0!</v>
      </c>
      <c r="BQ170" s="301" t="e">
        <f t="shared" ca="1" si="165"/>
        <v>#DIV/0!</v>
      </c>
      <c r="BR170" s="302" t="e">
        <f t="shared" ca="1" si="166"/>
        <v>#DIV/0!</v>
      </c>
      <c r="BS170" s="302">
        <f t="shared" ca="1" si="167"/>
        <v>-1</v>
      </c>
      <c r="BT170" s="301" t="e">
        <f t="shared" ca="1" si="168"/>
        <v>#DIV/0!</v>
      </c>
      <c r="BU170" s="301" t="e">
        <f t="shared" ca="1" si="169"/>
        <v>#DIV/0!</v>
      </c>
      <c r="BV170" s="301" t="e">
        <f t="shared" ca="1" si="170"/>
        <v>#DIV/0!</v>
      </c>
      <c r="BW170" s="302" t="e">
        <f t="shared" ca="1" si="171"/>
        <v>#DIV/0!</v>
      </c>
      <c r="BX170" s="302">
        <f t="shared" ca="1" si="160"/>
        <v>-1</v>
      </c>
      <c r="BY170" s="301" t="e">
        <f t="shared" ca="1" si="172"/>
        <v>#DIV/0!</v>
      </c>
      <c r="BZ170" s="301" t="e">
        <f t="shared" ca="1" si="173"/>
        <v>#DIV/0!</v>
      </c>
      <c r="CA170" s="301" t="e">
        <f t="shared" ca="1" si="174"/>
        <v>#DIV/0!</v>
      </c>
      <c r="CB170" s="302" t="e">
        <f t="shared" ca="1" si="175"/>
        <v>#DIV/0!</v>
      </c>
      <c r="CC170" s="302">
        <f t="shared" ca="1" si="176"/>
        <v>-1</v>
      </c>
      <c r="CD170" s="301" t="e">
        <f t="shared" ca="1" si="177"/>
        <v>#DIV/0!</v>
      </c>
      <c r="CE170" s="301" t="e">
        <f t="shared" ca="1" si="178"/>
        <v>#DIV/0!</v>
      </c>
      <c r="CF170" s="301" t="e">
        <f t="shared" ca="1" si="179"/>
        <v>#DIV/0!</v>
      </c>
      <c r="CG170" s="302" t="e">
        <f t="shared" ca="1" si="180"/>
        <v>#DIV/0!</v>
      </c>
      <c r="CH170" s="302">
        <f t="shared" ca="1" si="181"/>
        <v>-1</v>
      </c>
      <c r="CI170" s="303" t="e">
        <f t="shared" ca="1" si="154"/>
        <v>#REF!</v>
      </c>
      <c r="CJ170" s="303" t="e">
        <f t="shared" ca="1" si="143"/>
        <v>#REF!</v>
      </c>
      <c r="CK170" s="303" t="e">
        <f t="shared" ca="1" si="144"/>
        <v>#REF!</v>
      </c>
      <c r="CL170" s="301" t="e">
        <f t="shared" ca="1" si="145"/>
        <v>#REF!</v>
      </c>
      <c r="CM170" s="301" t="e">
        <f t="shared" ca="1" si="146"/>
        <v>#REF!</v>
      </c>
      <c r="CN170" s="301" t="e">
        <f t="shared" ca="1" si="147"/>
        <v>#REF!</v>
      </c>
      <c r="CO170" s="302" t="e">
        <f t="shared" ca="1" si="182"/>
        <v>#REF!</v>
      </c>
      <c r="CP170" s="302">
        <f t="shared" ca="1" si="183"/>
        <v>-1</v>
      </c>
      <c r="CQ170" s="301" t="e">
        <f t="shared" ca="1" si="184"/>
        <v>#DIV/0!</v>
      </c>
      <c r="CR170" s="301" t="e">
        <f t="shared" ca="1" si="185"/>
        <v>#DIV/0!</v>
      </c>
      <c r="CS170" s="301" t="e">
        <f t="shared" ca="1" si="186"/>
        <v>#DIV/0!</v>
      </c>
      <c r="CT170" s="302" t="e">
        <f t="shared" ca="1" si="187"/>
        <v>#DIV/0!</v>
      </c>
      <c r="CU170" s="302">
        <f t="shared" ca="1" si="188"/>
        <v>-1</v>
      </c>
      <c r="CV170" s="37"/>
      <c r="CW170" s="298">
        <f t="shared" ca="1" si="148"/>
        <v>-99</v>
      </c>
      <c r="CX170" s="302">
        <f t="shared" ca="1" si="149"/>
        <v>-99</v>
      </c>
      <c r="CY170" s="298">
        <f t="shared" ca="1" si="150"/>
        <v>-99</v>
      </c>
      <c r="CZ170" s="298">
        <f t="shared" ca="1" si="151"/>
        <v>-99</v>
      </c>
      <c r="DA170" s="304" t="e">
        <f t="shared" ca="1" si="152"/>
        <v>#NUM!</v>
      </c>
      <c r="DB170" s="305"/>
      <c r="DC170" s="304">
        <f t="shared" ca="1" si="153"/>
        <v>-999</v>
      </c>
    </row>
    <row r="171" spans="1:107" ht="14.4" x14ac:dyDescent="0.3">
      <c r="A171" s="37"/>
      <c r="B171" s="37"/>
      <c r="C171" s="37"/>
      <c r="D171" s="319" t="s">
        <v>725</v>
      </c>
      <c r="E171" s="37"/>
      <c r="F171" s="37"/>
      <c r="G171" s="37"/>
      <c r="H171" s="37"/>
      <c r="I171" s="275">
        <v>2.2599999999999998</v>
      </c>
      <c r="J171" s="275"/>
      <c r="K171" s="317">
        <v>10</v>
      </c>
      <c r="L171" s="317">
        <v>10</v>
      </c>
      <c r="M171" s="275">
        <v>19</v>
      </c>
      <c r="N171" s="275">
        <v>10</v>
      </c>
      <c r="O171" s="275"/>
      <c r="P171" s="275"/>
      <c r="Q171" s="275">
        <v>1.02</v>
      </c>
      <c r="R171" s="275">
        <v>0.7</v>
      </c>
      <c r="S171" s="275">
        <v>881</v>
      </c>
      <c r="T171" s="275"/>
      <c r="U171" s="37"/>
      <c r="V171" s="37"/>
      <c r="W171" s="275"/>
      <c r="X171" s="275"/>
      <c r="Y171" s="275"/>
      <c r="Z171" s="317"/>
      <c r="AA171" s="275"/>
      <c r="AB171" s="275">
        <v>16</v>
      </c>
      <c r="AC171" s="275">
        <v>0.56999999999999995</v>
      </c>
      <c r="AD171" s="37"/>
      <c r="AE171" s="37"/>
      <c r="AF171" s="37"/>
      <c r="AG171" s="37" t="str">
        <f t="shared" ca="1" si="189"/>
        <v>W_ID_032_FS_003</v>
      </c>
      <c r="AH171" s="37"/>
      <c r="AI171" s="37"/>
      <c r="AJ171" s="37"/>
      <c r="AK171" s="37"/>
      <c r="AL171" s="37">
        <f t="shared" ca="1" si="138"/>
        <v>2.2599999999999998</v>
      </c>
      <c r="AM171" s="37">
        <f t="shared" ca="1" si="162"/>
        <v>0</v>
      </c>
      <c r="AN171" s="37">
        <f t="shared" ca="1" si="162"/>
        <v>10</v>
      </c>
      <c r="AO171" s="37">
        <f t="shared" ca="1" si="162"/>
        <v>10</v>
      </c>
      <c r="AP171" s="37">
        <f t="shared" ca="1" si="155"/>
        <v>19</v>
      </c>
      <c r="AQ171" s="37">
        <f t="shared" ca="1" si="155"/>
        <v>10</v>
      </c>
      <c r="AR171" s="37">
        <f t="shared" ca="1" si="155"/>
        <v>0</v>
      </c>
      <c r="AS171" s="37">
        <f t="shared" ca="1" si="155"/>
        <v>0</v>
      </c>
      <c r="AT171" s="37">
        <f t="shared" ca="1" si="155"/>
        <v>1.02</v>
      </c>
      <c r="AU171" s="37">
        <f t="shared" ca="1" si="155"/>
        <v>0.7</v>
      </c>
      <c r="AV171" s="37">
        <f t="shared" ca="1" si="155"/>
        <v>881</v>
      </c>
      <c r="AW171" s="37">
        <f t="shared" ca="1" si="155"/>
        <v>0</v>
      </c>
      <c r="AX171" s="37"/>
      <c r="AY171" s="37"/>
      <c r="AZ171" s="37">
        <f t="shared" ca="1" si="157"/>
        <v>0</v>
      </c>
      <c r="BA171" s="37">
        <f t="shared" ca="1" si="157"/>
        <v>0</v>
      </c>
      <c r="BB171" s="37">
        <f t="shared" ca="1" si="157"/>
        <v>0</v>
      </c>
      <c r="BC171" s="37">
        <f ca="1">ABS(INDIRECT(BC$5&amp;(CELL("row", BC171))))</f>
        <v>0</v>
      </c>
      <c r="BD171" s="37">
        <f ca="1">ABS(INDIRECT(BD$5&amp;(CELL("row", BD171))))</f>
        <v>0</v>
      </c>
      <c r="BE171" s="37">
        <f ca="1">ABS(INDIRECT(BE$5&amp;(CELL("row", BE171))))</f>
        <v>16</v>
      </c>
      <c r="BF171" s="37">
        <f ca="1">ABS(INDIRECT(BF$5&amp;(CELL("row", BF171))))</f>
        <v>0.56999999999999995</v>
      </c>
      <c r="BG171" s="37">
        <f ca="1">ABS(INDIRECT(BG$5&amp;(CELL("row", BG171))))</f>
        <v>0</v>
      </c>
      <c r="BH171" s="37">
        <f t="shared" ca="1" si="140"/>
        <v>0</v>
      </c>
      <c r="BI171" s="37">
        <f t="shared" ca="1" si="141"/>
        <v>99</v>
      </c>
      <c r="BJ171" s="37"/>
      <c r="BK171" s="299">
        <f t="shared" ca="1" si="158"/>
        <v>8.7723654686676387</v>
      </c>
      <c r="BL171" s="299">
        <f t="shared" ca="1" si="159"/>
        <v>18.408042200000001</v>
      </c>
      <c r="BM171" s="300">
        <f t="shared" ca="1" si="142"/>
        <v>-0.35450817547670338</v>
      </c>
      <c r="BN171" s="37"/>
      <c r="BO171" s="301">
        <f t="shared" ca="1" si="163"/>
        <v>5.5075593952483806E-2</v>
      </c>
      <c r="BP171" s="301">
        <f t="shared" ca="1" si="164"/>
        <v>0.94492440604751626</v>
      </c>
      <c r="BQ171" s="301">
        <f t="shared" ca="1" si="165"/>
        <v>0</v>
      </c>
      <c r="BR171" s="302">
        <f t="shared" ca="1" si="166"/>
        <v>3.1800647948164153E-2</v>
      </c>
      <c r="BS171" s="302">
        <f t="shared" ca="1" si="167"/>
        <v>5.5075593952483806E-2</v>
      </c>
      <c r="BT171" s="301">
        <f t="shared" ca="1" si="168"/>
        <v>1</v>
      </c>
      <c r="BU171" s="301">
        <f t="shared" ca="1" si="169"/>
        <v>0</v>
      </c>
      <c r="BV171" s="301">
        <f t="shared" ca="1" si="170"/>
        <v>0</v>
      </c>
      <c r="BW171" s="302">
        <f t="shared" ca="1" si="171"/>
        <v>0.57740000000000002</v>
      </c>
      <c r="BX171" s="302">
        <f t="shared" ca="1" si="160"/>
        <v>1</v>
      </c>
      <c r="BY171" s="301" t="e">
        <f t="shared" ca="1" si="172"/>
        <v>#DIV/0!</v>
      </c>
      <c r="BZ171" s="301" t="e">
        <f t="shared" ca="1" si="173"/>
        <v>#DIV/0!</v>
      </c>
      <c r="CA171" s="301" t="e">
        <f t="shared" ca="1" si="174"/>
        <v>#DIV/0!</v>
      </c>
      <c r="CB171" s="302" t="e">
        <f t="shared" ca="1" si="175"/>
        <v>#DIV/0!</v>
      </c>
      <c r="CC171" s="302">
        <f t="shared" ca="1" si="176"/>
        <v>-1</v>
      </c>
      <c r="CD171" s="301">
        <f t="shared" ca="1" si="177"/>
        <v>1.1564363619872566E-3</v>
      </c>
      <c r="CE171" s="301">
        <f t="shared" ca="1" si="178"/>
        <v>0.99884356363801274</v>
      </c>
      <c r="CF171" s="301">
        <f t="shared" ca="1" si="179"/>
        <v>0</v>
      </c>
      <c r="CG171" s="302">
        <f t="shared" ca="1" si="180"/>
        <v>6.6772635541144203E-4</v>
      </c>
      <c r="CH171" s="302">
        <f t="shared" ca="1" si="181"/>
        <v>1.1564363619872566E-3</v>
      </c>
      <c r="CI171" s="303" t="e">
        <f t="shared" ca="1" si="154"/>
        <v>#REF!</v>
      </c>
      <c r="CJ171" s="303" t="e">
        <f t="shared" ca="1" si="143"/>
        <v>#REF!</v>
      </c>
      <c r="CK171" s="303" t="e">
        <f t="shared" ca="1" si="144"/>
        <v>#REF!</v>
      </c>
      <c r="CL171" s="301" t="e">
        <f t="shared" ca="1" si="145"/>
        <v>#REF!</v>
      </c>
      <c r="CM171" s="301" t="e">
        <f t="shared" ca="1" si="146"/>
        <v>#REF!</v>
      </c>
      <c r="CN171" s="301" t="e">
        <f t="shared" ca="1" si="147"/>
        <v>#REF!</v>
      </c>
      <c r="CO171" s="302" t="e">
        <f t="shared" ca="1" si="182"/>
        <v>#REF!</v>
      </c>
      <c r="CP171" s="302">
        <f t="shared" ca="1" si="183"/>
        <v>-1</v>
      </c>
      <c r="CQ171" s="301">
        <f t="shared" ca="1" si="184"/>
        <v>3.0559753903907521E-3</v>
      </c>
      <c r="CR171" s="301">
        <f t="shared" ca="1" si="185"/>
        <v>3.055975390390752E-2</v>
      </c>
      <c r="CS171" s="301">
        <f t="shared" ca="1" si="186"/>
        <v>0.96638427070570176</v>
      </c>
      <c r="CT171" s="302">
        <f t="shared" ca="1" si="187"/>
        <v>1.1176484375742854</v>
      </c>
      <c r="CU171" s="302">
        <f t="shared" ca="1" si="188"/>
        <v>3.0559753903907521E-3</v>
      </c>
      <c r="CV171" s="37"/>
      <c r="CW171" s="298">
        <f t="shared" ca="1" si="148"/>
        <v>1</v>
      </c>
      <c r="CX171" s="302">
        <f t="shared" ca="1" si="149"/>
        <v>0.72124639904717114</v>
      </c>
      <c r="CY171" s="298">
        <f t="shared" ca="1" si="150"/>
        <v>0.84033613445378152</v>
      </c>
      <c r="CZ171" s="298">
        <f t="shared" ca="1" si="151"/>
        <v>0.90909090909090906</v>
      </c>
      <c r="DA171" s="304" t="e">
        <f t="shared" ca="1" si="152"/>
        <v>#NUM!</v>
      </c>
      <c r="DB171" s="305"/>
      <c r="DC171" s="304">
        <f t="shared" ca="1" si="153"/>
        <v>-999</v>
      </c>
    </row>
    <row r="172" spans="1:107" ht="14.4" x14ac:dyDescent="0.3">
      <c r="A172" s="37"/>
      <c r="B172" s="37"/>
      <c r="C172" s="37"/>
      <c r="D172" s="319" t="s">
        <v>726</v>
      </c>
      <c r="E172" s="37"/>
      <c r="F172" s="37"/>
      <c r="G172" s="37"/>
      <c r="H172" s="37"/>
      <c r="I172" s="275">
        <v>1.65</v>
      </c>
      <c r="J172" s="275"/>
      <c r="K172" s="275">
        <v>15</v>
      </c>
      <c r="L172" s="275">
        <v>13</v>
      </c>
      <c r="M172" s="275">
        <v>36</v>
      </c>
      <c r="N172" s="275">
        <v>23</v>
      </c>
      <c r="O172" s="275"/>
      <c r="P172" s="275"/>
      <c r="Q172" s="275">
        <v>2.1154000000000002</v>
      </c>
      <c r="R172" s="275">
        <v>0.20230000000000001</v>
      </c>
      <c r="S172" s="275">
        <v>5089</v>
      </c>
      <c r="T172" s="275"/>
      <c r="U172" s="37"/>
      <c r="V172" s="37"/>
      <c r="W172" s="275"/>
      <c r="X172" s="275"/>
      <c r="Y172" s="275"/>
      <c r="Z172" s="275">
        <v>0.26</v>
      </c>
      <c r="AA172" s="275"/>
      <c r="AB172" s="275">
        <v>106</v>
      </c>
      <c r="AC172" s="275">
        <v>1.8</v>
      </c>
      <c r="AD172" s="37"/>
      <c r="AE172" s="37"/>
      <c r="AF172" s="37"/>
      <c r="AG172" s="37" t="str">
        <f t="shared" ca="1" si="189"/>
        <v>W_ID_032_FS_004</v>
      </c>
      <c r="AH172" s="37"/>
      <c r="AI172" s="37"/>
      <c r="AJ172" s="37"/>
      <c r="AK172" s="37"/>
      <c r="AL172" s="37">
        <f t="shared" ca="1" si="138"/>
        <v>1.65</v>
      </c>
      <c r="AM172" s="37">
        <f t="shared" ca="1" si="162"/>
        <v>0</v>
      </c>
      <c r="AN172" s="37">
        <f t="shared" ca="1" si="162"/>
        <v>15</v>
      </c>
      <c r="AO172" s="37">
        <f t="shared" ca="1" si="162"/>
        <v>13</v>
      </c>
      <c r="AP172" s="37">
        <f t="shared" ca="1" si="162"/>
        <v>36</v>
      </c>
      <c r="AQ172" s="37">
        <f t="shared" ca="1" si="155"/>
        <v>23</v>
      </c>
      <c r="AR172" s="37">
        <f t="shared" ca="1" si="155"/>
        <v>0</v>
      </c>
      <c r="AS172" s="37">
        <f t="shared" ca="1" si="155"/>
        <v>0</v>
      </c>
      <c r="AT172" s="37">
        <f t="shared" ca="1" si="155"/>
        <v>2.1154000000000002</v>
      </c>
      <c r="AU172" s="37">
        <f t="shared" ca="1" si="155"/>
        <v>0.20230000000000001</v>
      </c>
      <c r="AV172" s="37">
        <f t="shared" ca="1" si="155"/>
        <v>5089</v>
      </c>
      <c r="AW172" s="37">
        <f t="shared" ca="1" si="155"/>
        <v>0</v>
      </c>
      <c r="AX172" s="37"/>
      <c r="AY172" s="37"/>
      <c r="AZ172" s="37">
        <f t="shared" ca="1" si="157"/>
        <v>0</v>
      </c>
      <c r="BA172" s="37">
        <f t="shared" ca="1" si="157"/>
        <v>0</v>
      </c>
      <c r="BB172" s="37">
        <f t="shared" ca="1" si="157"/>
        <v>0</v>
      </c>
      <c r="BC172" s="37">
        <f t="shared" ca="1" si="157"/>
        <v>0.26</v>
      </c>
      <c r="BD172" s="37">
        <f t="shared" ca="1" si="157"/>
        <v>0</v>
      </c>
      <c r="BE172" s="37">
        <f t="shared" ca="1" si="157"/>
        <v>106</v>
      </c>
      <c r="BF172" s="37">
        <f t="shared" ca="1" si="157"/>
        <v>1.8</v>
      </c>
      <c r="BG172" s="37">
        <f t="shared" ca="1" si="157"/>
        <v>0</v>
      </c>
      <c r="BH172" s="37">
        <f t="shared" ca="1" si="140"/>
        <v>0</v>
      </c>
      <c r="BI172" s="37">
        <f t="shared" ca="1" si="141"/>
        <v>99</v>
      </c>
      <c r="BJ172" s="37"/>
      <c r="BK172" s="299">
        <f t="shared" ca="1" si="158"/>
        <v>32.575723694597933</v>
      </c>
      <c r="BL172" s="299">
        <f t="shared" ca="1" si="159"/>
        <v>106.02330450600002</v>
      </c>
      <c r="BM172" s="300">
        <f t="shared" ca="1" si="142"/>
        <v>-0.52992854109409404</v>
      </c>
      <c r="BN172" s="37"/>
      <c r="BO172" s="301">
        <f t="shared" ca="1" si="163"/>
        <v>0.29491558504928272</v>
      </c>
      <c r="BP172" s="301">
        <f t="shared" ca="1" si="164"/>
        <v>0.70508441495071728</v>
      </c>
      <c r="BQ172" s="301">
        <f t="shared" ca="1" si="165"/>
        <v>0</v>
      </c>
      <c r="BR172" s="302">
        <f t="shared" ca="1" si="166"/>
        <v>0.17028425880745585</v>
      </c>
      <c r="BS172" s="302">
        <f t="shared" ca="1" si="167"/>
        <v>0.29491558504928272</v>
      </c>
      <c r="BT172" s="301">
        <f t="shared" ca="1" si="168"/>
        <v>1</v>
      </c>
      <c r="BU172" s="301">
        <f t="shared" ca="1" si="169"/>
        <v>0</v>
      </c>
      <c r="BV172" s="301">
        <f t="shared" ca="1" si="170"/>
        <v>0</v>
      </c>
      <c r="BW172" s="302">
        <f t="shared" ca="1" si="171"/>
        <v>0.57740000000000002</v>
      </c>
      <c r="BX172" s="302">
        <f t="shared" ca="1" si="160"/>
        <v>1</v>
      </c>
      <c r="BY172" s="301" t="e">
        <f t="shared" ca="1" si="172"/>
        <v>#DIV/0!</v>
      </c>
      <c r="BZ172" s="301" t="e">
        <f t="shared" ca="1" si="173"/>
        <v>#DIV/0!</v>
      </c>
      <c r="CA172" s="301" t="e">
        <f t="shared" ca="1" si="174"/>
        <v>#DIV/0!</v>
      </c>
      <c r="CB172" s="302" t="e">
        <f t="shared" ca="1" si="175"/>
        <v>#DIV/0!</v>
      </c>
      <c r="CC172" s="302">
        <f t="shared" ca="1" si="176"/>
        <v>-1</v>
      </c>
      <c r="CD172" s="301">
        <f t="shared" ca="1" si="177"/>
        <v>4.1550816153175399E-4</v>
      </c>
      <c r="CE172" s="301">
        <f t="shared" ca="1" si="178"/>
        <v>0.99958449183846831</v>
      </c>
      <c r="CF172" s="301">
        <f t="shared" ca="1" si="179"/>
        <v>0</v>
      </c>
      <c r="CG172" s="302">
        <f t="shared" ca="1" si="180"/>
        <v>2.3991441246843477E-4</v>
      </c>
      <c r="CH172" s="302">
        <f t="shared" ca="1" si="181"/>
        <v>4.1550816153175399E-4</v>
      </c>
      <c r="CI172" s="303" t="e">
        <f t="shared" ca="1" si="154"/>
        <v>#REF!</v>
      </c>
      <c r="CJ172" s="303" t="e">
        <f t="shared" ca="1" si="143"/>
        <v>#REF!</v>
      </c>
      <c r="CK172" s="303" t="e">
        <f t="shared" ca="1" si="144"/>
        <v>#REF!</v>
      </c>
      <c r="CL172" s="301" t="e">
        <f t="shared" ca="1" si="145"/>
        <v>#REF!</v>
      </c>
      <c r="CM172" s="301" t="e">
        <f t="shared" ca="1" si="146"/>
        <v>#REF!</v>
      </c>
      <c r="CN172" s="301" t="e">
        <f t="shared" ca="1" si="147"/>
        <v>#REF!</v>
      </c>
      <c r="CO172" s="302" t="e">
        <f t="shared" ca="1" si="182"/>
        <v>#REF!</v>
      </c>
      <c r="CP172" s="302">
        <f t="shared" ca="1" si="183"/>
        <v>-1</v>
      </c>
      <c r="CQ172" s="301">
        <f t="shared" ca="1" si="184"/>
        <v>3.0359262260257827E-3</v>
      </c>
      <c r="CR172" s="301">
        <f t="shared" ca="1" si="185"/>
        <v>2.6311360625556782E-2</v>
      </c>
      <c r="CS172" s="301">
        <f t="shared" ca="1" si="186"/>
        <v>0.97065271314841739</v>
      </c>
      <c r="CT172" s="302">
        <f t="shared" ca="1" si="187"/>
        <v>1.1225656316753849</v>
      </c>
      <c r="CU172" s="302">
        <f t="shared" ca="1" si="188"/>
        <v>3.0359262260257827E-3</v>
      </c>
      <c r="CV172" s="37"/>
      <c r="CW172" s="298">
        <f t="shared" ca="1" si="148"/>
        <v>0.8661588685960806</v>
      </c>
      <c r="CX172" s="302">
        <f t="shared" ca="1" si="149"/>
        <v>0.67158420384638617</v>
      </c>
      <c r="CY172" s="298">
        <f t="shared" ca="1" si="150"/>
        <v>0.86466165413533835</v>
      </c>
      <c r="CZ172" s="298">
        <f t="shared" ca="1" si="151"/>
        <v>0.89655172413793105</v>
      </c>
      <c r="DA172" s="304" t="e">
        <f t="shared" ca="1" si="152"/>
        <v>#NUM!</v>
      </c>
      <c r="DB172" s="305"/>
      <c r="DC172" s="304">
        <f t="shared" ca="1" si="153"/>
        <v>-999</v>
      </c>
    </row>
    <row r="173" spans="1:107" ht="14.4" x14ac:dyDescent="0.3">
      <c r="A173" s="37"/>
      <c r="B173" s="37"/>
      <c r="C173" s="37"/>
      <c r="D173" s="319" t="s">
        <v>727</v>
      </c>
      <c r="E173" s="37"/>
      <c r="F173" s="37"/>
      <c r="G173" s="37"/>
      <c r="H173" s="37"/>
      <c r="I173" s="275"/>
      <c r="J173" s="275"/>
      <c r="K173" s="275">
        <v>9.1</v>
      </c>
      <c r="L173" s="275">
        <v>3.4</v>
      </c>
      <c r="M173" s="275">
        <v>17</v>
      </c>
      <c r="N173" s="275">
        <v>8.6</v>
      </c>
      <c r="O173" s="275"/>
      <c r="P173" s="275"/>
      <c r="Q173" s="275">
        <v>8.66</v>
      </c>
      <c r="R173" s="275"/>
      <c r="S173" s="275">
        <v>813.59</v>
      </c>
      <c r="T173" s="275"/>
      <c r="U173" s="37"/>
      <c r="V173" s="37"/>
      <c r="W173" s="275"/>
      <c r="X173" s="275"/>
      <c r="Y173" s="275"/>
      <c r="Z173" s="275">
        <v>0.08</v>
      </c>
      <c r="AA173" s="275"/>
      <c r="AB173" s="275">
        <v>23</v>
      </c>
      <c r="AC173" s="275">
        <v>0.5</v>
      </c>
      <c r="AD173" s="37"/>
      <c r="AE173" s="37"/>
      <c r="AF173" s="37"/>
      <c r="AG173" s="37" t="str">
        <f t="shared" ca="1" si="189"/>
        <v>W_ID_032_FS_005</v>
      </c>
      <c r="AH173" s="37"/>
      <c r="AI173" s="37"/>
      <c r="AJ173" s="37"/>
      <c r="AK173" s="37"/>
      <c r="AL173" s="37">
        <f t="shared" ca="1" si="138"/>
        <v>0</v>
      </c>
      <c r="AM173" s="37">
        <f t="shared" ca="1" si="162"/>
        <v>0</v>
      </c>
      <c r="AN173" s="37">
        <f t="shared" ca="1" si="162"/>
        <v>9.1</v>
      </c>
      <c r="AO173" s="37">
        <f t="shared" ca="1" si="162"/>
        <v>3.4</v>
      </c>
      <c r="AP173" s="37">
        <f t="shared" ca="1" si="162"/>
        <v>17</v>
      </c>
      <c r="AQ173" s="37">
        <f t="shared" ca="1" si="155"/>
        <v>8.6</v>
      </c>
      <c r="AR173" s="37">
        <f t="shared" ca="1" si="155"/>
        <v>0</v>
      </c>
      <c r="AS173" s="37">
        <f t="shared" ca="1" si="155"/>
        <v>0</v>
      </c>
      <c r="AT173" s="37">
        <f t="shared" ca="1" si="155"/>
        <v>8.66</v>
      </c>
      <c r="AU173" s="37">
        <f t="shared" ca="1" si="155"/>
        <v>0</v>
      </c>
      <c r="AV173" s="37">
        <f t="shared" ca="1" si="155"/>
        <v>813.59</v>
      </c>
      <c r="AW173" s="37">
        <f t="shared" ca="1" si="155"/>
        <v>0</v>
      </c>
      <c r="AX173" s="37"/>
      <c r="AY173" s="37"/>
      <c r="AZ173" s="37">
        <f t="shared" ca="1" si="157"/>
        <v>0</v>
      </c>
      <c r="BA173" s="37">
        <f t="shared" ca="1" si="157"/>
        <v>0</v>
      </c>
      <c r="BB173" s="37">
        <f t="shared" ca="1" si="157"/>
        <v>0</v>
      </c>
      <c r="BC173" s="37">
        <f t="shared" ca="1" si="157"/>
        <v>0.08</v>
      </c>
      <c r="BD173" s="37">
        <f t="shared" ca="1" si="157"/>
        <v>0</v>
      </c>
      <c r="BE173" s="37">
        <f t="shared" ca="1" si="157"/>
        <v>23</v>
      </c>
      <c r="BF173" s="37">
        <f t="shared" ca="1" si="157"/>
        <v>0.5</v>
      </c>
      <c r="BG173" s="37">
        <f t="shared" ca="1" si="157"/>
        <v>0</v>
      </c>
      <c r="BH173" s="37">
        <f t="shared" ca="1" si="140"/>
        <v>0</v>
      </c>
      <c r="BI173" s="37">
        <f t="shared" ca="1" si="141"/>
        <v>99</v>
      </c>
      <c r="BJ173" s="37"/>
      <c r="BK173" s="299">
        <f t="shared" ca="1" si="158"/>
        <v>3.2740839999999998</v>
      </c>
      <c r="BL173" s="299">
        <f t="shared" ca="1" si="159"/>
        <v>17.183242400000001</v>
      </c>
      <c r="BM173" s="300">
        <f t="shared" ca="1" si="142"/>
        <v>-0.67991086068803208</v>
      </c>
      <c r="BN173" s="37"/>
      <c r="BO173" s="301">
        <f t="shared" ca="1" si="163"/>
        <v>1</v>
      </c>
      <c r="BP173" s="301">
        <f t="shared" ca="1" si="164"/>
        <v>0</v>
      </c>
      <c r="BQ173" s="301">
        <f t="shared" ca="1" si="165"/>
        <v>0</v>
      </c>
      <c r="BR173" s="302">
        <f t="shared" ca="1" si="166"/>
        <v>0.57740000000000002</v>
      </c>
      <c r="BS173" s="302">
        <f t="shared" ca="1" si="167"/>
        <v>1</v>
      </c>
      <c r="BT173" s="301">
        <f t="shared" ca="1" si="168"/>
        <v>1</v>
      </c>
      <c r="BU173" s="301">
        <f t="shared" ca="1" si="169"/>
        <v>0</v>
      </c>
      <c r="BV173" s="301">
        <f t="shared" ca="1" si="170"/>
        <v>0</v>
      </c>
      <c r="BW173" s="302">
        <f t="shared" ca="1" si="171"/>
        <v>0.57740000000000002</v>
      </c>
      <c r="BX173" s="302">
        <f t="shared" ca="1" si="160"/>
        <v>1</v>
      </c>
      <c r="BY173" s="301" t="e">
        <f t="shared" ca="1" si="172"/>
        <v>#DIV/0!</v>
      </c>
      <c r="BZ173" s="301" t="e">
        <f t="shared" ca="1" si="173"/>
        <v>#DIV/0!</v>
      </c>
      <c r="CA173" s="301" t="e">
        <f t="shared" ca="1" si="174"/>
        <v>#DIV/0!</v>
      </c>
      <c r="CB173" s="302" t="e">
        <f t="shared" ca="1" si="175"/>
        <v>#DIV/0!</v>
      </c>
      <c r="CC173" s="302">
        <f t="shared" ca="1" si="176"/>
        <v>-1</v>
      </c>
      <c r="CD173" s="301">
        <f t="shared" ca="1" si="177"/>
        <v>1.053207661903314E-2</v>
      </c>
      <c r="CE173" s="301">
        <f t="shared" ca="1" si="178"/>
        <v>0.9894679233809669</v>
      </c>
      <c r="CF173" s="301">
        <f t="shared" ca="1" si="179"/>
        <v>0</v>
      </c>
      <c r="CG173" s="302">
        <f t="shared" ca="1" si="180"/>
        <v>6.0812210398297354E-3</v>
      </c>
      <c r="CH173" s="302">
        <f t="shared" ca="1" si="181"/>
        <v>1.053207661903314E-2</v>
      </c>
      <c r="CI173" s="303" t="e">
        <f t="shared" ca="1" si="154"/>
        <v>#REF!</v>
      </c>
      <c r="CJ173" s="303" t="e">
        <f t="shared" ca="1" si="143"/>
        <v>#REF!</v>
      </c>
      <c r="CK173" s="303" t="e">
        <f t="shared" ca="1" si="144"/>
        <v>#REF!</v>
      </c>
      <c r="CL173" s="301" t="e">
        <f t="shared" ca="1" si="145"/>
        <v>#REF!</v>
      </c>
      <c r="CM173" s="301" t="e">
        <f t="shared" ca="1" si="146"/>
        <v>#REF!</v>
      </c>
      <c r="CN173" s="301" t="e">
        <f t="shared" ca="1" si="147"/>
        <v>#REF!</v>
      </c>
      <c r="CO173" s="302" t="e">
        <f t="shared" ca="1" si="182"/>
        <v>#REF!</v>
      </c>
      <c r="CP173" s="302">
        <f t="shared" ca="1" si="183"/>
        <v>-1</v>
      </c>
      <c r="CQ173" s="301">
        <f t="shared" ca="1" si="184"/>
        <v>3.0581289900549818E-3</v>
      </c>
      <c r="CR173" s="301">
        <f t="shared" ca="1" si="185"/>
        <v>1.1425976446359273E-2</v>
      </c>
      <c r="CS173" s="301">
        <f t="shared" ca="1" si="186"/>
        <v>0.98551589456358579</v>
      </c>
      <c r="CT173" s="302">
        <f t="shared" ca="1" si="187"/>
        <v>1.1397409671314302</v>
      </c>
      <c r="CU173" s="302">
        <f t="shared" ca="1" si="188"/>
        <v>3.0581289900549818E-3</v>
      </c>
      <c r="CV173" s="37"/>
      <c r="CW173" s="298">
        <f t="shared" ca="1" si="148"/>
        <v>0.1284593828409426</v>
      </c>
      <c r="CX173" s="302">
        <f t="shared" ca="1" si="149"/>
        <v>-0.16749108729376361</v>
      </c>
      <c r="CY173" s="298">
        <f t="shared" ca="1" si="150"/>
        <v>0.83495145631067957</v>
      </c>
      <c r="CZ173" s="298">
        <f t="shared" ca="1" si="151"/>
        <v>0.78886310904872392</v>
      </c>
      <c r="DA173" s="304" t="e">
        <f t="shared" ca="1" si="152"/>
        <v>#NUM!</v>
      </c>
      <c r="DB173" s="305"/>
      <c r="DC173" s="304">
        <f t="shared" ca="1" si="153"/>
        <v>-999</v>
      </c>
    </row>
    <row r="174" spans="1:107" ht="14.4" x14ac:dyDescent="0.3">
      <c r="A174" s="37"/>
      <c r="B174" s="37"/>
      <c r="C174" s="37"/>
      <c r="D174" s="319" t="s">
        <v>728</v>
      </c>
      <c r="E174" s="37"/>
      <c r="F174" s="37"/>
      <c r="G174" s="37"/>
      <c r="H174" s="37"/>
      <c r="I174" s="275"/>
      <c r="J174" s="275"/>
      <c r="K174" s="275"/>
      <c r="L174" s="275"/>
      <c r="M174" s="275"/>
      <c r="N174" s="275"/>
      <c r="O174" s="275"/>
      <c r="P174" s="275"/>
      <c r="Q174" s="275"/>
      <c r="R174" s="275"/>
      <c r="S174" s="275"/>
      <c r="T174" s="275"/>
      <c r="U174" s="37"/>
      <c r="V174" s="37"/>
      <c r="W174" s="275"/>
      <c r="X174" s="275"/>
      <c r="Y174" s="275"/>
      <c r="Z174" s="275"/>
      <c r="AA174" s="275"/>
      <c r="AB174" s="275"/>
      <c r="AC174" s="275"/>
      <c r="AD174" s="37"/>
      <c r="AE174" s="37">
        <v>-6.7</v>
      </c>
      <c r="AF174" s="37"/>
      <c r="AG174" s="37" t="str">
        <f t="shared" ca="1" si="189"/>
        <v>W_ID_032_FS_006</v>
      </c>
      <c r="AH174" s="37"/>
      <c r="AI174" s="37"/>
      <c r="AJ174" s="37"/>
      <c r="AK174" s="37"/>
      <c r="AL174" s="37">
        <f t="shared" ca="1" si="138"/>
        <v>0</v>
      </c>
      <c r="AM174" s="37">
        <f t="shared" ca="1" si="162"/>
        <v>0</v>
      </c>
      <c r="AN174" s="37">
        <f t="shared" ca="1" si="162"/>
        <v>0</v>
      </c>
      <c r="AO174" s="37">
        <f t="shared" ca="1" si="162"/>
        <v>0</v>
      </c>
      <c r="AP174" s="37">
        <f t="shared" ca="1" si="162"/>
        <v>0</v>
      </c>
      <c r="AQ174" s="37">
        <f t="shared" ca="1" si="155"/>
        <v>0</v>
      </c>
      <c r="AR174" s="37">
        <f t="shared" ca="1" si="155"/>
        <v>0</v>
      </c>
      <c r="AS174" s="37">
        <f t="shared" ca="1" si="155"/>
        <v>0</v>
      </c>
      <c r="AT174" s="37">
        <f t="shared" ca="1" si="155"/>
        <v>0</v>
      </c>
      <c r="AU174" s="37">
        <f t="shared" ca="1" si="155"/>
        <v>0</v>
      </c>
      <c r="AV174" s="37">
        <f t="shared" ca="1" si="155"/>
        <v>0</v>
      </c>
      <c r="AW174" s="37">
        <f t="shared" ca="1" si="155"/>
        <v>0</v>
      </c>
      <c r="AX174" s="37"/>
      <c r="AY174" s="37"/>
      <c r="AZ174" s="37">
        <f t="shared" ca="1" si="157"/>
        <v>0</v>
      </c>
      <c r="BA174" s="37">
        <f t="shared" ca="1" si="157"/>
        <v>0</v>
      </c>
      <c r="BB174" s="37">
        <f t="shared" ca="1" si="157"/>
        <v>0</v>
      </c>
      <c r="BC174" s="37">
        <f t="shared" ca="1" si="157"/>
        <v>0</v>
      </c>
      <c r="BD174" s="37">
        <f t="shared" ca="1" si="157"/>
        <v>0</v>
      </c>
      <c r="BE174" s="37">
        <f t="shared" ca="1" si="157"/>
        <v>0</v>
      </c>
      <c r="BF174" s="37">
        <f t="shared" ca="1" si="157"/>
        <v>0</v>
      </c>
      <c r="BG174" s="37">
        <f t="shared" ca="1" si="157"/>
        <v>0</v>
      </c>
      <c r="BH174" s="37">
        <f t="shared" ca="1" si="140"/>
        <v>-6.7</v>
      </c>
      <c r="BI174" s="37">
        <f t="shared" ca="1" si="141"/>
        <v>99</v>
      </c>
      <c r="BJ174" s="37"/>
      <c r="BK174" s="299">
        <f t="shared" ca="1" si="158"/>
        <v>0</v>
      </c>
      <c r="BL174" s="299">
        <f t="shared" ca="1" si="159"/>
        <v>0</v>
      </c>
      <c r="BM174" s="300" t="str">
        <f t="shared" ca="1" si="142"/>
        <v/>
      </c>
      <c r="BN174" s="37"/>
      <c r="BO174" s="301" t="e">
        <f t="shared" ca="1" si="163"/>
        <v>#DIV/0!</v>
      </c>
      <c r="BP174" s="301" t="e">
        <f t="shared" ca="1" si="164"/>
        <v>#DIV/0!</v>
      </c>
      <c r="BQ174" s="301" t="e">
        <f t="shared" ca="1" si="165"/>
        <v>#DIV/0!</v>
      </c>
      <c r="BR174" s="302" t="e">
        <f t="shared" ca="1" si="166"/>
        <v>#DIV/0!</v>
      </c>
      <c r="BS174" s="302">
        <f t="shared" ca="1" si="167"/>
        <v>-1</v>
      </c>
      <c r="BT174" s="301" t="e">
        <f t="shared" ca="1" si="168"/>
        <v>#DIV/0!</v>
      </c>
      <c r="BU174" s="301" t="e">
        <f t="shared" ca="1" si="169"/>
        <v>#DIV/0!</v>
      </c>
      <c r="BV174" s="301" t="e">
        <f t="shared" ca="1" si="170"/>
        <v>#DIV/0!</v>
      </c>
      <c r="BW174" s="302" t="e">
        <f t="shared" ca="1" si="171"/>
        <v>#DIV/0!</v>
      </c>
      <c r="BX174" s="302">
        <f t="shared" ca="1" si="160"/>
        <v>-1</v>
      </c>
      <c r="BY174" s="301" t="e">
        <f t="shared" ca="1" si="172"/>
        <v>#DIV/0!</v>
      </c>
      <c r="BZ174" s="301" t="e">
        <f t="shared" ca="1" si="173"/>
        <v>#DIV/0!</v>
      </c>
      <c r="CA174" s="301" t="e">
        <f t="shared" ca="1" si="174"/>
        <v>#DIV/0!</v>
      </c>
      <c r="CB174" s="302" t="e">
        <f t="shared" ca="1" si="175"/>
        <v>#DIV/0!</v>
      </c>
      <c r="CC174" s="302">
        <f t="shared" ca="1" si="176"/>
        <v>-1</v>
      </c>
      <c r="CD174" s="301" t="e">
        <f t="shared" ca="1" si="177"/>
        <v>#DIV/0!</v>
      </c>
      <c r="CE174" s="301" t="e">
        <f t="shared" ca="1" si="178"/>
        <v>#DIV/0!</v>
      </c>
      <c r="CF174" s="301" t="e">
        <f t="shared" ca="1" si="179"/>
        <v>#DIV/0!</v>
      </c>
      <c r="CG174" s="302" t="e">
        <f t="shared" ca="1" si="180"/>
        <v>#DIV/0!</v>
      </c>
      <c r="CH174" s="302">
        <f t="shared" ca="1" si="181"/>
        <v>-1</v>
      </c>
      <c r="CI174" s="303" t="e">
        <f t="shared" ca="1" si="154"/>
        <v>#REF!</v>
      </c>
      <c r="CJ174" s="303" t="e">
        <f t="shared" ca="1" si="143"/>
        <v>#REF!</v>
      </c>
      <c r="CK174" s="303" t="e">
        <f t="shared" ca="1" si="144"/>
        <v>#REF!</v>
      </c>
      <c r="CL174" s="301" t="e">
        <f t="shared" ca="1" si="145"/>
        <v>#REF!</v>
      </c>
      <c r="CM174" s="301" t="e">
        <f t="shared" ca="1" si="146"/>
        <v>#REF!</v>
      </c>
      <c r="CN174" s="301" t="e">
        <f t="shared" ca="1" si="147"/>
        <v>#REF!</v>
      </c>
      <c r="CO174" s="302" t="e">
        <f t="shared" ca="1" si="182"/>
        <v>#REF!</v>
      </c>
      <c r="CP174" s="302">
        <f t="shared" ca="1" si="183"/>
        <v>-1</v>
      </c>
      <c r="CQ174" s="301" t="e">
        <f t="shared" ca="1" si="184"/>
        <v>#DIV/0!</v>
      </c>
      <c r="CR174" s="301" t="e">
        <f t="shared" ca="1" si="185"/>
        <v>#DIV/0!</v>
      </c>
      <c r="CS174" s="301" t="e">
        <f t="shared" ca="1" si="186"/>
        <v>#DIV/0!</v>
      </c>
      <c r="CT174" s="302" t="e">
        <f t="shared" ca="1" si="187"/>
        <v>#DIV/0!</v>
      </c>
      <c r="CU174" s="302">
        <f t="shared" ca="1" si="188"/>
        <v>-1</v>
      </c>
      <c r="CV174" s="37"/>
      <c r="CW174" s="298">
        <f t="shared" ca="1" si="148"/>
        <v>-99</v>
      </c>
      <c r="CX174" s="302">
        <f t="shared" ca="1" si="149"/>
        <v>-99</v>
      </c>
      <c r="CY174" s="298">
        <f t="shared" ca="1" si="150"/>
        <v>-99</v>
      </c>
      <c r="CZ174" s="298">
        <f t="shared" ca="1" si="151"/>
        <v>-99</v>
      </c>
      <c r="DA174" s="304" t="e">
        <f t="shared" ca="1" si="152"/>
        <v>#NUM!</v>
      </c>
      <c r="DB174" s="305"/>
      <c r="DC174" s="304">
        <f t="shared" ca="1" si="153"/>
        <v>-999</v>
      </c>
    </row>
    <row r="175" spans="1:107" ht="14.4" x14ac:dyDescent="0.3">
      <c r="A175" s="37"/>
      <c r="B175" s="37"/>
      <c r="C175" s="37"/>
      <c r="D175" s="319" t="s">
        <v>729</v>
      </c>
      <c r="E175" s="37"/>
      <c r="F175" s="37"/>
      <c r="G175" s="37"/>
      <c r="H175" s="37"/>
      <c r="I175" s="275"/>
      <c r="J175" s="275"/>
      <c r="K175" s="275"/>
      <c r="L175" s="275"/>
      <c r="M175" s="275"/>
      <c r="N175" s="275"/>
      <c r="O175" s="275"/>
      <c r="P175" s="275"/>
      <c r="Q175" s="275">
        <v>3.31</v>
      </c>
      <c r="R175" s="275">
        <v>0.62</v>
      </c>
      <c r="S175" s="275">
        <v>3602.61</v>
      </c>
      <c r="T175" s="275"/>
      <c r="U175" s="37"/>
      <c r="V175" s="37"/>
      <c r="W175" s="275"/>
      <c r="X175" s="275"/>
      <c r="Y175" s="275"/>
      <c r="Z175" s="275"/>
      <c r="AA175" s="275"/>
      <c r="AB175" s="275"/>
      <c r="AC175" s="275"/>
      <c r="AD175" s="37"/>
      <c r="AE175" s="37"/>
      <c r="AF175" s="37"/>
      <c r="AG175" s="37" t="str">
        <f t="shared" ca="1" si="189"/>
        <v>W_ID_032_FS_007</v>
      </c>
      <c r="AH175" s="37"/>
      <c r="AI175" s="37"/>
      <c r="AJ175" s="37"/>
      <c r="AK175" s="37"/>
      <c r="AL175" s="37">
        <f t="shared" ca="1" si="138"/>
        <v>0</v>
      </c>
      <c r="AM175" s="37">
        <f t="shared" ca="1" si="162"/>
        <v>0</v>
      </c>
      <c r="AN175" s="37">
        <f t="shared" ca="1" si="162"/>
        <v>0</v>
      </c>
      <c r="AO175" s="37">
        <f t="shared" ca="1" si="162"/>
        <v>0</v>
      </c>
      <c r="AP175" s="37">
        <f t="shared" ca="1" si="162"/>
        <v>0</v>
      </c>
      <c r="AQ175" s="37">
        <f t="shared" ca="1" si="155"/>
        <v>0</v>
      </c>
      <c r="AR175" s="37">
        <f t="shared" ca="1" si="155"/>
        <v>0</v>
      </c>
      <c r="AS175" s="37">
        <f t="shared" ca="1" si="155"/>
        <v>0</v>
      </c>
      <c r="AT175" s="37">
        <f t="shared" ca="1" si="155"/>
        <v>3.31</v>
      </c>
      <c r="AU175" s="37">
        <f t="shared" ca="1" si="155"/>
        <v>0.62</v>
      </c>
      <c r="AV175" s="37">
        <f t="shared" ca="1" si="155"/>
        <v>3602.61</v>
      </c>
      <c r="AW175" s="37">
        <f t="shared" ca="1" si="155"/>
        <v>0</v>
      </c>
      <c r="AX175" s="37"/>
      <c r="AY175" s="37"/>
      <c r="AZ175" s="37">
        <f t="shared" ca="1" si="157"/>
        <v>0</v>
      </c>
      <c r="BA175" s="37">
        <f t="shared" ca="1" si="157"/>
        <v>0</v>
      </c>
      <c r="BB175" s="37">
        <f t="shared" ca="1" si="157"/>
        <v>0</v>
      </c>
      <c r="BC175" s="37">
        <f t="shared" ca="1" si="157"/>
        <v>0</v>
      </c>
      <c r="BD175" s="37">
        <f t="shared" ca="1" si="157"/>
        <v>0</v>
      </c>
      <c r="BE175" s="37">
        <f t="shared" ca="1" si="157"/>
        <v>0</v>
      </c>
      <c r="BF175" s="37">
        <f t="shared" ca="1" si="157"/>
        <v>0</v>
      </c>
      <c r="BG175" s="37">
        <f t="shared" ca="1" si="157"/>
        <v>0</v>
      </c>
      <c r="BH175" s="37">
        <f t="shared" ca="1" si="140"/>
        <v>0</v>
      </c>
      <c r="BI175" s="37">
        <f t="shared" ca="1" si="141"/>
        <v>99</v>
      </c>
      <c r="BJ175" s="37"/>
      <c r="BK175" s="299">
        <f t="shared" ca="1" si="158"/>
        <v>0</v>
      </c>
      <c r="BL175" s="299">
        <f t="shared" ca="1" si="159"/>
        <v>75.132352100000006</v>
      </c>
      <c r="BM175" s="300" t="str">
        <f t="shared" ca="1" si="142"/>
        <v/>
      </c>
      <c r="BN175" s="37"/>
      <c r="BO175" s="301">
        <f t="shared" ca="1" si="163"/>
        <v>0.17597022860180755</v>
      </c>
      <c r="BP175" s="301">
        <f t="shared" ca="1" si="164"/>
        <v>0.82402977139819256</v>
      </c>
      <c r="BQ175" s="301">
        <f t="shared" ca="1" si="165"/>
        <v>0</v>
      </c>
      <c r="BR175" s="302">
        <f t="shared" ca="1" si="166"/>
        <v>0.10160520999468368</v>
      </c>
      <c r="BS175" s="302">
        <f t="shared" ca="1" si="167"/>
        <v>0.17597022860180755</v>
      </c>
      <c r="BT175" s="301">
        <f t="shared" ca="1" si="168"/>
        <v>1</v>
      </c>
      <c r="BU175" s="301">
        <f t="shared" ca="1" si="169"/>
        <v>0</v>
      </c>
      <c r="BV175" s="301">
        <f t="shared" ca="1" si="170"/>
        <v>0</v>
      </c>
      <c r="BW175" s="302">
        <f t="shared" ca="1" si="171"/>
        <v>0.57740000000000002</v>
      </c>
      <c r="BX175" s="302">
        <f t="shared" ca="1" si="160"/>
        <v>1</v>
      </c>
      <c r="BY175" s="301" t="e">
        <f t="shared" ca="1" si="172"/>
        <v>#DIV/0!</v>
      </c>
      <c r="BZ175" s="301" t="e">
        <f t="shared" ca="1" si="173"/>
        <v>#DIV/0!</v>
      </c>
      <c r="CA175" s="301" t="e">
        <f t="shared" ca="1" si="174"/>
        <v>#DIV/0!</v>
      </c>
      <c r="CB175" s="302" t="e">
        <f t="shared" ca="1" si="175"/>
        <v>#DIV/0!</v>
      </c>
      <c r="CC175" s="302">
        <f t="shared" ca="1" si="176"/>
        <v>-1</v>
      </c>
      <c r="CD175" s="301">
        <f t="shared" ca="1" si="177"/>
        <v>9.1793495141323153E-4</v>
      </c>
      <c r="CE175" s="301">
        <f t="shared" ca="1" si="178"/>
        <v>0.99908206504858676</v>
      </c>
      <c r="CF175" s="301">
        <f t="shared" ca="1" si="179"/>
        <v>0</v>
      </c>
      <c r="CG175" s="302">
        <f t="shared" ca="1" si="180"/>
        <v>5.3001564094599994E-4</v>
      </c>
      <c r="CH175" s="302">
        <f t="shared" ca="1" si="181"/>
        <v>9.1793495141323153E-4</v>
      </c>
      <c r="CI175" s="303" t="e">
        <f t="shared" ca="1" si="154"/>
        <v>#REF!</v>
      </c>
      <c r="CJ175" s="303" t="e">
        <f t="shared" ca="1" si="143"/>
        <v>#REF!</v>
      </c>
      <c r="CK175" s="303" t="e">
        <f t="shared" ca="1" si="144"/>
        <v>#REF!</v>
      </c>
      <c r="CL175" s="301" t="e">
        <f t="shared" ca="1" si="145"/>
        <v>#REF!</v>
      </c>
      <c r="CM175" s="301" t="e">
        <f t="shared" ca="1" si="146"/>
        <v>#REF!</v>
      </c>
      <c r="CN175" s="301" t="e">
        <f t="shared" ca="1" si="147"/>
        <v>#REF!</v>
      </c>
      <c r="CO175" s="302" t="e">
        <f t="shared" ca="1" si="182"/>
        <v>#REF!</v>
      </c>
      <c r="CP175" s="302">
        <f t="shared" ca="1" si="183"/>
        <v>-1</v>
      </c>
      <c r="CQ175" s="301" t="e">
        <f t="shared" ca="1" si="184"/>
        <v>#DIV/0!</v>
      </c>
      <c r="CR175" s="301" t="e">
        <f t="shared" ca="1" si="185"/>
        <v>#DIV/0!</v>
      </c>
      <c r="CS175" s="301" t="e">
        <f t="shared" ca="1" si="186"/>
        <v>#DIV/0!</v>
      </c>
      <c r="CT175" s="302" t="e">
        <f t="shared" ca="1" si="187"/>
        <v>#DIV/0!</v>
      </c>
      <c r="CU175" s="302">
        <f t="shared" ca="1" si="188"/>
        <v>-1</v>
      </c>
      <c r="CV175" s="37"/>
      <c r="CW175" s="298">
        <f t="shared" ca="1" si="148"/>
        <v>-99</v>
      </c>
      <c r="CX175" s="302">
        <f t="shared" ca="1" si="149"/>
        <v>-99</v>
      </c>
      <c r="CY175" s="298">
        <f t="shared" ca="1" si="150"/>
        <v>-99</v>
      </c>
      <c r="CZ175" s="298">
        <f t="shared" ca="1" si="151"/>
        <v>-99</v>
      </c>
      <c r="DA175" s="304" t="e">
        <f t="shared" ca="1" si="152"/>
        <v>#NUM!</v>
      </c>
      <c r="DB175" s="305"/>
      <c r="DC175" s="304">
        <f t="shared" ca="1" si="153"/>
        <v>-999</v>
      </c>
    </row>
    <row r="176" spans="1:107" ht="14.4" x14ac:dyDescent="0.3">
      <c r="A176" s="37"/>
      <c r="B176" s="37"/>
      <c r="C176" s="37"/>
      <c r="D176" s="319" t="s">
        <v>730</v>
      </c>
      <c r="E176" s="37"/>
      <c r="F176" s="37"/>
      <c r="G176" s="37"/>
      <c r="H176" s="37"/>
      <c r="I176" s="275"/>
      <c r="J176" s="275"/>
      <c r="K176" s="275">
        <v>7.8</v>
      </c>
      <c r="L176" s="275">
        <v>7.6</v>
      </c>
      <c r="M176" s="275">
        <v>26</v>
      </c>
      <c r="N176" s="275">
        <v>15</v>
      </c>
      <c r="O176" s="275"/>
      <c r="P176" s="275"/>
      <c r="Q176" s="275"/>
      <c r="R176" s="275"/>
      <c r="S176" s="275"/>
      <c r="T176" s="275"/>
      <c r="U176" s="37"/>
      <c r="V176" s="37"/>
      <c r="W176" s="275"/>
      <c r="X176" s="275"/>
      <c r="Y176" s="275"/>
      <c r="Z176" s="275">
        <v>0.15</v>
      </c>
      <c r="AA176" s="275"/>
      <c r="AB176" s="275">
        <v>210</v>
      </c>
      <c r="AC176" s="275">
        <v>1.9</v>
      </c>
      <c r="AD176" s="37"/>
      <c r="AE176" s="37"/>
      <c r="AF176" s="37"/>
      <c r="AG176" s="37" t="str">
        <f t="shared" ca="1" si="189"/>
        <v>W_ID_032_FS_008</v>
      </c>
      <c r="AH176" s="37"/>
      <c r="AI176" s="37"/>
      <c r="AJ176" s="37"/>
      <c r="AK176" s="37"/>
      <c r="AL176" s="37">
        <f t="shared" ca="1" si="138"/>
        <v>0</v>
      </c>
      <c r="AM176" s="37">
        <f t="shared" ca="1" si="162"/>
        <v>0</v>
      </c>
      <c r="AN176" s="37">
        <f t="shared" ca="1" si="162"/>
        <v>7.8</v>
      </c>
      <c r="AO176" s="37">
        <f t="shared" ca="1" si="162"/>
        <v>7.6</v>
      </c>
      <c r="AP176" s="37">
        <f t="shared" ca="1" si="162"/>
        <v>26</v>
      </c>
      <c r="AQ176" s="37">
        <f t="shared" ca="1" si="155"/>
        <v>15</v>
      </c>
      <c r="AR176" s="37">
        <f t="shared" ca="1" si="155"/>
        <v>0</v>
      </c>
      <c r="AS176" s="37">
        <f t="shared" ca="1" si="155"/>
        <v>0</v>
      </c>
      <c r="AT176" s="37">
        <f t="shared" ca="1" si="155"/>
        <v>0</v>
      </c>
      <c r="AU176" s="37">
        <f t="shared" ca="1" si="155"/>
        <v>0</v>
      </c>
      <c r="AV176" s="37">
        <f t="shared" ca="1" si="155"/>
        <v>0</v>
      </c>
      <c r="AW176" s="37">
        <f t="shared" ca="1" si="155"/>
        <v>0</v>
      </c>
      <c r="AX176" s="37"/>
      <c r="AY176" s="37"/>
      <c r="AZ176" s="37">
        <f t="shared" ca="1" si="157"/>
        <v>0</v>
      </c>
      <c r="BA176" s="37">
        <f t="shared" ca="1" si="157"/>
        <v>0</v>
      </c>
      <c r="BB176" s="37">
        <f t="shared" ca="1" si="157"/>
        <v>0</v>
      </c>
      <c r="BC176" s="37">
        <f t="shared" ca="1" si="157"/>
        <v>0.15</v>
      </c>
      <c r="BD176" s="37">
        <f t="shared" ca="1" si="157"/>
        <v>0</v>
      </c>
      <c r="BE176" s="37">
        <f t="shared" ca="1" si="157"/>
        <v>210</v>
      </c>
      <c r="BF176" s="37">
        <f t="shared" ca="1" si="157"/>
        <v>1.9</v>
      </c>
      <c r="BG176" s="37">
        <f t="shared" ca="1" si="157"/>
        <v>0</v>
      </c>
      <c r="BH176" s="37">
        <f t="shared" ca="1" si="140"/>
        <v>0</v>
      </c>
      <c r="BI176" s="37">
        <f t="shared" ca="1" si="141"/>
        <v>99</v>
      </c>
      <c r="BJ176" s="37"/>
      <c r="BK176" s="299">
        <f t="shared" ca="1" si="158"/>
        <v>14.346132000000001</v>
      </c>
      <c r="BL176" s="299">
        <f t="shared" ca="1" si="159"/>
        <v>0</v>
      </c>
      <c r="BM176" s="300">
        <f t="shared" ca="1" si="142"/>
        <v>1</v>
      </c>
      <c r="BN176" s="37"/>
      <c r="BO176" s="301" t="e">
        <f t="shared" ca="1" si="163"/>
        <v>#DIV/0!</v>
      </c>
      <c r="BP176" s="301" t="e">
        <f t="shared" ca="1" si="164"/>
        <v>#DIV/0!</v>
      </c>
      <c r="BQ176" s="301" t="e">
        <f t="shared" ca="1" si="165"/>
        <v>#DIV/0!</v>
      </c>
      <c r="BR176" s="302" t="e">
        <f t="shared" ca="1" si="166"/>
        <v>#DIV/0!</v>
      </c>
      <c r="BS176" s="302">
        <f t="shared" ca="1" si="167"/>
        <v>-1</v>
      </c>
      <c r="BT176" s="301" t="e">
        <f t="shared" ca="1" si="168"/>
        <v>#DIV/0!</v>
      </c>
      <c r="BU176" s="301" t="e">
        <f t="shared" ca="1" si="169"/>
        <v>#DIV/0!</v>
      </c>
      <c r="BV176" s="301" t="e">
        <f t="shared" ca="1" si="170"/>
        <v>#DIV/0!</v>
      </c>
      <c r="BW176" s="302" t="e">
        <f t="shared" ca="1" si="171"/>
        <v>#DIV/0!</v>
      </c>
      <c r="BX176" s="302">
        <f t="shared" ca="1" si="160"/>
        <v>-1</v>
      </c>
      <c r="BY176" s="301" t="e">
        <f t="shared" ca="1" si="172"/>
        <v>#DIV/0!</v>
      </c>
      <c r="BZ176" s="301" t="e">
        <f t="shared" ca="1" si="173"/>
        <v>#DIV/0!</v>
      </c>
      <c r="CA176" s="301" t="e">
        <f t="shared" ca="1" si="174"/>
        <v>#DIV/0!</v>
      </c>
      <c r="CB176" s="302" t="e">
        <f t="shared" ca="1" si="175"/>
        <v>#DIV/0!</v>
      </c>
      <c r="CC176" s="302">
        <f t="shared" ca="1" si="176"/>
        <v>-1</v>
      </c>
      <c r="CD176" s="301" t="e">
        <f t="shared" ca="1" si="177"/>
        <v>#DIV/0!</v>
      </c>
      <c r="CE176" s="301" t="e">
        <f t="shared" ca="1" si="178"/>
        <v>#DIV/0!</v>
      </c>
      <c r="CF176" s="301" t="e">
        <f t="shared" ca="1" si="179"/>
        <v>#DIV/0!</v>
      </c>
      <c r="CG176" s="302" t="e">
        <f t="shared" ca="1" si="180"/>
        <v>#DIV/0!</v>
      </c>
      <c r="CH176" s="302">
        <f t="shared" ca="1" si="181"/>
        <v>-1</v>
      </c>
      <c r="CI176" s="303" t="e">
        <f t="shared" ca="1" si="154"/>
        <v>#REF!</v>
      </c>
      <c r="CJ176" s="303" t="e">
        <f t="shared" ca="1" si="143"/>
        <v>#REF!</v>
      </c>
      <c r="CK176" s="303" t="e">
        <f t="shared" ca="1" si="144"/>
        <v>#REF!</v>
      </c>
      <c r="CL176" s="301" t="e">
        <f t="shared" ca="1" si="145"/>
        <v>#REF!</v>
      </c>
      <c r="CM176" s="301" t="e">
        <f t="shared" ca="1" si="146"/>
        <v>#REF!</v>
      </c>
      <c r="CN176" s="301" t="e">
        <f t="shared" ca="1" si="147"/>
        <v>#REF!</v>
      </c>
      <c r="CO176" s="302" t="e">
        <f t="shared" ca="1" si="182"/>
        <v>#REF!</v>
      </c>
      <c r="CP176" s="302">
        <f t="shared" ca="1" si="183"/>
        <v>-1</v>
      </c>
      <c r="CQ176" s="301">
        <f t="shared" ca="1" si="184"/>
        <v>1.9712982282631955E-3</v>
      </c>
      <c r="CR176" s="301">
        <f t="shared" ca="1" si="185"/>
        <v>1.9207521198461905E-2</v>
      </c>
      <c r="CS176" s="301">
        <f t="shared" ca="1" si="186"/>
        <v>0.97882118057327483</v>
      </c>
      <c r="CT176" s="302">
        <f t="shared" ca="1" si="187"/>
        <v>1.1313830448049595</v>
      </c>
      <c r="CU176" s="302">
        <f t="shared" ca="1" si="188"/>
        <v>1.9712982282631955E-3</v>
      </c>
      <c r="CV176" s="37"/>
      <c r="CW176" s="298">
        <f t="shared" ca="1" si="148"/>
        <v>0.58553592550590139</v>
      </c>
      <c r="CX176" s="302">
        <f t="shared" ca="1" si="149"/>
        <v>0.34665383659076476</v>
      </c>
      <c r="CY176" s="298">
        <f t="shared" ca="1" si="150"/>
        <v>0.85227272727272729</v>
      </c>
      <c r="CZ176" s="298">
        <f t="shared" ca="1" si="151"/>
        <v>0.9069212410501194</v>
      </c>
      <c r="DA176" s="304" t="e">
        <f t="shared" ca="1" si="152"/>
        <v>#NUM!</v>
      </c>
      <c r="DB176" s="305"/>
      <c r="DC176" s="304">
        <f t="shared" ca="1" si="153"/>
        <v>-999</v>
      </c>
    </row>
    <row r="177" spans="1:107" ht="14.4" x14ac:dyDescent="0.3">
      <c r="A177" s="37"/>
      <c r="B177" s="37"/>
      <c r="C177" s="37"/>
      <c r="D177" s="319" t="s">
        <v>731</v>
      </c>
      <c r="E177" s="37"/>
      <c r="F177" s="37"/>
      <c r="G177" s="37"/>
      <c r="H177" s="37"/>
      <c r="I177" s="275"/>
      <c r="J177" s="275"/>
      <c r="K177" s="275"/>
      <c r="L177" s="275"/>
      <c r="M177" s="275"/>
      <c r="N177" s="275"/>
      <c r="O177" s="275"/>
      <c r="P177" s="275"/>
      <c r="Q177" s="275"/>
      <c r="R177" s="275"/>
      <c r="S177" s="275"/>
      <c r="T177" s="275"/>
      <c r="U177" s="37"/>
      <c r="V177" s="37"/>
      <c r="W177" s="275"/>
      <c r="X177" s="275"/>
      <c r="Y177" s="275"/>
      <c r="Z177" s="275"/>
      <c r="AA177" s="275"/>
      <c r="AB177" s="275"/>
      <c r="AC177" s="275"/>
      <c r="AD177" s="37"/>
      <c r="AE177" s="37">
        <v>-2.91</v>
      </c>
      <c r="AF177" s="37"/>
      <c r="AG177" s="37" t="str">
        <f t="shared" ca="1" si="189"/>
        <v>W_ID_032_FS_009</v>
      </c>
      <c r="AH177" s="37"/>
      <c r="AI177" s="37"/>
      <c r="AJ177" s="37"/>
      <c r="AK177" s="37"/>
      <c r="AL177" s="37">
        <f t="shared" ca="1" si="138"/>
        <v>0</v>
      </c>
      <c r="AM177" s="37">
        <f t="shared" ca="1" si="162"/>
        <v>0</v>
      </c>
      <c r="AN177" s="37">
        <f t="shared" ca="1" si="162"/>
        <v>0</v>
      </c>
      <c r="AO177" s="37">
        <f t="shared" ca="1" si="162"/>
        <v>0</v>
      </c>
      <c r="AP177" s="37">
        <f t="shared" ca="1" si="162"/>
        <v>0</v>
      </c>
      <c r="AQ177" s="37">
        <f t="shared" ca="1" si="155"/>
        <v>0</v>
      </c>
      <c r="AR177" s="37">
        <f t="shared" ca="1" si="155"/>
        <v>0</v>
      </c>
      <c r="AS177" s="37">
        <f t="shared" ca="1" si="155"/>
        <v>0</v>
      </c>
      <c r="AT177" s="37">
        <f t="shared" ca="1" si="155"/>
        <v>0</v>
      </c>
      <c r="AU177" s="37">
        <f t="shared" ca="1" si="155"/>
        <v>0</v>
      </c>
      <c r="AV177" s="37">
        <f t="shared" ca="1" si="155"/>
        <v>0</v>
      </c>
      <c r="AW177" s="37">
        <f t="shared" ca="1" si="155"/>
        <v>0</v>
      </c>
      <c r="AX177" s="37"/>
      <c r="AY177" s="37"/>
      <c r="AZ177" s="37">
        <f t="shared" ref="AZ177:BG208" ca="1" si="190">ABS(INDIRECT(AZ$5&amp;(CELL("row", AZ177))))</f>
        <v>0</v>
      </c>
      <c r="BA177" s="37">
        <f t="shared" ca="1" si="190"/>
        <v>0</v>
      </c>
      <c r="BB177" s="37">
        <f t="shared" ca="1" si="190"/>
        <v>0</v>
      </c>
      <c r="BC177" s="37">
        <f t="shared" ca="1" si="190"/>
        <v>0</v>
      </c>
      <c r="BD177" s="37">
        <f t="shared" ca="1" si="190"/>
        <v>0</v>
      </c>
      <c r="BE177" s="37">
        <f t="shared" ca="1" si="190"/>
        <v>0</v>
      </c>
      <c r="BF177" s="37">
        <f t="shared" ca="1" si="190"/>
        <v>0</v>
      </c>
      <c r="BG177" s="37">
        <f t="shared" ca="1" si="190"/>
        <v>0</v>
      </c>
      <c r="BH177" s="37">
        <f t="shared" ca="1" si="140"/>
        <v>-2.91</v>
      </c>
      <c r="BI177" s="37">
        <f t="shared" ca="1" si="141"/>
        <v>99</v>
      </c>
      <c r="BJ177" s="37"/>
      <c r="BK177" s="299">
        <f t="shared" ca="1" si="158"/>
        <v>0</v>
      </c>
      <c r="BL177" s="299">
        <f t="shared" ca="1" si="159"/>
        <v>0</v>
      </c>
      <c r="BM177" s="300" t="str">
        <f t="shared" ca="1" si="142"/>
        <v/>
      </c>
      <c r="BN177" s="37"/>
      <c r="BO177" s="301" t="e">
        <f t="shared" ca="1" si="163"/>
        <v>#DIV/0!</v>
      </c>
      <c r="BP177" s="301" t="e">
        <f t="shared" ca="1" si="164"/>
        <v>#DIV/0!</v>
      </c>
      <c r="BQ177" s="301" t="e">
        <f t="shared" ca="1" si="165"/>
        <v>#DIV/0!</v>
      </c>
      <c r="BR177" s="302" t="e">
        <f t="shared" ca="1" si="166"/>
        <v>#DIV/0!</v>
      </c>
      <c r="BS177" s="302">
        <f t="shared" ca="1" si="167"/>
        <v>-1</v>
      </c>
      <c r="BT177" s="301" t="e">
        <f t="shared" ca="1" si="168"/>
        <v>#DIV/0!</v>
      </c>
      <c r="BU177" s="301" t="e">
        <f t="shared" ca="1" si="169"/>
        <v>#DIV/0!</v>
      </c>
      <c r="BV177" s="301" t="e">
        <f t="shared" ca="1" si="170"/>
        <v>#DIV/0!</v>
      </c>
      <c r="BW177" s="302" t="e">
        <f t="shared" ca="1" si="171"/>
        <v>#DIV/0!</v>
      </c>
      <c r="BX177" s="302">
        <f t="shared" ca="1" si="160"/>
        <v>-1</v>
      </c>
      <c r="BY177" s="301" t="e">
        <f t="shared" ca="1" si="172"/>
        <v>#DIV/0!</v>
      </c>
      <c r="BZ177" s="301" t="e">
        <f t="shared" ca="1" si="173"/>
        <v>#DIV/0!</v>
      </c>
      <c r="CA177" s="301" t="e">
        <f t="shared" ca="1" si="174"/>
        <v>#DIV/0!</v>
      </c>
      <c r="CB177" s="302" t="e">
        <f t="shared" ca="1" si="175"/>
        <v>#DIV/0!</v>
      </c>
      <c r="CC177" s="302">
        <f t="shared" ca="1" si="176"/>
        <v>-1</v>
      </c>
      <c r="CD177" s="301" t="e">
        <f t="shared" ca="1" si="177"/>
        <v>#DIV/0!</v>
      </c>
      <c r="CE177" s="301" t="e">
        <f t="shared" ca="1" si="178"/>
        <v>#DIV/0!</v>
      </c>
      <c r="CF177" s="301" t="e">
        <f t="shared" ca="1" si="179"/>
        <v>#DIV/0!</v>
      </c>
      <c r="CG177" s="302" t="e">
        <f t="shared" ca="1" si="180"/>
        <v>#DIV/0!</v>
      </c>
      <c r="CH177" s="302">
        <f t="shared" ca="1" si="181"/>
        <v>-1</v>
      </c>
      <c r="CI177" s="303" t="e">
        <f t="shared" ca="1" si="154"/>
        <v>#REF!</v>
      </c>
      <c r="CJ177" s="303" t="e">
        <f t="shared" ca="1" si="143"/>
        <v>#REF!</v>
      </c>
      <c r="CK177" s="303" t="e">
        <f t="shared" ca="1" si="144"/>
        <v>#REF!</v>
      </c>
      <c r="CL177" s="301" t="e">
        <f t="shared" ca="1" si="145"/>
        <v>#REF!</v>
      </c>
      <c r="CM177" s="301" t="e">
        <f t="shared" ca="1" si="146"/>
        <v>#REF!</v>
      </c>
      <c r="CN177" s="301" t="e">
        <f t="shared" ca="1" si="147"/>
        <v>#REF!</v>
      </c>
      <c r="CO177" s="302" t="e">
        <f t="shared" ca="1" si="182"/>
        <v>#REF!</v>
      </c>
      <c r="CP177" s="302">
        <f t="shared" ca="1" si="183"/>
        <v>-1</v>
      </c>
      <c r="CQ177" s="301" t="e">
        <f t="shared" ca="1" si="184"/>
        <v>#DIV/0!</v>
      </c>
      <c r="CR177" s="301" t="e">
        <f t="shared" ca="1" si="185"/>
        <v>#DIV/0!</v>
      </c>
      <c r="CS177" s="301" t="e">
        <f t="shared" ca="1" si="186"/>
        <v>#DIV/0!</v>
      </c>
      <c r="CT177" s="302" t="e">
        <f t="shared" ca="1" si="187"/>
        <v>#DIV/0!</v>
      </c>
      <c r="CU177" s="302">
        <f t="shared" ca="1" si="188"/>
        <v>-1</v>
      </c>
      <c r="CV177" s="37"/>
      <c r="CW177" s="298">
        <f t="shared" ca="1" si="148"/>
        <v>-99</v>
      </c>
      <c r="CX177" s="302">
        <f t="shared" ca="1" si="149"/>
        <v>-99</v>
      </c>
      <c r="CY177" s="298">
        <f t="shared" ca="1" si="150"/>
        <v>-99</v>
      </c>
      <c r="CZ177" s="298">
        <f t="shared" ca="1" si="151"/>
        <v>-99</v>
      </c>
      <c r="DA177" s="304" t="e">
        <f t="shared" ca="1" si="152"/>
        <v>#NUM!</v>
      </c>
      <c r="DB177" s="305"/>
      <c r="DC177" s="304">
        <f t="shared" ca="1" si="153"/>
        <v>-999</v>
      </c>
    </row>
    <row r="178" spans="1:107" ht="14.4" x14ac:dyDescent="0.3">
      <c r="A178" s="37"/>
      <c r="B178" s="37"/>
      <c r="C178" s="37"/>
      <c r="D178" s="319" t="s">
        <v>732</v>
      </c>
      <c r="E178" s="37"/>
      <c r="F178" s="37"/>
      <c r="G178" s="37"/>
      <c r="H178" s="37"/>
      <c r="I178" s="275"/>
      <c r="J178" s="275"/>
      <c r="K178" s="275"/>
      <c r="L178" s="275"/>
      <c r="M178" s="275"/>
      <c r="N178" s="275"/>
      <c r="O178" s="275"/>
      <c r="P178" s="275"/>
      <c r="Q178" s="275"/>
      <c r="R178" s="275"/>
      <c r="S178" s="275"/>
      <c r="T178" s="275"/>
      <c r="U178" s="37"/>
      <c r="V178" s="37"/>
      <c r="W178" s="275"/>
      <c r="X178" s="275"/>
      <c r="Y178" s="275"/>
      <c r="Z178" s="275"/>
      <c r="AA178" s="275"/>
      <c r="AB178" s="275"/>
      <c r="AC178" s="275"/>
      <c r="AD178" s="37"/>
      <c r="AE178" s="37"/>
      <c r="AF178" s="37"/>
      <c r="AG178" s="37" t="str">
        <f t="shared" ca="1" si="189"/>
        <v>W_ID_033_FS_001</v>
      </c>
      <c r="AH178" s="37"/>
      <c r="AI178" s="37"/>
      <c r="AJ178" s="37"/>
      <c r="AK178" s="37"/>
      <c r="AL178" s="37">
        <f t="shared" ca="1" si="138"/>
        <v>0</v>
      </c>
      <c r="AM178" s="37">
        <f t="shared" ca="1" si="162"/>
        <v>0</v>
      </c>
      <c r="AN178" s="37">
        <f t="shared" ca="1" si="162"/>
        <v>0</v>
      </c>
      <c r="AO178" s="37">
        <f t="shared" ca="1" si="162"/>
        <v>0</v>
      </c>
      <c r="AP178" s="37">
        <f t="shared" ca="1" si="162"/>
        <v>0</v>
      </c>
      <c r="AQ178" s="37">
        <f t="shared" ca="1" si="155"/>
        <v>0</v>
      </c>
      <c r="AR178" s="37">
        <f t="shared" ca="1" si="155"/>
        <v>0</v>
      </c>
      <c r="AS178" s="37">
        <f t="shared" ca="1" si="155"/>
        <v>0</v>
      </c>
      <c r="AT178" s="37">
        <f t="shared" ca="1" si="155"/>
        <v>0</v>
      </c>
      <c r="AU178" s="37">
        <f t="shared" ca="1" si="155"/>
        <v>0</v>
      </c>
      <c r="AV178" s="37">
        <f t="shared" ca="1" si="155"/>
        <v>0</v>
      </c>
      <c r="AW178" s="37">
        <f t="shared" ca="1" si="155"/>
        <v>0</v>
      </c>
      <c r="AX178" s="37"/>
      <c r="AY178" s="37"/>
      <c r="AZ178" s="37">
        <f t="shared" ca="1" si="190"/>
        <v>0</v>
      </c>
      <c r="BA178" s="37">
        <f t="shared" ca="1" si="190"/>
        <v>0</v>
      </c>
      <c r="BB178" s="37">
        <f t="shared" ca="1" si="190"/>
        <v>0</v>
      </c>
      <c r="BC178" s="37">
        <f t="shared" ca="1" si="190"/>
        <v>0</v>
      </c>
      <c r="BD178" s="37">
        <f t="shared" ca="1" si="190"/>
        <v>0</v>
      </c>
      <c r="BE178" s="37">
        <f t="shared" ca="1" si="190"/>
        <v>0</v>
      </c>
      <c r="BF178" s="37">
        <f t="shared" ca="1" si="190"/>
        <v>0</v>
      </c>
      <c r="BG178" s="37">
        <f t="shared" ca="1" si="190"/>
        <v>0</v>
      </c>
      <c r="BH178" s="37">
        <f t="shared" ca="1" si="140"/>
        <v>0</v>
      </c>
      <c r="BI178" s="37">
        <f t="shared" ca="1" si="141"/>
        <v>99</v>
      </c>
      <c r="BJ178" s="37"/>
      <c r="BK178" s="299">
        <f t="shared" ca="1" si="158"/>
        <v>0</v>
      </c>
      <c r="BL178" s="299">
        <f t="shared" ca="1" si="159"/>
        <v>0</v>
      </c>
      <c r="BM178" s="300" t="str">
        <f t="shared" ca="1" si="142"/>
        <v/>
      </c>
      <c r="BN178" s="37"/>
      <c r="BO178" s="301" t="e">
        <f t="shared" ca="1" si="163"/>
        <v>#DIV/0!</v>
      </c>
      <c r="BP178" s="301" t="e">
        <f t="shared" ca="1" si="164"/>
        <v>#DIV/0!</v>
      </c>
      <c r="BQ178" s="301" t="e">
        <f t="shared" ca="1" si="165"/>
        <v>#DIV/0!</v>
      </c>
      <c r="BR178" s="302" t="e">
        <f t="shared" ca="1" si="166"/>
        <v>#DIV/0!</v>
      </c>
      <c r="BS178" s="302">
        <f t="shared" ca="1" si="167"/>
        <v>-1</v>
      </c>
      <c r="BT178" s="301" t="e">
        <f t="shared" ca="1" si="168"/>
        <v>#DIV/0!</v>
      </c>
      <c r="BU178" s="301" t="e">
        <f t="shared" ca="1" si="169"/>
        <v>#DIV/0!</v>
      </c>
      <c r="BV178" s="301" t="e">
        <f t="shared" ca="1" si="170"/>
        <v>#DIV/0!</v>
      </c>
      <c r="BW178" s="302" t="e">
        <f t="shared" ca="1" si="171"/>
        <v>#DIV/0!</v>
      </c>
      <c r="BX178" s="302">
        <f t="shared" ca="1" si="160"/>
        <v>-1</v>
      </c>
      <c r="BY178" s="301" t="e">
        <f t="shared" ca="1" si="172"/>
        <v>#DIV/0!</v>
      </c>
      <c r="BZ178" s="301" t="e">
        <f t="shared" ca="1" si="173"/>
        <v>#DIV/0!</v>
      </c>
      <c r="CA178" s="301" t="e">
        <f t="shared" ca="1" si="174"/>
        <v>#DIV/0!</v>
      </c>
      <c r="CB178" s="302" t="e">
        <f t="shared" ca="1" si="175"/>
        <v>#DIV/0!</v>
      </c>
      <c r="CC178" s="302">
        <f t="shared" ca="1" si="176"/>
        <v>-1</v>
      </c>
      <c r="CD178" s="301" t="e">
        <f t="shared" ca="1" si="177"/>
        <v>#DIV/0!</v>
      </c>
      <c r="CE178" s="301" t="e">
        <f t="shared" ca="1" si="178"/>
        <v>#DIV/0!</v>
      </c>
      <c r="CF178" s="301" t="e">
        <f t="shared" ca="1" si="179"/>
        <v>#DIV/0!</v>
      </c>
      <c r="CG178" s="302" t="e">
        <f t="shared" ca="1" si="180"/>
        <v>#DIV/0!</v>
      </c>
      <c r="CH178" s="302">
        <f t="shared" ca="1" si="181"/>
        <v>-1</v>
      </c>
      <c r="CI178" s="303" t="e">
        <f t="shared" ca="1" si="154"/>
        <v>#REF!</v>
      </c>
      <c r="CJ178" s="303" t="e">
        <f t="shared" ca="1" si="143"/>
        <v>#REF!</v>
      </c>
      <c r="CK178" s="303" t="e">
        <f t="shared" ca="1" si="144"/>
        <v>#REF!</v>
      </c>
      <c r="CL178" s="301" t="e">
        <f t="shared" ca="1" si="145"/>
        <v>#REF!</v>
      </c>
      <c r="CM178" s="301" t="e">
        <f t="shared" ca="1" si="146"/>
        <v>#REF!</v>
      </c>
      <c r="CN178" s="301" t="e">
        <f t="shared" ca="1" si="147"/>
        <v>#REF!</v>
      </c>
      <c r="CO178" s="302" t="e">
        <f t="shared" ca="1" si="182"/>
        <v>#REF!</v>
      </c>
      <c r="CP178" s="302">
        <f t="shared" ca="1" si="183"/>
        <v>-1</v>
      </c>
      <c r="CQ178" s="301" t="e">
        <f t="shared" ca="1" si="184"/>
        <v>#DIV/0!</v>
      </c>
      <c r="CR178" s="301" t="e">
        <f t="shared" ca="1" si="185"/>
        <v>#DIV/0!</v>
      </c>
      <c r="CS178" s="301" t="e">
        <f t="shared" ca="1" si="186"/>
        <v>#DIV/0!</v>
      </c>
      <c r="CT178" s="302" t="e">
        <f t="shared" ca="1" si="187"/>
        <v>#DIV/0!</v>
      </c>
      <c r="CU178" s="302">
        <f t="shared" ca="1" si="188"/>
        <v>-1</v>
      </c>
      <c r="CV178" s="37"/>
      <c r="CW178" s="298">
        <f t="shared" ca="1" si="148"/>
        <v>-99</v>
      </c>
      <c r="CX178" s="302">
        <f t="shared" ca="1" si="149"/>
        <v>-99</v>
      </c>
      <c r="CY178" s="298">
        <f t="shared" ca="1" si="150"/>
        <v>-99</v>
      </c>
      <c r="CZ178" s="298">
        <f t="shared" ca="1" si="151"/>
        <v>-99</v>
      </c>
      <c r="DA178" s="304" t="e">
        <f t="shared" ca="1" si="152"/>
        <v>#NUM!</v>
      </c>
      <c r="DB178" s="305"/>
      <c r="DC178" s="304">
        <f t="shared" ca="1" si="153"/>
        <v>-999</v>
      </c>
    </row>
    <row r="179" spans="1:107" ht="14.4" x14ac:dyDescent="0.3">
      <c r="A179" s="37"/>
      <c r="B179" s="37"/>
      <c r="C179" s="37"/>
      <c r="D179" s="319" t="s">
        <v>733</v>
      </c>
      <c r="E179" s="37"/>
      <c r="F179" s="37"/>
      <c r="G179" s="37"/>
      <c r="H179" s="37"/>
      <c r="I179" s="275"/>
      <c r="J179" s="275"/>
      <c r="K179" s="275"/>
      <c r="L179" s="275"/>
      <c r="M179" s="275"/>
      <c r="N179" s="275"/>
      <c r="O179" s="275"/>
      <c r="P179" s="275"/>
      <c r="Q179" s="275"/>
      <c r="R179" s="275"/>
      <c r="S179" s="275"/>
      <c r="T179" s="275"/>
      <c r="U179" s="37"/>
      <c r="V179" s="37"/>
      <c r="W179" s="275"/>
      <c r="X179" s="275"/>
      <c r="Y179" s="275"/>
      <c r="Z179" s="275"/>
      <c r="AA179" s="275"/>
      <c r="AB179" s="275"/>
      <c r="AC179" s="275"/>
      <c r="AD179" s="37"/>
      <c r="AE179" s="37"/>
      <c r="AF179" s="37"/>
      <c r="AG179" s="37" t="str">
        <f t="shared" ca="1" si="189"/>
        <v>W_ID_033_FS_002</v>
      </c>
      <c r="AH179" s="37"/>
      <c r="AI179" s="37"/>
      <c r="AJ179" s="37"/>
      <c r="AK179" s="37"/>
      <c r="AL179" s="37">
        <f t="shared" ca="1" si="138"/>
        <v>0</v>
      </c>
      <c r="AM179" s="37">
        <f t="shared" ca="1" si="162"/>
        <v>0</v>
      </c>
      <c r="AN179" s="37">
        <f t="shared" ca="1" si="162"/>
        <v>0</v>
      </c>
      <c r="AO179" s="37">
        <f t="shared" ca="1" si="162"/>
        <v>0</v>
      </c>
      <c r="AP179" s="37">
        <f t="shared" ca="1" si="162"/>
        <v>0</v>
      </c>
      <c r="AQ179" s="37">
        <f t="shared" ca="1" si="155"/>
        <v>0</v>
      </c>
      <c r="AR179" s="37">
        <f t="shared" ca="1" si="155"/>
        <v>0</v>
      </c>
      <c r="AS179" s="37">
        <f t="shared" ca="1" si="155"/>
        <v>0</v>
      </c>
      <c r="AT179" s="37">
        <f t="shared" ca="1" si="155"/>
        <v>0</v>
      </c>
      <c r="AU179" s="37">
        <f t="shared" ca="1" si="155"/>
        <v>0</v>
      </c>
      <c r="AV179" s="37">
        <f t="shared" ca="1" si="155"/>
        <v>0</v>
      </c>
      <c r="AW179" s="37">
        <f t="shared" ca="1" si="155"/>
        <v>0</v>
      </c>
      <c r="AX179" s="37"/>
      <c r="AY179" s="37"/>
      <c r="AZ179" s="37">
        <f t="shared" ca="1" si="190"/>
        <v>0</v>
      </c>
      <c r="BA179" s="37">
        <f t="shared" ca="1" si="190"/>
        <v>0</v>
      </c>
      <c r="BB179" s="37">
        <f t="shared" ca="1" si="190"/>
        <v>0</v>
      </c>
      <c r="BC179" s="37">
        <f t="shared" ca="1" si="190"/>
        <v>0</v>
      </c>
      <c r="BD179" s="37">
        <f t="shared" ca="1" si="190"/>
        <v>0</v>
      </c>
      <c r="BE179" s="37">
        <f t="shared" ca="1" si="190"/>
        <v>0</v>
      </c>
      <c r="BF179" s="37">
        <f t="shared" ca="1" si="190"/>
        <v>0</v>
      </c>
      <c r="BG179" s="37">
        <f t="shared" ca="1" si="190"/>
        <v>0</v>
      </c>
      <c r="BH179" s="37">
        <f t="shared" ca="1" si="140"/>
        <v>0</v>
      </c>
      <c r="BI179" s="37">
        <f t="shared" ca="1" si="141"/>
        <v>99</v>
      </c>
      <c r="BJ179" s="37"/>
      <c r="BK179" s="299">
        <f t="shared" ca="1" si="158"/>
        <v>0</v>
      </c>
      <c r="BL179" s="299">
        <f t="shared" ca="1" si="159"/>
        <v>0</v>
      </c>
      <c r="BM179" s="300" t="str">
        <f t="shared" ca="1" si="142"/>
        <v/>
      </c>
      <c r="BN179" s="37"/>
      <c r="BO179" s="301" t="e">
        <f t="shared" ca="1" si="163"/>
        <v>#DIV/0!</v>
      </c>
      <c r="BP179" s="301" t="e">
        <f t="shared" ca="1" si="164"/>
        <v>#DIV/0!</v>
      </c>
      <c r="BQ179" s="301" t="e">
        <f t="shared" ca="1" si="165"/>
        <v>#DIV/0!</v>
      </c>
      <c r="BR179" s="302" t="e">
        <f t="shared" ca="1" si="166"/>
        <v>#DIV/0!</v>
      </c>
      <c r="BS179" s="302">
        <f t="shared" ca="1" si="167"/>
        <v>-1</v>
      </c>
      <c r="BT179" s="301" t="e">
        <f t="shared" ca="1" si="168"/>
        <v>#DIV/0!</v>
      </c>
      <c r="BU179" s="301" t="e">
        <f t="shared" ca="1" si="169"/>
        <v>#DIV/0!</v>
      </c>
      <c r="BV179" s="301" t="e">
        <f t="shared" ca="1" si="170"/>
        <v>#DIV/0!</v>
      </c>
      <c r="BW179" s="302" t="e">
        <f t="shared" ca="1" si="171"/>
        <v>#DIV/0!</v>
      </c>
      <c r="BX179" s="302">
        <f t="shared" ca="1" si="160"/>
        <v>-1</v>
      </c>
      <c r="BY179" s="301" t="e">
        <f t="shared" ca="1" si="172"/>
        <v>#DIV/0!</v>
      </c>
      <c r="BZ179" s="301" t="e">
        <f t="shared" ca="1" si="173"/>
        <v>#DIV/0!</v>
      </c>
      <c r="CA179" s="301" t="e">
        <f t="shared" ca="1" si="174"/>
        <v>#DIV/0!</v>
      </c>
      <c r="CB179" s="302" t="e">
        <f t="shared" ca="1" si="175"/>
        <v>#DIV/0!</v>
      </c>
      <c r="CC179" s="302">
        <f t="shared" ca="1" si="176"/>
        <v>-1</v>
      </c>
      <c r="CD179" s="301" t="e">
        <f t="shared" ca="1" si="177"/>
        <v>#DIV/0!</v>
      </c>
      <c r="CE179" s="301" t="e">
        <f t="shared" ca="1" si="178"/>
        <v>#DIV/0!</v>
      </c>
      <c r="CF179" s="301" t="e">
        <f t="shared" ca="1" si="179"/>
        <v>#DIV/0!</v>
      </c>
      <c r="CG179" s="302" t="e">
        <f t="shared" ca="1" si="180"/>
        <v>#DIV/0!</v>
      </c>
      <c r="CH179" s="302">
        <f t="shared" ca="1" si="181"/>
        <v>-1</v>
      </c>
      <c r="CI179" s="303" t="e">
        <f t="shared" ca="1" si="154"/>
        <v>#REF!</v>
      </c>
      <c r="CJ179" s="303" t="e">
        <f t="shared" ca="1" si="143"/>
        <v>#REF!</v>
      </c>
      <c r="CK179" s="303" t="e">
        <f t="shared" ca="1" si="144"/>
        <v>#REF!</v>
      </c>
      <c r="CL179" s="301" t="e">
        <f t="shared" ca="1" si="145"/>
        <v>#REF!</v>
      </c>
      <c r="CM179" s="301" t="e">
        <f t="shared" ca="1" si="146"/>
        <v>#REF!</v>
      </c>
      <c r="CN179" s="301" t="e">
        <f t="shared" ca="1" si="147"/>
        <v>#REF!</v>
      </c>
      <c r="CO179" s="302" t="e">
        <f t="shared" ca="1" si="182"/>
        <v>#REF!</v>
      </c>
      <c r="CP179" s="302">
        <f t="shared" ca="1" si="183"/>
        <v>-1</v>
      </c>
      <c r="CQ179" s="301" t="e">
        <f t="shared" ca="1" si="184"/>
        <v>#DIV/0!</v>
      </c>
      <c r="CR179" s="301" t="e">
        <f t="shared" ca="1" si="185"/>
        <v>#DIV/0!</v>
      </c>
      <c r="CS179" s="301" t="e">
        <f t="shared" ca="1" si="186"/>
        <v>#DIV/0!</v>
      </c>
      <c r="CT179" s="302" t="e">
        <f t="shared" ca="1" si="187"/>
        <v>#DIV/0!</v>
      </c>
      <c r="CU179" s="302">
        <f t="shared" ca="1" si="188"/>
        <v>-1</v>
      </c>
      <c r="CV179" s="37"/>
      <c r="CW179" s="298">
        <f t="shared" ca="1" si="148"/>
        <v>-99</v>
      </c>
      <c r="CX179" s="302">
        <f t="shared" ca="1" si="149"/>
        <v>-99</v>
      </c>
      <c r="CY179" s="298">
        <f t="shared" ca="1" si="150"/>
        <v>-99</v>
      </c>
      <c r="CZ179" s="298">
        <f t="shared" ca="1" si="151"/>
        <v>-99</v>
      </c>
      <c r="DA179" s="304" t="e">
        <f t="shared" ca="1" si="152"/>
        <v>#NUM!</v>
      </c>
      <c r="DB179" s="305"/>
      <c r="DC179" s="304">
        <f t="shared" ca="1" si="153"/>
        <v>-999</v>
      </c>
    </row>
    <row r="180" spans="1:107" ht="14.4" x14ac:dyDescent="0.3">
      <c r="A180" s="37"/>
      <c r="B180" s="37"/>
      <c r="C180" s="37"/>
      <c r="D180" s="319" t="s">
        <v>734</v>
      </c>
      <c r="E180" s="37"/>
      <c r="F180" s="37"/>
      <c r="G180" s="37"/>
      <c r="H180" s="37"/>
      <c r="I180" s="275">
        <v>2.0499999999999998</v>
      </c>
      <c r="J180" s="275"/>
      <c r="K180" s="275">
        <v>32</v>
      </c>
      <c r="L180" s="275">
        <v>31</v>
      </c>
      <c r="M180" s="275">
        <v>38</v>
      </c>
      <c r="N180" s="275">
        <v>29</v>
      </c>
      <c r="O180" s="275"/>
      <c r="P180" s="275"/>
      <c r="Q180" s="275">
        <v>33.49</v>
      </c>
      <c r="R180" s="275">
        <v>1</v>
      </c>
      <c r="S180" s="275">
        <v>2077</v>
      </c>
      <c r="T180" s="275"/>
      <c r="U180" s="37"/>
      <c r="V180" s="37"/>
      <c r="W180" s="275"/>
      <c r="X180" s="275"/>
      <c r="Y180" s="275"/>
      <c r="Z180" s="317"/>
      <c r="AA180" s="275"/>
      <c r="AB180" s="275">
        <v>218</v>
      </c>
      <c r="AC180" s="275">
        <v>1.5</v>
      </c>
      <c r="AD180" s="37"/>
      <c r="AE180" s="37"/>
      <c r="AF180" s="37"/>
      <c r="AG180" s="37" t="str">
        <f t="shared" ca="1" si="189"/>
        <v>W_ID_033_FS_003</v>
      </c>
      <c r="AH180" s="37"/>
      <c r="AI180" s="37"/>
      <c r="AJ180" s="37"/>
      <c r="AK180" s="37"/>
      <c r="AL180" s="37">
        <f t="shared" ca="1" si="138"/>
        <v>2.0499999999999998</v>
      </c>
      <c r="AM180" s="37">
        <f t="shared" ca="1" si="162"/>
        <v>0</v>
      </c>
      <c r="AN180" s="37">
        <f t="shared" ca="1" si="162"/>
        <v>32</v>
      </c>
      <c r="AO180" s="37">
        <f t="shared" ca="1" si="162"/>
        <v>31</v>
      </c>
      <c r="AP180" s="37">
        <f t="shared" ca="1" si="162"/>
        <v>38</v>
      </c>
      <c r="AQ180" s="37">
        <f t="shared" ca="1" si="155"/>
        <v>29</v>
      </c>
      <c r="AR180" s="37">
        <f t="shared" ca="1" si="155"/>
        <v>0</v>
      </c>
      <c r="AS180" s="37">
        <f t="shared" ca="1" si="155"/>
        <v>0</v>
      </c>
      <c r="AT180" s="37">
        <f t="shared" ca="1" si="155"/>
        <v>33.49</v>
      </c>
      <c r="AU180" s="37">
        <f t="shared" ca="1" si="155"/>
        <v>1</v>
      </c>
      <c r="AV180" s="37">
        <f t="shared" ca="1" si="155"/>
        <v>2077</v>
      </c>
      <c r="AW180" s="37">
        <f t="shared" ca="1" si="155"/>
        <v>0</v>
      </c>
      <c r="AX180" s="37"/>
      <c r="AY180" s="37"/>
      <c r="AZ180" s="37">
        <f t="shared" ca="1" si="190"/>
        <v>0</v>
      </c>
      <c r="BA180" s="37">
        <f t="shared" ca="1" si="190"/>
        <v>0</v>
      </c>
      <c r="BB180" s="37">
        <f t="shared" ca="1" si="190"/>
        <v>0</v>
      </c>
      <c r="BC180" s="37">
        <f t="shared" ca="1" si="190"/>
        <v>0</v>
      </c>
      <c r="BD180" s="37">
        <f t="shared" ca="1" si="190"/>
        <v>0</v>
      </c>
      <c r="BE180" s="37">
        <f t="shared" ca="1" si="190"/>
        <v>218</v>
      </c>
      <c r="BF180" s="37">
        <f t="shared" ca="1" si="190"/>
        <v>1.5</v>
      </c>
      <c r="BG180" s="37">
        <f t="shared" ca="1" si="190"/>
        <v>0</v>
      </c>
      <c r="BH180" s="37">
        <f t="shared" ca="1" si="140"/>
        <v>0</v>
      </c>
      <c r="BI180" s="37">
        <f t="shared" ca="1" si="141"/>
        <v>99</v>
      </c>
      <c r="BJ180" s="37"/>
      <c r="BK180" s="299">
        <f t="shared" ca="1" si="158"/>
        <v>27.01857930628676</v>
      </c>
      <c r="BL180" s="299">
        <f t="shared" ca="1" si="159"/>
        <v>44.240532900000005</v>
      </c>
      <c r="BM180" s="300">
        <f t="shared" ca="1" si="142"/>
        <v>-0.2416807206895549</v>
      </c>
      <c r="BN180" s="37"/>
      <c r="BO180" s="301">
        <f t="shared" ca="1" si="163"/>
        <v>0.57257650880492394</v>
      </c>
      <c r="BP180" s="301">
        <f t="shared" ca="1" si="164"/>
        <v>0.42742349119507606</v>
      </c>
      <c r="BQ180" s="301">
        <f t="shared" ca="1" si="165"/>
        <v>0</v>
      </c>
      <c r="BR180" s="302">
        <f t="shared" ca="1" si="166"/>
        <v>0.33060567618396308</v>
      </c>
      <c r="BS180" s="302">
        <f t="shared" ca="1" si="167"/>
        <v>0.57257650880492394</v>
      </c>
      <c r="BT180" s="301">
        <f t="shared" ca="1" si="168"/>
        <v>1</v>
      </c>
      <c r="BU180" s="301">
        <f t="shared" ca="1" si="169"/>
        <v>0</v>
      </c>
      <c r="BV180" s="301">
        <f t="shared" ca="1" si="170"/>
        <v>0</v>
      </c>
      <c r="BW180" s="302">
        <f t="shared" ca="1" si="171"/>
        <v>0.57740000000000002</v>
      </c>
      <c r="BX180" s="302">
        <f t="shared" ca="1" si="160"/>
        <v>1</v>
      </c>
      <c r="BY180" s="301" t="e">
        <f t="shared" ca="1" si="172"/>
        <v>#DIV/0!</v>
      </c>
      <c r="BZ180" s="301" t="e">
        <f t="shared" ca="1" si="173"/>
        <v>#DIV/0!</v>
      </c>
      <c r="CA180" s="301" t="e">
        <f t="shared" ca="1" si="174"/>
        <v>#DIV/0!</v>
      </c>
      <c r="CB180" s="302" t="e">
        <f t="shared" ca="1" si="175"/>
        <v>#DIV/0!</v>
      </c>
      <c r="CC180" s="302">
        <f t="shared" ca="1" si="176"/>
        <v>-1</v>
      </c>
      <c r="CD180" s="301">
        <f t="shared" ca="1" si="177"/>
        <v>1.5868352846969191E-2</v>
      </c>
      <c r="CE180" s="301">
        <f t="shared" ca="1" si="178"/>
        <v>0.98413164715303092</v>
      </c>
      <c r="CF180" s="301">
        <f t="shared" ca="1" si="179"/>
        <v>0</v>
      </c>
      <c r="CG180" s="302">
        <f t="shared" ca="1" si="180"/>
        <v>9.1623869338400121E-3</v>
      </c>
      <c r="CH180" s="302">
        <f t="shared" ca="1" si="181"/>
        <v>1.5868352846969191E-2</v>
      </c>
      <c r="CI180" s="303" t="e">
        <f t="shared" ca="1" si="154"/>
        <v>#REF!</v>
      </c>
      <c r="CJ180" s="303" t="e">
        <f t="shared" ca="1" si="143"/>
        <v>#REF!</v>
      </c>
      <c r="CK180" s="303" t="e">
        <f t="shared" ca="1" si="144"/>
        <v>#REF!</v>
      </c>
      <c r="CL180" s="301" t="e">
        <f t="shared" ca="1" si="145"/>
        <v>#REF!</v>
      </c>
      <c r="CM180" s="301" t="e">
        <f t="shared" ca="1" si="146"/>
        <v>#REF!</v>
      </c>
      <c r="CN180" s="301" t="e">
        <f t="shared" ca="1" si="147"/>
        <v>#REF!</v>
      </c>
      <c r="CO180" s="302" t="e">
        <f t="shared" ca="1" si="182"/>
        <v>#REF!</v>
      </c>
      <c r="CP180" s="302">
        <f t="shared" ca="1" si="183"/>
        <v>-1</v>
      </c>
      <c r="CQ180" s="301">
        <f t="shared" ca="1" si="184"/>
        <v>5.5874068719197019E-3</v>
      </c>
      <c r="CR180" s="301">
        <f t="shared" ca="1" si="185"/>
        <v>5.4128004071722115E-2</v>
      </c>
      <c r="CS180" s="301">
        <f t="shared" ca="1" si="186"/>
        <v>0.94028458905635814</v>
      </c>
      <c r="CT180" s="302">
        <f t="shared" ca="1" si="187"/>
        <v>1.0889727837112233</v>
      </c>
      <c r="CU180" s="302">
        <f t="shared" ca="1" si="188"/>
        <v>5.5874068719197019E-3</v>
      </c>
      <c r="CV180" s="37"/>
      <c r="CW180" s="298">
        <f t="shared" ca="1" si="148"/>
        <v>1.5203253897695892</v>
      </c>
      <c r="CX180" s="302">
        <f t="shared" ca="1" si="149"/>
        <v>1.4029397910517352</v>
      </c>
      <c r="CY180" s="298">
        <f t="shared" ca="1" si="150"/>
        <v>0.88414634146341464</v>
      </c>
      <c r="CZ180" s="298">
        <f t="shared" ca="1" si="151"/>
        <v>0.9064327485380117</v>
      </c>
      <c r="DA180" s="304" t="e">
        <f t="shared" ca="1" si="152"/>
        <v>#NUM!</v>
      </c>
      <c r="DB180" s="305"/>
      <c r="DC180" s="304">
        <f t="shared" ca="1" si="153"/>
        <v>-999</v>
      </c>
    </row>
    <row r="181" spans="1:107" ht="14.4" x14ac:dyDescent="0.3">
      <c r="A181" s="37"/>
      <c r="B181" s="37"/>
      <c r="C181" s="37"/>
      <c r="D181" s="319" t="s">
        <v>735</v>
      </c>
      <c r="E181" s="37"/>
      <c r="F181" s="37"/>
      <c r="G181" s="37"/>
      <c r="H181" s="37"/>
      <c r="I181" s="275">
        <v>3.29</v>
      </c>
      <c r="J181" s="275"/>
      <c r="K181" s="275">
        <v>60</v>
      </c>
      <c r="L181" s="275">
        <v>14</v>
      </c>
      <c r="M181" s="275">
        <v>86</v>
      </c>
      <c r="N181" s="275">
        <v>38</v>
      </c>
      <c r="O181" s="275"/>
      <c r="P181" s="320"/>
      <c r="Q181" s="275">
        <v>5.8198499999999997</v>
      </c>
      <c r="R181" s="275">
        <v>0.2364</v>
      </c>
      <c r="S181" s="275">
        <v>957.2</v>
      </c>
      <c r="T181" s="275"/>
      <c r="U181" s="37"/>
      <c r="V181" s="37"/>
      <c r="W181" s="275"/>
      <c r="X181" s="275"/>
      <c r="Y181" s="275"/>
      <c r="Z181" s="275">
        <v>0.24</v>
      </c>
      <c r="AA181" s="275"/>
      <c r="AB181" s="275">
        <v>179</v>
      </c>
      <c r="AC181" s="275">
        <v>6.2</v>
      </c>
      <c r="AD181" s="37"/>
      <c r="AE181" s="37"/>
      <c r="AF181" s="37"/>
      <c r="AG181" s="37" t="str">
        <f t="shared" ca="1" si="189"/>
        <v>W_ID_033_FS_004</v>
      </c>
      <c r="AH181" s="37"/>
      <c r="AI181" s="37"/>
      <c r="AJ181" s="37"/>
      <c r="AK181" s="37"/>
      <c r="AL181" s="37">
        <f t="shared" ca="1" si="138"/>
        <v>3.29</v>
      </c>
      <c r="AM181" s="37">
        <f t="shared" ca="1" si="162"/>
        <v>0</v>
      </c>
      <c r="AN181" s="37">
        <f t="shared" ca="1" si="162"/>
        <v>60</v>
      </c>
      <c r="AO181" s="37">
        <f t="shared" ca="1" si="162"/>
        <v>14</v>
      </c>
      <c r="AP181" s="37">
        <f t="shared" ca="1" si="162"/>
        <v>86</v>
      </c>
      <c r="AQ181" s="37">
        <f t="shared" ca="1" si="155"/>
        <v>38</v>
      </c>
      <c r="AR181" s="37">
        <f t="shared" ca="1" si="155"/>
        <v>0</v>
      </c>
      <c r="AS181" s="37">
        <f t="shared" ca="1" si="155"/>
        <v>0</v>
      </c>
      <c r="AT181" s="37">
        <f t="shared" ca="1" si="155"/>
        <v>5.8198499999999997</v>
      </c>
      <c r="AU181" s="37">
        <f t="shared" ca="1" si="155"/>
        <v>0.2364</v>
      </c>
      <c r="AV181" s="37">
        <f t="shared" ca="1" si="155"/>
        <v>957.2</v>
      </c>
      <c r="AW181" s="37">
        <f t="shared" ca="1" si="155"/>
        <v>0</v>
      </c>
      <c r="AX181" s="37"/>
      <c r="AY181" s="37"/>
      <c r="AZ181" s="37">
        <f t="shared" ca="1" si="190"/>
        <v>0</v>
      </c>
      <c r="BA181" s="37">
        <f t="shared" ca="1" si="190"/>
        <v>0</v>
      </c>
      <c r="BB181" s="37">
        <f t="shared" ca="1" si="190"/>
        <v>0</v>
      </c>
      <c r="BC181" s="37">
        <f t="shared" ca="1" si="190"/>
        <v>0.24</v>
      </c>
      <c r="BD181" s="37">
        <f t="shared" ca="1" si="190"/>
        <v>0</v>
      </c>
      <c r="BE181" s="37">
        <f t="shared" ca="1" si="190"/>
        <v>179</v>
      </c>
      <c r="BF181" s="37">
        <f t="shared" ca="1" si="190"/>
        <v>6.2</v>
      </c>
      <c r="BG181" s="37">
        <f t="shared" ca="1" si="190"/>
        <v>0</v>
      </c>
      <c r="BH181" s="37">
        <f t="shared" ca="1" si="140"/>
        <v>0</v>
      </c>
      <c r="BI181" s="37">
        <f t="shared" ca="1" si="141"/>
        <v>99</v>
      </c>
      <c r="BJ181" s="37"/>
      <c r="BK181" s="299">
        <f t="shared" ca="1" si="158"/>
        <v>20.509898492919433</v>
      </c>
      <c r="BL181" s="299">
        <f t="shared" ca="1" si="159"/>
        <v>20.105526064500001</v>
      </c>
      <c r="BM181" s="300">
        <f t="shared" ca="1" si="142"/>
        <v>9.9561295450145207E-3</v>
      </c>
      <c r="BN181" s="37"/>
      <c r="BO181" s="301">
        <f t="shared" ca="1" si="163"/>
        <v>0.49615723986240234</v>
      </c>
      <c r="BP181" s="301">
        <f t="shared" ca="1" si="164"/>
        <v>0.50384276013759777</v>
      </c>
      <c r="BQ181" s="301">
        <f t="shared" ca="1" si="165"/>
        <v>0</v>
      </c>
      <c r="BR181" s="302">
        <f t="shared" ca="1" si="166"/>
        <v>0.28648119029655111</v>
      </c>
      <c r="BS181" s="302">
        <f t="shared" ca="1" si="167"/>
        <v>0.49615723986240234</v>
      </c>
      <c r="BT181" s="301">
        <f t="shared" ca="1" si="168"/>
        <v>1</v>
      </c>
      <c r="BU181" s="301">
        <f t="shared" ca="1" si="169"/>
        <v>0</v>
      </c>
      <c r="BV181" s="301">
        <f t="shared" ca="1" si="170"/>
        <v>0</v>
      </c>
      <c r="BW181" s="302">
        <f t="shared" ca="1" si="171"/>
        <v>0.57740000000000002</v>
      </c>
      <c r="BX181" s="302">
        <f t="shared" ca="1" si="160"/>
        <v>1</v>
      </c>
      <c r="BY181" s="301" t="e">
        <f t="shared" ca="1" si="172"/>
        <v>#DIV/0!</v>
      </c>
      <c r="BZ181" s="301" t="e">
        <f t="shared" ca="1" si="173"/>
        <v>#DIV/0!</v>
      </c>
      <c r="CA181" s="301" t="e">
        <f t="shared" ca="1" si="174"/>
        <v>#DIV/0!</v>
      </c>
      <c r="CB181" s="302" t="e">
        <f t="shared" ca="1" si="175"/>
        <v>#DIV/0!</v>
      </c>
      <c r="CC181" s="302">
        <f t="shared" ca="1" si="176"/>
        <v>-1</v>
      </c>
      <c r="CD181" s="301">
        <f t="shared" ca="1" si="177"/>
        <v>6.0433333746962737E-3</v>
      </c>
      <c r="CE181" s="301">
        <f t="shared" ca="1" si="178"/>
        <v>0.9939566666253038</v>
      </c>
      <c r="CF181" s="301">
        <f t="shared" ca="1" si="179"/>
        <v>0</v>
      </c>
      <c r="CG181" s="302">
        <f t="shared" ca="1" si="180"/>
        <v>3.4894206905496288E-3</v>
      </c>
      <c r="CH181" s="302">
        <f t="shared" ca="1" si="181"/>
        <v>6.0433333746962737E-3</v>
      </c>
      <c r="CI181" s="303" t="e">
        <f t="shared" ca="1" si="154"/>
        <v>#REF!</v>
      </c>
      <c r="CJ181" s="303" t="e">
        <f t="shared" ca="1" si="143"/>
        <v>#REF!</v>
      </c>
      <c r="CK181" s="303" t="e">
        <f t="shared" ca="1" si="144"/>
        <v>#REF!</v>
      </c>
      <c r="CL181" s="301" t="e">
        <f t="shared" ca="1" si="145"/>
        <v>#REF!</v>
      </c>
      <c r="CM181" s="301" t="e">
        <f t="shared" ca="1" si="146"/>
        <v>#REF!</v>
      </c>
      <c r="CN181" s="301" t="e">
        <f t="shared" ca="1" si="147"/>
        <v>#REF!</v>
      </c>
      <c r="CO181" s="302" t="e">
        <f t="shared" ca="1" si="182"/>
        <v>#REF!</v>
      </c>
      <c r="CP181" s="302">
        <f t="shared" ca="1" si="183"/>
        <v>-1</v>
      </c>
      <c r="CQ181" s="301">
        <f t="shared" ca="1" si="184"/>
        <v>9.4274193935231457E-3</v>
      </c>
      <c r="CR181" s="301">
        <f t="shared" ca="1" si="185"/>
        <v>2.1997311918220672E-2</v>
      </c>
      <c r="CS181" s="301">
        <f t="shared" ca="1" si="186"/>
        <v>0.96857526868825616</v>
      </c>
      <c r="CT181" s="302">
        <f t="shared" ca="1" si="187"/>
        <v>1.1238572547121497</v>
      </c>
      <c r="CU181" s="302">
        <f t="shared" ca="1" si="188"/>
        <v>9.4274193935231457E-3</v>
      </c>
      <c r="CV181" s="37"/>
      <c r="CW181" s="298">
        <f t="shared" ca="1" si="148"/>
        <v>0.7124724747396658</v>
      </c>
      <c r="CX181" s="302">
        <f t="shared" ca="1" si="149"/>
        <v>0.35775762011290824</v>
      </c>
      <c r="CY181" s="298">
        <f t="shared" ca="1" si="150"/>
        <v>0.81545064377682408</v>
      </c>
      <c r="CZ181" s="298">
        <f t="shared" ca="1" si="151"/>
        <v>0.7</v>
      </c>
      <c r="DA181" s="304" t="e">
        <f t="shared" ca="1" si="152"/>
        <v>#NUM!</v>
      </c>
      <c r="DB181" s="305"/>
      <c r="DC181" s="304">
        <f t="shared" ca="1" si="153"/>
        <v>-999</v>
      </c>
    </row>
    <row r="182" spans="1:107" ht="14.4" x14ac:dyDescent="0.3">
      <c r="A182" s="37"/>
      <c r="B182" s="37"/>
      <c r="C182" s="37"/>
      <c r="D182" s="319" t="s">
        <v>736</v>
      </c>
      <c r="E182" s="37"/>
      <c r="F182" s="37"/>
      <c r="G182" s="37"/>
      <c r="H182" s="37"/>
      <c r="I182" s="275"/>
      <c r="J182" s="275"/>
      <c r="K182" s="275">
        <v>64</v>
      </c>
      <c r="L182" s="275">
        <v>18</v>
      </c>
      <c r="M182" s="275">
        <v>105</v>
      </c>
      <c r="N182" s="275">
        <v>51</v>
      </c>
      <c r="O182" s="275"/>
      <c r="P182" s="320"/>
      <c r="Q182" s="275">
        <v>19.66</v>
      </c>
      <c r="R182" s="275"/>
      <c r="S182" s="275">
        <v>2796.8</v>
      </c>
      <c r="T182" s="275"/>
      <c r="U182" s="37"/>
      <c r="V182" s="37"/>
      <c r="W182" s="275"/>
      <c r="X182" s="275"/>
      <c r="Y182" s="275"/>
      <c r="Z182" s="275">
        <v>0.31</v>
      </c>
      <c r="AA182" s="275"/>
      <c r="AB182" s="275">
        <v>382</v>
      </c>
      <c r="AC182" s="275">
        <v>6.8</v>
      </c>
      <c r="AD182" s="37"/>
      <c r="AE182" s="37"/>
      <c r="AF182" s="37"/>
      <c r="AG182" s="37" t="str">
        <f t="shared" ca="1" si="189"/>
        <v>W_ID_033_FS_005</v>
      </c>
      <c r="AH182" s="37"/>
      <c r="AI182" s="37"/>
      <c r="AJ182" s="37"/>
      <c r="AK182" s="37"/>
      <c r="AL182" s="37">
        <f t="shared" ca="1" si="138"/>
        <v>0</v>
      </c>
      <c r="AM182" s="37">
        <f t="shared" ca="1" si="162"/>
        <v>0</v>
      </c>
      <c r="AN182" s="37">
        <f t="shared" ca="1" si="162"/>
        <v>64</v>
      </c>
      <c r="AO182" s="37">
        <f t="shared" ca="1" si="162"/>
        <v>18</v>
      </c>
      <c r="AP182" s="37">
        <f t="shared" ca="1" si="162"/>
        <v>105</v>
      </c>
      <c r="AQ182" s="37">
        <f t="shared" ca="1" si="155"/>
        <v>51</v>
      </c>
      <c r="AR182" s="37">
        <f t="shared" ca="1" si="155"/>
        <v>0</v>
      </c>
      <c r="AS182" s="37">
        <f t="shared" ca="1" si="155"/>
        <v>0</v>
      </c>
      <c r="AT182" s="37">
        <f t="shared" ca="1" si="155"/>
        <v>19.66</v>
      </c>
      <c r="AU182" s="37">
        <f t="shared" ca="1" si="155"/>
        <v>0</v>
      </c>
      <c r="AV182" s="37">
        <f t="shared" ca="1" si="155"/>
        <v>2796.8</v>
      </c>
      <c r="AW182" s="37">
        <f t="shared" ca="1" si="155"/>
        <v>0</v>
      </c>
      <c r="AX182" s="37"/>
      <c r="AY182" s="37"/>
      <c r="AZ182" s="37">
        <f t="shared" ca="1" si="190"/>
        <v>0</v>
      </c>
      <c r="BA182" s="37">
        <f t="shared" ca="1" si="190"/>
        <v>0</v>
      </c>
      <c r="BB182" s="37">
        <f t="shared" ca="1" si="190"/>
        <v>0</v>
      </c>
      <c r="BC182" s="37">
        <f t="shared" ca="1" si="190"/>
        <v>0.31</v>
      </c>
      <c r="BD182" s="37">
        <f t="shared" ca="1" si="190"/>
        <v>0</v>
      </c>
      <c r="BE182" s="37">
        <f t="shared" ca="1" si="190"/>
        <v>382</v>
      </c>
      <c r="BF182" s="37">
        <f t="shared" ca="1" si="190"/>
        <v>6.8</v>
      </c>
      <c r="BG182" s="37">
        <f t="shared" ca="1" si="190"/>
        <v>0</v>
      </c>
      <c r="BH182" s="37">
        <f t="shared" ca="1" si="140"/>
        <v>0</v>
      </c>
      <c r="BI182" s="37">
        <f t="shared" ca="1" si="141"/>
        <v>99</v>
      </c>
      <c r="BJ182" s="37"/>
      <c r="BK182" s="299">
        <f t="shared" ca="1" si="158"/>
        <v>33.200060000000001</v>
      </c>
      <c r="BL182" s="299">
        <f t="shared" ca="1" si="159"/>
        <v>58.783984600000011</v>
      </c>
      <c r="BM182" s="300">
        <f t="shared" ca="1" si="142"/>
        <v>-0.27813437331717428</v>
      </c>
      <c r="BN182" s="37"/>
      <c r="BO182" s="301">
        <f t="shared" ca="1" si="163"/>
        <v>1</v>
      </c>
      <c r="BP182" s="301">
        <f t="shared" ca="1" si="164"/>
        <v>0</v>
      </c>
      <c r="BQ182" s="301">
        <f t="shared" ca="1" si="165"/>
        <v>0</v>
      </c>
      <c r="BR182" s="302">
        <f t="shared" ca="1" si="166"/>
        <v>0.57740000000000002</v>
      </c>
      <c r="BS182" s="302">
        <f t="shared" ca="1" si="167"/>
        <v>1</v>
      </c>
      <c r="BT182" s="301">
        <f t="shared" ca="1" si="168"/>
        <v>1</v>
      </c>
      <c r="BU182" s="301">
        <f t="shared" ca="1" si="169"/>
        <v>0</v>
      </c>
      <c r="BV182" s="301">
        <f t="shared" ca="1" si="170"/>
        <v>0</v>
      </c>
      <c r="BW182" s="302">
        <f t="shared" ca="1" si="171"/>
        <v>0.57740000000000002</v>
      </c>
      <c r="BX182" s="302">
        <f t="shared" ca="1" si="160"/>
        <v>1</v>
      </c>
      <c r="BY182" s="301" t="e">
        <f t="shared" ca="1" si="172"/>
        <v>#DIV/0!</v>
      </c>
      <c r="BZ182" s="301" t="e">
        <f t="shared" ca="1" si="173"/>
        <v>#DIV/0!</v>
      </c>
      <c r="CA182" s="301" t="e">
        <f t="shared" ca="1" si="174"/>
        <v>#DIV/0!</v>
      </c>
      <c r="CB182" s="302" t="e">
        <f t="shared" ca="1" si="175"/>
        <v>#DIV/0!</v>
      </c>
      <c r="CC182" s="302">
        <f t="shared" ca="1" si="176"/>
        <v>-1</v>
      </c>
      <c r="CD182" s="301">
        <f t="shared" ca="1" si="177"/>
        <v>6.9803938277128025E-3</v>
      </c>
      <c r="CE182" s="301">
        <f t="shared" ca="1" si="178"/>
        <v>0.99301960617228724</v>
      </c>
      <c r="CF182" s="301">
        <f t="shared" ca="1" si="179"/>
        <v>0</v>
      </c>
      <c r="CG182" s="302">
        <f t="shared" ca="1" si="180"/>
        <v>4.0304793961213727E-3</v>
      </c>
      <c r="CH182" s="302">
        <f t="shared" ca="1" si="181"/>
        <v>6.9803938277128025E-3</v>
      </c>
      <c r="CI182" s="303" t="e">
        <f t="shared" ca="1" si="154"/>
        <v>#REF!</v>
      </c>
      <c r="CJ182" s="303" t="e">
        <f t="shared" ca="1" si="143"/>
        <v>#REF!</v>
      </c>
      <c r="CK182" s="303" t="e">
        <f t="shared" ca="1" si="144"/>
        <v>#REF!</v>
      </c>
      <c r="CL182" s="301" t="e">
        <f t="shared" ca="1" si="145"/>
        <v>#REF!</v>
      </c>
      <c r="CM182" s="301" t="e">
        <f t="shared" ca="1" si="146"/>
        <v>#REF!</v>
      </c>
      <c r="CN182" s="301" t="e">
        <f t="shared" ca="1" si="147"/>
        <v>#REF!</v>
      </c>
      <c r="CO182" s="302" t="e">
        <f t="shared" ca="1" si="182"/>
        <v>#REF!</v>
      </c>
      <c r="CP182" s="302">
        <f t="shared" ca="1" si="183"/>
        <v>-1</v>
      </c>
      <c r="CQ182" s="301">
        <f t="shared" ca="1" si="184"/>
        <v>8.6657125743248506E-3</v>
      </c>
      <c r="CR182" s="301">
        <f t="shared" ca="1" si="185"/>
        <v>2.4372316615288641E-2</v>
      </c>
      <c r="CS182" s="301">
        <f t="shared" ca="1" si="186"/>
        <v>0.96696197081038648</v>
      </c>
      <c r="CT182" s="302">
        <f t="shared" ca="1" si="187"/>
        <v>1.1215545701351683</v>
      </c>
      <c r="CU182" s="302">
        <f t="shared" ca="1" si="188"/>
        <v>8.6657125743248506E-3</v>
      </c>
      <c r="CV182" s="37"/>
      <c r="CW182" s="298">
        <f t="shared" ca="1" si="148"/>
        <v>0.80297483410867576</v>
      </c>
      <c r="CX182" s="302">
        <f t="shared" ca="1" si="149"/>
        <v>0.48935571113667375</v>
      </c>
      <c r="CY182" s="298">
        <f t="shared" ca="1" si="150"/>
        <v>0.82926829268292679</v>
      </c>
      <c r="CZ182" s="298">
        <f t="shared" ca="1" si="151"/>
        <v>0.73770491803278693</v>
      </c>
      <c r="DA182" s="304" t="e">
        <f t="shared" ca="1" si="152"/>
        <v>#NUM!</v>
      </c>
      <c r="DB182" s="305"/>
      <c r="DC182" s="304">
        <f t="shared" ca="1" si="153"/>
        <v>-999</v>
      </c>
    </row>
    <row r="183" spans="1:107" ht="14.4" x14ac:dyDescent="0.3">
      <c r="A183" s="37"/>
      <c r="B183" s="37"/>
      <c r="C183" s="37"/>
      <c r="D183" s="319" t="s">
        <v>737</v>
      </c>
      <c r="E183" s="37"/>
      <c r="F183" s="37"/>
      <c r="G183" s="37"/>
      <c r="H183" s="37"/>
      <c r="I183" s="275"/>
      <c r="J183" s="275"/>
      <c r="K183" s="275"/>
      <c r="L183" s="275"/>
      <c r="M183" s="275"/>
      <c r="N183" s="275"/>
      <c r="O183" s="275"/>
      <c r="P183" s="275"/>
      <c r="Q183" s="275">
        <v>7.76</v>
      </c>
      <c r="R183" s="275">
        <v>0.36</v>
      </c>
      <c r="S183" s="275">
        <v>1886.98</v>
      </c>
      <c r="T183" s="275"/>
      <c r="U183" s="37"/>
      <c r="V183" s="37"/>
      <c r="W183" s="275"/>
      <c r="X183" s="275"/>
      <c r="Y183" s="275"/>
      <c r="Z183" s="275"/>
      <c r="AA183" s="275"/>
      <c r="AB183" s="275"/>
      <c r="AC183" s="275"/>
      <c r="AD183" s="37"/>
      <c r="AE183" s="37"/>
      <c r="AF183" s="37"/>
      <c r="AG183" s="37" t="str">
        <f t="shared" ca="1" si="189"/>
        <v>W_ID_033_FS_006</v>
      </c>
      <c r="AH183" s="37"/>
      <c r="AI183" s="37"/>
      <c r="AJ183" s="37"/>
      <c r="AK183" s="37"/>
      <c r="AL183" s="37">
        <f t="shared" ca="1" si="138"/>
        <v>0</v>
      </c>
      <c r="AM183" s="37">
        <f t="shared" ca="1" si="162"/>
        <v>0</v>
      </c>
      <c r="AN183" s="37">
        <f t="shared" ca="1" si="162"/>
        <v>0</v>
      </c>
      <c r="AO183" s="37">
        <f t="shared" ca="1" si="162"/>
        <v>0</v>
      </c>
      <c r="AP183" s="37">
        <f t="shared" ca="1" si="162"/>
        <v>0</v>
      </c>
      <c r="AQ183" s="37">
        <f t="shared" ca="1" si="155"/>
        <v>0</v>
      </c>
      <c r="AR183" s="37">
        <f t="shared" ca="1" si="155"/>
        <v>0</v>
      </c>
      <c r="AS183" s="37">
        <f t="shared" ca="1" si="155"/>
        <v>0</v>
      </c>
      <c r="AT183" s="37">
        <f t="shared" ca="1" si="155"/>
        <v>7.76</v>
      </c>
      <c r="AU183" s="37">
        <f t="shared" ca="1" si="155"/>
        <v>0.36</v>
      </c>
      <c r="AV183" s="37">
        <f t="shared" ca="1" si="155"/>
        <v>1886.98</v>
      </c>
      <c r="AW183" s="37">
        <f t="shared" ca="1" si="155"/>
        <v>0</v>
      </c>
      <c r="AX183" s="37"/>
      <c r="AY183" s="37"/>
      <c r="AZ183" s="37">
        <f t="shared" ca="1" si="190"/>
        <v>0</v>
      </c>
      <c r="BA183" s="37">
        <f t="shared" ca="1" si="190"/>
        <v>0</v>
      </c>
      <c r="BB183" s="37">
        <f t="shared" ca="1" si="190"/>
        <v>0</v>
      </c>
      <c r="BC183" s="37">
        <f t="shared" ca="1" si="190"/>
        <v>0</v>
      </c>
      <c r="BD183" s="37">
        <f t="shared" ca="1" si="190"/>
        <v>0</v>
      </c>
      <c r="BE183" s="37">
        <f t="shared" ca="1" si="190"/>
        <v>0</v>
      </c>
      <c r="BF183" s="37">
        <f t="shared" ca="1" si="190"/>
        <v>0</v>
      </c>
      <c r="BG183" s="37">
        <f t="shared" ca="1" si="190"/>
        <v>0</v>
      </c>
      <c r="BH183" s="37">
        <f t="shared" ca="1" si="140"/>
        <v>0</v>
      </c>
      <c r="BI183" s="37">
        <f t="shared" ca="1" si="141"/>
        <v>99</v>
      </c>
      <c r="BJ183" s="37"/>
      <c r="BK183" s="299">
        <f t="shared" ca="1" si="158"/>
        <v>0</v>
      </c>
      <c r="BL183" s="299">
        <f t="shared" ca="1" si="159"/>
        <v>39.524783599999999</v>
      </c>
      <c r="BM183" s="300" t="str">
        <f t="shared" ca="1" si="142"/>
        <v/>
      </c>
      <c r="BN183" s="37"/>
      <c r="BO183" s="301">
        <f t="shared" ca="1" si="163"/>
        <v>0.46300715990453467</v>
      </c>
      <c r="BP183" s="301">
        <f t="shared" ca="1" si="164"/>
        <v>0.53699284009546544</v>
      </c>
      <c r="BQ183" s="301">
        <f t="shared" ca="1" si="165"/>
        <v>0</v>
      </c>
      <c r="BR183" s="302">
        <f t="shared" ca="1" si="166"/>
        <v>0.26734033412887831</v>
      </c>
      <c r="BS183" s="302">
        <f t="shared" ca="1" si="167"/>
        <v>0.46300715990453467</v>
      </c>
      <c r="BT183" s="301">
        <f t="shared" ca="1" si="168"/>
        <v>1</v>
      </c>
      <c r="BU183" s="301">
        <f t="shared" ca="1" si="169"/>
        <v>0</v>
      </c>
      <c r="BV183" s="301">
        <f t="shared" ca="1" si="170"/>
        <v>0</v>
      </c>
      <c r="BW183" s="302">
        <f t="shared" ca="1" si="171"/>
        <v>0.57740000000000002</v>
      </c>
      <c r="BX183" s="302">
        <f t="shared" ca="1" si="160"/>
        <v>1</v>
      </c>
      <c r="BY183" s="301" t="e">
        <f t="shared" ca="1" si="172"/>
        <v>#DIV/0!</v>
      </c>
      <c r="BZ183" s="301" t="e">
        <f t="shared" ca="1" si="173"/>
        <v>#DIV/0!</v>
      </c>
      <c r="CA183" s="301" t="e">
        <f t="shared" ca="1" si="174"/>
        <v>#DIV/0!</v>
      </c>
      <c r="CB183" s="302" t="e">
        <f t="shared" ca="1" si="175"/>
        <v>#DIV/0!</v>
      </c>
      <c r="CC183" s="302">
        <f t="shared" ca="1" si="176"/>
        <v>-1</v>
      </c>
      <c r="CD183" s="301">
        <f t="shared" ca="1" si="177"/>
        <v>4.0955487296410057E-3</v>
      </c>
      <c r="CE183" s="301">
        <f t="shared" ca="1" si="178"/>
        <v>0.99590445127035898</v>
      </c>
      <c r="CF183" s="301">
        <f t="shared" ca="1" si="179"/>
        <v>0</v>
      </c>
      <c r="CG183" s="302">
        <f t="shared" ca="1" si="180"/>
        <v>2.3647698364947169E-3</v>
      </c>
      <c r="CH183" s="302">
        <f t="shared" ca="1" si="181"/>
        <v>4.0955487296410057E-3</v>
      </c>
      <c r="CI183" s="303" t="e">
        <f t="shared" ca="1" si="154"/>
        <v>#REF!</v>
      </c>
      <c r="CJ183" s="303" t="e">
        <f t="shared" ca="1" si="143"/>
        <v>#REF!</v>
      </c>
      <c r="CK183" s="303" t="e">
        <f t="shared" ca="1" si="144"/>
        <v>#REF!</v>
      </c>
      <c r="CL183" s="301" t="e">
        <f t="shared" ca="1" si="145"/>
        <v>#REF!</v>
      </c>
      <c r="CM183" s="301" t="e">
        <f t="shared" ca="1" si="146"/>
        <v>#REF!</v>
      </c>
      <c r="CN183" s="301" t="e">
        <f t="shared" ca="1" si="147"/>
        <v>#REF!</v>
      </c>
      <c r="CO183" s="302" t="e">
        <f t="shared" ca="1" si="182"/>
        <v>#REF!</v>
      </c>
      <c r="CP183" s="302">
        <f t="shared" ca="1" si="183"/>
        <v>-1</v>
      </c>
      <c r="CQ183" s="301" t="e">
        <f t="shared" ca="1" si="184"/>
        <v>#DIV/0!</v>
      </c>
      <c r="CR183" s="301" t="e">
        <f t="shared" ca="1" si="185"/>
        <v>#DIV/0!</v>
      </c>
      <c r="CS183" s="301" t="e">
        <f t="shared" ca="1" si="186"/>
        <v>#DIV/0!</v>
      </c>
      <c r="CT183" s="302" t="e">
        <f t="shared" ca="1" si="187"/>
        <v>#DIV/0!</v>
      </c>
      <c r="CU183" s="302">
        <f t="shared" ca="1" si="188"/>
        <v>-1</v>
      </c>
      <c r="CV183" s="37"/>
      <c r="CW183" s="298">
        <f t="shared" ca="1" si="148"/>
        <v>-99</v>
      </c>
      <c r="CX183" s="302">
        <f t="shared" ca="1" si="149"/>
        <v>-99</v>
      </c>
      <c r="CY183" s="298">
        <f t="shared" ca="1" si="150"/>
        <v>-99</v>
      </c>
      <c r="CZ183" s="298">
        <f t="shared" ca="1" si="151"/>
        <v>-99</v>
      </c>
      <c r="DA183" s="304" t="e">
        <f t="shared" ca="1" si="152"/>
        <v>#NUM!</v>
      </c>
      <c r="DB183" s="305"/>
      <c r="DC183" s="304">
        <f t="shared" ca="1" si="153"/>
        <v>-999</v>
      </c>
    </row>
    <row r="184" spans="1:107" ht="14.4" x14ac:dyDescent="0.3">
      <c r="A184" s="37"/>
      <c r="B184" s="37"/>
      <c r="C184" s="37"/>
      <c r="D184" s="319" t="s">
        <v>738</v>
      </c>
      <c r="E184" s="37"/>
      <c r="F184" s="37"/>
      <c r="G184" s="37"/>
      <c r="H184" s="37"/>
      <c r="I184" s="275"/>
      <c r="J184" s="275"/>
      <c r="K184" s="275">
        <v>69</v>
      </c>
      <c r="L184" s="275">
        <v>18</v>
      </c>
      <c r="M184" s="275">
        <v>106</v>
      </c>
      <c r="N184" s="275">
        <v>46</v>
      </c>
      <c r="O184" s="275"/>
      <c r="P184" s="275"/>
      <c r="Q184" s="275"/>
      <c r="R184" s="275"/>
      <c r="S184" s="275"/>
      <c r="T184" s="275"/>
      <c r="U184" s="37"/>
      <c r="V184" s="37"/>
      <c r="W184" s="275"/>
      <c r="X184" s="275"/>
      <c r="Y184" s="275"/>
      <c r="Z184" s="275">
        <v>0.34</v>
      </c>
      <c r="AA184" s="275"/>
      <c r="AB184" s="275">
        <v>239</v>
      </c>
      <c r="AC184" s="275">
        <v>8.9</v>
      </c>
      <c r="AD184" s="37"/>
      <c r="AE184" s="37"/>
      <c r="AF184" s="37"/>
      <c r="AG184" s="37" t="str">
        <f t="shared" ca="1" si="189"/>
        <v>W_ID_033_FS_007</v>
      </c>
      <c r="AH184" s="37"/>
      <c r="AI184" s="37"/>
      <c r="AJ184" s="37"/>
      <c r="AK184" s="37"/>
      <c r="AL184" s="37">
        <f t="shared" ref="AL184:AL247" ca="1" si="191">INDIRECT(AL$5&amp;(CELL("row", AL184)))</f>
        <v>0</v>
      </c>
      <c r="AM184" s="37">
        <f t="shared" ca="1" si="162"/>
        <v>0</v>
      </c>
      <c r="AN184" s="37">
        <f t="shared" ca="1" si="162"/>
        <v>69</v>
      </c>
      <c r="AO184" s="37">
        <f t="shared" ca="1" si="162"/>
        <v>18</v>
      </c>
      <c r="AP184" s="37">
        <f t="shared" ca="1" si="162"/>
        <v>106</v>
      </c>
      <c r="AQ184" s="37">
        <f t="shared" ca="1" si="155"/>
        <v>46</v>
      </c>
      <c r="AR184" s="37">
        <f t="shared" ca="1" si="155"/>
        <v>0</v>
      </c>
      <c r="AS184" s="37">
        <f t="shared" ca="1" si="155"/>
        <v>0</v>
      </c>
      <c r="AT184" s="37">
        <f t="shared" ca="1" si="155"/>
        <v>0</v>
      </c>
      <c r="AU184" s="37">
        <f t="shared" ca="1" si="155"/>
        <v>0</v>
      </c>
      <c r="AV184" s="37">
        <f t="shared" ca="1" si="155"/>
        <v>0</v>
      </c>
      <c r="AW184" s="37">
        <f t="shared" ca="1" si="155"/>
        <v>0</v>
      </c>
      <c r="AX184" s="37"/>
      <c r="AY184" s="37"/>
      <c r="AZ184" s="37">
        <f t="shared" ca="1" si="190"/>
        <v>0</v>
      </c>
      <c r="BA184" s="37">
        <f t="shared" ca="1" si="190"/>
        <v>0</v>
      </c>
      <c r="BB184" s="37">
        <f t="shared" ca="1" si="190"/>
        <v>0</v>
      </c>
      <c r="BC184" s="37">
        <f t="shared" ca="1" si="190"/>
        <v>0.34</v>
      </c>
      <c r="BD184" s="37">
        <f t="shared" ca="1" si="190"/>
        <v>0</v>
      </c>
      <c r="BE184" s="37">
        <f t="shared" ca="1" si="190"/>
        <v>239</v>
      </c>
      <c r="BF184" s="37">
        <f t="shared" ca="1" si="190"/>
        <v>8.9</v>
      </c>
      <c r="BG184" s="37">
        <f t="shared" ca="1" si="190"/>
        <v>0</v>
      </c>
      <c r="BH184" s="37">
        <f t="shared" ca="1" si="140"/>
        <v>0</v>
      </c>
      <c r="BI184" s="37">
        <f t="shared" ca="1" si="141"/>
        <v>99</v>
      </c>
      <c r="BJ184" s="37"/>
      <c r="BK184" s="299">
        <f t="shared" ca="1" si="158"/>
        <v>25.374199999999998</v>
      </c>
      <c r="BL184" s="299">
        <f t="shared" ca="1" si="159"/>
        <v>0</v>
      </c>
      <c r="BM184" s="300">
        <f t="shared" ca="1" si="142"/>
        <v>1</v>
      </c>
      <c r="BN184" s="37"/>
      <c r="BO184" s="301" t="e">
        <f t="shared" ca="1" si="163"/>
        <v>#DIV/0!</v>
      </c>
      <c r="BP184" s="301" t="e">
        <f t="shared" ca="1" si="164"/>
        <v>#DIV/0!</v>
      </c>
      <c r="BQ184" s="301" t="e">
        <f t="shared" ca="1" si="165"/>
        <v>#DIV/0!</v>
      </c>
      <c r="BR184" s="302" t="e">
        <f t="shared" ca="1" si="166"/>
        <v>#DIV/0!</v>
      </c>
      <c r="BS184" s="302">
        <f t="shared" ca="1" si="167"/>
        <v>-1</v>
      </c>
      <c r="BT184" s="301" t="e">
        <f t="shared" ca="1" si="168"/>
        <v>#DIV/0!</v>
      </c>
      <c r="BU184" s="301" t="e">
        <f t="shared" ca="1" si="169"/>
        <v>#DIV/0!</v>
      </c>
      <c r="BV184" s="301" t="e">
        <f t="shared" ca="1" si="170"/>
        <v>#DIV/0!</v>
      </c>
      <c r="BW184" s="302" t="e">
        <f t="shared" ca="1" si="171"/>
        <v>#DIV/0!</v>
      </c>
      <c r="BX184" s="302">
        <f t="shared" ca="1" si="160"/>
        <v>-1</v>
      </c>
      <c r="BY184" s="301" t="e">
        <f t="shared" ca="1" si="172"/>
        <v>#DIV/0!</v>
      </c>
      <c r="BZ184" s="301" t="e">
        <f t="shared" ca="1" si="173"/>
        <v>#DIV/0!</v>
      </c>
      <c r="CA184" s="301" t="e">
        <f t="shared" ca="1" si="174"/>
        <v>#DIV/0!</v>
      </c>
      <c r="CB184" s="302" t="e">
        <f t="shared" ca="1" si="175"/>
        <v>#DIV/0!</v>
      </c>
      <c r="CC184" s="302">
        <f t="shared" ca="1" si="176"/>
        <v>-1</v>
      </c>
      <c r="CD184" s="301" t="e">
        <f t="shared" ca="1" si="177"/>
        <v>#DIV/0!</v>
      </c>
      <c r="CE184" s="301" t="e">
        <f t="shared" ca="1" si="178"/>
        <v>#DIV/0!</v>
      </c>
      <c r="CF184" s="301" t="e">
        <f t="shared" ca="1" si="179"/>
        <v>#DIV/0!</v>
      </c>
      <c r="CG184" s="302" t="e">
        <f t="shared" ca="1" si="180"/>
        <v>#DIV/0!</v>
      </c>
      <c r="CH184" s="302">
        <f t="shared" ca="1" si="181"/>
        <v>-1</v>
      </c>
      <c r="CI184" s="303" t="e">
        <f t="shared" ca="1" si="154"/>
        <v>#REF!</v>
      </c>
      <c r="CJ184" s="303" t="e">
        <f t="shared" ca="1" si="143"/>
        <v>#REF!</v>
      </c>
      <c r="CK184" s="303" t="e">
        <f t="shared" ca="1" si="144"/>
        <v>#REF!</v>
      </c>
      <c r="CL184" s="301" t="e">
        <f t="shared" ca="1" si="145"/>
        <v>#REF!</v>
      </c>
      <c r="CM184" s="301" t="e">
        <f t="shared" ca="1" si="146"/>
        <v>#REF!</v>
      </c>
      <c r="CN184" s="301" t="e">
        <f t="shared" ca="1" si="147"/>
        <v>#REF!</v>
      </c>
      <c r="CO184" s="302" t="e">
        <f t="shared" ca="1" si="182"/>
        <v>#REF!</v>
      </c>
      <c r="CP184" s="302">
        <f t="shared" ca="1" si="183"/>
        <v>-1</v>
      </c>
      <c r="CQ184" s="301">
        <f t="shared" ca="1" si="184"/>
        <v>9.8132217042288562E-3</v>
      </c>
      <c r="CR184" s="301">
        <f t="shared" ca="1" si="185"/>
        <v>2.5599708793640496E-2</v>
      </c>
      <c r="CS184" s="301">
        <f t="shared" ca="1" si="186"/>
        <v>0.96458706950213069</v>
      </c>
      <c r="CT184" s="302">
        <f t="shared" ca="1" si="187"/>
        <v>1.1194748433661321</v>
      </c>
      <c r="CU184" s="302">
        <f t="shared" ca="1" si="188"/>
        <v>9.8132217042288562E-3</v>
      </c>
      <c r="CV184" s="37"/>
      <c r="CW184" s="298">
        <f t="shared" ca="1" si="148"/>
        <v>0.84778717852503793</v>
      </c>
      <c r="CX184" s="302">
        <f t="shared" ca="1" si="149"/>
        <v>0.48523914494184162</v>
      </c>
      <c r="CY184" s="298">
        <f t="shared" ca="1" si="150"/>
        <v>0.8127208480565371</v>
      </c>
      <c r="CZ184" s="298">
        <f t="shared" ca="1" si="151"/>
        <v>0.72289156626506024</v>
      </c>
      <c r="DA184" s="304" t="e">
        <f t="shared" ca="1" si="152"/>
        <v>#NUM!</v>
      </c>
      <c r="DB184" s="305"/>
      <c r="DC184" s="304">
        <f t="shared" ca="1" si="153"/>
        <v>-999</v>
      </c>
    </row>
    <row r="185" spans="1:107" ht="14.4" x14ac:dyDescent="0.3">
      <c r="A185" s="37"/>
      <c r="B185" s="37"/>
      <c r="C185" s="37"/>
      <c r="D185" s="319" t="s">
        <v>739</v>
      </c>
      <c r="E185" s="37"/>
      <c r="F185" s="37"/>
      <c r="G185" s="37"/>
      <c r="H185" s="37"/>
      <c r="I185" s="275"/>
      <c r="J185" s="275"/>
      <c r="K185" s="275"/>
      <c r="L185" s="275"/>
      <c r="M185" s="275"/>
      <c r="N185" s="275"/>
      <c r="O185" s="275"/>
      <c r="P185" s="275"/>
      <c r="Q185" s="275"/>
      <c r="R185" s="275"/>
      <c r="S185" s="275"/>
      <c r="T185" s="275"/>
      <c r="U185" s="37"/>
      <c r="V185" s="37"/>
      <c r="W185" s="275"/>
      <c r="X185" s="275"/>
      <c r="Y185" s="275"/>
      <c r="Z185" s="275"/>
      <c r="AA185" s="275"/>
      <c r="AB185" s="275"/>
      <c r="AC185" s="275"/>
      <c r="AD185" s="37"/>
      <c r="AE185" s="37">
        <v>-3.84</v>
      </c>
      <c r="AF185" s="37"/>
      <c r="AG185" s="37" t="str">
        <f t="shared" ca="1" si="189"/>
        <v>W_ID_033_FS_008</v>
      </c>
      <c r="AH185" s="37"/>
      <c r="AI185" s="37"/>
      <c r="AJ185" s="37"/>
      <c r="AK185" s="37"/>
      <c r="AL185" s="37">
        <f t="shared" ca="1" si="191"/>
        <v>0</v>
      </c>
      <c r="AM185" s="37">
        <f t="shared" ca="1" si="162"/>
        <v>0</v>
      </c>
      <c r="AN185" s="37">
        <f t="shared" ca="1" si="162"/>
        <v>0</v>
      </c>
      <c r="AO185" s="37">
        <f t="shared" ca="1" si="162"/>
        <v>0</v>
      </c>
      <c r="AP185" s="37">
        <f t="shared" ca="1" si="162"/>
        <v>0</v>
      </c>
      <c r="AQ185" s="37">
        <f t="shared" ca="1" si="155"/>
        <v>0</v>
      </c>
      <c r="AR185" s="37">
        <f t="shared" ca="1" si="155"/>
        <v>0</v>
      </c>
      <c r="AS185" s="37">
        <f t="shared" ca="1" si="155"/>
        <v>0</v>
      </c>
      <c r="AT185" s="37">
        <f t="shared" ca="1" si="155"/>
        <v>0</v>
      </c>
      <c r="AU185" s="37">
        <f t="shared" ca="1" si="155"/>
        <v>0</v>
      </c>
      <c r="AV185" s="37">
        <f t="shared" ca="1" si="155"/>
        <v>0</v>
      </c>
      <c r="AW185" s="37">
        <f t="shared" ca="1" si="155"/>
        <v>0</v>
      </c>
      <c r="AX185" s="37"/>
      <c r="AY185" s="37"/>
      <c r="AZ185" s="37">
        <f t="shared" ca="1" si="190"/>
        <v>0</v>
      </c>
      <c r="BA185" s="37">
        <f t="shared" ca="1" si="190"/>
        <v>0</v>
      </c>
      <c r="BB185" s="37">
        <f t="shared" ca="1" si="190"/>
        <v>0</v>
      </c>
      <c r="BC185" s="37">
        <f t="shared" ca="1" si="190"/>
        <v>0</v>
      </c>
      <c r="BD185" s="37">
        <f t="shared" ca="1" si="190"/>
        <v>0</v>
      </c>
      <c r="BE185" s="37">
        <f t="shared" ca="1" si="190"/>
        <v>0</v>
      </c>
      <c r="BF185" s="37">
        <f t="shared" ca="1" si="190"/>
        <v>0</v>
      </c>
      <c r="BG185" s="37">
        <f t="shared" ca="1" si="190"/>
        <v>0</v>
      </c>
      <c r="BH185" s="37">
        <f t="shared" ca="1" si="140"/>
        <v>-3.84</v>
      </c>
      <c r="BI185" s="37">
        <f t="shared" ca="1" si="141"/>
        <v>99</v>
      </c>
      <c r="BJ185" s="37"/>
      <c r="BK185" s="299">
        <f t="shared" ca="1" si="158"/>
        <v>0</v>
      </c>
      <c r="BL185" s="299">
        <f t="shared" ca="1" si="159"/>
        <v>0</v>
      </c>
      <c r="BM185" s="300" t="str">
        <f t="shared" ca="1" si="142"/>
        <v/>
      </c>
      <c r="BN185" s="37"/>
      <c r="BO185" s="301" t="e">
        <f t="shared" ca="1" si="163"/>
        <v>#DIV/0!</v>
      </c>
      <c r="BP185" s="301" t="e">
        <f t="shared" ca="1" si="164"/>
        <v>#DIV/0!</v>
      </c>
      <c r="BQ185" s="301" t="e">
        <f t="shared" ca="1" si="165"/>
        <v>#DIV/0!</v>
      </c>
      <c r="BR185" s="302" t="e">
        <f t="shared" ca="1" si="166"/>
        <v>#DIV/0!</v>
      </c>
      <c r="BS185" s="302">
        <f t="shared" ca="1" si="167"/>
        <v>-1</v>
      </c>
      <c r="BT185" s="301" t="e">
        <f t="shared" ca="1" si="168"/>
        <v>#DIV/0!</v>
      </c>
      <c r="BU185" s="301" t="e">
        <f t="shared" ca="1" si="169"/>
        <v>#DIV/0!</v>
      </c>
      <c r="BV185" s="301" t="e">
        <f t="shared" ca="1" si="170"/>
        <v>#DIV/0!</v>
      </c>
      <c r="BW185" s="302" t="e">
        <f t="shared" ca="1" si="171"/>
        <v>#DIV/0!</v>
      </c>
      <c r="BX185" s="302">
        <f t="shared" ca="1" si="160"/>
        <v>-1</v>
      </c>
      <c r="BY185" s="301" t="e">
        <f t="shared" ca="1" si="172"/>
        <v>#DIV/0!</v>
      </c>
      <c r="BZ185" s="301" t="e">
        <f t="shared" ca="1" si="173"/>
        <v>#DIV/0!</v>
      </c>
      <c r="CA185" s="301" t="e">
        <f t="shared" ca="1" si="174"/>
        <v>#DIV/0!</v>
      </c>
      <c r="CB185" s="302" t="e">
        <f t="shared" ca="1" si="175"/>
        <v>#DIV/0!</v>
      </c>
      <c r="CC185" s="302">
        <f t="shared" ca="1" si="176"/>
        <v>-1</v>
      </c>
      <c r="CD185" s="301" t="e">
        <f t="shared" ca="1" si="177"/>
        <v>#DIV/0!</v>
      </c>
      <c r="CE185" s="301" t="e">
        <f t="shared" ca="1" si="178"/>
        <v>#DIV/0!</v>
      </c>
      <c r="CF185" s="301" t="e">
        <f t="shared" ca="1" si="179"/>
        <v>#DIV/0!</v>
      </c>
      <c r="CG185" s="302" t="e">
        <f t="shared" ca="1" si="180"/>
        <v>#DIV/0!</v>
      </c>
      <c r="CH185" s="302">
        <f t="shared" ca="1" si="181"/>
        <v>-1</v>
      </c>
      <c r="CI185" s="303" t="e">
        <f t="shared" ca="1" si="154"/>
        <v>#REF!</v>
      </c>
      <c r="CJ185" s="303" t="e">
        <f t="shared" ca="1" si="143"/>
        <v>#REF!</v>
      </c>
      <c r="CK185" s="303" t="e">
        <f t="shared" ca="1" si="144"/>
        <v>#REF!</v>
      </c>
      <c r="CL185" s="301" t="e">
        <f t="shared" ca="1" si="145"/>
        <v>#REF!</v>
      </c>
      <c r="CM185" s="301" t="e">
        <f t="shared" ca="1" si="146"/>
        <v>#REF!</v>
      </c>
      <c r="CN185" s="301" t="e">
        <f t="shared" ca="1" si="147"/>
        <v>#REF!</v>
      </c>
      <c r="CO185" s="302" t="e">
        <f t="shared" ca="1" si="182"/>
        <v>#REF!</v>
      </c>
      <c r="CP185" s="302">
        <f t="shared" ca="1" si="183"/>
        <v>-1</v>
      </c>
      <c r="CQ185" s="301" t="e">
        <f t="shared" ca="1" si="184"/>
        <v>#DIV/0!</v>
      </c>
      <c r="CR185" s="301" t="e">
        <f t="shared" ca="1" si="185"/>
        <v>#DIV/0!</v>
      </c>
      <c r="CS185" s="301" t="e">
        <f t="shared" ca="1" si="186"/>
        <v>#DIV/0!</v>
      </c>
      <c r="CT185" s="302" t="e">
        <f t="shared" ca="1" si="187"/>
        <v>#DIV/0!</v>
      </c>
      <c r="CU185" s="302">
        <f t="shared" ca="1" si="188"/>
        <v>-1</v>
      </c>
      <c r="CV185" s="37"/>
      <c r="CW185" s="298">
        <f t="shared" ca="1" si="148"/>
        <v>-99</v>
      </c>
      <c r="CX185" s="302">
        <f t="shared" ca="1" si="149"/>
        <v>-99</v>
      </c>
      <c r="CY185" s="298">
        <f t="shared" ca="1" si="150"/>
        <v>-99</v>
      </c>
      <c r="CZ185" s="298">
        <f t="shared" ca="1" si="151"/>
        <v>-99</v>
      </c>
      <c r="DA185" s="304" t="e">
        <f t="shared" ca="1" si="152"/>
        <v>#NUM!</v>
      </c>
      <c r="DB185" s="305"/>
      <c r="DC185" s="304">
        <f t="shared" ca="1" si="153"/>
        <v>-999</v>
      </c>
    </row>
    <row r="186" spans="1:107" ht="14.4" x14ac:dyDescent="0.3">
      <c r="A186" s="37"/>
      <c r="B186" s="37"/>
      <c r="C186" s="37"/>
      <c r="D186" s="319" t="s">
        <v>740</v>
      </c>
      <c r="E186" s="37"/>
      <c r="F186" s="37"/>
      <c r="G186" s="37"/>
      <c r="H186" s="37"/>
      <c r="I186" s="275"/>
      <c r="J186" s="275"/>
      <c r="K186" s="275"/>
      <c r="L186" s="275"/>
      <c r="M186" s="275"/>
      <c r="N186" s="275"/>
      <c r="O186" s="275"/>
      <c r="P186" s="275"/>
      <c r="Q186" s="275"/>
      <c r="R186" s="275"/>
      <c r="S186" s="275"/>
      <c r="T186" s="275"/>
      <c r="U186" s="37"/>
      <c r="V186" s="37"/>
      <c r="W186" s="275"/>
      <c r="X186" s="275"/>
      <c r="Y186" s="275"/>
      <c r="Z186" s="275"/>
      <c r="AA186" s="275"/>
      <c r="AB186" s="275"/>
      <c r="AC186" s="275"/>
      <c r="AD186" s="37"/>
      <c r="AE186" s="37"/>
      <c r="AF186" s="37"/>
      <c r="AG186" s="37" t="str">
        <f t="shared" ca="1" si="189"/>
        <v>W_ID_034_FS_001</v>
      </c>
      <c r="AH186" s="37"/>
      <c r="AI186" s="37"/>
      <c r="AJ186" s="37"/>
      <c r="AK186" s="37"/>
      <c r="AL186" s="37">
        <f t="shared" ca="1" si="191"/>
        <v>0</v>
      </c>
      <c r="AM186" s="37">
        <f t="shared" ref="AM186:AW237" ca="1" si="192">ABS(INDIRECT(AM$5&amp;(CELL("row", AM186))))</f>
        <v>0</v>
      </c>
      <c r="AN186" s="37">
        <f t="shared" ca="1" si="192"/>
        <v>0</v>
      </c>
      <c r="AO186" s="37">
        <f t="shared" ca="1" si="192"/>
        <v>0</v>
      </c>
      <c r="AP186" s="37">
        <f t="shared" ca="1" si="192"/>
        <v>0</v>
      </c>
      <c r="AQ186" s="37">
        <f t="shared" ca="1" si="155"/>
        <v>0</v>
      </c>
      <c r="AR186" s="37">
        <f t="shared" ca="1" si="155"/>
        <v>0</v>
      </c>
      <c r="AS186" s="37">
        <f t="shared" ca="1" si="155"/>
        <v>0</v>
      </c>
      <c r="AT186" s="37">
        <f t="shared" ca="1" si="155"/>
        <v>0</v>
      </c>
      <c r="AU186" s="37">
        <f t="shared" ca="1" si="155"/>
        <v>0</v>
      </c>
      <c r="AV186" s="37">
        <f t="shared" ca="1" si="155"/>
        <v>0</v>
      </c>
      <c r="AW186" s="37">
        <f t="shared" ca="1" si="155"/>
        <v>0</v>
      </c>
      <c r="AX186" s="37"/>
      <c r="AY186" s="37"/>
      <c r="AZ186" s="37">
        <f t="shared" ca="1" si="190"/>
        <v>0</v>
      </c>
      <c r="BA186" s="37">
        <f t="shared" ca="1" si="190"/>
        <v>0</v>
      </c>
      <c r="BB186" s="37">
        <f t="shared" ca="1" si="190"/>
        <v>0</v>
      </c>
      <c r="BC186" s="37">
        <f t="shared" ca="1" si="190"/>
        <v>0</v>
      </c>
      <c r="BD186" s="37">
        <f t="shared" ca="1" si="190"/>
        <v>0</v>
      </c>
      <c r="BE186" s="37">
        <f t="shared" ca="1" si="190"/>
        <v>0</v>
      </c>
      <c r="BF186" s="37">
        <f t="shared" ca="1" si="190"/>
        <v>0</v>
      </c>
      <c r="BG186" s="37">
        <f t="shared" ca="1" si="190"/>
        <v>0</v>
      </c>
      <c r="BH186" s="37">
        <f t="shared" ca="1" si="140"/>
        <v>0</v>
      </c>
      <c r="BI186" s="37">
        <f t="shared" ca="1" si="141"/>
        <v>99</v>
      </c>
      <c r="BJ186" s="37"/>
      <c r="BK186" s="299">
        <f t="shared" ca="1" si="158"/>
        <v>0</v>
      </c>
      <c r="BL186" s="299">
        <f t="shared" ca="1" si="159"/>
        <v>0</v>
      </c>
      <c r="BM186" s="300" t="str">
        <f t="shared" ca="1" si="142"/>
        <v/>
      </c>
      <c r="BN186" s="37"/>
      <c r="BO186" s="301" t="e">
        <f t="shared" ca="1" si="163"/>
        <v>#DIV/0!</v>
      </c>
      <c r="BP186" s="301" t="e">
        <f t="shared" ca="1" si="164"/>
        <v>#DIV/0!</v>
      </c>
      <c r="BQ186" s="301" t="e">
        <f t="shared" ca="1" si="165"/>
        <v>#DIV/0!</v>
      </c>
      <c r="BR186" s="302" t="e">
        <f t="shared" ca="1" si="166"/>
        <v>#DIV/0!</v>
      </c>
      <c r="BS186" s="302">
        <f t="shared" ca="1" si="167"/>
        <v>-1</v>
      </c>
      <c r="BT186" s="301" t="e">
        <f t="shared" ca="1" si="168"/>
        <v>#DIV/0!</v>
      </c>
      <c r="BU186" s="301" t="e">
        <f t="shared" ca="1" si="169"/>
        <v>#DIV/0!</v>
      </c>
      <c r="BV186" s="301" t="e">
        <f t="shared" ca="1" si="170"/>
        <v>#DIV/0!</v>
      </c>
      <c r="BW186" s="302" t="e">
        <f t="shared" ca="1" si="171"/>
        <v>#DIV/0!</v>
      </c>
      <c r="BX186" s="302">
        <f t="shared" ca="1" si="160"/>
        <v>-1</v>
      </c>
      <c r="BY186" s="301" t="e">
        <f t="shared" ca="1" si="172"/>
        <v>#DIV/0!</v>
      </c>
      <c r="BZ186" s="301" t="e">
        <f t="shared" ca="1" si="173"/>
        <v>#DIV/0!</v>
      </c>
      <c r="CA186" s="301" t="e">
        <f t="shared" ca="1" si="174"/>
        <v>#DIV/0!</v>
      </c>
      <c r="CB186" s="302" t="e">
        <f t="shared" ca="1" si="175"/>
        <v>#DIV/0!</v>
      </c>
      <c r="CC186" s="302">
        <f t="shared" ca="1" si="176"/>
        <v>-1</v>
      </c>
      <c r="CD186" s="301" t="e">
        <f t="shared" ca="1" si="177"/>
        <v>#DIV/0!</v>
      </c>
      <c r="CE186" s="301" t="e">
        <f t="shared" ca="1" si="178"/>
        <v>#DIV/0!</v>
      </c>
      <c r="CF186" s="301" t="e">
        <f t="shared" ca="1" si="179"/>
        <v>#DIV/0!</v>
      </c>
      <c r="CG186" s="302" t="e">
        <f t="shared" ca="1" si="180"/>
        <v>#DIV/0!</v>
      </c>
      <c r="CH186" s="302">
        <f t="shared" ca="1" si="181"/>
        <v>-1</v>
      </c>
      <c r="CI186" s="303" t="e">
        <f t="shared" ca="1" si="154"/>
        <v>#REF!</v>
      </c>
      <c r="CJ186" s="303" t="e">
        <f t="shared" ca="1" si="143"/>
        <v>#REF!</v>
      </c>
      <c r="CK186" s="303" t="e">
        <f t="shared" ca="1" si="144"/>
        <v>#REF!</v>
      </c>
      <c r="CL186" s="301" t="e">
        <f t="shared" ca="1" si="145"/>
        <v>#REF!</v>
      </c>
      <c r="CM186" s="301" t="e">
        <f t="shared" ca="1" si="146"/>
        <v>#REF!</v>
      </c>
      <c r="CN186" s="301" t="e">
        <f t="shared" ca="1" si="147"/>
        <v>#REF!</v>
      </c>
      <c r="CO186" s="302" t="e">
        <f t="shared" ca="1" si="182"/>
        <v>#REF!</v>
      </c>
      <c r="CP186" s="302">
        <f t="shared" ca="1" si="183"/>
        <v>-1</v>
      </c>
      <c r="CQ186" s="301" t="e">
        <f t="shared" ca="1" si="184"/>
        <v>#DIV/0!</v>
      </c>
      <c r="CR186" s="301" t="e">
        <f t="shared" ca="1" si="185"/>
        <v>#DIV/0!</v>
      </c>
      <c r="CS186" s="301" t="e">
        <f t="shared" ca="1" si="186"/>
        <v>#DIV/0!</v>
      </c>
      <c r="CT186" s="302" t="e">
        <f t="shared" ca="1" si="187"/>
        <v>#DIV/0!</v>
      </c>
      <c r="CU186" s="302">
        <f t="shared" ca="1" si="188"/>
        <v>-1</v>
      </c>
      <c r="CV186" s="37"/>
      <c r="CW186" s="298">
        <f t="shared" ca="1" si="148"/>
        <v>-99</v>
      </c>
      <c r="CX186" s="302">
        <f t="shared" ca="1" si="149"/>
        <v>-99</v>
      </c>
      <c r="CY186" s="298">
        <f t="shared" ca="1" si="150"/>
        <v>-99</v>
      </c>
      <c r="CZ186" s="298">
        <f t="shared" ca="1" si="151"/>
        <v>-99</v>
      </c>
      <c r="DA186" s="304" t="e">
        <f t="shared" ca="1" si="152"/>
        <v>#NUM!</v>
      </c>
      <c r="DB186" s="305"/>
      <c r="DC186" s="304">
        <f t="shared" ca="1" si="153"/>
        <v>-999</v>
      </c>
    </row>
    <row r="187" spans="1:107" ht="14.4" x14ac:dyDescent="0.3">
      <c r="A187" s="37"/>
      <c r="B187" s="37"/>
      <c r="C187" s="37"/>
      <c r="D187" s="319" t="s">
        <v>741</v>
      </c>
      <c r="E187" s="37"/>
      <c r="F187" s="37"/>
      <c r="G187" s="37"/>
      <c r="H187" s="37"/>
      <c r="I187" s="275"/>
      <c r="J187" s="275"/>
      <c r="K187" s="275"/>
      <c r="L187" s="275"/>
      <c r="M187" s="275"/>
      <c r="N187" s="275"/>
      <c r="O187" s="275"/>
      <c r="P187" s="275"/>
      <c r="Q187" s="275"/>
      <c r="R187" s="275"/>
      <c r="S187" s="275"/>
      <c r="T187" s="275"/>
      <c r="U187" s="37"/>
      <c r="V187" s="37"/>
      <c r="W187" s="275"/>
      <c r="X187" s="275"/>
      <c r="Y187" s="275"/>
      <c r="Z187" s="275"/>
      <c r="AA187" s="275"/>
      <c r="AB187" s="275"/>
      <c r="AC187" s="275"/>
      <c r="AD187" s="37"/>
      <c r="AE187" s="37"/>
      <c r="AF187" s="37"/>
      <c r="AG187" s="37" t="str">
        <f t="shared" ca="1" si="189"/>
        <v>W_ID_034_FS_002</v>
      </c>
      <c r="AH187" s="37"/>
      <c r="AI187" s="37"/>
      <c r="AJ187" s="37"/>
      <c r="AK187" s="37"/>
      <c r="AL187" s="37">
        <f t="shared" ca="1" si="191"/>
        <v>0</v>
      </c>
      <c r="AM187" s="37">
        <f t="shared" ca="1" si="192"/>
        <v>0</v>
      </c>
      <c r="AN187" s="37">
        <f t="shared" ca="1" si="192"/>
        <v>0</v>
      </c>
      <c r="AO187" s="37">
        <f t="shared" ca="1" si="192"/>
        <v>0</v>
      </c>
      <c r="AP187" s="37">
        <f t="shared" ca="1" si="192"/>
        <v>0</v>
      </c>
      <c r="AQ187" s="37">
        <f t="shared" ca="1" si="155"/>
        <v>0</v>
      </c>
      <c r="AR187" s="37">
        <f t="shared" ca="1" si="155"/>
        <v>0</v>
      </c>
      <c r="AS187" s="37">
        <f t="shared" ca="1" si="155"/>
        <v>0</v>
      </c>
      <c r="AT187" s="37">
        <f t="shared" ca="1" si="155"/>
        <v>0</v>
      </c>
      <c r="AU187" s="37">
        <f t="shared" ca="1" si="155"/>
        <v>0</v>
      </c>
      <c r="AV187" s="37">
        <f t="shared" ca="1" si="155"/>
        <v>0</v>
      </c>
      <c r="AW187" s="37">
        <f t="shared" ca="1" si="155"/>
        <v>0</v>
      </c>
      <c r="AX187" s="37"/>
      <c r="AY187" s="37"/>
      <c r="AZ187" s="37">
        <f t="shared" ca="1" si="190"/>
        <v>0</v>
      </c>
      <c r="BA187" s="37">
        <f t="shared" ca="1" si="190"/>
        <v>0</v>
      </c>
      <c r="BB187" s="37">
        <f t="shared" ca="1" si="190"/>
        <v>0</v>
      </c>
      <c r="BC187" s="37">
        <f t="shared" ca="1" si="190"/>
        <v>0</v>
      </c>
      <c r="BD187" s="37">
        <f t="shared" ca="1" si="190"/>
        <v>0</v>
      </c>
      <c r="BE187" s="37">
        <f t="shared" ca="1" si="190"/>
        <v>0</v>
      </c>
      <c r="BF187" s="37">
        <f t="shared" ca="1" si="190"/>
        <v>0</v>
      </c>
      <c r="BG187" s="37">
        <f t="shared" ca="1" si="190"/>
        <v>0</v>
      </c>
      <c r="BH187" s="37">
        <f t="shared" ca="1" si="140"/>
        <v>0</v>
      </c>
      <c r="BI187" s="37">
        <f t="shared" ca="1" si="141"/>
        <v>99</v>
      </c>
      <c r="BJ187" s="37"/>
      <c r="BK187" s="299">
        <f t="shared" ca="1" si="158"/>
        <v>0</v>
      </c>
      <c r="BL187" s="299">
        <f t="shared" ca="1" si="159"/>
        <v>0</v>
      </c>
      <c r="BM187" s="300" t="str">
        <f t="shared" ca="1" si="142"/>
        <v/>
      </c>
      <c r="BN187" s="37"/>
      <c r="BO187" s="301" t="e">
        <f t="shared" ca="1" si="163"/>
        <v>#DIV/0!</v>
      </c>
      <c r="BP187" s="301" t="e">
        <f t="shared" ca="1" si="164"/>
        <v>#DIV/0!</v>
      </c>
      <c r="BQ187" s="301" t="e">
        <f t="shared" ca="1" si="165"/>
        <v>#DIV/0!</v>
      </c>
      <c r="BR187" s="302" t="e">
        <f t="shared" ca="1" si="166"/>
        <v>#DIV/0!</v>
      </c>
      <c r="BS187" s="302">
        <f t="shared" ca="1" si="167"/>
        <v>-1</v>
      </c>
      <c r="BT187" s="301" t="e">
        <f t="shared" ca="1" si="168"/>
        <v>#DIV/0!</v>
      </c>
      <c r="BU187" s="301" t="e">
        <f t="shared" ca="1" si="169"/>
        <v>#DIV/0!</v>
      </c>
      <c r="BV187" s="301" t="e">
        <f t="shared" ca="1" si="170"/>
        <v>#DIV/0!</v>
      </c>
      <c r="BW187" s="302" t="e">
        <f t="shared" ca="1" si="171"/>
        <v>#DIV/0!</v>
      </c>
      <c r="BX187" s="302">
        <f t="shared" ca="1" si="160"/>
        <v>-1</v>
      </c>
      <c r="BY187" s="301" t="e">
        <f t="shared" ca="1" si="172"/>
        <v>#DIV/0!</v>
      </c>
      <c r="BZ187" s="301" t="e">
        <f t="shared" ca="1" si="173"/>
        <v>#DIV/0!</v>
      </c>
      <c r="CA187" s="301" t="e">
        <f t="shared" ca="1" si="174"/>
        <v>#DIV/0!</v>
      </c>
      <c r="CB187" s="302" t="e">
        <f t="shared" ca="1" si="175"/>
        <v>#DIV/0!</v>
      </c>
      <c r="CC187" s="302">
        <f t="shared" ca="1" si="176"/>
        <v>-1</v>
      </c>
      <c r="CD187" s="301" t="e">
        <f t="shared" ca="1" si="177"/>
        <v>#DIV/0!</v>
      </c>
      <c r="CE187" s="301" t="e">
        <f t="shared" ca="1" si="178"/>
        <v>#DIV/0!</v>
      </c>
      <c r="CF187" s="301" t="e">
        <f t="shared" ca="1" si="179"/>
        <v>#DIV/0!</v>
      </c>
      <c r="CG187" s="302" t="e">
        <f t="shared" ca="1" si="180"/>
        <v>#DIV/0!</v>
      </c>
      <c r="CH187" s="302">
        <f t="shared" ca="1" si="181"/>
        <v>-1</v>
      </c>
      <c r="CI187" s="303" t="e">
        <f t="shared" ca="1" si="154"/>
        <v>#REF!</v>
      </c>
      <c r="CJ187" s="303" t="e">
        <f t="shared" ca="1" si="143"/>
        <v>#REF!</v>
      </c>
      <c r="CK187" s="303" t="e">
        <f t="shared" ca="1" si="144"/>
        <v>#REF!</v>
      </c>
      <c r="CL187" s="301" t="e">
        <f t="shared" ca="1" si="145"/>
        <v>#REF!</v>
      </c>
      <c r="CM187" s="301" t="e">
        <f t="shared" ca="1" si="146"/>
        <v>#REF!</v>
      </c>
      <c r="CN187" s="301" t="e">
        <f t="shared" ca="1" si="147"/>
        <v>#REF!</v>
      </c>
      <c r="CO187" s="302" t="e">
        <f t="shared" ca="1" si="182"/>
        <v>#REF!</v>
      </c>
      <c r="CP187" s="302">
        <f t="shared" ca="1" si="183"/>
        <v>-1</v>
      </c>
      <c r="CQ187" s="301" t="e">
        <f t="shared" ca="1" si="184"/>
        <v>#DIV/0!</v>
      </c>
      <c r="CR187" s="301" t="e">
        <f t="shared" ca="1" si="185"/>
        <v>#DIV/0!</v>
      </c>
      <c r="CS187" s="301" t="e">
        <f t="shared" ca="1" si="186"/>
        <v>#DIV/0!</v>
      </c>
      <c r="CT187" s="302" t="e">
        <f t="shared" ca="1" si="187"/>
        <v>#DIV/0!</v>
      </c>
      <c r="CU187" s="302">
        <f t="shared" ca="1" si="188"/>
        <v>-1</v>
      </c>
      <c r="CV187" s="37"/>
      <c r="CW187" s="298">
        <f t="shared" ca="1" si="148"/>
        <v>-99</v>
      </c>
      <c r="CX187" s="302">
        <f t="shared" ca="1" si="149"/>
        <v>-99</v>
      </c>
      <c r="CY187" s="298">
        <f t="shared" ca="1" si="150"/>
        <v>-99</v>
      </c>
      <c r="CZ187" s="298">
        <f t="shared" ca="1" si="151"/>
        <v>-99</v>
      </c>
      <c r="DA187" s="304" t="e">
        <f t="shared" ca="1" si="152"/>
        <v>#NUM!</v>
      </c>
      <c r="DB187" s="305"/>
      <c r="DC187" s="304">
        <f t="shared" ca="1" si="153"/>
        <v>-999</v>
      </c>
    </row>
    <row r="188" spans="1:107" ht="14.4" x14ac:dyDescent="0.3">
      <c r="A188" s="37"/>
      <c r="B188" s="37"/>
      <c r="C188" s="37"/>
      <c r="D188" s="319" t="s">
        <v>742</v>
      </c>
      <c r="E188" s="37"/>
      <c r="F188" s="37"/>
      <c r="G188" s="37"/>
      <c r="H188" s="37"/>
      <c r="I188" s="275">
        <v>6.44</v>
      </c>
      <c r="J188" s="275"/>
      <c r="K188" s="275">
        <v>30</v>
      </c>
      <c r="L188" s="275">
        <v>11</v>
      </c>
      <c r="M188" s="275">
        <v>47</v>
      </c>
      <c r="N188" s="275">
        <v>4</v>
      </c>
      <c r="O188" s="275"/>
      <c r="P188" s="275"/>
      <c r="Q188" s="275">
        <v>0.59</v>
      </c>
      <c r="R188" s="275"/>
      <c r="S188" s="275">
        <v>87</v>
      </c>
      <c r="T188" s="275"/>
      <c r="U188" s="37"/>
      <c r="V188" s="37"/>
      <c r="W188" s="275"/>
      <c r="X188" s="275"/>
      <c r="Y188" s="275"/>
      <c r="Z188" s="275">
        <v>0.38</v>
      </c>
      <c r="AA188" s="275"/>
      <c r="AB188" s="317"/>
      <c r="AC188" s="317"/>
      <c r="AD188" s="37"/>
      <c r="AE188" s="37"/>
      <c r="AF188" s="37"/>
      <c r="AG188" s="37" t="str">
        <f t="shared" ca="1" si="189"/>
        <v>W_ID_034_FS_003</v>
      </c>
      <c r="AH188" s="37"/>
      <c r="AI188" s="37"/>
      <c r="AJ188" s="37"/>
      <c r="AK188" s="37"/>
      <c r="AL188" s="37">
        <f t="shared" ca="1" si="191"/>
        <v>6.44</v>
      </c>
      <c r="AM188" s="37">
        <f t="shared" ca="1" si="192"/>
        <v>0</v>
      </c>
      <c r="AN188" s="37">
        <f t="shared" ca="1" si="192"/>
        <v>30</v>
      </c>
      <c r="AO188" s="37">
        <f t="shared" ca="1" si="192"/>
        <v>11</v>
      </c>
      <c r="AP188" s="37">
        <f t="shared" ca="1" si="192"/>
        <v>47</v>
      </c>
      <c r="AQ188" s="37">
        <f t="shared" ca="1" si="155"/>
        <v>4</v>
      </c>
      <c r="AR188" s="37">
        <f t="shared" ca="1" si="155"/>
        <v>0</v>
      </c>
      <c r="AS188" s="37">
        <f t="shared" ca="1" si="155"/>
        <v>0</v>
      </c>
      <c r="AT188" s="37">
        <f t="shared" ca="1" si="155"/>
        <v>0.59</v>
      </c>
      <c r="AU188" s="37">
        <f t="shared" ca="1" si="155"/>
        <v>0</v>
      </c>
      <c r="AV188" s="37">
        <f t="shared" ca="1" si="155"/>
        <v>87</v>
      </c>
      <c r="AW188" s="37">
        <f t="shared" ca="1" si="155"/>
        <v>0</v>
      </c>
      <c r="AX188" s="37"/>
      <c r="AY188" s="37"/>
      <c r="AZ188" s="37">
        <f t="shared" ca="1" si="190"/>
        <v>0</v>
      </c>
      <c r="BA188" s="37">
        <f t="shared" ca="1" si="190"/>
        <v>0</v>
      </c>
      <c r="BB188" s="37">
        <f t="shared" ca="1" si="190"/>
        <v>0</v>
      </c>
      <c r="BC188" s="37">
        <f t="shared" ca="1" si="190"/>
        <v>0.38</v>
      </c>
      <c r="BD188" s="37">
        <f t="shared" ca="1" si="190"/>
        <v>0</v>
      </c>
      <c r="BE188" s="37">
        <f t="shared" ca="1" si="190"/>
        <v>0</v>
      </c>
      <c r="BF188" s="37">
        <f t="shared" ca="1" si="190"/>
        <v>0</v>
      </c>
      <c r="BG188" s="37">
        <f t="shared" ca="1" si="190"/>
        <v>0</v>
      </c>
      <c r="BH188" s="37">
        <f t="shared" ca="1" si="140"/>
        <v>0</v>
      </c>
      <c r="BI188" s="37">
        <f t="shared" ca="1" si="141"/>
        <v>99</v>
      </c>
      <c r="BJ188" s="37"/>
      <c r="BK188" s="299">
        <f t="shared" ca="1" si="158"/>
        <v>4.2609701734303318</v>
      </c>
      <c r="BL188" s="299">
        <f t="shared" ca="1" si="159"/>
        <v>1.8279839000000002</v>
      </c>
      <c r="BM188" s="300">
        <f t="shared" ca="1" si="142"/>
        <v>0.39957375997412647</v>
      </c>
      <c r="BN188" s="37"/>
      <c r="BO188" s="301">
        <f t="shared" ca="1" si="163"/>
        <v>1</v>
      </c>
      <c r="BP188" s="301">
        <f t="shared" ca="1" si="164"/>
        <v>0</v>
      </c>
      <c r="BQ188" s="301">
        <f t="shared" ca="1" si="165"/>
        <v>0</v>
      </c>
      <c r="BR188" s="302">
        <f t="shared" ca="1" si="166"/>
        <v>0.57740000000000002</v>
      </c>
      <c r="BS188" s="302">
        <f t="shared" ca="1" si="167"/>
        <v>1</v>
      </c>
      <c r="BT188" s="301">
        <f t="shared" ca="1" si="168"/>
        <v>1</v>
      </c>
      <c r="BU188" s="301">
        <f t="shared" ca="1" si="169"/>
        <v>0</v>
      </c>
      <c r="BV188" s="301">
        <f t="shared" ca="1" si="170"/>
        <v>0</v>
      </c>
      <c r="BW188" s="302">
        <f t="shared" ca="1" si="171"/>
        <v>0.57740000000000002</v>
      </c>
      <c r="BX188" s="302">
        <f t="shared" ca="1" si="160"/>
        <v>1</v>
      </c>
      <c r="BY188" s="301" t="e">
        <f t="shared" ca="1" si="172"/>
        <v>#DIV/0!</v>
      </c>
      <c r="BZ188" s="301" t="e">
        <f t="shared" ca="1" si="173"/>
        <v>#DIV/0!</v>
      </c>
      <c r="CA188" s="301" t="e">
        <f t="shared" ca="1" si="174"/>
        <v>#DIV/0!</v>
      </c>
      <c r="CB188" s="302" t="e">
        <f t="shared" ca="1" si="175"/>
        <v>#DIV/0!</v>
      </c>
      <c r="CC188" s="302">
        <f t="shared" ca="1" si="176"/>
        <v>-1</v>
      </c>
      <c r="CD188" s="301">
        <f t="shared" ca="1" si="177"/>
        <v>6.7359287589907517E-3</v>
      </c>
      <c r="CE188" s="301">
        <f t="shared" ca="1" si="178"/>
        <v>0.99326407124100924</v>
      </c>
      <c r="CF188" s="301">
        <f t="shared" ca="1" si="179"/>
        <v>0</v>
      </c>
      <c r="CG188" s="302">
        <f t="shared" ca="1" si="180"/>
        <v>3.88932526544126E-3</v>
      </c>
      <c r="CH188" s="302">
        <f t="shared" ca="1" si="181"/>
        <v>6.7359287589907517E-3</v>
      </c>
      <c r="CI188" s="303" t="e">
        <f t="shared" ca="1" si="154"/>
        <v>#REF!</v>
      </c>
      <c r="CJ188" s="303" t="e">
        <f t="shared" ca="1" si="143"/>
        <v>#REF!</v>
      </c>
      <c r="CK188" s="303" t="e">
        <f t="shared" ca="1" si="144"/>
        <v>#REF!</v>
      </c>
      <c r="CL188" s="301" t="e">
        <f t="shared" ca="1" si="145"/>
        <v>#REF!</v>
      </c>
      <c r="CM188" s="301" t="e">
        <f t="shared" ca="1" si="146"/>
        <v>#REF!</v>
      </c>
      <c r="CN188" s="301" t="e">
        <f t="shared" ca="1" si="147"/>
        <v>#REF!</v>
      </c>
      <c r="CO188" s="302" t="e">
        <f t="shared" ca="1" si="182"/>
        <v>#REF!</v>
      </c>
      <c r="CP188" s="302">
        <f t="shared" ca="1" si="183"/>
        <v>-1</v>
      </c>
      <c r="CQ188" s="301">
        <f t="shared" ca="1" si="184"/>
        <v>1.4018691588785047E-2</v>
      </c>
      <c r="CR188" s="301">
        <f t="shared" ca="1" si="185"/>
        <v>5.1401869158878503E-2</v>
      </c>
      <c r="CS188" s="301">
        <f t="shared" ca="1" si="186"/>
        <v>0.93457943925233644</v>
      </c>
      <c r="CT188" s="302">
        <f t="shared" ca="1" si="187"/>
        <v>1.0872532710280374</v>
      </c>
      <c r="CU188" s="302">
        <f t="shared" ca="1" si="188"/>
        <v>1.4018691588785047E-2</v>
      </c>
      <c r="CV188" s="37"/>
      <c r="CW188" s="298">
        <f t="shared" ca="1" si="148"/>
        <v>1.4807253789884878</v>
      </c>
      <c r="CX188" s="302">
        <f t="shared" ca="1" si="149"/>
        <v>0.41068751238073276</v>
      </c>
      <c r="CY188" s="298">
        <f t="shared" ca="1" si="150"/>
        <v>0.45977011494252873</v>
      </c>
      <c r="CZ188" s="298">
        <f t="shared" ca="1" si="151"/>
        <v>0.7857142857142857</v>
      </c>
      <c r="DA188" s="304" t="e">
        <f t="shared" ca="1" si="152"/>
        <v>#NUM!</v>
      </c>
      <c r="DB188" s="305"/>
      <c r="DC188" s="304">
        <f t="shared" ca="1" si="153"/>
        <v>-999</v>
      </c>
    </row>
    <row r="189" spans="1:107" ht="14.4" x14ac:dyDescent="0.3">
      <c r="A189" s="37"/>
      <c r="B189" s="37"/>
      <c r="C189" s="37"/>
      <c r="D189" s="319" t="s">
        <v>743</v>
      </c>
      <c r="E189" s="37"/>
      <c r="F189" s="37"/>
      <c r="G189" s="37"/>
      <c r="H189" s="37"/>
      <c r="I189" s="275">
        <v>5.16</v>
      </c>
      <c r="J189" s="275"/>
      <c r="K189" s="275">
        <v>27</v>
      </c>
      <c r="L189" s="317">
        <v>10</v>
      </c>
      <c r="M189" s="275">
        <v>46</v>
      </c>
      <c r="N189" s="275">
        <v>12</v>
      </c>
      <c r="O189" s="275"/>
      <c r="P189" s="275"/>
      <c r="Q189" s="275">
        <v>6.5308999999999999</v>
      </c>
      <c r="R189" s="317"/>
      <c r="S189" s="275">
        <v>214.8</v>
      </c>
      <c r="T189" s="275"/>
      <c r="U189" s="37"/>
      <c r="V189" s="37"/>
      <c r="W189" s="275"/>
      <c r="X189" s="275"/>
      <c r="Y189" s="275"/>
      <c r="Z189" s="275">
        <v>0.19</v>
      </c>
      <c r="AA189" s="275"/>
      <c r="AB189" s="275">
        <v>4.0999999999999996</v>
      </c>
      <c r="AC189" s="275">
        <v>0.87</v>
      </c>
      <c r="AD189" s="37"/>
      <c r="AE189" s="37"/>
      <c r="AF189" s="37"/>
      <c r="AG189" s="37" t="str">
        <f t="shared" ca="1" si="189"/>
        <v>W_ID_034_FS_004</v>
      </c>
      <c r="AH189" s="37"/>
      <c r="AI189" s="37"/>
      <c r="AJ189" s="37"/>
      <c r="AK189" s="37"/>
      <c r="AL189" s="37">
        <f t="shared" ca="1" si="191"/>
        <v>5.16</v>
      </c>
      <c r="AM189" s="37">
        <f t="shared" ca="1" si="192"/>
        <v>0</v>
      </c>
      <c r="AN189" s="37">
        <f t="shared" ca="1" si="192"/>
        <v>27</v>
      </c>
      <c r="AO189" s="37">
        <f t="shared" ca="1" si="192"/>
        <v>10</v>
      </c>
      <c r="AP189" s="37">
        <f t="shared" ca="1" si="192"/>
        <v>46</v>
      </c>
      <c r="AQ189" s="37">
        <f t="shared" ca="1" si="155"/>
        <v>12</v>
      </c>
      <c r="AR189" s="37">
        <f t="shared" ca="1" si="155"/>
        <v>0</v>
      </c>
      <c r="AS189" s="37">
        <f t="shared" ca="1" si="155"/>
        <v>0</v>
      </c>
      <c r="AT189" s="37">
        <f t="shared" ca="1" si="155"/>
        <v>6.5308999999999999</v>
      </c>
      <c r="AU189" s="37">
        <f t="shared" ca="1" si="155"/>
        <v>0</v>
      </c>
      <c r="AV189" s="37">
        <f t="shared" ca="1" si="155"/>
        <v>214.8</v>
      </c>
      <c r="AW189" s="37">
        <f t="shared" ca="1" si="155"/>
        <v>0</v>
      </c>
      <c r="AX189" s="37"/>
      <c r="AY189" s="37"/>
      <c r="AZ189" s="37">
        <f t="shared" ca="1" si="190"/>
        <v>0</v>
      </c>
      <c r="BA189" s="37">
        <f t="shared" ca="1" si="190"/>
        <v>0</v>
      </c>
      <c r="BB189" s="37">
        <f t="shared" ca="1" si="190"/>
        <v>0</v>
      </c>
      <c r="BC189" s="37">
        <f t="shared" ca="1" si="190"/>
        <v>0.19</v>
      </c>
      <c r="BD189" s="37">
        <f t="shared" ca="1" si="190"/>
        <v>0</v>
      </c>
      <c r="BE189" s="37">
        <f t="shared" ca="1" si="190"/>
        <v>4.0999999999999996</v>
      </c>
      <c r="BF189" s="37">
        <f t="shared" ca="1" si="190"/>
        <v>0.87</v>
      </c>
      <c r="BG189" s="37">
        <f t="shared" ca="1" si="190"/>
        <v>0</v>
      </c>
      <c r="BH189" s="37">
        <f t="shared" ca="1" si="140"/>
        <v>0</v>
      </c>
      <c r="BI189" s="37">
        <f t="shared" ca="1" si="141"/>
        <v>99</v>
      </c>
      <c r="BJ189" s="37"/>
      <c r="BK189" s="299">
        <f t="shared" ca="1" si="158"/>
        <v>4.9398349632315162</v>
      </c>
      <c r="BL189" s="299">
        <f t="shared" ca="1" si="159"/>
        <v>4.6563726890000003</v>
      </c>
      <c r="BM189" s="300">
        <f t="shared" ca="1" si="142"/>
        <v>2.953898920326084E-2</v>
      </c>
      <c r="BN189" s="37"/>
      <c r="BO189" s="301">
        <f t="shared" ca="1" si="163"/>
        <v>1</v>
      </c>
      <c r="BP189" s="301">
        <f t="shared" ca="1" si="164"/>
        <v>0</v>
      </c>
      <c r="BQ189" s="301">
        <f t="shared" ca="1" si="165"/>
        <v>0</v>
      </c>
      <c r="BR189" s="302">
        <f t="shared" ca="1" si="166"/>
        <v>0.57740000000000002</v>
      </c>
      <c r="BS189" s="302">
        <f t="shared" ca="1" si="167"/>
        <v>1</v>
      </c>
      <c r="BT189" s="301">
        <f t="shared" ca="1" si="168"/>
        <v>1</v>
      </c>
      <c r="BU189" s="301">
        <f t="shared" ca="1" si="169"/>
        <v>0</v>
      </c>
      <c r="BV189" s="301">
        <f t="shared" ca="1" si="170"/>
        <v>0</v>
      </c>
      <c r="BW189" s="302">
        <f t="shared" ca="1" si="171"/>
        <v>0.57740000000000002</v>
      </c>
      <c r="BX189" s="302">
        <f t="shared" ca="1" si="160"/>
        <v>1</v>
      </c>
      <c r="BY189" s="301" t="e">
        <f t="shared" ca="1" si="172"/>
        <v>#DIV/0!</v>
      </c>
      <c r="BZ189" s="301" t="e">
        <f t="shared" ca="1" si="173"/>
        <v>#DIV/0!</v>
      </c>
      <c r="CA189" s="301" t="e">
        <f t="shared" ca="1" si="174"/>
        <v>#DIV/0!</v>
      </c>
      <c r="CB189" s="302" t="e">
        <f t="shared" ca="1" si="175"/>
        <v>#DIV/0!</v>
      </c>
      <c r="CC189" s="302">
        <f t="shared" ca="1" si="176"/>
        <v>-1</v>
      </c>
      <c r="CD189" s="301">
        <f t="shared" ca="1" si="177"/>
        <v>2.9507402716927457E-2</v>
      </c>
      <c r="CE189" s="301">
        <f t="shared" ca="1" si="178"/>
        <v>0.97049259728307258</v>
      </c>
      <c r="CF189" s="301">
        <f t="shared" ca="1" si="179"/>
        <v>0</v>
      </c>
      <c r="CG189" s="302">
        <f t="shared" ca="1" si="180"/>
        <v>1.7037574328753913E-2</v>
      </c>
      <c r="CH189" s="302">
        <f t="shared" ca="1" si="181"/>
        <v>2.9507402716927457E-2</v>
      </c>
      <c r="CI189" s="303" t="e">
        <f t="shared" ca="1" si="154"/>
        <v>#REF!</v>
      </c>
      <c r="CJ189" s="303" t="e">
        <f t="shared" ca="1" si="143"/>
        <v>#REF!</v>
      </c>
      <c r="CK189" s="303" t="e">
        <f t="shared" ca="1" si="144"/>
        <v>#REF!</v>
      </c>
      <c r="CL189" s="301" t="e">
        <f t="shared" ca="1" si="145"/>
        <v>#REF!</v>
      </c>
      <c r="CM189" s="301" t="e">
        <f t="shared" ca="1" si="146"/>
        <v>#REF!</v>
      </c>
      <c r="CN189" s="301" t="e">
        <f t="shared" ca="1" si="147"/>
        <v>#REF!</v>
      </c>
      <c r="CO189" s="302" t="e">
        <f t="shared" ca="1" si="182"/>
        <v>#REF!</v>
      </c>
      <c r="CP189" s="302">
        <f t="shared" ca="1" si="183"/>
        <v>-1</v>
      </c>
      <c r="CQ189" s="301">
        <f t="shared" ca="1" si="184"/>
        <v>7.5185842378242707E-3</v>
      </c>
      <c r="CR189" s="301">
        <f t="shared" ca="1" si="185"/>
        <v>2.7846608288238039E-2</v>
      </c>
      <c r="CS189" s="301">
        <f t="shared" ca="1" si="186"/>
        <v>0.96463480747393771</v>
      </c>
      <c r="CT189" s="302">
        <f t="shared" ca="1" si="187"/>
        <v>1.1182050427290755</v>
      </c>
      <c r="CU189" s="302">
        <f t="shared" ca="1" si="188"/>
        <v>7.5185842378242707E-3</v>
      </c>
      <c r="CV189" s="37"/>
      <c r="CW189" s="298">
        <f t="shared" ca="1" si="148"/>
        <v>0.92081875395237511</v>
      </c>
      <c r="CX189" s="302">
        <f t="shared" ca="1" si="149"/>
        <v>0.33724216831842591</v>
      </c>
      <c r="CY189" s="298">
        <f t="shared" ca="1" si="150"/>
        <v>0.72289156626506024</v>
      </c>
      <c r="CZ189" s="298">
        <f t="shared" ca="1" si="151"/>
        <v>0.78740157480314965</v>
      </c>
      <c r="DA189" s="304" t="e">
        <f t="shared" ca="1" si="152"/>
        <v>#NUM!</v>
      </c>
      <c r="DB189" s="305"/>
      <c r="DC189" s="304">
        <f t="shared" ca="1" si="153"/>
        <v>-999</v>
      </c>
    </row>
    <row r="190" spans="1:107" ht="14.4" x14ac:dyDescent="0.3">
      <c r="A190" s="37"/>
      <c r="B190" s="37"/>
      <c r="C190" s="37"/>
      <c r="D190" s="319" t="s">
        <v>744</v>
      </c>
      <c r="E190" s="37"/>
      <c r="F190" s="37"/>
      <c r="G190" s="37"/>
      <c r="H190" s="37"/>
      <c r="I190" s="275"/>
      <c r="J190" s="275"/>
      <c r="K190" s="275">
        <v>5.2</v>
      </c>
      <c r="L190" s="275">
        <v>3.2</v>
      </c>
      <c r="M190" s="275">
        <v>12</v>
      </c>
      <c r="N190" s="275">
        <v>4.3</v>
      </c>
      <c r="O190" s="275"/>
      <c r="P190" s="275"/>
      <c r="Q190" s="275">
        <v>2.4900000000000002</v>
      </c>
      <c r="R190" s="317">
        <v>0.51</v>
      </c>
      <c r="S190" s="275">
        <v>215.05</v>
      </c>
      <c r="T190" s="275"/>
      <c r="U190" s="37"/>
      <c r="V190" s="37"/>
      <c r="W190" s="275"/>
      <c r="X190" s="275"/>
      <c r="Y190" s="275"/>
      <c r="Z190" s="275">
        <v>7.0000000000000007E-2</v>
      </c>
      <c r="AA190" s="275"/>
      <c r="AB190" s="275">
        <v>5.3</v>
      </c>
      <c r="AC190" s="275">
        <v>0.28999999999999998</v>
      </c>
      <c r="AD190" s="37"/>
      <c r="AE190" s="37"/>
      <c r="AF190" s="37"/>
      <c r="AG190" s="37" t="str">
        <f t="shared" ca="1" si="189"/>
        <v>W_ID_034_FS_005</v>
      </c>
      <c r="AH190" s="37"/>
      <c r="AI190" s="37"/>
      <c r="AJ190" s="37"/>
      <c r="AK190" s="37"/>
      <c r="AL190" s="37">
        <f t="shared" ca="1" si="191"/>
        <v>0</v>
      </c>
      <c r="AM190" s="37">
        <f t="shared" ca="1" si="192"/>
        <v>0</v>
      </c>
      <c r="AN190" s="37">
        <f t="shared" ca="1" si="192"/>
        <v>5.2</v>
      </c>
      <c r="AO190" s="37">
        <f t="shared" ca="1" si="192"/>
        <v>3.2</v>
      </c>
      <c r="AP190" s="37">
        <f t="shared" ca="1" si="192"/>
        <v>12</v>
      </c>
      <c r="AQ190" s="37">
        <f t="shared" ca="1" si="155"/>
        <v>4.3</v>
      </c>
      <c r="AR190" s="37">
        <f t="shared" ca="1" si="155"/>
        <v>0</v>
      </c>
      <c r="AS190" s="37">
        <f t="shared" ref="AQ190:AW226" ca="1" si="193">ABS(INDIRECT(AS$5&amp;(CELL("row", AS190))))</f>
        <v>0</v>
      </c>
      <c r="AT190" s="37">
        <f t="shared" ca="1" si="193"/>
        <v>2.4900000000000002</v>
      </c>
      <c r="AU190" s="37">
        <f t="shared" ca="1" si="193"/>
        <v>0.51</v>
      </c>
      <c r="AV190" s="37">
        <f t="shared" ca="1" si="193"/>
        <v>215.05</v>
      </c>
      <c r="AW190" s="37">
        <f t="shared" ca="1" si="193"/>
        <v>0</v>
      </c>
      <c r="AX190" s="37"/>
      <c r="AY190" s="37"/>
      <c r="AZ190" s="37">
        <f t="shared" ca="1" si="190"/>
        <v>0</v>
      </c>
      <c r="BA190" s="37">
        <f t="shared" ca="1" si="190"/>
        <v>0</v>
      </c>
      <c r="BB190" s="37">
        <f t="shared" ca="1" si="190"/>
        <v>0</v>
      </c>
      <c r="BC190" s="37">
        <f t="shared" ca="1" si="190"/>
        <v>7.0000000000000007E-2</v>
      </c>
      <c r="BD190" s="37">
        <f t="shared" ca="1" si="190"/>
        <v>0</v>
      </c>
      <c r="BE190" s="37">
        <f t="shared" ca="1" si="190"/>
        <v>5.3</v>
      </c>
      <c r="BF190" s="37">
        <f t="shared" ca="1" si="190"/>
        <v>0.28999999999999998</v>
      </c>
      <c r="BG190" s="37">
        <f t="shared" ca="1" si="190"/>
        <v>0</v>
      </c>
      <c r="BH190" s="37">
        <f t="shared" ca="1" si="140"/>
        <v>0</v>
      </c>
      <c r="BI190" s="37">
        <f t="shared" ca="1" si="141"/>
        <v>99</v>
      </c>
      <c r="BJ190" s="37"/>
      <c r="BK190" s="299">
        <f t="shared" ca="1" si="158"/>
        <v>1.545258</v>
      </c>
      <c r="BL190" s="299">
        <f t="shared" ca="1" si="159"/>
        <v>4.5744303000000013</v>
      </c>
      <c r="BM190" s="300">
        <f t="shared" ca="1" si="142"/>
        <v>-0.49498800453611347</v>
      </c>
      <c r="BN190" s="37"/>
      <c r="BO190" s="301">
        <f t="shared" ca="1" si="163"/>
        <v>0.16338582677165356</v>
      </c>
      <c r="BP190" s="301">
        <f t="shared" ca="1" si="164"/>
        <v>0.83661417322834641</v>
      </c>
      <c r="BQ190" s="301">
        <f t="shared" ca="1" si="165"/>
        <v>0</v>
      </c>
      <c r="BR190" s="302">
        <f t="shared" ca="1" si="166"/>
        <v>9.4338976377952771E-2</v>
      </c>
      <c r="BS190" s="302">
        <f t="shared" ca="1" si="167"/>
        <v>0.16338582677165356</v>
      </c>
      <c r="BT190" s="301">
        <f t="shared" ca="1" si="168"/>
        <v>1</v>
      </c>
      <c r="BU190" s="301">
        <f t="shared" ca="1" si="169"/>
        <v>0</v>
      </c>
      <c r="BV190" s="301">
        <f t="shared" ca="1" si="170"/>
        <v>0</v>
      </c>
      <c r="BW190" s="302">
        <f t="shared" ca="1" si="171"/>
        <v>0.57740000000000002</v>
      </c>
      <c r="BX190" s="302">
        <f t="shared" ca="1" si="160"/>
        <v>1</v>
      </c>
      <c r="BY190" s="301" t="e">
        <f t="shared" ca="1" si="172"/>
        <v>#DIV/0!</v>
      </c>
      <c r="BZ190" s="301" t="e">
        <f t="shared" ca="1" si="173"/>
        <v>#DIV/0!</v>
      </c>
      <c r="CA190" s="301" t="e">
        <f t="shared" ca="1" si="174"/>
        <v>#DIV/0!</v>
      </c>
      <c r="CB190" s="302" t="e">
        <f t="shared" ca="1" si="175"/>
        <v>#DIV/0!</v>
      </c>
      <c r="CC190" s="302">
        <f t="shared" ca="1" si="176"/>
        <v>-1</v>
      </c>
      <c r="CD190" s="301">
        <f t="shared" ca="1" si="177"/>
        <v>1.1446170819159695E-2</v>
      </c>
      <c r="CE190" s="301">
        <f t="shared" ca="1" si="178"/>
        <v>0.98855382918084023</v>
      </c>
      <c r="CF190" s="301">
        <f t="shared" ca="1" si="179"/>
        <v>0</v>
      </c>
      <c r="CG190" s="302">
        <f t="shared" ca="1" si="180"/>
        <v>6.6090190309828082E-3</v>
      </c>
      <c r="CH190" s="302">
        <f t="shared" ca="1" si="181"/>
        <v>1.1446170819159695E-2</v>
      </c>
      <c r="CI190" s="303" t="e">
        <f t="shared" ca="1" si="154"/>
        <v>#REF!</v>
      </c>
      <c r="CJ190" s="303" t="e">
        <f t="shared" ca="1" si="143"/>
        <v>#REF!</v>
      </c>
      <c r="CK190" s="303" t="e">
        <f t="shared" ca="1" si="144"/>
        <v>#REF!</v>
      </c>
      <c r="CL190" s="301" t="e">
        <f t="shared" ca="1" si="145"/>
        <v>#REF!</v>
      </c>
      <c r="CM190" s="301" t="e">
        <f t="shared" ca="1" si="146"/>
        <v>#REF!</v>
      </c>
      <c r="CN190" s="301" t="e">
        <f t="shared" ca="1" si="147"/>
        <v>#REF!</v>
      </c>
      <c r="CO190" s="302" t="e">
        <f t="shared" ca="1" si="182"/>
        <v>#REF!</v>
      </c>
      <c r="CP190" s="302">
        <f t="shared" ca="1" si="183"/>
        <v>-1</v>
      </c>
      <c r="CQ190" s="301">
        <f t="shared" ca="1" si="184"/>
        <v>2.463469430527246E-3</v>
      </c>
      <c r="CR190" s="301">
        <f t="shared" ca="1" si="185"/>
        <v>1.5159811880167668E-2</v>
      </c>
      <c r="CS190" s="301">
        <f t="shared" ca="1" si="186"/>
        <v>0.98237671868930521</v>
      </c>
      <c r="CT190" s="302">
        <f t="shared" ca="1" si="187"/>
        <v>1.1357728043197273</v>
      </c>
      <c r="CU190" s="302">
        <f t="shared" ca="1" si="188"/>
        <v>2.463469430527246E-3</v>
      </c>
      <c r="CV190" s="37"/>
      <c r="CW190" s="298">
        <f t="shared" ca="1" si="148"/>
        <v>0.37683150106022556</v>
      </c>
      <c r="CX190" s="302">
        <f t="shared" ca="1" si="149"/>
        <v>-6.8881289407812796E-2</v>
      </c>
      <c r="CY190" s="298">
        <f t="shared" ca="1" si="150"/>
        <v>0.78181818181818186</v>
      </c>
      <c r="CZ190" s="298">
        <f t="shared" ca="1" si="151"/>
        <v>0.86021505376344076</v>
      </c>
      <c r="DA190" s="304" t="e">
        <f t="shared" ca="1" si="152"/>
        <v>#NUM!</v>
      </c>
      <c r="DB190" s="305"/>
      <c r="DC190" s="304">
        <f t="shared" ca="1" si="153"/>
        <v>-999</v>
      </c>
    </row>
    <row r="191" spans="1:107" ht="14.4" x14ac:dyDescent="0.3">
      <c r="A191" s="37"/>
      <c r="B191" s="37"/>
      <c r="C191" s="37"/>
      <c r="D191" s="319" t="s">
        <v>745</v>
      </c>
      <c r="E191" s="37"/>
      <c r="F191" s="37"/>
      <c r="G191" s="37"/>
      <c r="H191" s="37"/>
      <c r="I191" s="275"/>
      <c r="J191" s="275"/>
      <c r="K191" s="275"/>
      <c r="L191" s="275"/>
      <c r="M191" s="275"/>
      <c r="N191" s="275"/>
      <c r="O191" s="275"/>
      <c r="P191" s="275"/>
      <c r="Q191" s="275"/>
      <c r="R191" s="317"/>
      <c r="S191" s="275"/>
      <c r="T191" s="275"/>
      <c r="U191" s="37"/>
      <c r="V191" s="37"/>
      <c r="W191" s="275"/>
      <c r="X191" s="275"/>
      <c r="Y191" s="275"/>
      <c r="Z191" s="275"/>
      <c r="AA191" s="275"/>
      <c r="AB191" s="275"/>
      <c r="AC191" s="275"/>
      <c r="AD191" s="37"/>
      <c r="AE191" s="37">
        <v>-7.46</v>
      </c>
      <c r="AF191" s="37"/>
      <c r="AG191" s="37" t="str">
        <f t="shared" ca="1" si="189"/>
        <v>W_ID_034_FS_006</v>
      </c>
      <c r="AH191" s="37"/>
      <c r="AI191" s="37"/>
      <c r="AJ191" s="37"/>
      <c r="AK191" s="37"/>
      <c r="AL191" s="37">
        <f t="shared" ca="1" si="191"/>
        <v>0</v>
      </c>
      <c r="AM191" s="37">
        <f t="shared" ca="1" si="192"/>
        <v>0</v>
      </c>
      <c r="AN191" s="37">
        <f t="shared" ca="1" si="192"/>
        <v>0</v>
      </c>
      <c r="AO191" s="37">
        <f t="shared" ca="1" si="192"/>
        <v>0</v>
      </c>
      <c r="AP191" s="37">
        <f t="shared" ca="1" si="192"/>
        <v>0</v>
      </c>
      <c r="AQ191" s="37">
        <f t="shared" ca="1" si="193"/>
        <v>0</v>
      </c>
      <c r="AR191" s="37">
        <f t="shared" ca="1" si="193"/>
        <v>0</v>
      </c>
      <c r="AS191" s="37">
        <f t="shared" ca="1" si="193"/>
        <v>0</v>
      </c>
      <c r="AT191" s="37">
        <f t="shared" ca="1" si="193"/>
        <v>0</v>
      </c>
      <c r="AU191" s="37">
        <f t="shared" ca="1" si="193"/>
        <v>0</v>
      </c>
      <c r="AV191" s="37">
        <f t="shared" ca="1" si="193"/>
        <v>0</v>
      </c>
      <c r="AW191" s="37">
        <f t="shared" ca="1" si="193"/>
        <v>0</v>
      </c>
      <c r="AX191" s="37"/>
      <c r="AY191" s="37"/>
      <c r="AZ191" s="37">
        <f t="shared" ca="1" si="190"/>
        <v>0</v>
      </c>
      <c r="BA191" s="37">
        <f t="shared" ca="1" si="190"/>
        <v>0</v>
      </c>
      <c r="BB191" s="37">
        <f t="shared" ca="1" si="190"/>
        <v>0</v>
      </c>
      <c r="BC191" s="37">
        <f t="shared" ca="1" si="190"/>
        <v>0</v>
      </c>
      <c r="BD191" s="37">
        <f t="shared" ca="1" si="190"/>
        <v>0</v>
      </c>
      <c r="BE191" s="37">
        <f t="shared" ca="1" si="190"/>
        <v>0</v>
      </c>
      <c r="BF191" s="37">
        <f t="shared" ca="1" si="190"/>
        <v>0</v>
      </c>
      <c r="BG191" s="37">
        <f t="shared" ca="1" si="190"/>
        <v>0</v>
      </c>
      <c r="BH191" s="37">
        <f t="shared" ca="1" si="140"/>
        <v>-7.46</v>
      </c>
      <c r="BI191" s="37">
        <f t="shared" ca="1" si="141"/>
        <v>99</v>
      </c>
      <c r="BJ191" s="37"/>
      <c r="BK191" s="299">
        <f t="shared" ca="1" si="158"/>
        <v>0</v>
      </c>
      <c r="BL191" s="299">
        <f t="shared" ca="1" si="159"/>
        <v>0</v>
      </c>
      <c r="BM191" s="300" t="str">
        <f t="shared" ca="1" si="142"/>
        <v/>
      </c>
      <c r="BN191" s="37"/>
      <c r="BO191" s="301" t="e">
        <f t="shared" ca="1" si="163"/>
        <v>#DIV/0!</v>
      </c>
      <c r="BP191" s="301" t="e">
        <f t="shared" ca="1" si="164"/>
        <v>#DIV/0!</v>
      </c>
      <c r="BQ191" s="301" t="e">
        <f t="shared" ca="1" si="165"/>
        <v>#DIV/0!</v>
      </c>
      <c r="BR191" s="302" t="e">
        <f t="shared" ca="1" si="166"/>
        <v>#DIV/0!</v>
      </c>
      <c r="BS191" s="302">
        <f t="shared" ca="1" si="167"/>
        <v>-1</v>
      </c>
      <c r="BT191" s="301" t="e">
        <f t="shared" ca="1" si="168"/>
        <v>#DIV/0!</v>
      </c>
      <c r="BU191" s="301" t="e">
        <f t="shared" ca="1" si="169"/>
        <v>#DIV/0!</v>
      </c>
      <c r="BV191" s="301" t="e">
        <f t="shared" ca="1" si="170"/>
        <v>#DIV/0!</v>
      </c>
      <c r="BW191" s="302" t="e">
        <f t="shared" ca="1" si="171"/>
        <v>#DIV/0!</v>
      </c>
      <c r="BX191" s="302">
        <f t="shared" ca="1" si="160"/>
        <v>-1</v>
      </c>
      <c r="BY191" s="301" t="e">
        <f t="shared" ca="1" si="172"/>
        <v>#DIV/0!</v>
      </c>
      <c r="BZ191" s="301" t="e">
        <f t="shared" ca="1" si="173"/>
        <v>#DIV/0!</v>
      </c>
      <c r="CA191" s="301" t="e">
        <f t="shared" ca="1" si="174"/>
        <v>#DIV/0!</v>
      </c>
      <c r="CB191" s="302" t="e">
        <f t="shared" ca="1" si="175"/>
        <v>#DIV/0!</v>
      </c>
      <c r="CC191" s="302">
        <f t="shared" ca="1" si="176"/>
        <v>-1</v>
      </c>
      <c r="CD191" s="301" t="e">
        <f t="shared" ca="1" si="177"/>
        <v>#DIV/0!</v>
      </c>
      <c r="CE191" s="301" t="e">
        <f t="shared" ca="1" si="178"/>
        <v>#DIV/0!</v>
      </c>
      <c r="CF191" s="301" t="e">
        <f t="shared" ca="1" si="179"/>
        <v>#DIV/0!</v>
      </c>
      <c r="CG191" s="302" t="e">
        <f t="shared" ca="1" si="180"/>
        <v>#DIV/0!</v>
      </c>
      <c r="CH191" s="302">
        <f t="shared" ca="1" si="181"/>
        <v>-1</v>
      </c>
      <c r="CI191" s="303" t="e">
        <f t="shared" ca="1" si="154"/>
        <v>#REF!</v>
      </c>
      <c r="CJ191" s="303" t="e">
        <f t="shared" ca="1" si="143"/>
        <v>#REF!</v>
      </c>
      <c r="CK191" s="303" t="e">
        <f t="shared" ca="1" si="144"/>
        <v>#REF!</v>
      </c>
      <c r="CL191" s="301" t="e">
        <f t="shared" ca="1" si="145"/>
        <v>#REF!</v>
      </c>
      <c r="CM191" s="301" t="e">
        <f t="shared" ca="1" si="146"/>
        <v>#REF!</v>
      </c>
      <c r="CN191" s="301" t="e">
        <f t="shared" ca="1" si="147"/>
        <v>#REF!</v>
      </c>
      <c r="CO191" s="302" t="e">
        <f t="shared" ca="1" si="182"/>
        <v>#REF!</v>
      </c>
      <c r="CP191" s="302">
        <f t="shared" ca="1" si="183"/>
        <v>-1</v>
      </c>
      <c r="CQ191" s="301" t="e">
        <f t="shared" ca="1" si="184"/>
        <v>#DIV/0!</v>
      </c>
      <c r="CR191" s="301" t="e">
        <f t="shared" ca="1" si="185"/>
        <v>#DIV/0!</v>
      </c>
      <c r="CS191" s="301" t="e">
        <f t="shared" ca="1" si="186"/>
        <v>#DIV/0!</v>
      </c>
      <c r="CT191" s="302" t="e">
        <f t="shared" ca="1" si="187"/>
        <v>#DIV/0!</v>
      </c>
      <c r="CU191" s="302">
        <f t="shared" ca="1" si="188"/>
        <v>-1</v>
      </c>
      <c r="CV191" s="37"/>
      <c r="CW191" s="298">
        <f t="shared" ca="1" si="148"/>
        <v>-99</v>
      </c>
      <c r="CX191" s="302">
        <f t="shared" ca="1" si="149"/>
        <v>-99</v>
      </c>
      <c r="CY191" s="298">
        <f t="shared" ca="1" si="150"/>
        <v>-99</v>
      </c>
      <c r="CZ191" s="298">
        <f t="shared" ca="1" si="151"/>
        <v>-99</v>
      </c>
      <c r="DA191" s="304" t="e">
        <f t="shared" ca="1" si="152"/>
        <v>#NUM!</v>
      </c>
      <c r="DB191" s="305"/>
      <c r="DC191" s="304">
        <f t="shared" ca="1" si="153"/>
        <v>-999</v>
      </c>
    </row>
    <row r="192" spans="1:107" ht="14.4" x14ac:dyDescent="0.3">
      <c r="A192" s="37"/>
      <c r="B192" s="37"/>
      <c r="C192" s="37"/>
      <c r="D192" s="319" t="s">
        <v>746</v>
      </c>
      <c r="E192" s="37"/>
      <c r="F192" s="37"/>
      <c r="G192" s="37"/>
      <c r="H192" s="37"/>
      <c r="I192" s="275"/>
      <c r="J192" s="275"/>
      <c r="K192" s="275"/>
      <c r="L192" s="275"/>
      <c r="M192" s="275"/>
      <c r="N192" s="275"/>
      <c r="O192" s="275"/>
      <c r="P192" s="275"/>
      <c r="Q192" s="275">
        <v>3.14</v>
      </c>
      <c r="R192" s="317">
        <v>0.36</v>
      </c>
      <c r="S192" s="275">
        <v>360.94</v>
      </c>
      <c r="T192" s="275"/>
      <c r="U192" s="37"/>
      <c r="V192" s="37"/>
      <c r="W192" s="275"/>
      <c r="X192" s="275"/>
      <c r="Y192" s="275"/>
      <c r="Z192" s="275"/>
      <c r="AA192" s="275"/>
      <c r="AB192" s="275"/>
      <c r="AC192" s="275"/>
      <c r="AD192" s="37"/>
      <c r="AE192" s="37"/>
      <c r="AF192" s="37"/>
      <c r="AG192" s="37" t="str">
        <f t="shared" ca="1" si="189"/>
        <v>W_ID_034_FS_007</v>
      </c>
      <c r="AH192" s="37"/>
      <c r="AI192" s="37"/>
      <c r="AJ192" s="37"/>
      <c r="AK192" s="37"/>
      <c r="AL192" s="37">
        <f t="shared" ca="1" si="191"/>
        <v>0</v>
      </c>
      <c r="AM192" s="37">
        <f t="shared" ca="1" si="192"/>
        <v>0</v>
      </c>
      <c r="AN192" s="37">
        <f t="shared" ca="1" si="192"/>
        <v>0</v>
      </c>
      <c r="AO192" s="37">
        <f t="shared" ca="1" si="192"/>
        <v>0</v>
      </c>
      <c r="AP192" s="37">
        <f t="shared" ca="1" si="192"/>
        <v>0</v>
      </c>
      <c r="AQ192" s="37">
        <f t="shared" ca="1" si="193"/>
        <v>0</v>
      </c>
      <c r="AR192" s="37">
        <f t="shared" ca="1" si="193"/>
        <v>0</v>
      </c>
      <c r="AS192" s="37">
        <f t="shared" ca="1" si="193"/>
        <v>0</v>
      </c>
      <c r="AT192" s="37">
        <f t="shared" ca="1" si="193"/>
        <v>3.14</v>
      </c>
      <c r="AU192" s="37">
        <f t="shared" ca="1" si="193"/>
        <v>0.36</v>
      </c>
      <c r="AV192" s="37">
        <f t="shared" ca="1" si="193"/>
        <v>360.94</v>
      </c>
      <c r="AW192" s="37">
        <f t="shared" ca="1" si="193"/>
        <v>0</v>
      </c>
      <c r="AX192" s="37"/>
      <c r="AY192" s="37"/>
      <c r="AZ192" s="37">
        <f t="shared" ca="1" si="190"/>
        <v>0</v>
      </c>
      <c r="BA192" s="37">
        <f t="shared" ca="1" si="190"/>
        <v>0</v>
      </c>
      <c r="BB192" s="37">
        <f t="shared" ca="1" si="190"/>
        <v>0</v>
      </c>
      <c r="BC192" s="37">
        <f t="shared" ca="1" si="190"/>
        <v>0</v>
      </c>
      <c r="BD192" s="37">
        <f t="shared" ca="1" si="190"/>
        <v>0</v>
      </c>
      <c r="BE192" s="37">
        <f t="shared" ca="1" si="190"/>
        <v>0</v>
      </c>
      <c r="BF192" s="37">
        <f t="shared" ca="1" si="190"/>
        <v>0</v>
      </c>
      <c r="BG192" s="37">
        <f t="shared" ca="1" si="190"/>
        <v>0</v>
      </c>
      <c r="BH192" s="37">
        <f t="shared" ca="1" si="140"/>
        <v>0</v>
      </c>
      <c r="BI192" s="37">
        <f t="shared" ca="1" si="141"/>
        <v>99</v>
      </c>
      <c r="BJ192" s="37"/>
      <c r="BK192" s="299">
        <f t="shared" ca="1" si="158"/>
        <v>0</v>
      </c>
      <c r="BL192" s="299">
        <f t="shared" ca="1" si="159"/>
        <v>7.6223006000000009</v>
      </c>
      <c r="BM192" s="300" t="str">
        <f t="shared" ca="1" si="142"/>
        <v/>
      </c>
      <c r="BN192" s="37"/>
      <c r="BO192" s="301">
        <f t="shared" ca="1" si="163"/>
        <v>0.25864909390444812</v>
      </c>
      <c r="BP192" s="301">
        <f t="shared" ca="1" si="164"/>
        <v>0.74135090609555188</v>
      </c>
      <c r="BQ192" s="301">
        <f t="shared" ca="1" si="165"/>
        <v>0</v>
      </c>
      <c r="BR192" s="302">
        <f t="shared" ca="1" si="166"/>
        <v>0.14934398682042835</v>
      </c>
      <c r="BS192" s="302">
        <f t="shared" ca="1" si="167"/>
        <v>0.25864909390444812</v>
      </c>
      <c r="BT192" s="301">
        <f t="shared" ca="1" si="168"/>
        <v>1</v>
      </c>
      <c r="BU192" s="301">
        <f t="shared" ca="1" si="169"/>
        <v>0</v>
      </c>
      <c r="BV192" s="301">
        <f t="shared" ca="1" si="170"/>
        <v>0</v>
      </c>
      <c r="BW192" s="302">
        <f t="shared" ca="1" si="171"/>
        <v>0.57740000000000002</v>
      </c>
      <c r="BX192" s="302">
        <f t="shared" ca="1" si="160"/>
        <v>1</v>
      </c>
      <c r="BY192" s="301" t="e">
        <f t="shared" ca="1" si="172"/>
        <v>#DIV/0!</v>
      </c>
      <c r="BZ192" s="301" t="e">
        <f t="shared" ca="1" si="173"/>
        <v>#DIV/0!</v>
      </c>
      <c r="CA192" s="301" t="e">
        <f t="shared" ca="1" si="174"/>
        <v>#DIV/0!</v>
      </c>
      <c r="CB192" s="302" t="e">
        <f t="shared" ca="1" si="175"/>
        <v>#DIV/0!</v>
      </c>
      <c r="CC192" s="302">
        <f t="shared" ca="1" si="176"/>
        <v>-1</v>
      </c>
      <c r="CD192" s="301">
        <f t="shared" ca="1" si="177"/>
        <v>8.6244781366732592E-3</v>
      </c>
      <c r="CE192" s="301">
        <f t="shared" ca="1" si="178"/>
        <v>0.99137552186332678</v>
      </c>
      <c r="CF192" s="301">
        <f t="shared" ca="1" si="179"/>
        <v>0</v>
      </c>
      <c r="CG192" s="302">
        <f t="shared" ca="1" si="180"/>
        <v>4.9797736761151403E-3</v>
      </c>
      <c r="CH192" s="302">
        <f t="shared" ca="1" si="181"/>
        <v>8.6244781366732592E-3</v>
      </c>
      <c r="CI192" s="303" t="e">
        <f t="shared" ca="1" si="154"/>
        <v>#REF!</v>
      </c>
      <c r="CJ192" s="303" t="e">
        <f t="shared" ca="1" si="143"/>
        <v>#REF!</v>
      </c>
      <c r="CK192" s="303" t="e">
        <f t="shared" ca="1" si="144"/>
        <v>#REF!</v>
      </c>
      <c r="CL192" s="301" t="e">
        <f t="shared" ca="1" si="145"/>
        <v>#REF!</v>
      </c>
      <c r="CM192" s="301" t="e">
        <f t="shared" ca="1" si="146"/>
        <v>#REF!</v>
      </c>
      <c r="CN192" s="301" t="e">
        <f t="shared" ca="1" si="147"/>
        <v>#REF!</v>
      </c>
      <c r="CO192" s="302" t="e">
        <f t="shared" ca="1" si="182"/>
        <v>#REF!</v>
      </c>
      <c r="CP192" s="302">
        <f t="shared" ca="1" si="183"/>
        <v>-1</v>
      </c>
      <c r="CQ192" s="301" t="e">
        <f t="shared" ca="1" si="184"/>
        <v>#DIV/0!</v>
      </c>
      <c r="CR192" s="301" t="e">
        <f t="shared" ca="1" si="185"/>
        <v>#DIV/0!</v>
      </c>
      <c r="CS192" s="301" t="e">
        <f t="shared" ca="1" si="186"/>
        <v>#DIV/0!</v>
      </c>
      <c r="CT192" s="302" t="e">
        <f t="shared" ca="1" si="187"/>
        <v>#DIV/0!</v>
      </c>
      <c r="CU192" s="302">
        <f t="shared" ca="1" si="188"/>
        <v>-1</v>
      </c>
      <c r="CV192" s="37"/>
      <c r="CW192" s="298">
        <f t="shared" ca="1" si="148"/>
        <v>-99</v>
      </c>
      <c r="CX192" s="302">
        <f t="shared" ca="1" si="149"/>
        <v>-99</v>
      </c>
      <c r="CY192" s="298">
        <f t="shared" ca="1" si="150"/>
        <v>-99</v>
      </c>
      <c r="CZ192" s="298">
        <f t="shared" ca="1" si="151"/>
        <v>-99</v>
      </c>
      <c r="DA192" s="304" t="e">
        <f t="shared" ca="1" si="152"/>
        <v>#NUM!</v>
      </c>
      <c r="DB192" s="305"/>
      <c r="DC192" s="304">
        <f t="shared" ca="1" si="153"/>
        <v>-999</v>
      </c>
    </row>
    <row r="193" spans="1:107" ht="14.4" x14ac:dyDescent="0.3">
      <c r="A193" s="37"/>
      <c r="B193" s="37"/>
      <c r="C193" s="37"/>
      <c r="D193" s="319" t="s">
        <v>747</v>
      </c>
      <c r="E193" s="37"/>
      <c r="F193" s="37"/>
      <c r="G193" s="37"/>
      <c r="H193" s="37"/>
      <c r="I193" s="275"/>
      <c r="J193" s="275"/>
      <c r="K193" s="275">
        <v>7.9</v>
      </c>
      <c r="L193" s="275">
        <v>4.3</v>
      </c>
      <c r="M193" s="275">
        <v>22</v>
      </c>
      <c r="N193" s="275">
        <v>7.8</v>
      </c>
      <c r="O193" s="275"/>
      <c r="P193" s="275"/>
      <c r="Q193" s="275"/>
      <c r="R193" s="317"/>
      <c r="S193" s="275"/>
      <c r="T193" s="275"/>
      <c r="U193" s="37"/>
      <c r="V193" s="37"/>
      <c r="W193" s="275"/>
      <c r="X193" s="275"/>
      <c r="Y193" s="275"/>
      <c r="Z193" s="275">
        <v>0.11</v>
      </c>
      <c r="AA193" s="275"/>
      <c r="AB193" s="275">
        <v>40</v>
      </c>
      <c r="AC193" s="275">
        <v>0.78</v>
      </c>
      <c r="AD193" s="37"/>
      <c r="AE193" s="37"/>
      <c r="AF193" s="37"/>
      <c r="AG193" s="37" t="str">
        <f t="shared" ca="1" si="189"/>
        <v>W_ID_034_FS_008</v>
      </c>
      <c r="AH193" s="37"/>
      <c r="AI193" s="37"/>
      <c r="AJ193" s="37"/>
      <c r="AK193" s="37"/>
      <c r="AL193" s="37">
        <f t="shared" ca="1" si="191"/>
        <v>0</v>
      </c>
      <c r="AM193" s="37">
        <f t="shared" ca="1" si="192"/>
        <v>0</v>
      </c>
      <c r="AN193" s="37">
        <f t="shared" ca="1" si="192"/>
        <v>7.9</v>
      </c>
      <c r="AO193" s="37">
        <f t="shared" ca="1" si="192"/>
        <v>4.3</v>
      </c>
      <c r="AP193" s="37">
        <f t="shared" ca="1" si="192"/>
        <v>22</v>
      </c>
      <c r="AQ193" s="37">
        <f t="shared" ca="1" si="193"/>
        <v>7.8</v>
      </c>
      <c r="AR193" s="37">
        <f t="shared" ca="1" si="193"/>
        <v>0</v>
      </c>
      <c r="AS193" s="37">
        <f t="shared" ca="1" si="193"/>
        <v>0</v>
      </c>
      <c r="AT193" s="37">
        <f t="shared" ca="1" si="193"/>
        <v>0</v>
      </c>
      <c r="AU193" s="37">
        <f t="shared" ca="1" si="193"/>
        <v>0</v>
      </c>
      <c r="AV193" s="37">
        <f t="shared" ca="1" si="193"/>
        <v>0</v>
      </c>
      <c r="AW193" s="37">
        <f t="shared" ca="1" si="193"/>
        <v>0</v>
      </c>
      <c r="AX193" s="37"/>
      <c r="AY193" s="37"/>
      <c r="AZ193" s="37">
        <f t="shared" ca="1" si="190"/>
        <v>0</v>
      </c>
      <c r="BA193" s="37">
        <f t="shared" ca="1" si="190"/>
        <v>0</v>
      </c>
      <c r="BB193" s="37">
        <f t="shared" ca="1" si="190"/>
        <v>0</v>
      </c>
      <c r="BC193" s="37">
        <f t="shared" ca="1" si="190"/>
        <v>0.11</v>
      </c>
      <c r="BD193" s="37">
        <f t="shared" ca="1" si="190"/>
        <v>0</v>
      </c>
      <c r="BE193" s="37">
        <f t="shared" ca="1" si="190"/>
        <v>40</v>
      </c>
      <c r="BF193" s="37">
        <f t="shared" ca="1" si="190"/>
        <v>0.78</v>
      </c>
      <c r="BG193" s="37">
        <f t="shared" ca="1" si="190"/>
        <v>0</v>
      </c>
      <c r="BH193" s="37">
        <f t="shared" ca="1" si="140"/>
        <v>0</v>
      </c>
      <c r="BI193" s="37">
        <f t="shared" ca="1" si="141"/>
        <v>99</v>
      </c>
      <c r="BJ193" s="37"/>
      <c r="BK193" s="299">
        <f t="shared" ca="1" si="158"/>
        <v>4.3418289999999997</v>
      </c>
      <c r="BL193" s="299">
        <f t="shared" ca="1" si="159"/>
        <v>0</v>
      </c>
      <c r="BM193" s="300">
        <f t="shared" ca="1" si="142"/>
        <v>1</v>
      </c>
      <c r="BN193" s="37"/>
      <c r="BO193" s="301" t="e">
        <f t="shared" ca="1" si="163"/>
        <v>#DIV/0!</v>
      </c>
      <c r="BP193" s="301" t="e">
        <f t="shared" ca="1" si="164"/>
        <v>#DIV/0!</v>
      </c>
      <c r="BQ193" s="301" t="e">
        <f t="shared" ca="1" si="165"/>
        <v>#DIV/0!</v>
      </c>
      <c r="BR193" s="302" t="e">
        <f t="shared" ca="1" si="166"/>
        <v>#DIV/0!</v>
      </c>
      <c r="BS193" s="302">
        <f t="shared" ca="1" si="167"/>
        <v>-1</v>
      </c>
      <c r="BT193" s="301" t="e">
        <f t="shared" ca="1" si="168"/>
        <v>#DIV/0!</v>
      </c>
      <c r="BU193" s="301" t="e">
        <f t="shared" ca="1" si="169"/>
        <v>#DIV/0!</v>
      </c>
      <c r="BV193" s="301" t="e">
        <f t="shared" ca="1" si="170"/>
        <v>#DIV/0!</v>
      </c>
      <c r="BW193" s="302" t="e">
        <f t="shared" ca="1" si="171"/>
        <v>#DIV/0!</v>
      </c>
      <c r="BX193" s="302">
        <f t="shared" ca="1" si="160"/>
        <v>-1</v>
      </c>
      <c r="BY193" s="301" t="e">
        <f t="shared" ca="1" si="172"/>
        <v>#DIV/0!</v>
      </c>
      <c r="BZ193" s="301" t="e">
        <f t="shared" ca="1" si="173"/>
        <v>#DIV/0!</v>
      </c>
      <c r="CA193" s="301" t="e">
        <f t="shared" ca="1" si="174"/>
        <v>#DIV/0!</v>
      </c>
      <c r="CB193" s="302" t="e">
        <f t="shared" ca="1" si="175"/>
        <v>#DIV/0!</v>
      </c>
      <c r="CC193" s="302">
        <f t="shared" ca="1" si="176"/>
        <v>-1</v>
      </c>
      <c r="CD193" s="301" t="e">
        <f t="shared" ca="1" si="177"/>
        <v>#DIV/0!</v>
      </c>
      <c r="CE193" s="301" t="e">
        <f t="shared" ca="1" si="178"/>
        <v>#DIV/0!</v>
      </c>
      <c r="CF193" s="301" t="e">
        <f t="shared" ca="1" si="179"/>
        <v>#DIV/0!</v>
      </c>
      <c r="CG193" s="302" t="e">
        <f t="shared" ca="1" si="180"/>
        <v>#DIV/0!</v>
      </c>
      <c r="CH193" s="302">
        <f t="shared" ca="1" si="181"/>
        <v>-1</v>
      </c>
      <c r="CI193" s="303" t="e">
        <f t="shared" ca="1" si="154"/>
        <v>#REF!</v>
      </c>
      <c r="CJ193" s="303" t="e">
        <f t="shared" ca="1" si="143"/>
        <v>#REF!</v>
      </c>
      <c r="CK193" s="303" t="e">
        <f t="shared" ca="1" si="144"/>
        <v>#REF!</v>
      </c>
      <c r="CL193" s="301" t="e">
        <f t="shared" ca="1" si="145"/>
        <v>#REF!</v>
      </c>
      <c r="CM193" s="301" t="e">
        <f t="shared" ca="1" si="146"/>
        <v>#REF!</v>
      </c>
      <c r="CN193" s="301" t="e">
        <f t="shared" ca="1" si="147"/>
        <v>#REF!</v>
      </c>
      <c r="CO193" s="302" t="e">
        <f t="shared" ca="1" si="182"/>
        <v>#REF!</v>
      </c>
      <c r="CP193" s="302">
        <f t="shared" ca="1" si="183"/>
        <v>-1</v>
      </c>
      <c r="CQ193" s="301">
        <f t="shared" ca="1" si="184"/>
        <v>2.7780239232455782E-3</v>
      </c>
      <c r="CR193" s="301">
        <f t="shared" ca="1" si="185"/>
        <v>1.5120889708805046E-2</v>
      </c>
      <c r="CS193" s="301">
        <f t="shared" ca="1" si="186"/>
        <v>0.98210108636794935</v>
      </c>
      <c r="CT193" s="302">
        <f t="shared" ca="1" si="187"/>
        <v>1.1356361554423533</v>
      </c>
      <c r="CU193" s="302">
        <f t="shared" ca="1" si="188"/>
        <v>2.7780239232455782E-3</v>
      </c>
      <c r="CV193" s="37"/>
      <c r="CW193" s="298">
        <f t="shared" ca="1" si="148"/>
        <v>0.37484230846869271</v>
      </c>
      <c r="CX193" s="302">
        <f t="shared" ca="1" si="149"/>
        <v>-7.5485769663033109E-2</v>
      </c>
      <c r="CY193" s="298">
        <f t="shared" ca="1" si="150"/>
        <v>0.78</v>
      </c>
      <c r="CZ193" s="298">
        <f t="shared" ca="1" si="151"/>
        <v>0.84479371316306484</v>
      </c>
      <c r="DA193" s="304" t="e">
        <f t="shared" ca="1" si="152"/>
        <v>#NUM!</v>
      </c>
      <c r="DB193" s="305"/>
      <c r="DC193" s="304">
        <f t="shared" ca="1" si="153"/>
        <v>-999</v>
      </c>
    </row>
    <row r="194" spans="1:107" ht="14.4" x14ac:dyDescent="0.3">
      <c r="A194" s="37"/>
      <c r="B194" s="37"/>
      <c r="C194" s="37"/>
      <c r="D194" s="319" t="s">
        <v>748</v>
      </c>
      <c r="E194" s="37"/>
      <c r="F194" s="37"/>
      <c r="G194" s="37"/>
      <c r="H194" s="37"/>
      <c r="I194" s="275"/>
      <c r="J194" s="275"/>
      <c r="K194" s="275"/>
      <c r="L194" s="275"/>
      <c r="M194" s="275"/>
      <c r="N194" s="275"/>
      <c r="O194" s="275"/>
      <c r="P194" s="275"/>
      <c r="Q194" s="275"/>
      <c r="R194" s="317"/>
      <c r="S194" s="275"/>
      <c r="T194" s="275"/>
      <c r="U194" s="37"/>
      <c r="V194" s="37"/>
      <c r="W194" s="275"/>
      <c r="X194" s="275"/>
      <c r="Y194" s="275"/>
      <c r="Z194" s="275"/>
      <c r="AA194" s="275"/>
      <c r="AB194" s="275"/>
      <c r="AC194" s="275"/>
      <c r="AD194" s="37"/>
      <c r="AE194" s="37">
        <v>-5.4</v>
      </c>
      <c r="AF194" s="37"/>
      <c r="AG194" s="37" t="str">
        <f t="shared" ca="1" si="189"/>
        <v>W_ID_034_FS_009</v>
      </c>
      <c r="AH194" s="37"/>
      <c r="AI194" s="37"/>
      <c r="AJ194" s="37"/>
      <c r="AK194" s="37"/>
      <c r="AL194" s="37">
        <f t="shared" ca="1" si="191"/>
        <v>0</v>
      </c>
      <c r="AM194" s="37">
        <f t="shared" ca="1" si="192"/>
        <v>0</v>
      </c>
      <c r="AN194" s="37">
        <f t="shared" ca="1" si="192"/>
        <v>0</v>
      </c>
      <c r="AO194" s="37">
        <f t="shared" ca="1" si="192"/>
        <v>0</v>
      </c>
      <c r="AP194" s="37">
        <f t="shared" ca="1" si="192"/>
        <v>0</v>
      </c>
      <c r="AQ194" s="37">
        <f t="shared" ca="1" si="193"/>
        <v>0</v>
      </c>
      <c r="AR194" s="37">
        <f t="shared" ca="1" si="193"/>
        <v>0</v>
      </c>
      <c r="AS194" s="37">
        <f t="shared" ca="1" si="193"/>
        <v>0</v>
      </c>
      <c r="AT194" s="37">
        <f t="shared" ca="1" si="193"/>
        <v>0</v>
      </c>
      <c r="AU194" s="37">
        <f t="shared" ca="1" si="193"/>
        <v>0</v>
      </c>
      <c r="AV194" s="37">
        <f t="shared" ca="1" si="193"/>
        <v>0</v>
      </c>
      <c r="AW194" s="37">
        <f t="shared" ca="1" si="193"/>
        <v>0</v>
      </c>
      <c r="AX194" s="37"/>
      <c r="AY194" s="37"/>
      <c r="AZ194" s="37">
        <f t="shared" ca="1" si="190"/>
        <v>0</v>
      </c>
      <c r="BA194" s="37">
        <f t="shared" ca="1" si="190"/>
        <v>0</v>
      </c>
      <c r="BB194" s="37">
        <f t="shared" ca="1" si="190"/>
        <v>0</v>
      </c>
      <c r="BC194" s="37">
        <f t="shared" ca="1" si="190"/>
        <v>0</v>
      </c>
      <c r="BD194" s="37">
        <f t="shared" ca="1" si="190"/>
        <v>0</v>
      </c>
      <c r="BE194" s="37">
        <f t="shared" ca="1" si="190"/>
        <v>0</v>
      </c>
      <c r="BF194" s="37">
        <f t="shared" ca="1" si="190"/>
        <v>0</v>
      </c>
      <c r="BG194" s="37">
        <f t="shared" ca="1" si="190"/>
        <v>0</v>
      </c>
      <c r="BH194" s="37">
        <f t="shared" ca="1" si="140"/>
        <v>-5.4</v>
      </c>
      <c r="BI194" s="37">
        <f t="shared" ca="1" si="141"/>
        <v>99</v>
      </c>
      <c r="BJ194" s="37"/>
      <c r="BK194" s="299">
        <f t="shared" ca="1" si="158"/>
        <v>0</v>
      </c>
      <c r="BL194" s="299">
        <f t="shared" ca="1" si="159"/>
        <v>0</v>
      </c>
      <c r="BM194" s="300" t="str">
        <f t="shared" ca="1" si="142"/>
        <v/>
      </c>
      <c r="BN194" s="37"/>
      <c r="BO194" s="301" t="e">
        <f t="shared" ca="1" si="163"/>
        <v>#DIV/0!</v>
      </c>
      <c r="BP194" s="301" t="e">
        <f t="shared" ca="1" si="164"/>
        <v>#DIV/0!</v>
      </c>
      <c r="BQ194" s="301" t="e">
        <f t="shared" ca="1" si="165"/>
        <v>#DIV/0!</v>
      </c>
      <c r="BR194" s="302" t="e">
        <f t="shared" ca="1" si="166"/>
        <v>#DIV/0!</v>
      </c>
      <c r="BS194" s="302">
        <f t="shared" ca="1" si="167"/>
        <v>-1</v>
      </c>
      <c r="BT194" s="301" t="e">
        <f t="shared" ca="1" si="168"/>
        <v>#DIV/0!</v>
      </c>
      <c r="BU194" s="301" t="e">
        <f t="shared" ca="1" si="169"/>
        <v>#DIV/0!</v>
      </c>
      <c r="BV194" s="301" t="e">
        <f t="shared" ca="1" si="170"/>
        <v>#DIV/0!</v>
      </c>
      <c r="BW194" s="302" t="e">
        <f t="shared" ca="1" si="171"/>
        <v>#DIV/0!</v>
      </c>
      <c r="BX194" s="302">
        <f t="shared" ca="1" si="160"/>
        <v>-1</v>
      </c>
      <c r="BY194" s="301" t="e">
        <f t="shared" ca="1" si="172"/>
        <v>#DIV/0!</v>
      </c>
      <c r="BZ194" s="301" t="e">
        <f t="shared" ca="1" si="173"/>
        <v>#DIV/0!</v>
      </c>
      <c r="CA194" s="301" t="e">
        <f t="shared" ca="1" si="174"/>
        <v>#DIV/0!</v>
      </c>
      <c r="CB194" s="302" t="e">
        <f t="shared" ca="1" si="175"/>
        <v>#DIV/0!</v>
      </c>
      <c r="CC194" s="302">
        <f t="shared" ca="1" si="176"/>
        <v>-1</v>
      </c>
      <c r="CD194" s="301" t="e">
        <f t="shared" ca="1" si="177"/>
        <v>#DIV/0!</v>
      </c>
      <c r="CE194" s="301" t="e">
        <f t="shared" ca="1" si="178"/>
        <v>#DIV/0!</v>
      </c>
      <c r="CF194" s="301" t="e">
        <f t="shared" ca="1" si="179"/>
        <v>#DIV/0!</v>
      </c>
      <c r="CG194" s="302" t="e">
        <f t="shared" ca="1" si="180"/>
        <v>#DIV/0!</v>
      </c>
      <c r="CH194" s="302">
        <f t="shared" ca="1" si="181"/>
        <v>-1</v>
      </c>
      <c r="CI194" s="303" t="e">
        <f t="shared" ca="1" si="154"/>
        <v>#REF!</v>
      </c>
      <c r="CJ194" s="303" t="e">
        <f t="shared" ca="1" si="143"/>
        <v>#REF!</v>
      </c>
      <c r="CK194" s="303" t="e">
        <f t="shared" ca="1" si="144"/>
        <v>#REF!</v>
      </c>
      <c r="CL194" s="301" t="e">
        <f t="shared" ca="1" si="145"/>
        <v>#REF!</v>
      </c>
      <c r="CM194" s="301" t="e">
        <f t="shared" ca="1" si="146"/>
        <v>#REF!</v>
      </c>
      <c r="CN194" s="301" t="e">
        <f t="shared" ca="1" si="147"/>
        <v>#REF!</v>
      </c>
      <c r="CO194" s="302" t="e">
        <f t="shared" ca="1" si="182"/>
        <v>#REF!</v>
      </c>
      <c r="CP194" s="302">
        <f t="shared" ca="1" si="183"/>
        <v>-1</v>
      </c>
      <c r="CQ194" s="301" t="e">
        <f t="shared" ca="1" si="184"/>
        <v>#DIV/0!</v>
      </c>
      <c r="CR194" s="301" t="e">
        <f t="shared" ca="1" si="185"/>
        <v>#DIV/0!</v>
      </c>
      <c r="CS194" s="301" t="e">
        <f t="shared" ca="1" si="186"/>
        <v>#DIV/0!</v>
      </c>
      <c r="CT194" s="302" t="e">
        <f t="shared" ca="1" si="187"/>
        <v>#DIV/0!</v>
      </c>
      <c r="CU194" s="302">
        <f t="shared" ca="1" si="188"/>
        <v>-1</v>
      </c>
      <c r="CV194" s="37"/>
      <c r="CW194" s="298">
        <f t="shared" ca="1" si="148"/>
        <v>-99</v>
      </c>
      <c r="CX194" s="302">
        <f t="shared" ca="1" si="149"/>
        <v>-99</v>
      </c>
      <c r="CY194" s="298">
        <f t="shared" ca="1" si="150"/>
        <v>-99</v>
      </c>
      <c r="CZ194" s="298">
        <f t="shared" ca="1" si="151"/>
        <v>-99</v>
      </c>
      <c r="DA194" s="304" t="e">
        <f t="shared" ca="1" si="152"/>
        <v>#NUM!</v>
      </c>
      <c r="DB194" s="305"/>
      <c r="DC194" s="304">
        <f t="shared" ca="1" si="153"/>
        <v>-999</v>
      </c>
    </row>
    <row r="195" spans="1:107" ht="14.4" x14ac:dyDescent="0.3">
      <c r="A195" s="37"/>
      <c r="B195" s="37"/>
      <c r="C195" s="37"/>
      <c r="D195" s="319" t="s">
        <v>749</v>
      </c>
      <c r="E195" s="37"/>
      <c r="F195" s="37"/>
      <c r="G195" s="37"/>
      <c r="H195" s="37"/>
      <c r="I195" s="275"/>
      <c r="J195" s="275"/>
      <c r="K195" s="275"/>
      <c r="L195" s="275"/>
      <c r="M195" s="275"/>
      <c r="N195" s="275"/>
      <c r="O195" s="275"/>
      <c r="P195" s="275"/>
      <c r="Q195" s="275"/>
      <c r="R195" s="275"/>
      <c r="S195" s="275"/>
      <c r="T195" s="275"/>
      <c r="U195" s="37"/>
      <c r="V195" s="37"/>
      <c r="W195" s="275"/>
      <c r="X195" s="275"/>
      <c r="Y195" s="275"/>
      <c r="Z195" s="275"/>
      <c r="AA195" s="275"/>
      <c r="AB195" s="275"/>
      <c r="AC195" s="275"/>
      <c r="AD195" s="37"/>
      <c r="AE195" s="37"/>
      <c r="AF195" s="37"/>
      <c r="AG195" s="37" t="str">
        <f t="shared" ca="1" si="189"/>
        <v>W_ID_035_FS_001</v>
      </c>
      <c r="AH195" s="37"/>
      <c r="AI195" s="37"/>
      <c r="AJ195" s="37"/>
      <c r="AK195" s="37"/>
      <c r="AL195" s="37">
        <f t="shared" ca="1" si="191"/>
        <v>0</v>
      </c>
      <c r="AM195" s="37">
        <f t="shared" ca="1" si="192"/>
        <v>0</v>
      </c>
      <c r="AN195" s="37">
        <f t="shared" ca="1" si="192"/>
        <v>0</v>
      </c>
      <c r="AO195" s="37">
        <f t="shared" ca="1" si="192"/>
        <v>0</v>
      </c>
      <c r="AP195" s="37">
        <f t="shared" ca="1" si="192"/>
        <v>0</v>
      </c>
      <c r="AQ195" s="37">
        <f t="shared" ca="1" si="193"/>
        <v>0</v>
      </c>
      <c r="AR195" s="37">
        <f t="shared" ca="1" si="193"/>
        <v>0</v>
      </c>
      <c r="AS195" s="37">
        <f t="shared" ca="1" si="193"/>
        <v>0</v>
      </c>
      <c r="AT195" s="37">
        <f t="shared" ca="1" si="193"/>
        <v>0</v>
      </c>
      <c r="AU195" s="37">
        <f t="shared" ca="1" si="193"/>
        <v>0</v>
      </c>
      <c r="AV195" s="37">
        <f t="shared" ca="1" si="193"/>
        <v>0</v>
      </c>
      <c r="AW195" s="37">
        <f t="shared" ca="1" si="193"/>
        <v>0</v>
      </c>
      <c r="AX195" s="37"/>
      <c r="AY195" s="37"/>
      <c r="AZ195" s="37">
        <f t="shared" ca="1" si="190"/>
        <v>0</v>
      </c>
      <c r="BA195" s="37">
        <f t="shared" ca="1" si="190"/>
        <v>0</v>
      </c>
      <c r="BB195" s="37">
        <f t="shared" ca="1" si="190"/>
        <v>0</v>
      </c>
      <c r="BC195" s="37">
        <f t="shared" ca="1" si="190"/>
        <v>0</v>
      </c>
      <c r="BD195" s="37">
        <f t="shared" ca="1" si="190"/>
        <v>0</v>
      </c>
      <c r="BE195" s="37">
        <f t="shared" ca="1" si="190"/>
        <v>0</v>
      </c>
      <c r="BF195" s="37">
        <f t="shared" ca="1" si="190"/>
        <v>0</v>
      </c>
      <c r="BG195" s="37">
        <f t="shared" ca="1" si="190"/>
        <v>0</v>
      </c>
      <c r="BH195" s="37">
        <f t="shared" ca="1" si="140"/>
        <v>0</v>
      </c>
      <c r="BI195" s="37">
        <f t="shared" ca="1" si="141"/>
        <v>99</v>
      </c>
      <c r="BJ195" s="37"/>
      <c r="BK195" s="299">
        <f t="shared" ca="1" si="158"/>
        <v>0</v>
      </c>
      <c r="BL195" s="299">
        <f t="shared" ca="1" si="159"/>
        <v>0</v>
      </c>
      <c r="BM195" s="300" t="str">
        <f t="shared" ca="1" si="142"/>
        <v/>
      </c>
      <c r="BN195" s="37"/>
      <c r="BO195" s="301" t="e">
        <f t="shared" ca="1" si="163"/>
        <v>#DIV/0!</v>
      </c>
      <c r="BP195" s="301" t="e">
        <f t="shared" ca="1" si="164"/>
        <v>#DIV/0!</v>
      </c>
      <c r="BQ195" s="301" t="e">
        <f t="shared" ca="1" si="165"/>
        <v>#DIV/0!</v>
      </c>
      <c r="BR195" s="302" t="e">
        <f t="shared" ca="1" si="166"/>
        <v>#DIV/0!</v>
      </c>
      <c r="BS195" s="302">
        <f t="shared" ca="1" si="167"/>
        <v>-1</v>
      </c>
      <c r="BT195" s="301" t="e">
        <f t="shared" ca="1" si="168"/>
        <v>#DIV/0!</v>
      </c>
      <c r="BU195" s="301" t="e">
        <f t="shared" ca="1" si="169"/>
        <v>#DIV/0!</v>
      </c>
      <c r="BV195" s="301" t="e">
        <f t="shared" ca="1" si="170"/>
        <v>#DIV/0!</v>
      </c>
      <c r="BW195" s="302" t="e">
        <f t="shared" ca="1" si="171"/>
        <v>#DIV/0!</v>
      </c>
      <c r="BX195" s="302">
        <f t="shared" ca="1" si="160"/>
        <v>-1</v>
      </c>
      <c r="BY195" s="301" t="e">
        <f t="shared" ca="1" si="172"/>
        <v>#DIV/0!</v>
      </c>
      <c r="BZ195" s="301" t="e">
        <f t="shared" ca="1" si="173"/>
        <v>#DIV/0!</v>
      </c>
      <c r="CA195" s="301" t="e">
        <f t="shared" ca="1" si="174"/>
        <v>#DIV/0!</v>
      </c>
      <c r="CB195" s="302" t="e">
        <f t="shared" ca="1" si="175"/>
        <v>#DIV/0!</v>
      </c>
      <c r="CC195" s="302">
        <f t="shared" ca="1" si="176"/>
        <v>-1</v>
      </c>
      <c r="CD195" s="301" t="e">
        <f t="shared" ca="1" si="177"/>
        <v>#DIV/0!</v>
      </c>
      <c r="CE195" s="301" t="e">
        <f t="shared" ca="1" si="178"/>
        <v>#DIV/0!</v>
      </c>
      <c r="CF195" s="301" t="e">
        <f t="shared" ca="1" si="179"/>
        <v>#DIV/0!</v>
      </c>
      <c r="CG195" s="302" t="e">
        <f t="shared" ca="1" si="180"/>
        <v>#DIV/0!</v>
      </c>
      <c r="CH195" s="302">
        <f t="shared" ca="1" si="181"/>
        <v>-1</v>
      </c>
      <c r="CI195" s="303" t="e">
        <f t="shared" ca="1" si="154"/>
        <v>#REF!</v>
      </c>
      <c r="CJ195" s="303" t="e">
        <f t="shared" ca="1" si="143"/>
        <v>#REF!</v>
      </c>
      <c r="CK195" s="303" t="e">
        <f t="shared" ca="1" si="144"/>
        <v>#REF!</v>
      </c>
      <c r="CL195" s="301" t="e">
        <f t="shared" ca="1" si="145"/>
        <v>#REF!</v>
      </c>
      <c r="CM195" s="301" t="e">
        <f t="shared" ca="1" si="146"/>
        <v>#REF!</v>
      </c>
      <c r="CN195" s="301" t="e">
        <f t="shared" ca="1" si="147"/>
        <v>#REF!</v>
      </c>
      <c r="CO195" s="302" t="e">
        <f t="shared" ca="1" si="182"/>
        <v>#REF!</v>
      </c>
      <c r="CP195" s="302">
        <f t="shared" ca="1" si="183"/>
        <v>-1</v>
      </c>
      <c r="CQ195" s="301" t="e">
        <f t="shared" ca="1" si="184"/>
        <v>#DIV/0!</v>
      </c>
      <c r="CR195" s="301" t="e">
        <f t="shared" ca="1" si="185"/>
        <v>#DIV/0!</v>
      </c>
      <c r="CS195" s="301" t="e">
        <f t="shared" ca="1" si="186"/>
        <v>#DIV/0!</v>
      </c>
      <c r="CT195" s="302" t="e">
        <f t="shared" ca="1" si="187"/>
        <v>#DIV/0!</v>
      </c>
      <c r="CU195" s="302">
        <f t="shared" ca="1" si="188"/>
        <v>-1</v>
      </c>
      <c r="CV195" s="37"/>
      <c r="CW195" s="298">
        <f t="shared" ca="1" si="148"/>
        <v>-99</v>
      </c>
      <c r="CX195" s="302">
        <f t="shared" ca="1" si="149"/>
        <v>-99</v>
      </c>
      <c r="CY195" s="298">
        <f t="shared" ca="1" si="150"/>
        <v>-99</v>
      </c>
      <c r="CZ195" s="298">
        <f t="shared" ca="1" si="151"/>
        <v>-99</v>
      </c>
      <c r="DA195" s="304" t="e">
        <f t="shared" ca="1" si="152"/>
        <v>#NUM!</v>
      </c>
      <c r="DB195" s="305"/>
      <c r="DC195" s="304">
        <f t="shared" ca="1" si="153"/>
        <v>-999</v>
      </c>
    </row>
    <row r="196" spans="1:107" ht="14.4" x14ac:dyDescent="0.3">
      <c r="A196" s="37"/>
      <c r="B196" s="37"/>
      <c r="C196" s="37"/>
      <c r="D196" s="319" t="s">
        <v>750</v>
      </c>
      <c r="E196" s="37"/>
      <c r="F196" s="37"/>
      <c r="G196" s="37"/>
      <c r="H196" s="37"/>
      <c r="I196" s="275"/>
      <c r="J196" s="275"/>
      <c r="K196" s="275"/>
      <c r="L196" s="275"/>
      <c r="M196" s="275"/>
      <c r="N196" s="275"/>
      <c r="O196" s="275"/>
      <c r="P196" s="275"/>
      <c r="Q196" s="275"/>
      <c r="R196" s="275"/>
      <c r="S196" s="275"/>
      <c r="T196" s="275"/>
      <c r="U196" s="37"/>
      <c r="V196" s="37"/>
      <c r="W196" s="275"/>
      <c r="X196" s="275"/>
      <c r="Y196" s="275"/>
      <c r="Z196" s="275"/>
      <c r="AA196" s="275"/>
      <c r="AB196" s="275"/>
      <c r="AC196" s="275"/>
      <c r="AD196" s="37"/>
      <c r="AE196" s="37"/>
      <c r="AF196" s="37"/>
      <c r="AG196" s="37" t="str">
        <f t="shared" ca="1" si="189"/>
        <v>W_ID_035_FS_002</v>
      </c>
      <c r="AH196" s="37"/>
      <c r="AI196" s="37"/>
      <c r="AJ196" s="37"/>
      <c r="AK196" s="37"/>
      <c r="AL196" s="37">
        <f t="shared" ca="1" si="191"/>
        <v>0</v>
      </c>
      <c r="AM196" s="37">
        <f t="shared" ca="1" si="192"/>
        <v>0</v>
      </c>
      <c r="AN196" s="37">
        <f t="shared" ca="1" si="192"/>
        <v>0</v>
      </c>
      <c r="AO196" s="37">
        <f t="shared" ca="1" si="192"/>
        <v>0</v>
      </c>
      <c r="AP196" s="37">
        <f t="shared" ca="1" si="192"/>
        <v>0</v>
      </c>
      <c r="AQ196" s="37">
        <f t="shared" ca="1" si="193"/>
        <v>0</v>
      </c>
      <c r="AR196" s="37">
        <f t="shared" ca="1" si="193"/>
        <v>0</v>
      </c>
      <c r="AS196" s="37">
        <f t="shared" ca="1" si="193"/>
        <v>0</v>
      </c>
      <c r="AT196" s="37">
        <f t="shared" ca="1" si="193"/>
        <v>0</v>
      </c>
      <c r="AU196" s="37">
        <f t="shared" ca="1" si="193"/>
        <v>0</v>
      </c>
      <c r="AV196" s="37">
        <f t="shared" ca="1" si="193"/>
        <v>0</v>
      </c>
      <c r="AW196" s="37">
        <f t="shared" ca="1" si="193"/>
        <v>0</v>
      </c>
      <c r="AX196" s="37"/>
      <c r="AY196" s="37"/>
      <c r="AZ196" s="37">
        <f t="shared" ca="1" si="190"/>
        <v>0</v>
      </c>
      <c r="BA196" s="37">
        <f t="shared" ca="1" si="190"/>
        <v>0</v>
      </c>
      <c r="BB196" s="37">
        <f t="shared" ca="1" si="190"/>
        <v>0</v>
      </c>
      <c r="BC196" s="37">
        <f t="shared" ca="1" si="190"/>
        <v>0</v>
      </c>
      <c r="BD196" s="37">
        <f t="shared" ca="1" si="190"/>
        <v>0</v>
      </c>
      <c r="BE196" s="37">
        <f t="shared" ca="1" si="190"/>
        <v>0</v>
      </c>
      <c r="BF196" s="37">
        <f t="shared" ca="1" si="190"/>
        <v>0</v>
      </c>
      <c r="BG196" s="37">
        <f t="shared" ca="1" si="190"/>
        <v>0</v>
      </c>
      <c r="BH196" s="37">
        <f t="shared" ca="1" si="140"/>
        <v>0</v>
      </c>
      <c r="BI196" s="37">
        <f t="shared" ca="1" si="141"/>
        <v>99</v>
      </c>
      <c r="BJ196" s="37"/>
      <c r="BK196" s="299">
        <f t="shared" ca="1" si="158"/>
        <v>0</v>
      </c>
      <c r="BL196" s="299">
        <f t="shared" ca="1" si="159"/>
        <v>0</v>
      </c>
      <c r="BM196" s="300" t="str">
        <f t="shared" ca="1" si="142"/>
        <v/>
      </c>
      <c r="BN196" s="37"/>
      <c r="BO196" s="301" t="e">
        <f t="shared" ca="1" si="163"/>
        <v>#DIV/0!</v>
      </c>
      <c r="BP196" s="301" t="e">
        <f t="shared" ca="1" si="164"/>
        <v>#DIV/0!</v>
      </c>
      <c r="BQ196" s="301" t="e">
        <f t="shared" ca="1" si="165"/>
        <v>#DIV/0!</v>
      </c>
      <c r="BR196" s="302" t="e">
        <f t="shared" ca="1" si="166"/>
        <v>#DIV/0!</v>
      </c>
      <c r="BS196" s="302">
        <f t="shared" ca="1" si="167"/>
        <v>-1</v>
      </c>
      <c r="BT196" s="301" t="e">
        <f t="shared" ca="1" si="168"/>
        <v>#DIV/0!</v>
      </c>
      <c r="BU196" s="301" t="e">
        <f t="shared" ca="1" si="169"/>
        <v>#DIV/0!</v>
      </c>
      <c r="BV196" s="301" t="e">
        <f t="shared" ca="1" si="170"/>
        <v>#DIV/0!</v>
      </c>
      <c r="BW196" s="302" t="e">
        <f t="shared" ca="1" si="171"/>
        <v>#DIV/0!</v>
      </c>
      <c r="BX196" s="302">
        <f t="shared" ca="1" si="160"/>
        <v>-1</v>
      </c>
      <c r="BY196" s="301" t="e">
        <f t="shared" ca="1" si="172"/>
        <v>#DIV/0!</v>
      </c>
      <c r="BZ196" s="301" t="e">
        <f t="shared" ca="1" si="173"/>
        <v>#DIV/0!</v>
      </c>
      <c r="CA196" s="301" t="e">
        <f t="shared" ca="1" si="174"/>
        <v>#DIV/0!</v>
      </c>
      <c r="CB196" s="302" t="e">
        <f t="shared" ca="1" si="175"/>
        <v>#DIV/0!</v>
      </c>
      <c r="CC196" s="302">
        <f t="shared" ca="1" si="176"/>
        <v>-1</v>
      </c>
      <c r="CD196" s="301" t="e">
        <f t="shared" ca="1" si="177"/>
        <v>#DIV/0!</v>
      </c>
      <c r="CE196" s="301" t="e">
        <f t="shared" ca="1" si="178"/>
        <v>#DIV/0!</v>
      </c>
      <c r="CF196" s="301" t="e">
        <f t="shared" ca="1" si="179"/>
        <v>#DIV/0!</v>
      </c>
      <c r="CG196" s="302" t="e">
        <f t="shared" ca="1" si="180"/>
        <v>#DIV/0!</v>
      </c>
      <c r="CH196" s="302">
        <f t="shared" ca="1" si="181"/>
        <v>-1</v>
      </c>
      <c r="CI196" s="303" t="e">
        <f t="shared" ca="1" si="154"/>
        <v>#REF!</v>
      </c>
      <c r="CJ196" s="303" t="e">
        <f t="shared" ca="1" si="143"/>
        <v>#REF!</v>
      </c>
      <c r="CK196" s="303" t="e">
        <f t="shared" ca="1" si="144"/>
        <v>#REF!</v>
      </c>
      <c r="CL196" s="301" t="e">
        <f t="shared" ca="1" si="145"/>
        <v>#REF!</v>
      </c>
      <c r="CM196" s="301" t="e">
        <f t="shared" ca="1" si="146"/>
        <v>#REF!</v>
      </c>
      <c r="CN196" s="301" t="e">
        <f t="shared" ca="1" si="147"/>
        <v>#REF!</v>
      </c>
      <c r="CO196" s="302" t="e">
        <f t="shared" ca="1" si="182"/>
        <v>#REF!</v>
      </c>
      <c r="CP196" s="302">
        <f t="shared" ca="1" si="183"/>
        <v>-1</v>
      </c>
      <c r="CQ196" s="301" t="e">
        <f t="shared" ca="1" si="184"/>
        <v>#DIV/0!</v>
      </c>
      <c r="CR196" s="301" t="e">
        <f t="shared" ca="1" si="185"/>
        <v>#DIV/0!</v>
      </c>
      <c r="CS196" s="301" t="e">
        <f t="shared" ca="1" si="186"/>
        <v>#DIV/0!</v>
      </c>
      <c r="CT196" s="302" t="e">
        <f t="shared" ca="1" si="187"/>
        <v>#DIV/0!</v>
      </c>
      <c r="CU196" s="302">
        <f t="shared" ca="1" si="188"/>
        <v>-1</v>
      </c>
      <c r="CV196" s="37"/>
      <c r="CW196" s="298">
        <f t="shared" ca="1" si="148"/>
        <v>-99</v>
      </c>
      <c r="CX196" s="302">
        <f t="shared" ca="1" si="149"/>
        <v>-99</v>
      </c>
      <c r="CY196" s="298">
        <f t="shared" ca="1" si="150"/>
        <v>-99</v>
      </c>
      <c r="CZ196" s="298">
        <f t="shared" ca="1" si="151"/>
        <v>-99</v>
      </c>
      <c r="DA196" s="304" t="e">
        <f t="shared" ca="1" si="152"/>
        <v>#NUM!</v>
      </c>
      <c r="DB196" s="305"/>
      <c r="DC196" s="304">
        <f t="shared" ca="1" si="153"/>
        <v>-999</v>
      </c>
    </row>
    <row r="197" spans="1:107" ht="14.4" x14ac:dyDescent="0.3">
      <c r="A197" s="37"/>
      <c r="B197" s="37"/>
      <c r="C197" s="37"/>
      <c r="D197" s="319" t="s">
        <v>751</v>
      </c>
      <c r="E197" s="37"/>
      <c r="F197" s="37"/>
      <c r="G197" s="37"/>
      <c r="H197" s="37"/>
      <c r="I197" s="275">
        <v>2.6</v>
      </c>
      <c r="J197" s="275"/>
      <c r="K197" s="275"/>
      <c r="L197" s="275"/>
      <c r="M197" s="275"/>
      <c r="N197" s="275"/>
      <c r="O197" s="275"/>
      <c r="P197" s="275"/>
      <c r="Q197" s="275"/>
      <c r="R197" s="275"/>
      <c r="S197" s="275">
        <v>535</v>
      </c>
      <c r="T197" s="275"/>
      <c r="U197" s="37"/>
      <c r="V197" s="37"/>
      <c r="W197" s="275"/>
      <c r="X197" s="275"/>
      <c r="Y197" s="275"/>
      <c r="Z197" s="275"/>
      <c r="AA197" s="275"/>
      <c r="AB197" s="275"/>
      <c r="AC197" s="275"/>
      <c r="AD197" s="37"/>
      <c r="AE197" s="37"/>
      <c r="AF197" s="37"/>
      <c r="AG197" s="37" t="str">
        <f t="shared" ca="1" si="189"/>
        <v>W_ID_035_FS_003</v>
      </c>
      <c r="AH197" s="37"/>
      <c r="AI197" s="37"/>
      <c r="AJ197" s="37"/>
      <c r="AK197" s="37"/>
      <c r="AL197" s="37">
        <f t="shared" ca="1" si="191"/>
        <v>2.6</v>
      </c>
      <c r="AM197" s="37">
        <f t="shared" ca="1" si="192"/>
        <v>0</v>
      </c>
      <c r="AN197" s="37">
        <f t="shared" ca="1" si="192"/>
        <v>0</v>
      </c>
      <c r="AO197" s="37">
        <f t="shared" ca="1" si="192"/>
        <v>0</v>
      </c>
      <c r="AP197" s="37">
        <f t="shared" ca="1" si="192"/>
        <v>0</v>
      </c>
      <c r="AQ197" s="37">
        <f t="shared" ca="1" si="193"/>
        <v>0</v>
      </c>
      <c r="AR197" s="37">
        <f t="shared" ca="1" si="193"/>
        <v>0</v>
      </c>
      <c r="AS197" s="37">
        <f t="shared" ca="1" si="193"/>
        <v>0</v>
      </c>
      <c r="AT197" s="37">
        <f t="shared" ca="1" si="193"/>
        <v>0</v>
      </c>
      <c r="AU197" s="37">
        <f t="shared" ca="1" si="193"/>
        <v>0</v>
      </c>
      <c r="AV197" s="37">
        <f t="shared" ca="1" si="193"/>
        <v>535</v>
      </c>
      <c r="AW197" s="37">
        <f t="shared" ca="1" si="193"/>
        <v>0</v>
      </c>
      <c r="AX197" s="37"/>
      <c r="AY197" s="37"/>
      <c r="AZ197" s="37">
        <f t="shared" ca="1" si="190"/>
        <v>0</v>
      </c>
      <c r="BA197" s="37">
        <f t="shared" ca="1" si="190"/>
        <v>0</v>
      </c>
      <c r="BB197" s="37">
        <f t="shared" ca="1" si="190"/>
        <v>0</v>
      </c>
      <c r="BC197" s="37">
        <f t="shared" ca="1" si="190"/>
        <v>0</v>
      </c>
      <c r="BD197" s="37">
        <f t="shared" ca="1" si="190"/>
        <v>0</v>
      </c>
      <c r="BE197" s="37">
        <f t="shared" ca="1" si="190"/>
        <v>0</v>
      </c>
      <c r="BF197" s="37">
        <f t="shared" ca="1" si="190"/>
        <v>0</v>
      </c>
      <c r="BG197" s="37">
        <f t="shared" ca="1" si="190"/>
        <v>0</v>
      </c>
      <c r="BH197" s="37">
        <f t="shared" ca="1" si="140"/>
        <v>0</v>
      </c>
      <c r="BI197" s="37">
        <f t="shared" ca="1" si="141"/>
        <v>99</v>
      </c>
      <c r="BJ197" s="37"/>
      <c r="BK197" s="299">
        <f t="shared" ca="1" si="158"/>
        <v>2.4917913400575031</v>
      </c>
      <c r="BL197" s="299">
        <f t="shared" ca="1" si="159"/>
        <v>11.1387</v>
      </c>
      <c r="BM197" s="300">
        <f t="shared" ca="1" si="142"/>
        <v>-0.63437982125639336</v>
      </c>
      <c r="BN197" s="37"/>
      <c r="BO197" s="301" t="e">
        <f t="shared" ca="1" si="163"/>
        <v>#DIV/0!</v>
      </c>
      <c r="BP197" s="301" t="e">
        <f t="shared" ca="1" si="164"/>
        <v>#DIV/0!</v>
      </c>
      <c r="BQ197" s="301" t="e">
        <f t="shared" ca="1" si="165"/>
        <v>#DIV/0!</v>
      </c>
      <c r="BR197" s="302" t="e">
        <f t="shared" ca="1" si="166"/>
        <v>#DIV/0!</v>
      </c>
      <c r="BS197" s="302">
        <f t="shared" ca="1" si="167"/>
        <v>-1</v>
      </c>
      <c r="BT197" s="301" t="e">
        <f t="shared" ca="1" si="168"/>
        <v>#DIV/0!</v>
      </c>
      <c r="BU197" s="301" t="e">
        <f t="shared" ca="1" si="169"/>
        <v>#DIV/0!</v>
      </c>
      <c r="BV197" s="301" t="e">
        <f t="shared" ca="1" si="170"/>
        <v>#DIV/0!</v>
      </c>
      <c r="BW197" s="302" t="e">
        <f t="shared" ca="1" si="171"/>
        <v>#DIV/0!</v>
      </c>
      <c r="BX197" s="302">
        <f t="shared" ca="1" si="160"/>
        <v>-1</v>
      </c>
      <c r="BY197" s="301" t="e">
        <f t="shared" ca="1" si="172"/>
        <v>#DIV/0!</v>
      </c>
      <c r="BZ197" s="301" t="e">
        <f t="shared" ca="1" si="173"/>
        <v>#DIV/0!</v>
      </c>
      <c r="CA197" s="301" t="e">
        <f t="shared" ca="1" si="174"/>
        <v>#DIV/0!</v>
      </c>
      <c r="CB197" s="302" t="e">
        <f t="shared" ca="1" si="175"/>
        <v>#DIV/0!</v>
      </c>
      <c r="CC197" s="302">
        <f t="shared" ca="1" si="176"/>
        <v>-1</v>
      </c>
      <c r="CD197" s="301">
        <f t="shared" ca="1" si="177"/>
        <v>0</v>
      </c>
      <c r="CE197" s="301">
        <f t="shared" ca="1" si="178"/>
        <v>1</v>
      </c>
      <c r="CF197" s="301">
        <f t="shared" ca="1" si="179"/>
        <v>0</v>
      </c>
      <c r="CG197" s="302">
        <f t="shared" ca="1" si="180"/>
        <v>0</v>
      </c>
      <c r="CH197" s="302">
        <f t="shared" ca="1" si="181"/>
        <v>0</v>
      </c>
      <c r="CI197" s="303" t="e">
        <f t="shared" ca="1" si="154"/>
        <v>#REF!</v>
      </c>
      <c r="CJ197" s="303" t="e">
        <f t="shared" ca="1" si="143"/>
        <v>#REF!</v>
      </c>
      <c r="CK197" s="303" t="e">
        <f t="shared" ca="1" si="144"/>
        <v>#REF!</v>
      </c>
      <c r="CL197" s="301" t="e">
        <f t="shared" ca="1" si="145"/>
        <v>#REF!</v>
      </c>
      <c r="CM197" s="301" t="e">
        <f t="shared" ca="1" si="146"/>
        <v>#REF!</v>
      </c>
      <c r="CN197" s="301" t="e">
        <f t="shared" ca="1" si="147"/>
        <v>#REF!</v>
      </c>
      <c r="CO197" s="302" t="e">
        <f t="shared" ca="1" si="182"/>
        <v>#REF!</v>
      </c>
      <c r="CP197" s="302">
        <f t="shared" ca="1" si="183"/>
        <v>-1</v>
      </c>
      <c r="CQ197" s="301" t="e">
        <f t="shared" ca="1" si="184"/>
        <v>#DIV/0!</v>
      </c>
      <c r="CR197" s="301" t="e">
        <f t="shared" ca="1" si="185"/>
        <v>#DIV/0!</v>
      </c>
      <c r="CS197" s="301" t="e">
        <f t="shared" ca="1" si="186"/>
        <v>#DIV/0!</v>
      </c>
      <c r="CT197" s="302" t="e">
        <f t="shared" ca="1" si="187"/>
        <v>#DIV/0!</v>
      </c>
      <c r="CU197" s="302">
        <f t="shared" ca="1" si="188"/>
        <v>-1</v>
      </c>
      <c r="CV197" s="37"/>
      <c r="CW197" s="298">
        <f t="shared" ca="1" si="148"/>
        <v>-99</v>
      </c>
      <c r="CX197" s="302">
        <f t="shared" ca="1" si="149"/>
        <v>-99</v>
      </c>
      <c r="CY197" s="298">
        <f t="shared" ca="1" si="150"/>
        <v>-99</v>
      </c>
      <c r="CZ197" s="298">
        <f t="shared" ca="1" si="151"/>
        <v>-99</v>
      </c>
      <c r="DA197" s="304" t="e">
        <f t="shared" ca="1" si="152"/>
        <v>#NUM!</v>
      </c>
      <c r="DB197" s="305"/>
      <c r="DC197" s="304">
        <f t="shared" ca="1" si="153"/>
        <v>-999</v>
      </c>
    </row>
    <row r="198" spans="1:107" ht="14.4" x14ac:dyDescent="0.3">
      <c r="A198" s="37"/>
      <c r="B198" s="37"/>
      <c r="C198" s="37"/>
      <c r="D198" s="319" t="s">
        <v>752</v>
      </c>
      <c r="E198" s="37"/>
      <c r="F198" s="37"/>
      <c r="G198" s="37"/>
      <c r="H198" s="37"/>
      <c r="I198" s="275">
        <v>2.7</v>
      </c>
      <c r="J198" s="275"/>
      <c r="K198" s="275">
        <v>45</v>
      </c>
      <c r="L198" s="275">
        <v>12</v>
      </c>
      <c r="M198" s="275">
        <v>17</v>
      </c>
      <c r="N198" s="275">
        <v>6.3</v>
      </c>
      <c r="O198" s="275"/>
      <c r="P198" s="275"/>
      <c r="Q198" s="275">
        <v>43.253549999999997</v>
      </c>
      <c r="R198" s="275">
        <v>0.2074</v>
      </c>
      <c r="S198" s="275"/>
      <c r="T198" s="275"/>
      <c r="U198" s="37"/>
      <c r="V198" s="37"/>
      <c r="W198" s="275"/>
      <c r="X198" s="275"/>
      <c r="Y198" s="275"/>
      <c r="Z198" s="317"/>
      <c r="AA198" s="275"/>
      <c r="AB198" s="275">
        <v>12</v>
      </c>
      <c r="AC198" s="275">
        <v>0.42</v>
      </c>
      <c r="AD198" s="37"/>
      <c r="AE198" s="37"/>
      <c r="AF198" s="37"/>
      <c r="AG198" s="37" t="str">
        <f t="shared" ca="1" si="189"/>
        <v>W_ID_035_FS_004</v>
      </c>
      <c r="AH198" s="37"/>
      <c r="AI198" s="37"/>
      <c r="AJ198" s="37"/>
      <c r="AK198" s="37"/>
      <c r="AL198" s="37">
        <f t="shared" ca="1" si="191"/>
        <v>2.7</v>
      </c>
      <c r="AM198" s="37">
        <f t="shared" ca="1" si="192"/>
        <v>0</v>
      </c>
      <c r="AN198" s="37">
        <f t="shared" ca="1" si="192"/>
        <v>45</v>
      </c>
      <c r="AO198" s="37">
        <f t="shared" ca="1" si="192"/>
        <v>12</v>
      </c>
      <c r="AP198" s="37">
        <f t="shared" ca="1" si="192"/>
        <v>17</v>
      </c>
      <c r="AQ198" s="37">
        <f t="shared" ca="1" si="193"/>
        <v>6.3</v>
      </c>
      <c r="AR198" s="37">
        <f t="shared" ca="1" si="193"/>
        <v>0</v>
      </c>
      <c r="AS198" s="37">
        <f t="shared" ca="1" si="193"/>
        <v>0</v>
      </c>
      <c r="AT198" s="37">
        <f t="shared" ca="1" si="193"/>
        <v>43.253549999999997</v>
      </c>
      <c r="AU198" s="37">
        <f t="shared" ca="1" si="193"/>
        <v>0.2074</v>
      </c>
      <c r="AV198" s="37">
        <f t="shared" ca="1" si="193"/>
        <v>0</v>
      </c>
      <c r="AW198" s="37">
        <f t="shared" ca="1" si="193"/>
        <v>0</v>
      </c>
      <c r="AX198" s="37"/>
      <c r="AY198" s="37"/>
      <c r="AZ198" s="37">
        <f t="shared" ca="1" si="190"/>
        <v>0</v>
      </c>
      <c r="BA198" s="37">
        <f t="shared" ca="1" si="190"/>
        <v>0</v>
      </c>
      <c r="BB198" s="37">
        <f t="shared" ca="1" si="190"/>
        <v>0</v>
      </c>
      <c r="BC198" s="37">
        <f t="shared" ca="1" si="190"/>
        <v>0</v>
      </c>
      <c r="BD198" s="37">
        <f t="shared" ca="1" si="190"/>
        <v>0</v>
      </c>
      <c r="BE198" s="37">
        <f t="shared" ca="1" si="190"/>
        <v>12</v>
      </c>
      <c r="BF198" s="37">
        <f t="shared" ca="1" si="190"/>
        <v>0.42</v>
      </c>
      <c r="BG198" s="37">
        <f t="shared" ca="1" si="190"/>
        <v>0</v>
      </c>
      <c r="BH198" s="37">
        <f t="shared" ca="1" si="140"/>
        <v>0</v>
      </c>
      <c r="BI198" s="37">
        <f t="shared" ca="1" si="141"/>
        <v>99</v>
      </c>
      <c r="BJ198" s="37"/>
      <c r="BK198" s="299">
        <f t="shared" ca="1" si="158"/>
        <v>6.2548182164491282</v>
      </c>
      <c r="BL198" s="299">
        <f t="shared" ca="1" si="159"/>
        <v>1.2311001814999998</v>
      </c>
      <c r="BM198" s="300">
        <f t="shared" ca="1" si="142"/>
        <v>0.67108907256128336</v>
      </c>
      <c r="BN198" s="37"/>
      <c r="BO198" s="301">
        <f t="shared" ca="1" si="163"/>
        <v>0.89295715912222806</v>
      </c>
      <c r="BP198" s="301">
        <f t="shared" ca="1" si="164"/>
        <v>0.10704284087777194</v>
      </c>
      <c r="BQ198" s="301">
        <f t="shared" ca="1" si="165"/>
        <v>0</v>
      </c>
      <c r="BR198" s="302">
        <f t="shared" ca="1" si="166"/>
        <v>0.51559346367717451</v>
      </c>
      <c r="BS198" s="302">
        <f t="shared" ca="1" si="167"/>
        <v>0.89295715912222806</v>
      </c>
      <c r="BT198" s="301">
        <f t="shared" ca="1" si="168"/>
        <v>1</v>
      </c>
      <c r="BU198" s="301">
        <f t="shared" ca="1" si="169"/>
        <v>0</v>
      </c>
      <c r="BV198" s="301">
        <f t="shared" ca="1" si="170"/>
        <v>0</v>
      </c>
      <c r="BW198" s="302">
        <f t="shared" ca="1" si="171"/>
        <v>0.57740000000000002</v>
      </c>
      <c r="BX198" s="302">
        <f t="shared" ca="1" si="160"/>
        <v>1</v>
      </c>
      <c r="BY198" s="301" t="e">
        <f t="shared" ca="1" si="172"/>
        <v>#DIV/0!</v>
      </c>
      <c r="BZ198" s="301" t="e">
        <f t="shared" ca="1" si="173"/>
        <v>#DIV/0!</v>
      </c>
      <c r="CA198" s="301" t="e">
        <f t="shared" ca="1" si="174"/>
        <v>#DIV/0!</v>
      </c>
      <c r="CB198" s="302" t="e">
        <f t="shared" ca="1" si="175"/>
        <v>#DIV/0!</v>
      </c>
      <c r="CC198" s="302">
        <f t="shared" ca="1" si="176"/>
        <v>-1</v>
      </c>
      <c r="CD198" s="301">
        <f t="shared" ca="1" si="177"/>
        <v>1</v>
      </c>
      <c r="CE198" s="301">
        <f t="shared" ca="1" si="178"/>
        <v>0</v>
      </c>
      <c r="CF198" s="301">
        <f t="shared" ca="1" si="179"/>
        <v>0</v>
      </c>
      <c r="CG198" s="302">
        <f t="shared" ca="1" si="180"/>
        <v>0.57740000000000002</v>
      </c>
      <c r="CH198" s="302">
        <f t="shared" ca="1" si="181"/>
        <v>1</v>
      </c>
      <c r="CI198" s="303" t="e">
        <f t="shared" ca="1" si="154"/>
        <v>#REF!</v>
      </c>
      <c r="CJ198" s="303" t="e">
        <f t="shared" ca="1" si="143"/>
        <v>#REF!</v>
      </c>
      <c r="CK198" s="303" t="e">
        <f t="shared" ca="1" si="144"/>
        <v>#REF!</v>
      </c>
      <c r="CL198" s="301" t="e">
        <f t="shared" ca="1" si="145"/>
        <v>#REF!</v>
      </c>
      <c r="CM198" s="301" t="e">
        <f t="shared" ca="1" si="146"/>
        <v>#REF!</v>
      </c>
      <c r="CN198" s="301" t="e">
        <f t="shared" ca="1" si="147"/>
        <v>#REF!</v>
      </c>
      <c r="CO198" s="302" t="e">
        <f t="shared" ca="1" si="182"/>
        <v>#REF!</v>
      </c>
      <c r="CP198" s="302">
        <f t="shared" ca="1" si="183"/>
        <v>-1</v>
      </c>
      <c r="CQ198" s="301">
        <f t="shared" ca="1" si="184"/>
        <v>1.6822555182052629E-2</v>
      </c>
      <c r="CR198" s="301">
        <f t="shared" ca="1" si="185"/>
        <v>4.4860147152140352E-2</v>
      </c>
      <c r="CS198" s="301">
        <f t="shared" ca="1" si="186"/>
        <v>0.93831729766580707</v>
      </c>
      <c r="CT198" s="302">
        <f t="shared" ca="1" si="187"/>
        <v>1.0931883269768248</v>
      </c>
      <c r="CU198" s="302">
        <f t="shared" ca="1" si="188"/>
        <v>1.6822555182052629E-2</v>
      </c>
      <c r="CV198" s="37"/>
      <c r="CW198" s="298">
        <f t="shared" ca="1" si="148"/>
        <v>1.3590219426416681</v>
      </c>
      <c r="CX198" s="302">
        <f t="shared" ca="1" si="149"/>
        <v>0.92791357071697589</v>
      </c>
      <c r="CY198" s="298">
        <f t="shared" ca="1" si="150"/>
        <v>0.78749999999999998</v>
      </c>
      <c r="CZ198" s="298">
        <f t="shared" ca="1" si="151"/>
        <v>0.72727272727272729</v>
      </c>
      <c r="DA198" s="304" t="e">
        <f t="shared" ca="1" si="152"/>
        <v>#NUM!</v>
      </c>
      <c r="DB198" s="305"/>
      <c r="DC198" s="304">
        <f t="shared" ca="1" si="153"/>
        <v>-999</v>
      </c>
    </row>
    <row r="199" spans="1:107" ht="14.4" x14ac:dyDescent="0.3">
      <c r="A199" s="37"/>
      <c r="B199" s="37"/>
      <c r="C199" s="37"/>
      <c r="D199" s="319" t="s">
        <v>753</v>
      </c>
      <c r="E199" s="37"/>
      <c r="F199" s="37"/>
      <c r="G199" s="37"/>
      <c r="H199" s="37"/>
      <c r="I199" s="275"/>
      <c r="J199" s="275"/>
      <c r="K199" s="275"/>
      <c r="L199" s="275"/>
      <c r="M199" s="275"/>
      <c r="N199" s="275"/>
      <c r="O199" s="275"/>
      <c r="P199" s="275"/>
      <c r="Q199" s="275"/>
      <c r="R199" s="275"/>
      <c r="S199" s="275"/>
      <c r="T199" s="275"/>
      <c r="U199" s="37"/>
      <c r="V199" s="37"/>
      <c r="W199" s="275"/>
      <c r="X199" s="275"/>
      <c r="Y199" s="275"/>
      <c r="Z199" s="275"/>
      <c r="AA199" s="275"/>
      <c r="AB199" s="275"/>
      <c r="AC199" s="275"/>
      <c r="AD199" s="37"/>
      <c r="AE199" s="37"/>
      <c r="AF199" s="37"/>
      <c r="AG199" s="37" t="str">
        <f t="shared" ca="1" si="189"/>
        <v>W_ID_035_FS_005</v>
      </c>
      <c r="AH199" s="37"/>
      <c r="AI199" s="37"/>
      <c r="AJ199" s="37"/>
      <c r="AK199" s="37"/>
      <c r="AL199" s="37">
        <f t="shared" ca="1" si="191"/>
        <v>0</v>
      </c>
      <c r="AM199" s="37">
        <f t="shared" ca="1" si="192"/>
        <v>0</v>
      </c>
      <c r="AN199" s="37">
        <f t="shared" ca="1" si="192"/>
        <v>0</v>
      </c>
      <c r="AO199" s="37">
        <f t="shared" ca="1" si="192"/>
        <v>0</v>
      </c>
      <c r="AP199" s="37">
        <f t="shared" ca="1" si="192"/>
        <v>0</v>
      </c>
      <c r="AQ199" s="37">
        <f t="shared" ca="1" si="193"/>
        <v>0</v>
      </c>
      <c r="AR199" s="37">
        <f t="shared" ca="1" si="193"/>
        <v>0</v>
      </c>
      <c r="AS199" s="37">
        <f t="shared" ca="1" si="193"/>
        <v>0</v>
      </c>
      <c r="AT199" s="37">
        <f t="shared" ca="1" si="193"/>
        <v>0</v>
      </c>
      <c r="AU199" s="37">
        <f t="shared" ca="1" si="193"/>
        <v>0</v>
      </c>
      <c r="AV199" s="37">
        <f t="shared" ca="1" si="193"/>
        <v>0</v>
      </c>
      <c r="AW199" s="37">
        <f t="shared" ca="1" si="193"/>
        <v>0</v>
      </c>
      <c r="AX199" s="37"/>
      <c r="AY199" s="37"/>
      <c r="AZ199" s="37">
        <f t="shared" ca="1" si="190"/>
        <v>0</v>
      </c>
      <c r="BA199" s="37">
        <f t="shared" ca="1" si="190"/>
        <v>0</v>
      </c>
      <c r="BB199" s="37">
        <f t="shared" ca="1" si="190"/>
        <v>0</v>
      </c>
      <c r="BC199" s="37">
        <f t="shared" ca="1" si="190"/>
        <v>0</v>
      </c>
      <c r="BD199" s="37">
        <f t="shared" ca="1" si="190"/>
        <v>0</v>
      </c>
      <c r="BE199" s="37">
        <f t="shared" ca="1" si="190"/>
        <v>0</v>
      </c>
      <c r="BF199" s="37">
        <f t="shared" ca="1" si="190"/>
        <v>0</v>
      </c>
      <c r="BG199" s="37">
        <f t="shared" ca="1" si="190"/>
        <v>0</v>
      </c>
      <c r="BH199" s="37">
        <f t="shared" ca="1" si="140"/>
        <v>0</v>
      </c>
      <c r="BI199" s="37">
        <f t="shared" ca="1" si="141"/>
        <v>99</v>
      </c>
      <c r="BJ199" s="37"/>
      <c r="BK199" s="299">
        <f t="shared" ca="1" si="158"/>
        <v>0</v>
      </c>
      <c r="BL199" s="299">
        <f t="shared" ca="1" si="159"/>
        <v>0</v>
      </c>
      <c r="BM199" s="300" t="str">
        <f t="shared" ca="1" si="142"/>
        <v/>
      </c>
      <c r="BN199" s="37"/>
      <c r="BO199" s="301" t="e">
        <f t="shared" ca="1" si="163"/>
        <v>#DIV/0!</v>
      </c>
      <c r="BP199" s="301" t="e">
        <f t="shared" ca="1" si="164"/>
        <v>#DIV/0!</v>
      </c>
      <c r="BQ199" s="301" t="e">
        <f t="shared" ca="1" si="165"/>
        <v>#DIV/0!</v>
      </c>
      <c r="BR199" s="302" t="e">
        <f t="shared" ca="1" si="166"/>
        <v>#DIV/0!</v>
      </c>
      <c r="BS199" s="302">
        <f t="shared" ca="1" si="167"/>
        <v>-1</v>
      </c>
      <c r="BT199" s="301" t="e">
        <f t="shared" ca="1" si="168"/>
        <v>#DIV/0!</v>
      </c>
      <c r="BU199" s="301" t="e">
        <f t="shared" ca="1" si="169"/>
        <v>#DIV/0!</v>
      </c>
      <c r="BV199" s="301" t="e">
        <f t="shared" ca="1" si="170"/>
        <v>#DIV/0!</v>
      </c>
      <c r="BW199" s="302" t="e">
        <f t="shared" ca="1" si="171"/>
        <v>#DIV/0!</v>
      </c>
      <c r="BX199" s="302">
        <f t="shared" ca="1" si="160"/>
        <v>-1</v>
      </c>
      <c r="BY199" s="301" t="e">
        <f t="shared" ca="1" si="172"/>
        <v>#DIV/0!</v>
      </c>
      <c r="BZ199" s="301" t="e">
        <f t="shared" ca="1" si="173"/>
        <v>#DIV/0!</v>
      </c>
      <c r="CA199" s="301" t="e">
        <f t="shared" ca="1" si="174"/>
        <v>#DIV/0!</v>
      </c>
      <c r="CB199" s="302" t="e">
        <f t="shared" ca="1" si="175"/>
        <v>#DIV/0!</v>
      </c>
      <c r="CC199" s="302">
        <f t="shared" ca="1" si="176"/>
        <v>-1</v>
      </c>
      <c r="CD199" s="301" t="e">
        <f t="shared" ca="1" si="177"/>
        <v>#DIV/0!</v>
      </c>
      <c r="CE199" s="301" t="e">
        <f t="shared" ca="1" si="178"/>
        <v>#DIV/0!</v>
      </c>
      <c r="CF199" s="301" t="e">
        <f t="shared" ca="1" si="179"/>
        <v>#DIV/0!</v>
      </c>
      <c r="CG199" s="302" t="e">
        <f t="shared" ca="1" si="180"/>
        <v>#DIV/0!</v>
      </c>
      <c r="CH199" s="302">
        <f t="shared" ca="1" si="181"/>
        <v>-1</v>
      </c>
      <c r="CI199" s="303" t="e">
        <f t="shared" ca="1" si="154"/>
        <v>#REF!</v>
      </c>
      <c r="CJ199" s="303" t="e">
        <f t="shared" ca="1" si="143"/>
        <v>#REF!</v>
      </c>
      <c r="CK199" s="303" t="e">
        <f t="shared" ca="1" si="144"/>
        <v>#REF!</v>
      </c>
      <c r="CL199" s="301" t="e">
        <f t="shared" ca="1" si="145"/>
        <v>#REF!</v>
      </c>
      <c r="CM199" s="301" t="e">
        <f t="shared" ca="1" si="146"/>
        <v>#REF!</v>
      </c>
      <c r="CN199" s="301" t="e">
        <f t="shared" ca="1" si="147"/>
        <v>#REF!</v>
      </c>
      <c r="CO199" s="302" t="e">
        <f t="shared" ca="1" si="182"/>
        <v>#REF!</v>
      </c>
      <c r="CP199" s="302">
        <f t="shared" ca="1" si="183"/>
        <v>-1</v>
      </c>
      <c r="CQ199" s="301" t="e">
        <f t="shared" ca="1" si="184"/>
        <v>#DIV/0!</v>
      </c>
      <c r="CR199" s="301" t="e">
        <f t="shared" ca="1" si="185"/>
        <v>#DIV/0!</v>
      </c>
      <c r="CS199" s="301" t="e">
        <f t="shared" ca="1" si="186"/>
        <v>#DIV/0!</v>
      </c>
      <c r="CT199" s="302" t="e">
        <f t="shared" ca="1" si="187"/>
        <v>#DIV/0!</v>
      </c>
      <c r="CU199" s="302">
        <f t="shared" ca="1" si="188"/>
        <v>-1</v>
      </c>
      <c r="CV199" s="37"/>
      <c r="CW199" s="298">
        <f t="shared" ca="1" si="148"/>
        <v>-99</v>
      </c>
      <c r="CX199" s="302">
        <f t="shared" ca="1" si="149"/>
        <v>-99</v>
      </c>
      <c r="CY199" s="298">
        <f t="shared" ca="1" si="150"/>
        <v>-99</v>
      </c>
      <c r="CZ199" s="298">
        <f t="shared" ca="1" si="151"/>
        <v>-99</v>
      </c>
      <c r="DA199" s="304" t="e">
        <f t="shared" ca="1" si="152"/>
        <v>#NUM!</v>
      </c>
      <c r="DB199" s="305"/>
      <c r="DC199" s="304">
        <f t="shared" ca="1" si="153"/>
        <v>-999</v>
      </c>
    </row>
    <row r="200" spans="1:107" ht="14.4" x14ac:dyDescent="0.3">
      <c r="A200" s="37"/>
      <c r="B200" s="37"/>
      <c r="C200" s="37"/>
      <c r="D200" s="319" t="s">
        <v>754</v>
      </c>
      <c r="E200" s="37"/>
      <c r="F200" s="37"/>
      <c r="G200" s="37"/>
      <c r="H200" s="37"/>
      <c r="I200" s="275"/>
      <c r="J200" s="275"/>
      <c r="K200" s="275"/>
      <c r="L200" s="275"/>
      <c r="M200" s="275"/>
      <c r="N200" s="275"/>
      <c r="O200" s="275"/>
      <c r="P200" s="275"/>
      <c r="Q200" s="275"/>
      <c r="R200" s="275"/>
      <c r="S200" s="275"/>
      <c r="T200" s="275"/>
      <c r="U200" s="37"/>
      <c r="V200" s="37"/>
      <c r="W200" s="275"/>
      <c r="X200" s="275"/>
      <c r="Y200" s="275"/>
      <c r="Z200" s="275"/>
      <c r="AA200" s="275"/>
      <c r="AB200" s="275"/>
      <c r="AC200" s="275"/>
      <c r="AD200" s="37"/>
      <c r="AE200" s="37"/>
      <c r="AF200" s="37"/>
      <c r="AG200" s="37" t="str">
        <f t="shared" ca="1" si="189"/>
        <v>W_ID_035_FS_006</v>
      </c>
      <c r="AH200" s="37"/>
      <c r="AI200" s="37"/>
      <c r="AJ200" s="37"/>
      <c r="AK200" s="37"/>
      <c r="AL200" s="37">
        <f t="shared" ca="1" si="191"/>
        <v>0</v>
      </c>
      <c r="AM200" s="37">
        <f t="shared" ca="1" si="192"/>
        <v>0</v>
      </c>
      <c r="AN200" s="37">
        <f t="shared" ca="1" si="192"/>
        <v>0</v>
      </c>
      <c r="AO200" s="37">
        <f t="shared" ca="1" si="192"/>
        <v>0</v>
      </c>
      <c r="AP200" s="37">
        <f t="shared" ca="1" si="192"/>
        <v>0</v>
      </c>
      <c r="AQ200" s="37">
        <f t="shared" ca="1" si="193"/>
        <v>0</v>
      </c>
      <c r="AR200" s="37">
        <f t="shared" ca="1" si="193"/>
        <v>0</v>
      </c>
      <c r="AS200" s="37">
        <f t="shared" ca="1" si="193"/>
        <v>0</v>
      </c>
      <c r="AT200" s="37">
        <f t="shared" ca="1" si="193"/>
        <v>0</v>
      </c>
      <c r="AU200" s="37">
        <f t="shared" ca="1" si="193"/>
        <v>0</v>
      </c>
      <c r="AV200" s="37">
        <f t="shared" ca="1" si="193"/>
        <v>0</v>
      </c>
      <c r="AW200" s="37">
        <f t="shared" ca="1" si="193"/>
        <v>0</v>
      </c>
      <c r="AX200" s="37"/>
      <c r="AY200" s="37"/>
      <c r="AZ200" s="37">
        <f t="shared" ca="1" si="190"/>
        <v>0</v>
      </c>
      <c r="BA200" s="37">
        <f t="shared" ca="1" si="190"/>
        <v>0</v>
      </c>
      <c r="BB200" s="37">
        <f t="shared" ca="1" si="190"/>
        <v>0</v>
      </c>
      <c r="BC200" s="37">
        <f t="shared" ca="1" si="190"/>
        <v>0</v>
      </c>
      <c r="BD200" s="37">
        <f t="shared" ca="1" si="190"/>
        <v>0</v>
      </c>
      <c r="BE200" s="37">
        <f t="shared" ca="1" si="190"/>
        <v>0</v>
      </c>
      <c r="BF200" s="37">
        <f t="shared" ca="1" si="190"/>
        <v>0</v>
      </c>
      <c r="BG200" s="37">
        <f t="shared" ca="1" si="190"/>
        <v>0</v>
      </c>
      <c r="BH200" s="37">
        <f t="shared" ref="BH200:BH263" ca="1" si="194">INDIRECT(BH$5&amp;(CELL("row", BH200)))</f>
        <v>0</v>
      </c>
      <c r="BI200" s="37">
        <f t="shared" ca="1" si="141"/>
        <v>99</v>
      </c>
      <c r="BJ200" s="37"/>
      <c r="BK200" s="299">
        <f t="shared" ca="1" si="158"/>
        <v>0</v>
      </c>
      <c r="BL200" s="299">
        <f t="shared" ca="1" si="159"/>
        <v>0</v>
      </c>
      <c r="BM200" s="300" t="str">
        <f t="shared" ca="1" si="142"/>
        <v/>
      </c>
      <c r="BN200" s="37"/>
      <c r="BO200" s="301" t="e">
        <f t="shared" ca="1" si="163"/>
        <v>#DIV/0!</v>
      </c>
      <c r="BP200" s="301" t="e">
        <f t="shared" ca="1" si="164"/>
        <v>#DIV/0!</v>
      </c>
      <c r="BQ200" s="301" t="e">
        <f t="shared" ca="1" si="165"/>
        <v>#DIV/0!</v>
      </c>
      <c r="BR200" s="302" t="e">
        <f t="shared" ca="1" si="166"/>
        <v>#DIV/0!</v>
      </c>
      <c r="BS200" s="302">
        <f t="shared" ca="1" si="167"/>
        <v>-1</v>
      </c>
      <c r="BT200" s="301" t="e">
        <f t="shared" ca="1" si="168"/>
        <v>#DIV/0!</v>
      </c>
      <c r="BU200" s="301" t="e">
        <f t="shared" ca="1" si="169"/>
        <v>#DIV/0!</v>
      </c>
      <c r="BV200" s="301" t="e">
        <f t="shared" ca="1" si="170"/>
        <v>#DIV/0!</v>
      </c>
      <c r="BW200" s="302" t="e">
        <f t="shared" ca="1" si="171"/>
        <v>#DIV/0!</v>
      </c>
      <c r="BX200" s="302">
        <f t="shared" ca="1" si="160"/>
        <v>-1</v>
      </c>
      <c r="BY200" s="301" t="e">
        <f t="shared" ca="1" si="172"/>
        <v>#DIV/0!</v>
      </c>
      <c r="BZ200" s="301" t="e">
        <f t="shared" ca="1" si="173"/>
        <v>#DIV/0!</v>
      </c>
      <c r="CA200" s="301" t="e">
        <f t="shared" ca="1" si="174"/>
        <v>#DIV/0!</v>
      </c>
      <c r="CB200" s="302" t="e">
        <f t="shared" ca="1" si="175"/>
        <v>#DIV/0!</v>
      </c>
      <c r="CC200" s="302">
        <f t="shared" ca="1" si="176"/>
        <v>-1</v>
      </c>
      <c r="CD200" s="301" t="e">
        <f t="shared" ca="1" si="177"/>
        <v>#DIV/0!</v>
      </c>
      <c r="CE200" s="301" t="e">
        <f t="shared" ca="1" si="178"/>
        <v>#DIV/0!</v>
      </c>
      <c r="CF200" s="301" t="e">
        <f t="shared" ca="1" si="179"/>
        <v>#DIV/0!</v>
      </c>
      <c r="CG200" s="302" t="e">
        <f t="shared" ca="1" si="180"/>
        <v>#DIV/0!</v>
      </c>
      <c r="CH200" s="302">
        <f t="shared" ca="1" si="181"/>
        <v>-1</v>
      </c>
      <c r="CI200" s="303" t="e">
        <f t="shared" ca="1" si="154"/>
        <v>#REF!</v>
      </c>
      <c r="CJ200" s="303" t="e">
        <f t="shared" ca="1" si="143"/>
        <v>#REF!</v>
      </c>
      <c r="CK200" s="303" t="e">
        <f t="shared" ca="1" si="144"/>
        <v>#REF!</v>
      </c>
      <c r="CL200" s="301" t="e">
        <f t="shared" ca="1" si="145"/>
        <v>#REF!</v>
      </c>
      <c r="CM200" s="301" t="e">
        <f t="shared" ca="1" si="146"/>
        <v>#REF!</v>
      </c>
      <c r="CN200" s="301" t="e">
        <f t="shared" ca="1" si="147"/>
        <v>#REF!</v>
      </c>
      <c r="CO200" s="302" t="e">
        <f t="shared" ca="1" si="182"/>
        <v>#REF!</v>
      </c>
      <c r="CP200" s="302">
        <f t="shared" ca="1" si="183"/>
        <v>-1</v>
      </c>
      <c r="CQ200" s="301" t="e">
        <f t="shared" ca="1" si="184"/>
        <v>#DIV/0!</v>
      </c>
      <c r="CR200" s="301" t="e">
        <f t="shared" ca="1" si="185"/>
        <v>#DIV/0!</v>
      </c>
      <c r="CS200" s="301" t="e">
        <f t="shared" ca="1" si="186"/>
        <v>#DIV/0!</v>
      </c>
      <c r="CT200" s="302" t="e">
        <f t="shared" ca="1" si="187"/>
        <v>#DIV/0!</v>
      </c>
      <c r="CU200" s="302">
        <f t="shared" ca="1" si="188"/>
        <v>-1</v>
      </c>
      <c r="CV200" s="37"/>
      <c r="CW200" s="298">
        <f t="shared" ca="1" si="148"/>
        <v>-99</v>
      </c>
      <c r="CX200" s="302">
        <f t="shared" ca="1" si="149"/>
        <v>-99</v>
      </c>
      <c r="CY200" s="298">
        <f t="shared" ca="1" si="150"/>
        <v>-99</v>
      </c>
      <c r="CZ200" s="298">
        <f t="shared" ca="1" si="151"/>
        <v>-99</v>
      </c>
      <c r="DA200" s="304" t="e">
        <f t="shared" ca="1" si="152"/>
        <v>#NUM!</v>
      </c>
      <c r="DB200" s="305"/>
      <c r="DC200" s="304">
        <f t="shared" ca="1" si="153"/>
        <v>-999</v>
      </c>
    </row>
    <row r="201" spans="1:107" ht="14.4" x14ac:dyDescent="0.3">
      <c r="A201" s="37"/>
      <c r="B201" s="37"/>
      <c r="C201" s="37"/>
      <c r="D201" s="319" t="s">
        <v>756</v>
      </c>
      <c r="E201" s="37"/>
      <c r="F201" s="37"/>
      <c r="G201" s="37"/>
      <c r="H201" s="37"/>
      <c r="I201" s="275"/>
      <c r="J201" s="275"/>
      <c r="K201" s="275"/>
      <c r="L201" s="275"/>
      <c r="M201" s="275"/>
      <c r="N201" s="275"/>
      <c r="O201" s="275"/>
      <c r="P201" s="275"/>
      <c r="Q201" s="275"/>
      <c r="R201" s="275"/>
      <c r="S201" s="275"/>
      <c r="T201" s="275"/>
      <c r="U201" s="37"/>
      <c r="V201" s="37"/>
      <c r="W201" s="275"/>
      <c r="X201" s="275"/>
      <c r="Y201" s="275"/>
      <c r="Z201" s="275"/>
      <c r="AA201" s="275"/>
      <c r="AB201" s="275"/>
      <c r="AC201" s="275"/>
      <c r="AD201" s="37"/>
      <c r="AE201" s="37"/>
      <c r="AF201" s="37"/>
      <c r="AG201" s="37" t="str">
        <f t="shared" ca="1" si="189"/>
        <v>W_ID_036_FS_001</v>
      </c>
      <c r="AH201" s="37"/>
      <c r="AI201" s="37"/>
      <c r="AJ201" s="37"/>
      <c r="AK201" s="37"/>
      <c r="AL201" s="37">
        <f t="shared" ca="1" si="191"/>
        <v>0</v>
      </c>
      <c r="AM201" s="37">
        <f t="shared" ca="1" si="192"/>
        <v>0</v>
      </c>
      <c r="AN201" s="37">
        <f t="shared" ca="1" si="192"/>
        <v>0</v>
      </c>
      <c r="AO201" s="37">
        <f t="shared" ca="1" si="192"/>
        <v>0</v>
      </c>
      <c r="AP201" s="37">
        <f t="shared" ca="1" si="192"/>
        <v>0</v>
      </c>
      <c r="AQ201" s="37">
        <f t="shared" ca="1" si="193"/>
        <v>0</v>
      </c>
      <c r="AR201" s="37">
        <f t="shared" ca="1" si="193"/>
        <v>0</v>
      </c>
      <c r="AS201" s="37">
        <f t="shared" ca="1" si="193"/>
        <v>0</v>
      </c>
      <c r="AT201" s="37">
        <f t="shared" ca="1" si="193"/>
        <v>0</v>
      </c>
      <c r="AU201" s="37">
        <f t="shared" ca="1" si="193"/>
        <v>0</v>
      </c>
      <c r="AV201" s="37">
        <f t="shared" ca="1" si="193"/>
        <v>0</v>
      </c>
      <c r="AW201" s="37">
        <f t="shared" ca="1" si="193"/>
        <v>0</v>
      </c>
      <c r="AX201" s="37"/>
      <c r="AY201" s="37"/>
      <c r="AZ201" s="37">
        <f t="shared" ca="1" si="190"/>
        <v>0</v>
      </c>
      <c r="BA201" s="37">
        <f t="shared" ca="1" si="190"/>
        <v>0</v>
      </c>
      <c r="BB201" s="37">
        <f t="shared" ca="1" si="190"/>
        <v>0</v>
      </c>
      <c r="BC201" s="37">
        <f t="shared" ca="1" si="190"/>
        <v>0</v>
      </c>
      <c r="BD201" s="37">
        <f t="shared" ca="1" si="190"/>
        <v>0</v>
      </c>
      <c r="BE201" s="37">
        <f t="shared" ca="1" si="190"/>
        <v>0</v>
      </c>
      <c r="BF201" s="37">
        <f t="shared" ca="1" si="190"/>
        <v>0</v>
      </c>
      <c r="BG201" s="37">
        <f t="shared" ca="1" si="190"/>
        <v>0</v>
      </c>
      <c r="BH201" s="37">
        <f t="shared" ca="1" si="194"/>
        <v>0</v>
      </c>
      <c r="BI201" s="37">
        <f t="shared" ref="BI201:BI264" ca="1" si="195">IF(INDIRECT(BI$5&amp;(CELL("row", BI201)))=0,99,INDIRECT(BI$5&amp;(CELL("row", BI201))))</f>
        <v>99</v>
      </c>
      <c r="BJ201" s="37"/>
      <c r="BK201" s="299">
        <f t="shared" ca="1" si="158"/>
        <v>0</v>
      </c>
      <c r="BL201" s="299">
        <f t="shared" ca="1" si="159"/>
        <v>0</v>
      </c>
      <c r="BM201" s="300" t="str">
        <f t="shared" ref="BM201:BM264" ca="1" si="196">IF(BK201=0,"",(BK201-BL201)/(BK201+BL201))</f>
        <v/>
      </c>
      <c r="BN201" s="37"/>
      <c r="BO201" s="301" t="e">
        <f t="shared" ca="1" si="163"/>
        <v>#DIV/0!</v>
      </c>
      <c r="BP201" s="301" t="e">
        <f t="shared" ca="1" si="164"/>
        <v>#DIV/0!</v>
      </c>
      <c r="BQ201" s="301" t="e">
        <f t="shared" ca="1" si="165"/>
        <v>#DIV/0!</v>
      </c>
      <c r="BR201" s="302" t="e">
        <f t="shared" ca="1" si="166"/>
        <v>#DIV/0!</v>
      </c>
      <c r="BS201" s="302">
        <f t="shared" ca="1" si="167"/>
        <v>-1</v>
      </c>
      <c r="BT201" s="301" t="e">
        <f t="shared" ca="1" si="168"/>
        <v>#DIV/0!</v>
      </c>
      <c r="BU201" s="301" t="e">
        <f t="shared" ca="1" si="169"/>
        <v>#DIV/0!</v>
      </c>
      <c r="BV201" s="301" t="e">
        <f t="shared" ca="1" si="170"/>
        <v>#DIV/0!</v>
      </c>
      <c r="BW201" s="302" t="e">
        <f t="shared" ca="1" si="171"/>
        <v>#DIV/0!</v>
      </c>
      <c r="BX201" s="302">
        <f t="shared" ca="1" si="160"/>
        <v>-1</v>
      </c>
      <c r="BY201" s="301" t="e">
        <f t="shared" ca="1" si="172"/>
        <v>#DIV/0!</v>
      </c>
      <c r="BZ201" s="301" t="e">
        <f t="shared" ca="1" si="173"/>
        <v>#DIV/0!</v>
      </c>
      <c r="CA201" s="301" t="e">
        <f t="shared" ca="1" si="174"/>
        <v>#DIV/0!</v>
      </c>
      <c r="CB201" s="302" t="e">
        <f t="shared" ca="1" si="175"/>
        <v>#DIV/0!</v>
      </c>
      <c r="CC201" s="302">
        <f t="shared" ca="1" si="176"/>
        <v>-1</v>
      </c>
      <c r="CD201" s="301" t="e">
        <f t="shared" ca="1" si="177"/>
        <v>#DIV/0!</v>
      </c>
      <c r="CE201" s="301" t="e">
        <f t="shared" ca="1" si="178"/>
        <v>#DIV/0!</v>
      </c>
      <c r="CF201" s="301" t="e">
        <f t="shared" ca="1" si="179"/>
        <v>#DIV/0!</v>
      </c>
      <c r="CG201" s="302" t="e">
        <f t="shared" ca="1" si="180"/>
        <v>#DIV/0!</v>
      </c>
      <c r="CH201" s="302">
        <f t="shared" ca="1" si="181"/>
        <v>-1</v>
      </c>
      <c r="CI201" s="303" t="e">
        <f t="shared" ca="1" si="154"/>
        <v>#REF!</v>
      </c>
      <c r="CJ201" s="303" t="e">
        <f t="shared" ref="CJ201:CJ264" ca="1" si="197">INDIRECT("R"&amp;ROW(CJ201)&amp;"C"&amp;(COLUMN(INDIRECT($X$4&amp;ROW(CJ201),TRUE))+29),FALSE)</f>
        <v>#REF!</v>
      </c>
      <c r="CK201" s="303" t="e">
        <f t="shared" ref="CK201:CK264" ca="1" si="198">INDIRECT("R"&amp;ROW(CK201)&amp;"C"&amp;(COLUMN(INDIRECT($X$5&amp;ROW(CK201),TRUE))+29),FALSE)</f>
        <v>#REF!</v>
      </c>
      <c r="CL201" s="301" t="e">
        <f t="shared" ref="CL201:CL264" ca="1" si="199">(CI201*CL$6)/(CI201*CL$6+CJ201*CM$6+CK201*CN$6)</f>
        <v>#REF!</v>
      </c>
      <c r="CM201" s="301" t="e">
        <f t="shared" ref="CM201:CM264" ca="1" si="200">(CJ201*CM$6)/(CI201*CL$6+CJ201*CM$6+CK201*CN$6)</f>
        <v>#REF!</v>
      </c>
      <c r="CN201" s="301" t="e">
        <f t="shared" ref="CN201:CN264" ca="1" si="201">(CK201*CN$6)/(CI201*CL$6+CJ201*CM$6+CK201*CN$6)</f>
        <v>#REF!</v>
      </c>
      <c r="CO201" s="302" t="e">
        <f t="shared" ca="1" si="182"/>
        <v>#REF!</v>
      </c>
      <c r="CP201" s="302">
        <f t="shared" ca="1" si="183"/>
        <v>-1</v>
      </c>
      <c r="CQ201" s="301" t="e">
        <f t="shared" ca="1" si="184"/>
        <v>#DIV/0!</v>
      </c>
      <c r="CR201" s="301" t="e">
        <f t="shared" ca="1" si="185"/>
        <v>#DIV/0!</v>
      </c>
      <c r="CS201" s="301" t="e">
        <f t="shared" ca="1" si="186"/>
        <v>#DIV/0!</v>
      </c>
      <c r="CT201" s="302" t="e">
        <f t="shared" ca="1" si="187"/>
        <v>#DIV/0!</v>
      </c>
      <c r="CU201" s="302">
        <f t="shared" ca="1" si="188"/>
        <v>-1</v>
      </c>
      <c r="CV201" s="37"/>
      <c r="CW201" s="298">
        <f t="shared" ref="CW201:CW264" ca="1" si="202">IF(ISERROR(2*LOG(AO201)-LOG(AQ201)),-99,2*LOG(AO201)-LOG(AQ201))</f>
        <v>-99</v>
      </c>
      <c r="CX201" s="302">
        <f t="shared" ref="CX201:CX264" ca="1" si="203">IF(ISERROR(2*LOG(AO201)-LOG(AP201)),-99,2*LOG(AO201)-LOG(AP201))</f>
        <v>-99</v>
      </c>
      <c r="CY201" s="298">
        <f t="shared" ref="CY201:CY264" ca="1" si="204">IF(ISERROR(10*AQ201/(10*AQ201+AP201)),-99,10*AQ201/(10*AQ201+AP201))</f>
        <v>-99</v>
      </c>
      <c r="CZ201" s="298">
        <f t="shared" ref="CZ201:CZ264" ca="1" si="205">IF(ISERROR(10*AO201/(10*AO201+AN201)),-99,10*AO201/(10*AO201+AN201))</f>
        <v>-99</v>
      </c>
      <c r="DA201" s="304" t="e">
        <f t="shared" ref="DA201:DA264" ca="1" si="206">0.00000031665*AR201^3 - 0.00036686*AR201^2 + 0.28831*AR201 + 77.034 *LOG(AR201) - 42.198</f>
        <v>#NUM!</v>
      </c>
      <c r="DB201" s="305"/>
      <c r="DC201" s="304">
        <f t="shared" ref="DC201:DC264" ca="1" si="207">IF(ISERROR(DA201),-999,0.000000068133*DA201^4-0.00003873*DA201^3+0.0090986*DA201^2+3.3034*DA201+28.833)</f>
        <v>-999</v>
      </c>
    </row>
    <row r="202" spans="1:107" ht="14.4" x14ac:dyDescent="0.3">
      <c r="A202" s="37"/>
      <c r="B202" s="37"/>
      <c r="C202" s="37"/>
      <c r="D202" s="319" t="s">
        <v>757</v>
      </c>
      <c r="E202" s="37"/>
      <c r="F202" s="37"/>
      <c r="G202" s="37"/>
      <c r="H202" s="37"/>
      <c r="I202" s="275"/>
      <c r="J202" s="275"/>
      <c r="K202" s="275"/>
      <c r="L202" s="275"/>
      <c r="M202" s="275"/>
      <c r="N202" s="275"/>
      <c r="O202" s="275"/>
      <c r="P202" s="275"/>
      <c r="Q202" s="275"/>
      <c r="R202" s="275"/>
      <c r="S202" s="275"/>
      <c r="T202" s="275"/>
      <c r="U202" s="37"/>
      <c r="V202" s="37"/>
      <c r="W202" s="275"/>
      <c r="X202" s="275"/>
      <c r="Y202" s="275"/>
      <c r="Z202" s="275"/>
      <c r="AA202" s="275"/>
      <c r="AB202" s="275"/>
      <c r="AC202" s="275"/>
      <c r="AD202" s="37"/>
      <c r="AE202" s="37"/>
      <c r="AF202" s="37"/>
      <c r="AG202" s="37" t="str">
        <f t="shared" ca="1" si="189"/>
        <v>W_ID_036_FS_002</v>
      </c>
      <c r="AH202" s="37"/>
      <c r="AI202" s="37"/>
      <c r="AJ202" s="37"/>
      <c r="AK202" s="37"/>
      <c r="AL202" s="37">
        <f t="shared" ca="1" si="191"/>
        <v>0</v>
      </c>
      <c r="AM202" s="37">
        <f t="shared" ca="1" si="192"/>
        <v>0</v>
      </c>
      <c r="AN202" s="37">
        <f t="shared" ca="1" si="192"/>
        <v>0</v>
      </c>
      <c r="AO202" s="37">
        <f t="shared" ca="1" si="192"/>
        <v>0</v>
      </c>
      <c r="AP202" s="37">
        <f t="shared" ca="1" si="192"/>
        <v>0</v>
      </c>
      <c r="AQ202" s="37">
        <f t="shared" ca="1" si="193"/>
        <v>0</v>
      </c>
      <c r="AR202" s="37">
        <f t="shared" ca="1" si="193"/>
        <v>0</v>
      </c>
      <c r="AS202" s="37">
        <f t="shared" ca="1" si="193"/>
        <v>0</v>
      </c>
      <c r="AT202" s="37">
        <f t="shared" ca="1" si="193"/>
        <v>0</v>
      </c>
      <c r="AU202" s="37">
        <f t="shared" ca="1" si="193"/>
        <v>0</v>
      </c>
      <c r="AV202" s="37">
        <f t="shared" ca="1" si="193"/>
        <v>0</v>
      </c>
      <c r="AW202" s="37">
        <f t="shared" ca="1" si="193"/>
        <v>0</v>
      </c>
      <c r="AX202" s="37"/>
      <c r="AY202" s="37"/>
      <c r="AZ202" s="37">
        <f t="shared" ca="1" si="190"/>
        <v>0</v>
      </c>
      <c r="BA202" s="37">
        <f t="shared" ca="1" si="190"/>
        <v>0</v>
      </c>
      <c r="BB202" s="37">
        <f t="shared" ca="1" si="190"/>
        <v>0</v>
      </c>
      <c r="BC202" s="37">
        <f t="shared" ca="1" si="190"/>
        <v>0</v>
      </c>
      <c r="BD202" s="37">
        <f t="shared" ca="1" si="190"/>
        <v>0</v>
      </c>
      <c r="BE202" s="37">
        <f t="shared" ca="1" si="190"/>
        <v>0</v>
      </c>
      <c r="BF202" s="37">
        <f t="shared" ca="1" si="190"/>
        <v>0</v>
      </c>
      <c r="BG202" s="37">
        <f t="shared" ca="1" si="190"/>
        <v>0</v>
      </c>
      <c r="BH202" s="37">
        <f t="shared" ca="1" si="194"/>
        <v>0</v>
      </c>
      <c r="BI202" s="37">
        <f t="shared" ca="1" si="195"/>
        <v>99</v>
      </c>
      <c r="BJ202" s="37"/>
      <c r="BK202" s="299">
        <f t="shared" ca="1" si="158"/>
        <v>0</v>
      </c>
      <c r="BL202" s="299">
        <f t="shared" ca="1" si="159"/>
        <v>0</v>
      </c>
      <c r="BM202" s="300" t="str">
        <f t="shared" ca="1" si="196"/>
        <v/>
      </c>
      <c r="BN202" s="37"/>
      <c r="BO202" s="301" t="e">
        <f t="shared" ca="1" si="163"/>
        <v>#DIV/0!</v>
      </c>
      <c r="BP202" s="301" t="e">
        <f t="shared" ca="1" si="164"/>
        <v>#DIV/0!</v>
      </c>
      <c r="BQ202" s="301" t="e">
        <f t="shared" ca="1" si="165"/>
        <v>#DIV/0!</v>
      </c>
      <c r="BR202" s="302" t="e">
        <f t="shared" ca="1" si="166"/>
        <v>#DIV/0!</v>
      </c>
      <c r="BS202" s="302">
        <f t="shared" ca="1" si="167"/>
        <v>-1</v>
      </c>
      <c r="BT202" s="301" t="e">
        <f t="shared" ca="1" si="168"/>
        <v>#DIV/0!</v>
      </c>
      <c r="BU202" s="301" t="e">
        <f t="shared" ca="1" si="169"/>
        <v>#DIV/0!</v>
      </c>
      <c r="BV202" s="301" t="e">
        <f t="shared" ca="1" si="170"/>
        <v>#DIV/0!</v>
      </c>
      <c r="BW202" s="302" t="e">
        <f t="shared" ca="1" si="171"/>
        <v>#DIV/0!</v>
      </c>
      <c r="BX202" s="302">
        <f t="shared" ca="1" si="160"/>
        <v>-1</v>
      </c>
      <c r="BY202" s="301" t="e">
        <f t="shared" ca="1" si="172"/>
        <v>#DIV/0!</v>
      </c>
      <c r="BZ202" s="301" t="e">
        <f t="shared" ca="1" si="173"/>
        <v>#DIV/0!</v>
      </c>
      <c r="CA202" s="301" t="e">
        <f t="shared" ca="1" si="174"/>
        <v>#DIV/0!</v>
      </c>
      <c r="CB202" s="302" t="e">
        <f t="shared" ca="1" si="175"/>
        <v>#DIV/0!</v>
      </c>
      <c r="CC202" s="302">
        <f t="shared" ca="1" si="176"/>
        <v>-1</v>
      </c>
      <c r="CD202" s="301" t="e">
        <f t="shared" ca="1" si="177"/>
        <v>#DIV/0!</v>
      </c>
      <c r="CE202" s="301" t="e">
        <f t="shared" ca="1" si="178"/>
        <v>#DIV/0!</v>
      </c>
      <c r="CF202" s="301" t="e">
        <f t="shared" ca="1" si="179"/>
        <v>#DIV/0!</v>
      </c>
      <c r="CG202" s="302" t="e">
        <f t="shared" ca="1" si="180"/>
        <v>#DIV/0!</v>
      </c>
      <c r="CH202" s="302">
        <f t="shared" ca="1" si="181"/>
        <v>-1</v>
      </c>
      <c r="CI202" s="303" t="e">
        <f t="shared" ref="CI202:CI265" ca="1" si="208">INDIRECT("R"&amp;ROW(CI202)&amp;"C"&amp;(COLUMN(INDIRECT(X$3&amp;ROW(CI202),TRUE))+29),FALSE)</f>
        <v>#REF!</v>
      </c>
      <c r="CJ202" s="303" t="e">
        <f t="shared" ca="1" si="197"/>
        <v>#REF!</v>
      </c>
      <c r="CK202" s="303" t="e">
        <f t="shared" ca="1" si="198"/>
        <v>#REF!</v>
      </c>
      <c r="CL202" s="301" t="e">
        <f t="shared" ca="1" si="199"/>
        <v>#REF!</v>
      </c>
      <c r="CM202" s="301" t="e">
        <f t="shared" ca="1" si="200"/>
        <v>#REF!</v>
      </c>
      <c r="CN202" s="301" t="e">
        <f t="shared" ca="1" si="201"/>
        <v>#REF!</v>
      </c>
      <c r="CO202" s="302" t="e">
        <f t="shared" ca="1" si="182"/>
        <v>#REF!</v>
      </c>
      <c r="CP202" s="302">
        <f t="shared" ca="1" si="183"/>
        <v>-1</v>
      </c>
      <c r="CQ202" s="301" t="e">
        <f t="shared" ca="1" si="184"/>
        <v>#DIV/0!</v>
      </c>
      <c r="CR202" s="301" t="e">
        <f t="shared" ca="1" si="185"/>
        <v>#DIV/0!</v>
      </c>
      <c r="CS202" s="301" t="e">
        <f t="shared" ca="1" si="186"/>
        <v>#DIV/0!</v>
      </c>
      <c r="CT202" s="302" t="e">
        <f t="shared" ca="1" si="187"/>
        <v>#DIV/0!</v>
      </c>
      <c r="CU202" s="302">
        <f t="shared" ca="1" si="188"/>
        <v>-1</v>
      </c>
      <c r="CV202" s="37"/>
      <c r="CW202" s="298">
        <f t="shared" ca="1" si="202"/>
        <v>-99</v>
      </c>
      <c r="CX202" s="302">
        <f t="shared" ca="1" si="203"/>
        <v>-99</v>
      </c>
      <c r="CY202" s="298">
        <f t="shared" ca="1" si="204"/>
        <v>-99</v>
      </c>
      <c r="CZ202" s="298">
        <f t="shared" ca="1" si="205"/>
        <v>-99</v>
      </c>
      <c r="DA202" s="304" t="e">
        <f t="shared" ca="1" si="206"/>
        <v>#NUM!</v>
      </c>
      <c r="DB202" s="305"/>
      <c r="DC202" s="304">
        <f t="shared" ca="1" si="207"/>
        <v>-999</v>
      </c>
    </row>
    <row r="203" spans="1:107" ht="14.4" x14ac:dyDescent="0.3">
      <c r="A203" s="37"/>
      <c r="B203" s="37"/>
      <c r="C203" s="37"/>
      <c r="D203" s="319" t="s">
        <v>758</v>
      </c>
      <c r="E203" s="37"/>
      <c r="F203" s="37"/>
      <c r="G203" s="37"/>
      <c r="H203" s="37"/>
      <c r="I203" s="275"/>
      <c r="J203" s="275"/>
      <c r="K203" s="275"/>
      <c r="L203" s="275"/>
      <c r="M203" s="275"/>
      <c r="N203" s="275"/>
      <c r="O203" s="275"/>
      <c r="P203" s="275"/>
      <c r="Q203" s="275"/>
      <c r="R203" s="275"/>
      <c r="S203" s="275"/>
      <c r="T203" s="275"/>
      <c r="U203" s="37"/>
      <c r="V203" s="37"/>
      <c r="W203" s="275"/>
      <c r="X203" s="275"/>
      <c r="Y203" s="275"/>
      <c r="Z203" s="275"/>
      <c r="AA203" s="275"/>
      <c r="AB203" s="275"/>
      <c r="AC203" s="275"/>
      <c r="AD203" s="37"/>
      <c r="AE203" s="37"/>
      <c r="AF203" s="37"/>
      <c r="AG203" s="37" t="str">
        <f t="shared" ca="1" si="189"/>
        <v>W_ID_036_FS_003</v>
      </c>
      <c r="AH203" s="37"/>
      <c r="AI203" s="37"/>
      <c r="AJ203" s="37"/>
      <c r="AK203" s="37"/>
      <c r="AL203" s="37">
        <f t="shared" ca="1" si="191"/>
        <v>0</v>
      </c>
      <c r="AM203" s="37">
        <f t="shared" ca="1" si="192"/>
        <v>0</v>
      </c>
      <c r="AN203" s="37">
        <f t="shared" ca="1" si="192"/>
        <v>0</v>
      </c>
      <c r="AO203" s="37">
        <f t="shared" ca="1" si="192"/>
        <v>0</v>
      </c>
      <c r="AP203" s="37">
        <f t="shared" ca="1" si="192"/>
        <v>0</v>
      </c>
      <c r="AQ203" s="37">
        <f t="shared" ca="1" si="193"/>
        <v>0</v>
      </c>
      <c r="AR203" s="37">
        <f t="shared" ca="1" si="193"/>
        <v>0</v>
      </c>
      <c r="AS203" s="37">
        <f t="shared" ca="1" si="193"/>
        <v>0</v>
      </c>
      <c r="AT203" s="37">
        <f t="shared" ca="1" si="193"/>
        <v>0</v>
      </c>
      <c r="AU203" s="37">
        <f t="shared" ca="1" si="193"/>
        <v>0</v>
      </c>
      <c r="AV203" s="37">
        <f t="shared" ca="1" si="193"/>
        <v>0</v>
      </c>
      <c r="AW203" s="37">
        <f t="shared" ca="1" si="193"/>
        <v>0</v>
      </c>
      <c r="AX203" s="37"/>
      <c r="AY203" s="37"/>
      <c r="AZ203" s="37">
        <f t="shared" ca="1" si="190"/>
        <v>0</v>
      </c>
      <c r="BA203" s="37">
        <f t="shared" ca="1" si="190"/>
        <v>0</v>
      </c>
      <c r="BB203" s="37">
        <f t="shared" ca="1" si="190"/>
        <v>0</v>
      </c>
      <c r="BC203" s="37">
        <f t="shared" ca="1" si="190"/>
        <v>0</v>
      </c>
      <c r="BD203" s="37">
        <f t="shared" ca="1" si="190"/>
        <v>0</v>
      </c>
      <c r="BE203" s="37">
        <f t="shared" ca="1" si="190"/>
        <v>0</v>
      </c>
      <c r="BF203" s="37">
        <f t="shared" ca="1" si="190"/>
        <v>0</v>
      </c>
      <c r="BG203" s="37">
        <f t="shared" ca="1" si="190"/>
        <v>0</v>
      </c>
      <c r="BH203" s="37">
        <f t="shared" ca="1" si="194"/>
        <v>0</v>
      </c>
      <c r="BI203" s="37">
        <f t="shared" ca="1" si="195"/>
        <v>99</v>
      </c>
      <c r="BJ203" s="37"/>
      <c r="BK203" s="299">
        <f t="shared" ca="1" si="158"/>
        <v>0</v>
      </c>
      <c r="BL203" s="299">
        <f t="shared" ca="1" si="159"/>
        <v>0</v>
      </c>
      <c r="BM203" s="300" t="str">
        <f t="shared" ca="1" si="196"/>
        <v/>
      </c>
      <c r="BN203" s="37"/>
      <c r="BO203" s="301" t="e">
        <f t="shared" ca="1" si="163"/>
        <v>#DIV/0!</v>
      </c>
      <c r="BP203" s="301" t="e">
        <f t="shared" ca="1" si="164"/>
        <v>#DIV/0!</v>
      </c>
      <c r="BQ203" s="301" t="e">
        <f t="shared" ca="1" si="165"/>
        <v>#DIV/0!</v>
      </c>
      <c r="BR203" s="302" t="e">
        <f t="shared" ca="1" si="166"/>
        <v>#DIV/0!</v>
      </c>
      <c r="BS203" s="302">
        <f t="shared" ca="1" si="167"/>
        <v>-1</v>
      </c>
      <c r="BT203" s="301" t="e">
        <f t="shared" ca="1" si="168"/>
        <v>#DIV/0!</v>
      </c>
      <c r="BU203" s="301" t="e">
        <f t="shared" ca="1" si="169"/>
        <v>#DIV/0!</v>
      </c>
      <c r="BV203" s="301" t="e">
        <f t="shared" ca="1" si="170"/>
        <v>#DIV/0!</v>
      </c>
      <c r="BW203" s="302" t="e">
        <f t="shared" ca="1" si="171"/>
        <v>#DIV/0!</v>
      </c>
      <c r="BX203" s="302">
        <f t="shared" ca="1" si="160"/>
        <v>-1</v>
      </c>
      <c r="BY203" s="301" t="e">
        <f t="shared" ca="1" si="172"/>
        <v>#DIV/0!</v>
      </c>
      <c r="BZ203" s="301" t="e">
        <f t="shared" ca="1" si="173"/>
        <v>#DIV/0!</v>
      </c>
      <c r="CA203" s="301" t="e">
        <f t="shared" ca="1" si="174"/>
        <v>#DIV/0!</v>
      </c>
      <c r="CB203" s="302" t="e">
        <f t="shared" ca="1" si="175"/>
        <v>#DIV/0!</v>
      </c>
      <c r="CC203" s="302">
        <f t="shared" ca="1" si="176"/>
        <v>-1</v>
      </c>
      <c r="CD203" s="301" t="e">
        <f t="shared" ca="1" si="177"/>
        <v>#DIV/0!</v>
      </c>
      <c r="CE203" s="301" t="e">
        <f t="shared" ca="1" si="178"/>
        <v>#DIV/0!</v>
      </c>
      <c r="CF203" s="301" t="e">
        <f t="shared" ca="1" si="179"/>
        <v>#DIV/0!</v>
      </c>
      <c r="CG203" s="302" t="e">
        <f t="shared" ca="1" si="180"/>
        <v>#DIV/0!</v>
      </c>
      <c r="CH203" s="302">
        <f t="shared" ca="1" si="181"/>
        <v>-1</v>
      </c>
      <c r="CI203" s="303" t="e">
        <f t="shared" ca="1" si="208"/>
        <v>#REF!</v>
      </c>
      <c r="CJ203" s="303" t="e">
        <f t="shared" ca="1" si="197"/>
        <v>#REF!</v>
      </c>
      <c r="CK203" s="303" t="e">
        <f t="shared" ca="1" si="198"/>
        <v>#REF!</v>
      </c>
      <c r="CL203" s="301" t="e">
        <f t="shared" ca="1" si="199"/>
        <v>#REF!</v>
      </c>
      <c r="CM203" s="301" t="e">
        <f t="shared" ca="1" si="200"/>
        <v>#REF!</v>
      </c>
      <c r="CN203" s="301" t="e">
        <f t="shared" ca="1" si="201"/>
        <v>#REF!</v>
      </c>
      <c r="CO203" s="302" t="e">
        <f t="shared" ca="1" si="182"/>
        <v>#REF!</v>
      </c>
      <c r="CP203" s="302">
        <f t="shared" ca="1" si="183"/>
        <v>-1</v>
      </c>
      <c r="CQ203" s="301" t="e">
        <f t="shared" ca="1" si="184"/>
        <v>#DIV/0!</v>
      </c>
      <c r="CR203" s="301" t="e">
        <f t="shared" ca="1" si="185"/>
        <v>#DIV/0!</v>
      </c>
      <c r="CS203" s="301" t="e">
        <f t="shared" ca="1" si="186"/>
        <v>#DIV/0!</v>
      </c>
      <c r="CT203" s="302" t="e">
        <f t="shared" ca="1" si="187"/>
        <v>#DIV/0!</v>
      </c>
      <c r="CU203" s="302">
        <f t="shared" ca="1" si="188"/>
        <v>-1</v>
      </c>
      <c r="CV203" s="37"/>
      <c r="CW203" s="298">
        <f t="shared" ca="1" si="202"/>
        <v>-99</v>
      </c>
      <c r="CX203" s="302">
        <f t="shared" ca="1" si="203"/>
        <v>-99</v>
      </c>
      <c r="CY203" s="298">
        <f t="shared" ca="1" si="204"/>
        <v>-99</v>
      </c>
      <c r="CZ203" s="298">
        <f t="shared" ca="1" si="205"/>
        <v>-99</v>
      </c>
      <c r="DA203" s="304" t="e">
        <f t="shared" ca="1" si="206"/>
        <v>#NUM!</v>
      </c>
      <c r="DB203" s="305"/>
      <c r="DC203" s="304">
        <f t="shared" ca="1" si="207"/>
        <v>-999</v>
      </c>
    </row>
    <row r="204" spans="1:107" ht="14.4" x14ac:dyDescent="0.3">
      <c r="A204" s="37"/>
      <c r="B204" s="37"/>
      <c r="C204" s="37"/>
      <c r="D204" s="319" t="s">
        <v>759</v>
      </c>
      <c r="E204" s="37"/>
      <c r="F204" s="37"/>
      <c r="G204" s="37"/>
      <c r="H204" s="37"/>
      <c r="I204" s="275">
        <v>2.41</v>
      </c>
      <c r="J204" s="275"/>
      <c r="K204" s="275">
        <v>22</v>
      </c>
      <c r="L204" s="317">
        <v>10</v>
      </c>
      <c r="M204" s="275">
        <v>149</v>
      </c>
      <c r="N204" s="275">
        <v>81</v>
      </c>
      <c r="O204" s="275"/>
      <c r="P204" s="275"/>
      <c r="Q204" s="275">
        <v>1.4905999999999999</v>
      </c>
      <c r="R204" s="275">
        <v>0.35880000000000001</v>
      </c>
      <c r="S204" s="275">
        <v>3236</v>
      </c>
      <c r="T204" s="275"/>
      <c r="U204" s="37"/>
      <c r="V204" s="37"/>
      <c r="W204" s="275"/>
      <c r="X204" s="275"/>
      <c r="Y204" s="275"/>
      <c r="Z204" s="275">
        <v>0.46</v>
      </c>
      <c r="AA204" s="275"/>
      <c r="AB204" s="317"/>
      <c r="AC204" s="275">
        <v>7</v>
      </c>
      <c r="AD204" s="37"/>
      <c r="AE204" s="37"/>
      <c r="AF204" s="37"/>
      <c r="AG204" s="37" t="str">
        <f t="shared" ca="1" si="189"/>
        <v>W_ID_036_FS_004</v>
      </c>
      <c r="AH204" s="37"/>
      <c r="AI204" s="37"/>
      <c r="AJ204" s="37"/>
      <c r="AK204" s="37"/>
      <c r="AL204" s="37">
        <f t="shared" ca="1" si="191"/>
        <v>2.41</v>
      </c>
      <c r="AM204" s="37">
        <f t="shared" ca="1" si="192"/>
        <v>0</v>
      </c>
      <c r="AN204" s="37">
        <f t="shared" ca="1" si="192"/>
        <v>22</v>
      </c>
      <c r="AO204" s="37">
        <f t="shared" ca="1" si="192"/>
        <v>10</v>
      </c>
      <c r="AP204" s="37">
        <f t="shared" ca="1" si="192"/>
        <v>149</v>
      </c>
      <c r="AQ204" s="37">
        <f t="shared" ca="1" si="193"/>
        <v>81</v>
      </c>
      <c r="AR204" s="37">
        <f t="shared" ca="1" si="193"/>
        <v>0</v>
      </c>
      <c r="AS204" s="37">
        <f t="shared" ca="1" si="193"/>
        <v>0</v>
      </c>
      <c r="AT204" s="37">
        <f t="shared" ca="1" si="193"/>
        <v>1.4905999999999999</v>
      </c>
      <c r="AU204" s="37">
        <f t="shared" ca="1" si="193"/>
        <v>0.35880000000000001</v>
      </c>
      <c r="AV204" s="37">
        <f t="shared" ca="1" si="193"/>
        <v>3236</v>
      </c>
      <c r="AW204" s="37">
        <f t="shared" ca="1" si="193"/>
        <v>0</v>
      </c>
      <c r="AX204" s="37"/>
      <c r="AY204" s="37"/>
      <c r="AZ204" s="37">
        <f t="shared" ca="1" si="190"/>
        <v>0</v>
      </c>
      <c r="BA204" s="37">
        <f t="shared" ca="1" si="190"/>
        <v>0</v>
      </c>
      <c r="BB204" s="37">
        <f t="shared" ca="1" si="190"/>
        <v>0</v>
      </c>
      <c r="BC204" s="37">
        <f t="shared" ca="1" si="190"/>
        <v>0.46</v>
      </c>
      <c r="BD204" s="37">
        <f t="shared" ca="1" si="190"/>
        <v>0</v>
      </c>
      <c r="BE204" s="37">
        <f t="shared" ca="1" si="190"/>
        <v>0</v>
      </c>
      <c r="BF204" s="37">
        <f t="shared" ca="1" si="190"/>
        <v>7</v>
      </c>
      <c r="BG204" s="37">
        <f t="shared" ca="1" si="190"/>
        <v>0</v>
      </c>
      <c r="BH204" s="37">
        <f t="shared" ca="1" si="194"/>
        <v>0</v>
      </c>
      <c r="BI204" s="37">
        <f t="shared" ca="1" si="195"/>
        <v>99</v>
      </c>
      <c r="BJ204" s="37"/>
      <c r="BK204" s="299">
        <f t="shared" ca="1" si="158"/>
        <v>19.170187838343264</v>
      </c>
      <c r="BL204" s="299">
        <f t="shared" ca="1" si="159"/>
        <v>67.434457057999992</v>
      </c>
      <c r="BM204" s="300">
        <f t="shared" ca="1" si="196"/>
        <v>-0.55729423378415821</v>
      </c>
      <c r="BN204" s="37"/>
      <c r="BO204" s="301">
        <f t="shared" ca="1" si="163"/>
        <v>0.14249660631321337</v>
      </c>
      <c r="BP204" s="301">
        <f t="shared" ca="1" si="164"/>
        <v>0.85750339368678652</v>
      </c>
      <c r="BQ204" s="301">
        <f t="shared" ca="1" si="165"/>
        <v>0</v>
      </c>
      <c r="BR204" s="302">
        <f t="shared" ca="1" si="166"/>
        <v>8.2277540485249406E-2</v>
      </c>
      <c r="BS204" s="302">
        <f t="shared" ca="1" si="167"/>
        <v>0.14249660631321337</v>
      </c>
      <c r="BT204" s="301">
        <f t="shared" ca="1" si="168"/>
        <v>1</v>
      </c>
      <c r="BU204" s="301">
        <f t="shared" ca="1" si="169"/>
        <v>0</v>
      </c>
      <c r="BV204" s="301">
        <f t="shared" ca="1" si="170"/>
        <v>0</v>
      </c>
      <c r="BW204" s="302">
        <f t="shared" ca="1" si="171"/>
        <v>0.57740000000000002</v>
      </c>
      <c r="BX204" s="302">
        <f t="shared" ca="1" si="160"/>
        <v>1</v>
      </c>
      <c r="BY204" s="301" t="e">
        <f t="shared" ca="1" si="172"/>
        <v>#DIV/0!</v>
      </c>
      <c r="BZ204" s="301" t="e">
        <f t="shared" ca="1" si="173"/>
        <v>#DIV/0!</v>
      </c>
      <c r="CA204" s="301" t="e">
        <f t="shared" ca="1" si="174"/>
        <v>#DIV/0!</v>
      </c>
      <c r="CB204" s="302" t="e">
        <f t="shared" ca="1" si="175"/>
        <v>#DIV/0!</v>
      </c>
      <c r="CC204" s="302">
        <f t="shared" ca="1" si="176"/>
        <v>-1</v>
      </c>
      <c r="CD204" s="301">
        <f t="shared" ca="1" si="177"/>
        <v>4.604183252300408E-4</v>
      </c>
      <c r="CE204" s="301">
        <f t="shared" ca="1" si="178"/>
        <v>0.99953958167476997</v>
      </c>
      <c r="CF204" s="301">
        <f t="shared" ca="1" si="179"/>
        <v>0</v>
      </c>
      <c r="CG204" s="302">
        <f t="shared" ca="1" si="180"/>
        <v>2.6584554098782557E-4</v>
      </c>
      <c r="CH204" s="302">
        <f t="shared" ca="1" si="181"/>
        <v>4.604183252300408E-4</v>
      </c>
      <c r="CI204" s="303" t="e">
        <f t="shared" ca="1" si="208"/>
        <v>#REF!</v>
      </c>
      <c r="CJ204" s="303" t="e">
        <f t="shared" ca="1" si="197"/>
        <v>#REF!</v>
      </c>
      <c r="CK204" s="303" t="e">
        <f t="shared" ca="1" si="198"/>
        <v>#REF!</v>
      </c>
      <c r="CL204" s="301" t="e">
        <f t="shared" ca="1" si="199"/>
        <v>#REF!</v>
      </c>
      <c r="CM204" s="301" t="e">
        <f t="shared" ca="1" si="200"/>
        <v>#REF!</v>
      </c>
      <c r="CN204" s="301" t="e">
        <f t="shared" ca="1" si="201"/>
        <v>#REF!</v>
      </c>
      <c r="CO204" s="302" t="e">
        <f t="shared" ca="1" si="182"/>
        <v>#REF!</v>
      </c>
      <c r="CP204" s="302">
        <f t="shared" ca="1" si="183"/>
        <v>-1</v>
      </c>
      <c r="CQ204" s="301">
        <f t="shared" ca="1" si="184"/>
        <v>2.4117518088138568E-3</v>
      </c>
      <c r="CR204" s="301">
        <f t="shared" ca="1" si="185"/>
        <v>1.0962508221881167E-2</v>
      </c>
      <c r="CS204" s="301">
        <f t="shared" ca="1" si="186"/>
        <v>0.98662573996930503</v>
      </c>
      <c r="CT204" s="302">
        <f t="shared" ca="1" si="187"/>
        <v>1.1406492874369656</v>
      </c>
      <c r="CU204" s="302">
        <f t="shared" ca="1" si="188"/>
        <v>2.4117518088138568E-3</v>
      </c>
      <c r="CV204" s="37"/>
      <c r="CW204" s="298">
        <f t="shared" ca="1" si="202"/>
        <v>9.1514981121350258E-2</v>
      </c>
      <c r="CX204" s="302">
        <f t="shared" ca="1" si="203"/>
        <v>-0.17318626841227402</v>
      </c>
      <c r="CY204" s="298">
        <f t="shared" ca="1" si="204"/>
        <v>0.84462982273201248</v>
      </c>
      <c r="CZ204" s="298">
        <f t="shared" ca="1" si="205"/>
        <v>0.81967213114754101</v>
      </c>
      <c r="DA204" s="304" t="e">
        <f t="shared" ca="1" si="206"/>
        <v>#NUM!</v>
      </c>
      <c r="DB204" s="305"/>
      <c r="DC204" s="304">
        <f t="shared" ca="1" si="207"/>
        <v>-999</v>
      </c>
    </row>
    <row r="205" spans="1:107" ht="14.4" x14ac:dyDescent="0.3">
      <c r="A205" s="37"/>
      <c r="B205" s="37"/>
      <c r="C205" s="37"/>
      <c r="D205" s="319" t="s">
        <v>760</v>
      </c>
      <c r="E205" s="37"/>
      <c r="F205" s="37"/>
      <c r="G205" s="37"/>
      <c r="H205" s="37"/>
      <c r="I205" s="275"/>
      <c r="J205" s="275"/>
      <c r="K205" s="275">
        <v>0.78</v>
      </c>
      <c r="L205" s="275">
        <v>0.9</v>
      </c>
      <c r="M205" s="275">
        <v>1.5</v>
      </c>
      <c r="N205" s="275">
        <v>1.8</v>
      </c>
      <c r="O205" s="275"/>
      <c r="P205" s="275"/>
      <c r="Q205" s="275">
        <v>19.89</v>
      </c>
      <c r="R205" s="275"/>
      <c r="S205" s="275">
        <v>2205.5100000000002</v>
      </c>
      <c r="T205" s="275"/>
      <c r="U205" s="37"/>
      <c r="V205" s="37"/>
      <c r="W205" s="275"/>
      <c r="X205" s="275"/>
      <c r="Y205" s="275"/>
      <c r="Z205" s="317"/>
      <c r="AA205" s="275"/>
      <c r="AB205" s="275">
        <v>0.9</v>
      </c>
      <c r="AC205" s="275">
        <v>0.08</v>
      </c>
      <c r="AD205" s="37"/>
      <c r="AE205" s="37"/>
      <c r="AF205" s="37"/>
      <c r="AG205" s="37" t="str">
        <f t="shared" ca="1" si="189"/>
        <v>W_ID_036_FS_005</v>
      </c>
      <c r="AH205" s="37"/>
      <c r="AI205" s="37"/>
      <c r="AJ205" s="37"/>
      <c r="AK205" s="37"/>
      <c r="AL205" s="37">
        <f t="shared" ca="1" si="191"/>
        <v>0</v>
      </c>
      <c r="AM205" s="37">
        <f t="shared" ca="1" si="192"/>
        <v>0</v>
      </c>
      <c r="AN205" s="37">
        <f t="shared" ca="1" si="192"/>
        <v>0.78</v>
      </c>
      <c r="AO205" s="37">
        <f t="shared" ca="1" si="192"/>
        <v>0.9</v>
      </c>
      <c r="AP205" s="37">
        <f t="shared" ca="1" si="192"/>
        <v>1.5</v>
      </c>
      <c r="AQ205" s="37">
        <f t="shared" ca="1" si="193"/>
        <v>1.8</v>
      </c>
      <c r="AR205" s="37">
        <f t="shared" ca="1" si="193"/>
        <v>0</v>
      </c>
      <c r="AS205" s="37">
        <f t="shared" ca="1" si="193"/>
        <v>0</v>
      </c>
      <c r="AT205" s="37">
        <f t="shared" ca="1" si="193"/>
        <v>19.89</v>
      </c>
      <c r="AU205" s="37">
        <f t="shared" ca="1" si="193"/>
        <v>0</v>
      </c>
      <c r="AV205" s="37">
        <f t="shared" ca="1" si="193"/>
        <v>2205.5100000000002</v>
      </c>
      <c r="AW205" s="37">
        <f t="shared" ca="1" si="193"/>
        <v>0</v>
      </c>
      <c r="AX205" s="37"/>
      <c r="AY205" s="37"/>
      <c r="AZ205" s="37">
        <f t="shared" ca="1" si="190"/>
        <v>0</v>
      </c>
      <c r="BA205" s="37">
        <f t="shared" ca="1" si="190"/>
        <v>0</v>
      </c>
      <c r="BB205" s="37">
        <f t="shared" ca="1" si="190"/>
        <v>0</v>
      </c>
      <c r="BC205" s="37">
        <f t="shared" ca="1" si="190"/>
        <v>0</v>
      </c>
      <c r="BD205" s="37">
        <f t="shared" ca="1" si="190"/>
        <v>0</v>
      </c>
      <c r="BE205" s="37">
        <f t="shared" ca="1" si="190"/>
        <v>0.9</v>
      </c>
      <c r="BF205" s="37">
        <f t="shared" ca="1" si="190"/>
        <v>0.08</v>
      </c>
      <c r="BG205" s="37">
        <f t="shared" ca="1" si="190"/>
        <v>0</v>
      </c>
      <c r="BH205" s="37">
        <f t="shared" ca="1" si="194"/>
        <v>0</v>
      </c>
      <c r="BI205" s="37">
        <f t="shared" ca="1" si="195"/>
        <v>99</v>
      </c>
      <c r="BJ205" s="37"/>
      <c r="BK205" s="299">
        <f t="shared" ca="1" si="158"/>
        <v>0.32820900000000003</v>
      </c>
      <c r="BL205" s="299">
        <f t="shared" ca="1" si="159"/>
        <v>46.47981510000001</v>
      </c>
      <c r="BM205" s="300">
        <f t="shared" ca="1" si="196"/>
        <v>-0.9859763787807484</v>
      </c>
      <c r="BN205" s="37"/>
      <c r="BO205" s="301">
        <f t="shared" ca="1" si="163"/>
        <v>1</v>
      </c>
      <c r="BP205" s="301">
        <f t="shared" ca="1" si="164"/>
        <v>0</v>
      </c>
      <c r="BQ205" s="301">
        <f t="shared" ca="1" si="165"/>
        <v>0</v>
      </c>
      <c r="BR205" s="302">
        <f t="shared" ca="1" si="166"/>
        <v>0.57740000000000002</v>
      </c>
      <c r="BS205" s="302">
        <f t="shared" ca="1" si="167"/>
        <v>1</v>
      </c>
      <c r="BT205" s="301">
        <f t="shared" ca="1" si="168"/>
        <v>1</v>
      </c>
      <c r="BU205" s="301">
        <f t="shared" ca="1" si="169"/>
        <v>0</v>
      </c>
      <c r="BV205" s="301">
        <f t="shared" ca="1" si="170"/>
        <v>0</v>
      </c>
      <c r="BW205" s="302">
        <f t="shared" ca="1" si="171"/>
        <v>0.57740000000000002</v>
      </c>
      <c r="BX205" s="302">
        <f t="shared" ca="1" si="160"/>
        <v>1</v>
      </c>
      <c r="BY205" s="301" t="e">
        <f t="shared" ca="1" si="172"/>
        <v>#DIV/0!</v>
      </c>
      <c r="BZ205" s="301" t="e">
        <f t="shared" ca="1" si="173"/>
        <v>#DIV/0!</v>
      </c>
      <c r="CA205" s="301" t="e">
        <f t="shared" ca="1" si="174"/>
        <v>#DIV/0!</v>
      </c>
      <c r="CB205" s="302" t="e">
        <f t="shared" ca="1" si="175"/>
        <v>#DIV/0!</v>
      </c>
      <c r="CC205" s="302">
        <f t="shared" ca="1" si="176"/>
        <v>-1</v>
      </c>
      <c r="CD205" s="301">
        <f t="shared" ca="1" si="177"/>
        <v>8.9377190617417092E-3</v>
      </c>
      <c r="CE205" s="301">
        <f t="shared" ca="1" si="178"/>
        <v>0.99106228093825832</v>
      </c>
      <c r="CF205" s="301">
        <f t="shared" ca="1" si="179"/>
        <v>0</v>
      </c>
      <c r="CG205" s="302">
        <f t="shared" ca="1" si="180"/>
        <v>5.160638986249663E-3</v>
      </c>
      <c r="CH205" s="302">
        <f t="shared" ca="1" si="181"/>
        <v>8.9377190617417092E-3</v>
      </c>
      <c r="CI205" s="303" t="e">
        <f t="shared" ca="1" si="208"/>
        <v>#REF!</v>
      </c>
      <c r="CJ205" s="303" t="e">
        <f t="shared" ca="1" si="197"/>
        <v>#REF!</v>
      </c>
      <c r="CK205" s="303" t="e">
        <f t="shared" ca="1" si="198"/>
        <v>#REF!</v>
      </c>
      <c r="CL205" s="301" t="e">
        <f t="shared" ca="1" si="199"/>
        <v>#REF!</v>
      </c>
      <c r="CM205" s="301" t="e">
        <f t="shared" ca="1" si="200"/>
        <v>#REF!</v>
      </c>
      <c r="CN205" s="301" t="e">
        <f t="shared" ca="1" si="201"/>
        <v>#REF!</v>
      </c>
      <c r="CO205" s="302" t="e">
        <f t="shared" ca="1" si="182"/>
        <v>#REF!</v>
      </c>
      <c r="CP205" s="302">
        <f t="shared" ca="1" si="183"/>
        <v>-1</v>
      </c>
      <c r="CQ205" s="301">
        <f t="shared" ca="1" si="184"/>
        <v>5.7717034382767565E-4</v>
      </c>
      <c r="CR205" s="301">
        <f t="shared" ca="1" si="185"/>
        <v>6.6596578133962568E-3</v>
      </c>
      <c r="CS205" s="301">
        <f t="shared" ca="1" si="186"/>
        <v>0.99276317184277607</v>
      </c>
      <c r="CT205" s="302">
        <f t="shared" ca="1" si="187"/>
        <v>1.1466768926833797</v>
      </c>
      <c r="CU205" s="302">
        <f t="shared" ca="1" si="188"/>
        <v>5.7717034382767565E-4</v>
      </c>
      <c r="CV205" s="37"/>
      <c r="CW205" s="298">
        <f t="shared" ca="1" si="202"/>
        <v>-0.34678748622465627</v>
      </c>
      <c r="CX205" s="302">
        <f t="shared" ca="1" si="203"/>
        <v>-0.2676062401770315</v>
      </c>
      <c r="CY205" s="298">
        <f t="shared" ca="1" si="204"/>
        <v>0.92307692307692313</v>
      </c>
      <c r="CZ205" s="298">
        <f t="shared" ca="1" si="205"/>
        <v>0.92024539877300615</v>
      </c>
      <c r="DA205" s="304" t="e">
        <f t="shared" ca="1" si="206"/>
        <v>#NUM!</v>
      </c>
      <c r="DB205" s="305"/>
      <c r="DC205" s="304">
        <f t="shared" ca="1" si="207"/>
        <v>-999</v>
      </c>
    </row>
    <row r="206" spans="1:107" ht="14.4" x14ac:dyDescent="0.3">
      <c r="A206" s="37"/>
      <c r="B206" s="37"/>
      <c r="C206" s="37"/>
      <c r="D206" s="319" t="s">
        <v>761</v>
      </c>
      <c r="E206" s="37"/>
      <c r="F206" s="37"/>
      <c r="G206" s="37"/>
      <c r="H206" s="37"/>
      <c r="I206" s="275"/>
      <c r="J206" s="275"/>
      <c r="K206" s="275"/>
      <c r="L206" s="275"/>
      <c r="M206" s="275"/>
      <c r="N206" s="275"/>
      <c r="O206" s="275"/>
      <c r="P206" s="275"/>
      <c r="Q206" s="275">
        <v>4.76</v>
      </c>
      <c r="R206" s="275">
        <v>0.72</v>
      </c>
      <c r="S206" s="275">
        <v>3698.99</v>
      </c>
      <c r="T206" s="275"/>
      <c r="U206" s="37"/>
      <c r="V206" s="37"/>
      <c r="W206" s="275"/>
      <c r="X206" s="275"/>
      <c r="Y206" s="275"/>
      <c r="Z206" s="317"/>
      <c r="AA206" s="275"/>
      <c r="AB206" s="275"/>
      <c r="AC206" s="275"/>
      <c r="AD206" s="37"/>
      <c r="AE206" s="37"/>
      <c r="AF206" s="37"/>
      <c r="AG206" s="37" t="str">
        <f t="shared" ca="1" si="189"/>
        <v>W_ID_036_FS_006</v>
      </c>
      <c r="AH206" s="37"/>
      <c r="AI206" s="37"/>
      <c r="AJ206" s="37"/>
      <c r="AK206" s="37"/>
      <c r="AL206" s="37">
        <f t="shared" ca="1" si="191"/>
        <v>0</v>
      </c>
      <c r="AM206" s="37">
        <f t="shared" ca="1" si="192"/>
        <v>0</v>
      </c>
      <c r="AN206" s="37">
        <f t="shared" ca="1" si="192"/>
        <v>0</v>
      </c>
      <c r="AO206" s="37">
        <f t="shared" ca="1" si="192"/>
        <v>0</v>
      </c>
      <c r="AP206" s="37">
        <f t="shared" ca="1" si="192"/>
        <v>0</v>
      </c>
      <c r="AQ206" s="37">
        <f t="shared" ca="1" si="193"/>
        <v>0</v>
      </c>
      <c r="AR206" s="37">
        <f t="shared" ca="1" si="193"/>
        <v>0</v>
      </c>
      <c r="AS206" s="37">
        <f t="shared" ca="1" si="193"/>
        <v>0</v>
      </c>
      <c r="AT206" s="37">
        <f t="shared" ca="1" si="193"/>
        <v>4.76</v>
      </c>
      <c r="AU206" s="37">
        <f t="shared" ca="1" si="193"/>
        <v>0.72</v>
      </c>
      <c r="AV206" s="37">
        <f t="shared" ca="1" si="193"/>
        <v>3698.99</v>
      </c>
      <c r="AW206" s="37">
        <f t="shared" ca="1" si="193"/>
        <v>0</v>
      </c>
      <c r="AX206" s="37"/>
      <c r="AY206" s="37"/>
      <c r="AZ206" s="37">
        <f t="shared" ca="1" si="190"/>
        <v>0</v>
      </c>
      <c r="BA206" s="37">
        <f t="shared" ca="1" si="190"/>
        <v>0</v>
      </c>
      <c r="BB206" s="37">
        <f t="shared" ca="1" si="190"/>
        <v>0</v>
      </c>
      <c r="BC206" s="37">
        <f t="shared" ca="1" si="190"/>
        <v>0</v>
      </c>
      <c r="BD206" s="37">
        <f t="shared" ca="1" si="190"/>
        <v>0</v>
      </c>
      <c r="BE206" s="37">
        <f t="shared" ca="1" si="190"/>
        <v>0</v>
      </c>
      <c r="BF206" s="37">
        <f t="shared" ca="1" si="190"/>
        <v>0</v>
      </c>
      <c r="BG206" s="37">
        <f t="shared" ca="1" si="190"/>
        <v>0</v>
      </c>
      <c r="BH206" s="37">
        <f t="shared" ca="1" si="194"/>
        <v>0</v>
      </c>
      <c r="BI206" s="37">
        <f t="shared" ca="1" si="195"/>
        <v>99</v>
      </c>
      <c r="BJ206" s="37"/>
      <c r="BK206" s="299">
        <f t="shared" ca="1" si="158"/>
        <v>0</v>
      </c>
      <c r="BL206" s="299">
        <f t="shared" ca="1" si="159"/>
        <v>77.185152200000005</v>
      </c>
      <c r="BM206" s="300" t="str">
        <f t="shared" ca="1" si="196"/>
        <v/>
      </c>
      <c r="BN206" s="37"/>
      <c r="BO206" s="301">
        <f t="shared" ca="1" si="163"/>
        <v>0.20913884007029879</v>
      </c>
      <c r="BP206" s="301">
        <f t="shared" ca="1" si="164"/>
        <v>0.7908611599297013</v>
      </c>
      <c r="BQ206" s="301">
        <f t="shared" ca="1" si="165"/>
        <v>0</v>
      </c>
      <c r="BR206" s="302">
        <f t="shared" ca="1" si="166"/>
        <v>0.12075676625659053</v>
      </c>
      <c r="BS206" s="302">
        <f t="shared" ca="1" si="167"/>
        <v>0.20913884007029879</v>
      </c>
      <c r="BT206" s="301">
        <f t="shared" ca="1" si="168"/>
        <v>1</v>
      </c>
      <c r="BU206" s="301">
        <f t="shared" ca="1" si="169"/>
        <v>0</v>
      </c>
      <c r="BV206" s="301">
        <f t="shared" ca="1" si="170"/>
        <v>0</v>
      </c>
      <c r="BW206" s="302">
        <f t="shared" ca="1" si="171"/>
        <v>0.57740000000000002</v>
      </c>
      <c r="BX206" s="302">
        <f t="shared" ca="1" si="160"/>
        <v>1</v>
      </c>
      <c r="BY206" s="301" t="e">
        <f t="shared" ca="1" si="172"/>
        <v>#DIV/0!</v>
      </c>
      <c r="BZ206" s="301" t="e">
        <f t="shared" ca="1" si="173"/>
        <v>#DIV/0!</v>
      </c>
      <c r="CA206" s="301" t="e">
        <f t="shared" ca="1" si="174"/>
        <v>#DIV/0!</v>
      </c>
      <c r="CB206" s="302" t="e">
        <f t="shared" ca="1" si="175"/>
        <v>#DIV/0!</v>
      </c>
      <c r="CC206" s="302">
        <f t="shared" ca="1" si="176"/>
        <v>-1</v>
      </c>
      <c r="CD206" s="301">
        <f t="shared" ca="1" si="177"/>
        <v>1.2851839352008099E-3</v>
      </c>
      <c r="CE206" s="301">
        <f t="shared" ca="1" si="178"/>
        <v>0.99871481606479917</v>
      </c>
      <c r="CF206" s="301">
        <f t="shared" ca="1" si="179"/>
        <v>0</v>
      </c>
      <c r="CG206" s="302">
        <f t="shared" ca="1" si="180"/>
        <v>7.4206520418494768E-4</v>
      </c>
      <c r="CH206" s="302">
        <f t="shared" ca="1" si="181"/>
        <v>1.2851839352008099E-3</v>
      </c>
      <c r="CI206" s="303" t="e">
        <f t="shared" ca="1" si="208"/>
        <v>#REF!</v>
      </c>
      <c r="CJ206" s="303" t="e">
        <f t="shared" ca="1" si="197"/>
        <v>#REF!</v>
      </c>
      <c r="CK206" s="303" t="e">
        <f t="shared" ca="1" si="198"/>
        <v>#REF!</v>
      </c>
      <c r="CL206" s="301" t="e">
        <f t="shared" ca="1" si="199"/>
        <v>#REF!</v>
      </c>
      <c r="CM206" s="301" t="e">
        <f t="shared" ca="1" si="200"/>
        <v>#REF!</v>
      </c>
      <c r="CN206" s="301" t="e">
        <f t="shared" ca="1" si="201"/>
        <v>#REF!</v>
      </c>
      <c r="CO206" s="302" t="e">
        <f t="shared" ca="1" si="182"/>
        <v>#REF!</v>
      </c>
      <c r="CP206" s="302">
        <f t="shared" ca="1" si="183"/>
        <v>-1</v>
      </c>
      <c r="CQ206" s="301" t="e">
        <f t="shared" ca="1" si="184"/>
        <v>#DIV/0!</v>
      </c>
      <c r="CR206" s="301" t="e">
        <f t="shared" ca="1" si="185"/>
        <v>#DIV/0!</v>
      </c>
      <c r="CS206" s="301" t="e">
        <f t="shared" ca="1" si="186"/>
        <v>#DIV/0!</v>
      </c>
      <c r="CT206" s="302" t="e">
        <f t="shared" ca="1" si="187"/>
        <v>#DIV/0!</v>
      </c>
      <c r="CU206" s="302">
        <f t="shared" ca="1" si="188"/>
        <v>-1</v>
      </c>
      <c r="CV206" s="37"/>
      <c r="CW206" s="298">
        <f t="shared" ca="1" si="202"/>
        <v>-99</v>
      </c>
      <c r="CX206" s="302">
        <f t="shared" ca="1" si="203"/>
        <v>-99</v>
      </c>
      <c r="CY206" s="298">
        <f t="shared" ca="1" si="204"/>
        <v>-99</v>
      </c>
      <c r="CZ206" s="298">
        <f t="shared" ca="1" si="205"/>
        <v>-99</v>
      </c>
      <c r="DA206" s="304" t="e">
        <f t="shared" ca="1" si="206"/>
        <v>#NUM!</v>
      </c>
      <c r="DB206" s="305"/>
      <c r="DC206" s="304">
        <f t="shared" ca="1" si="207"/>
        <v>-999</v>
      </c>
    </row>
    <row r="207" spans="1:107" ht="14.4" x14ac:dyDescent="0.3">
      <c r="A207" s="37"/>
      <c r="B207" s="37"/>
      <c r="C207" s="37"/>
      <c r="D207" s="319" t="s">
        <v>762</v>
      </c>
      <c r="E207" s="37"/>
      <c r="F207" s="37"/>
      <c r="G207" s="37"/>
      <c r="H207" s="37"/>
      <c r="I207" s="275"/>
      <c r="J207" s="275"/>
      <c r="K207" s="275">
        <v>2.4</v>
      </c>
      <c r="L207" s="275">
        <v>1.8</v>
      </c>
      <c r="M207" s="275">
        <v>6.3</v>
      </c>
      <c r="N207" s="275">
        <v>24</v>
      </c>
      <c r="O207" s="275"/>
      <c r="P207" s="275"/>
      <c r="Q207" s="275"/>
      <c r="R207" s="275"/>
      <c r="S207" s="275"/>
      <c r="T207" s="275"/>
      <c r="U207" s="37"/>
      <c r="V207" s="37"/>
      <c r="W207" s="275"/>
      <c r="X207" s="275"/>
      <c r="Y207" s="275"/>
      <c r="Z207" s="317">
        <v>7.0000000000000007E-2</v>
      </c>
      <c r="AA207" s="275"/>
      <c r="AB207" s="275">
        <v>265</v>
      </c>
      <c r="AC207" s="275">
        <v>1</v>
      </c>
      <c r="AD207" s="37"/>
      <c r="AE207" s="37"/>
      <c r="AF207" s="37"/>
      <c r="AG207" s="37" t="str">
        <f t="shared" ca="1" si="189"/>
        <v>W_ID_036_FS_007</v>
      </c>
      <c r="AH207" s="37"/>
      <c r="AI207" s="37"/>
      <c r="AJ207" s="37"/>
      <c r="AK207" s="37"/>
      <c r="AL207" s="37">
        <f t="shared" ca="1" si="191"/>
        <v>0</v>
      </c>
      <c r="AM207" s="37">
        <f t="shared" ca="1" si="192"/>
        <v>0</v>
      </c>
      <c r="AN207" s="37">
        <f t="shared" ca="1" si="192"/>
        <v>2.4</v>
      </c>
      <c r="AO207" s="37">
        <f t="shared" ca="1" si="192"/>
        <v>1.8</v>
      </c>
      <c r="AP207" s="37">
        <f t="shared" ca="1" si="192"/>
        <v>6.3</v>
      </c>
      <c r="AQ207" s="37">
        <f t="shared" ca="1" si="193"/>
        <v>24</v>
      </c>
      <c r="AR207" s="37">
        <f t="shared" ca="1" si="193"/>
        <v>0</v>
      </c>
      <c r="AS207" s="37">
        <f t="shared" ca="1" si="193"/>
        <v>0</v>
      </c>
      <c r="AT207" s="37">
        <f t="shared" ca="1" si="193"/>
        <v>0</v>
      </c>
      <c r="AU207" s="37">
        <f t="shared" ca="1" si="193"/>
        <v>0</v>
      </c>
      <c r="AV207" s="37">
        <f t="shared" ca="1" si="193"/>
        <v>0</v>
      </c>
      <c r="AW207" s="37">
        <f t="shared" ca="1" si="193"/>
        <v>0</v>
      </c>
      <c r="AX207" s="37"/>
      <c r="AY207" s="37"/>
      <c r="AZ207" s="37">
        <f t="shared" ca="1" si="190"/>
        <v>0</v>
      </c>
      <c r="BA207" s="37">
        <f t="shared" ca="1" si="190"/>
        <v>0</v>
      </c>
      <c r="BB207" s="37">
        <f t="shared" ca="1" si="190"/>
        <v>0</v>
      </c>
      <c r="BC207" s="37">
        <f t="shared" ca="1" si="190"/>
        <v>7.0000000000000007E-2</v>
      </c>
      <c r="BD207" s="37">
        <f t="shared" ca="1" si="190"/>
        <v>0</v>
      </c>
      <c r="BE207" s="37">
        <f t="shared" ca="1" si="190"/>
        <v>265</v>
      </c>
      <c r="BF207" s="37">
        <f t="shared" ca="1" si="190"/>
        <v>1</v>
      </c>
      <c r="BG207" s="37">
        <f t="shared" ca="1" si="190"/>
        <v>0</v>
      </c>
      <c r="BH207" s="37">
        <f t="shared" ca="1" si="194"/>
        <v>0</v>
      </c>
      <c r="BI207" s="37">
        <f t="shared" ca="1" si="195"/>
        <v>99</v>
      </c>
      <c r="BJ207" s="37"/>
      <c r="BK207" s="299">
        <f t="shared" ca="1" si="158"/>
        <v>16.674835999999999</v>
      </c>
      <c r="BL207" s="299">
        <f t="shared" ca="1" si="159"/>
        <v>0</v>
      </c>
      <c r="BM207" s="300">
        <f t="shared" ca="1" si="196"/>
        <v>1</v>
      </c>
      <c r="BN207" s="37"/>
      <c r="BO207" s="301" t="e">
        <f t="shared" ca="1" si="163"/>
        <v>#DIV/0!</v>
      </c>
      <c r="BP207" s="301" t="e">
        <f t="shared" ca="1" si="164"/>
        <v>#DIV/0!</v>
      </c>
      <c r="BQ207" s="301" t="e">
        <f t="shared" ca="1" si="165"/>
        <v>#DIV/0!</v>
      </c>
      <c r="BR207" s="302" t="e">
        <f t="shared" ca="1" si="166"/>
        <v>#DIV/0!</v>
      </c>
      <c r="BS207" s="302">
        <f t="shared" ca="1" si="167"/>
        <v>-1</v>
      </c>
      <c r="BT207" s="301" t="e">
        <f t="shared" ca="1" si="168"/>
        <v>#DIV/0!</v>
      </c>
      <c r="BU207" s="301" t="e">
        <f t="shared" ca="1" si="169"/>
        <v>#DIV/0!</v>
      </c>
      <c r="BV207" s="301" t="e">
        <f t="shared" ca="1" si="170"/>
        <v>#DIV/0!</v>
      </c>
      <c r="BW207" s="302" t="e">
        <f t="shared" ca="1" si="171"/>
        <v>#DIV/0!</v>
      </c>
      <c r="BX207" s="302">
        <f t="shared" ca="1" si="160"/>
        <v>-1</v>
      </c>
      <c r="BY207" s="301" t="e">
        <f t="shared" ca="1" si="172"/>
        <v>#DIV/0!</v>
      </c>
      <c r="BZ207" s="301" t="e">
        <f t="shared" ca="1" si="173"/>
        <v>#DIV/0!</v>
      </c>
      <c r="CA207" s="301" t="e">
        <f t="shared" ca="1" si="174"/>
        <v>#DIV/0!</v>
      </c>
      <c r="CB207" s="302" t="e">
        <f t="shared" ca="1" si="175"/>
        <v>#DIV/0!</v>
      </c>
      <c r="CC207" s="302">
        <f t="shared" ca="1" si="176"/>
        <v>-1</v>
      </c>
      <c r="CD207" s="301" t="e">
        <f t="shared" ca="1" si="177"/>
        <v>#DIV/0!</v>
      </c>
      <c r="CE207" s="301" t="e">
        <f t="shared" ca="1" si="178"/>
        <v>#DIV/0!</v>
      </c>
      <c r="CF207" s="301" t="e">
        <f t="shared" ca="1" si="179"/>
        <v>#DIV/0!</v>
      </c>
      <c r="CG207" s="302" t="e">
        <f t="shared" ca="1" si="180"/>
        <v>#DIV/0!</v>
      </c>
      <c r="CH207" s="302">
        <f t="shared" ca="1" si="181"/>
        <v>-1</v>
      </c>
      <c r="CI207" s="303" t="e">
        <f t="shared" ca="1" si="208"/>
        <v>#REF!</v>
      </c>
      <c r="CJ207" s="303" t="e">
        <f t="shared" ca="1" si="197"/>
        <v>#REF!</v>
      </c>
      <c r="CK207" s="303" t="e">
        <f t="shared" ca="1" si="198"/>
        <v>#REF!</v>
      </c>
      <c r="CL207" s="301" t="e">
        <f t="shared" ca="1" si="199"/>
        <v>#REF!</v>
      </c>
      <c r="CM207" s="301" t="e">
        <f t="shared" ca="1" si="200"/>
        <v>#REF!</v>
      </c>
      <c r="CN207" s="301" t="e">
        <f t="shared" ca="1" si="201"/>
        <v>#REF!</v>
      </c>
      <c r="CO207" s="302" t="e">
        <f t="shared" ca="1" si="182"/>
        <v>#REF!</v>
      </c>
      <c r="CP207" s="302">
        <f t="shared" ca="1" si="183"/>
        <v>-1</v>
      </c>
      <c r="CQ207" s="301">
        <f t="shared" ca="1" si="184"/>
        <v>4.8786640816015319E-4</v>
      </c>
      <c r="CR207" s="301">
        <f t="shared" ca="1" si="185"/>
        <v>3.6589980612011489E-3</v>
      </c>
      <c r="CS207" s="301">
        <f t="shared" ca="1" si="186"/>
        <v>0.99585313553063881</v>
      </c>
      <c r="CT207" s="302">
        <f t="shared" ca="1" si="187"/>
        <v>1.1501933096613004</v>
      </c>
      <c r="CU207" s="302">
        <f t="shared" ca="1" si="188"/>
        <v>4.8786640816015319E-4</v>
      </c>
      <c r="CV207" s="37"/>
      <c r="CW207" s="298">
        <f t="shared" ca="1" si="202"/>
        <v>-0.86966623150499378</v>
      </c>
      <c r="CX207" s="302">
        <f t="shared" ca="1" si="203"/>
        <v>-0.28879553924696955</v>
      </c>
      <c r="CY207" s="298">
        <f t="shared" ca="1" si="204"/>
        <v>0.97442143727161989</v>
      </c>
      <c r="CZ207" s="298">
        <f t="shared" ca="1" si="205"/>
        <v>0.88235294117647067</v>
      </c>
      <c r="DA207" s="304" t="e">
        <f t="shared" ca="1" si="206"/>
        <v>#NUM!</v>
      </c>
      <c r="DB207" s="305"/>
      <c r="DC207" s="304">
        <f t="shared" ca="1" si="207"/>
        <v>-999</v>
      </c>
    </row>
    <row r="208" spans="1:107" ht="14.4" x14ac:dyDescent="0.3">
      <c r="A208" s="37"/>
      <c r="B208" s="37"/>
      <c r="C208" s="37"/>
      <c r="D208" s="319" t="s">
        <v>763</v>
      </c>
      <c r="E208" s="37"/>
      <c r="F208" s="37"/>
      <c r="G208" s="37"/>
      <c r="H208" s="37"/>
      <c r="I208" s="275"/>
      <c r="J208" s="275"/>
      <c r="K208" s="275"/>
      <c r="L208" s="275"/>
      <c r="M208" s="275"/>
      <c r="N208" s="275"/>
      <c r="O208" s="275"/>
      <c r="P208" s="275"/>
      <c r="Q208" s="275"/>
      <c r="R208" s="275"/>
      <c r="S208" s="275"/>
      <c r="T208" s="275"/>
      <c r="U208" s="37"/>
      <c r="V208" s="37"/>
      <c r="W208" s="275"/>
      <c r="X208" s="275"/>
      <c r="Y208" s="275"/>
      <c r="Z208" s="317"/>
      <c r="AA208" s="275"/>
      <c r="AB208" s="275"/>
      <c r="AC208" s="275"/>
      <c r="AD208" s="37"/>
      <c r="AE208" s="37">
        <v>2.4900000000000002</v>
      </c>
      <c r="AF208" s="37"/>
      <c r="AG208" s="37" t="str">
        <f t="shared" ca="1" si="189"/>
        <v>W_ID_036_FS_008</v>
      </c>
      <c r="AH208" s="37"/>
      <c r="AI208" s="37"/>
      <c r="AJ208" s="37"/>
      <c r="AK208" s="37"/>
      <c r="AL208" s="37">
        <f t="shared" ca="1" si="191"/>
        <v>0</v>
      </c>
      <c r="AM208" s="37">
        <f t="shared" ca="1" si="192"/>
        <v>0</v>
      </c>
      <c r="AN208" s="37">
        <f t="shared" ca="1" si="192"/>
        <v>0</v>
      </c>
      <c r="AO208" s="37">
        <f t="shared" ca="1" si="192"/>
        <v>0</v>
      </c>
      <c r="AP208" s="37">
        <f t="shared" ca="1" si="192"/>
        <v>0</v>
      </c>
      <c r="AQ208" s="37">
        <f t="shared" ca="1" si="193"/>
        <v>0</v>
      </c>
      <c r="AR208" s="37">
        <f t="shared" ca="1" si="193"/>
        <v>0</v>
      </c>
      <c r="AS208" s="37">
        <f t="shared" ca="1" si="193"/>
        <v>0</v>
      </c>
      <c r="AT208" s="37">
        <f t="shared" ca="1" si="193"/>
        <v>0</v>
      </c>
      <c r="AU208" s="37">
        <f t="shared" ca="1" si="193"/>
        <v>0</v>
      </c>
      <c r="AV208" s="37">
        <f t="shared" ca="1" si="193"/>
        <v>0</v>
      </c>
      <c r="AW208" s="37">
        <f t="shared" ca="1" si="193"/>
        <v>0</v>
      </c>
      <c r="AX208" s="37"/>
      <c r="AY208" s="37"/>
      <c r="AZ208" s="37">
        <f t="shared" ca="1" si="190"/>
        <v>0</v>
      </c>
      <c r="BA208" s="37">
        <f t="shared" ca="1" si="190"/>
        <v>0</v>
      </c>
      <c r="BB208" s="37">
        <f t="shared" ca="1" si="190"/>
        <v>0</v>
      </c>
      <c r="BC208" s="37">
        <f t="shared" ca="1" si="190"/>
        <v>0</v>
      </c>
      <c r="BD208" s="37">
        <f t="shared" ca="1" si="190"/>
        <v>0</v>
      </c>
      <c r="BE208" s="37">
        <f t="shared" ca="1" si="190"/>
        <v>0</v>
      </c>
      <c r="BF208" s="37">
        <f t="shared" ca="1" si="190"/>
        <v>0</v>
      </c>
      <c r="BG208" s="37">
        <f t="shared" ref="BD208:BG271" ca="1" si="209">ABS(INDIRECT(BG$5&amp;(CELL("row", BG208))))</f>
        <v>0</v>
      </c>
      <c r="BH208" s="37">
        <f t="shared" ca="1" si="194"/>
        <v>2.4900000000000002</v>
      </c>
      <c r="BI208" s="37">
        <f t="shared" ca="1" si="195"/>
        <v>99</v>
      </c>
      <c r="BJ208" s="37"/>
      <c r="BK208" s="299">
        <f t="shared" ca="1" si="158"/>
        <v>0</v>
      </c>
      <c r="BL208" s="299">
        <f t="shared" ca="1" si="159"/>
        <v>0</v>
      </c>
      <c r="BM208" s="300" t="str">
        <f t="shared" ca="1" si="196"/>
        <v/>
      </c>
      <c r="BN208" s="37"/>
      <c r="BO208" s="301" t="e">
        <f t="shared" ca="1" si="163"/>
        <v>#DIV/0!</v>
      </c>
      <c r="BP208" s="301" t="e">
        <f t="shared" ca="1" si="164"/>
        <v>#DIV/0!</v>
      </c>
      <c r="BQ208" s="301" t="e">
        <f t="shared" ca="1" si="165"/>
        <v>#DIV/0!</v>
      </c>
      <c r="BR208" s="302" t="e">
        <f t="shared" ca="1" si="166"/>
        <v>#DIV/0!</v>
      </c>
      <c r="BS208" s="302">
        <f t="shared" ca="1" si="167"/>
        <v>-1</v>
      </c>
      <c r="BT208" s="301" t="e">
        <f t="shared" ca="1" si="168"/>
        <v>#DIV/0!</v>
      </c>
      <c r="BU208" s="301" t="e">
        <f t="shared" ca="1" si="169"/>
        <v>#DIV/0!</v>
      </c>
      <c r="BV208" s="301" t="e">
        <f t="shared" ca="1" si="170"/>
        <v>#DIV/0!</v>
      </c>
      <c r="BW208" s="302" t="e">
        <f t="shared" ca="1" si="171"/>
        <v>#DIV/0!</v>
      </c>
      <c r="BX208" s="302">
        <f t="shared" ca="1" si="160"/>
        <v>-1</v>
      </c>
      <c r="BY208" s="301" t="e">
        <f t="shared" ca="1" si="172"/>
        <v>#DIV/0!</v>
      </c>
      <c r="BZ208" s="301" t="e">
        <f t="shared" ca="1" si="173"/>
        <v>#DIV/0!</v>
      </c>
      <c r="CA208" s="301" t="e">
        <f t="shared" ca="1" si="174"/>
        <v>#DIV/0!</v>
      </c>
      <c r="CB208" s="302" t="e">
        <f t="shared" ca="1" si="175"/>
        <v>#DIV/0!</v>
      </c>
      <c r="CC208" s="302">
        <f t="shared" ca="1" si="176"/>
        <v>-1</v>
      </c>
      <c r="CD208" s="301" t="e">
        <f t="shared" ca="1" si="177"/>
        <v>#DIV/0!</v>
      </c>
      <c r="CE208" s="301" t="e">
        <f t="shared" ca="1" si="178"/>
        <v>#DIV/0!</v>
      </c>
      <c r="CF208" s="301" t="e">
        <f t="shared" ca="1" si="179"/>
        <v>#DIV/0!</v>
      </c>
      <c r="CG208" s="302" t="e">
        <f t="shared" ca="1" si="180"/>
        <v>#DIV/0!</v>
      </c>
      <c r="CH208" s="302">
        <f t="shared" ca="1" si="181"/>
        <v>-1</v>
      </c>
      <c r="CI208" s="303" t="e">
        <f t="shared" ca="1" si="208"/>
        <v>#REF!</v>
      </c>
      <c r="CJ208" s="303" t="e">
        <f t="shared" ca="1" si="197"/>
        <v>#REF!</v>
      </c>
      <c r="CK208" s="303" t="e">
        <f t="shared" ca="1" si="198"/>
        <v>#REF!</v>
      </c>
      <c r="CL208" s="301" t="e">
        <f t="shared" ca="1" si="199"/>
        <v>#REF!</v>
      </c>
      <c r="CM208" s="301" t="e">
        <f t="shared" ca="1" si="200"/>
        <v>#REF!</v>
      </c>
      <c r="CN208" s="301" t="e">
        <f t="shared" ca="1" si="201"/>
        <v>#REF!</v>
      </c>
      <c r="CO208" s="302" t="e">
        <f t="shared" ca="1" si="182"/>
        <v>#REF!</v>
      </c>
      <c r="CP208" s="302">
        <f t="shared" ca="1" si="183"/>
        <v>-1</v>
      </c>
      <c r="CQ208" s="301" t="e">
        <f t="shared" ca="1" si="184"/>
        <v>#DIV/0!</v>
      </c>
      <c r="CR208" s="301" t="e">
        <f t="shared" ca="1" si="185"/>
        <v>#DIV/0!</v>
      </c>
      <c r="CS208" s="301" t="e">
        <f t="shared" ca="1" si="186"/>
        <v>#DIV/0!</v>
      </c>
      <c r="CT208" s="302" t="e">
        <f t="shared" ca="1" si="187"/>
        <v>#DIV/0!</v>
      </c>
      <c r="CU208" s="302">
        <f t="shared" ca="1" si="188"/>
        <v>-1</v>
      </c>
      <c r="CV208" s="37"/>
      <c r="CW208" s="298">
        <f t="shared" ca="1" si="202"/>
        <v>-99</v>
      </c>
      <c r="CX208" s="302">
        <f t="shared" ca="1" si="203"/>
        <v>-99</v>
      </c>
      <c r="CY208" s="298">
        <f t="shared" ca="1" si="204"/>
        <v>-99</v>
      </c>
      <c r="CZ208" s="298">
        <f t="shared" ca="1" si="205"/>
        <v>-99</v>
      </c>
      <c r="DA208" s="304" t="e">
        <f t="shared" ca="1" si="206"/>
        <v>#NUM!</v>
      </c>
      <c r="DB208" s="305"/>
      <c r="DC208" s="304">
        <f t="shared" ca="1" si="207"/>
        <v>-999</v>
      </c>
    </row>
    <row r="209" spans="1:107" ht="14.4" x14ac:dyDescent="0.3">
      <c r="A209" s="37"/>
      <c r="B209" s="37"/>
      <c r="C209" s="37"/>
      <c r="D209" s="319" t="s">
        <v>764</v>
      </c>
      <c r="E209" s="37"/>
      <c r="F209" s="37"/>
      <c r="G209" s="37"/>
      <c r="H209" s="37"/>
      <c r="I209" s="275"/>
      <c r="J209" s="275"/>
      <c r="K209" s="275"/>
      <c r="L209" s="275"/>
      <c r="M209" s="275"/>
      <c r="N209" s="275"/>
      <c r="O209" s="275"/>
      <c r="P209" s="275"/>
      <c r="Q209" s="275"/>
      <c r="R209" s="275"/>
      <c r="S209" s="275"/>
      <c r="T209" s="275"/>
      <c r="U209" s="37"/>
      <c r="V209" s="37"/>
      <c r="W209" s="275"/>
      <c r="X209" s="275"/>
      <c r="Y209" s="275"/>
      <c r="Z209" s="275"/>
      <c r="AA209" s="275"/>
      <c r="AB209" s="275"/>
      <c r="AC209" s="275"/>
      <c r="AD209" s="37"/>
      <c r="AE209" s="37"/>
      <c r="AF209" s="37"/>
      <c r="AG209" s="37" t="str">
        <f t="shared" ca="1" si="189"/>
        <v>W_ID_037_FS_001</v>
      </c>
      <c r="AH209" s="37"/>
      <c r="AI209" s="37"/>
      <c r="AJ209" s="37"/>
      <c r="AK209" s="37"/>
      <c r="AL209" s="37">
        <f t="shared" ca="1" si="191"/>
        <v>0</v>
      </c>
      <c r="AM209" s="37">
        <f t="shared" ca="1" si="192"/>
        <v>0</v>
      </c>
      <c r="AN209" s="37">
        <f t="shared" ca="1" si="192"/>
        <v>0</v>
      </c>
      <c r="AO209" s="37">
        <f t="shared" ca="1" si="192"/>
        <v>0</v>
      </c>
      <c r="AP209" s="37">
        <f t="shared" ca="1" si="192"/>
        <v>0</v>
      </c>
      <c r="AQ209" s="37">
        <f t="shared" ca="1" si="193"/>
        <v>0</v>
      </c>
      <c r="AR209" s="37">
        <f t="shared" ca="1" si="193"/>
        <v>0</v>
      </c>
      <c r="AS209" s="37">
        <f t="shared" ca="1" si="193"/>
        <v>0</v>
      </c>
      <c r="AT209" s="37">
        <f t="shared" ca="1" si="193"/>
        <v>0</v>
      </c>
      <c r="AU209" s="37">
        <f t="shared" ca="1" si="193"/>
        <v>0</v>
      </c>
      <c r="AV209" s="37">
        <f t="shared" ca="1" si="193"/>
        <v>0</v>
      </c>
      <c r="AW209" s="37">
        <f t="shared" ca="1" si="193"/>
        <v>0</v>
      </c>
      <c r="AX209" s="37"/>
      <c r="AY209" s="37"/>
      <c r="AZ209" s="37">
        <f t="shared" ref="AZ209:BF256" ca="1" si="210">ABS(INDIRECT(AZ$5&amp;(CELL("row", AZ209))))</f>
        <v>0</v>
      </c>
      <c r="BA209" s="37">
        <f t="shared" ca="1" si="210"/>
        <v>0</v>
      </c>
      <c r="BB209" s="37">
        <f t="shared" ca="1" si="210"/>
        <v>0</v>
      </c>
      <c r="BC209" s="37">
        <f t="shared" ca="1" si="210"/>
        <v>0</v>
      </c>
      <c r="BD209" s="37">
        <f t="shared" ca="1" si="209"/>
        <v>0</v>
      </c>
      <c r="BE209" s="37">
        <f t="shared" ca="1" si="209"/>
        <v>0</v>
      </c>
      <c r="BF209" s="37">
        <f t="shared" ca="1" si="209"/>
        <v>0</v>
      </c>
      <c r="BG209" s="37">
        <f t="shared" ca="1" si="209"/>
        <v>0</v>
      </c>
      <c r="BH209" s="37">
        <f t="shared" ca="1" si="194"/>
        <v>0</v>
      </c>
      <c r="BI209" s="37">
        <f t="shared" ca="1" si="195"/>
        <v>99</v>
      </c>
      <c r="BJ209" s="37"/>
      <c r="BK209" s="299">
        <f t="shared" ca="1" si="158"/>
        <v>0</v>
      </c>
      <c r="BL209" s="299">
        <f t="shared" ca="1" si="159"/>
        <v>0</v>
      </c>
      <c r="BM209" s="300" t="str">
        <f t="shared" ca="1" si="196"/>
        <v/>
      </c>
      <c r="BN209" s="37"/>
      <c r="BO209" s="301" t="e">
        <f t="shared" ca="1" si="163"/>
        <v>#DIV/0!</v>
      </c>
      <c r="BP209" s="301" t="e">
        <f t="shared" ca="1" si="164"/>
        <v>#DIV/0!</v>
      </c>
      <c r="BQ209" s="301" t="e">
        <f t="shared" ca="1" si="165"/>
        <v>#DIV/0!</v>
      </c>
      <c r="BR209" s="302" t="e">
        <f t="shared" ca="1" si="166"/>
        <v>#DIV/0!</v>
      </c>
      <c r="BS209" s="302">
        <f t="shared" ca="1" si="167"/>
        <v>-1</v>
      </c>
      <c r="BT209" s="301" t="e">
        <f t="shared" ca="1" si="168"/>
        <v>#DIV/0!</v>
      </c>
      <c r="BU209" s="301" t="e">
        <f t="shared" ca="1" si="169"/>
        <v>#DIV/0!</v>
      </c>
      <c r="BV209" s="301" t="e">
        <f t="shared" ca="1" si="170"/>
        <v>#DIV/0!</v>
      </c>
      <c r="BW209" s="302" t="e">
        <f t="shared" ca="1" si="171"/>
        <v>#DIV/0!</v>
      </c>
      <c r="BX209" s="302">
        <f t="shared" ca="1" si="160"/>
        <v>-1</v>
      </c>
      <c r="BY209" s="301" t="e">
        <f t="shared" ca="1" si="172"/>
        <v>#DIV/0!</v>
      </c>
      <c r="BZ209" s="301" t="e">
        <f t="shared" ca="1" si="173"/>
        <v>#DIV/0!</v>
      </c>
      <c r="CA209" s="301" t="e">
        <f t="shared" ca="1" si="174"/>
        <v>#DIV/0!</v>
      </c>
      <c r="CB209" s="302" t="e">
        <f t="shared" ca="1" si="175"/>
        <v>#DIV/0!</v>
      </c>
      <c r="CC209" s="302">
        <f t="shared" ca="1" si="176"/>
        <v>-1</v>
      </c>
      <c r="CD209" s="301" t="e">
        <f t="shared" ca="1" si="177"/>
        <v>#DIV/0!</v>
      </c>
      <c r="CE209" s="301" t="e">
        <f t="shared" ca="1" si="178"/>
        <v>#DIV/0!</v>
      </c>
      <c r="CF209" s="301" t="e">
        <f t="shared" ca="1" si="179"/>
        <v>#DIV/0!</v>
      </c>
      <c r="CG209" s="302" t="e">
        <f t="shared" ca="1" si="180"/>
        <v>#DIV/0!</v>
      </c>
      <c r="CH209" s="302">
        <f t="shared" ca="1" si="181"/>
        <v>-1</v>
      </c>
      <c r="CI209" s="303" t="e">
        <f t="shared" ca="1" si="208"/>
        <v>#REF!</v>
      </c>
      <c r="CJ209" s="303" t="e">
        <f t="shared" ca="1" si="197"/>
        <v>#REF!</v>
      </c>
      <c r="CK209" s="303" t="e">
        <f t="shared" ca="1" si="198"/>
        <v>#REF!</v>
      </c>
      <c r="CL209" s="301" t="e">
        <f t="shared" ca="1" si="199"/>
        <v>#REF!</v>
      </c>
      <c r="CM209" s="301" t="e">
        <f t="shared" ca="1" si="200"/>
        <v>#REF!</v>
      </c>
      <c r="CN209" s="301" t="e">
        <f t="shared" ca="1" si="201"/>
        <v>#REF!</v>
      </c>
      <c r="CO209" s="302" t="e">
        <f t="shared" ca="1" si="182"/>
        <v>#REF!</v>
      </c>
      <c r="CP209" s="302">
        <f t="shared" ca="1" si="183"/>
        <v>-1</v>
      </c>
      <c r="CQ209" s="301" t="e">
        <f t="shared" ca="1" si="184"/>
        <v>#DIV/0!</v>
      </c>
      <c r="CR209" s="301" t="e">
        <f t="shared" ca="1" si="185"/>
        <v>#DIV/0!</v>
      </c>
      <c r="CS209" s="301" t="e">
        <f t="shared" ca="1" si="186"/>
        <v>#DIV/0!</v>
      </c>
      <c r="CT209" s="302" t="e">
        <f t="shared" ca="1" si="187"/>
        <v>#DIV/0!</v>
      </c>
      <c r="CU209" s="302">
        <f t="shared" ca="1" si="188"/>
        <v>-1</v>
      </c>
      <c r="CV209" s="37"/>
      <c r="CW209" s="298">
        <f t="shared" ca="1" si="202"/>
        <v>-99</v>
      </c>
      <c r="CX209" s="302">
        <f t="shared" ca="1" si="203"/>
        <v>-99</v>
      </c>
      <c r="CY209" s="298">
        <f t="shared" ca="1" si="204"/>
        <v>-99</v>
      </c>
      <c r="CZ209" s="298">
        <f t="shared" ca="1" si="205"/>
        <v>-99</v>
      </c>
      <c r="DA209" s="304" t="e">
        <f t="shared" ca="1" si="206"/>
        <v>#NUM!</v>
      </c>
      <c r="DB209" s="305"/>
      <c r="DC209" s="304">
        <f t="shared" ca="1" si="207"/>
        <v>-999</v>
      </c>
    </row>
    <row r="210" spans="1:107" ht="14.4" x14ac:dyDescent="0.3">
      <c r="A210" s="37"/>
      <c r="B210" s="37"/>
      <c r="C210" s="37"/>
      <c r="D210" s="319" t="s">
        <v>765</v>
      </c>
      <c r="E210" s="37"/>
      <c r="F210" s="37"/>
      <c r="G210" s="37"/>
      <c r="H210" s="37"/>
      <c r="I210" s="275"/>
      <c r="J210" s="275"/>
      <c r="K210" s="275"/>
      <c r="L210" s="275"/>
      <c r="M210" s="275"/>
      <c r="N210" s="275"/>
      <c r="O210" s="275"/>
      <c r="P210" s="275"/>
      <c r="Q210" s="275"/>
      <c r="R210" s="275"/>
      <c r="S210" s="275"/>
      <c r="T210" s="275"/>
      <c r="U210" s="37"/>
      <c r="V210" s="37"/>
      <c r="W210" s="275"/>
      <c r="X210" s="275"/>
      <c r="Y210" s="275"/>
      <c r="Z210" s="275"/>
      <c r="AA210" s="275"/>
      <c r="AB210" s="275"/>
      <c r="AC210" s="275"/>
      <c r="AD210" s="37"/>
      <c r="AE210" s="37"/>
      <c r="AF210" s="37"/>
      <c r="AG210" s="37" t="str">
        <f t="shared" ca="1" si="189"/>
        <v>W_ID_037_FS_002</v>
      </c>
      <c r="AH210" s="37"/>
      <c r="AI210" s="37"/>
      <c r="AJ210" s="37"/>
      <c r="AK210" s="37"/>
      <c r="AL210" s="37">
        <f t="shared" ca="1" si="191"/>
        <v>0</v>
      </c>
      <c r="AM210" s="37">
        <f t="shared" ca="1" si="192"/>
        <v>0</v>
      </c>
      <c r="AN210" s="37">
        <f t="shared" ca="1" si="192"/>
        <v>0</v>
      </c>
      <c r="AO210" s="37">
        <f t="shared" ca="1" si="192"/>
        <v>0</v>
      </c>
      <c r="AP210" s="37">
        <f t="shared" ca="1" si="192"/>
        <v>0</v>
      </c>
      <c r="AQ210" s="37">
        <f t="shared" ca="1" si="193"/>
        <v>0</v>
      </c>
      <c r="AR210" s="37">
        <f t="shared" ca="1" si="193"/>
        <v>0</v>
      </c>
      <c r="AS210" s="37">
        <f t="shared" ca="1" si="193"/>
        <v>0</v>
      </c>
      <c r="AT210" s="37">
        <f t="shared" ca="1" si="193"/>
        <v>0</v>
      </c>
      <c r="AU210" s="37">
        <f t="shared" ca="1" si="193"/>
        <v>0</v>
      </c>
      <c r="AV210" s="37">
        <f t="shared" ca="1" si="193"/>
        <v>0</v>
      </c>
      <c r="AW210" s="37">
        <f t="shared" ca="1" si="193"/>
        <v>0</v>
      </c>
      <c r="AX210" s="37"/>
      <c r="AY210" s="37"/>
      <c r="AZ210" s="37">
        <f t="shared" ca="1" si="210"/>
        <v>0</v>
      </c>
      <c r="BA210" s="37">
        <f t="shared" ca="1" si="210"/>
        <v>0</v>
      </c>
      <c r="BB210" s="37">
        <f t="shared" ca="1" si="210"/>
        <v>0</v>
      </c>
      <c r="BC210" s="37">
        <f t="shared" ca="1" si="210"/>
        <v>0</v>
      </c>
      <c r="BD210" s="37">
        <f t="shared" ca="1" si="209"/>
        <v>0</v>
      </c>
      <c r="BE210" s="37">
        <f t="shared" ca="1" si="209"/>
        <v>0</v>
      </c>
      <c r="BF210" s="37">
        <f t="shared" ca="1" si="209"/>
        <v>0</v>
      </c>
      <c r="BG210" s="37">
        <f t="shared" ca="1" si="209"/>
        <v>0</v>
      </c>
      <c r="BH210" s="37">
        <f t="shared" ca="1" si="194"/>
        <v>0</v>
      </c>
      <c r="BI210" s="37">
        <f t="shared" ca="1" si="195"/>
        <v>99</v>
      </c>
      <c r="BJ210" s="37"/>
      <c r="BK210" s="299">
        <f t="shared" ca="1" si="158"/>
        <v>0</v>
      </c>
      <c r="BL210" s="299">
        <f t="shared" ca="1" si="159"/>
        <v>0</v>
      </c>
      <c r="BM210" s="300" t="str">
        <f t="shared" ca="1" si="196"/>
        <v/>
      </c>
      <c r="BN210" s="37"/>
      <c r="BO210" s="301" t="e">
        <f t="shared" ca="1" si="163"/>
        <v>#DIV/0!</v>
      </c>
      <c r="BP210" s="301" t="e">
        <f t="shared" ca="1" si="164"/>
        <v>#DIV/0!</v>
      </c>
      <c r="BQ210" s="301" t="e">
        <f t="shared" ca="1" si="165"/>
        <v>#DIV/0!</v>
      </c>
      <c r="BR210" s="302" t="e">
        <f t="shared" ca="1" si="166"/>
        <v>#DIV/0!</v>
      </c>
      <c r="BS210" s="302">
        <f t="shared" ca="1" si="167"/>
        <v>-1</v>
      </c>
      <c r="BT210" s="301" t="e">
        <f t="shared" ca="1" si="168"/>
        <v>#DIV/0!</v>
      </c>
      <c r="BU210" s="301" t="e">
        <f t="shared" ca="1" si="169"/>
        <v>#DIV/0!</v>
      </c>
      <c r="BV210" s="301" t="e">
        <f t="shared" ca="1" si="170"/>
        <v>#DIV/0!</v>
      </c>
      <c r="BW210" s="302" t="e">
        <f t="shared" ca="1" si="171"/>
        <v>#DIV/0!</v>
      </c>
      <c r="BX210" s="302">
        <f t="shared" ca="1" si="160"/>
        <v>-1</v>
      </c>
      <c r="BY210" s="301" t="e">
        <f t="shared" ca="1" si="172"/>
        <v>#DIV/0!</v>
      </c>
      <c r="BZ210" s="301" t="e">
        <f t="shared" ca="1" si="173"/>
        <v>#DIV/0!</v>
      </c>
      <c r="CA210" s="301" t="e">
        <f t="shared" ca="1" si="174"/>
        <v>#DIV/0!</v>
      </c>
      <c r="CB210" s="302" t="e">
        <f t="shared" ca="1" si="175"/>
        <v>#DIV/0!</v>
      </c>
      <c r="CC210" s="302">
        <f t="shared" ca="1" si="176"/>
        <v>-1</v>
      </c>
      <c r="CD210" s="301" t="e">
        <f t="shared" ca="1" si="177"/>
        <v>#DIV/0!</v>
      </c>
      <c r="CE210" s="301" t="e">
        <f t="shared" ca="1" si="178"/>
        <v>#DIV/0!</v>
      </c>
      <c r="CF210" s="301" t="e">
        <f t="shared" ca="1" si="179"/>
        <v>#DIV/0!</v>
      </c>
      <c r="CG210" s="302" t="e">
        <f t="shared" ca="1" si="180"/>
        <v>#DIV/0!</v>
      </c>
      <c r="CH210" s="302">
        <f t="shared" ca="1" si="181"/>
        <v>-1</v>
      </c>
      <c r="CI210" s="303" t="e">
        <f t="shared" ca="1" si="208"/>
        <v>#REF!</v>
      </c>
      <c r="CJ210" s="303" t="e">
        <f t="shared" ca="1" si="197"/>
        <v>#REF!</v>
      </c>
      <c r="CK210" s="303" t="e">
        <f t="shared" ca="1" si="198"/>
        <v>#REF!</v>
      </c>
      <c r="CL210" s="301" t="e">
        <f t="shared" ca="1" si="199"/>
        <v>#REF!</v>
      </c>
      <c r="CM210" s="301" t="e">
        <f t="shared" ca="1" si="200"/>
        <v>#REF!</v>
      </c>
      <c r="CN210" s="301" t="e">
        <f t="shared" ca="1" si="201"/>
        <v>#REF!</v>
      </c>
      <c r="CO210" s="302" t="e">
        <f t="shared" ca="1" si="182"/>
        <v>#REF!</v>
      </c>
      <c r="CP210" s="302">
        <f t="shared" ca="1" si="183"/>
        <v>-1</v>
      </c>
      <c r="CQ210" s="301" t="e">
        <f t="shared" ca="1" si="184"/>
        <v>#DIV/0!</v>
      </c>
      <c r="CR210" s="301" t="e">
        <f t="shared" ca="1" si="185"/>
        <v>#DIV/0!</v>
      </c>
      <c r="CS210" s="301" t="e">
        <f t="shared" ca="1" si="186"/>
        <v>#DIV/0!</v>
      </c>
      <c r="CT210" s="302" t="e">
        <f t="shared" ca="1" si="187"/>
        <v>#DIV/0!</v>
      </c>
      <c r="CU210" s="302">
        <f t="shared" ca="1" si="188"/>
        <v>-1</v>
      </c>
      <c r="CV210" s="37"/>
      <c r="CW210" s="298">
        <f t="shared" ca="1" si="202"/>
        <v>-99</v>
      </c>
      <c r="CX210" s="302">
        <f t="shared" ca="1" si="203"/>
        <v>-99</v>
      </c>
      <c r="CY210" s="298">
        <f t="shared" ca="1" si="204"/>
        <v>-99</v>
      </c>
      <c r="CZ210" s="298">
        <f t="shared" ca="1" si="205"/>
        <v>-99</v>
      </c>
      <c r="DA210" s="304" t="e">
        <f t="shared" ca="1" si="206"/>
        <v>#NUM!</v>
      </c>
      <c r="DB210" s="305"/>
      <c r="DC210" s="304">
        <f t="shared" ca="1" si="207"/>
        <v>-999</v>
      </c>
    </row>
    <row r="211" spans="1:107" ht="14.4" x14ac:dyDescent="0.3">
      <c r="A211" s="37"/>
      <c r="B211" s="37"/>
      <c r="C211" s="37"/>
      <c r="D211" s="319" t="s">
        <v>766</v>
      </c>
      <c r="E211" s="37"/>
      <c r="F211" s="37"/>
      <c r="G211" s="37"/>
      <c r="H211" s="37"/>
      <c r="I211" s="275"/>
      <c r="J211" s="275"/>
      <c r="K211" s="275"/>
      <c r="L211" s="275"/>
      <c r="M211" s="275"/>
      <c r="N211" s="275"/>
      <c r="O211" s="275"/>
      <c r="P211" s="275"/>
      <c r="Q211" s="275"/>
      <c r="R211" s="275"/>
      <c r="S211" s="275"/>
      <c r="T211" s="275"/>
      <c r="U211" s="37"/>
      <c r="V211" s="37"/>
      <c r="W211" s="275"/>
      <c r="X211" s="275"/>
      <c r="Y211" s="275"/>
      <c r="Z211" s="275"/>
      <c r="AA211" s="275"/>
      <c r="AB211" s="275"/>
      <c r="AC211" s="275"/>
      <c r="AD211" s="37"/>
      <c r="AE211" s="37"/>
      <c r="AF211" s="37"/>
      <c r="AG211" s="37" t="str">
        <f t="shared" ca="1" si="189"/>
        <v>W_ID_037_FS_003</v>
      </c>
      <c r="AH211" s="37"/>
      <c r="AI211" s="37"/>
      <c r="AJ211" s="37"/>
      <c r="AK211" s="37"/>
      <c r="AL211" s="37">
        <f t="shared" ca="1" si="191"/>
        <v>0</v>
      </c>
      <c r="AM211" s="37">
        <f t="shared" ca="1" si="192"/>
        <v>0</v>
      </c>
      <c r="AN211" s="37">
        <f t="shared" ca="1" si="192"/>
        <v>0</v>
      </c>
      <c r="AO211" s="37">
        <f t="shared" ca="1" si="192"/>
        <v>0</v>
      </c>
      <c r="AP211" s="37">
        <f t="shared" ca="1" si="192"/>
        <v>0</v>
      </c>
      <c r="AQ211" s="37">
        <f t="shared" ca="1" si="193"/>
        <v>0</v>
      </c>
      <c r="AR211" s="37">
        <f t="shared" ca="1" si="193"/>
        <v>0</v>
      </c>
      <c r="AS211" s="37">
        <f t="shared" ca="1" si="193"/>
        <v>0</v>
      </c>
      <c r="AT211" s="37">
        <f t="shared" ca="1" si="193"/>
        <v>0</v>
      </c>
      <c r="AU211" s="37">
        <f t="shared" ca="1" si="193"/>
        <v>0</v>
      </c>
      <c r="AV211" s="37">
        <f t="shared" ca="1" si="193"/>
        <v>0</v>
      </c>
      <c r="AW211" s="37">
        <f t="shared" ca="1" si="193"/>
        <v>0</v>
      </c>
      <c r="AX211" s="37"/>
      <c r="AY211" s="37"/>
      <c r="AZ211" s="37">
        <f t="shared" ca="1" si="210"/>
        <v>0</v>
      </c>
      <c r="BA211" s="37">
        <f t="shared" ca="1" si="210"/>
        <v>0</v>
      </c>
      <c r="BB211" s="37">
        <f t="shared" ca="1" si="210"/>
        <v>0</v>
      </c>
      <c r="BC211" s="37">
        <f t="shared" ca="1" si="210"/>
        <v>0</v>
      </c>
      <c r="BD211" s="37">
        <f t="shared" ca="1" si="209"/>
        <v>0</v>
      </c>
      <c r="BE211" s="37">
        <f t="shared" ca="1" si="209"/>
        <v>0</v>
      </c>
      <c r="BF211" s="37">
        <f t="shared" ca="1" si="209"/>
        <v>0</v>
      </c>
      <c r="BG211" s="37">
        <f t="shared" ca="1" si="209"/>
        <v>0</v>
      </c>
      <c r="BH211" s="37">
        <f t="shared" ca="1" si="194"/>
        <v>0</v>
      </c>
      <c r="BI211" s="37">
        <f t="shared" ca="1" si="195"/>
        <v>99</v>
      </c>
      <c r="BJ211" s="37"/>
      <c r="BK211" s="299">
        <f t="shared" ca="1" si="158"/>
        <v>0</v>
      </c>
      <c r="BL211" s="299">
        <f t="shared" ca="1" si="159"/>
        <v>0</v>
      </c>
      <c r="BM211" s="300" t="str">
        <f t="shared" ca="1" si="196"/>
        <v/>
      </c>
      <c r="BN211" s="37"/>
      <c r="BO211" s="301" t="e">
        <f t="shared" ca="1" si="163"/>
        <v>#DIV/0!</v>
      </c>
      <c r="BP211" s="301" t="e">
        <f t="shared" ca="1" si="164"/>
        <v>#DIV/0!</v>
      </c>
      <c r="BQ211" s="301" t="e">
        <f t="shared" ca="1" si="165"/>
        <v>#DIV/0!</v>
      </c>
      <c r="BR211" s="302" t="e">
        <f t="shared" ca="1" si="166"/>
        <v>#DIV/0!</v>
      </c>
      <c r="BS211" s="302">
        <f t="shared" ca="1" si="167"/>
        <v>-1</v>
      </c>
      <c r="BT211" s="301" t="e">
        <f t="shared" ca="1" si="168"/>
        <v>#DIV/0!</v>
      </c>
      <c r="BU211" s="301" t="e">
        <f t="shared" ca="1" si="169"/>
        <v>#DIV/0!</v>
      </c>
      <c r="BV211" s="301" t="e">
        <f t="shared" ca="1" si="170"/>
        <v>#DIV/0!</v>
      </c>
      <c r="BW211" s="302" t="e">
        <f t="shared" ca="1" si="171"/>
        <v>#DIV/0!</v>
      </c>
      <c r="BX211" s="302">
        <f t="shared" ca="1" si="160"/>
        <v>-1</v>
      </c>
      <c r="BY211" s="301" t="e">
        <f t="shared" ca="1" si="172"/>
        <v>#DIV/0!</v>
      </c>
      <c r="BZ211" s="301" t="e">
        <f t="shared" ca="1" si="173"/>
        <v>#DIV/0!</v>
      </c>
      <c r="CA211" s="301" t="e">
        <f t="shared" ca="1" si="174"/>
        <v>#DIV/0!</v>
      </c>
      <c r="CB211" s="302" t="e">
        <f t="shared" ca="1" si="175"/>
        <v>#DIV/0!</v>
      </c>
      <c r="CC211" s="302">
        <f t="shared" ca="1" si="176"/>
        <v>-1</v>
      </c>
      <c r="CD211" s="301" t="e">
        <f t="shared" ca="1" si="177"/>
        <v>#DIV/0!</v>
      </c>
      <c r="CE211" s="301" t="e">
        <f t="shared" ca="1" si="178"/>
        <v>#DIV/0!</v>
      </c>
      <c r="CF211" s="301" t="e">
        <f t="shared" ca="1" si="179"/>
        <v>#DIV/0!</v>
      </c>
      <c r="CG211" s="302" t="e">
        <f t="shared" ca="1" si="180"/>
        <v>#DIV/0!</v>
      </c>
      <c r="CH211" s="302">
        <f t="shared" ca="1" si="181"/>
        <v>-1</v>
      </c>
      <c r="CI211" s="303" t="e">
        <f t="shared" ca="1" si="208"/>
        <v>#REF!</v>
      </c>
      <c r="CJ211" s="303" t="e">
        <f t="shared" ca="1" si="197"/>
        <v>#REF!</v>
      </c>
      <c r="CK211" s="303" t="e">
        <f t="shared" ca="1" si="198"/>
        <v>#REF!</v>
      </c>
      <c r="CL211" s="301" t="e">
        <f t="shared" ca="1" si="199"/>
        <v>#REF!</v>
      </c>
      <c r="CM211" s="301" t="e">
        <f t="shared" ca="1" si="200"/>
        <v>#REF!</v>
      </c>
      <c r="CN211" s="301" t="e">
        <f t="shared" ca="1" si="201"/>
        <v>#REF!</v>
      </c>
      <c r="CO211" s="302" t="e">
        <f t="shared" ca="1" si="182"/>
        <v>#REF!</v>
      </c>
      <c r="CP211" s="302">
        <f t="shared" ca="1" si="183"/>
        <v>-1</v>
      </c>
      <c r="CQ211" s="301" t="e">
        <f t="shared" ca="1" si="184"/>
        <v>#DIV/0!</v>
      </c>
      <c r="CR211" s="301" t="e">
        <f t="shared" ca="1" si="185"/>
        <v>#DIV/0!</v>
      </c>
      <c r="CS211" s="301" t="e">
        <f t="shared" ca="1" si="186"/>
        <v>#DIV/0!</v>
      </c>
      <c r="CT211" s="302" t="e">
        <f t="shared" ca="1" si="187"/>
        <v>#DIV/0!</v>
      </c>
      <c r="CU211" s="302">
        <f t="shared" ca="1" si="188"/>
        <v>-1</v>
      </c>
      <c r="CV211" s="37"/>
      <c r="CW211" s="298">
        <f t="shared" ca="1" si="202"/>
        <v>-99</v>
      </c>
      <c r="CX211" s="302">
        <f t="shared" ca="1" si="203"/>
        <v>-99</v>
      </c>
      <c r="CY211" s="298">
        <f t="shared" ca="1" si="204"/>
        <v>-99</v>
      </c>
      <c r="CZ211" s="298">
        <f t="shared" ca="1" si="205"/>
        <v>-99</v>
      </c>
      <c r="DA211" s="304" t="e">
        <f t="shared" ca="1" si="206"/>
        <v>#NUM!</v>
      </c>
      <c r="DB211" s="305"/>
      <c r="DC211" s="304">
        <f t="shared" ca="1" si="207"/>
        <v>-999</v>
      </c>
    </row>
    <row r="212" spans="1:107" ht="14.4" x14ac:dyDescent="0.3">
      <c r="A212" s="37"/>
      <c r="B212" s="37"/>
      <c r="C212" s="37"/>
      <c r="D212" s="319" t="s">
        <v>767</v>
      </c>
      <c r="E212" s="37"/>
      <c r="F212" s="37"/>
      <c r="G212" s="37"/>
      <c r="H212" s="37"/>
      <c r="I212" s="275">
        <v>6.71</v>
      </c>
      <c r="J212" s="275"/>
      <c r="K212" s="275">
        <v>106</v>
      </c>
      <c r="L212" s="275">
        <v>23</v>
      </c>
      <c r="M212" s="275">
        <v>77</v>
      </c>
      <c r="N212" s="275">
        <v>41</v>
      </c>
      <c r="O212" s="275"/>
      <c r="P212" s="275"/>
      <c r="Q212" s="275">
        <v>121.3048</v>
      </c>
      <c r="R212" s="275">
        <v>0.23824999999999999</v>
      </c>
      <c r="S212" s="275">
        <v>80.27</v>
      </c>
      <c r="T212" s="275"/>
      <c r="U212" s="37"/>
      <c r="V212" s="37"/>
      <c r="W212" s="275"/>
      <c r="X212" s="275"/>
      <c r="Y212" s="275"/>
      <c r="Z212" s="275">
        <v>0.18</v>
      </c>
      <c r="AA212" s="275"/>
      <c r="AB212" s="317"/>
      <c r="AC212" s="275">
        <v>0.76</v>
      </c>
      <c r="AD212" s="37"/>
      <c r="AE212" s="37"/>
      <c r="AF212" s="37"/>
      <c r="AG212" s="37" t="str">
        <f t="shared" ca="1" si="189"/>
        <v>W_ID_037_FS_004</v>
      </c>
      <c r="AH212" s="37"/>
      <c r="AI212" s="37"/>
      <c r="AJ212" s="37"/>
      <c r="AK212" s="37"/>
      <c r="AL212" s="37">
        <f t="shared" ca="1" si="191"/>
        <v>6.71</v>
      </c>
      <c r="AM212" s="37">
        <f t="shared" ca="1" si="192"/>
        <v>0</v>
      </c>
      <c r="AN212" s="37">
        <f t="shared" ca="1" si="192"/>
        <v>106</v>
      </c>
      <c r="AO212" s="37">
        <f t="shared" ca="1" si="192"/>
        <v>23</v>
      </c>
      <c r="AP212" s="37">
        <f t="shared" ca="1" si="192"/>
        <v>77</v>
      </c>
      <c r="AQ212" s="37">
        <f t="shared" ca="1" si="193"/>
        <v>41</v>
      </c>
      <c r="AR212" s="37">
        <f t="shared" ca="1" si="193"/>
        <v>0</v>
      </c>
      <c r="AS212" s="37">
        <f t="shared" ca="1" si="193"/>
        <v>0</v>
      </c>
      <c r="AT212" s="37">
        <f t="shared" ca="1" si="193"/>
        <v>121.3048</v>
      </c>
      <c r="AU212" s="37">
        <f t="shared" ca="1" si="193"/>
        <v>0.23824999999999999</v>
      </c>
      <c r="AV212" s="37">
        <f t="shared" ca="1" si="193"/>
        <v>80.27</v>
      </c>
      <c r="AW212" s="37">
        <f t="shared" ca="1" si="193"/>
        <v>0</v>
      </c>
      <c r="AX212" s="37"/>
      <c r="AY212" s="37"/>
      <c r="AZ212" s="37">
        <f t="shared" ca="1" si="210"/>
        <v>0</v>
      </c>
      <c r="BA212" s="37">
        <f t="shared" ca="1" si="210"/>
        <v>0</v>
      </c>
      <c r="BB212" s="37">
        <f t="shared" ca="1" si="210"/>
        <v>0</v>
      </c>
      <c r="BC212" s="37">
        <f t="shared" ca="1" si="210"/>
        <v>0.18</v>
      </c>
      <c r="BD212" s="37">
        <f t="shared" ca="1" si="209"/>
        <v>0</v>
      </c>
      <c r="BE212" s="37">
        <f t="shared" ca="1" si="209"/>
        <v>0</v>
      </c>
      <c r="BF212" s="37">
        <f t="shared" ca="1" si="209"/>
        <v>0.76</v>
      </c>
      <c r="BG212" s="37">
        <f t="shared" ca="1" si="209"/>
        <v>0</v>
      </c>
      <c r="BH212" s="37">
        <f t="shared" ca="1" si="194"/>
        <v>0</v>
      </c>
      <c r="BI212" s="37">
        <f t="shared" ca="1" si="195"/>
        <v>99</v>
      </c>
      <c r="BJ212" s="37"/>
      <c r="BK212" s="299">
        <f t="shared" ca="1" si="158"/>
        <v>12.414263424584295</v>
      </c>
      <c r="BL212" s="299">
        <f t="shared" ca="1" si="159"/>
        <v>5.1057712879999997</v>
      </c>
      <c r="BM212" s="300">
        <f t="shared" ca="1" si="196"/>
        <v>0.41715055115357447</v>
      </c>
      <c r="BN212" s="37"/>
      <c r="BO212" s="301">
        <f t="shared" ca="1" si="163"/>
        <v>0.95319659864506856</v>
      </c>
      <c r="BP212" s="301">
        <f t="shared" ca="1" si="164"/>
        <v>4.6803401354931461E-2</v>
      </c>
      <c r="BQ212" s="301">
        <f t="shared" ca="1" si="165"/>
        <v>0</v>
      </c>
      <c r="BR212" s="302">
        <f t="shared" ca="1" si="166"/>
        <v>0.55037571605766256</v>
      </c>
      <c r="BS212" s="302">
        <f t="shared" ca="1" si="167"/>
        <v>0.95319659864506856</v>
      </c>
      <c r="BT212" s="301">
        <f t="shared" ca="1" si="168"/>
        <v>1</v>
      </c>
      <c r="BU212" s="301">
        <f t="shared" ca="1" si="169"/>
        <v>0</v>
      </c>
      <c r="BV212" s="301">
        <f t="shared" ca="1" si="170"/>
        <v>0</v>
      </c>
      <c r="BW212" s="302">
        <f t="shared" ca="1" si="171"/>
        <v>0.57740000000000002</v>
      </c>
      <c r="BX212" s="302">
        <f t="shared" ca="1" si="160"/>
        <v>1</v>
      </c>
      <c r="BY212" s="301" t="e">
        <f t="shared" ca="1" si="172"/>
        <v>#DIV/0!</v>
      </c>
      <c r="BZ212" s="301" t="e">
        <f t="shared" ca="1" si="173"/>
        <v>#DIV/0!</v>
      </c>
      <c r="CA212" s="301" t="e">
        <f t="shared" ca="1" si="174"/>
        <v>#DIV/0!</v>
      </c>
      <c r="CB212" s="302" t="e">
        <f t="shared" ca="1" si="175"/>
        <v>#DIV/0!</v>
      </c>
      <c r="CC212" s="302">
        <f t="shared" ca="1" si="176"/>
        <v>-1</v>
      </c>
      <c r="CD212" s="301">
        <f t="shared" ca="1" si="177"/>
        <v>0.60178554065289913</v>
      </c>
      <c r="CE212" s="301">
        <f t="shared" ca="1" si="178"/>
        <v>0.39821445934710092</v>
      </c>
      <c r="CF212" s="301">
        <f t="shared" ca="1" si="179"/>
        <v>0</v>
      </c>
      <c r="CG212" s="302">
        <f t="shared" ca="1" si="180"/>
        <v>0.34747097117298398</v>
      </c>
      <c r="CH212" s="302">
        <f t="shared" ca="1" si="181"/>
        <v>0.60178554065289913</v>
      </c>
      <c r="CI212" s="303" t="e">
        <f t="shared" ca="1" si="208"/>
        <v>#REF!</v>
      </c>
      <c r="CJ212" s="303" t="e">
        <f t="shared" ca="1" si="197"/>
        <v>#REF!</v>
      </c>
      <c r="CK212" s="303" t="e">
        <f t="shared" ca="1" si="198"/>
        <v>#REF!</v>
      </c>
      <c r="CL212" s="301" t="e">
        <f t="shared" ca="1" si="199"/>
        <v>#REF!</v>
      </c>
      <c r="CM212" s="301" t="e">
        <f t="shared" ca="1" si="200"/>
        <v>#REF!</v>
      </c>
      <c r="CN212" s="301" t="e">
        <f t="shared" ca="1" si="201"/>
        <v>#REF!</v>
      </c>
      <c r="CO212" s="302" t="e">
        <f t="shared" ca="1" si="182"/>
        <v>#REF!</v>
      </c>
      <c r="CP212" s="302">
        <f t="shared" ca="1" si="183"/>
        <v>-1</v>
      </c>
      <c r="CQ212" s="301">
        <f t="shared" ca="1" si="184"/>
        <v>1.5729046722601874E-2</v>
      </c>
      <c r="CR212" s="301">
        <f t="shared" ca="1" si="185"/>
        <v>3.4129063643381426E-2</v>
      </c>
      <c r="CS212" s="301">
        <f t="shared" ca="1" si="186"/>
        <v>0.95014188963401669</v>
      </c>
      <c r="CT212" s="302">
        <f t="shared" ca="1" si="187"/>
        <v>1.1062107915380295</v>
      </c>
      <c r="CU212" s="302">
        <f t="shared" ca="1" si="188"/>
        <v>1.5729046722601874E-2</v>
      </c>
      <c r="CV212" s="37"/>
      <c r="CW212" s="298">
        <f t="shared" ca="1" si="202"/>
        <v>1.1106718153154502</v>
      </c>
      <c r="CX212" s="302">
        <f t="shared" ca="1" si="203"/>
        <v>0.83696494686270384</v>
      </c>
      <c r="CY212" s="298">
        <f t="shared" ca="1" si="204"/>
        <v>0.84188911704312119</v>
      </c>
      <c r="CZ212" s="298">
        <f t="shared" ca="1" si="205"/>
        <v>0.68452380952380953</v>
      </c>
      <c r="DA212" s="304" t="e">
        <f t="shared" ca="1" si="206"/>
        <v>#NUM!</v>
      </c>
      <c r="DB212" s="305"/>
      <c r="DC212" s="304">
        <f t="shared" ca="1" si="207"/>
        <v>-999</v>
      </c>
    </row>
    <row r="213" spans="1:107" ht="14.4" x14ac:dyDescent="0.3">
      <c r="A213" s="37"/>
      <c r="B213" s="37"/>
      <c r="C213" s="37"/>
      <c r="D213" s="319" t="s">
        <v>768</v>
      </c>
      <c r="E213" s="37"/>
      <c r="F213" s="37"/>
      <c r="G213" s="37"/>
      <c r="H213" s="37"/>
      <c r="I213" s="275"/>
      <c r="J213" s="275"/>
      <c r="K213" s="275"/>
      <c r="L213" s="275"/>
      <c r="M213" s="275"/>
      <c r="N213" s="275"/>
      <c r="O213" s="275"/>
      <c r="P213" s="275"/>
      <c r="Q213" s="275"/>
      <c r="R213" s="275"/>
      <c r="S213" s="275"/>
      <c r="T213" s="275"/>
      <c r="U213" s="37"/>
      <c r="V213" s="37"/>
      <c r="W213" s="275"/>
      <c r="X213" s="275"/>
      <c r="Y213" s="275"/>
      <c r="Z213" s="275"/>
      <c r="AA213" s="275"/>
      <c r="AB213" s="275"/>
      <c r="AC213" s="275"/>
      <c r="AD213" s="37"/>
      <c r="AE213" s="37"/>
      <c r="AF213" s="37"/>
      <c r="AG213" s="37" t="str">
        <f t="shared" ca="1" si="189"/>
        <v>W_ID_037_FS_005</v>
      </c>
      <c r="AH213" s="37"/>
      <c r="AI213" s="37"/>
      <c r="AJ213" s="37"/>
      <c r="AK213" s="37"/>
      <c r="AL213" s="37">
        <f t="shared" ca="1" si="191"/>
        <v>0</v>
      </c>
      <c r="AM213" s="37">
        <f t="shared" ca="1" si="192"/>
        <v>0</v>
      </c>
      <c r="AN213" s="37">
        <f t="shared" ca="1" si="192"/>
        <v>0</v>
      </c>
      <c r="AO213" s="37">
        <f t="shared" ca="1" si="192"/>
        <v>0</v>
      </c>
      <c r="AP213" s="37">
        <f t="shared" ca="1" si="192"/>
        <v>0</v>
      </c>
      <c r="AQ213" s="37">
        <f t="shared" ca="1" si="193"/>
        <v>0</v>
      </c>
      <c r="AR213" s="37">
        <f t="shared" ca="1" si="193"/>
        <v>0</v>
      </c>
      <c r="AS213" s="37">
        <f t="shared" ca="1" si="193"/>
        <v>0</v>
      </c>
      <c r="AT213" s="37">
        <f t="shared" ca="1" si="193"/>
        <v>0</v>
      </c>
      <c r="AU213" s="37">
        <f t="shared" ca="1" si="193"/>
        <v>0</v>
      </c>
      <c r="AV213" s="37">
        <f t="shared" ca="1" si="193"/>
        <v>0</v>
      </c>
      <c r="AW213" s="37">
        <f t="shared" ca="1" si="193"/>
        <v>0</v>
      </c>
      <c r="AX213" s="37"/>
      <c r="AY213" s="37"/>
      <c r="AZ213" s="37">
        <f t="shared" ca="1" si="210"/>
        <v>0</v>
      </c>
      <c r="BA213" s="37">
        <f t="shared" ca="1" si="210"/>
        <v>0</v>
      </c>
      <c r="BB213" s="37">
        <f t="shared" ca="1" si="210"/>
        <v>0</v>
      </c>
      <c r="BC213" s="37">
        <f t="shared" ca="1" si="210"/>
        <v>0</v>
      </c>
      <c r="BD213" s="37">
        <f t="shared" ca="1" si="209"/>
        <v>0</v>
      </c>
      <c r="BE213" s="37">
        <f t="shared" ca="1" si="209"/>
        <v>0</v>
      </c>
      <c r="BF213" s="37">
        <f t="shared" ca="1" si="209"/>
        <v>0</v>
      </c>
      <c r="BG213" s="37">
        <f t="shared" ca="1" si="209"/>
        <v>0</v>
      </c>
      <c r="BH213" s="37">
        <f t="shared" ca="1" si="194"/>
        <v>0</v>
      </c>
      <c r="BI213" s="37">
        <f t="shared" ca="1" si="195"/>
        <v>99</v>
      </c>
      <c r="BJ213" s="37"/>
      <c r="BK213" s="299">
        <f t="shared" ca="1" si="158"/>
        <v>0</v>
      </c>
      <c r="BL213" s="299">
        <f t="shared" ca="1" si="159"/>
        <v>0</v>
      </c>
      <c r="BM213" s="300" t="str">
        <f t="shared" ca="1" si="196"/>
        <v/>
      </c>
      <c r="BN213" s="37"/>
      <c r="BO213" s="301" t="e">
        <f t="shared" ca="1" si="163"/>
        <v>#DIV/0!</v>
      </c>
      <c r="BP213" s="301" t="e">
        <f t="shared" ca="1" si="164"/>
        <v>#DIV/0!</v>
      </c>
      <c r="BQ213" s="301" t="e">
        <f t="shared" ca="1" si="165"/>
        <v>#DIV/0!</v>
      </c>
      <c r="BR213" s="302" t="e">
        <f t="shared" ca="1" si="166"/>
        <v>#DIV/0!</v>
      </c>
      <c r="BS213" s="302">
        <f t="shared" ca="1" si="167"/>
        <v>-1</v>
      </c>
      <c r="BT213" s="301" t="e">
        <f t="shared" ca="1" si="168"/>
        <v>#DIV/0!</v>
      </c>
      <c r="BU213" s="301" t="e">
        <f t="shared" ca="1" si="169"/>
        <v>#DIV/0!</v>
      </c>
      <c r="BV213" s="301" t="e">
        <f t="shared" ca="1" si="170"/>
        <v>#DIV/0!</v>
      </c>
      <c r="BW213" s="302" t="e">
        <f t="shared" ca="1" si="171"/>
        <v>#DIV/0!</v>
      </c>
      <c r="BX213" s="302">
        <f t="shared" ca="1" si="160"/>
        <v>-1</v>
      </c>
      <c r="BY213" s="301" t="e">
        <f t="shared" ca="1" si="172"/>
        <v>#DIV/0!</v>
      </c>
      <c r="BZ213" s="301" t="e">
        <f t="shared" ca="1" si="173"/>
        <v>#DIV/0!</v>
      </c>
      <c r="CA213" s="301" t="e">
        <f t="shared" ca="1" si="174"/>
        <v>#DIV/0!</v>
      </c>
      <c r="CB213" s="302" t="e">
        <f t="shared" ca="1" si="175"/>
        <v>#DIV/0!</v>
      </c>
      <c r="CC213" s="302">
        <f t="shared" ca="1" si="176"/>
        <v>-1</v>
      </c>
      <c r="CD213" s="301" t="e">
        <f t="shared" ca="1" si="177"/>
        <v>#DIV/0!</v>
      </c>
      <c r="CE213" s="301" t="e">
        <f t="shared" ca="1" si="178"/>
        <v>#DIV/0!</v>
      </c>
      <c r="CF213" s="301" t="e">
        <f t="shared" ca="1" si="179"/>
        <v>#DIV/0!</v>
      </c>
      <c r="CG213" s="302" t="e">
        <f t="shared" ca="1" si="180"/>
        <v>#DIV/0!</v>
      </c>
      <c r="CH213" s="302">
        <f t="shared" ca="1" si="181"/>
        <v>-1</v>
      </c>
      <c r="CI213" s="303" t="e">
        <f t="shared" ca="1" si="208"/>
        <v>#REF!</v>
      </c>
      <c r="CJ213" s="303" t="e">
        <f t="shared" ca="1" si="197"/>
        <v>#REF!</v>
      </c>
      <c r="CK213" s="303" t="e">
        <f t="shared" ca="1" si="198"/>
        <v>#REF!</v>
      </c>
      <c r="CL213" s="301" t="e">
        <f t="shared" ca="1" si="199"/>
        <v>#REF!</v>
      </c>
      <c r="CM213" s="301" t="e">
        <f t="shared" ca="1" si="200"/>
        <v>#REF!</v>
      </c>
      <c r="CN213" s="301" t="e">
        <f t="shared" ca="1" si="201"/>
        <v>#REF!</v>
      </c>
      <c r="CO213" s="302" t="e">
        <f t="shared" ca="1" si="182"/>
        <v>#REF!</v>
      </c>
      <c r="CP213" s="302">
        <f t="shared" ca="1" si="183"/>
        <v>-1</v>
      </c>
      <c r="CQ213" s="301" t="e">
        <f t="shared" ca="1" si="184"/>
        <v>#DIV/0!</v>
      </c>
      <c r="CR213" s="301" t="e">
        <f t="shared" ca="1" si="185"/>
        <v>#DIV/0!</v>
      </c>
      <c r="CS213" s="301" t="e">
        <f t="shared" ca="1" si="186"/>
        <v>#DIV/0!</v>
      </c>
      <c r="CT213" s="302" t="e">
        <f t="shared" ca="1" si="187"/>
        <v>#DIV/0!</v>
      </c>
      <c r="CU213" s="302">
        <f t="shared" ca="1" si="188"/>
        <v>-1</v>
      </c>
      <c r="CV213" s="37"/>
      <c r="CW213" s="298">
        <f t="shared" ca="1" si="202"/>
        <v>-99</v>
      </c>
      <c r="CX213" s="302">
        <f t="shared" ca="1" si="203"/>
        <v>-99</v>
      </c>
      <c r="CY213" s="298">
        <f t="shared" ca="1" si="204"/>
        <v>-99</v>
      </c>
      <c r="CZ213" s="298">
        <f t="shared" ca="1" si="205"/>
        <v>-99</v>
      </c>
      <c r="DA213" s="304" t="e">
        <f t="shared" ca="1" si="206"/>
        <v>#NUM!</v>
      </c>
      <c r="DB213" s="305"/>
      <c r="DC213" s="304">
        <f t="shared" ca="1" si="207"/>
        <v>-999</v>
      </c>
    </row>
    <row r="214" spans="1:107" ht="14.4" x14ac:dyDescent="0.3">
      <c r="A214" s="37"/>
      <c r="B214" s="37"/>
      <c r="C214" s="37"/>
      <c r="D214" s="37" t="s">
        <v>769</v>
      </c>
      <c r="E214" s="37"/>
      <c r="F214" s="37"/>
      <c r="G214" s="37"/>
      <c r="H214" s="37"/>
      <c r="I214" s="275">
        <v>6.44</v>
      </c>
      <c r="J214" s="275">
        <v>0.40226699999999999</v>
      </c>
      <c r="K214" s="275">
        <v>104</v>
      </c>
      <c r="L214" s="275">
        <v>37</v>
      </c>
      <c r="M214" s="275">
        <v>591</v>
      </c>
      <c r="N214" s="275">
        <v>151</v>
      </c>
      <c r="O214" s="275"/>
      <c r="P214" s="275">
        <v>0.86287700000000001</v>
      </c>
      <c r="Q214" s="275">
        <v>112.6272</v>
      </c>
      <c r="R214" s="275">
        <v>1.0538500000000002</v>
      </c>
      <c r="S214" s="275">
        <v>987.98114999999996</v>
      </c>
      <c r="T214" s="275">
        <v>1872.7</v>
      </c>
      <c r="U214" s="37"/>
      <c r="V214" s="37"/>
      <c r="W214" s="275"/>
      <c r="X214" s="275"/>
      <c r="Y214" s="275"/>
      <c r="Z214" s="275">
        <v>3.1</v>
      </c>
      <c r="AA214" s="275"/>
      <c r="AB214" s="275"/>
      <c r="AC214" s="275">
        <v>0.1</v>
      </c>
      <c r="AD214" s="37"/>
      <c r="AE214" s="37"/>
      <c r="AF214" s="37"/>
      <c r="AG214" s="37" t="str">
        <f t="shared" ca="1" si="189"/>
        <v>W_ID_038_FS_001</v>
      </c>
      <c r="AH214" s="37"/>
      <c r="AI214" s="37"/>
      <c r="AJ214" s="37"/>
      <c r="AK214" s="37"/>
      <c r="AL214" s="37">
        <f t="shared" ca="1" si="191"/>
        <v>6.44</v>
      </c>
      <c r="AM214" s="37">
        <f t="shared" ca="1" si="192"/>
        <v>0.40226699999999999</v>
      </c>
      <c r="AN214" s="37">
        <f t="shared" ca="1" si="192"/>
        <v>104</v>
      </c>
      <c r="AO214" s="37">
        <f t="shared" ca="1" si="192"/>
        <v>37</v>
      </c>
      <c r="AP214" s="37">
        <f t="shared" ca="1" si="192"/>
        <v>591</v>
      </c>
      <c r="AQ214" s="37">
        <f t="shared" ca="1" si="193"/>
        <v>151</v>
      </c>
      <c r="AR214" s="37">
        <f t="shared" ca="1" si="193"/>
        <v>0</v>
      </c>
      <c r="AS214" s="37">
        <f t="shared" ca="1" si="193"/>
        <v>0.86287700000000001</v>
      </c>
      <c r="AT214" s="37">
        <f t="shared" ca="1" si="193"/>
        <v>112.6272</v>
      </c>
      <c r="AU214" s="37">
        <f t="shared" ca="1" si="193"/>
        <v>1.0538500000000002</v>
      </c>
      <c r="AV214" s="37">
        <f t="shared" ca="1" si="193"/>
        <v>987.98114999999996</v>
      </c>
      <c r="AW214" s="37">
        <f t="shared" ca="1" si="193"/>
        <v>1872.7</v>
      </c>
      <c r="AX214" s="37"/>
      <c r="AY214" s="37"/>
      <c r="AZ214" s="37">
        <f t="shared" ca="1" si="210"/>
        <v>0</v>
      </c>
      <c r="BA214" s="37">
        <f t="shared" ca="1" si="210"/>
        <v>0</v>
      </c>
      <c r="BB214" s="37">
        <f t="shared" ca="1" si="210"/>
        <v>0</v>
      </c>
      <c r="BC214" s="37">
        <f t="shared" ca="1" si="210"/>
        <v>3.1</v>
      </c>
      <c r="BD214" s="37">
        <f t="shared" ca="1" si="209"/>
        <v>0</v>
      </c>
      <c r="BE214" s="37">
        <f t="shared" ca="1" si="209"/>
        <v>0</v>
      </c>
      <c r="BF214" s="37">
        <f t="shared" ca="1" si="209"/>
        <v>0.1</v>
      </c>
      <c r="BG214" s="37">
        <f t="shared" ca="1" si="209"/>
        <v>0</v>
      </c>
      <c r="BH214" s="37">
        <f t="shared" ca="1" si="194"/>
        <v>0</v>
      </c>
      <c r="BI214" s="37">
        <f t="shared" ca="1" si="195"/>
        <v>99</v>
      </c>
      <c r="BJ214" s="37"/>
      <c r="BK214" s="299">
        <f t="shared" ca="1" si="158"/>
        <v>47.440580870800325</v>
      </c>
      <c r="BL214" s="299">
        <f t="shared" ca="1" si="159"/>
        <v>54.496008519</v>
      </c>
      <c r="BM214" s="300">
        <f t="shared" ca="1" si="196"/>
        <v>-6.9213887676976116E-2</v>
      </c>
      <c r="BN214" s="37"/>
      <c r="BO214" s="301">
        <f t="shared" ca="1" si="163"/>
        <v>0.70152877340751796</v>
      </c>
      <c r="BP214" s="301">
        <f t="shared" ca="1" si="164"/>
        <v>0.1641046962579894</v>
      </c>
      <c r="BQ214" s="301">
        <f t="shared" ca="1" si="165"/>
        <v>0.13436653033449267</v>
      </c>
      <c r="BR214" s="302">
        <f t="shared" ca="1" si="166"/>
        <v>0.56021574634273963</v>
      </c>
      <c r="BS214" s="302">
        <f t="shared" ca="1" si="167"/>
        <v>0.70152877340751796</v>
      </c>
      <c r="BT214" s="301">
        <f t="shared" ca="1" si="168"/>
        <v>0.64570255006676902</v>
      </c>
      <c r="BU214" s="301">
        <f t="shared" ca="1" si="169"/>
        <v>0.23062353295448079</v>
      </c>
      <c r="BV214" s="301">
        <f t="shared" ca="1" si="170"/>
        <v>0.12367391697875013</v>
      </c>
      <c r="BW214" s="302">
        <f t="shared" ca="1" si="171"/>
        <v>0.51563492434391522</v>
      </c>
      <c r="BX214" s="302">
        <f t="shared" ca="1" si="160"/>
        <v>0.64570255006676902</v>
      </c>
      <c r="BY214" s="301">
        <f t="shared" ca="1" si="172"/>
        <v>1</v>
      </c>
      <c r="BZ214" s="301">
        <f t="shared" ca="1" si="173"/>
        <v>0</v>
      </c>
      <c r="CA214" s="301">
        <f t="shared" ca="1" si="174"/>
        <v>0</v>
      </c>
      <c r="CB214" s="302">
        <f t="shared" ca="1" si="175"/>
        <v>0.57740000000000002</v>
      </c>
      <c r="CC214" s="302">
        <f t="shared" ca="1" si="176"/>
        <v>1</v>
      </c>
      <c r="CD214" s="301">
        <f t="shared" ca="1" si="177"/>
        <v>3.7879421419577959E-2</v>
      </c>
      <c r="CE214" s="301">
        <f t="shared" ca="1" si="178"/>
        <v>0.33228344783009128</v>
      </c>
      <c r="CF214" s="301">
        <f t="shared" ca="1" si="179"/>
        <v>0.62983713075033065</v>
      </c>
      <c r="CG214" s="302">
        <f t="shared" ca="1" si="180"/>
        <v>0.74914451280507122</v>
      </c>
      <c r="CH214" s="302">
        <f t="shared" ca="1" si="181"/>
        <v>3.7879421419577959E-2</v>
      </c>
      <c r="CI214" s="303" t="e">
        <f t="shared" ca="1" si="208"/>
        <v>#REF!</v>
      </c>
      <c r="CJ214" s="303" t="e">
        <f t="shared" ca="1" si="197"/>
        <v>#REF!</v>
      </c>
      <c r="CK214" s="303" t="e">
        <f t="shared" ca="1" si="198"/>
        <v>#REF!</v>
      </c>
      <c r="CL214" s="301" t="e">
        <f t="shared" ca="1" si="199"/>
        <v>#REF!</v>
      </c>
      <c r="CM214" s="301" t="e">
        <f t="shared" ca="1" si="200"/>
        <v>#REF!</v>
      </c>
      <c r="CN214" s="301" t="e">
        <f t="shared" ca="1" si="201"/>
        <v>#REF!</v>
      </c>
      <c r="CO214" s="302" t="e">
        <f t="shared" ca="1" si="182"/>
        <v>#REF!</v>
      </c>
      <c r="CP214" s="302">
        <f t="shared" ca="1" si="183"/>
        <v>-1</v>
      </c>
      <c r="CQ214" s="301">
        <f t="shared" ca="1" si="184"/>
        <v>8.1490615510415275E-3</v>
      </c>
      <c r="CR214" s="301">
        <f t="shared" ca="1" si="185"/>
        <v>2.8991853595051589E-2</v>
      </c>
      <c r="CS214" s="301">
        <f t="shared" ca="1" si="186"/>
        <v>0.96285908485390692</v>
      </c>
      <c r="CT214" s="302">
        <f t="shared" ca="1" si="187"/>
        <v>1.1165186534203777</v>
      </c>
      <c r="CU214" s="302">
        <f t="shared" ca="1" si="188"/>
        <v>8.1490615510415275E-3</v>
      </c>
      <c r="CV214" s="37"/>
      <c r="CW214" s="298">
        <f t="shared" ca="1" si="202"/>
        <v>0.9574265008408207</v>
      </c>
      <c r="CX214" s="302">
        <f t="shared" ca="1" si="203"/>
        <v>0.36481596725273446</v>
      </c>
      <c r="CY214" s="298">
        <f t="shared" ca="1" si="204"/>
        <v>0.71870537839124227</v>
      </c>
      <c r="CZ214" s="298">
        <f t="shared" ca="1" si="205"/>
        <v>0.78059071729957807</v>
      </c>
      <c r="DA214" s="304" t="e">
        <f t="shared" ca="1" si="206"/>
        <v>#NUM!</v>
      </c>
      <c r="DB214" s="305"/>
      <c r="DC214" s="304">
        <f t="shared" ca="1" si="207"/>
        <v>-999</v>
      </c>
    </row>
    <row r="215" spans="1:107" ht="14.4" x14ac:dyDescent="0.3">
      <c r="A215" s="37"/>
      <c r="B215" s="37"/>
      <c r="C215" s="37"/>
      <c r="D215" s="37" t="s">
        <v>773</v>
      </c>
      <c r="E215" s="37"/>
      <c r="F215" s="37"/>
      <c r="G215" s="37"/>
      <c r="H215" s="37"/>
      <c r="I215" s="275">
        <v>6.41</v>
      </c>
      <c r="J215" s="275">
        <v>0.54471900000000006</v>
      </c>
      <c r="K215" s="275">
        <v>112</v>
      </c>
      <c r="L215" s="275">
        <v>39</v>
      </c>
      <c r="M215" s="275">
        <v>632</v>
      </c>
      <c r="N215" s="275">
        <v>165</v>
      </c>
      <c r="O215" s="275"/>
      <c r="P215" s="275">
        <v>1.409975</v>
      </c>
      <c r="Q215" s="275">
        <v>118.6097</v>
      </c>
      <c r="R215" s="275">
        <v>0.83505000000000007</v>
      </c>
      <c r="S215" s="275">
        <v>1077.3092000000001</v>
      </c>
      <c r="T215" s="275">
        <v>1409.1</v>
      </c>
      <c r="U215" s="37"/>
      <c r="V215" s="37"/>
      <c r="W215" s="275"/>
      <c r="X215" s="275"/>
      <c r="Y215" s="275"/>
      <c r="Z215" s="275">
        <v>3.3</v>
      </c>
      <c r="AA215" s="275"/>
      <c r="AB215" s="275"/>
      <c r="AC215" s="275"/>
      <c r="AD215" s="37"/>
      <c r="AE215" s="37"/>
      <c r="AF215" s="37"/>
      <c r="AG215" s="37" t="str">
        <f t="shared" ca="1" si="189"/>
        <v>W_ID_039_FS_001</v>
      </c>
      <c r="AH215" s="37"/>
      <c r="AI215" s="37"/>
      <c r="AJ215" s="37"/>
      <c r="AK215" s="37"/>
      <c r="AL215" s="37">
        <f t="shared" ca="1" si="191"/>
        <v>6.41</v>
      </c>
      <c r="AM215" s="37">
        <f t="shared" ca="1" si="192"/>
        <v>0.54471900000000006</v>
      </c>
      <c r="AN215" s="37">
        <f t="shared" ca="1" si="192"/>
        <v>112</v>
      </c>
      <c r="AO215" s="37">
        <f t="shared" ca="1" si="192"/>
        <v>39</v>
      </c>
      <c r="AP215" s="37">
        <f t="shared" ca="1" si="192"/>
        <v>632</v>
      </c>
      <c r="AQ215" s="37">
        <f t="shared" ca="1" si="193"/>
        <v>165</v>
      </c>
      <c r="AR215" s="37">
        <f t="shared" ca="1" si="193"/>
        <v>0</v>
      </c>
      <c r="AS215" s="37">
        <f t="shared" ca="1" si="193"/>
        <v>1.409975</v>
      </c>
      <c r="AT215" s="37">
        <f t="shared" ca="1" si="193"/>
        <v>118.6097</v>
      </c>
      <c r="AU215" s="37">
        <f t="shared" ca="1" si="193"/>
        <v>0.83505000000000007</v>
      </c>
      <c r="AV215" s="37">
        <f t="shared" ca="1" si="193"/>
        <v>1077.3092000000001</v>
      </c>
      <c r="AW215" s="37">
        <f t="shared" ca="1" si="193"/>
        <v>1409.1</v>
      </c>
      <c r="AX215" s="37"/>
      <c r="AY215" s="37"/>
      <c r="AZ215" s="37">
        <f t="shared" ca="1" si="210"/>
        <v>0</v>
      </c>
      <c r="BA215" s="37">
        <f t="shared" ca="1" si="210"/>
        <v>0</v>
      </c>
      <c r="BB215" s="37">
        <f t="shared" ca="1" si="210"/>
        <v>0</v>
      </c>
      <c r="BC215" s="37">
        <f t="shared" ca="1" si="210"/>
        <v>3.3</v>
      </c>
      <c r="BD215" s="37">
        <f t="shared" ca="1" si="209"/>
        <v>0</v>
      </c>
      <c r="BE215" s="37">
        <f t="shared" ca="1" si="209"/>
        <v>0</v>
      </c>
      <c r="BF215" s="37">
        <f t="shared" ca="1" si="209"/>
        <v>0</v>
      </c>
      <c r="BG215" s="37">
        <f t="shared" ca="1" si="209"/>
        <v>0</v>
      </c>
      <c r="BH215" s="37">
        <f t="shared" ca="1" si="194"/>
        <v>0</v>
      </c>
      <c r="BI215" s="37">
        <f t="shared" ca="1" si="195"/>
        <v>99</v>
      </c>
      <c r="BJ215" s="37"/>
      <c r="BK215" s="299">
        <f t="shared" ca="1" si="158"/>
        <v>51.057815387873838</v>
      </c>
      <c r="BL215" s="299">
        <f t="shared" ca="1" si="159"/>
        <v>48.914663212999997</v>
      </c>
      <c r="BM215" s="300">
        <f t="shared" ca="1" si="196"/>
        <v>2.1437421627106757E-2</v>
      </c>
      <c r="BN215" s="37"/>
      <c r="BO215" s="301">
        <f t="shared" ca="1" si="163"/>
        <v>0.67879634527248578</v>
      </c>
      <c r="BP215" s="301">
        <f t="shared" ca="1" si="164"/>
        <v>0.11947355235697192</v>
      </c>
      <c r="BQ215" s="301">
        <f t="shared" ca="1" si="165"/>
        <v>0.20173010237054242</v>
      </c>
      <c r="BR215" s="302">
        <f t="shared" ca="1" si="166"/>
        <v>0.6248747589675987</v>
      </c>
      <c r="BS215" s="302">
        <f t="shared" ca="1" si="167"/>
        <v>0.67879634527248578</v>
      </c>
      <c r="BT215" s="301">
        <f t="shared" ca="1" si="168"/>
        <v>0.5693330048496148</v>
      </c>
      <c r="BU215" s="301">
        <f t="shared" ca="1" si="169"/>
        <v>0.26146807981866355</v>
      </c>
      <c r="BV215" s="301">
        <f t="shared" ca="1" si="170"/>
        <v>0.16919891533172154</v>
      </c>
      <c r="BW215" s="302">
        <f t="shared" ca="1" si="171"/>
        <v>0.52410686453370647</v>
      </c>
      <c r="BX215" s="302">
        <f t="shared" ca="1" si="160"/>
        <v>0.5693330048496148</v>
      </c>
      <c r="BY215" s="301">
        <f t="shared" ca="1" si="172"/>
        <v>1</v>
      </c>
      <c r="BZ215" s="301">
        <f t="shared" ca="1" si="173"/>
        <v>0</v>
      </c>
      <c r="CA215" s="301">
        <f t="shared" ca="1" si="174"/>
        <v>0</v>
      </c>
      <c r="CB215" s="302">
        <f t="shared" ca="1" si="175"/>
        <v>0.57740000000000002</v>
      </c>
      <c r="CC215" s="302">
        <f t="shared" ca="1" si="176"/>
        <v>1</v>
      </c>
      <c r="CD215" s="301">
        <f t="shared" ca="1" si="177"/>
        <v>4.5531224360790629E-2</v>
      </c>
      <c r="CE215" s="301">
        <f t="shared" ca="1" si="178"/>
        <v>0.4135513949630078</v>
      </c>
      <c r="CF215" s="301">
        <f t="shared" ca="1" si="179"/>
        <v>0.54091738067620154</v>
      </c>
      <c r="CG215" s="302">
        <f t="shared" ca="1" si="180"/>
        <v>0.6508870284127305</v>
      </c>
      <c r="CH215" s="302">
        <f t="shared" ca="1" si="181"/>
        <v>4.5531224360790629E-2</v>
      </c>
      <c r="CI215" s="303" t="e">
        <f t="shared" ca="1" si="208"/>
        <v>#REF!</v>
      </c>
      <c r="CJ215" s="303" t="e">
        <f t="shared" ca="1" si="197"/>
        <v>#REF!</v>
      </c>
      <c r="CK215" s="303" t="e">
        <f t="shared" ca="1" si="198"/>
        <v>#REF!</v>
      </c>
      <c r="CL215" s="301" t="e">
        <f t="shared" ca="1" si="199"/>
        <v>#REF!</v>
      </c>
      <c r="CM215" s="301" t="e">
        <f t="shared" ca="1" si="200"/>
        <v>#REF!</v>
      </c>
      <c r="CN215" s="301" t="e">
        <f t="shared" ca="1" si="201"/>
        <v>#REF!</v>
      </c>
      <c r="CO215" s="302" t="e">
        <f t="shared" ca="1" si="182"/>
        <v>#REF!</v>
      </c>
      <c r="CP215" s="302">
        <f t="shared" ca="1" si="183"/>
        <v>-1</v>
      </c>
      <c r="CQ215" s="301">
        <f t="shared" ca="1" si="184"/>
        <v>8.3912525941164974E-3</v>
      </c>
      <c r="CR215" s="301">
        <f t="shared" ca="1" si="185"/>
        <v>2.9219540283084235E-2</v>
      </c>
      <c r="CS215" s="301">
        <f t="shared" ca="1" si="186"/>
        <v>0.9623892071227993</v>
      </c>
      <c r="CT215" s="302">
        <f t="shared" ca="1" si="187"/>
        <v>1.1161159267125391</v>
      </c>
      <c r="CU215" s="302">
        <f t="shared" ca="1" si="188"/>
        <v>8.3912525941164974E-3</v>
      </c>
      <c r="CV215" s="37"/>
      <c r="CW215" s="298">
        <f t="shared" ca="1" si="202"/>
        <v>0.96464526983909193</v>
      </c>
      <c r="CX215" s="302">
        <f t="shared" ca="1" si="203"/>
        <v>0.38141213577061306</v>
      </c>
      <c r="CY215" s="298">
        <f t="shared" ca="1" si="204"/>
        <v>0.72304995617879053</v>
      </c>
      <c r="CZ215" s="298">
        <f t="shared" ca="1" si="205"/>
        <v>0.77689243027888444</v>
      </c>
      <c r="DA215" s="304" t="e">
        <f t="shared" ca="1" si="206"/>
        <v>#NUM!</v>
      </c>
      <c r="DB215" s="305"/>
      <c r="DC215" s="304">
        <f t="shared" ca="1" si="207"/>
        <v>-999</v>
      </c>
    </row>
    <row r="216" spans="1:107" ht="14.4" x14ac:dyDescent="0.3">
      <c r="A216" s="37"/>
      <c r="B216" s="37"/>
      <c r="C216" s="37"/>
      <c r="D216" s="37" t="s">
        <v>774</v>
      </c>
      <c r="E216" s="37"/>
      <c r="F216" s="37"/>
      <c r="G216" s="37"/>
      <c r="H216" s="37"/>
      <c r="I216" s="275">
        <v>6.24</v>
      </c>
      <c r="J216" s="275">
        <v>0.43418900000000005</v>
      </c>
      <c r="K216" s="275">
        <v>114</v>
      </c>
      <c r="L216" s="275">
        <v>51</v>
      </c>
      <c r="M216" s="275">
        <v>272</v>
      </c>
      <c r="N216" s="275">
        <v>62</v>
      </c>
      <c r="O216" s="275"/>
      <c r="P216" s="275">
        <v>1.090452</v>
      </c>
      <c r="Q216" s="275">
        <v>61.580950000000001</v>
      </c>
      <c r="R216" s="275">
        <v>0.46179999999999999</v>
      </c>
      <c r="S216" s="275">
        <v>95.330950000000001</v>
      </c>
      <c r="T216" s="275">
        <v>1256.5999999999999</v>
      </c>
      <c r="U216" s="37"/>
      <c r="V216" s="37"/>
      <c r="W216" s="275"/>
      <c r="X216" s="275"/>
      <c r="Y216" s="275"/>
      <c r="Z216" s="275">
        <v>2</v>
      </c>
      <c r="AA216" s="275"/>
      <c r="AB216" s="275"/>
      <c r="AC216" s="275">
        <v>1.4</v>
      </c>
      <c r="AD216" s="37"/>
      <c r="AE216" s="37"/>
      <c r="AF216" s="37"/>
      <c r="AG216" s="37" t="str">
        <f t="shared" ca="1" si="189"/>
        <v>W_ID_040_FS_001</v>
      </c>
      <c r="AH216" s="37"/>
      <c r="AI216" s="37"/>
      <c r="AJ216" s="37"/>
      <c r="AK216" s="37"/>
      <c r="AL216" s="37">
        <f t="shared" ca="1" si="191"/>
        <v>6.24</v>
      </c>
      <c r="AM216" s="37">
        <f t="shared" ca="1" si="192"/>
        <v>0.43418900000000005</v>
      </c>
      <c r="AN216" s="37">
        <f t="shared" ca="1" si="192"/>
        <v>114</v>
      </c>
      <c r="AO216" s="37">
        <f t="shared" ca="1" si="192"/>
        <v>51</v>
      </c>
      <c r="AP216" s="37">
        <f t="shared" ca="1" si="192"/>
        <v>272</v>
      </c>
      <c r="AQ216" s="37">
        <f t="shared" ca="1" si="193"/>
        <v>62</v>
      </c>
      <c r="AR216" s="37">
        <f t="shared" ca="1" si="193"/>
        <v>0</v>
      </c>
      <c r="AS216" s="37">
        <f t="shared" ca="1" si="193"/>
        <v>1.090452</v>
      </c>
      <c r="AT216" s="37">
        <f t="shared" ca="1" si="193"/>
        <v>61.580950000000001</v>
      </c>
      <c r="AU216" s="37">
        <f t="shared" ca="1" si="193"/>
        <v>0.46179999999999999</v>
      </c>
      <c r="AV216" s="37">
        <f t="shared" ca="1" si="193"/>
        <v>95.330950000000001</v>
      </c>
      <c r="AW216" s="37">
        <f t="shared" ca="1" si="193"/>
        <v>1256.5999999999999</v>
      </c>
      <c r="AX216" s="37"/>
      <c r="AY216" s="37"/>
      <c r="AZ216" s="37">
        <f t="shared" ca="1" si="210"/>
        <v>0</v>
      </c>
      <c r="BA216" s="37">
        <f t="shared" ca="1" si="210"/>
        <v>0</v>
      </c>
      <c r="BB216" s="37">
        <f t="shared" ca="1" si="210"/>
        <v>0</v>
      </c>
      <c r="BC216" s="37">
        <f t="shared" ca="1" si="210"/>
        <v>2</v>
      </c>
      <c r="BD216" s="37">
        <f t="shared" ca="1" si="209"/>
        <v>0</v>
      </c>
      <c r="BE216" s="37">
        <f t="shared" ca="1" si="209"/>
        <v>0</v>
      </c>
      <c r="BF216" s="37">
        <f t="shared" ca="1" si="209"/>
        <v>1.4</v>
      </c>
      <c r="BG216" s="37">
        <f t="shared" ca="1" si="209"/>
        <v>0</v>
      </c>
      <c r="BH216" s="37">
        <f t="shared" ca="1" si="194"/>
        <v>0</v>
      </c>
      <c r="BI216" s="37">
        <f t="shared" ca="1" si="195"/>
        <v>99</v>
      </c>
      <c r="BJ216" s="37"/>
      <c r="BK216" s="299">
        <f t="shared" ca="1" si="158"/>
        <v>24.999131813207839</v>
      </c>
      <c r="BL216" s="299">
        <f t="shared" ca="1" si="159"/>
        <v>24.341972130499997</v>
      </c>
      <c r="BM216" s="300">
        <f t="shared" ca="1" si="196"/>
        <v>1.3318706518151299E-2</v>
      </c>
      <c r="BN216" s="37"/>
      <c r="BO216" s="301">
        <f t="shared" ca="1" si="163"/>
        <v>0.61343397692436041</v>
      </c>
      <c r="BP216" s="301">
        <f t="shared" ca="1" si="164"/>
        <v>0.11500464451411908</v>
      </c>
      <c r="BQ216" s="301">
        <f t="shared" ca="1" si="165"/>
        <v>0.27156137856152052</v>
      </c>
      <c r="BR216" s="302">
        <f t="shared" ca="1" si="166"/>
        <v>0.6677687021011135</v>
      </c>
      <c r="BS216" s="302">
        <f t="shared" ca="1" si="167"/>
        <v>0.61343397692436041</v>
      </c>
      <c r="BT216" s="301">
        <f t="shared" ca="1" si="168"/>
        <v>0.46560119884032458</v>
      </c>
      <c r="BU216" s="301">
        <f t="shared" ca="1" si="169"/>
        <v>0.32828158533325924</v>
      </c>
      <c r="BV216" s="301">
        <f t="shared" ca="1" si="170"/>
        <v>0.20611721582641612</v>
      </c>
      <c r="BW216" s="302">
        <f t="shared" ca="1" si="171"/>
        <v>0.50684168132516616</v>
      </c>
      <c r="BX216" s="302">
        <f t="shared" ca="1" si="160"/>
        <v>0.46560119884032458</v>
      </c>
      <c r="BY216" s="301">
        <f t="shared" ca="1" si="172"/>
        <v>1</v>
      </c>
      <c r="BZ216" s="301">
        <f t="shared" ca="1" si="173"/>
        <v>0</v>
      </c>
      <c r="CA216" s="301">
        <f t="shared" ca="1" si="174"/>
        <v>0</v>
      </c>
      <c r="CB216" s="302">
        <f t="shared" ca="1" si="175"/>
        <v>0.57740000000000002</v>
      </c>
      <c r="CC216" s="302">
        <f t="shared" ca="1" si="176"/>
        <v>1</v>
      </c>
      <c r="CD216" s="301">
        <f t="shared" ca="1" si="177"/>
        <v>4.356592257907415E-2</v>
      </c>
      <c r="CE216" s="301">
        <f t="shared" ca="1" si="178"/>
        <v>6.7442622874275063E-2</v>
      </c>
      <c r="CF216" s="301">
        <f t="shared" ca="1" si="179"/>
        <v>0.88899145454665074</v>
      </c>
      <c r="CG216" s="302">
        <f t="shared" ca="1" si="180"/>
        <v>1.0516733962621749</v>
      </c>
      <c r="CH216" s="302">
        <f t="shared" ca="1" si="181"/>
        <v>4.356592257907415E-2</v>
      </c>
      <c r="CI216" s="303" t="e">
        <f t="shared" ca="1" si="208"/>
        <v>#REF!</v>
      </c>
      <c r="CJ216" s="303" t="e">
        <f t="shared" ca="1" si="197"/>
        <v>#REF!</v>
      </c>
      <c r="CK216" s="303" t="e">
        <f t="shared" ca="1" si="198"/>
        <v>#REF!</v>
      </c>
      <c r="CL216" s="301" t="e">
        <f t="shared" ca="1" si="199"/>
        <v>#REF!</v>
      </c>
      <c r="CM216" s="301" t="e">
        <f t="shared" ca="1" si="200"/>
        <v>#REF!</v>
      </c>
      <c r="CN216" s="301" t="e">
        <f t="shared" ca="1" si="201"/>
        <v>#REF!</v>
      </c>
      <c r="CO216" s="302" t="e">
        <f t="shared" ca="1" si="182"/>
        <v>#REF!</v>
      </c>
      <c r="CP216" s="302">
        <f t="shared" ca="1" si="183"/>
        <v>-1</v>
      </c>
      <c r="CQ216" s="301">
        <f t="shared" ca="1" si="184"/>
        <v>1.3414908728036036E-2</v>
      </c>
      <c r="CR216" s="301">
        <f t="shared" ca="1" si="185"/>
        <v>6.0014065362266472E-2</v>
      </c>
      <c r="CS216" s="301">
        <f t="shared" ca="1" si="186"/>
        <v>0.92657102590969753</v>
      </c>
      <c r="CT216" s="302">
        <f t="shared" ca="1" si="187"/>
        <v>1.0776573319174958</v>
      </c>
      <c r="CU216" s="302">
        <f t="shared" ca="1" si="188"/>
        <v>1.3414908728036036E-2</v>
      </c>
      <c r="CV216" s="37"/>
      <c r="CW216" s="298">
        <f t="shared" ca="1" si="202"/>
        <v>1.6227486626976186</v>
      </c>
      <c r="CX216" s="302">
        <f t="shared" ca="1" si="203"/>
        <v>0.98057144816167385</v>
      </c>
      <c r="CY216" s="298">
        <f t="shared" ca="1" si="204"/>
        <v>0.69506726457399104</v>
      </c>
      <c r="CZ216" s="298">
        <f t="shared" ca="1" si="205"/>
        <v>0.81730769230769229</v>
      </c>
      <c r="DA216" s="304" t="e">
        <f t="shared" ca="1" si="206"/>
        <v>#NUM!</v>
      </c>
      <c r="DB216" s="305"/>
      <c r="DC216" s="304">
        <f t="shared" ca="1" si="207"/>
        <v>-999</v>
      </c>
    </row>
    <row r="217" spans="1:107" ht="14.4" x14ac:dyDescent="0.3">
      <c r="A217" s="37"/>
      <c r="B217" s="37"/>
      <c r="C217" s="37"/>
      <c r="D217" s="37" t="s">
        <v>777</v>
      </c>
      <c r="E217" s="37"/>
      <c r="F217" s="37"/>
      <c r="G217" s="37"/>
      <c r="H217" s="37"/>
      <c r="I217" s="275"/>
      <c r="J217" s="275"/>
      <c r="K217" s="275">
        <v>115</v>
      </c>
      <c r="L217" s="275">
        <v>47</v>
      </c>
      <c r="M217" s="275">
        <v>391</v>
      </c>
      <c r="N217" s="275">
        <v>90</v>
      </c>
      <c r="O217" s="275"/>
      <c r="P217" s="275"/>
      <c r="Q217" s="275">
        <v>65.214500000000001</v>
      </c>
      <c r="R217" s="275">
        <v>0.3251</v>
      </c>
      <c r="S217" s="275">
        <v>79.551000000000002</v>
      </c>
      <c r="T217" s="275"/>
      <c r="U217" s="37"/>
      <c r="V217" s="37"/>
      <c r="W217" s="275"/>
      <c r="X217" s="275"/>
      <c r="Y217" s="275"/>
      <c r="Z217" s="275">
        <v>3.3</v>
      </c>
      <c r="AA217" s="275"/>
      <c r="AB217" s="275"/>
      <c r="AC217" s="275">
        <v>0.16</v>
      </c>
      <c r="AD217" s="37"/>
      <c r="AE217" s="37"/>
      <c r="AF217" s="37"/>
      <c r="AG217" s="37" t="str">
        <f t="shared" ca="1" si="189"/>
        <v>W_ID_041_FS_001</v>
      </c>
      <c r="AH217" s="37"/>
      <c r="AI217" s="37"/>
      <c r="AJ217" s="37"/>
      <c r="AK217" s="37"/>
      <c r="AL217" s="37">
        <f t="shared" ca="1" si="191"/>
        <v>0</v>
      </c>
      <c r="AM217" s="37">
        <f t="shared" ca="1" si="192"/>
        <v>0</v>
      </c>
      <c r="AN217" s="37">
        <f t="shared" ca="1" si="192"/>
        <v>115</v>
      </c>
      <c r="AO217" s="37">
        <f t="shared" ca="1" si="192"/>
        <v>47</v>
      </c>
      <c r="AP217" s="37">
        <f t="shared" ca="1" si="192"/>
        <v>391</v>
      </c>
      <c r="AQ217" s="37">
        <f t="shared" ca="1" si="193"/>
        <v>90</v>
      </c>
      <c r="AR217" s="37">
        <f t="shared" ca="1" si="193"/>
        <v>0</v>
      </c>
      <c r="AS217" s="37">
        <f t="shared" ca="1" si="193"/>
        <v>0</v>
      </c>
      <c r="AT217" s="37">
        <f t="shared" ca="1" si="193"/>
        <v>65.214500000000001</v>
      </c>
      <c r="AU217" s="37">
        <f t="shared" ca="1" si="193"/>
        <v>0.3251</v>
      </c>
      <c r="AV217" s="37">
        <f t="shared" ca="1" si="193"/>
        <v>79.551000000000002</v>
      </c>
      <c r="AW217" s="37">
        <f t="shared" ca="1" si="193"/>
        <v>0</v>
      </c>
      <c r="AX217" s="37"/>
      <c r="AY217" s="37"/>
      <c r="AZ217" s="37">
        <f t="shared" ca="1" si="210"/>
        <v>0</v>
      </c>
      <c r="BA217" s="37">
        <f t="shared" ca="1" si="210"/>
        <v>0</v>
      </c>
      <c r="BB217" s="37">
        <f t="shared" ca="1" si="210"/>
        <v>0</v>
      </c>
      <c r="BC217" s="37">
        <f t="shared" ca="1" si="210"/>
        <v>3.3</v>
      </c>
      <c r="BD217" s="37">
        <f t="shared" ca="1" si="209"/>
        <v>0</v>
      </c>
      <c r="BE217" s="37">
        <f t="shared" ca="1" si="209"/>
        <v>0</v>
      </c>
      <c r="BF217" s="37">
        <f t="shared" ca="1" si="209"/>
        <v>0.16</v>
      </c>
      <c r="BG217" s="37">
        <f t="shared" ca="1" si="209"/>
        <v>0</v>
      </c>
      <c r="BH217" s="37">
        <f t="shared" ca="1" si="194"/>
        <v>0</v>
      </c>
      <c r="BI217" s="37">
        <f t="shared" ca="1" si="195"/>
        <v>99</v>
      </c>
      <c r="BJ217" s="37"/>
      <c r="BK217" s="299">
        <f t="shared" ca="1" si="158"/>
        <v>33.118589999999998</v>
      </c>
      <c r="BL217" s="299">
        <f t="shared" ca="1" si="159"/>
        <v>3.5130661290000003</v>
      </c>
      <c r="BM217" s="300">
        <f t="shared" ca="1" si="196"/>
        <v>0.80819506949789088</v>
      </c>
      <c r="BN217" s="37"/>
      <c r="BO217" s="301">
        <f t="shared" ca="1" si="163"/>
        <v>0.88918355103487767</v>
      </c>
      <c r="BP217" s="301">
        <f t="shared" ca="1" si="164"/>
        <v>0.1108164489651223</v>
      </c>
      <c r="BQ217" s="301">
        <f t="shared" ca="1" si="165"/>
        <v>0</v>
      </c>
      <c r="BR217" s="302">
        <f t="shared" ca="1" si="166"/>
        <v>0.51341458236753834</v>
      </c>
      <c r="BS217" s="302">
        <f t="shared" ca="1" si="167"/>
        <v>0.88918355103487767</v>
      </c>
      <c r="BT217" s="301">
        <f t="shared" ca="1" si="168"/>
        <v>1</v>
      </c>
      <c r="BU217" s="301">
        <f t="shared" ca="1" si="169"/>
        <v>0</v>
      </c>
      <c r="BV217" s="301">
        <f t="shared" ca="1" si="170"/>
        <v>0</v>
      </c>
      <c r="BW217" s="302">
        <f t="shared" ca="1" si="171"/>
        <v>0.57740000000000002</v>
      </c>
      <c r="BX217" s="302">
        <f t="shared" ca="1" si="160"/>
        <v>1</v>
      </c>
      <c r="BY217" s="301" t="e">
        <f t="shared" ca="1" si="172"/>
        <v>#DIV/0!</v>
      </c>
      <c r="BZ217" s="301" t="e">
        <f t="shared" ca="1" si="173"/>
        <v>#DIV/0!</v>
      </c>
      <c r="CA217" s="301" t="e">
        <f t="shared" ca="1" si="174"/>
        <v>#DIV/0!</v>
      </c>
      <c r="CB217" s="302" t="e">
        <f t="shared" ca="1" si="175"/>
        <v>#DIV/0!</v>
      </c>
      <c r="CC217" s="302">
        <f t="shared" ca="1" si="176"/>
        <v>-1</v>
      </c>
      <c r="CD217" s="301">
        <f t="shared" ca="1" si="177"/>
        <v>0.45048371331567261</v>
      </c>
      <c r="CE217" s="301">
        <f t="shared" ca="1" si="178"/>
        <v>0.54951628668432739</v>
      </c>
      <c r="CF217" s="301">
        <f t="shared" ca="1" si="179"/>
        <v>0</v>
      </c>
      <c r="CG217" s="302">
        <f t="shared" ca="1" si="180"/>
        <v>0.26010929606846939</v>
      </c>
      <c r="CH217" s="302">
        <f t="shared" ca="1" si="181"/>
        <v>0.45048371331567261</v>
      </c>
      <c r="CI217" s="303" t="e">
        <f t="shared" ca="1" si="208"/>
        <v>#REF!</v>
      </c>
      <c r="CJ217" s="303" t="e">
        <f t="shared" ca="1" si="197"/>
        <v>#REF!</v>
      </c>
      <c r="CK217" s="303" t="e">
        <f t="shared" ca="1" si="198"/>
        <v>#REF!</v>
      </c>
      <c r="CL217" s="301" t="e">
        <f t="shared" ca="1" si="199"/>
        <v>#REF!</v>
      </c>
      <c r="CM217" s="301" t="e">
        <f t="shared" ca="1" si="200"/>
        <v>#REF!</v>
      </c>
      <c r="CN217" s="301" t="e">
        <f t="shared" ca="1" si="201"/>
        <v>#REF!</v>
      </c>
      <c r="CO217" s="302" t="e">
        <f t="shared" ca="1" si="182"/>
        <v>#REF!</v>
      </c>
      <c r="CP217" s="302">
        <f t="shared" ca="1" si="183"/>
        <v>-1</v>
      </c>
      <c r="CQ217" s="301">
        <f t="shared" ca="1" si="184"/>
        <v>1.1417981237634893E-2</v>
      </c>
      <c r="CR217" s="301">
        <f t="shared" ca="1" si="185"/>
        <v>4.6664792884246957E-2</v>
      </c>
      <c r="CS217" s="301">
        <f t="shared" ca="1" si="186"/>
        <v>0.9419172258781181</v>
      </c>
      <c r="CT217" s="302">
        <f t="shared" ca="1" si="187"/>
        <v>1.0942245630880734</v>
      </c>
      <c r="CU217" s="302">
        <f t="shared" ca="1" si="188"/>
        <v>1.1417981237634893E-2</v>
      </c>
      <c r="CV217" s="37"/>
      <c r="CW217" s="298">
        <f t="shared" ca="1" si="202"/>
        <v>1.3899532064321101</v>
      </c>
      <c r="CX217" s="302">
        <f t="shared" ca="1" si="203"/>
        <v>0.75201895847556832</v>
      </c>
      <c r="CY217" s="298">
        <f t="shared" ca="1" si="204"/>
        <v>0.69713400464756003</v>
      </c>
      <c r="CZ217" s="298">
        <f t="shared" ca="1" si="205"/>
        <v>0.80341880341880345</v>
      </c>
      <c r="DA217" s="304" t="e">
        <f t="shared" ca="1" si="206"/>
        <v>#NUM!</v>
      </c>
      <c r="DB217" s="305"/>
      <c r="DC217" s="304">
        <f t="shared" ca="1" si="207"/>
        <v>-999</v>
      </c>
    </row>
    <row r="218" spans="1:107" ht="14.4" x14ac:dyDescent="0.3">
      <c r="A218" s="37"/>
      <c r="B218" s="37"/>
      <c r="C218" s="37"/>
      <c r="D218" s="37" t="s">
        <v>779</v>
      </c>
      <c r="E218" s="37"/>
      <c r="F218" s="37"/>
      <c r="G218" s="37"/>
      <c r="H218" s="37"/>
      <c r="I218" s="275">
        <v>5.7</v>
      </c>
      <c r="J218" s="275">
        <v>1.8386E-2</v>
      </c>
      <c r="K218" s="275">
        <v>19</v>
      </c>
      <c r="L218" s="275">
        <v>13</v>
      </c>
      <c r="M218" s="275">
        <v>52</v>
      </c>
      <c r="N218" s="275">
        <v>20</v>
      </c>
      <c r="O218" s="275"/>
      <c r="P218" s="275">
        <v>3.6353999999999997E-2</v>
      </c>
      <c r="Q218" s="275">
        <v>2.6728999999999998</v>
      </c>
      <c r="R218" s="275">
        <v>9.1999999999999998E-2</v>
      </c>
      <c r="S218" s="275">
        <v>7.7875499999999995</v>
      </c>
      <c r="T218" s="275">
        <v>323.3</v>
      </c>
      <c r="U218" s="37"/>
      <c r="V218" s="37"/>
      <c r="W218" s="275"/>
      <c r="X218" s="275"/>
      <c r="Y218" s="275"/>
      <c r="Z218" s="275">
        <v>0.31</v>
      </c>
      <c r="AA218" s="275"/>
      <c r="AB218" s="275">
        <v>6.1</v>
      </c>
      <c r="AC218" s="275">
        <v>0.43</v>
      </c>
      <c r="AD218" s="37"/>
      <c r="AE218" s="37"/>
      <c r="AF218" s="37"/>
      <c r="AG218" s="37" t="str">
        <f t="shared" ca="1" si="189"/>
        <v>W_ID_042_FS_001</v>
      </c>
      <c r="AH218" s="37"/>
      <c r="AI218" s="37"/>
      <c r="AJ218" s="37"/>
      <c r="AK218" s="37"/>
      <c r="AL218" s="37">
        <f t="shared" ca="1" si="191"/>
        <v>5.7</v>
      </c>
      <c r="AM218" s="37">
        <f t="shared" ca="1" si="192"/>
        <v>1.8386E-2</v>
      </c>
      <c r="AN218" s="37">
        <f t="shared" ca="1" si="192"/>
        <v>19</v>
      </c>
      <c r="AO218" s="37">
        <f t="shared" ca="1" si="192"/>
        <v>13</v>
      </c>
      <c r="AP218" s="37">
        <f t="shared" ca="1" si="192"/>
        <v>52</v>
      </c>
      <c r="AQ218" s="37">
        <f t="shared" ca="1" si="193"/>
        <v>20</v>
      </c>
      <c r="AR218" s="37">
        <f t="shared" ca="1" si="193"/>
        <v>0</v>
      </c>
      <c r="AS218" s="37">
        <f t="shared" ca="1" si="193"/>
        <v>3.6353999999999997E-2</v>
      </c>
      <c r="AT218" s="37">
        <f t="shared" ca="1" si="193"/>
        <v>2.6728999999999998</v>
      </c>
      <c r="AU218" s="37">
        <f t="shared" ca="1" si="193"/>
        <v>9.1999999999999998E-2</v>
      </c>
      <c r="AV218" s="37">
        <f t="shared" ca="1" si="193"/>
        <v>7.7875499999999995</v>
      </c>
      <c r="AW218" s="37">
        <f t="shared" ca="1" si="193"/>
        <v>323.3</v>
      </c>
      <c r="AX218" s="37"/>
      <c r="AY218" s="37"/>
      <c r="AZ218" s="37">
        <f t="shared" ca="1" si="210"/>
        <v>0</v>
      </c>
      <c r="BA218" s="37">
        <f t="shared" ca="1" si="210"/>
        <v>0</v>
      </c>
      <c r="BB218" s="37">
        <f t="shared" ca="1" si="210"/>
        <v>0</v>
      </c>
      <c r="BC218" s="37">
        <f t="shared" ca="1" si="210"/>
        <v>0.31</v>
      </c>
      <c r="BD218" s="37">
        <f t="shared" ca="1" si="209"/>
        <v>0</v>
      </c>
      <c r="BE218" s="37">
        <f t="shared" ca="1" si="209"/>
        <v>6.1</v>
      </c>
      <c r="BF218" s="37">
        <f t="shared" ca="1" si="209"/>
        <v>0.43</v>
      </c>
      <c r="BG218" s="37">
        <f t="shared" ca="1" si="209"/>
        <v>0</v>
      </c>
      <c r="BH218" s="37">
        <f t="shared" ca="1" si="194"/>
        <v>0</v>
      </c>
      <c r="BI218" s="37">
        <f t="shared" ca="1" si="195"/>
        <v>99</v>
      </c>
      <c r="BJ218" s="37"/>
      <c r="BK218" s="299">
        <f t="shared" ca="1" si="158"/>
        <v>5.7312309066764495</v>
      </c>
      <c r="BL218" s="299">
        <f t="shared" ca="1" si="159"/>
        <v>5.5412691799999996</v>
      </c>
      <c r="BM218" s="300">
        <f t="shared" ca="1" si="196"/>
        <v>1.6851783119609425E-2</v>
      </c>
      <c r="BN218" s="37"/>
      <c r="BO218" s="301">
        <f t="shared" ca="1" si="163"/>
        <v>0.45443958005695584</v>
      </c>
      <c r="BP218" s="301">
        <f t="shared" ca="1" si="164"/>
        <v>0.39104008160836484</v>
      </c>
      <c r="BQ218" s="301">
        <f t="shared" ca="1" si="165"/>
        <v>0.15452033833467932</v>
      </c>
      <c r="BR218" s="302">
        <f t="shared" ca="1" si="166"/>
        <v>0.44081804819994053</v>
      </c>
      <c r="BS218" s="302">
        <f t="shared" ca="1" si="167"/>
        <v>0.45443958005695584</v>
      </c>
      <c r="BT218" s="301">
        <f t="shared" ca="1" si="168"/>
        <v>0.49312313780475425</v>
      </c>
      <c r="BU218" s="301">
        <f t="shared" ca="1" si="169"/>
        <v>0.33920318798601568</v>
      </c>
      <c r="BV218" s="301">
        <f t="shared" ca="1" si="170"/>
        <v>0.16767367420923002</v>
      </c>
      <c r="BW218" s="302">
        <f t="shared" ca="1" si="171"/>
        <v>0.47834209137786299</v>
      </c>
      <c r="BX218" s="302">
        <f t="shared" ca="1" si="160"/>
        <v>0.49312313780475425</v>
      </c>
      <c r="BY218" s="301">
        <f t="shared" ca="1" si="172"/>
        <v>1</v>
      </c>
      <c r="BZ218" s="301">
        <f t="shared" ca="1" si="173"/>
        <v>0</v>
      </c>
      <c r="CA218" s="301">
        <f t="shared" ca="1" si="174"/>
        <v>0</v>
      </c>
      <c r="CB218" s="302">
        <f t="shared" ca="1" si="175"/>
        <v>0.57740000000000002</v>
      </c>
      <c r="CC218" s="302">
        <f t="shared" ca="1" si="176"/>
        <v>1</v>
      </c>
      <c r="CD218" s="301">
        <f t="shared" ca="1" si="177"/>
        <v>8.008438387472212E-3</v>
      </c>
      <c r="CE218" s="301">
        <f t="shared" ca="1" si="178"/>
        <v>2.3332752577484839E-2</v>
      </c>
      <c r="CF218" s="301">
        <f t="shared" ca="1" si="179"/>
        <v>0.96865880903504298</v>
      </c>
      <c r="CG218" s="302">
        <f t="shared" ca="1" si="180"/>
        <v>1.1231343991176905</v>
      </c>
      <c r="CH218" s="302">
        <f t="shared" ca="1" si="181"/>
        <v>8.008438387472212E-3</v>
      </c>
      <c r="CI218" s="303" t="e">
        <f t="shared" ca="1" si="208"/>
        <v>#REF!</v>
      </c>
      <c r="CJ218" s="303" t="e">
        <f t="shared" ca="1" si="197"/>
        <v>#REF!</v>
      </c>
      <c r="CK218" s="303" t="e">
        <f t="shared" ca="1" si="198"/>
        <v>#REF!</v>
      </c>
      <c r="CL218" s="301" t="e">
        <f t="shared" ca="1" si="199"/>
        <v>#REF!</v>
      </c>
      <c r="CM218" s="301" t="e">
        <f t="shared" ca="1" si="200"/>
        <v>#REF!</v>
      </c>
      <c r="CN218" s="301" t="e">
        <f t="shared" ca="1" si="201"/>
        <v>#REF!</v>
      </c>
      <c r="CO218" s="302" t="e">
        <f t="shared" ca="1" si="182"/>
        <v>#REF!</v>
      </c>
      <c r="CP218" s="302">
        <f t="shared" ca="1" si="183"/>
        <v>-1</v>
      </c>
      <c r="CQ218" s="301">
        <f t="shared" ca="1" si="184"/>
        <v>4.1115431757518433E-3</v>
      </c>
      <c r="CR218" s="301">
        <f t="shared" ca="1" si="185"/>
        <v>2.8131611202512615E-2</v>
      </c>
      <c r="CS218" s="301">
        <f t="shared" ca="1" si="186"/>
        <v>0.96775684562173558</v>
      </c>
      <c r="CT218" s="302">
        <f t="shared" ca="1" si="187"/>
        <v>1.1198428346690974</v>
      </c>
      <c r="CU218" s="302">
        <f t="shared" ca="1" si="188"/>
        <v>4.1115431757518433E-3</v>
      </c>
      <c r="CV218" s="37"/>
      <c r="CW218" s="298">
        <f t="shared" ca="1" si="202"/>
        <v>0.92685670894969219</v>
      </c>
      <c r="CX218" s="302">
        <f t="shared" ca="1" si="203"/>
        <v>0.51188336097887421</v>
      </c>
      <c r="CY218" s="298">
        <f t="shared" ca="1" si="204"/>
        <v>0.79365079365079361</v>
      </c>
      <c r="CZ218" s="298">
        <f t="shared" ca="1" si="205"/>
        <v>0.87248322147651003</v>
      </c>
      <c r="DA218" s="304" t="e">
        <f t="shared" ca="1" si="206"/>
        <v>#NUM!</v>
      </c>
      <c r="DB218" s="305"/>
      <c r="DC218" s="304">
        <f t="shared" ca="1" si="207"/>
        <v>-999</v>
      </c>
    </row>
    <row r="219" spans="1:107" ht="14.4" x14ac:dyDescent="0.3">
      <c r="A219" s="37"/>
      <c r="B219" s="37"/>
      <c r="C219" s="37"/>
      <c r="D219" s="37" t="s">
        <v>781</v>
      </c>
      <c r="E219" s="37"/>
      <c r="F219" s="37"/>
      <c r="G219" s="37"/>
      <c r="H219" s="37"/>
      <c r="I219" s="275">
        <v>6.08</v>
      </c>
      <c r="J219" s="275">
        <v>2.6185E-2</v>
      </c>
      <c r="K219" s="275">
        <v>25</v>
      </c>
      <c r="L219" s="275">
        <v>37</v>
      </c>
      <c r="M219" s="275">
        <v>87</v>
      </c>
      <c r="N219" s="275">
        <v>34</v>
      </c>
      <c r="O219" s="275"/>
      <c r="P219" s="275">
        <v>2.8684999999999999E-2</v>
      </c>
      <c r="Q219" s="275">
        <v>22.875599999999999</v>
      </c>
      <c r="R219" s="275">
        <v>9.9599999999999994E-2</v>
      </c>
      <c r="S219" s="275">
        <v>6.3774999999999995</v>
      </c>
      <c r="T219" s="275">
        <v>567.29999999999995</v>
      </c>
      <c r="U219" s="37"/>
      <c r="V219" s="37"/>
      <c r="W219" s="275"/>
      <c r="X219" s="275"/>
      <c r="Y219" s="275"/>
      <c r="Z219" s="275">
        <v>0.44</v>
      </c>
      <c r="AA219" s="275"/>
      <c r="AB219" s="275">
        <v>6.8</v>
      </c>
      <c r="AC219" s="275">
        <v>0.88</v>
      </c>
      <c r="AD219" s="37"/>
      <c r="AE219" s="37"/>
      <c r="AF219" s="37"/>
      <c r="AG219" s="37" t="str">
        <f t="shared" ca="1" si="189"/>
        <v>W_ID_043_FS_001</v>
      </c>
      <c r="AH219" s="37"/>
      <c r="AI219" s="37"/>
      <c r="AJ219" s="37"/>
      <c r="AK219" s="37"/>
      <c r="AL219" s="37">
        <f t="shared" ca="1" si="191"/>
        <v>6.08</v>
      </c>
      <c r="AM219" s="37">
        <f t="shared" ca="1" si="192"/>
        <v>2.6185E-2</v>
      </c>
      <c r="AN219" s="37">
        <f t="shared" ca="1" si="192"/>
        <v>25</v>
      </c>
      <c r="AO219" s="37">
        <f t="shared" ca="1" si="192"/>
        <v>37</v>
      </c>
      <c r="AP219" s="37">
        <f t="shared" ca="1" si="192"/>
        <v>87</v>
      </c>
      <c r="AQ219" s="37">
        <f t="shared" ca="1" si="193"/>
        <v>34</v>
      </c>
      <c r="AR219" s="37">
        <f t="shared" ca="1" si="193"/>
        <v>0</v>
      </c>
      <c r="AS219" s="37">
        <f t="shared" ca="1" si="193"/>
        <v>2.8684999999999999E-2</v>
      </c>
      <c r="AT219" s="37">
        <f t="shared" ca="1" si="193"/>
        <v>22.875599999999999</v>
      </c>
      <c r="AU219" s="37">
        <f t="shared" ca="1" si="193"/>
        <v>9.9599999999999994E-2</v>
      </c>
      <c r="AV219" s="37">
        <f t="shared" ca="1" si="193"/>
        <v>6.3774999999999995</v>
      </c>
      <c r="AW219" s="37">
        <f t="shared" ca="1" si="193"/>
        <v>567.29999999999995</v>
      </c>
      <c r="AX219" s="37"/>
      <c r="AY219" s="37"/>
      <c r="AZ219" s="37">
        <f t="shared" ca="1" si="210"/>
        <v>0</v>
      </c>
      <c r="BA219" s="37">
        <f t="shared" ca="1" si="210"/>
        <v>0</v>
      </c>
      <c r="BB219" s="37">
        <f t="shared" ca="1" si="210"/>
        <v>0</v>
      </c>
      <c r="BC219" s="37">
        <f t="shared" ca="1" si="210"/>
        <v>0.44</v>
      </c>
      <c r="BD219" s="37">
        <f t="shared" ca="1" si="209"/>
        <v>0</v>
      </c>
      <c r="BE219" s="37">
        <f t="shared" ca="1" si="209"/>
        <v>6.8</v>
      </c>
      <c r="BF219" s="37">
        <f t="shared" ca="1" si="209"/>
        <v>0.88</v>
      </c>
      <c r="BG219" s="37">
        <f t="shared" ca="1" si="209"/>
        <v>0</v>
      </c>
      <c r="BH219" s="37">
        <f t="shared" ca="1" si="194"/>
        <v>0</v>
      </c>
      <c r="BI219" s="37">
        <f t="shared" ca="1" si="195"/>
        <v>99</v>
      </c>
      <c r="BJ219" s="37"/>
      <c r="BK219" s="299">
        <f t="shared" ca="1" si="158"/>
        <v>9.5416246300109346</v>
      </c>
      <c r="BL219" s="299">
        <f t="shared" ca="1" si="159"/>
        <v>10.081390169999999</v>
      </c>
      <c r="BM219" s="300">
        <f t="shared" ca="1" si="196"/>
        <v>-2.7506759052577559E-2</v>
      </c>
      <c r="BN219" s="37"/>
      <c r="BO219" s="301">
        <f t="shared" ca="1" si="163"/>
        <v>0.87704026323936635</v>
      </c>
      <c r="BP219" s="301">
        <f t="shared" ca="1" si="164"/>
        <v>9.5465485297260927E-2</v>
      </c>
      <c r="BQ219" s="301">
        <f t="shared" ca="1" si="165"/>
        <v>2.7494251463372792E-2</v>
      </c>
      <c r="BR219" s="302">
        <f t="shared" ca="1" si="166"/>
        <v>0.53815066015916668</v>
      </c>
      <c r="BS219" s="302">
        <f t="shared" ca="1" si="167"/>
        <v>0.87704026323936635</v>
      </c>
      <c r="BT219" s="301">
        <f t="shared" ca="1" si="168"/>
        <v>0.87274059110171309</v>
      </c>
      <c r="BU219" s="301">
        <f t="shared" ca="1" si="169"/>
        <v>9.9899947446180026E-2</v>
      </c>
      <c r="BV219" s="301">
        <f t="shared" ca="1" si="170"/>
        <v>2.7359461452106874E-2</v>
      </c>
      <c r="BW219" s="302">
        <f t="shared" ca="1" si="171"/>
        <v>0.53551238744087692</v>
      </c>
      <c r="BX219" s="302">
        <f t="shared" ca="1" si="160"/>
        <v>0.87274059110171309</v>
      </c>
      <c r="BY219" s="301">
        <f t="shared" ca="1" si="172"/>
        <v>1</v>
      </c>
      <c r="BZ219" s="301">
        <f t="shared" ca="1" si="173"/>
        <v>0</v>
      </c>
      <c r="CA219" s="301">
        <f t="shared" ca="1" si="174"/>
        <v>0</v>
      </c>
      <c r="CB219" s="302">
        <f t="shared" ca="1" si="175"/>
        <v>0.57740000000000002</v>
      </c>
      <c r="CC219" s="302">
        <f t="shared" ca="1" si="176"/>
        <v>1</v>
      </c>
      <c r="CD219" s="301">
        <f t="shared" ca="1" si="177"/>
        <v>3.8346293062595765E-2</v>
      </c>
      <c r="CE219" s="301">
        <f t="shared" ca="1" si="178"/>
        <v>1.069058228010214E-2</v>
      </c>
      <c r="CF219" s="301">
        <f t="shared" ca="1" si="179"/>
        <v>0.95096312465730204</v>
      </c>
      <c r="CG219" s="302">
        <f t="shared" ca="1" si="180"/>
        <v>1.1202182696561296</v>
      </c>
      <c r="CH219" s="302">
        <f t="shared" ca="1" si="181"/>
        <v>3.8346293062595765E-2</v>
      </c>
      <c r="CI219" s="303" t="e">
        <f t="shared" ca="1" si="208"/>
        <v>#REF!</v>
      </c>
      <c r="CJ219" s="303" t="e">
        <f t="shared" ca="1" si="197"/>
        <v>#REF!</v>
      </c>
      <c r="CK219" s="303" t="e">
        <f t="shared" ca="1" si="198"/>
        <v>#REF!</v>
      </c>
      <c r="CL219" s="301" t="e">
        <f t="shared" ca="1" si="199"/>
        <v>#REF!</v>
      </c>
      <c r="CM219" s="301" t="e">
        <f t="shared" ca="1" si="200"/>
        <v>#REF!</v>
      </c>
      <c r="CN219" s="301" t="e">
        <f t="shared" ca="1" si="201"/>
        <v>#REF!</v>
      </c>
      <c r="CO219" s="302" t="e">
        <f t="shared" ca="1" si="182"/>
        <v>#REF!</v>
      </c>
      <c r="CP219" s="302">
        <f t="shared" ca="1" si="183"/>
        <v>-1</v>
      </c>
      <c r="CQ219" s="301">
        <f t="shared" ca="1" si="184"/>
        <v>4.0154502351196194E-3</v>
      </c>
      <c r="CR219" s="301">
        <f t="shared" ca="1" si="185"/>
        <v>5.9428663479770362E-2</v>
      </c>
      <c r="CS219" s="301">
        <f t="shared" ca="1" si="186"/>
        <v>0.93655588628511</v>
      </c>
      <c r="CT219" s="302">
        <f t="shared" ca="1" si="187"/>
        <v>1.0837596028591747</v>
      </c>
      <c r="CU219" s="302">
        <f t="shared" ca="1" si="188"/>
        <v>4.0154502351196194E-3</v>
      </c>
      <c r="CV219" s="37"/>
      <c r="CW219" s="298">
        <f t="shared" ca="1" si="202"/>
        <v>1.6049245310917348</v>
      </c>
      <c r="CX219" s="302">
        <f t="shared" ca="1" si="203"/>
        <v>1.1968841955153715</v>
      </c>
      <c r="CY219" s="298">
        <f t="shared" ca="1" si="204"/>
        <v>0.79625292740046838</v>
      </c>
      <c r="CZ219" s="298">
        <f t="shared" ca="1" si="205"/>
        <v>0.93670886075949367</v>
      </c>
      <c r="DA219" s="304" t="e">
        <f t="shared" ca="1" si="206"/>
        <v>#NUM!</v>
      </c>
      <c r="DB219" s="305"/>
      <c r="DC219" s="304">
        <f t="shared" ca="1" si="207"/>
        <v>-999</v>
      </c>
    </row>
    <row r="220" spans="1:107" ht="14.4" x14ac:dyDescent="0.3">
      <c r="A220" s="37"/>
      <c r="B220" s="37"/>
      <c r="C220" s="37"/>
      <c r="D220" s="37" t="s">
        <v>783</v>
      </c>
      <c r="E220" s="37"/>
      <c r="F220" s="37"/>
      <c r="G220" s="37"/>
      <c r="H220" s="37"/>
      <c r="I220" s="275">
        <v>5.86</v>
      </c>
      <c r="J220" s="275">
        <v>0.108196</v>
      </c>
      <c r="K220" s="275">
        <v>73</v>
      </c>
      <c r="L220" s="275">
        <v>17</v>
      </c>
      <c r="M220" s="275">
        <v>25</v>
      </c>
      <c r="N220" s="275">
        <v>7.2</v>
      </c>
      <c r="O220" s="275"/>
      <c r="P220" s="275">
        <v>0.22969100000000001</v>
      </c>
      <c r="Q220" s="275">
        <v>323.21904999999998</v>
      </c>
      <c r="R220" s="275">
        <v>0.25139999999999996</v>
      </c>
      <c r="S220" s="275"/>
      <c r="T220" s="275">
        <v>292.8</v>
      </c>
      <c r="U220" s="37"/>
      <c r="V220" s="37"/>
      <c r="W220" s="275"/>
      <c r="X220" s="275"/>
      <c r="Y220" s="275"/>
      <c r="Z220" s="275">
        <v>0.19</v>
      </c>
      <c r="AA220" s="275"/>
      <c r="AB220" s="275">
        <v>4.3</v>
      </c>
      <c r="AC220" s="275">
        <v>0.8</v>
      </c>
      <c r="AD220" s="37"/>
      <c r="AE220" s="37"/>
      <c r="AF220" s="37"/>
      <c r="AG220" s="37" t="str">
        <f t="shared" ca="1" si="189"/>
        <v>W_ID_044_FS_001</v>
      </c>
      <c r="AH220" s="37"/>
      <c r="AI220" s="37"/>
      <c r="AJ220" s="37"/>
      <c r="AK220" s="37"/>
      <c r="AL220" s="37">
        <f t="shared" ca="1" si="191"/>
        <v>5.86</v>
      </c>
      <c r="AM220" s="37">
        <f t="shared" ca="1" si="192"/>
        <v>0.108196</v>
      </c>
      <c r="AN220" s="37">
        <f t="shared" ca="1" si="192"/>
        <v>73</v>
      </c>
      <c r="AO220" s="37">
        <f t="shared" ca="1" si="192"/>
        <v>17</v>
      </c>
      <c r="AP220" s="37">
        <f t="shared" ca="1" si="192"/>
        <v>25</v>
      </c>
      <c r="AQ220" s="37">
        <f t="shared" ca="1" si="193"/>
        <v>7.2</v>
      </c>
      <c r="AR220" s="37">
        <f t="shared" ca="1" si="193"/>
        <v>0</v>
      </c>
      <c r="AS220" s="37">
        <f t="shared" ca="1" si="193"/>
        <v>0.22969100000000001</v>
      </c>
      <c r="AT220" s="37">
        <f t="shared" ca="1" si="193"/>
        <v>323.21904999999998</v>
      </c>
      <c r="AU220" s="37">
        <f t="shared" ca="1" si="193"/>
        <v>0.25139999999999996</v>
      </c>
      <c r="AV220" s="37">
        <f t="shared" ca="1" si="193"/>
        <v>0</v>
      </c>
      <c r="AW220" s="37">
        <f t="shared" ca="1" si="193"/>
        <v>292.8</v>
      </c>
      <c r="AX220" s="37"/>
      <c r="AY220" s="37"/>
      <c r="AZ220" s="37">
        <f t="shared" ca="1" si="210"/>
        <v>0</v>
      </c>
      <c r="BA220" s="37">
        <f t="shared" ca="1" si="210"/>
        <v>0</v>
      </c>
      <c r="BB220" s="37">
        <f t="shared" ca="1" si="210"/>
        <v>0</v>
      </c>
      <c r="BC220" s="37">
        <f t="shared" ca="1" si="210"/>
        <v>0.19</v>
      </c>
      <c r="BD220" s="37">
        <f t="shared" ca="1" si="209"/>
        <v>0</v>
      </c>
      <c r="BE220" s="37">
        <f t="shared" ca="1" si="209"/>
        <v>4.3</v>
      </c>
      <c r="BF220" s="37">
        <f t="shared" ca="1" si="209"/>
        <v>0.8</v>
      </c>
      <c r="BG220" s="37">
        <f t="shared" ca="1" si="209"/>
        <v>0</v>
      </c>
      <c r="BH220" s="37">
        <f t="shared" ca="1" si="194"/>
        <v>0</v>
      </c>
      <c r="BI220" s="37">
        <f t="shared" ca="1" si="195"/>
        <v>99</v>
      </c>
      <c r="BJ220" s="37"/>
      <c r="BK220" s="299">
        <f t="shared" ref="BK220:BK283" ca="1" si="211">IF(AL220=0,ABS(AM220)*0.14411+ABS(AN220)*0.0435+ABS(AO220)*0.02557+ABS(AP220)*0.0499+ABS(AQ220)*0.08226+ABS(AY220)*0.05544+ABS(BE220)*0.05372, ABS(AM220)*0.14411+ABS(AN220)*0.0435+ABS(AO220)*0.02557+ABS(AP220)*0.0499+ABS(AQ220)*0.08226+ABS(AY220)*0.05544+0.992*10^(3-AL220)+ABS(BE220)*0.05372)</f>
        <v>5.697919466750486</v>
      </c>
      <c r="BL220" s="299">
        <f t="shared" ref="BL220:BL283" ca="1" si="212">ABS(AT220)*0.02821+ABS(AU220)*0.05264+ABS(AV220)*0.02082+ABS(AW220)*0.01639+ABS(AX220)*0.03333</f>
        <v>13.930235096499999</v>
      </c>
      <c r="BM220" s="300">
        <f t="shared" ca="1" si="196"/>
        <v>-0.41941363377903906</v>
      </c>
      <c r="BN220" s="37"/>
      <c r="BO220" s="301">
        <f t="shared" ca="1" si="163"/>
        <v>0.96412406608782353</v>
      </c>
      <c r="BP220" s="301">
        <f t="shared" ca="1" si="164"/>
        <v>1.8747409087929597E-2</v>
      </c>
      <c r="BQ220" s="301">
        <f t="shared" ca="1" si="165"/>
        <v>1.7128524824246767E-2</v>
      </c>
      <c r="BR220" s="302">
        <f t="shared" ca="1" si="166"/>
        <v>0.57646354337366712</v>
      </c>
      <c r="BS220" s="302">
        <f t="shared" ca="1" si="167"/>
        <v>0.96412406608782353</v>
      </c>
      <c r="BT220" s="301">
        <f t="shared" ca="1" si="168"/>
        <v>0.95125719608892112</v>
      </c>
      <c r="BU220" s="301">
        <f t="shared" ca="1" si="169"/>
        <v>3.1842870520174142E-2</v>
      </c>
      <c r="BV220" s="301">
        <f t="shared" ca="1" si="170"/>
        <v>1.6899933390904745E-2</v>
      </c>
      <c r="BW220" s="302">
        <f t="shared" ca="1" si="171"/>
        <v>0.56877025810822079</v>
      </c>
      <c r="BX220" s="302">
        <f t="shared" ca="1" si="160"/>
        <v>0.95125719608892112</v>
      </c>
      <c r="BY220" s="301">
        <f t="shared" ca="1" si="172"/>
        <v>1</v>
      </c>
      <c r="BZ220" s="301">
        <f t="shared" ca="1" si="173"/>
        <v>0</v>
      </c>
      <c r="CA220" s="301">
        <f t="shared" ca="1" si="174"/>
        <v>0</v>
      </c>
      <c r="CB220" s="302">
        <f t="shared" ca="1" si="175"/>
        <v>0.57740000000000002</v>
      </c>
      <c r="CC220" s="302">
        <f t="shared" ca="1" si="176"/>
        <v>1</v>
      </c>
      <c r="CD220" s="301">
        <f t="shared" ca="1" si="177"/>
        <v>0.52469002379066032</v>
      </c>
      <c r="CE220" s="301">
        <f t="shared" ca="1" si="178"/>
        <v>0</v>
      </c>
      <c r="CF220" s="301">
        <f t="shared" ca="1" si="179"/>
        <v>0.47530997620933968</v>
      </c>
      <c r="CG220" s="302">
        <f t="shared" ca="1" si="180"/>
        <v>0.85179644926565179</v>
      </c>
      <c r="CH220" s="302">
        <f t="shared" ca="1" si="181"/>
        <v>0.52469002379066032</v>
      </c>
      <c r="CI220" s="303" t="e">
        <f t="shared" ca="1" si="208"/>
        <v>#REF!</v>
      </c>
      <c r="CJ220" s="303" t="e">
        <f t="shared" ca="1" si="197"/>
        <v>#REF!</v>
      </c>
      <c r="CK220" s="303" t="e">
        <f t="shared" ca="1" si="198"/>
        <v>#REF!</v>
      </c>
      <c r="CL220" s="301" t="e">
        <f t="shared" ca="1" si="199"/>
        <v>#REF!</v>
      </c>
      <c r="CM220" s="301" t="e">
        <f t="shared" ca="1" si="200"/>
        <v>#REF!</v>
      </c>
      <c r="CN220" s="301" t="e">
        <f t="shared" ca="1" si="201"/>
        <v>#REF!</v>
      </c>
      <c r="CO220" s="302" t="e">
        <f t="shared" ca="1" si="182"/>
        <v>#REF!</v>
      </c>
      <c r="CP220" s="302">
        <f t="shared" ca="1" si="183"/>
        <v>-1</v>
      </c>
      <c r="CQ220" s="301">
        <f t="shared" ca="1" si="184"/>
        <v>2.4946334854976819E-2</v>
      </c>
      <c r="CR220" s="301">
        <f t="shared" ca="1" si="185"/>
        <v>5.8094204456795327E-2</v>
      </c>
      <c r="CS220" s="301">
        <f t="shared" ca="1" si="186"/>
        <v>0.91695946068822787</v>
      </c>
      <c r="CT220" s="302">
        <f t="shared" ca="1" si="187"/>
        <v>1.0732171030019604</v>
      </c>
      <c r="CU220" s="302">
        <f t="shared" ca="1" si="188"/>
        <v>2.4946334854976819E-2</v>
      </c>
      <c r="CV220" s="37"/>
      <c r="CW220" s="298">
        <f t="shared" ca="1" si="202"/>
        <v>1.6035653463252793</v>
      </c>
      <c r="CX220" s="302">
        <f t="shared" ca="1" si="203"/>
        <v>1.0629578340845101</v>
      </c>
      <c r="CY220" s="298">
        <f t="shared" ca="1" si="204"/>
        <v>0.74226804123711343</v>
      </c>
      <c r="CZ220" s="298">
        <f t="shared" ca="1" si="205"/>
        <v>0.69958847736625518</v>
      </c>
      <c r="DA220" s="304" t="e">
        <f t="shared" ca="1" si="206"/>
        <v>#NUM!</v>
      </c>
      <c r="DB220" s="305"/>
      <c r="DC220" s="304">
        <f t="shared" ca="1" si="207"/>
        <v>-999</v>
      </c>
    </row>
    <row r="221" spans="1:107" ht="14.4" x14ac:dyDescent="0.3">
      <c r="A221" s="37"/>
      <c r="B221" s="37"/>
      <c r="C221" s="37"/>
      <c r="D221" s="37" t="s">
        <v>786</v>
      </c>
      <c r="E221" s="37"/>
      <c r="F221" s="37"/>
      <c r="G221" s="37"/>
      <c r="H221" s="37"/>
      <c r="I221" s="275">
        <v>7.39</v>
      </c>
      <c r="J221" s="275">
        <v>0.19205</v>
      </c>
      <c r="K221" s="275">
        <v>11</v>
      </c>
      <c r="L221" s="275"/>
      <c r="M221" s="275">
        <v>38</v>
      </c>
      <c r="N221" s="275">
        <v>5.3</v>
      </c>
      <c r="O221" s="275"/>
      <c r="P221" s="275">
        <v>0.289412</v>
      </c>
      <c r="Q221" s="275">
        <v>18.300550000000001</v>
      </c>
      <c r="R221" s="275">
        <v>0.26854999999999996</v>
      </c>
      <c r="S221" s="275">
        <v>87.5291</v>
      </c>
      <c r="T221" s="275">
        <v>530.70000000000005</v>
      </c>
      <c r="U221" s="37"/>
      <c r="V221" s="37"/>
      <c r="W221" s="275"/>
      <c r="X221" s="275"/>
      <c r="Y221" s="275"/>
      <c r="Z221" s="275">
        <v>0.16</v>
      </c>
      <c r="AA221" s="275"/>
      <c r="AB221" s="275">
        <v>13</v>
      </c>
      <c r="AC221" s="275">
        <v>11</v>
      </c>
      <c r="AD221" s="37"/>
      <c r="AE221" s="37"/>
      <c r="AF221" s="37"/>
      <c r="AG221" s="37" t="str">
        <f t="shared" ca="1" si="189"/>
        <v>W_ID_045_FS_001</v>
      </c>
      <c r="AH221" s="37"/>
      <c r="AI221" s="37"/>
      <c r="AJ221" s="37"/>
      <c r="AK221" s="37"/>
      <c r="AL221" s="37">
        <f t="shared" ca="1" si="191"/>
        <v>7.39</v>
      </c>
      <c r="AM221" s="37">
        <f t="shared" ca="1" si="192"/>
        <v>0.19205</v>
      </c>
      <c r="AN221" s="37">
        <f t="shared" ca="1" si="192"/>
        <v>11</v>
      </c>
      <c r="AO221" s="37">
        <f t="shared" ca="1" si="192"/>
        <v>0</v>
      </c>
      <c r="AP221" s="37">
        <f t="shared" ca="1" si="192"/>
        <v>38</v>
      </c>
      <c r="AQ221" s="37">
        <f t="shared" ca="1" si="193"/>
        <v>5.3</v>
      </c>
      <c r="AR221" s="37">
        <f t="shared" ca="1" si="193"/>
        <v>0</v>
      </c>
      <c r="AS221" s="37">
        <f t="shared" ca="1" si="193"/>
        <v>0.289412</v>
      </c>
      <c r="AT221" s="37">
        <f t="shared" ca="1" si="193"/>
        <v>18.300550000000001</v>
      </c>
      <c r="AU221" s="37">
        <f t="shared" ca="1" si="193"/>
        <v>0.26854999999999996</v>
      </c>
      <c r="AV221" s="37">
        <f t="shared" ca="1" si="193"/>
        <v>87.5291</v>
      </c>
      <c r="AW221" s="37">
        <f t="shared" ca="1" si="193"/>
        <v>530.70000000000005</v>
      </c>
      <c r="AX221" s="37"/>
      <c r="AY221" s="37"/>
      <c r="AZ221" s="37">
        <f t="shared" ca="1" si="210"/>
        <v>0</v>
      </c>
      <c r="BA221" s="37">
        <f t="shared" ca="1" si="210"/>
        <v>0</v>
      </c>
      <c r="BB221" s="37">
        <f t="shared" ca="1" si="210"/>
        <v>0</v>
      </c>
      <c r="BC221" s="37">
        <f t="shared" ca="1" si="210"/>
        <v>0.16</v>
      </c>
      <c r="BD221" s="37">
        <f t="shared" ca="1" si="209"/>
        <v>0</v>
      </c>
      <c r="BE221" s="37">
        <f t="shared" ca="1" si="209"/>
        <v>13</v>
      </c>
      <c r="BF221" s="37">
        <f t="shared" ca="1" si="209"/>
        <v>11</v>
      </c>
      <c r="BG221" s="37">
        <f t="shared" ca="1" si="209"/>
        <v>0</v>
      </c>
      <c r="BH221" s="37">
        <f t="shared" ca="1" si="194"/>
        <v>0</v>
      </c>
      <c r="BI221" s="37">
        <f t="shared" ca="1" si="195"/>
        <v>99</v>
      </c>
      <c r="BJ221" s="37"/>
      <c r="BK221" s="299">
        <f t="shared" ca="1" si="211"/>
        <v>3.536754737623558</v>
      </c>
      <c r="BL221" s="299">
        <f t="shared" ca="1" si="212"/>
        <v>11.050923849500002</v>
      </c>
      <c r="BM221" s="300">
        <f t="shared" ca="1" si="196"/>
        <v>-0.51510383005759042</v>
      </c>
      <c r="BN221" s="37"/>
      <c r="BO221" s="301">
        <f t="shared" ca="1" si="163"/>
        <v>0.56746595306608461</v>
      </c>
      <c r="BP221" s="301">
        <f t="shared" ca="1" si="164"/>
        <v>0.20818087666203608</v>
      </c>
      <c r="BQ221" s="301">
        <f t="shared" ca="1" si="165"/>
        <v>0.22435317027187934</v>
      </c>
      <c r="BR221" s="302">
        <f t="shared" ca="1" si="166"/>
        <v>0.58671544701329637</v>
      </c>
      <c r="BS221" s="302">
        <f t="shared" ca="1" si="167"/>
        <v>0.56746595306608461</v>
      </c>
      <c r="BT221" s="301">
        <f t="shared" ca="1" si="168"/>
        <v>0.40903447297045098</v>
      </c>
      <c r="BU221" s="301">
        <f t="shared" ca="1" si="169"/>
        <v>0.42924977956386606</v>
      </c>
      <c r="BV221" s="301">
        <f t="shared" ca="1" si="170"/>
        <v>0.16171574746568293</v>
      </c>
      <c r="BW221" s="302">
        <f t="shared" ca="1" si="171"/>
        <v>0.42290967829176251</v>
      </c>
      <c r="BX221" s="302">
        <f t="shared" ref="BX221:BX284" ca="1" si="213">IF(ISERROR(BT221),-1,BT221)</f>
        <v>0.40903447297045098</v>
      </c>
      <c r="BY221" s="301">
        <f t="shared" ca="1" si="172"/>
        <v>1</v>
      </c>
      <c r="BZ221" s="301">
        <f t="shared" ca="1" si="173"/>
        <v>0</v>
      </c>
      <c r="CA221" s="301">
        <f t="shared" ca="1" si="174"/>
        <v>0</v>
      </c>
      <c r="CB221" s="302">
        <f t="shared" ca="1" si="175"/>
        <v>0.57740000000000002</v>
      </c>
      <c r="CC221" s="302">
        <f t="shared" ca="1" si="176"/>
        <v>1</v>
      </c>
      <c r="CD221" s="301">
        <f t="shared" ca="1" si="177"/>
        <v>2.8750506751727904E-2</v>
      </c>
      <c r="CE221" s="301">
        <f t="shared" ca="1" si="178"/>
        <v>0.13750985519684744</v>
      </c>
      <c r="CF221" s="301">
        <f t="shared" ca="1" si="179"/>
        <v>0.83373963805142459</v>
      </c>
      <c r="CG221" s="302">
        <f t="shared" ca="1" si="180"/>
        <v>0.97931970265642765</v>
      </c>
      <c r="CH221" s="302">
        <f t="shared" ca="1" si="181"/>
        <v>2.8750506751727904E-2</v>
      </c>
      <c r="CI221" s="303" t="e">
        <f t="shared" ca="1" si="208"/>
        <v>#REF!</v>
      </c>
      <c r="CJ221" s="303" t="e">
        <f t="shared" ca="1" si="197"/>
        <v>#REF!</v>
      </c>
      <c r="CK221" s="303" t="e">
        <f t="shared" ca="1" si="198"/>
        <v>#REF!</v>
      </c>
      <c r="CL221" s="301" t="e">
        <f t="shared" ca="1" si="199"/>
        <v>#REF!</v>
      </c>
      <c r="CM221" s="301" t="e">
        <f t="shared" ca="1" si="200"/>
        <v>#REF!</v>
      </c>
      <c r="CN221" s="301" t="e">
        <f t="shared" ca="1" si="201"/>
        <v>#REF!</v>
      </c>
      <c r="CO221" s="302" t="e">
        <f t="shared" ca="1" si="182"/>
        <v>#REF!</v>
      </c>
      <c r="CP221" s="302">
        <f t="shared" ca="1" si="183"/>
        <v>-1</v>
      </c>
      <c r="CQ221" s="301">
        <f t="shared" ca="1" si="184"/>
        <v>4.7553730477784394E-3</v>
      </c>
      <c r="CR221" s="301">
        <f t="shared" ca="1" si="185"/>
        <v>0</v>
      </c>
      <c r="CS221" s="301">
        <f t="shared" ca="1" si="186"/>
        <v>0.9952446269522216</v>
      </c>
      <c r="CT221" s="302">
        <f t="shared" ca="1" si="187"/>
        <v>1.1519547231395175</v>
      </c>
      <c r="CU221" s="302">
        <f t="shared" ca="1" si="188"/>
        <v>4.7553730477784394E-3</v>
      </c>
      <c r="CV221" s="37"/>
      <c r="CW221" s="298">
        <f t="shared" ca="1" si="202"/>
        <v>-99</v>
      </c>
      <c r="CX221" s="302">
        <f t="shared" ca="1" si="203"/>
        <v>-99</v>
      </c>
      <c r="CY221" s="298">
        <f t="shared" ca="1" si="204"/>
        <v>0.58241758241758246</v>
      </c>
      <c r="CZ221" s="298">
        <f t="shared" ca="1" si="205"/>
        <v>0</v>
      </c>
      <c r="DA221" s="304" t="e">
        <f t="shared" ca="1" si="206"/>
        <v>#NUM!</v>
      </c>
      <c r="DB221" s="305"/>
      <c r="DC221" s="304">
        <f t="shared" ca="1" si="207"/>
        <v>-999</v>
      </c>
    </row>
    <row r="222" spans="1:107" ht="14.4" x14ac:dyDescent="0.3">
      <c r="A222" s="37"/>
      <c r="B222" s="37"/>
      <c r="C222" s="37"/>
      <c r="D222" s="37" t="s">
        <v>788</v>
      </c>
      <c r="E222" s="37"/>
      <c r="F222" s="37"/>
      <c r="G222" s="37"/>
      <c r="H222" s="37"/>
      <c r="I222" s="275">
        <v>6.62</v>
      </c>
      <c r="J222" s="275">
        <v>0.73900399999999999</v>
      </c>
      <c r="K222" s="275">
        <v>113</v>
      </c>
      <c r="L222" s="275">
        <v>46</v>
      </c>
      <c r="M222" s="275">
        <v>406</v>
      </c>
      <c r="N222" s="275">
        <v>92</v>
      </c>
      <c r="O222" s="275"/>
      <c r="P222" s="275">
        <v>2.7973220000000003</v>
      </c>
      <c r="Q222" s="275">
        <v>75.411049999999989</v>
      </c>
      <c r="R222" s="275">
        <v>0.73164999999999991</v>
      </c>
      <c r="S222" s="275">
        <v>501.96665000000002</v>
      </c>
      <c r="T222" s="275">
        <v>1244.4000000000001</v>
      </c>
      <c r="U222" s="37"/>
      <c r="V222" s="37"/>
      <c r="W222" s="275"/>
      <c r="X222" s="275"/>
      <c r="Y222" s="275"/>
      <c r="Z222" s="275">
        <v>3.4</v>
      </c>
      <c r="AA222" s="275"/>
      <c r="AB222" s="275"/>
      <c r="AC222" s="275">
        <v>0.22</v>
      </c>
      <c r="AD222" s="37"/>
      <c r="AE222" s="37"/>
      <c r="AF222" s="37"/>
      <c r="AG222" s="37" t="str">
        <f t="shared" ca="1" si="189"/>
        <v>W_ID_046_FS_001</v>
      </c>
      <c r="AH222" s="37"/>
      <c r="AI222" s="37"/>
      <c r="AJ222" s="37"/>
      <c r="AK222" s="37"/>
      <c r="AL222" s="37">
        <f t="shared" ca="1" si="191"/>
        <v>6.62</v>
      </c>
      <c r="AM222" s="37">
        <f t="shared" ca="1" si="192"/>
        <v>0.73900399999999999</v>
      </c>
      <c r="AN222" s="37">
        <f t="shared" ca="1" si="192"/>
        <v>113</v>
      </c>
      <c r="AO222" s="37">
        <f t="shared" ca="1" si="192"/>
        <v>46</v>
      </c>
      <c r="AP222" s="37">
        <f t="shared" ca="1" si="192"/>
        <v>406</v>
      </c>
      <c r="AQ222" s="37">
        <f t="shared" ca="1" si="193"/>
        <v>92</v>
      </c>
      <c r="AR222" s="37">
        <f t="shared" ca="1" si="193"/>
        <v>0</v>
      </c>
      <c r="AS222" s="37">
        <f t="shared" ca="1" si="193"/>
        <v>2.7973220000000003</v>
      </c>
      <c r="AT222" s="37">
        <f t="shared" ca="1" si="193"/>
        <v>75.411049999999989</v>
      </c>
      <c r="AU222" s="37">
        <f t="shared" ca="1" si="193"/>
        <v>0.73164999999999991</v>
      </c>
      <c r="AV222" s="37">
        <f t="shared" ca="1" si="193"/>
        <v>501.96665000000002</v>
      </c>
      <c r="AW222" s="37">
        <f t="shared" ca="1" si="193"/>
        <v>1244.4000000000001</v>
      </c>
      <c r="AX222" s="37"/>
      <c r="AY222" s="37"/>
      <c r="AZ222" s="37">
        <f t="shared" ca="1" si="210"/>
        <v>0</v>
      </c>
      <c r="BA222" s="37">
        <f t="shared" ca="1" si="210"/>
        <v>0</v>
      </c>
      <c r="BB222" s="37">
        <f t="shared" ca="1" si="210"/>
        <v>0</v>
      </c>
      <c r="BC222" s="37">
        <f t="shared" ca="1" si="210"/>
        <v>3.4</v>
      </c>
      <c r="BD222" s="37">
        <f t="shared" ca="1" si="209"/>
        <v>0</v>
      </c>
      <c r="BE222" s="37">
        <f t="shared" ca="1" si="209"/>
        <v>0</v>
      </c>
      <c r="BF222" s="37">
        <f t="shared" ca="1" si="209"/>
        <v>0.22</v>
      </c>
      <c r="BG222" s="37">
        <f t="shared" ca="1" si="209"/>
        <v>0</v>
      </c>
      <c r="BH222" s="37">
        <f t="shared" ca="1" si="194"/>
        <v>0</v>
      </c>
      <c r="BI222" s="37">
        <f t="shared" ca="1" si="195"/>
        <v>99</v>
      </c>
      <c r="BJ222" s="37"/>
      <c r="BK222" s="299">
        <f t="shared" ca="1" si="211"/>
        <v>34.025775830665566</v>
      </c>
      <c r="BL222" s="299">
        <f t="shared" ca="1" si="212"/>
        <v>33.012521429499998</v>
      </c>
      <c r="BM222" s="300">
        <f t="shared" ca="1" si="196"/>
        <v>1.5114560521029942E-2</v>
      </c>
      <c r="BN222" s="37"/>
      <c r="BO222" s="301">
        <f t="shared" ca="1" si="163"/>
        <v>0.46084816025388153</v>
      </c>
      <c r="BP222" s="301">
        <f t="shared" ca="1" si="164"/>
        <v>0.11178055352953992</v>
      </c>
      <c r="BQ222" s="301">
        <f t="shared" ca="1" si="165"/>
        <v>0.42737128621657861</v>
      </c>
      <c r="BR222" s="302">
        <f t="shared" ca="1" si="166"/>
        <v>0.75957935192487458</v>
      </c>
      <c r="BS222" s="302">
        <f t="shared" ca="1" si="167"/>
        <v>0.46084816025388153</v>
      </c>
      <c r="BT222" s="301">
        <f t="shared" ca="1" si="168"/>
        <v>0.34395868539461649</v>
      </c>
      <c r="BU222" s="301">
        <f t="shared" ca="1" si="169"/>
        <v>0.33706843273149389</v>
      </c>
      <c r="BV222" s="301">
        <f t="shared" ca="1" si="170"/>
        <v>0.31897288187388972</v>
      </c>
      <c r="BW222" s="302">
        <f t="shared" ca="1" si="171"/>
        <v>0.56691973164663212</v>
      </c>
      <c r="BX222" s="302">
        <f t="shared" ca="1" si="213"/>
        <v>0.34395868539461649</v>
      </c>
      <c r="BY222" s="301">
        <f t="shared" ca="1" si="172"/>
        <v>1</v>
      </c>
      <c r="BZ222" s="301">
        <f t="shared" ca="1" si="173"/>
        <v>0</v>
      </c>
      <c r="CA222" s="301">
        <f t="shared" ca="1" si="174"/>
        <v>0</v>
      </c>
      <c r="CB222" s="302">
        <f t="shared" ca="1" si="175"/>
        <v>0.57740000000000002</v>
      </c>
      <c r="CC222" s="302">
        <f t="shared" ca="1" si="176"/>
        <v>1</v>
      </c>
      <c r="CD222" s="301">
        <f t="shared" ca="1" si="177"/>
        <v>4.1394210720660365E-2</v>
      </c>
      <c r="CE222" s="301">
        <f t="shared" ca="1" si="178"/>
        <v>0.27553671888727149</v>
      </c>
      <c r="CF222" s="301">
        <f t="shared" ca="1" si="179"/>
        <v>0.68306907039206821</v>
      </c>
      <c r="CG222" s="302">
        <f t="shared" ca="1" si="180"/>
        <v>0.81264087285183051</v>
      </c>
      <c r="CH222" s="302">
        <f t="shared" ca="1" si="181"/>
        <v>4.1394210720660365E-2</v>
      </c>
      <c r="CI222" s="303" t="e">
        <f t="shared" ca="1" si="208"/>
        <v>#REF!</v>
      </c>
      <c r="CJ222" s="303" t="e">
        <f t="shared" ca="1" si="197"/>
        <v>#REF!</v>
      </c>
      <c r="CK222" s="303" t="e">
        <f t="shared" ca="1" si="198"/>
        <v>#REF!</v>
      </c>
      <c r="CL222" s="301" t="e">
        <f t="shared" ca="1" si="199"/>
        <v>#REF!</v>
      </c>
      <c r="CM222" s="301" t="e">
        <f t="shared" ca="1" si="200"/>
        <v>#REF!</v>
      </c>
      <c r="CN222" s="301" t="e">
        <f t="shared" ca="1" si="201"/>
        <v>#REF!</v>
      </c>
      <c r="CO222" s="302" t="e">
        <f t="shared" ca="1" si="182"/>
        <v>#REF!</v>
      </c>
      <c r="CP222" s="302">
        <f t="shared" ca="1" si="183"/>
        <v>-1</v>
      </c>
      <c r="CQ222" s="301">
        <f t="shared" ca="1" si="184"/>
        <v>1.1116944996766501E-2</v>
      </c>
      <c r="CR222" s="301">
        <f t="shared" ca="1" si="185"/>
        <v>4.5254820340819388E-2</v>
      </c>
      <c r="CS222" s="301">
        <f t="shared" ca="1" si="186"/>
        <v>0.94362823466241408</v>
      </c>
      <c r="CT222" s="302">
        <f t="shared" ca="1" si="187"/>
        <v>1.0960264466058225</v>
      </c>
      <c r="CU222" s="302">
        <f t="shared" ca="1" si="188"/>
        <v>1.1116944996766501E-2</v>
      </c>
      <c r="CV222" s="37"/>
      <c r="CW222" s="298">
        <f t="shared" ca="1" si="202"/>
        <v>1.3617278360175928</v>
      </c>
      <c r="CX222" s="302">
        <f t="shared" ca="1" si="203"/>
        <v>0.71698962978595393</v>
      </c>
      <c r="CY222" s="298">
        <f t="shared" ca="1" si="204"/>
        <v>0.69381598793363497</v>
      </c>
      <c r="CZ222" s="298">
        <f t="shared" ca="1" si="205"/>
        <v>0.80279232111692844</v>
      </c>
      <c r="DA222" s="304" t="e">
        <f t="shared" ca="1" si="206"/>
        <v>#NUM!</v>
      </c>
      <c r="DB222" s="305"/>
      <c r="DC222" s="304">
        <f t="shared" ca="1" si="207"/>
        <v>-999</v>
      </c>
    </row>
    <row r="223" spans="1:107" ht="14.4" x14ac:dyDescent="0.3">
      <c r="A223" s="37"/>
      <c r="B223" s="37"/>
      <c r="C223" s="37"/>
      <c r="D223" s="37" t="s">
        <v>790</v>
      </c>
      <c r="E223" s="37"/>
      <c r="F223" s="37"/>
      <c r="G223" s="37"/>
      <c r="H223" s="37"/>
      <c r="I223" s="275">
        <v>7.5</v>
      </c>
      <c r="J223" s="275">
        <v>0.47256400000000004</v>
      </c>
      <c r="K223" s="275">
        <v>116</v>
      </c>
      <c r="L223" s="275">
        <v>47</v>
      </c>
      <c r="M223" s="275">
        <v>350</v>
      </c>
      <c r="N223" s="275">
        <v>91</v>
      </c>
      <c r="O223" s="275"/>
      <c r="P223" s="275">
        <v>0.89036800000000005</v>
      </c>
      <c r="Q223" s="275">
        <v>77.869499999999988</v>
      </c>
      <c r="R223" s="275">
        <v>0.36554999999999999</v>
      </c>
      <c r="S223" s="275">
        <v>516.04455000000007</v>
      </c>
      <c r="T223" s="275">
        <v>988.2</v>
      </c>
      <c r="U223" s="37"/>
      <c r="V223" s="37"/>
      <c r="W223" s="275"/>
      <c r="X223" s="275"/>
      <c r="Y223" s="275"/>
      <c r="Z223" s="275">
        <v>3.1</v>
      </c>
      <c r="AA223" s="275"/>
      <c r="AB223" s="275"/>
      <c r="AC223" s="275">
        <v>0.14000000000000001</v>
      </c>
      <c r="AD223" s="37"/>
      <c r="AE223" s="37"/>
      <c r="AF223" s="37"/>
      <c r="AG223" s="37" t="str">
        <f t="shared" ca="1" si="189"/>
        <v>W_ID_047_FS_001</v>
      </c>
      <c r="AH223" s="37"/>
      <c r="AI223" s="37"/>
      <c r="AJ223" s="37"/>
      <c r="AK223" s="37"/>
      <c r="AL223" s="37">
        <f t="shared" ca="1" si="191"/>
        <v>7.5</v>
      </c>
      <c r="AM223" s="37">
        <f t="shared" ca="1" si="192"/>
        <v>0.47256400000000004</v>
      </c>
      <c r="AN223" s="37">
        <f t="shared" ca="1" si="192"/>
        <v>116</v>
      </c>
      <c r="AO223" s="37">
        <f t="shared" ca="1" si="192"/>
        <v>47</v>
      </c>
      <c r="AP223" s="37">
        <f t="shared" ca="1" si="192"/>
        <v>350</v>
      </c>
      <c r="AQ223" s="37">
        <f t="shared" ca="1" si="193"/>
        <v>91</v>
      </c>
      <c r="AR223" s="37">
        <f t="shared" ca="1" si="193"/>
        <v>0</v>
      </c>
      <c r="AS223" s="37">
        <f t="shared" ca="1" si="193"/>
        <v>0.89036800000000005</v>
      </c>
      <c r="AT223" s="37">
        <f t="shared" ca="1" si="193"/>
        <v>77.869499999999988</v>
      </c>
      <c r="AU223" s="37">
        <f t="shared" ca="1" si="193"/>
        <v>0.36554999999999999</v>
      </c>
      <c r="AV223" s="37">
        <f t="shared" ca="1" si="193"/>
        <v>516.04455000000007</v>
      </c>
      <c r="AW223" s="37">
        <f t="shared" ca="1" si="193"/>
        <v>988.2</v>
      </c>
      <c r="AX223" s="37"/>
      <c r="AY223" s="37"/>
      <c r="AZ223" s="37">
        <f t="shared" ca="1" si="210"/>
        <v>0</v>
      </c>
      <c r="BA223" s="37">
        <f t="shared" ca="1" si="210"/>
        <v>0</v>
      </c>
      <c r="BB223" s="37">
        <f t="shared" ca="1" si="210"/>
        <v>0</v>
      </c>
      <c r="BC223" s="37">
        <f t="shared" ca="1" si="210"/>
        <v>3.1</v>
      </c>
      <c r="BD223" s="37">
        <f t="shared" ca="1" si="209"/>
        <v>0</v>
      </c>
      <c r="BE223" s="37">
        <f t="shared" ca="1" si="209"/>
        <v>0</v>
      </c>
      <c r="BF223" s="37">
        <f t="shared" ca="1" si="209"/>
        <v>0.14000000000000001</v>
      </c>
      <c r="BG223" s="37">
        <f t="shared" ca="1" si="209"/>
        <v>0</v>
      </c>
      <c r="BH223" s="37">
        <f t="shared" ca="1" si="194"/>
        <v>0</v>
      </c>
      <c r="BI223" s="37">
        <f t="shared" ca="1" si="195"/>
        <v>99</v>
      </c>
      <c r="BJ223" s="37"/>
      <c r="BK223" s="299">
        <f t="shared" ca="1" si="211"/>
        <v>31.266582567834387</v>
      </c>
      <c r="BL223" s="299">
        <f t="shared" ca="1" si="212"/>
        <v>29.156586678</v>
      </c>
      <c r="BM223" s="300">
        <f t="shared" ca="1" si="196"/>
        <v>3.4920311466116148E-2</v>
      </c>
      <c r="BN223" s="37"/>
      <c r="BO223" s="301">
        <f t="shared" ca="1" si="163"/>
        <v>0.71265047367720202</v>
      </c>
      <c r="BP223" s="301">
        <f t="shared" ca="1" si="164"/>
        <v>8.3636526705803058E-2</v>
      </c>
      <c r="BQ223" s="301">
        <f t="shared" ca="1" si="165"/>
        <v>0.20371299961699482</v>
      </c>
      <c r="BR223" s="302">
        <f t="shared" ca="1" si="166"/>
        <v>0.64671178415896047</v>
      </c>
      <c r="BS223" s="302">
        <f t="shared" ca="1" si="167"/>
        <v>0.71265047367720202</v>
      </c>
      <c r="BT223" s="301">
        <f t="shared" ca="1" si="168"/>
        <v>0.52834038176179265</v>
      </c>
      <c r="BU223" s="301">
        <f t="shared" ca="1" si="169"/>
        <v>0.32063213988388251</v>
      </c>
      <c r="BV223" s="301">
        <f t="shared" ca="1" si="170"/>
        <v>0.15102747835432484</v>
      </c>
      <c r="BW223" s="302">
        <f t="shared" ca="1" si="171"/>
        <v>0.47945516568499802</v>
      </c>
      <c r="BX223" s="302">
        <f t="shared" ca="1" si="213"/>
        <v>0.52834038176179265</v>
      </c>
      <c r="BY223" s="301">
        <f t="shared" ca="1" si="172"/>
        <v>1</v>
      </c>
      <c r="BZ223" s="301">
        <f t="shared" ca="1" si="173"/>
        <v>0</v>
      </c>
      <c r="CA223" s="301">
        <f t="shared" ca="1" si="174"/>
        <v>0</v>
      </c>
      <c r="CB223" s="302">
        <f t="shared" ca="1" si="175"/>
        <v>0.57740000000000002</v>
      </c>
      <c r="CC223" s="302">
        <f t="shared" ca="1" si="176"/>
        <v>1</v>
      </c>
      <c r="CD223" s="301">
        <f t="shared" ca="1" si="177"/>
        <v>4.9218638820633681E-2</v>
      </c>
      <c r="CE223" s="301">
        <f t="shared" ca="1" si="178"/>
        <v>0.32617405173792624</v>
      </c>
      <c r="CF223" s="301">
        <f t="shared" ca="1" si="179"/>
        <v>0.62460730944144005</v>
      </c>
      <c r="CG223" s="302">
        <f t="shared" ca="1" si="180"/>
        <v>0.74965290226706471</v>
      </c>
      <c r="CH223" s="302">
        <f t="shared" ca="1" si="181"/>
        <v>4.9218638820633681E-2</v>
      </c>
      <c r="CI223" s="303" t="e">
        <f t="shared" ca="1" si="208"/>
        <v>#REF!</v>
      </c>
      <c r="CJ223" s="303" t="e">
        <f t="shared" ca="1" si="197"/>
        <v>#REF!</v>
      </c>
      <c r="CK223" s="303" t="e">
        <f t="shared" ca="1" si="198"/>
        <v>#REF!</v>
      </c>
      <c r="CL223" s="301" t="e">
        <f t="shared" ca="1" si="199"/>
        <v>#REF!</v>
      </c>
      <c r="CM223" s="301" t="e">
        <f t="shared" ca="1" si="200"/>
        <v>#REF!</v>
      </c>
      <c r="CN223" s="301" t="e">
        <f t="shared" ca="1" si="201"/>
        <v>#REF!</v>
      </c>
      <c r="CO223" s="302" t="e">
        <f t="shared" ca="1" si="182"/>
        <v>#REF!</v>
      </c>
      <c r="CP223" s="302">
        <f t="shared" ca="1" si="183"/>
        <v>-1</v>
      </c>
      <c r="CQ223" s="301">
        <f t="shared" ca="1" si="184"/>
        <v>1.1456346562944902E-2</v>
      </c>
      <c r="CR223" s="301">
        <f t="shared" ca="1" si="185"/>
        <v>4.64179559015871E-2</v>
      </c>
      <c r="CS223" s="301">
        <f t="shared" ca="1" si="186"/>
        <v>0.94212569753546804</v>
      </c>
      <c r="CT223" s="302">
        <f t="shared" ca="1" si="187"/>
        <v>1.0944874374496494</v>
      </c>
      <c r="CU223" s="302">
        <f t="shared" ca="1" si="188"/>
        <v>1.1456346562944902E-2</v>
      </c>
      <c r="CV223" s="37"/>
      <c r="CW223" s="298">
        <f t="shared" ca="1" si="202"/>
        <v>1.3851543235503414</v>
      </c>
      <c r="CX223" s="302">
        <f t="shared" ca="1" si="203"/>
        <v>0.80012767152115938</v>
      </c>
      <c r="CY223" s="298">
        <f t="shared" ca="1" si="204"/>
        <v>0.72222222222222221</v>
      </c>
      <c r="CZ223" s="298">
        <f t="shared" ca="1" si="205"/>
        <v>0.80204778156996592</v>
      </c>
      <c r="DA223" s="304" t="e">
        <f t="shared" ca="1" si="206"/>
        <v>#NUM!</v>
      </c>
      <c r="DB223" s="305"/>
      <c r="DC223" s="304">
        <f t="shared" ca="1" si="207"/>
        <v>-999</v>
      </c>
    </row>
    <row r="224" spans="1:107" ht="14.4" x14ac:dyDescent="0.3">
      <c r="A224" s="37"/>
      <c r="B224" s="37"/>
      <c r="C224" s="37"/>
      <c r="D224" s="37" t="s">
        <v>792</v>
      </c>
      <c r="E224" s="37"/>
      <c r="F224" s="37"/>
      <c r="G224" s="37"/>
      <c r="H224" s="37"/>
      <c r="I224" s="275">
        <v>6.36</v>
      </c>
      <c r="J224" s="275">
        <v>0.74402699999999999</v>
      </c>
      <c r="K224" s="275">
        <v>79</v>
      </c>
      <c r="L224" s="275">
        <v>29</v>
      </c>
      <c r="M224" s="275">
        <v>61</v>
      </c>
      <c r="N224" s="275">
        <v>50</v>
      </c>
      <c r="O224" s="275"/>
      <c r="P224" s="275">
        <v>2.7228970000000001</v>
      </c>
      <c r="Q224" s="275">
        <v>77.322249999999997</v>
      </c>
      <c r="R224" s="275">
        <v>0.88749999999999996</v>
      </c>
      <c r="S224" s="275">
        <v>527.06835000000001</v>
      </c>
      <c r="T224" s="275">
        <v>1146.8</v>
      </c>
      <c r="U224" s="37"/>
      <c r="V224" s="37"/>
      <c r="W224" s="275"/>
      <c r="X224" s="275"/>
      <c r="Y224" s="275"/>
      <c r="Z224" s="275">
        <v>0.19</v>
      </c>
      <c r="AA224" s="275"/>
      <c r="AB224" s="275"/>
      <c r="AC224" s="275"/>
      <c r="AD224" s="37"/>
      <c r="AE224" s="37"/>
      <c r="AF224" s="37"/>
      <c r="AG224" s="37" t="str">
        <f t="shared" ca="1" si="189"/>
        <v>W_ID_048_FS_001</v>
      </c>
      <c r="AH224" s="37"/>
      <c r="AI224" s="37"/>
      <c r="AJ224" s="37"/>
      <c r="AK224" s="37"/>
      <c r="AL224" s="37">
        <f t="shared" ca="1" si="191"/>
        <v>6.36</v>
      </c>
      <c r="AM224" s="37">
        <f t="shared" ca="1" si="192"/>
        <v>0.74402699999999999</v>
      </c>
      <c r="AN224" s="37">
        <f t="shared" ca="1" si="192"/>
        <v>79</v>
      </c>
      <c r="AO224" s="37">
        <f t="shared" ca="1" si="192"/>
        <v>29</v>
      </c>
      <c r="AP224" s="37">
        <f t="shared" ca="1" si="192"/>
        <v>61</v>
      </c>
      <c r="AQ224" s="37">
        <f t="shared" ca="1" si="193"/>
        <v>50</v>
      </c>
      <c r="AR224" s="37">
        <f t="shared" ca="1" si="193"/>
        <v>0</v>
      </c>
      <c r="AS224" s="37">
        <f t="shared" ca="1" si="193"/>
        <v>2.7228970000000001</v>
      </c>
      <c r="AT224" s="37">
        <f t="shared" ca="1" si="193"/>
        <v>77.322249999999997</v>
      </c>
      <c r="AU224" s="37">
        <f t="shared" ca="1" si="193"/>
        <v>0.88749999999999996</v>
      </c>
      <c r="AV224" s="37">
        <f t="shared" ca="1" si="193"/>
        <v>527.06835000000001</v>
      </c>
      <c r="AW224" s="37">
        <f t="shared" ca="1" si="193"/>
        <v>1146.8</v>
      </c>
      <c r="AX224" s="37"/>
      <c r="AY224" s="37"/>
      <c r="AZ224" s="37">
        <f t="shared" ca="1" si="210"/>
        <v>0</v>
      </c>
      <c r="BA224" s="37">
        <f t="shared" ca="1" si="210"/>
        <v>0</v>
      </c>
      <c r="BB224" s="37">
        <f t="shared" ca="1" si="210"/>
        <v>0</v>
      </c>
      <c r="BC224" s="37">
        <f t="shared" ca="1" si="210"/>
        <v>0.19</v>
      </c>
      <c r="BD224" s="37">
        <f t="shared" ca="1" si="209"/>
        <v>0</v>
      </c>
      <c r="BE224" s="37">
        <f t="shared" ca="1" si="209"/>
        <v>0</v>
      </c>
      <c r="BF224" s="37">
        <f t="shared" ca="1" si="209"/>
        <v>0</v>
      </c>
      <c r="BG224" s="37">
        <f t="shared" ca="1" si="209"/>
        <v>0</v>
      </c>
      <c r="BH224" s="37">
        <f t="shared" ca="1" si="194"/>
        <v>0</v>
      </c>
      <c r="BI224" s="37">
        <f t="shared" ca="1" si="195"/>
        <v>99</v>
      </c>
      <c r="BJ224" s="37"/>
      <c r="BK224" s="299">
        <f t="shared" ca="1" si="211"/>
        <v>11.442584754675583</v>
      </c>
      <c r="BL224" s="299">
        <f t="shared" ca="1" si="212"/>
        <v>31.997593719499996</v>
      </c>
      <c r="BM224" s="300">
        <f t="shared" ca="1" si="196"/>
        <v>-0.47317966193541316</v>
      </c>
      <c r="BN224" s="37"/>
      <c r="BO224" s="301">
        <f t="shared" ca="1" si="163"/>
        <v>0.46139901215627493</v>
      </c>
      <c r="BP224" s="301">
        <f t="shared" ca="1" si="164"/>
        <v>0.13239773263475069</v>
      </c>
      <c r="BQ224" s="301">
        <f t="shared" ca="1" si="165"/>
        <v>0.40620325520897438</v>
      </c>
      <c r="BR224" s="302">
        <f t="shared" ca="1" si="166"/>
        <v>0.73545468840883599</v>
      </c>
      <c r="BS224" s="302">
        <f t="shared" ca="1" si="167"/>
        <v>0.46139901215627493</v>
      </c>
      <c r="BT224" s="301">
        <f t="shared" ca="1" si="168"/>
        <v>0.35178877818718263</v>
      </c>
      <c r="BU224" s="301">
        <f t="shared" ca="1" si="169"/>
        <v>0.33850586250177012</v>
      </c>
      <c r="BV224" s="301">
        <f t="shared" ca="1" si="170"/>
        <v>0.30970535931104731</v>
      </c>
      <c r="BW224" s="302">
        <f t="shared" ca="1" si="171"/>
        <v>0.56073961892174562</v>
      </c>
      <c r="BX224" s="302">
        <f t="shared" ca="1" si="213"/>
        <v>0.35178877818718263</v>
      </c>
      <c r="BY224" s="301">
        <f t="shared" ca="1" si="172"/>
        <v>1</v>
      </c>
      <c r="BZ224" s="301">
        <f t="shared" ca="1" si="173"/>
        <v>0</v>
      </c>
      <c r="CA224" s="301">
        <f t="shared" ca="1" si="174"/>
        <v>0</v>
      </c>
      <c r="CB224" s="302">
        <f t="shared" ca="1" si="175"/>
        <v>0.57740000000000002</v>
      </c>
      <c r="CC224" s="302">
        <f t="shared" ca="1" si="176"/>
        <v>1</v>
      </c>
      <c r="CD224" s="301">
        <f t="shared" ca="1" si="177"/>
        <v>4.4154102928601835E-2</v>
      </c>
      <c r="CE224" s="301">
        <f t="shared" ca="1" si="178"/>
        <v>0.30097714663383873</v>
      </c>
      <c r="CF224" s="301">
        <f t="shared" ca="1" si="179"/>
        <v>0.65486875043755943</v>
      </c>
      <c r="CG224" s="302">
        <f t="shared" ca="1" si="180"/>
        <v>0.78167152516122462</v>
      </c>
      <c r="CH224" s="302">
        <f t="shared" ca="1" si="181"/>
        <v>4.4154102928601835E-2</v>
      </c>
      <c r="CI224" s="303" t="e">
        <f t="shared" ca="1" si="208"/>
        <v>#REF!</v>
      </c>
      <c r="CJ224" s="303" t="e">
        <f t="shared" ca="1" si="197"/>
        <v>#REF!</v>
      </c>
      <c r="CK224" s="303" t="e">
        <f t="shared" ca="1" si="198"/>
        <v>#REF!</v>
      </c>
      <c r="CL224" s="301" t="e">
        <f t="shared" ca="1" si="199"/>
        <v>#REF!</v>
      </c>
      <c r="CM224" s="301" t="e">
        <f t="shared" ca="1" si="200"/>
        <v>#REF!</v>
      </c>
      <c r="CN224" s="301" t="e">
        <f t="shared" ca="1" si="201"/>
        <v>#REF!</v>
      </c>
      <c r="CO224" s="302" t="e">
        <f t="shared" ca="1" si="182"/>
        <v>#REF!</v>
      </c>
      <c r="CP224" s="302">
        <f t="shared" ca="1" si="183"/>
        <v>-1</v>
      </c>
      <c r="CQ224" s="301">
        <f t="shared" ca="1" si="184"/>
        <v>1.0618182790486158E-2</v>
      </c>
      <c r="CR224" s="301">
        <f t="shared" ca="1" si="185"/>
        <v>3.8978139357480832E-2</v>
      </c>
      <c r="CS224" s="301">
        <f t="shared" ca="1" si="186"/>
        <v>0.95040367785203306</v>
      </c>
      <c r="CT224" s="302">
        <f t="shared" ca="1" si="187"/>
        <v>1.1035620655589693</v>
      </c>
      <c r="CU224" s="302">
        <f t="shared" ca="1" si="188"/>
        <v>1.0618182790486158E-2</v>
      </c>
      <c r="CV224" s="37"/>
      <c r="CW224" s="298">
        <f t="shared" ca="1" si="202"/>
        <v>1.2258259914618934</v>
      </c>
      <c r="CX224" s="302">
        <f t="shared" ca="1" si="203"/>
        <v>1.139466160787145</v>
      </c>
      <c r="CY224" s="298">
        <f t="shared" ca="1" si="204"/>
        <v>0.89126559714795006</v>
      </c>
      <c r="CZ224" s="298">
        <f t="shared" ca="1" si="205"/>
        <v>0.78590785907859073</v>
      </c>
      <c r="DA224" s="304" t="e">
        <f t="shared" ca="1" si="206"/>
        <v>#NUM!</v>
      </c>
      <c r="DB224" s="305"/>
      <c r="DC224" s="304">
        <f t="shared" ca="1" si="207"/>
        <v>-999</v>
      </c>
    </row>
    <row r="225" spans="1:107" ht="14.4" x14ac:dyDescent="0.3">
      <c r="A225" s="37"/>
      <c r="B225" s="37"/>
      <c r="C225" s="37"/>
      <c r="D225" s="37" t="s">
        <v>794</v>
      </c>
      <c r="E225" s="37"/>
      <c r="F225" s="37"/>
      <c r="G225" s="37"/>
      <c r="H225" s="37"/>
      <c r="I225" s="275">
        <v>6.02</v>
      </c>
      <c r="J225" s="275">
        <v>0.76819000000000004</v>
      </c>
      <c r="K225" s="275">
        <v>111</v>
      </c>
      <c r="L225" s="275">
        <v>44</v>
      </c>
      <c r="M225" s="275">
        <v>316</v>
      </c>
      <c r="N225" s="275">
        <v>88</v>
      </c>
      <c r="O225" s="275"/>
      <c r="P225" s="275">
        <v>2.0230169999999998</v>
      </c>
      <c r="Q225" s="275">
        <v>73.860950000000003</v>
      </c>
      <c r="R225" s="275">
        <v>0.79580000000000006</v>
      </c>
      <c r="S225" s="275">
        <v>528.08854999999994</v>
      </c>
      <c r="T225" s="275">
        <v>939.4</v>
      </c>
      <c r="U225" s="37"/>
      <c r="V225" s="37"/>
      <c r="W225" s="275"/>
      <c r="X225" s="275"/>
      <c r="Y225" s="275"/>
      <c r="Z225" s="275">
        <v>3</v>
      </c>
      <c r="AA225" s="275"/>
      <c r="AB225" s="275"/>
      <c r="AC225" s="275">
        <v>0.13</v>
      </c>
      <c r="AD225" s="37"/>
      <c r="AE225" s="37"/>
      <c r="AF225" s="37"/>
      <c r="AG225" s="37" t="str">
        <f t="shared" ca="1" si="189"/>
        <v>W_ID_049_FS_001</v>
      </c>
      <c r="AH225" s="37"/>
      <c r="AI225" s="37"/>
      <c r="AJ225" s="37"/>
      <c r="AK225" s="37"/>
      <c r="AL225" s="37">
        <f t="shared" ca="1" si="191"/>
        <v>6.02</v>
      </c>
      <c r="AM225" s="37">
        <f t="shared" ca="1" si="192"/>
        <v>0.76819000000000004</v>
      </c>
      <c r="AN225" s="37">
        <f t="shared" ca="1" si="192"/>
        <v>111</v>
      </c>
      <c r="AO225" s="37">
        <f t="shared" ca="1" si="192"/>
        <v>44</v>
      </c>
      <c r="AP225" s="37">
        <f t="shared" ca="1" si="192"/>
        <v>316</v>
      </c>
      <c r="AQ225" s="37">
        <f t="shared" ca="1" si="193"/>
        <v>88</v>
      </c>
      <c r="AR225" s="37">
        <f t="shared" ca="1" si="193"/>
        <v>0</v>
      </c>
      <c r="AS225" s="37">
        <f t="shared" ca="1" si="193"/>
        <v>2.0230169999999998</v>
      </c>
      <c r="AT225" s="37">
        <f t="shared" ca="1" si="193"/>
        <v>73.860950000000003</v>
      </c>
      <c r="AU225" s="37">
        <f t="shared" ca="1" si="193"/>
        <v>0.79580000000000006</v>
      </c>
      <c r="AV225" s="37">
        <f t="shared" ca="1" si="193"/>
        <v>528.08854999999994</v>
      </c>
      <c r="AW225" s="37">
        <f t="shared" ca="1" si="193"/>
        <v>939.4</v>
      </c>
      <c r="AX225" s="37"/>
      <c r="AY225" s="37"/>
      <c r="AZ225" s="37">
        <f t="shared" ca="1" si="210"/>
        <v>0</v>
      </c>
      <c r="BA225" s="37">
        <f t="shared" ca="1" si="210"/>
        <v>0</v>
      </c>
      <c r="BB225" s="37">
        <f t="shared" ca="1" si="210"/>
        <v>0</v>
      </c>
      <c r="BC225" s="37">
        <f t="shared" ca="1" si="210"/>
        <v>3</v>
      </c>
      <c r="BD225" s="37">
        <f t="shared" ca="1" si="209"/>
        <v>0</v>
      </c>
      <c r="BE225" s="37">
        <f t="shared" ca="1" si="209"/>
        <v>0</v>
      </c>
      <c r="BF225" s="37">
        <f t="shared" ca="1" si="209"/>
        <v>0.13</v>
      </c>
      <c r="BG225" s="37">
        <f t="shared" ca="1" si="209"/>
        <v>0</v>
      </c>
      <c r="BH225" s="37">
        <f t="shared" ca="1" si="194"/>
        <v>0</v>
      </c>
      <c r="BI225" s="37">
        <f t="shared" ca="1" si="195"/>
        <v>99</v>
      </c>
      <c r="BJ225" s="37"/>
      <c r="BK225" s="299">
        <f t="shared" ca="1" si="211"/>
        <v>29.072511213545333</v>
      </c>
      <c r="BL225" s="299">
        <f t="shared" ca="1" si="212"/>
        <v>28.5170779225</v>
      </c>
      <c r="BM225" s="300">
        <f t="shared" ca="1" si="196"/>
        <v>9.6446823007057501E-3</v>
      </c>
      <c r="BN225" s="37"/>
      <c r="BO225" s="301">
        <f t="shared" ca="1" si="163"/>
        <v>0.51174562703362314</v>
      </c>
      <c r="BP225" s="301">
        <f t="shared" ca="1" si="164"/>
        <v>0.13784251691636695</v>
      </c>
      <c r="BQ225" s="301">
        <f t="shared" ca="1" si="165"/>
        <v>0.35041185605000985</v>
      </c>
      <c r="BR225" s="302">
        <f t="shared" ca="1" si="166"/>
        <v>0.70010249523016044</v>
      </c>
      <c r="BS225" s="302">
        <f t="shared" ca="1" si="167"/>
        <v>0.51174562703362314</v>
      </c>
      <c r="BT225" s="301">
        <f t="shared" ca="1" si="168"/>
        <v>0.36700112978349025</v>
      </c>
      <c r="BU225" s="301">
        <f t="shared" ca="1" si="169"/>
        <v>0.38169912232157771</v>
      </c>
      <c r="BV225" s="301">
        <f t="shared" ca="1" si="170"/>
        <v>0.25129974789493198</v>
      </c>
      <c r="BW225" s="302">
        <f t="shared" ca="1" si="171"/>
        <v>0.50208227123126525</v>
      </c>
      <c r="BX225" s="302">
        <f t="shared" ca="1" si="213"/>
        <v>0.36700112978349025</v>
      </c>
      <c r="BY225" s="301">
        <f t="shared" ca="1" si="172"/>
        <v>1</v>
      </c>
      <c r="BZ225" s="301">
        <f t="shared" ca="1" si="173"/>
        <v>0</v>
      </c>
      <c r="CA225" s="301">
        <f t="shared" ca="1" si="174"/>
        <v>0</v>
      </c>
      <c r="CB225" s="302">
        <f t="shared" ca="1" si="175"/>
        <v>0.57740000000000002</v>
      </c>
      <c r="CC225" s="302">
        <f t="shared" ca="1" si="176"/>
        <v>1</v>
      </c>
      <c r="CD225" s="301">
        <f t="shared" ca="1" si="177"/>
        <v>4.7919663904909308E-2</v>
      </c>
      <c r="CE225" s="301">
        <f t="shared" ca="1" si="178"/>
        <v>0.34261441029435569</v>
      </c>
      <c r="CF225" s="301">
        <f t="shared" ca="1" si="179"/>
        <v>0.60946592580073511</v>
      </c>
      <c r="CG225" s="302">
        <f t="shared" ca="1" si="180"/>
        <v>0.73141911846080343</v>
      </c>
      <c r="CH225" s="302">
        <f t="shared" ca="1" si="181"/>
        <v>4.7919663904909308E-2</v>
      </c>
      <c r="CI225" s="303" t="e">
        <f t="shared" ca="1" si="208"/>
        <v>#REF!</v>
      </c>
      <c r="CJ225" s="303" t="e">
        <f t="shared" ca="1" si="197"/>
        <v>#REF!</v>
      </c>
      <c r="CK225" s="303" t="e">
        <f t="shared" ca="1" si="198"/>
        <v>#REF!</v>
      </c>
      <c r="CL225" s="301" t="e">
        <f t="shared" ca="1" si="199"/>
        <v>#REF!</v>
      </c>
      <c r="CM225" s="301" t="e">
        <f t="shared" ca="1" si="200"/>
        <v>#REF!</v>
      </c>
      <c r="CN225" s="301" t="e">
        <f t="shared" ca="1" si="201"/>
        <v>#REF!</v>
      </c>
      <c r="CO225" s="302" t="e">
        <f t="shared" ca="1" si="182"/>
        <v>#REF!</v>
      </c>
      <c r="CP225" s="302">
        <f t="shared" ca="1" si="183"/>
        <v>-1</v>
      </c>
      <c r="CQ225" s="301">
        <f t="shared" ca="1" si="184"/>
        <v>1.1176186364058134E-2</v>
      </c>
      <c r="CR225" s="301">
        <f t="shared" ca="1" si="185"/>
        <v>4.4302000001671879E-2</v>
      </c>
      <c r="CS225" s="301">
        <f t="shared" ca="1" si="186"/>
        <v>0.94452181363427001</v>
      </c>
      <c r="CT225" s="302">
        <f t="shared" ca="1" si="187"/>
        <v>1.0970924682100986</v>
      </c>
      <c r="CU225" s="302">
        <f t="shared" ca="1" si="188"/>
        <v>1.1176186364058134E-2</v>
      </c>
      <c r="CV225" s="37"/>
      <c r="CW225" s="298">
        <f t="shared" ca="1" si="202"/>
        <v>1.3424226808222062</v>
      </c>
      <c r="CX225" s="302">
        <f t="shared" ca="1" si="203"/>
        <v>0.78721827035397096</v>
      </c>
      <c r="CY225" s="298">
        <f t="shared" ca="1" si="204"/>
        <v>0.73578595317725748</v>
      </c>
      <c r="CZ225" s="298">
        <f t="shared" ca="1" si="205"/>
        <v>0.79854809437386565</v>
      </c>
      <c r="DA225" s="304" t="e">
        <f t="shared" ca="1" si="206"/>
        <v>#NUM!</v>
      </c>
      <c r="DB225" s="305"/>
      <c r="DC225" s="304">
        <f t="shared" ca="1" si="207"/>
        <v>-999</v>
      </c>
    </row>
    <row r="226" spans="1:107" ht="14.4" x14ac:dyDescent="0.3">
      <c r="A226" s="37"/>
      <c r="B226" s="37"/>
      <c r="C226" s="37"/>
      <c r="D226" s="37" t="s">
        <v>796</v>
      </c>
      <c r="E226" s="37"/>
      <c r="F226" s="37"/>
      <c r="G226" s="37"/>
      <c r="H226" s="37"/>
      <c r="I226" s="275">
        <v>5.96</v>
      </c>
      <c r="J226" s="275">
        <v>0.30324699999999999</v>
      </c>
      <c r="K226" s="275">
        <v>71</v>
      </c>
      <c r="L226" s="275"/>
      <c r="M226" s="275">
        <v>59</v>
      </c>
      <c r="N226" s="275">
        <v>11</v>
      </c>
      <c r="O226" s="275"/>
      <c r="P226" s="275">
        <v>0.70031100000000002</v>
      </c>
      <c r="Q226" s="275">
        <v>18.777549999999998</v>
      </c>
      <c r="R226" s="275">
        <v>0.58604999999999996</v>
      </c>
      <c r="S226" s="275">
        <v>15.372949999999999</v>
      </c>
      <c r="T226" s="275">
        <v>366</v>
      </c>
      <c r="U226" s="37"/>
      <c r="V226" s="37"/>
      <c r="W226" s="37"/>
      <c r="X226" s="275"/>
      <c r="Y226" s="275"/>
      <c r="Z226" s="275">
        <v>0.38</v>
      </c>
      <c r="AA226" s="37"/>
      <c r="AB226" s="275">
        <v>4.2</v>
      </c>
      <c r="AC226" s="275">
        <v>0.7</v>
      </c>
      <c r="AD226" s="37"/>
      <c r="AE226" s="37"/>
      <c r="AF226" s="37"/>
      <c r="AG226" s="37" t="str">
        <f t="shared" ca="1" si="189"/>
        <v>W_ID_050_FS_001</v>
      </c>
      <c r="AH226" s="37"/>
      <c r="AI226" s="37"/>
      <c r="AJ226" s="37"/>
      <c r="AK226" s="37"/>
      <c r="AL226" s="37">
        <f t="shared" ca="1" si="191"/>
        <v>5.96</v>
      </c>
      <c r="AM226" s="37">
        <f t="shared" ca="1" si="192"/>
        <v>0.30324699999999999</v>
      </c>
      <c r="AN226" s="37">
        <f t="shared" ca="1" si="192"/>
        <v>71</v>
      </c>
      <c r="AO226" s="37">
        <f t="shared" ca="1" si="192"/>
        <v>0</v>
      </c>
      <c r="AP226" s="37">
        <f t="shared" ca="1" si="192"/>
        <v>59</v>
      </c>
      <c r="AQ226" s="37">
        <f t="shared" ca="1" si="193"/>
        <v>11</v>
      </c>
      <c r="AR226" s="37">
        <f t="shared" ca="1" si="193"/>
        <v>0</v>
      </c>
      <c r="AS226" s="37">
        <f t="shared" ca="1" si="193"/>
        <v>0.70031100000000002</v>
      </c>
      <c r="AT226" s="37">
        <f t="shared" ca="1" si="193"/>
        <v>18.777549999999998</v>
      </c>
      <c r="AU226" s="37">
        <f t="shared" ca="1" si="193"/>
        <v>0.58604999999999996</v>
      </c>
      <c r="AV226" s="37">
        <f t="shared" ref="AU226:AW235" ca="1" si="214">ABS(INDIRECT(AV$5&amp;(CELL("row", AV226))))</f>
        <v>15.372949999999999</v>
      </c>
      <c r="AW226" s="37">
        <f t="shared" ca="1" si="214"/>
        <v>366</v>
      </c>
      <c r="AX226" s="37"/>
      <c r="AY226" s="37"/>
      <c r="AZ226" s="37">
        <f t="shared" ca="1" si="210"/>
        <v>0</v>
      </c>
      <c r="BA226" s="37">
        <f t="shared" ca="1" si="210"/>
        <v>0</v>
      </c>
      <c r="BB226" s="37">
        <f t="shared" ca="1" si="210"/>
        <v>0</v>
      </c>
      <c r="BC226" s="37">
        <f t="shared" ca="1" si="210"/>
        <v>0.38</v>
      </c>
      <c r="BD226" s="37">
        <f t="shared" ca="1" si="209"/>
        <v>0</v>
      </c>
      <c r="BE226" s="37">
        <f t="shared" ca="1" si="209"/>
        <v>4.2</v>
      </c>
      <c r="BF226" s="37">
        <f t="shared" ca="1" si="209"/>
        <v>0.7</v>
      </c>
      <c r="BG226" s="37">
        <f t="shared" ca="1" si="209"/>
        <v>0</v>
      </c>
      <c r="BH226" s="37">
        <f t="shared" ca="1" si="194"/>
        <v>0</v>
      </c>
      <c r="BI226" s="37">
        <f t="shared" ca="1" si="195"/>
        <v>99</v>
      </c>
      <c r="BJ226" s="37"/>
      <c r="BK226" s="299">
        <f t="shared" ca="1" si="211"/>
        <v>7.2078726315405737</v>
      </c>
      <c r="BL226" s="299">
        <f t="shared" ca="1" si="212"/>
        <v>6.8793691764999991</v>
      </c>
      <c r="BM226" s="300">
        <f t="shared" ca="1" si="196"/>
        <v>2.331921745341765E-2</v>
      </c>
      <c r="BN226" s="37"/>
      <c r="BO226" s="301">
        <f t="shared" ca="1" si="163"/>
        <v>0.3686457128301226</v>
      </c>
      <c r="BP226" s="301">
        <f t="shared" ca="1" si="164"/>
        <v>0.28763712518951268</v>
      </c>
      <c r="BQ226" s="301">
        <f t="shared" ca="1" si="165"/>
        <v>0.34371716198036484</v>
      </c>
      <c r="BR226" s="302">
        <f t="shared" ca="1" si="166"/>
        <v>0.60974624152684009</v>
      </c>
      <c r="BS226" s="302">
        <f t="shared" ca="1" si="167"/>
        <v>0.3686457128301226</v>
      </c>
      <c r="BT226" s="301">
        <f t="shared" ca="1" si="168"/>
        <v>0.28190276163385314</v>
      </c>
      <c r="BU226" s="301">
        <f t="shared" ca="1" si="169"/>
        <v>0.45525729798179781</v>
      </c>
      <c r="BV226" s="301">
        <f t="shared" ca="1" si="170"/>
        <v>0.26283994038434905</v>
      </c>
      <c r="BW226" s="302">
        <f t="shared" ca="1" si="171"/>
        <v>0.46627193372919468</v>
      </c>
      <c r="BX226" s="302">
        <f t="shared" ca="1" si="213"/>
        <v>0.28190276163385314</v>
      </c>
      <c r="BY226" s="301">
        <f t="shared" ca="1" si="172"/>
        <v>1</v>
      </c>
      <c r="BZ226" s="301">
        <f t="shared" ca="1" si="173"/>
        <v>0</v>
      </c>
      <c r="CA226" s="301">
        <f t="shared" ca="1" si="174"/>
        <v>0</v>
      </c>
      <c r="CB226" s="302">
        <f t="shared" ca="1" si="175"/>
        <v>0.57740000000000002</v>
      </c>
      <c r="CC226" s="302">
        <f t="shared" ca="1" si="176"/>
        <v>1</v>
      </c>
      <c r="CD226" s="301">
        <f t="shared" ca="1" si="177"/>
        <v>4.6926219010097449E-2</v>
      </c>
      <c r="CE226" s="301">
        <f t="shared" ca="1" si="178"/>
        <v>3.8417920257503117E-2</v>
      </c>
      <c r="CF226" s="301">
        <f t="shared" ca="1" si="179"/>
        <v>0.91465586073239946</v>
      </c>
      <c r="CG226" s="302">
        <f t="shared" ca="1" si="180"/>
        <v>1.083248321244132</v>
      </c>
      <c r="CH226" s="302">
        <f t="shared" ca="1" si="181"/>
        <v>4.6926219010097449E-2</v>
      </c>
      <c r="CI226" s="303" t="e">
        <f t="shared" ca="1" si="208"/>
        <v>#REF!</v>
      </c>
      <c r="CJ226" s="303" t="e">
        <f t="shared" ca="1" si="197"/>
        <v>#REF!</v>
      </c>
      <c r="CK226" s="303" t="e">
        <f t="shared" ca="1" si="198"/>
        <v>#REF!</v>
      </c>
      <c r="CL226" s="301" t="e">
        <f t="shared" ca="1" si="199"/>
        <v>#REF!</v>
      </c>
      <c r="CM226" s="301" t="e">
        <f t="shared" ca="1" si="200"/>
        <v>#REF!</v>
      </c>
      <c r="CN226" s="301" t="e">
        <f t="shared" ca="1" si="201"/>
        <v>#REF!</v>
      </c>
      <c r="CO226" s="302" t="e">
        <f t="shared" ca="1" si="182"/>
        <v>#REF!</v>
      </c>
      <c r="CP226" s="302">
        <f t="shared" ca="1" si="183"/>
        <v>-1</v>
      </c>
      <c r="CQ226" s="301">
        <f t="shared" ca="1" si="184"/>
        <v>2.0958637509719991E-2</v>
      </c>
      <c r="CR226" s="301">
        <f t="shared" ca="1" si="185"/>
        <v>0</v>
      </c>
      <c r="CS226" s="301">
        <f t="shared" ca="1" si="186"/>
        <v>0.97904136249028006</v>
      </c>
      <c r="CT226" s="302">
        <f t="shared" ca="1" si="187"/>
        <v>1.1426005785656388</v>
      </c>
      <c r="CU226" s="302">
        <f t="shared" ca="1" si="188"/>
        <v>2.0958637509719991E-2</v>
      </c>
      <c r="CV226" s="37"/>
      <c r="CW226" s="298">
        <f t="shared" ca="1" si="202"/>
        <v>-99</v>
      </c>
      <c r="CX226" s="302">
        <f t="shared" ca="1" si="203"/>
        <v>-99</v>
      </c>
      <c r="CY226" s="298">
        <f t="shared" ca="1" si="204"/>
        <v>0.65088757396449703</v>
      </c>
      <c r="CZ226" s="298">
        <f t="shared" ca="1" si="205"/>
        <v>0</v>
      </c>
      <c r="DA226" s="304" t="e">
        <f t="shared" ca="1" si="206"/>
        <v>#NUM!</v>
      </c>
      <c r="DB226" s="305"/>
      <c r="DC226" s="304">
        <f t="shared" ca="1" si="207"/>
        <v>-999</v>
      </c>
    </row>
    <row r="227" spans="1:107" ht="14.4" x14ac:dyDescent="0.3">
      <c r="A227" s="37"/>
      <c r="B227" s="37"/>
      <c r="C227" s="37"/>
      <c r="D227" s="37" t="s">
        <v>799</v>
      </c>
      <c r="E227" s="37"/>
      <c r="F227" s="37"/>
      <c r="G227" s="37"/>
      <c r="H227" s="37"/>
      <c r="I227" s="275">
        <v>6.95</v>
      </c>
      <c r="J227" s="275">
        <v>0.39414499999999997</v>
      </c>
      <c r="K227" s="275">
        <v>110</v>
      </c>
      <c r="L227" s="275">
        <v>48</v>
      </c>
      <c r="M227" s="275">
        <v>253</v>
      </c>
      <c r="N227" s="275">
        <v>74</v>
      </c>
      <c r="O227" s="275"/>
      <c r="P227" s="275">
        <v>1.0147680000000001</v>
      </c>
      <c r="Q227" s="275">
        <v>66.479050000000001</v>
      </c>
      <c r="R227" s="275">
        <v>0.66064999999999996</v>
      </c>
      <c r="S227" s="275">
        <v>436.87729999999999</v>
      </c>
      <c r="T227" s="275">
        <v>744.2</v>
      </c>
      <c r="U227" s="37"/>
      <c r="V227" s="37"/>
      <c r="W227" s="37"/>
      <c r="X227" s="275"/>
      <c r="Y227" s="275"/>
      <c r="Z227" s="275">
        <v>2.2999999999999998</v>
      </c>
      <c r="AA227" s="37"/>
      <c r="AB227" s="275"/>
      <c r="AC227" s="275">
        <v>0.13</v>
      </c>
      <c r="AD227" s="37"/>
      <c r="AE227" s="37"/>
      <c r="AF227" s="37"/>
      <c r="AG227" s="37" t="str">
        <f t="shared" ca="1" si="189"/>
        <v>W_ID_051_FS_001</v>
      </c>
      <c r="AH227" s="37"/>
      <c r="AI227" s="37"/>
      <c r="AJ227" s="37"/>
      <c r="AK227" s="37"/>
      <c r="AL227" s="37">
        <f t="shared" ca="1" si="191"/>
        <v>6.95</v>
      </c>
      <c r="AM227" s="37">
        <f t="shared" ca="1" si="192"/>
        <v>0.39414499999999997</v>
      </c>
      <c r="AN227" s="37">
        <f t="shared" ca="1" si="192"/>
        <v>110</v>
      </c>
      <c r="AO227" s="37">
        <f t="shared" ca="1" si="192"/>
        <v>48</v>
      </c>
      <c r="AP227" s="37">
        <f t="shared" ca="1" si="192"/>
        <v>253</v>
      </c>
      <c r="AQ227" s="37">
        <f t="shared" ca="1" si="192"/>
        <v>74</v>
      </c>
      <c r="AR227" s="37">
        <f t="shared" ca="1" si="192"/>
        <v>0</v>
      </c>
      <c r="AS227" s="37">
        <f t="shared" ca="1" si="192"/>
        <v>1.0147680000000001</v>
      </c>
      <c r="AT227" s="37">
        <f t="shared" ca="1" si="192"/>
        <v>66.479050000000001</v>
      </c>
      <c r="AU227" s="37">
        <f t="shared" ca="1" si="214"/>
        <v>0.66064999999999996</v>
      </c>
      <c r="AV227" s="37">
        <f t="shared" ca="1" si="214"/>
        <v>436.87729999999999</v>
      </c>
      <c r="AW227" s="37">
        <f t="shared" ca="1" si="214"/>
        <v>744.2</v>
      </c>
      <c r="AX227" s="37"/>
      <c r="AY227" s="37"/>
      <c r="AZ227" s="37">
        <f t="shared" ca="1" si="210"/>
        <v>0</v>
      </c>
      <c r="BA227" s="37">
        <f t="shared" ca="1" si="210"/>
        <v>0</v>
      </c>
      <c r="BB227" s="37">
        <f t="shared" ca="1" si="210"/>
        <v>0</v>
      </c>
      <c r="BC227" s="37">
        <f t="shared" ca="1" si="210"/>
        <v>2.2999999999999998</v>
      </c>
      <c r="BD227" s="37">
        <f t="shared" ca="1" si="209"/>
        <v>0</v>
      </c>
      <c r="BE227" s="37">
        <f t="shared" ca="1" si="209"/>
        <v>0</v>
      </c>
      <c r="BF227" s="37">
        <f t="shared" ca="1" si="209"/>
        <v>0.13</v>
      </c>
      <c r="BG227" s="37">
        <f t="shared" ca="1" si="209"/>
        <v>0</v>
      </c>
      <c r="BH227" s="37">
        <f t="shared" ca="1" si="194"/>
        <v>0</v>
      </c>
      <c r="BI227" s="37">
        <f t="shared" ca="1" si="195"/>
        <v>99</v>
      </c>
      <c r="BJ227" s="37"/>
      <c r="BK227" s="299">
        <f t="shared" ca="1" si="211"/>
        <v>24.781211540180667</v>
      </c>
      <c r="BL227" s="299">
        <f t="shared" ca="1" si="212"/>
        <v>23.203374002499999</v>
      </c>
      <c r="BM227" s="300">
        <f t="shared" ca="1" si="196"/>
        <v>3.2882174970068997E-2</v>
      </c>
      <c r="BN227" s="37"/>
      <c r="BO227" s="301">
        <f t="shared" ca="1" si="163"/>
        <v>0.61347627682497496</v>
      </c>
      <c r="BP227" s="301">
        <f t="shared" ca="1" si="164"/>
        <v>0.15241384401718275</v>
      </c>
      <c r="BQ227" s="301">
        <f t="shared" ca="1" si="165"/>
        <v>0.23410987915784229</v>
      </c>
      <c r="BR227" s="302">
        <f t="shared" ca="1" si="166"/>
        <v>0.62454787970230097</v>
      </c>
      <c r="BS227" s="302">
        <f t="shared" ca="1" si="167"/>
        <v>0.61347627682497496</v>
      </c>
      <c r="BT227" s="301">
        <f t="shared" ca="1" si="168"/>
        <v>0.50645784885658718</v>
      </c>
      <c r="BU227" s="301">
        <f t="shared" ca="1" si="169"/>
        <v>0.30027178312202046</v>
      </c>
      <c r="BV227" s="301">
        <f t="shared" ca="1" si="170"/>
        <v>0.19327036802139222</v>
      </c>
      <c r="BW227" s="302">
        <f t="shared" ca="1" si="171"/>
        <v>0.51559805588409502</v>
      </c>
      <c r="BX227" s="302">
        <f t="shared" ca="1" si="213"/>
        <v>0.50645784885658718</v>
      </c>
      <c r="BY227" s="301">
        <f t="shared" ca="1" si="172"/>
        <v>1</v>
      </c>
      <c r="BZ227" s="301">
        <f t="shared" ca="1" si="173"/>
        <v>0</v>
      </c>
      <c r="CA227" s="301">
        <f t="shared" ca="1" si="174"/>
        <v>0</v>
      </c>
      <c r="CB227" s="302">
        <f t="shared" ca="1" si="175"/>
        <v>0.57740000000000002</v>
      </c>
      <c r="CC227" s="302">
        <f t="shared" ca="1" si="176"/>
        <v>1</v>
      </c>
      <c r="CD227" s="301">
        <f t="shared" ca="1" si="177"/>
        <v>5.3287412628696088E-2</v>
      </c>
      <c r="CE227" s="301">
        <f t="shared" ca="1" si="178"/>
        <v>0.35018642644879328</v>
      </c>
      <c r="CF227" s="301">
        <f t="shared" ca="1" si="179"/>
        <v>0.59652616092251065</v>
      </c>
      <c r="CG227" s="302">
        <f t="shared" ca="1" si="180"/>
        <v>0.71957691006903224</v>
      </c>
      <c r="CH227" s="302">
        <f t="shared" ca="1" si="181"/>
        <v>5.3287412628696088E-2</v>
      </c>
      <c r="CI227" s="303" t="e">
        <f t="shared" ca="1" si="208"/>
        <v>#REF!</v>
      </c>
      <c r="CJ227" s="303" t="e">
        <f t="shared" ca="1" si="197"/>
        <v>#REF!</v>
      </c>
      <c r="CK227" s="303" t="e">
        <f t="shared" ca="1" si="198"/>
        <v>#REF!</v>
      </c>
      <c r="CL227" s="301" t="e">
        <f t="shared" ca="1" si="199"/>
        <v>#REF!</v>
      </c>
      <c r="CM227" s="301" t="e">
        <f t="shared" ca="1" si="200"/>
        <v>#REF!</v>
      </c>
      <c r="CN227" s="301" t="e">
        <f t="shared" ca="1" si="201"/>
        <v>#REF!</v>
      </c>
      <c r="CO227" s="302" t="e">
        <f t="shared" ca="1" si="182"/>
        <v>#REF!</v>
      </c>
      <c r="CP227" s="302">
        <f t="shared" ca="1" si="183"/>
        <v>-1</v>
      </c>
      <c r="CQ227" s="301">
        <f t="shared" ca="1" si="184"/>
        <v>1.1966504317942769E-2</v>
      </c>
      <c r="CR227" s="301">
        <f t="shared" ca="1" si="185"/>
        <v>5.2217473387386623E-2</v>
      </c>
      <c r="CS227" s="301">
        <f t="shared" ca="1" si="186"/>
        <v>0.93581602229467065</v>
      </c>
      <c r="CT227" s="302">
        <f t="shared" ca="1" si="187"/>
        <v>1.0874962205368366</v>
      </c>
      <c r="CU227" s="302">
        <f t="shared" ca="1" si="188"/>
        <v>1.1966504317942769E-2</v>
      </c>
      <c r="CV227" s="37"/>
      <c r="CW227" s="298">
        <f t="shared" ca="1" si="202"/>
        <v>1.4932507550201981</v>
      </c>
      <c r="CX227" s="302">
        <f t="shared" ca="1" si="203"/>
        <v>0.95936195357535636</v>
      </c>
      <c r="CY227" s="298">
        <f t="shared" ca="1" si="204"/>
        <v>0.74521651560926483</v>
      </c>
      <c r="CZ227" s="298">
        <f t="shared" ca="1" si="205"/>
        <v>0.81355932203389836</v>
      </c>
      <c r="DA227" s="304" t="e">
        <f t="shared" ca="1" si="206"/>
        <v>#NUM!</v>
      </c>
      <c r="DB227" s="305"/>
      <c r="DC227" s="304">
        <f t="shared" ca="1" si="207"/>
        <v>-999</v>
      </c>
    </row>
    <row r="228" spans="1:107" ht="14.4" x14ac:dyDescent="0.3">
      <c r="A228" s="37"/>
      <c r="B228" s="37"/>
      <c r="C228" s="37"/>
      <c r="D228" s="37" t="s">
        <v>801</v>
      </c>
      <c r="E228" s="37"/>
      <c r="F228" s="37"/>
      <c r="G228" s="37"/>
      <c r="H228" s="37"/>
      <c r="I228" s="275">
        <v>6.95</v>
      </c>
      <c r="J228" s="275">
        <v>0.39737499999999998</v>
      </c>
      <c r="K228" s="275">
        <v>112</v>
      </c>
      <c r="L228" s="275">
        <v>86</v>
      </c>
      <c r="M228" s="275">
        <v>246</v>
      </c>
      <c r="N228" s="275">
        <v>72</v>
      </c>
      <c r="O228" s="275"/>
      <c r="P228" s="275">
        <v>1.054176</v>
      </c>
      <c r="Q228" s="275">
        <v>80.368750000000006</v>
      </c>
      <c r="R228" s="275">
        <v>0.61765000000000003</v>
      </c>
      <c r="S228" s="275">
        <v>417.14840000000004</v>
      </c>
      <c r="T228" s="275">
        <v>768.6</v>
      </c>
      <c r="U228" s="37"/>
      <c r="V228" s="37"/>
      <c r="W228" s="37"/>
      <c r="X228" s="275"/>
      <c r="Y228" s="275"/>
      <c r="Z228" s="275">
        <v>2.2999999999999998</v>
      </c>
      <c r="AA228" s="37"/>
      <c r="AB228" s="275"/>
      <c r="AC228" s="275">
        <v>0.12</v>
      </c>
      <c r="AD228" s="37"/>
      <c r="AE228" s="37"/>
      <c r="AF228" s="37"/>
      <c r="AG228" s="37" t="str">
        <f t="shared" ca="1" si="189"/>
        <v>W_ID_052_FS_001</v>
      </c>
      <c r="AH228" s="37"/>
      <c r="AI228" s="37"/>
      <c r="AJ228" s="37"/>
      <c r="AK228" s="37"/>
      <c r="AL228" s="37">
        <f t="shared" ca="1" si="191"/>
        <v>6.95</v>
      </c>
      <c r="AM228" s="37">
        <f t="shared" ca="1" si="192"/>
        <v>0.39737499999999998</v>
      </c>
      <c r="AN228" s="37">
        <f t="shared" ca="1" si="192"/>
        <v>112</v>
      </c>
      <c r="AO228" s="37">
        <f t="shared" ca="1" si="192"/>
        <v>86</v>
      </c>
      <c r="AP228" s="37">
        <f t="shared" ca="1" si="192"/>
        <v>246</v>
      </c>
      <c r="AQ228" s="37">
        <f t="shared" ca="1" si="192"/>
        <v>72</v>
      </c>
      <c r="AR228" s="37">
        <f t="shared" ca="1" si="192"/>
        <v>0</v>
      </c>
      <c r="AS228" s="37">
        <f t="shared" ca="1" si="192"/>
        <v>1.054176</v>
      </c>
      <c r="AT228" s="37">
        <f t="shared" ca="1" si="192"/>
        <v>80.368750000000006</v>
      </c>
      <c r="AU228" s="37">
        <f t="shared" ca="1" si="214"/>
        <v>0.61765000000000003</v>
      </c>
      <c r="AV228" s="37">
        <f t="shared" ca="1" si="214"/>
        <v>417.14840000000004</v>
      </c>
      <c r="AW228" s="37">
        <f t="shared" ca="1" si="214"/>
        <v>768.6</v>
      </c>
      <c r="AX228" s="37"/>
      <c r="AY228" s="37"/>
      <c r="AZ228" s="37">
        <f t="shared" ca="1" si="210"/>
        <v>0</v>
      </c>
      <c r="BA228" s="37">
        <f t="shared" ca="1" si="210"/>
        <v>0</v>
      </c>
      <c r="BB228" s="37">
        <f t="shared" ca="1" si="210"/>
        <v>0</v>
      </c>
      <c r="BC228" s="37">
        <f t="shared" ca="1" si="210"/>
        <v>2.2999999999999998</v>
      </c>
      <c r="BD228" s="37">
        <f t="shared" ca="1" si="209"/>
        <v>0</v>
      </c>
      <c r="BE228" s="37">
        <f t="shared" ca="1" si="209"/>
        <v>0</v>
      </c>
      <c r="BF228" s="37">
        <f t="shared" ca="1" si="209"/>
        <v>0.12</v>
      </c>
      <c r="BG228" s="37">
        <f t="shared" ca="1" si="209"/>
        <v>0</v>
      </c>
      <c r="BH228" s="37">
        <f t="shared" ca="1" si="194"/>
        <v>0</v>
      </c>
      <c r="BI228" s="37">
        <f t="shared" ca="1" si="195"/>
        <v>99</v>
      </c>
      <c r="BJ228" s="37"/>
      <c r="BK228" s="299">
        <f t="shared" ca="1" si="211"/>
        <v>25.326517015480665</v>
      </c>
      <c r="BL228" s="299">
        <f t="shared" ca="1" si="212"/>
        <v>23.582099221500002</v>
      </c>
      <c r="BM228" s="300">
        <f t="shared" ca="1" si="196"/>
        <v>3.5666880975088355E-2</v>
      </c>
      <c r="BN228" s="37"/>
      <c r="BO228" s="301">
        <f t="shared" ca="1" si="163"/>
        <v>0.65787373408292438</v>
      </c>
      <c r="BP228" s="301">
        <f t="shared" ca="1" si="164"/>
        <v>0.12639729741233943</v>
      </c>
      <c r="BQ228" s="301">
        <f t="shared" ca="1" si="165"/>
        <v>0.21572896850473622</v>
      </c>
      <c r="BR228" s="302">
        <f t="shared" ca="1" si="166"/>
        <v>0.62895853399189949</v>
      </c>
      <c r="BS228" s="302">
        <f t="shared" ca="1" si="167"/>
        <v>0.65787373408292438</v>
      </c>
      <c r="BT228" s="301">
        <f t="shared" ca="1" si="168"/>
        <v>0.54873954198619224</v>
      </c>
      <c r="BU228" s="301">
        <f t="shared" ca="1" si="169"/>
        <v>0.2713186101522832</v>
      </c>
      <c r="BV228" s="301">
        <f t="shared" ca="1" si="170"/>
        <v>0.17994184786152459</v>
      </c>
      <c r="BW228" s="302">
        <f t="shared" ca="1" si="171"/>
        <v>0.52462106326852986</v>
      </c>
      <c r="BX228" s="302">
        <f t="shared" ca="1" si="213"/>
        <v>0.54873954198619224</v>
      </c>
      <c r="BY228" s="301">
        <f t="shared" ca="1" si="172"/>
        <v>1</v>
      </c>
      <c r="BZ228" s="301">
        <f t="shared" ca="1" si="173"/>
        <v>0</v>
      </c>
      <c r="CA228" s="301">
        <f t="shared" ca="1" si="174"/>
        <v>0</v>
      </c>
      <c r="CB228" s="302">
        <f t="shared" ca="1" si="175"/>
        <v>0.57740000000000002</v>
      </c>
      <c r="CC228" s="302">
        <f t="shared" ca="1" si="176"/>
        <v>1</v>
      </c>
      <c r="CD228" s="301">
        <f t="shared" ca="1" si="177"/>
        <v>6.3476551123251124E-2</v>
      </c>
      <c r="CE228" s="301">
        <f t="shared" ca="1" si="178"/>
        <v>0.32947061810196632</v>
      </c>
      <c r="CF228" s="301">
        <f t="shared" ca="1" si="179"/>
        <v>0.60705283077478256</v>
      </c>
      <c r="CG228" s="302">
        <f t="shared" ca="1" si="180"/>
        <v>0.73761526431420665</v>
      </c>
      <c r="CH228" s="302">
        <f t="shared" ca="1" si="181"/>
        <v>6.3476551123251124E-2</v>
      </c>
      <c r="CI228" s="303" t="e">
        <f t="shared" ca="1" si="208"/>
        <v>#REF!</v>
      </c>
      <c r="CJ228" s="303" t="e">
        <f t="shared" ca="1" si="197"/>
        <v>#REF!</v>
      </c>
      <c r="CK228" s="303" t="e">
        <f t="shared" ca="1" si="198"/>
        <v>#REF!</v>
      </c>
      <c r="CL228" s="301" t="e">
        <f t="shared" ca="1" si="199"/>
        <v>#REF!</v>
      </c>
      <c r="CM228" s="301" t="e">
        <f t="shared" ca="1" si="200"/>
        <v>#REF!</v>
      </c>
      <c r="CN228" s="301" t="e">
        <f t="shared" ca="1" si="201"/>
        <v>#REF!</v>
      </c>
      <c r="CO228" s="302" t="e">
        <f t="shared" ca="1" si="182"/>
        <v>#REF!</v>
      </c>
      <c r="CP228" s="302">
        <f t="shared" ca="1" si="183"/>
        <v>-1</v>
      </c>
      <c r="CQ228" s="301">
        <f t="shared" ca="1" si="184"/>
        <v>1.1842726843793141E-2</v>
      </c>
      <c r="CR228" s="301">
        <f t="shared" ca="1" si="185"/>
        <v>9.0935223979125901E-2</v>
      </c>
      <c r="CS228" s="301">
        <f t="shared" ca="1" si="186"/>
        <v>0.89722204917708093</v>
      </c>
      <c r="CT228" s="302">
        <f t="shared" ca="1" si="187"/>
        <v>1.0428602906643816</v>
      </c>
      <c r="CU228" s="302">
        <f t="shared" ca="1" si="188"/>
        <v>1.1842726843793141E-2</v>
      </c>
      <c r="CV228" s="37"/>
      <c r="CW228" s="298">
        <f t="shared" ca="1" si="202"/>
        <v>2.0116644060558668</v>
      </c>
      <c r="CX228" s="302">
        <f t="shared" ca="1" si="203"/>
        <v>1.478061795383756</v>
      </c>
      <c r="CY228" s="298">
        <f t="shared" ca="1" si="204"/>
        <v>0.74534161490683226</v>
      </c>
      <c r="CZ228" s="298">
        <f t="shared" ca="1" si="205"/>
        <v>0.8847736625514403</v>
      </c>
      <c r="DA228" s="304" t="e">
        <f t="shared" ca="1" si="206"/>
        <v>#NUM!</v>
      </c>
      <c r="DB228" s="305"/>
      <c r="DC228" s="304">
        <f t="shared" ca="1" si="207"/>
        <v>-999</v>
      </c>
    </row>
    <row r="229" spans="1:107" ht="14.4" x14ac:dyDescent="0.3">
      <c r="A229" s="37"/>
      <c r="B229" s="37"/>
      <c r="C229" s="37"/>
      <c r="D229" s="37" t="s">
        <v>803</v>
      </c>
      <c r="E229" s="37"/>
      <c r="F229" s="37"/>
      <c r="G229" s="37"/>
      <c r="H229" s="37"/>
      <c r="I229" s="275">
        <v>6.34</v>
      </c>
      <c r="J229" s="275">
        <v>0.40226699999999999</v>
      </c>
      <c r="K229" s="275">
        <v>69</v>
      </c>
      <c r="L229" s="275">
        <v>147</v>
      </c>
      <c r="M229" s="275">
        <v>407</v>
      </c>
      <c r="N229" s="275">
        <v>95</v>
      </c>
      <c r="O229" s="275"/>
      <c r="P229" s="275">
        <v>0.86287700000000001</v>
      </c>
      <c r="Q229" s="275">
        <v>74.371000000000009</v>
      </c>
      <c r="R229" s="275">
        <v>1.1522000000000001</v>
      </c>
      <c r="S229" s="275">
        <v>533.09739999999999</v>
      </c>
      <c r="T229" s="275">
        <v>921.1</v>
      </c>
      <c r="U229" s="37"/>
      <c r="V229" s="37"/>
      <c r="W229" s="37"/>
      <c r="X229" s="275"/>
      <c r="Y229" s="275"/>
      <c r="Z229" s="275">
        <v>1.6</v>
      </c>
      <c r="AA229" s="37"/>
      <c r="AB229" s="275">
        <v>1.2</v>
      </c>
      <c r="AC229" s="275">
        <v>0.28999999999999998</v>
      </c>
      <c r="AD229" s="37"/>
      <c r="AE229" s="37"/>
      <c r="AF229" s="37"/>
      <c r="AG229" s="37" t="str">
        <f t="shared" ca="1" si="189"/>
        <v>W_ID_053_FS_001</v>
      </c>
      <c r="AH229" s="37"/>
      <c r="AI229" s="37"/>
      <c r="AJ229" s="37"/>
      <c r="AK229" s="37"/>
      <c r="AL229" s="37">
        <f t="shared" ca="1" si="191"/>
        <v>6.34</v>
      </c>
      <c r="AM229" s="37">
        <f t="shared" ca="1" si="192"/>
        <v>0.40226699999999999</v>
      </c>
      <c r="AN229" s="37">
        <f t="shared" ca="1" si="192"/>
        <v>69</v>
      </c>
      <c r="AO229" s="37">
        <f t="shared" ca="1" si="192"/>
        <v>147</v>
      </c>
      <c r="AP229" s="37">
        <f t="shared" ca="1" si="192"/>
        <v>407</v>
      </c>
      <c r="AQ229" s="37">
        <f t="shared" ca="1" si="192"/>
        <v>95</v>
      </c>
      <c r="AR229" s="37">
        <f t="shared" ca="1" si="192"/>
        <v>0</v>
      </c>
      <c r="AS229" s="37">
        <f t="shared" ca="1" si="192"/>
        <v>0.86287700000000001</v>
      </c>
      <c r="AT229" s="37">
        <f t="shared" ca="1" si="192"/>
        <v>74.371000000000009</v>
      </c>
      <c r="AU229" s="37">
        <f t="shared" ca="1" si="214"/>
        <v>1.1522000000000001</v>
      </c>
      <c r="AV229" s="37">
        <f t="shared" ca="1" si="214"/>
        <v>533.09739999999999</v>
      </c>
      <c r="AW229" s="37">
        <f t="shared" ca="1" si="214"/>
        <v>921.1</v>
      </c>
      <c r="AX229" s="37"/>
      <c r="AY229" s="37"/>
      <c r="AZ229" s="37">
        <f t="shared" ca="1" si="210"/>
        <v>0</v>
      </c>
      <c r="BA229" s="37">
        <f t="shared" ca="1" si="210"/>
        <v>0</v>
      </c>
      <c r="BB229" s="37">
        <f t="shared" ca="1" si="210"/>
        <v>0</v>
      </c>
      <c r="BC229" s="37">
        <f t="shared" ca="1" si="210"/>
        <v>1.6</v>
      </c>
      <c r="BD229" s="37">
        <f t="shared" ca="1" si="209"/>
        <v>0</v>
      </c>
      <c r="BE229" s="37">
        <f t="shared" ca="1" si="209"/>
        <v>1.2</v>
      </c>
      <c r="BF229" s="37">
        <f t="shared" ca="1" si="209"/>
        <v>0.28999999999999998</v>
      </c>
      <c r="BG229" s="37">
        <f t="shared" ca="1" si="209"/>
        <v>0</v>
      </c>
      <c r="BH229" s="37">
        <f t="shared" ca="1" si="194"/>
        <v>0</v>
      </c>
      <c r="BI229" s="37">
        <f t="shared" ca="1" si="195"/>
        <v>99</v>
      </c>
      <c r="BJ229" s="37"/>
      <c r="BK229" s="299">
        <f t="shared" ca="1" si="211"/>
        <v>35.0071781288541</v>
      </c>
      <c r="BL229" s="299">
        <f t="shared" ca="1" si="212"/>
        <v>28.354574586000002</v>
      </c>
      <c r="BM229" s="300">
        <f t="shared" ca="1" si="196"/>
        <v>0.10499399492297357</v>
      </c>
      <c r="BN229" s="37"/>
      <c r="BO229" s="301">
        <f t="shared" ca="1" si="163"/>
        <v>0.59617023689973203</v>
      </c>
      <c r="BP229" s="301">
        <f t="shared" ca="1" si="164"/>
        <v>0.23090564432234045</v>
      </c>
      <c r="BQ229" s="301">
        <f t="shared" ca="1" si="165"/>
        <v>0.17292411877792757</v>
      </c>
      <c r="BR229" s="302">
        <f t="shared" ca="1" si="166"/>
        <v>0.54390417473877828</v>
      </c>
      <c r="BS229" s="302">
        <f t="shared" ca="1" si="167"/>
        <v>0.59617023689973203</v>
      </c>
      <c r="BT229" s="301">
        <f t="shared" ca="1" si="168"/>
        <v>0.54616438871738104</v>
      </c>
      <c r="BU229" s="301">
        <f t="shared" ca="1" si="169"/>
        <v>0.2954161032609145</v>
      </c>
      <c r="BV229" s="301">
        <f t="shared" ca="1" si="170"/>
        <v>0.15841950802170454</v>
      </c>
      <c r="BW229" s="302">
        <f t="shared" ca="1" si="171"/>
        <v>0.49828232395807809</v>
      </c>
      <c r="BX229" s="302">
        <f t="shared" ca="1" si="213"/>
        <v>0.54616438871738104</v>
      </c>
      <c r="BY229" s="301">
        <f t="shared" ca="1" si="172"/>
        <v>1</v>
      </c>
      <c r="BZ229" s="301">
        <f t="shared" ca="1" si="173"/>
        <v>0</v>
      </c>
      <c r="CA229" s="301">
        <f t="shared" ca="1" si="174"/>
        <v>0</v>
      </c>
      <c r="CB229" s="302">
        <f t="shared" ca="1" si="175"/>
        <v>0.57740000000000002</v>
      </c>
      <c r="CC229" s="302">
        <f t="shared" ca="1" si="176"/>
        <v>1</v>
      </c>
      <c r="CD229" s="301">
        <f t="shared" ca="1" si="177"/>
        <v>4.8654021632267161E-2</v>
      </c>
      <c r="CE229" s="301">
        <f t="shared" ca="1" si="178"/>
        <v>0.34875599940440999</v>
      </c>
      <c r="CF229" s="301">
        <f t="shared" ca="1" si="179"/>
        <v>0.60258997896332278</v>
      </c>
      <c r="CG229" s="302">
        <f t="shared" ca="1" si="180"/>
        <v>0.72390348079941991</v>
      </c>
      <c r="CH229" s="302">
        <f t="shared" ca="1" si="181"/>
        <v>4.8654021632267161E-2</v>
      </c>
      <c r="CI229" s="303" t="e">
        <f t="shared" ca="1" si="208"/>
        <v>#REF!</v>
      </c>
      <c r="CJ229" s="303" t="e">
        <f t="shared" ca="1" si="197"/>
        <v>#REF!</v>
      </c>
      <c r="CK229" s="303" t="e">
        <f t="shared" ca="1" si="198"/>
        <v>#REF!</v>
      </c>
      <c r="CL229" s="301" t="e">
        <f t="shared" ca="1" si="199"/>
        <v>#REF!</v>
      </c>
      <c r="CM229" s="301" t="e">
        <f t="shared" ca="1" si="200"/>
        <v>#REF!</v>
      </c>
      <c r="CN229" s="301" t="e">
        <f t="shared" ca="1" si="201"/>
        <v>#REF!</v>
      </c>
      <c r="CO229" s="302" t="e">
        <f t="shared" ca="1" si="182"/>
        <v>#REF!</v>
      </c>
      <c r="CP229" s="302">
        <f t="shared" ca="1" si="183"/>
        <v>-1</v>
      </c>
      <c r="CQ229" s="301">
        <f t="shared" ca="1" si="184"/>
        <v>6.1138806797181615E-3</v>
      </c>
      <c r="CR229" s="301">
        <f t="shared" ca="1" si="185"/>
        <v>0.13025224056790866</v>
      </c>
      <c r="CS229" s="301">
        <f t="shared" ca="1" si="186"/>
        <v>0.86363387875237319</v>
      </c>
      <c r="CT229" s="302">
        <f t="shared" ca="1" si="187"/>
        <v>1.0007681944998346</v>
      </c>
      <c r="CU229" s="302">
        <f t="shared" ca="1" si="188"/>
        <v>6.1138806797181615E-3</v>
      </c>
      <c r="CV229" s="37"/>
      <c r="CW229" s="298">
        <f t="shared" ca="1" si="202"/>
        <v>2.3569110642075044</v>
      </c>
      <c r="CX229" s="302">
        <f t="shared" ca="1" si="203"/>
        <v>1.7250402602711321</v>
      </c>
      <c r="CY229" s="298">
        <f t="shared" ca="1" si="204"/>
        <v>0.70007369196757552</v>
      </c>
      <c r="CZ229" s="298">
        <f t="shared" ca="1" si="205"/>
        <v>0.95516569200779722</v>
      </c>
      <c r="DA229" s="304" t="e">
        <f t="shared" ca="1" si="206"/>
        <v>#NUM!</v>
      </c>
      <c r="DB229" s="305"/>
      <c r="DC229" s="304">
        <f t="shared" ca="1" si="207"/>
        <v>-999</v>
      </c>
    </row>
    <row r="230" spans="1:107" ht="14.4" x14ac:dyDescent="0.3">
      <c r="A230" s="37"/>
      <c r="B230" s="37"/>
      <c r="C230" s="37"/>
      <c r="D230" s="37" t="s">
        <v>805</v>
      </c>
      <c r="E230" s="37"/>
      <c r="F230" s="37"/>
      <c r="G230" s="37"/>
      <c r="H230" s="37"/>
      <c r="I230" s="275">
        <v>6.34</v>
      </c>
      <c r="J230" s="275">
        <v>0.38992200000000005</v>
      </c>
      <c r="K230" s="275">
        <v>69</v>
      </c>
      <c r="L230" s="275">
        <v>40</v>
      </c>
      <c r="M230" s="275">
        <v>393</v>
      </c>
      <c r="N230" s="275">
        <v>92</v>
      </c>
      <c r="O230" s="275"/>
      <c r="P230" s="275">
        <v>0.821959</v>
      </c>
      <c r="Q230" s="275"/>
      <c r="R230" s="275"/>
      <c r="S230" s="275"/>
      <c r="T230" s="275">
        <v>994.3</v>
      </c>
      <c r="U230" s="37"/>
      <c r="V230" s="37"/>
      <c r="W230" s="37"/>
      <c r="X230" s="275"/>
      <c r="Y230" s="275"/>
      <c r="Z230" s="275">
        <v>1.5</v>
      </c>
      <c r="AA230" s="37"/>
      <c r="AB230" s="275">
        <v>1.1000000000000001</v>
      </c>
      <c r="AC230" s="275">
        <v>0.3</v>
      </c>
      <c r="AD230" s="37"/>
      <c r="AE230" s="37"/>
      <c r="AF230" s="37"/>
      <c r="AG230" s="37" t="str">
        <f t="shared" ca="1" si="189"/>
        <v>W_ID_053_FS_002</v>
      </c>
      <c r="AH230" s="37"/>
      <c r="AI230" s="37"/>
      <c r="AJ230" s="37"/>
      <c r="AK230" s="37"/>
      <c r="AL230" s="37">
        <f t="shared" ca="1" si="191"/>
        <v>6.34</v>
      </c>
      <c r="AM230" s="37">
        <f t="shared" ca="1" si="192"/>
        <v>0.38992200000000005</v>
      </c>
      <c r="AN230" s="37">
        <f t="shared" ca="1" si="192"/>
        <v>69</v>
      </c>
      <c r="AO230" s="37">
        <f t="shared" ca="1" si="192"/>
        <v>40</v>
      </c>
      <c r="AP230" s="37">
        <f t="shared" ca="1" si="192"/>
        <v>393</v>
      </c>
      <c r="AQ230" s="37">
        <f t="shared" ca="1" si="192"/>
        <v>92</v>
      </c>
      <c r="AR230" s="37">
        <f t="shared" ca="1" si="192"/>
        <v>0</v>
      </c>
      <c r="AS230" s="37">
        <f t="shared" ca="1" si="192"/>
        <v>0.821959</v>
      </c>
      <c r="AT230" s="37">
        <f t="shared" ca="1" si="192"/>
        <v>0</v>
      </c>
      <c r="AU230" s="37">
        <f t="shared" ca="1" si="214"/>
        <v>0</v>
      </c>
      <c r="AV230" s="37">
        <f t="shared" ca="1" si="214"/>
        <v>0</v>
      </c>
      <c r="AW230" s="37">
        <f t="shared" ca="1" si="214"/>
        <v>994.3</v>
      </c>
      <c r="AX230" s="37"/>
      <c r="AY230" s="37"/>
      <c r="AZ230" s="37">
        <f t="shared" ca="1" si="210"/>
        <v>0</v>
      </c>
      <c r="BA230" s="37">
        <f t="shared" ca="1" si="210"/>
        <v>0</v>
      </c>
      <c r="BB230" s="37">
        <f t="shared" ca="1" si="210"/>
        <v>0</v>
      </c>
      <c r="BC230" s="37">
        <f t="shared" ca="1" si="210"/>
        <v>1.5</v>
      </c>
      <c r="BD230" s="37">
        <f t="shared" ca="1" si="209"/>
        <v>0</v>
      </c>
      <c r="BE230" s="37">
        <f t="shared" ca="1" si="209"/>
        <v>1.1000000000000001</v>
      </c>
      <c r="BF230" s="37">
        <f t="shared" ca="1" si="209"/>
        <v>0.3</v>
      </c>
      <c r="BG230" s="37">
        <f t="shared" ca="1" si="209"/>
        <v>0</v>
      </c>
      <c r="BH230" s="37">
        <f t="shared" ca="1" si="194"/>
        <v>0</v>
      </c>
      <c r="BI230" s="37">
        <f t="shared" ca="1" si="195"/>
        <v>99</v>
      </c>
      <c r="BJ230" s="37"/>
      <c r="BK230" s="299">
        <f t="shared" ca="1" si="211"/>
        <v>31.318657090904097</v>
      </c>
      <c r="BL230" s="299">
        <f t="shared" ca="1" si="212"/>
        <v>16.296576999999999</v>
      </c>
      <c r="BM230" s="300">
        <f t="shared" ca="1" si="196"/>
        <v>0.3154889475545759</v>
      </c>
      <c r="BN230" s="37"/>
      <c r="BO230" s="301">
        <f t="shared" ref="BO230:BO293" ca="1" si="215">(AT230*BO$6)/(AT230*BO$6+AU230*BP$6+AS230*BQ$6)</f>
        <v>0</v>
      </c>
      <c r="BP230" s="301">
        <f t="shared" ref="BP230:BP293" ca="1" si="216">(AU230*BP$6)/(AT230*BO$6+AU230*BP$6+AS230*BQ$6)</f>
        <v>0</v>
      </c>
      <c r="BQ230" s="301">
        <f t="shared" ref="BQ230:BQ293" ca="1" si="217">(AS230*BQ$6)/(AT230*BO$6+AU230*BP$6+AS230*BQ$6)</f>
        <v>1</v>
      </c>
      <c r="BR230" s="302">
        <f t="shared" ref="BR230:BR293" ca="1" si="218">0.5774*BO230+1.1547*BQ230</f>
        <v>1.1547000000000001</v>
      </c>
      <c r="BS230" s="302">
        <f t="shared" ref="BS230:BS293" ca="1" si="219">IF(ISERROR(BO230),-1,BO230)</f>
        <v>0</v>
      </c>
      <c r="BT230" s="301">
        <f t="shared" ref="BT230:BT293" ca="1" si="220">(AT230*BT$6)/(AT230*BT$6+AM230*BU$6+AS230*BV$6)</f>
        <v>0</v>
      </c>
      <c r="BU230" s="301">
        <f t="shared" ref="BU230:BU293" ca="1" si="221">(AM230*BU$6)/(AT230*BT$6+AM230*BU$6+AS230*BV$6)</f>
        <v>0.65487790591972705</v>
      </c>
      <c r="BV230" s="301">
        <f t="shared" ref="BV230:BV293" ca="1" si="222">(AS230*BV$6)/(AT230*BT$6+AM230*BU$6+AS230*BV$6)</f>
        <v>0.345122094080273</v>
      </c>
      <c r="BW230" s="302">
        <f t="shared" ref="BW230:BW293" ca="1" si="223">0.5774*BT230+1.1547*BV230</f>
        <v>0.39851248203449124</v>
      </c>
      <c r="BX230" s="302">
        <f t="shared" ca="1" si="213"/>
        <v>0</v>
      </c>
      <c r="BY230" s="301">
        <f t="shared" ref="BY230:BY293" ca="1" si="224">(AM230*BY$6)/(AM230*$BY$6+BA230*$BZ$6+BB230*$CA$6)</f>
        <v>1</v>
      </c>
      <c r="BZ230" s="301">
        <f t="shared" ref="BZ230:BZ293" ca="1" si="225">(BA230*BZ$6)/(AM230*$BY$6+BA230*$BZ$6+BB230*$CA$6)</f>
        <v>0</v>
      </c>
      <c r="CA230" s="301">
        <f t="shared" ref="CA230:CA293" ca="1" si="226">(BB230*CA$6)/(AM230*$BY$6+BA230*$BZ$6+BB230*$CA$6)</f>
        <v>0</v>
      </c>
      <c r="CB230" s="302">
        <f t="shared" ref="CB230:CB293" ca="1" si="227">0.5774*BY230+1.1547*CA230</f>
        <v>0.57740000000000002</v>
      </c>
      <c r="CC230" s="302">
        <f t="shared" ref="CC230:CC293" ca="1" si="228">IF(ISERROR(BY230),-1,BY230)</f>
        <v>1</v>
      </c>
      <c r="CD230" s="301">
        <f t="shared" ref="CD230:CD293" ca="1" si="229">(AT230*CD$6)/(AT230*CD$6+AV230*CE$6+AW230*CF$6)</f>
        <v>0</v>
      </c>
      <c r="CE230" s="301">
        <f t="shared" ref="CE230:CE293" ca="1" si="230">(AV230*CE$6)/(AT230*CD$6+AV230*CE$6+AW230*CF$6)</f>
        <v>0</v>
      </c>
      <c r="CF230" s="301">
        <f t="shared" ref="CF230:CF293" ca="1" si="231">(AW230*CF$6)/(AT230*CD$6+AV230*CE$6+AW230*CF$6)</f>
        <v>1</v>
      </c>
      <c r="CG230" s="302">
        <f t="shared" ref="CG230:CG293" ca="1" si="232">0.5774*CD230+1.1547*CF230</f>
        <v>1.1547000000000001</v>
      </c>
      <c r="CH230" s="302">
        <f t="shared" ref="CH230:CH293" ca="1" si="233">IF(ISERROR(CD230),-1,CD230)</f>
        <v>0</v>
      </c>
      <c r="CI230" s="303" t="e">
        <f t="shared" ca="1" si="208"/>
        <v>#REF!</v>
      </c>
      <c r="CJ230" s="303" t="e">
        <f t="shared" ca="1" si="197"/>
        <v>#REF!</v>
      </c>
      <c r="CK230" s="303" t="e">
        <f t="shared" ca="1" si="198"/>
        <v>#REF!</v>
      </c>
      <c r="CL230" s="301" t="e">
        <f t="shared" ca="1" si="199"/>
        <v>#REF!</v>
      </c>
      <c r="CM230" s="301" t="e">
        <f t="shared" ca="1" si="200"/>
        <v>#REF!</v>
      </c>
      <c r="CN230" s="301" t="e">
        <f t="shared" ca="1" si="201"/>
        <v>#REF!</v>
      </c>
      <c r="CO230" s="302" t="e">
        <f t="shared" ref="CO230:CO293" ca="1" si="234">0.5774*CL230+1.1547*CN230</f>
        <v>#REF!</v>
      </c>
      <c r="CP230" s="302">
        <f t="shared" ref="CP230:CP293" ca="1" si="235">IF(ISERROR(CL230),-1,CL230)</f>
        <v>-1</v>
      </c>
      <c r="CQ230" s="301">
        <f t="shared" ref="CQ230:CQ293" ca="1" si="236">(AN230*CQ$6)/(AN230*CQ$6+AO230*CR$6+(AQ230^0.5)*CS$6)</f>
        <v>6.858394887118706E-3</v>
      </c>
      <c r="CR230" s="301">
        <f t="shared" ref="CR230:CR293" ca="1" si="237">(AO230*CR$6)/(AN230*CQ$6+AO230*CR$6+(AQ230^0.5)*CS$6)</f>
        <v>3.9758810939818583E-2</v>
      </c>
      <c r="CS230" s="301">
        <f t="shared" ref="CS230:CS293" ca="1" si="238">((AQ230^0.5)*CS$6)/(AN230*CQ$6+AO230*CR$6+(AQ230^0.5)*CS$6)</f>
        <v>0.95338279417306271</v>
      </c>
      <c r="CT230" s="302">
        <f t="shared" ref="CT230:CT293" ca="1" si="239">0.5774*CQ230+1.1547*CS230</f>
        <v>1.1048311496394578</v>
      </c>
      <c r="CU230" s="302">
        <f t="shared" ref="CU230:CU293" ca="1" si="240">IF(ISERROR(CQ230),-1,CQ230)</f>
        <v>6.858394887118706E-3</v>
      </c>
      <c r="CV230" s="37"/>
      <c r="CW230" s="298">
        <f t="shared" ca="1" si="202"/>
        <v>1.2403321553103692</v>
      </c>
      <c r="CX230" s="302">
        <f t="shared" ca="1" si="203"/>
        <v>0.60972743228049797</v>
      </c>
      <c r="CY230" s="298">
        <f t="shared" ca="1" si="204"/>
        <v>0.70068545316070063</v>
      </c>
      <c r="CZ230" s="298">
        <f t="shared" ca="1" si="205"/>
        <v>0.85287846481876328</v>
      </c>
      <c r="DA230" s="304" t="e">
        <f t="shared" ca="1" si="206"/>
        <v>#NUM!</v>
      </c>
      <c r="DB230" s="305"/>
      <c r="DC230" s="304">
        <f t="shared" ca="1" si="207"/>
        <v>-999</v>
      </c>
    </row>
    <row r="231" spans="1:107" ht="14.4" x14ac:dyDescent="0.3">
      <c r="A231" s="37"/>
      <c r="B231" s="37"/>
      <c r="C231" s="37"/>
      <c r="D231" s="37" t="s">
        <v>806</v>
      </c>
      <c r="E231" s="37"/>
      <c r="F231" s="37"/>
      <c r="G231" s="37"/>
      <c r="H231" s="37"/>
      <c r="I231" s="275">
        <v>6.92</v>
      </c>
      <c r="J231" s="275">
        <v>1.297E-3</v>
      </c>
      <c r="K231" s="275">
        <v>10</v>
      </c>
      <c r="L231" s="275">
        <v>53</v>
      </c>
      <c r="M231" s="275">
        <v>13</v>
      </c>
      <c r="N231" s="275">
        <v>6.4</v>
      </c>
      <c r="O231" s="275"/>
      <c r="P231" s="275">
        <v>4.8420999999999999E-2</v>
      </c>
      <c r="Q231" s="275">
        <v>1.4424999999999999</v>
      </c>
      <c r="R231" s="275">
        <v>0.63765000000000005</v>
      </c>
      <c r="S231" s="275">
        <v>9.6150500000000001</v>
      </c>
      <c r="T231" s="275">
        <v>91.5</v>
      </c>
      <c r="U231" s="37"/>
      <c r="V231" s="37"/>
      <c r="W231" s="37"/>
      <c r="X231" s="275"/>
      <c r="Y231" s="275"/>
      <c r="Z231" s="275"/>
      <c r="AA231" s="37"/>
      <c r="AB231" s="275"/>
      <c r="AC231" s="275"/>
      <c r="AD231" s="37"/>
      <c r="AE231" s="37"/>
      <c r="AF231" s="37"/>
      <c r="AG231" s="37" t="str">
        <f t="shared" ca="1" si="189"/>
        <v>W_ID_054_FS_001</v>
      </c>
      <c r="AH231" s="37"/>
      <c r="AI231" s="37"/>
      <c r="AJ231" s="37"/>
      <c r="AK231" s="37"/>
      <c r="AL231" s="37">
        <f t="shared" ca="1" si="191"/>
        <v>6.92</v>
      </c>
      <c r="AM231" s="37">
        <f t="shared" ca="1" si="192"/>
        <v>1.297E-3</v>
      </c>
      <c r="AN231" s="37">
        <f t="shared" ca="1" si="192"/>
        <v>10</v>
      </c>
      <c r="AO231" s="37">
        <f t="shared" ca="1" si="192"/>
        <v>53</v>
      </c>
      <c r="AP231" s="37">
        <f t="shared" ca="1" si="192"/>
        <v>13</v>
      </c>
      <c r="AQ231" s="37">
        <f t="shared" ca="1" si="192"/>
        <v>6.4</v>
      </c>
      <c r="AR231" s="37">
        <f t="shared" ca="1" si="192"/>
        <v>0</v>
      </c>
      <c r="AS231" s="37">
        <f t="shared" ca="1" si="192"/>
        <v>4.8420999999999999E-2</v>
      </c>
      <c r="AT231" s="37">
        <f t="shared" ca="1" si="192"/>
        <v>1.4424999999999999</v>
      </c>
      <c r="AU231" s="37">
        <f t="shared" ca="1" si="214"/>
        <v>0.63765000000000005</v>
      </c>
      <c r="AV231" s="37">
        <f t="shared" ca="1" si="214"/>
        <v>9.6150500000000001</v>
      </c>
      <c r="AW231" s="37">
        <f t="shared" ca="1" si="214"/>
        <v>91.5</v>
      </c>
      <c r="AX231" s="37"/>
      <c r="AY231" s="37"/>
      <c r="AZ231" s="37">
        <f t="shared" ca="1" si="210"/>
        <v>0</v>
      </c>
      <c r="BA231" s="37">
        <f t="shared" ca="1" si="210"/>
        <v>0</v>
      </c>
      <c r="BB231" s="37">
        <f t="shared" ca="1" si="210"/>
        <v>0</v>
      </c>
      <c r="BC231" s="37">
        <f t="shared" ca="1" si="210"/>
        <v>0</v>
      </c>
      <c r="BD231" s="37">
        <f t="shared" ca="1" si="209"/>
        <v>0</v>
      </c>
      <c r="BE231" s="37">
        <f t="shared" ca="1" si="209"/>
        <v>0</v>
      </c>
      <c r="BF231" s="37">
        <f t="shared" ca="1" si="209"/>
        <v>0</v>
      </c>
      <c r="BG231" s="37">
        <f t="shared" ca="1" si="209"/>
        <v>0</v>
      </c>
      <c r="BH231" s="37">
        <f t="shared" ca="1" si="194"/>
        <v>0</v>
      </c>
      <c r="BI231" s="37">
        <f t="shared" ca="1" si="195"/>
        <v>99</v>
      </c>
      <c r="BJ231" s="37"/>
      <c r="BK231" s="299">
        <f t="shared" ca="1" si="211"/>
        <v>2.9656801753019137</v>
      </c>
      <c r="BL231" s="299">
        <f t="shared" ca="1" si="212"/>
        <v>1.7741291619999999</v>
      </c>
      <c r="BM231" s="300">
        <f t="shared" ca="1" si="196"/>
        <v>0.25139218236575561</v>
      </c>
      <c r="BN231" s="37"/>
      <c r="BO231" s="301">
        <f t="shared" ca="1" si="215"/>
        <v>7.7577641505248235E-2</v>
      </c>
      <c r="BP231" s="301">
        <f t="shared" ca="1" si="216"/>
        <v>0.85732033112342365</v>
      </c>
      <c r="BQ231" s="301">
        <f t="shared" ca="1" si="217"/>
        <v>6.5102027371327989E-2</v>
      </c>
      <c r="BR231" s="302">
        <f t="shared" ca="1" si="218"/>
        <v>0.11996664121080276</v>
      </c>
      <c r="BS231" s="302">
        <f t="shared" ca="1" si="219"/>
        <v>7.7577641505248235E-2</v>
      </c>
      <c r="BT231" s="301">
        <f t="shared" ca="1" si="220"/>
        <v>0.51837677097090074</v>
      </c>
      <c r="BU231" s="301">
        <f t="shared" ca="1" si="221"/>
        <v>4.6608989389896598E-2</v>
      </c>
      <c r="BV231" s="301">
        <f t="shared" ca="1" si="222"/>
        <v>0.4350142396392026</v>
      </c>
      <c r="BW231" s="302">
        <f t="shared" ca="1" si="223"/>
        <v>0.8016216900699854</v>
      </c>
      <c r="BX231" s="302">
        <f t="shared" ca="1" si="213"/>
        <v>0.51837677097090074</v>
      </c>
      <c r="BY231" s="301">
        <f t="shared" ca="1" si="224"/>
        <v>1</v>
      </c>
      <c r="BZ231" s="301">
        <f t="shared" ca="1" si="225"/>
        <v>0</v>
      </c>
      <c r="CA231" s="301">
        <f t="shared" ca="1" si="226"/>
        <v>0</v>
      </c>
      <c r="CB231" s="302">
        <f t="shared" ca="1" si="227"/>
        <v>0.57740000000000002</v>
      </c>
      <c r="CC231" s="302">
        <f t="shared" ca="1" si="228"/>
        <v>1</v>
      </c>
      <c r="CD231" s="301">
        <f t="shared" ca="1" si="229"/>
        <v>1.4065273595166811E-2</v>
      </c>
      <c r="CE231" s="301">
        <f t="shared" ca="1" si="230"/>
        <v>9.3752727127354357E-2</v>
      </c>
      <c r="CF231" s="301">
        <f t="shared" ca="1" si="231"/>
        <v>0.89218199927747888</v>
      </c>
      <c r="CG231" s="302">
        <f t="shared" ca="1" si="232"/>
        <v>1.0383238435395543</v>
      </c>
      <c r="CH231" s="302">
        <f t="shared" ca="1" si="233"/>
        <v>1.4065273595166811E-2</v>
      </c>
      <c r="CI231" s="303" t="e">
        <f t="shared" ca="1" si="208"/>
        <v>#REF!</v>
      </c>
      <c r="CJ231" s="303" t="e">
        <f t="shared" ca="1" si="197"/>
        <v>#REF!</v>
      </c>
      <c r="CK231" s="303" t="e">
        <f t="shared" ca="1" si="198"/>
        <v>#REF!</v>
      </c>
      <c r="CL231" s="301" t="e">
        <f t="shared" ca="1" si="199"/>
        <v>#REF!</v>
      </c>
      <c r="CM231" s="301" t="e">
        <f t="shared" ca="1" si="200"/>
        <v>#REF!</v>
      </c>
      <c r="CN231" s="301" t="e">
        <f t="shared" ca="1" si="201"/>
        <v>#REF!</v>
      </c>
      <c r="CO231" s="302" t="e">
        <f t="shared" ca="1" si="234"/>
        <v>#REF!</v>
      </c>
      <c r="CP231" s="302">
        <f t="shared" ca="1" si="235"/>
        <v>-1</v>
      </c>
      <c r="CQ231" s="301">
        <f t="shared" ca="1" si="236"/>
        <v>3.2575177266300557E-3</v>
      </c>
      <c r="CR231" s="301">
        <f t="shared" ca="1" si="237"/>
        <v>0.17264843951139297</v>
      </c>
      <c r="CS231" s="301">
        <f t="shared" ca="1" si="238"/>
        <v>0.82409404276197695</v>
      </c>
      <c r="CT231" s="302">
        <f t="shared" ca="1" si="239"/>
        <v>0.95346228191261106</v>
      </c>
      <c r="CU231" s="302">
        <f t="shared" ca="1" si="240"/>
        <v>3.2575177266300557E-3</v>
      </c>
      <c r="CV231" s="37"/>
      <c r="CW231" s="298">
        <f t="shared" ca="1" si="202"/>
        <v>2.6423717652176908</v>
      </c>
      <c r="CX231" s="302">
        <f t="shared" ca="1" si="203"/>
        <v>2.3346083868947414</v>
      </c>
      <c r="CY231" s="298">
        <f t="shared" ca="1" si="204"/>
        <v>0.83116883116883122</v>
      </c>
      <c r="CZ231" s="298">
        <f t="shared" ca="1" si="205"/>
        <v>0.98148148148148151</v>
      </c>
      <c r="DA231" s="304" t="e">
        <f t="shared" ca="1" si="206"/>
        <v>#NUM!</v>
      </c>
      <c r="DB231" s="305"/>
      <c r="DC231" s="304">
        <f t="shared" ca="1" si="207"/>
        <v>-999</v>
      </c>
    </row>
    <row r="232" spans="1:107" ht="14.4" x14ac:dyDescent="0.3">
      <c r="A232" s="37"/>
      <c r="B232" s="37"/>
      <c r="C232" s="37"/>
      <c r="D232" s="37" t="s">
        <v>808</v>
      </c>
      <c r="E232" s="37"/>
      <c r="F232" s="37"/>
      <c r="G232" s="37"/>
      <c r="H232" s="37"/>
      <c r="I232" s="275">
        <v>5.24</v>
      </c>
      <c r="J232" s="275">
        <v>3.0760000000000003E-2</v>
      </c>
      <c r="K232" s="275">
        <v>10</v>
      </c>
      <c r="L232" s="275">
        <v>15</v>
      </c>
      <c r="M232" s="275">
        <v>6.8</v>
      </c>
      <c r="N232" s="275">
        <v>2.2999999999999998</v>
      </c>
      <c r="O232" s="275"/>
      <c r="P232" s="275">
        <v>6.4406000000000005E-2</v>
      </c>
      <c r="Q232" s="275">
        <v>0.86454999999999993</v>
      </c>
      <c r="R232" s="275"/>
      <c r="S232" s="275">
        <v>752.22940000000006</v>
      </c>
      <c r="T232" s="275">
        <v>91.5</v>
      </c>
      <c r="U232" s="37"/>
      <c r="V232" s="37"/>
      <c r="W232" s="37"/>
      <c r="X232" s="275"/>
      <c r="Y232" s="275"/>
      <c r="Z232" s="275"/>
      <c r="AA232" s="37"/>
      <c r="AB232" s="275">
        <v>10</v>
      </c>
      <c r="AC232" s="275">
        <v>0.41</v>
      </c>
      <c r="AD232" s="37"/>
      <c r="AE232" s="37"/>
      <c r="AF232" s="37"/>
      <c r="AG232" s="37" t="str">
        <f t="shared" ca="1" si="189"/>
        <v>W_ID_055_FS_001</v>
      </c>
      <c r="AH232" s="37"/>
      <c r="AI232" s="37"/>
      <c r="AJ232" s="37"/>
      <c r="AK232" s="37"/>
      <c r="AL232" s="37">
        <f t="shared" ca="1" si="191"/>
        <v>5.24</v>
      </c>
      <c r="AM232" s="37">
        <f t="shared" ca="1" si="192"/>
        <v>3.0760000000000003E-2</v>
      </c>
      <c r="AN232" s="37">
        <f t="shared" ca="1" si="192"/>
        <v>10</v>
      </c>
      <c r="AO232" s="37">
        <f t="shared" ca="1" si="192"/>
        <v>15</v>
      </c>
      <c r="AP232" s="37">
        <f t="shared" ca="1" si="192"/>
        <v>6.8</v>
      </c>
      <c r="AQ232" s="37">
        <f t="shared" ca="1" si="192"/>
        <v>2.2999999999999998</v>
      </c>
      <c r="AR232" s="37">
        <f t="shared" ca="1" si="192"/>
        <v>0</v>
      </c>
      <c r="AS232" s="37">
        <f t="shared" ca="1" si="192"/>
        <v>6.4406000000000005E-2</v>
      </c>
      <c r="AT232" s="37">
        <f t="shared" ca="1" si="192"/>
        <v>0.86454999999999993</v>
      </c>
      <c r="AU232" s="37">
        <f t="shared" ca="1" si="214"/>
        <v>0</v>
      </c>
      <c r="AV232" s="37">
        <f t="shared" ca="1" si="214"/>
        <v>752.22940000000006</v>
      </c>
      <c r="AW232" s="37">
        <f t="shared" ca="1" si="214"/>
        <v>91.5</v>
      </c>
      <c r="AX232" s="37"/>
      <c r="AY232" s="37"/>
      <c r="AZ232" s="37">
        <f t="shared" ca="1" si="210"/>
        <v>0</v>
      </c>
      <c r="BA232" s="37">
        <f t="shared" ca="1" si="210"/>
        <v>0</v>
      </c>
      <c r="BB232" s="37">
        <f t="shared" ca="1" si="210"/>
        <v>0</v>
      </c>
      <c r="BC232" s="37">
        <f t="shared" ca="1" si="210"/>
        <v>0</v>
      </c>
      <c r="BD232" s="37">
        <f t="shared" ca="1" si="209"/>
        <v>0</v>
      </c>
      <c r="BE232" s="37">
        <f t="shared" ca="1" si="209"/>
        <v>10</v>
      </c>
      <c r="BF232" s="37">
        <f t="shared" ca="1" si="209"/>
        <v>0.41</v>
      </c>
      <c r="BG232" s="37">
        <f t="shared" ca="1" si="209"/>
        <v>0</v>
      </c>
      <c r="BH232" s="37">
        <f t="shared" ca="1" si="194"/>
        <v>0</v>
      </c>
      <c r="BI232" s="37">
        <f t="shared" ca="1" si="195"/>
        <v>99</v>
      </c>
      <c r="BJ232" s="37"/>
      <c r="BK232" s="299">
        <f t="shared" ca="1" si="211"/>
        <v>1.8944091877783844</v>
      </c>
      <c r="BL232" s="299">
        <f t="shared" ca="1" si="212"/>
        <v>17.185490063500001</v>
      </c>
      <c r="BM232" s="300">
        <f t="shared" ca="1" si="196"/>
        <v>-0.80142356489105093</v>
      </c>
      <c r="BN232" s="37"/>
      <c r="BO232" s="301">
        <f t="shared" ca="1" si="215"/>
        <v>0.34935547743160777</v>
      </c>
      <c r="BP232" s="301">
        <f t="shared" ca="1" si="216"/>
        <v>0</v>
      </c>
      <c r="BQ232" s="301">
        <f t="shared" ca="1" si="217"/>
        <v>0.65064452256839211</v>
      </c>
      <c r="BR232" s="302">
        <f t="shared" ca="1" si="218"/>
        <v>0.95301708287873277</v>
      </c>
      <c r="BS232" s="302">
        <f t="shared" ca="1" si="219"/>
        <v>0.34935547743160777</v>
      </c>
      <c r="BT232" s="301">
        <f t="shared" ca="1" si="220"/>
        <v>0.15575512998360566</v>
      </c>
      <c r="BU232" s="301">
        <f t="shared" ca="1" si="221"/>
        <v>0.55416433963283906</v>
      </c>
      <c r="BV232" s="301">
        <f t="shared" ca="1" si="222"/>
        <v>0.29008053038355525</v>
      </c>
      <c r="BW232" s="302">
        <f t="shared" ca="1" si="223"/>
        <v>0.42488900048642514</v>
      </c>
      <c r="BX232" s="302">
        <f t="shared" ca="1" si="213"/>
        <v>0.15575512998360566</v>
      </c>
      <c r="BY232" s="301">
        <f t="shared" ca="1" si="224"/>
        <v>1</v>
      </c>
      <c r="BZ232" s="301">
        <f t="shared" ca="1" si="225"/>
        <v>0</v>
      </c>
      <c r="CA232" s="301">
        <f t="shared" ca="1" si="226"/>
        <v>0</v>
      </c>
      <c r="CB232" s="302">
        <f t="shared" ca="1" si="227"/>
        <v>0.57740000000000002</v>
      </c>
      <c r="CC232" s="302">
        <f t="shared" ca="1" si="228"/>
        <v>1</v>
      </c>
      <c r="CD232" s="301">
        <f t="shared" ca="1" si="229"/>
        <v>1.0236279812328752E-3</v>
      </c>
      <c r="CE232" s="301">
        <f t="shared" ca="1" si="230"/>
        <v>0.89064028933666883</v>
      </c>
      <c r="CF232" s="301">
        <f t="shared" ca="1" si="231"/>
        <v>0.10833608268209829</v>
      </c>
      <c r="CG232" s="302">
        <f t="shared" ca="1" si="232"/>
        <v>0.12568671746938276</v>
      </c>
      <c r="CH232" s="302">
        <f t="shared" ca="1" si="233"/>
        <v>1.0236279812328752E-3</v>
      </c>
      <c r="CI232" s="303" t="e">
        <f t="shared" ca="1" si="208"/>
        <v>#REF!</v>
      </c>
      <c r="CJ232" s="303" t="e">
        <f t="shared" ca="1" si="197"/>
        <v>#REF!</v>
      </c>
      <c r="CK232" s="303" t="e">
        <f t="shared" ca="1" si="198"/>
        <v>#REF!</v>
      </c>
      <c r="CL232" s="301" t="e">
        <f t="shared" ca="1" si="199"/>
        <v>#REF!</v>
      </c>
      <c r="CM232" s="301" t="e">
        <f t="shared" ca="1" si="200"/>
        <v>#REF!</v>
      </c>
      <c r="CN232" s="301" t="e">
        <f t="shared" ca="1" si="201"/>
        <v>#REF!</v>
      </c>
      <c r="CO232" s="302" t="e">
        <f t="shared" ca="1" si="234"/>
        <v>#REF!</v>
      </c>
      <c r="CP232" s="302">
        <f t="shared" ca="1" si="235"/>
        <v>-1</v>
      </c>
      <c r="CQ232" s="301">
        <f t="shared" ca="1" si="236"/>
        <v>5.9645404889654861E-3</v>
      </c>
      <c r="CR232" s="301">
        <f t="shared" ca="1" si="237"/>
        <v>8.9468107334482294E-2</v>
      </c>
      <c r="CS232" s="301">
        <f t="shared" ca="1" si="238"/>
        <v>0.90456735217655226</v>
      </c>
      <c r="CT232" s="302">
        <f t="shared" ca="1" si="239"/>
        <v>1.0479478472365937</v>
      </c>
      <c r="CU232" s="302">
        <f t="shared" ca="1" si="240"/>
        <v>5.9645404889654861E-3</v>
      </c>
      <c r="CV232" s="37"/>
      <c r="CW232" s="298">
        <f t="shared" ca="1" si="202"/>
        <v>1.9904546820937699</v>
      </c>
      <c r="CX232" s="302">
        <f t="shared" ca="1" si="203"/>
        <v>1.5196736054051265</v>
      </c>
      <c r="CY232" s="298">
        <f t="shared" ca="1" si="204"/>
        <v>0.77181208053691275</v>
      </c>
      <c r="CZ232" s="298">
        <f t="shared" ca="1" si="205"/>
        <v>0.9375</v>
      </c>
      <c r="DA232" s="304" t="e">
        <f t="shared" ca="1" si="206"/>
        <v>#NUM!</v>
      </c>
      <c r="DB232" s="305"/>
      <c r="DC232" s="304">
        <f t="shared" ca="1" si="207"/>
        <v>-999</v>
      </c>
    </row>
    <row r="233" spans="1:107" ht="14.4" x14ac:dyDescent="0.3">
      <c r="A233" s="37"/>
      <c r="B233" s="37"/>
      <c r="C233" s="37"/>
      <c r="D233" s="37" t="s">
        <v>810</v>
      </c>
      <c r="E233" s="37"/>
      <c r="F233" s="37"/>
      <c r="G233" s="37"/>
      <c r="H233" s="37"/>
      <c r="I233" s="275">
        <v>2.02</v>
      </c>
      <c r="J233" s="275"/>
      <c r="K233" s="275">
        <v>69</v>
      </c>
      <c r="L233" s="275">
        <v>40</v>
      </c>
      <c r="M233" s="275">
        <v>393</v>
      </c>
      <c r="N233" s="275">
        <v>92</v>
      </c>
      <c r="O233" s="275"/>
      <c r="P233" s="275"/>
      <c r="Q233" s="275"/>
      <c r="R233" s="275"/>
      <c r="S233" s="275"/>
      <c r="T233" s="275"/>
      <c r="U233" s="37"/>
      <c r="V233" s="37"/>
      <c r="W233" s="37"/>
      <c r="X233" s="275"/>
      <c r="Y233" s="275"/>
      <c r="Z233" s="275">
        <v>1.5</v>
      </c>
      <c r="AA233" s="37"/>
      <c r="AB233" s="275">
        <v>1.1000000000000001</v>
      </c>
      <c r="AC233" s="275">
        <v>0.3</v>
      </c>
      <c r="AD233" s="37"/>
      <c r="AE233" s="37"/>
      <c r="AF233" s="37"/>
      <c r="AG233" s="37" t="str">
        <f t="shared" ca="1" si="189"/>
        <v>W_ID_056_FS_001</v>
      </c>
      <c r="AH233" s="37"/>
      <c r="AI233" s="37"/>
      <c r="AJ233" s="37"/>
      <c r="AK233" s="37"/>
      <c r="AL233" s="37">
        <f t="shared" ca="1" si="191"/>
        <v>2.02</v>
      </c>
      <c r="AM233" s="37">
        <f t="shared" ca="1" si="192"/>
        <v>0</v>
      </c>
      <c r="AN233" s="37">
        <f t="shared" ca="1" si="192"/>
        <v>69</v>
      </c>
      <c r="AO233" s="37">
        <f t="shared" ca="1" si="192"/>
        <v>40</v>
      </c>
      <c r="AP233" s="37">
        <f t="shared" ca="1" si="192"/>
        <v>393</v>
      </c>
      <c r="AQ233" s="37">
        <f t="shared" ca="1" si="192"/>
        <v>92</v>
      </c>
      <c r="AR233" s="37">
        <f t="shared" ca="1" si="192"/>
        <v>0</v>
      </c>
      <c r="AS233" s="37">
        <f t="shared" ca="1" si="192"/>
        <v>0</v>
      </c>
      <c r="AT233" s="37">
        <f t="shared" ca="1" si="192"/>
        <v>0</v>
      </c>
      <c r="AU233" s="37">
        <f t="shared" ca="1" si="214"/>
        <v>0</v>
      </c>
      <c r="AV233" s="37">
        <f t="shared" ca="1" si="214"/>
        <v>0</v>
      </c>
      <c r="AW233" s="37">
        <f t="shared" ca="1" si="214"/>
        <v>0</v>
      </c>
      <c r="AX233" s="37"/>
      <c r="AY233" s="37"/>
      <c r="AZ233" s="37">
        <f t="shared" ca="1" si="210"/>
        <v>0</v>
      </c>
      <c r="BA233" s="37">
        <f t="shared" ca="1" si="210"/>
        <v>0</v>
      </c>
      <c r="BB233" s="37">
        <f t="shared" ca="1" si="210"/>
        <v>0</v>
      </c>
      <c r="BC233" s="37">
        <f t="shared" ca="1" si="210"/>
        <v>1.5</v>
      </c>
      <c r="BD233" s="37">
        <f t="shared" ca="1" si="209"/>
        <v>0</v>
      </c>
      <c r="BE233" s="37">
        <f t="shared" ca="1" si="209"/>
        <v>1.1000000000000001</v>
      </c>
      <c r="BF233" s="37">
        <f t="shared" ca="1" si="209"/>
        <v>0.3</v>
      </c>
      <c r="BG233" s="37">
        <f t="shared" ca="1" si="209"/>
        <v>0</v>
      </c>
      <c r="BH233" s="37">
        <f t="shared" ca="1" si="194"/>
        <v>0</v>
      </c>
      <c r="BI233" s="37">
        <f t="shared" ca="1" si="195"/>
        <v>99</v>
      </c>
      <c r="BJ233" s="37"/>
      <c r="BK233" s="299">
        <f t="shared" ca="1" si="211"/>
        <v>40.735538453332644</v>
      </c>
      <c r="BL233" s="299">
        <f t="shared" ca="1" si="212"/>
        <v>0</v>
      </c>
      <c r="BM233" s="300">
        <f t="shared" ca="1" si="196"/>
        <v>1</v>
      </c>
      <c r="BN233" s="37"/>
      <c r="BO233" s="301" t="e">
        <f t="shared" ca="1" si="215"/>
        <v>#DIV/0!</v>
      </c>
      <c r="BP233" s="301" t="e">
        <f t="shared" ca="1" si="216"/>
        <v>#DIV/0!</v>
      </c>
      <c r="BQ233" s="301" t="e">
        <f t="shared" ca="1" si="217"/>
        <v>#DIV/0!</v>
      </c>
      <c r="BR233" s="302" t="e">
        <f t="shared" ca="1" si="218"/>
        <v>#DIV/0!</v>
      </c>
      <c r="BS233" s="302">
        <f t="shared" ca="1" si="219"/>
        <v>-1</v>
      </c>
      <c r="BT233" s="301" t="e">
        <f t="shared" ca="1" si="220"/>
        <v>#DIV/0!</v>
      </c>
      <c r="BU233" s="301" t="e">
        <f t="shared" ca="1" si="221"/>
        <v>#DIV/0!</v>
      </c>
      <c r="BV233" s="301" t="e">
        <f t="shared" ca="1" si="222"/>
        <v>#DIV/0!</v>
      </c>
      <c r="BW233" s="302" t="e">
        <f t="shared" ca="1" si="223"/>
        <v>#DIV/0!</v>
      </c>
      <c r="BX233" s="302">
        <f t="shared" ca="1" si="213"/>
        <v>-1</v>
      </c>
      <c r="BY233" s="301" t="e">
        <f t="shared" ca="1" si="224"/>
        <v>#DIV/0!</v>
      </c>
      <c r="BZ233" s="301" t="e">
        <f t="shared" ca="1" si="225"/>
        <v>#DIV/0!</v>
      </c>
      <c r="CA233" s="301" t="e">
        <f t="shared" ca="1" si="226"/>
        <v>#DIV/0!</v>
      </c>
      <c r="CB233" s="302" t="e">
        <f t="shared" ca="1" si="227"/>
        <v>#DIV/0!</v>
      </c>
      <c r="CC233" s="302">
        <f t="shared" ca="1" si="228"/>
        <v>-1</v>
      </c>
      <c r="CD233" s="301" t="e">
        <f t="shared" ca="1" si="229"/>
        <v>#DIV/0!</v>
      </c>
      <c r="CE233" s="301" t="e">
        <f t="shared" ca="1" si="230"/>
        <v>#DIV/0!</v>
      </c>
      <c r="CF233" s="301" t="e">
        <f t="shared" ca="1" si="231"/>
        <v>#DIV/0!</v>
      </c>
      <c r="CG233" s="302" t="e">
        <f t="shared" ca="1" si="232"/>
        <v>#DIV/0!</v>
      </c>
      <c r="CH233" s="302">
        <f t="shared" ca="1" si="233"/>
        <v>-1</v>
      </c>
      <c r="CI233" s="303" t="e">
        <f t="shared" ca="1" si="208"/>
        <v>#REF!</v>
      </c>
      <c r="CJ233" s="303" t="e">
        <f t="shared" ca="1" si="197"/>
        <v>#REF!</v>
      </c>
      <c r="CK233" s="303" t="e">
        <f t="shared" ca="1" si="198"/>
        <v>#REF!</v>
      </c>
      <c r="CL233" s="301" t="e">
        <f t="shared" ca="1" si="199"/>
        <v>#REF!</v>
      </c>
      <c r="CM233" s="301" t="e">
        <f t="shared" ca="1" si="200"/>
        <v>#REF!</v>
      </c>
      <c r="CN233" s="301" t="e">
        <f t="shared" ca="1" si="201"/>
        <v>#REF!</v>
      </c>
      <c r="CO233" s="302" t="e">
        <f t="shared" ca="1" si="234"/>
        <v>#REF!</v>
      </c>
      <c r="CP233" s="302">
        <f t="shared" ca="1" si="235"/>
        <v>-1</v>
      </c>
      <c r="CQ233" s="301">
        <f t="shared" ca="1" si="236"/>
        <v>6.858394887118706E-3</v>
      </c>
      <c r="CR233" s="301">
        <f t="shared" ca="1" si="237"/>
        <v>3.9758810939818583E-2</v>
      </c>
      <c r="CS233" s="301">
        <f t="shared" ca="1" si="238"/>
        <v>0.95338279417306271</v>
      </c>
      <c r="CT233" s="302">
        <f t="shared" ca="1" si="239"/>
        <v>1.1048311496394578</v>
      </c>
      <c r="CU233" s="302">
        <f t="shared" ca="1" si="240"/>
        <v>6.858394887118706E-3</v>
      </c>
      <c r="CV233" s="37"/>
      <c r="CW233" s="298">
        <f t="shared" ca="1" si="202"/>
        <v>1.2403321553103692</v>
      </c>
      <c r="CX233" s="302">
        <f t="shared" ca="1" si="203"/>
        <v>0.60972743228049797</v>
      </c>
      <c r="CY233" s="298">
        <f t="shared" ca="1" si="204"/>
        <v>0.70068545316070063</v>
      </c>
      <c r="CZ233" s="298">
        <f t="shared" ca="1" si="205"/>
        <v>0.85287846481876328</v>
      </c>
      <c r="DA233" s="304" t="e">
        <f t="shared" ca="1" si="206"/>
        <v>#NUM!</v>
      </c>
      <c r="DB233" s="305"/>
      <c r="DC233" s="304">
        <f t="shared" ca="1" si="207"/>
        <v>-999</v>
      </c>
    </row>
    <row r="234" spans="1:107" ht="14.4" x14ac:dyDescent="0.3">
      <c r="A234" s="37"/>
      <c r="B234" s="37"/>
      <c r="C234" s="37"/>
      <c r="D234" s="37" t="s">
        <v>812</v>
      </c>
      <c r="E234" s="37"/>
      <c r="F234" s="37"/>
      <c r="G234" s="37"/>
      <c r="H234" s="37"/>
      <c r="I234" s="275">
        <v>3.02</v>
      </c>
      <c r="J234" s="275"/>
      <c r="K234" s="275">
        <v>110</v>
      </c>
      <c r="L234" s="275">
        <v>48</v>
      </c>
      <c r="M234" s="275">
        <v>253</v>
      </c>
      <c r="N234" s="275">
        <v>74</v>
      </c>
      <c r="O234" s="275"/>
      <c r="P234" s="275"/>
      <c r="Q234" s="275">
        <v>12.267250000000001</v>
      </c>
      <c r="R234" s="275">
        <v>0.1512</v>
      </c>
      <c r="S234" s="275">
        <v>460.03235000000001</v>
      </c>
      <c r="T234" s="275"/>
      <c r="U234" s="37"/>
      <c r="V234" s="37"/>
      <c r="W234" s="37"/>
      <c r="X234" s="275"/>
      <c r="Y234" s="275"/>
      <c r="Z234" s="275">
        <v>2.2999999999999998</v>
      </c>
      <c r="AA234" s="37"/>
      <c r="AB234" s="275"/>
      <c r="AC234" s="275">
        <v>0.13</v>
      </c>
      <c r="AD234" s="37"/>
      <c r="AE234" s="37"/>
      <c r="AF234" s="37"/>
      <c r="AG234" s="37" t="str">
        <f t="shared" ref="AG234:AG297" ca="1" si="241">IF(ISBLANK(INDIRECT(AG$5&amp;(CELL("row", AG234)))),"",INDIRECT(AG$5&amp;(CELL("row", AG234))))</f>
        <v>W_ID_057_FS_001</v>
      </c>
      <c r="AH234" s="37"/>
      <c r="AI234" s="37"/>
      <c r="AJ234" s="37"/>
      <c r="AK234" s="37"/>
      <c r="AL234" s="37">
        <f t="shared" ca="1" si="191"/>
        <v>3.02</v>
      </c>
      <c r="AM234" s="37">
        <f t="shared" ca="1" si="192"/>
        <v>0</v>
      </c>
      <c r="AN234" s="37">
        <f t="shared" ca="1" si="192"/>
        <v>110</v>
      </c>
      <c r="AO234" s="37">
        <f t="shared" ca="1" si="192"/>
        <v>48</v>
      </c>
      <c r="AP234" s="37">
        <f t="shared" ca="1" si="192"/>
        <v>253</v>
      </c>
      <c r="AQ234" s="37">
        <f t="shared" ca="1" si="192"/>
        <v>74</v>
      </c>
      <c r="AR234" s="37">
        <f t="shared" ca="1" si="192"/>
        <v>0</v>
      </c>
      <c r="AS234" s="37">
        <f t="shared" ca="1" si="192"/>
        <v>0</v>
      </c>
      <c r="AT234" s="37">
        <f t="shared" ca="1" si="192"/>
        <v>12.267250000000001</v>
      </c>
      <c r="AU234" s="37">
        <f t="shared" ca="1" si="214"/>
        <v>0.1512</v>
      </c>
      <c r="AV234" s="37">
        <f t="shared" ca="1" si="214"/>
        <v>460.03235000000001</v>
      </c>
      <c r="AW234" s="37">
        <f t="shared" ca="1" si="214"/>
        <v>0</v>
      </c>
      <c r="AX234" s="37"/>
      <c r="AY234" s="37"/>
      <c r="AZ234" s="37">
        <f t="shared" ca="1" si="210"/>
        <v>0</v>
      </c>
      <c r="BA234" s="37">
        <f t="shared" ca="1" si="210"/>
        <v>0</v>
      </c>
      <c r="BB234" s="37">
        <f t="shared" ca="1" si="210"/>
        <v>0</v>
      </c>
      <c r="BC234" s="37">
        <f t="shared" ca="1" si="210"/>
        <v>2.2999999999999998</v>
      </c>
      <c r="BD234" s="37">
        <f t="shared" ca="1" si="209"/>
        <v>0</v>
      </c>
      <c r="BE234" s="37">
        <f t="shared" ca="1" si="209"/>
        <v>0</v>
      </c>
      <c r="BF234" s="37">
        <f t="shared" ca="1" si="209"/>
        <v>0.13</v>
      </c>
      <c r="BG234" s="37">
        <f t="shared" ca="1" si="209"/>
        <v>0</v>
      </c>
      <c r="BH234" s="37">
        <f t="shared" ca="1" si="194"/>
        <v>0</v>
      </c>
      <c r="BI234" s="37">
        <f t="shared" ca="1" si="195"/>
        <v>99</v>
      </c>
      <c r="BJ234" s="37"/>
      <c r="BK234" s="299">
        <f t="shared" ca="1" si="211"/>
        <v>25.671652645333264</v>
      </c>
      <c r="BL234" s="299">
        <f t="shared" ca="1" si="212"/>
        <v>9.9318918175000022</v>
      </c>
      <c r="BM234" s="300">
        <f t="shared" ca="1" si="196"/>
        <v>0.44208409767359208</v>
      </c>
      <c r="BN234" s="37"/>
      <c r="BO234" s="301">
        <f t="shared" ca="1" si="215"/>
        <v>0.76444562152393702</v>
      </c>
      <c r="BP234" s="301">
        <f t="shared" ca="1" si="216"/>
        <v>0.23555437847606286</v>
      </c>
      <c r="BQ234" s="301">
        <f t="shared" ca="1" si="217"/>
        <v>0</v>
      </c>
      <c r="BR234" s="302">
        <f t="shared" ca="1" si="218"/>
        <v>0.44139090186792124</v>
      </c>
      <c r="BS234" s="302">
        <f t="shared" ca="1" si="219"/>
        <v>0.76444562152393702</v>
      </c>
      <c r="BT234" s="301">
        <f t="shared" ca="1" si="220"/>
        <v>1</v>
      </c>
      <c r="BU234" s="301">
        <f t="shared" ca="1" si="221"/>
        <v>0</v>
      </c>
      <c r="BV234" s="301">
        <f t="shared" ca="1" si="222"/>
        <v>0</v>
      </c>
      <c r="BW234" s="302">
        <f t="shared" ca="1" si="223"/>
        <v>0.57740000000000002</v>
      </c>
      <c r="BX234" s="302">
        <f t="shared" ca="1" si="213"/>
        <v>1</v>
      </c>
      <c r="BY234" s="301" t="e">
        <f t="shared" ca="1" si="224"/>
        <v>#DIV/0!</v>
      </c>
      <c r="BZ234" s="301" t="e">
        <f t="shared" ca="1" si="225"/>
        <v>#DIV/0!</v>
      </c>
      <c r="CA234" s="301" t="e">
        <f t="shared" ca="1" si="226"/>
        <v>#DIV/0!</v>
      </c>
      <c r="CB234" s="302" t="e">
        <f t="shared" ca="1" si="227"/>
        <v>#DIV/0!</v>
      </c>
      <c r="CC234" s="302">
        <f t="shared" ca="1" si="228"/>
        <v>-1</v>
      </c>
      <c r="CD234" s="301">
        <f t="shared" ca="1" si="229"/>
        <v>2.5973449903408771E-2</v>
      </c>
      <c r="CE234" s="301">
        <f t="shared" ca="1" si="230"/>
        <v>0.97402655009659123</v>
      </c>
      <c r="CF234" s="301">
        <f t="shared" ca="1" si="231"/>
        <v>0</v>
      </c>
      <c r="CG234" s="302">
        <f t="shared" ca="1" si="232"/>
        <v>1.4997069974228224E-2</v>
      </c>
      <c r="CH234" s="302">
        <f t="shared" ca="1" si="233"/>
        <v>2.5973449903408771E-2</v>
      </c>
      <c r="CI234" s="303" t="e">
        <f t="shared" ca="1" si="208"/>
        <v>#REF!</v>
      </c>
      <c r="CJ234" s="303" t="e">
        <f t="shared" ca="1" si="197"/>
        <v>#REF!</v>
      </c>
      <c r="CK234" s="303" t="e">
        <f t="shared" ca="1" si="198"/>
        <v>#REF!</v>
      </c>
      <c r="CL234" s="301" t="e">
        <f t="shared" ca="1" si="199"/>
        <v>#REF!</v>
      </c>
      <c r="CM234" s="301" t="e">
        <f t="shared" ca="1" si="200"/>
        <v>#REF!</v>
      </c>
      <c r="CN234" s="301" t="e">
        <f t="shared" ca="1" si="201"/>
        <v>#REF!</v>
      </c>
      <c r="CO234" s="302" t="e">
        <f t="shared" ca="1" si="234"/>
        <v>#REF!</v>
      </c>
      <c r="CP234" s="302">
        <f t="shared" ca="1" si="235"/>
        <v>-1</v>
      </c>
      <c r="CQ234" s="301">
        <f t="shared" ca="1" si="236"/>
        <v>1.1966504317942769E-2</v>
      </c>
      <c r="CR234" s="301">
        <f t="shared" ca="1" si="237"/>
        <v>5.2217473387386623E-2</v>
      </c>
      <c r="CS234" s="301">
        <f t="shared" ca="1" si="238"/>
        <v>0.93581602229467065</v>
      </c>
      <c r="CT234" s="302">
        <f t="shared" ca="1" si="239"/>
        <v>1.0874962205368366</v>
      </c>
      <c r="CU234" s="302">
        <f t="shared" ca="1" si="240"/>
        <v>1.1966504317942769E-2</v>
      </c>
      <c r="CV234" s="37"/>
      <c r="CW234" s="298">
        <f t="shared" ca="1" si="202"/>
        <v>1.4932507550201981</v>
      </c>
      <c r="CX234" s="302">
        <f t="shared" ca="1" si="203"/>
        <v>0.95936195357535636</v>
      </c>
      <c r="CY234" s="298">
        <f t="shared" ca="1" si="204"/>
        <v>0.74521651560926483</v>
      </c>
      <c r="CZ234" s="298">
        <f t="shared" ca="1" si="205"/>
        <v>0.81355932203389836</v>
      </c>
      <c r="DA234" s="304" t="e">
        <f t="shared" ca="1" si="206"/>
        <v>#NUM!</v>
      </c>
      <c r="DB234" s="305"/>
      <c r="DC234" s="304">
        <f t="shared" ca="1" si="207"/>
        <v>-999</v>
      </c>
    </row>
    <row r="235" spans="1:107" ht="14.4" x14ac:dyDescent="0.3">
      <c r="A235" s="37"/>
      <c r="B235" s="37"/>
      <c r="C235" s="37"/>
      <c r="D235" s="37" t="s">
        <v>814</v>
      </c>
      <c r="E235" s="37"/>
      <c r="F235" s="37"/>
      <c r="G235" s="37"/>
      <c r="H235" s="37"/>
      <c r="I235" s="275">
        <v>6.44</v>
      </c>
      <c r="J235" s="275">
        <v>0.52637199999999995</v>
      </c>
      <c r="K235" s="275">
        <v>92</v>
      </c>
      <c r="L235" s="275">
        <v>28</v>
      </c>
      <c r="M235" s="275">
        <v>673</v>
      </c>
      <c r="N235" s="275">
        <v>149</v>
      </c>
      <c r="O235" s="275"/>
      <c r="P235" s="275">
        <v>1.4048940000000001</v>
      </c>
      <c r="Q235" s="275">
        <v>113.62615</v>
      </c>
      <c r="R235" s="275">
        <v>1.1522000000000001</v>
      </c>
      <c r="S235" s="275">
        <v>950.18565000000001</v>
      </c>
      <c r="T235" s="275">
        <v>1531.1</v>
      </c>
      <c r="U235" s="37"/>
      <c r="V235" s="37"/>
      <c r="W235" s="37"/>
      <c r="X235" s="275"/>
      <c r="Y235" s="275"/>
      <c r="Z235" s="275">
        <v>1.6</v>
      </c>
      <c r="AA235" s="37"/>
      <c r="AB235" s="275"/>
      <c r="AC235" s="275"/>
      <c r="AD235" s="37"/>
      <c r="AE235" s="37"/>
      <c r="AF235" s="37"/>
      <c r="AG235" s="37" t="str">
        <f t="shared" ca="1" si="241"/>
        <v>W_ID_058_FS_001</v>
      </c>
      <c r="AH235" s="37"/>
      <c r="AI235" s="37"/>
      <c r="AJ235" s="37"/>
      <c r="AK235" s="37"/>
      <c r="AL235" s="37">
        <f t="shared" ca="1" si="191"/>
        <v>6.44</v>
      </c>
      <c r="AM235" s="37">
        <f t="shared" ca="1" si="192"/>
        <v>0.52637199999999995</v>
      </c>
      <c r="AN235" s="37">
        <f t="shared" ca="1" si="192"/>
        <v>92</v>
      </c>
      <c r="AO235" s="37">
        <f t="shared" ca="1" si="192"/>
        <v>28</v>
      </c>
      <c r="AP235" s="37">
        <f t="shared" ca="1" si="192"/>
        <v>673</v>
      </c>
      <c r="AQ235" s="37">
        <f t="shared" ca="1" si="192"/>
        <v>149</v>
      </c>
      <c r="AR235" s="37">
        <f t="shared" ca="1" si="192"/>
        <v>0</v>
      </c>
      <c r="AS235" s="37">
        <f t="shared" ca="1" si="192"/>
        <v>1.4048940000000001</v>
      </c>
      <c r="AT235" s="37">
        <f t="shared" ca="1" si="192"/>
        <v>113.62615</v>
      </c>
      <c r="AU235" s="37">
        <f t="shared" ca="1" si="214"/>
        <v>1.1522000000000001</v>
      </c>
      <c r="AV235" s="37">
        <f t="shared" ca="1" si="214"/>
        <v>950.18565000000001</v>
      </c>
      <c r="AW235" s="37">
        <f t="shared" ca="1" si="214"/>
        <v>1531.1</v>
      </c>
      <c r="AX235" s="37"/>
      <c r="AY235" s="37"/>
      <c r="AZ235" s="37">
        <f t="shared" ca="1" si="210"/>
        <v>0</v>
      </c>
      <c r="BA235" s="37">
        <f t="shared" ca="1" si="210"/>
        <v>0</v>
      </c>
      <c r="BB235" s="37">
        <f t="shared" ca="1" si="210"/>
        <v>0</v>
      </c>
      <c r="BC235" s="37">
        <f t="shared" ca="1" si="210"/>
        <v>1.6</v>
      </c>
      <c r="BD235" s="37">
        <f t="shared" ca="1" si="209"/>
        <v>0</v>
      </c>
      <c r="BE235" s="37">
        <f t="shared" ca="1" si="209"/>
        <v>0</v>
      </c>
      <c r="BF235" s="37">
        <f t="shared" ca="1" si="209"/>
        <v>0</v>
      </c>
      <c r="BG235" s="37">
        <f t="shared" ca="1" si="209"/>
        <v>0</v>
      </c>
      <c r="BH235" s="37">
        <f t="shared" ca="1" si="194"/>
        <v>0</v>
      </c>
      <c r="BI235" s="37">
        <f t="shared" ca="1" si="195"/>
        <v>99</v>
      </c>
      <c r="BJ235" s="37"/>
      <c r="BK235" s="299">
        <f t="shared" ca="1" si="211"/>
        <v>50.633615642350335</v>
      </c>
      <c r="BL235" s="299">
        <f t="shared" ca="1" si="212"/>
        <v>48.143639732499999</v>
      </c>
      <c r="BM235" s="300">
        <f t="shared" ca="1" si="196"/>
        <v>2.5207988422042235E-2</v>
      </c>
      <c r="BN235" s="37"/>
      <c r="BO235" s="301">
        <f t="shared" ca="1" si="215"/>
        <v>0.6399544362685049</v>
      </c>
      <c r="BP235" s="301">
        <f t="shared" ca="1" si="216"/>
        <v>0.16223279180641328</v>
      </c>
      <c r="BQ235" s="301">
        <f t="shared" ca="1" si="217"/>
        <v>0.19781277192508173</v>
      </c>
      <c r="BR235" s="302">
        <f t="shared" ca="1" si="218"/>
        <v>0.59792409924332668</v>
      </c>
      <c r="BS235" s="302">
        <f t="shared" ca="1" si="219"/>
        <v>0.6399544362685049</v>
      </c>
      <c r="BT235" s="301">
        <f t="shared" ca="1" si="220"/>
        <v>0.56422154105281552</v>
      </c>
      <c r="BU235" s="301">
        <f t="shared" ca="1" si="221"/>
        <v>0.26137506287685763</v>
      </c>
      <c r="BV235" s="301">
        <f t="shared" ca="1" si="222"/>
        <v>0.17440339607032676</v>
      </c>
      <c r="BW235" s="302">
        <f t="shared" ca="1" si="223"/>
        <v>0.52716511924630205</v>
      </c>
      <c r="BX235" s="302">
        <f t="shared" ca="1" si="213"/>
        <v>0.56422154105281552</v>
      </c>
      <c r="BY235" s="301">
        <f t="shared" ca="1" si="224"/>
        <v>1</v>
      </c>
      <c r="BZ235" s="301">
        <f t="shared" ca="1" si="225"/>
        <v>0</v>
      </c>
      <c r="CA235" s="301">
        <f t="shared" ca="1" si="226"/>
        <v>0</v>
      </c>
      <c r="CB235" s="302">
        <f t="shared" ca="1" si="227"/>
        <v>0.57740000000000002</v>
      </c>
      <c r="CC235" s="302">
        <f t="shared" ca="1" si="228"/>
        <v>1</v>
      </c>
      <c r="CD235" s="301">
        <f t="shared" ca="1" si="229"/>
        <v>4.378805861532558E-2</v>
      </c>
      <c r="CE235" s="301">
        <f t="shared" ca="1" si="230"/>
        <v>0.36617261904624276</v>
      </c>
      <c r="CF235" s="301">
        <f t="shared" ca="1" si="231"/>
        <v>0.5900393223384317</v>
      </c>
      <c r="CG235" s="302">
        <f t="shared" ca="1" si="232"/>
        <v>0.70660163054867609</v>
      </c>
      <c r="CH235" s="302">
        <f t="shared" ca="1" si="233"/>
        <v>4.378805861532558E-2</v>
      </c>
      <c r="CI235" s="303" t="e">
        <f t="shared" ca="1" si="208"/>
        <v>#REF!</v>
      </c>
      <c r="CJ235" s="303" t="e">
        <f t="shared" ca="1" si="197"/>
        <v>#REF!</v>
      </c>
      <c r="CK235" s="303" t="e">
        <f t="shared" ca="1" si="198"/>
        <v>#REF!</v>
      </c>
      <c r="CL235" s="301" t="e">
        <f t="shared" ca="1" si="199"/>
        <v>#REF!</v>
      </c>
      <c r="CM235" s="301" t="e">
        <f t="shared" ca="1" si="200"/>
        <v>#REF!</v>
      </c>
      <c r="CN235" s="301" t="e">
        <f t="shared" ca="1" si="201"/>
        <v>#REF!</v>
      </c>
      <c r="CO235" s="302" t="e">
        <f t="shared" ca="1" si="234"/>
        <v>#REF!</v>
      </c>
      <c r="CP235" s="302">
        <f t="shared" ca="1" si="235"/>
        <v>-1</v>
      </c>
      <c r="CQ235" s="301">
        <f t="shared" ca="1" si="236"/>
        <v>7.314035316179161E-3</v>
      </c>
      <c r="CR235" s="301">
        <f t="shared" ca="1" si="237"/>
        <v>2.2260107484023531E-2</v>
      </c>
      <c r="CS235" s="301">
        <f t="shared" ca="1" si="238"/>
        <v>0.97042585719979735</v>
      </c>
      <c r="CT235" s="302">
        <f t="shared" ca="1" si="239"/>
        <v>1.1247738613001679</v>
      </c>
      <c r="CU235" s="302">
        <f t="shared" ca="1" si="240"/>
        <v>7.314035316179161E-3</v>
      </c>
      <c r="CV235" s="37"/>
      <c r="CW235" s="298">
        <f t="shared" ca="1" si="202"/>
        <v>0.72112979427216439</v>
      </c>
      <c r="CX235" s="302">
        <f t="shared" ca="1" si="203"/>
        <v>6.6300998460461447E-2</v>
      </c>
      <c r="CY235" s="298">
        <f t="shared" ca="1" si="204"/>
        <v>0.68885806749884415</v>
      </c>
      <c r="CZ235" s="298">
        <f t="shared" ca="1" si="205"/>
        <v>0.75268817204301075</v>
      </c>
      <c r="DA235" s="304" t="e">
        <f t="shared" ca="1" si="206"/>
        <v>#NUM!</v>
      </c>
      <c r="DB235" s="305"/>
      <c r="DC235" s="304">
        <f t="shared" ca="1" si="207"/>
        <v>-999</v>
      </c>
    </row>
    <row r="236" spans="1:107" ht="14.4" x14ac:dyDescent="0.3">
      <c r="A236" s="37"/>
      <c r="B236" s="37"/>
      <c r="C236" s="37"/>
      <c r="D236" s="37" t="s">
        <v>816</v>
      </c>
      <c r="E236" s="37"/>
      <c r="F236" s="37"/>
      <c r="G236" s="37"/>
      <c r="H236" s="37"/>
      <c r="I236" s="37">
        <v>6.03</v>
      </c>
      <c r="J236" s="37">
        <v>2.9</v>
      </c>
      <c r="K236" s="37">
        <v>3265</v>
      </c>
      <c r="L236" s="37">
        <v>248</v>
      </c>
      <c r="M236" s="37">
        <v>198</v>
      </c>
      <c r="N236" s="37">
        <v>125</v>
      </c>
      <c r="O236" s="37">
        <v>199</v>
      </c>
      <c r="P236" s="37">
        <v>4.5999999999999996</v>
      </c>
      <c r="Q236" s="37"/>
      <c r="R236" s="37"/>
      <c r="S236" s="37">
        <v>380</v>
      </c>
      <c r="T236" s="37">
        <v>2</v>
      </c>
      <c r="U236" s="37"/>
      <c r="V236" s="37"/>
      <c r="W236" s="37"/>
      <c r="X236" s="37"/>
      <c r="Y236" s="37"/>
      <c r="Z236" s="37"/>
      <c r="AA236" s="37"/>
      <c r="AB236" s="37"/>
      <c r="AC236" s="37"/>
      <c r="AD236" s="37"/>
      <c r="AE236" s="37"/>
      <c r="AF236" s="37"/>
      <c r="AG236" s="37" t="str">
        <f t="shared" ca="1" si="241"/>
        <v>W_ID_059_FS_001</v>
      </c>
      <c r="AH236" s="37"/>
      <c r="AI236" s="37"/>
      <c r="AJ236" s="37"/>
      <c r="AK236" s="37"/>
      <c r="AL236" s="37">
        <f t="shared" ca="1" si="191"/>
        <v>6.03</v>
      </c>
      <c r="AM236" s="37">
        <f t="shared" ca="1" si="192"/>
        <v>2.9</v>
      </c>
      <c r="AN236" s="37">
        <f t="shared" ca="1" si="192"/>
        <v>3265</v>
      </c>
      <c r="AO236" s="37">
        <f t="shared" ca="1" si="192"/>
        <v>248</v>
      </c>
      <c r="AP236" s="37">
        <f t="shared" ca="1" si="192"/>
        <v>198</v>
      </c>
      <c r="AQ236" s="37">
        <f t="shared" ca="1" si="192"/>
        <v>125</v>
      </c>
      <c r="AR236" s="37">
        <f t="shared" ca="1" si="192"/>
        <v>199</v>
      </c>
      <c r="AS236" s="37">
        <f t="shared" ca="1" si="192"/>
        <v>4.5999999999999996</v>
      </c>
      <c r="AT236" s="37">
        <f t="shared" ca="1" si="192"/>
        <v>0</v>
      </c>
      <c r="AU236" s="37">
        <f t="shared" ca="1" si="192"/>
        <v>0</v>
      </c>
      <c r="AV236" s="37">
        <f t="shared" ca="1" si="192"/>
        <v>380</v>
      </c>
      <c r="AW236" s="37">
        <f t="shared" ca="1" si="192"/>
        <v>2</v>
      </c>
      <c r="AX236" s="37"/>
      <c r="AY236" s="37"/>
      <c r="AZ236" s="37">
        <f t="shared" ca="1" si="210"/>
        <v>0</v>
      </c>
      <c r="BA236" s="37">
        <f t="shared" ca="1" si="210"/>
        <v>0</v>
      </c>
      <c r="BB236" s="37">
        <f t="shared" ca="1" si="210"/>
        <v>0</v>
      </c>
      <c r="BC236" s="37">
        <f t="shared" ca="1" si="210"/>
        <v>0</v>
      </c>
      <c r="BD236" s="37">
        <f t="shared" ca="1" si="210"/>
        <v>0</v>
      </c>
      <c r="BE236" s="37">
        <f t="shared" ca="1" si="210"/>
        <v>0</v>
      </c>
      <c r="BF236" s="37">
        <f t="shared" ca="1" si="210"/>
        <v>0</v>
      </c>
      <c r="BG236" s="37">
        <f t="shared" ca="1" si="209"/>
        <v>0</v>
      </c>
      <c r="BH236" s="37">
        <f t="shared" ca="1" si="194"/>
        <v>0</v>
      </c>
      <c r="BI236" s="37">
        <f t="shared" ca="1" si="195"/>
        <v>99</v>
      </c>
      <c r="BJ236" s="37"/>
      <c r="BK236" s="299">
        <f t="shared" ca="1" si="211"/>
        <v>168.95040478826641</v>
      </c>
      <c r="BL236" s="299">
        <f t="shared" ca="1" si="212"/>
        <v>7.9443800000000007</v>
      </c>
      <c r="BM236" s="300">
        <f t="shared" ca="1" si="196"/>
        <v>0.91017960185192581</v>
      </c>
      <c r="BN236" s="37"/>
      <c r="BO236" s="301">
        <f t="shared" ca="1" si="215"/>
        <v>0</v>
      </c>
      <c r="BP236" s="301">
        <f t="shared" ca="1" si="216"/>
        <v>0</v>
      </c>
      <c r="BQ236" s="301">
        <f t="shared" ca="1" si="217"/>
        <v>1</v>
      </c>
      <c r="BR236" s="302">
        <f t="shared" ca="1" si="218"/>
        <v>1.1547000000000001</v>
      </c>
      <c r="BS236" s="302">
        <f t="shared" ca="1" si="219"/>
        <v>0</v>
      </c>
      <c r="BT236" s="301">
        <f t="shared" ca="1" si="220"/>
        <v>0</v>
      </c>
      <c r="BU236" s="301">
        <f t="shared" ca="1" si="221"/>
        <v>0.71604938271604934</v>
      </c>
      <c r="BV236" s="301">
        <f t="shared" ca="1" si="222"/>
        <v>0.2839506172839506</v>
      </c>
      <c r="BW236" s="302">
        <f t="shared" ca="1" si="223"/>
        <v>0.32787777777777777</v>
      </c>
      <c r="BX236" s="302">
        <f t="shared" ca="1" si="213"/>
        <v>0</v>
      </c>
      <c r="BY236" s="301">
        <f t="shared" ca="1" si="224"/>
        <v>1</v>
      </c>
      <c r="BZ236" s="301">
        <f t="shared" ca="1" si="225"/>
        <v>0</v>
      </c>
      <c r="CA236" s="301">
        <f t="shared" ca="1" si="226"/>
        <v>0</v>
      </c>
      <c r="CB236" s="302">
        <f t="shared" ca="1" si="227"/>
        <v>0.57740000000000002</v>
      </c>
      <c r="CC236" s="302">
        <f t="shared" ca="1" si="228"/>
        <v>1</v>
      </c>
      <c r="CD236" s="301">
        <f t="shared" ca="1" si="229"/>
        <v>0</v>
      </c>
      <c r="CE236" s="301">
        <f t="shared" ca="1" si="230"/>
        <v>0.99476439790575921</v>
      </c>
      <c r="CF236" s="301">
        <f t="shared" ca="1" si="231"/>
        <v>5.235602094240838E-3</v>
      </c>
      <c r="CG236" s="302">
        <f t="shared" ca="1" si="232"/>
        <v>6.0455497382198957E-3</v>
      </c>
      <c r="CH236" s="302">
        <f t="shared" ca="1" si="233"/>
        <v>0</v>
      </c>
      <c r="CI236" s="303" t="e">
        <f t="shared" ca="1" si="208"/>
        <v>#REF!</v>
      </c>
      <c r="CJ236" s="303" t="e">
        <f t="shared" ca="1" si="197"/>
        <v>#REF!</v>
      </c>
      <c r="CK236" s="303" t="e">
        <f t="shared" ca="1" si="198"/>
        <v>#REF!</v>
      </c>
      <c r="CL236" s="301" t="e">
        <f t="shared" ca="1" si="199"/>
        <v>#REF!</v>
      </c>
      <c r="CM236" s="301" t="e">
        <f t="shared" ca="1" si="200"/>
        <v>#REF!</v>
      </c>
      <c r="CN236" s="301" t="e">
        <f t="shared" ca="1" si="201"/>
        <v>#REF!</v>
      </c>
      <c r="CO236" s="302" t="e">
        <f t="shared" ca="1" si="234"/>
        <v>#REF!</v>
      </c>
      <c r="CP236" s="302">
        <f t="shared" ca="1" si="235"/>
        <v>-1</v>
      </c>
      <c r="CQ236" s="301">
        <f t="shared" ca="1" si="236"/>
        <v>0.19290602266791274</v>
      </c>
      <c r="CR236" s="301">
        <f t="shared" ca="1" si="237"/>
        <v>0.14652586101574994</v>
      </c>
      <c r="CS236" s="301">
        <f t="shared" ca="1" si="238"/>
        <v>0.66056811631633727</v>
      </c>
      <c r="CT236" s="302">
        <f t="shared" ca="1" si="239"/>
        <v>0.87414194139892754</v>
      </c>
      <c r="CU236" s="302">
        <f t="shared" ca="1" si="240"/>
        <v>0.19290602266791274</v>
      </c>
      <c r="CV236" s="37"/>
      <c r="CW236" s="298">
        <f t="shared" ca="1" si="202"/>
        <v>2.6919933486443766</v>
      </c>
      <c r="CX236" s="302">
        <f t="shared" ca="1" si="203"/>
        <v>2.4922381713909019</v>
      </c>
      <c r="CY236" s="298">
        <f t="shared" ca="1" si="204"/>
        <v>0.86325966850828728</v>
      </c>
      <c r="CZ236" s="298">
        <f t="shared" ca="1" si="205"/>
        <v>0.43167972149695388</v>
      </c>
      <c r="DA236" s="304">
        <f t="shared" ca="1" si="206"/>
        <v>180.23290670149535</v>
      </c>
      <c r="DB236" s="305"/>
      <c r="DC236" s="304">
        <f t="shared" ca="1" si="207"/>
        <v>764.91531785263192</v>
      </c>
    </row>
    <row r="237" spans="1:107" ht="14.4" x14ac:dyDescent="0.3">
      <c r="A237" s="37"/>
      <c r="B237" s="37"/>
      <c r="C237" s="37"/>
      <c r="D237" s="37" t="s">
        <v>818</v>
      </c>
      <c r="E237" s="37"/>
      <c r="F237" s="37"/>
      <c r="G237" s="37"/>
      <c r="H237" s="37"/>
      <c r="I237" s="37">
        <v>2.1</v>
      </c>
      <c r="J237" s="37">
        <v>0.1</v>
      </c>
      <c r="K237" s="37">
        <v>16</v>
      </c>
      <c r="L237" s="37">
        <v>12</v>
      </c>
      <c r="M237" s="37">
        <v>17</v>
      </c>
      <c r="N237" s="37">
        <v>9.6</v>
      </c>
      <c r="O237" s="37">
        <v>208</v>
      </c>
      <c r="P237" s="37">
        <v>0.21</v>
      </c>
      <c r="Q237" s="37"/>
      <c r="R237" s="37"/>
      <c r="S237" s="37">
        <v>690</v>
      </c>
      <c r="T237" s="37"/>
      <c r="U237" s="37"/>
      <c r="V237" s="37"/>
      <c r="W237" s="37"/>
      <c r="X237" s="37"/>
      <c r="Y237" s="37"/>
      <c r="Z237" s="37"/>
      <c r="AA237" s="37"/>
      <c r="AB237" s="37"/>
      <c r="AC237" s="37"/>
      <c r="AD237" s="37"/>
      <c r="AE237" s="37"/>
      <c r="AF237" s="37"/>
      <c r="AG237" s="37" t="str">
        <f t="shared" ca="1" si="241"/>
        <v>W_ID_060_FS_001</v>
      </c>
      <c r="AH237" s="37"/>
      <c r="AI237" s="37"/>
      <c r="AJ237" s="37"/>
      <c r="AK237" s="37"/>
      <c r="AL237" s="37">
        <f t="shared" ca="1" si="191"/>
        <v>2.1</v>
      </c>
      <c r="AM237" s="37">
        <f t="shared" ca="1" si="192"/>
        <v>0.1</v>
      </c>
      <c r="AN237" s="37">
        <f t="shared" ca="1" si="192"/>
        <v>16</v>
      </c>
      <c r="AO237" s="37">
        <f t="shared" ca="1" si="192"/>
        <v>12</v>
      </c>
      <c r="AP237" s="37">
        <f t="shared" ca="1" si="192"/>
        <v>17</v>
      </c>
      <c r="AQ237" s="37">
        <f t="shared" ca="1" si="192"/>
        <v>9.6</v>
      </c>
      <c r="AR237" s="37">
        <f t="shared" ca="1" si="192"/>
        <v>208</v>
      </c>
      <c r="AS237" s="37">
        <f t="shared" ca="1" si="192"/>
        <v>0.21</v>
      </c>
      <c r="AT237" s="37">
        <f t="shared" ca="1" si="192"/>
        <v>0</v>
      </c>
      <c r="AU237" s="37">
        <f t="shared" ref="AT237:AW298" ca="1" si="242">ABS(INDIRECT(AU$5&amp;(CELL("row", AU237))))</f>
        <v>0</v>
      </c>
      <c r="AV237" s="37">
        <f t="shared" ca="1" si="242"/>
        <v>690</v>
      </c>
      <c r="AW237" s="37">
        <f t="shared" ca="1" si="242"/>
        <v>0</v>
      </c>
      <c r="AX237" s="37"/>
      <c r="AY237" s="37"/>
      <c r="AZ237" s="37">
        <f t="shared" ca="1" si="210"/>
        <v>0</v>
      </c>
      <c r="BA237" s="37">
        <f t="shared" ca="1" si="210"/>
        <v>0</v>
      </c>
      <c r="BB237" s="37">
        <f t="shared" ca="1" si="210"/>
        <v>0</v>
      </c>
      <c r="BC237" s="37">
        <f t="shared" ca="1" si="210"/>
        <v>0</v>
      </c>
      <c r="BD237" s="37">
        <f t="shared" ca="1" si="210"/>
        <v>0</v>
      </c>
      <c r="BE237" s="37">
        <f t="shared" ca="1" si="210"/>
        <v>0</v>
      </c>
      <c r="BF237" s="37">
        <f t="shared" ca="1" si="210"/>
        <v>0</v>
      </c>
      <c r="BG237" s="37">
        <f t="shared" ca="1" si="209"/>
        <v>0</v>
      </c>
      <c r="BH237" s="37">
        <f t="shared" ca="1" si="194"/>
        <v>0</v>
      </c>
      <c r="BI237" s="37">
        <f t="shared" ca="1" si="195"/>
        <v>99</v>
      </c>
      <c r="BJ237" s="37"/>
      <c r="BK237" s="299">
        <f t="shared" ca="1" si="211"/>
        <v>10.534983088464871</v>
      </c>
      <c r="BL237" s="299">
        <f t="shared" ca="1" si="212"/>
        <v>14.365800000000002</v>
      </c>
      <c r="BM237" s="300">
        <f t="shared" ca="1" si="196"/>
        <v>-0.15384323046891371</v>
      </c>
      <c r="BN237" s="37"/>
      <c r="BO237" s="301">
        <f t="shared" ca="1" si="215"/>
        <v>0</v>
      </c>
      <c r="BP237" s="301">
        <f t="shared" ca="1" si="216"/>
        <v>0</v>
      </c>
      <c r="BQ237" s="301">
        <f t="shared" ca="1" si="217"/>
        <v>1</v>
      </c>
      <c r="BR237" s="302">
        <f t="shared" ca="1" si="218"/>
        <v>1.1547000000000001</v>
      </c>
      <c r="BS237" s="302">
        <f t="shared" ca="1" si="219"/>
        <v>0</v>
      </c>
      <c r="BT237" s="301">
        <f t="shared" ca="1" si="220"/>
        <v>0</v>
      </c>
      <c r="BU237" s="301">
        <f t="shared" ca="1" si="221"/>
        <v>0.65573770491803274</v>
      </c>
      <c r="BV237" s="301">
        <f t="shared" ca="1" si="222"/>
        <v>0.34426229508196721</v>
      </c>
      <c r="BW237" s="302">
        <f t="shared" ca="1" si="223"/>
        <v>0.39751967213114753</v>
      </c>
      <c r="BX237" s="302">
        <f t="shared" ca="1" si="213"/>
        <v>0</v>
      </c>
      <c r="BY237" s="301">
        <f t="shared" ca="1" si="224"/>
        <v>1</v>
      </c>
      <c r="BZ237" s="301">
        <f t="shared" ca="1" si="225"/>
        <v>0</v>
      </c>
      <c r="CA237" s="301">
        <f t="shared" ca="1" si="226"/>
        <v>0</v>
      </c>
      <c r="CB237" s="302">
        <f t="shared" ca="1" si="227"/>
        <v>0.57740000000000002</v>
      </c>
      <c r="CC237" s="302">
        <f t="shared" ca="1" si="228"/>
        <v>1</v>
      </c>
      <c r="CD237" s="301">
        <f t="shared" ca="1" si="229"/>
        <v>0</v>
      </c>
      <c r="CE237" s="301">
        <f t="shared" ca="1" si="230"/>
        <v>1</v>
      </c>
      <c r="CF237" s="301">
        <f t="shared" ca="1" si="231"/>
        <v>0</v>
      </c>
      <c r="CG237" s="302">
        <f t="shared" ca="1" si="232"/>
        <v>0</v>
      </c>
      <c r="CH237" s="302">
        <f t="shared" ca="1" si="233"/>
        <v>0</v>
      </c>
      <c r="CI237" s="303" t="e">
        <f t="shared" ca="1" si="208"/>
        <v>#REF!</v>
      </c>
      <c r="CJ237" s="303" t="e">
        <f t="shared" ca="1" si="197"/>
        <v>#REF!</v>
      </c>
      <c r="CK237" s="303" t="e">
        <f t="shared" ca="1" si="198"/>
        <v>#REF!</v>
      </c>
      <c r="CL237" s="301" t="e">
        <f t="shared" ca="1" si="199"/>
        <v>#REF!</v>
      </c>
      <c r="CM237" s="301" t="e">
        <f t="shared" ca="1" si="200"/>
        <v>#REF!</v>
      </c>
      <c r="CN237" s="301" t="e">
        <f t="shared" ca="1" si="201"/>
        <v>#REF!</v>
      </c>
      <c r="CO237" s="302" t="e">
        <f t="shared" ca="1" si="234"/>
        <v>#REF!</v>
      </c>
      <c r="CP237" s="302">
        <f t="shared" ca="1" si="235"/>
        <v>-1</v>
      </c>
      <c r="CQ237" s="301">
        <f t="shared" ca="1" si="236"/>
        <v>4.9468420439478956E-3</v>
      </c>
      <c r="CR237" s="301">
        <f t="shared" ca="1" si="237"/>
        <v>3.7101315329609218E-2</v>
      </c>
      <c r="CS237" s="301">
        <f t="shared" ca="1" si="238"/>
        <v>0.95795184262644284</v>
      </c>
      <c r="CT237" s="302">
        <f t="shared" ca="1" si="239"/>
        <v>1.1090032992769292</v>
      </c>
      <c r="CU237" s="302">
        <f t="shared" ca="1" si="240"/>
        <v>4.9468420439478956E-3</v>
      </c>
      <c r="CV237" s="37"/>
      <c r="CW237" s="298">
        <f t="shared" ca="1" si="202"/>
        <v>1.1760912590556813</v>
      </c>
      <c r="CX237" s="302">
        <f t="shared" ca="1" si="203"/>
        <v>0.92791357071697589</v>
      </c>
      <c r="CY237" s="298">
        <f t="shared" ca="1" si="204"/>
        <v>0.84955752212389379</v>
      </c>
      <c r="CZ237" s="298">
        <f t="shared" ca="1" si="205"/>
        <v>0.88235294117647056</v>
      </c>
      <c r="DA237" s="304">
        <f t="shared" ca="1" si="206"/>
        <v>183.31784539032137</v>
      </c>
      <c r="DB237" s="305"/>
      <c r="DC237" s="304">
        <f t="shared" ca="1" si="207"/>
        <v>778.51664948525456</v>
      </c>
    </row>
    <row r="238" spans="1:107" ht="14.4" x14ac:dyDescent="0.3">
      <c r="A238" s="37"/>
      <c r="B238" s="37"/>
      <c r="C238" s="37"/>
      <c r="D238" s="37" t="s">
        <v>820</v>
      </c>
      <c r="E238" s="37"/>
      <c r="F238" s="37"/>
      <c r="G238" s="37"/>
      <c r="H238" s="37"/>
      <c r="I238" s="37">
        <v>6</v>
      </c>
      <c r="J238" s="37">
        <v>2.8</v>
      </c>
      <c r="K238" s="37">
        <v>3444</v>
      </c>
      <c r="L238" s="37">
        <v>231</v>
      </c>
      <c r="M238" s="37">
        <v>155</v>
      </c>
      <c r="N238" s="37">
        <v>153</v>
      </c>
      <c r="O238" s="37">
        <v>178</v>
      </c>
      <c r="P238" s="37">
        <v>2.1</v>
      </c>
      <c r="Q238" s="37"/>
      <c r="R238" s="37">
        <v>12.2</v>
      </c>
      <c r="S238" s="37">
        <v>373</v>
      </c>
      <c r="T238" s="37">
        <v>3</v>
      </c>
      <c r="U238" s="37"/>
      <c r="V238" s="37"/>
      <c r="W238" s="37"/>
      <c r="X238" s="37"/>
      <c r="Y238" s="37"/>
      <c r="Z238" s="37"/>
      <c r="AA238" s="37"/>
      <c r="AB238" s="37"/>
      <c r="AC238" s="37"/>
      <c r="AD238" s="37"/>
      <c r="AE238" s="37"/>
      <c r="AF238" s="37"/>
      <c r="AG238" s="37" t="str">
        <f t="shared" ca="1" si="241"/>
        <v>W_ID_061_FS_001</v>
      </c>
      <c r="AH238" s="37"/>
      <c r="AI238" s="37"/>
      <c r="AJ238" s="37"/>
      <c r="AK238" s="37"/>
      <c r="AL238" s="37">
        <f t="shared" ca="1" si="191"/>
        <v>6</v>
      </c>
      <c r="AM238" s="37">
        <f t="shared" ref="AM238:AS257" ca="1" si="243">ABS(INDIRECT(AM$5&amp;(CELL("row", AM238))))</f>
        <v>2.8</v>
      </c>
      <c r="AN238" s="37">
        <f t="shared" ca="1" si="243"/>
        <v>3444</v>
      </c>
      <c r="AO238" s="37">
        <f t="shared" ca="1" si="243"/>
        <v>231</v>
      </c>
      <c r="AP238" s="37">
        <f t="shared" ca="1" si="243"/>
        <v>155</v>
      </c>
      <c r="AQ238" s="37">
        <f t="shared" ca="1" si="243"/>
        <v>153</v>
      </c>
      <c r="AR238" s="37">
        <f t="shared" ca="1" si="243"/>
        <v>178</v>
      </c>
      <c r="AS238" s="37">
        <f t="shared" ca="1" si="243"/>
        <v>2.1</v>
      </c>
      <c r="AT238" s="37">
        <f t="shared" ca="1" si="242"/>
        <v>0</v>
      </c>
      <c r="AU238" s="37">
        <f t="shared" ca="1" si="242"/>
        <v>12.2</v>
      </c>
      <c r="AV238" s="37">
        <f t="shared" ca="1" si="242"/>
        <v>373</v>
      </c>
      <c r="AW238" s="37">
        <f t="shared" ca="1" si="242"/>
        <v>3</v>
      </c>
      <c r="AX238" s="37"/>
      <c r="AY238" s="37"/>
      <c r="AZ238" s="37">
        <f t="shared" ca="1" si="210"/>
        <v>0</v>
      </c>
      <c r="BA238" s="37">
        <f t="shared" ca="1" si="210"/>
        <v>0</v>
      </c>
      <c r="BB238" s="37">
        <f t="shared" ca="1" si="210"/>
        <v>0</v>
      </c>
      <c r="BC238" s="37">
        <f t="shared" ca="1" si="210"/>
        <v>0</v>
      </c>
      <c r="BD238" s="37">
        <f t="shared" ca="1" si="210"/>
        <v>0</v>
      </c>
      <c r="BE238" s="37">
        <f t="shared" ca="1" si="210"/>
        <v>0</v>
      </c>
      <c r="BF238" s="37">
        <f t="shared" ca="1" si="210"/>
        <v>0</v>
      </c>
      <c r="BG238" s="37">
        <f t="shared" ca="1" si="209"/>
        <v>0</v>
      </c>
      <c r="BH238" s="37">
        <f t="shared" ca="1" si="194"/>
        <v>0</v>
      </c>
      <c r="BI238" s="37">
        <f t="shared" ca="1" si="195"/>
        <v>99</v>
      </c>
      <c r="BJ238" s="37"/>
      <c r="BK238" s="299">
        <f t="shared" ca="1" si="211"/>
        <v>176.44544999999997</v>
      </c>
      <c r="BL238" s="299">
        <f t="shared" ca="1" si="212"/>
        <v>8.4572380000000003</v>
      </c>
      <c r="BM238" s="300">
        <f t="shared" ca="1" si="196"/>
        <v>0.90852228173124239</v>
      </c>
      <c r="BN238" s="37"/>
      <c r="BO238" s="301">
        <f t="shared" ca="1" si="215"/>
        <v>0</v>
      </c>
      <c r="BP238" s="301">
        <f t="shared" ca="1" si="216"/>
        <v>0.85314685314685312</v>
      </c>
      <c r="BQ238" s="301">
        <f t="shared" ca="1" si="217"/>
        <v>0.14685314685314685</v>
      </c>
      <c r="BR238" s="302">
        <f t="shared" ca="1" si="218"/>
        <v>0.16957132867132868</v>
      </c>
      <c r="BS238" s="302">
        <f t="shared" ca="1" si="219"/>
        <v>0</v>
      </c>
      <c r="BT238" s="301">
        <f t="shared" ca="1" si="220"/>
        <v>0</v>
      </c>
      <c r="BU238" s="301">
        <f t="shared" ca="1" si="221"/>
        <v>0.84210526315789469</v>
      </c>
      <c r="BV238" s="301">
        <f t="shared" ca="1" si="222"/>
        <v>0.15789473684210525</v>
      </c>
      <c r="BW238" s="302">
        <f t="shared" ca="1" si="223"/>
        <v>0.18232105263157894</v>
      </c>
      <c r="BX238" s="302">
        <f t="shared" ca="1" si="213"/>
        <v>0</v>
      </c>
      <c r="BY238" s="301">
        <f t="shared" ca="1" si="224"/>
        <v>1</v>
      </c>
      <c r="BZ238" s="301">
        <f t="shared" ca="1" si="225"/>
        <v>0</v>
      </c>
      <c r="CA238" s="301">
        <f t="shared" ca="1" si="226"/>
        <v>0</v>
      </c>
      <c r="CB238" s="302">
        <f t="shared" ca="1" si="227"/>
        <v>0.57740000000000002</v>
      </c>
      <c r="CC238" s="302">
        <f t="shared" ca="1" si="228"/>
        <v>1</v>
      </c>
      <c r="CD238" s="301">
        <f t="shared" ca="1" si="229"/>
        <v>0</v>
      </c>
      <c r="CE238" s="301">
        <f t="shared" ca="1" si="230"/>
        <v>0.99202127659574468</v>
      </c>
      <c r="CF238" s="301">
        <f t="shared" ca="1" si="231"/>
        <v>7.9787234042553185E-3</v>
      </c>
      <c r="CG238" s="302">
        <f t="shared" ca="1" si="232"/>
        <v>9.2130319148936175E-3</v>
      </c>
      <c r="CH238" s="302">
        <f t="shared" ca="1" si="233"/>
        <v>0</v>
      </c>
      <c r="CI238" s="303" t="e">
        <f t="shared" ca="1" si="208"/>
        <v>#REF!</v>
      </c>
      <c r="CJ238" s="303" t="e">
        <f t="shared" ca="1" si="197"/>
        <v>#REF!</v>
      </c>
      <c r="CK238" s="303" t="e">
        <f t="shared" ca="1" si="198"/>
        <v>#REF!</v>
      </c>
      <c r="CL238" s="301" t="e">
        <f t="shared" ca="1" si="199"/>
        <v>#REF!</v>
      </c>
      <c r="CM238" s="301" t="e">
        <f t="shared" ca="1" si="200"/>
        <v>#REF!</v>
      </c>
      <c r="CN238" s="301" t="e">
        <f t="shared" ca="1" si="201"/>
        <v>#REF!</v>
      </c>
      <c r="CO238" s="302" t="e">
        <f t="shared" ca="1" si="234"/>
        <v>#REF!</v>
      </c>
      <c r="CP238" s="302">
        <f t="shared" ca="1" si="235"/>
        <v>-1</v>
      </c>
      <c r="CQ238" s="301">
        <f t="shared" ca="1" si="236"/>
        <v>0.19003143979668874</v>
      </c>
      <c r="CR238" s="301">
        <f t="shared" ca="1" si="237"/>
        <v>0.12746011205875465</v>
      </c>
      <c r="CS238" s="301">
        <f t="shared" ca="1" si="238"/>
        <v>0.68250844814455669</v>
      </c>
      <c r="CT238" s="302">
        <f t="shared" ca="1" si="239"/>
        <v>0.89781665841112768</v>
      </c>
      <c r="CU238" s="302">
        <f t="shared" ca="1" si="240"/>
        <v>0.19003143979668874</v>
      </c>
      <c r="CV238" s="37"/>
      <c r="CW238" s="298">
        <f t="shared" ca="1" si="202"/>
        <v>2.54253252896669</v>
      </c>
      <c r="CX238" s="302">
        <f t="shared" ca="1" si="203"/>
        <v>2.5368922616139975</v>
      </c>
      <c r="CY238" s="298">
        <f t="shared" ca="1" si="204"/>
        <v>0.90801186943620182</v>
      </c>
      <c r="CZ238" s="298">
        <f t="shared" ca="1" si="205"/>
        <v>0.40145985401459855</v>
      </c>
      <c r="DA238" s="304">
        <f t="shared" ca="1" si="206"/>
        <v>172.64226968866333</v>
      </c>
      <c r="DB238" s="305"/>
      <c r="DC238" s="304">
        <f t="shared" ca="1" si="207"/>
        <v>731.56147005452215</v>
      </c>
    </row>
    <row r="239" spans="1:107" ht="14.4" x14ac:dyDescent="0.3">
      <c r="A239" s="37"/>
      <c r="B239" s="37"/>
      <c r="C239" s="37"/>
      <c r="D239" s="37" t="s">
        <v>821</v>
      </c>
      <c r="E239" s="37"/>
      <c r="F239" s="37"/>
      <c r="G239" s="37"/>
      <c r="H239" s="37"/>
      <c r="I239" s="37">
        <v>6.9</v>
      </c>
      <c r="J239" s="37">
        <v>7.5</v>
      </c>
      <c r="K239" s="37">
        <v>3413</v>
      </c>
      <c r="L239" s="37">
        <v>251</v>
      </c>
      <c r="M239" s="37">
        <v>224</v>
      </c>
      <c r="N239" s="37">
        <v>226</v>
      </c>
      <c r="O239" s="37">
        <v>143</v>
      </c>
      <c r="P239" s="37">
        <v>3.85</v>
      </c>
      <c r="Q239" s="37"/>
      <c r="R239" s="37"/>
      <c r="S239" s="37">
        <v>498</v>
      </c>
      <c r="T239" s="37">
        <v>52</v>
      </c>
      <c r="U239" s="37"/>
      <c r="V239" s="37"/>
      <c r="W239" s="37"/>
      <c r="X239" s="37"/>
      <c r="Y239" s="37"/>
      <c r="Z239" s="37"/>
      <c r="AA239" s="37"/>
      <c r="AB239" s="37"/>
      <c r="AC239" s="37"/>
      <c r="AD239" s="37"/>
      <c r="AE239" s="37"/>
      <c r="AF239" s="37"/>
      <c r="AG239" s="37" t="str">
        <f t="shared" ca="1" si="241"/>
        <v>W_ID_062_FS_001</v>
      </c>
      <c r="AH239" s="37"/>
      <c r="AI239" s="37"/>
      <c r="AJ239" s="37"/>
      <c r="AK239" s="37"/>
      <c r="AL239" s="37">
        <f t="shared" ca="1" si="191"/>
        <v>6.9</v>
      </c>
      <c r="AM239" s="37">
        <f t="shared" ca="1" si="243"/>
        <v>7.5</v>
      </c>
      <c r="AN239" s="37">
        <f t="shared" ca="1" si="243"/>
        <v>3413</v>
      </c>
      <c r="AO239" s="37">
        <f t="shared" ca="1" si="243"/>
        <v>251</v>
      </c>
      <c r="AP239" s="37">
        <f t="shared" ca="1" si="243"/>
        <v>224</v>
      </c>
      <c r="AQ239" s="37">
        <f t="shared" ca="1" si="243"/>
        <v>226</v>
      </c>
      <c r="AR239" s="37">
        <f t="shared" ca="1" si="243"/>
        <v>143</v>
      </c>
      <c r="AS239" s="37">
        <f t="shared" ca="1" si="243"/>
        <v>3.85</v>
      </c>
      <c r="AT239" s="37">
        <f t="shared" ca="1" si="242"/>
        <v>0</v>
      </c>
      <c r="AU239" s="37">
        <f t="shared" ca="1" si="242"/>
        <v>0</v>
      </c>
      <c r="AV239" s="37">
        <f t="shared" ca="1" si="242"/>
        <v>498</v>
      </c>
      <c r="AW239" s="37">
        <f t="shared" ca="1" si="242"/>
        <v>52</v>
      </c>
      <c r="AX239" s="37"/>
      <c r="AY239" s="37"/>
      <c r="AZ239" s="37">
        <f t="shared" ca="1" si="210"/>
        <v>0</v>
      </c>
      <c r="BA239" s="37">
        <f t="shared" ca="1" si="210"/>
        <v>0</v>
      </c>
      <c r="BB239" s="37">
        <f t="shared" ca="1" si="210"/>
        <v>0</v>
      </c>
      <c r="BC239" s="37">
        <f t="shared" ca="1" si="210"/>
        <v>0</v>
      </c>
      <c r="BD239" s="37">
        <f t="shared" ca="1" si="210"/>
        <v>0</v>
      </c>
      <c r="BE239" s="37">
        <f t="shared" ca="1" si="210"/>
        <v>0</v>
      </c>
      <c r="BF239" s="37">
        <f t="shared" ca="1" si="210"/>
        <v>0</v>
      </c>
      <c r="BG239" s="37">
        <f t="shared" ca="1" si="209"/>
        <v>0</v>
      </c>
      <c r="BH239" s="37">
        <f t="shared" ca="1" si="194"/>
        <v>0</v>
      </c>
      <c r="BI239" s="37">
        <f t="shared" ca="1" si="195"/>
        <v>99</v>
      </c>
      <c r="BJ239" s="37"/>
      <c r="BK239" s="299">
        <f t="shared" ca="1" si="211"/>
        <v>185.73287988540085</v>
      </c>
      <c r="BL239" s="299">
        <f t="shared" ca="1" si="212"/>
        <v>11.220640000000001</v>
      </c>
      <c r="BM239" s="300">
        <f t="shared" ca="1" si="196"/>
        <v>0.88605798965635307</v>
      </c>
      <c r="BN239" s="37"/>
      <c r="BO239" s="301">
        <f t="shared" ca="1" si="215"/>
        <v>0</v>
      </c>
      <c r="BP239" s="301">
        <f t="shared" ca="1" si="216"/>
        <v>0</v>
      </c>
      <c r="BQ239" s="301">
        <f t="shared" ca="1" si="217"/>
        <v>1</v>
      </c>
      <c r="BR239" s="302">
        <f t="shared" ca="1" si="218"/>
        <v>1.1547000000000001</v>
      </c>
      <c r="BS239" s="302">
        <f t="shared" ca="1" si="219"/>
        <v>0</v>
      </c>
      <c r="BT239" s="301">
        <f t="shared" ca="1" si="220"/>
        <v>0</v>
      </c>
      <c r="BU239" s="301">
        <f t="shared" ca="1" si="221"/>
        <v>0.88626292466765144</v>
      </c>
      <c r="BV239" s="301">
        <f t="shared" ca="1" si="222"/>
        <v>0.1137370753323486</v>
      </c>
      <c r="BW239" s="302">
        <f t="shared" ca="1" si="223"/>
        <v>0.13133220088626293</v>
      </c>
      <c r="BX239" s="302">
        <f t="shared" ca="1" si="213"/>
        <v>0</v>
      </c>
      <c r="BY239" s="301">
        <f t="shared" ca="1" si="224"/>
        <v>1</v>
      </c>
      <c r="BZ239" s="301">
        <f t="shared" ca="1" si="225"/>
        <v>0</v>
      </c>
      <c r="CA239" s="301">
        <f t="shared" ca="1" si="226"/>
        <v>0</v>
      </c>
      <c r="CB239" s="302">
        <f t="shared" ca="1" si="227"/>
        <v>0.57740000000000002</v>
      </c>
      <c r="CC239" s="302">
        <f t="shared" ca="1" si="228"/>
        <v>1</v>
      </c>
      <c r="CD239" s="301">
        <f t="shared" ca="1" si="229"/>
        <v>0</v>
      </c>
      <c r="CE239" s="301">
        <f t="shared" ca="1" si="230"/>
        <v>0.9054545454545454</v>
      </c>
      <c r="CF239" s="301">
        <f t="shared" ca="1" si="231"/>
        <v>9.4545454545454544E-2</v>
      </c>
      <c r="CG239" s="302">
        <f t="shared" ca="1" si="232"/>
        <v>0.10917163636363637</v>
      </c>
      <c r="CH239" s="302">
        <f t="shared" ca="1" si="233"/>
        <v>0</v>
      </c>
      <c r="CI239" s="303" t="e">
        <f t="shared" ca="1" si="208"/>
        <v>#REF!</v>
      </c>
      <c r="CJ239" s="303" t="e">
        <f t="shared" ca="1" si="197"/>
        <v>#REF!</v>
      </c>
      <c r="CK239" s="303" t="e">
        <f t="shared" ca="1" si="198"/>
        <v>#REF!</v>
      </c>
      <c r="CL239" s="301" t="e">
        <f t="shared" ca="1" si="199"/>
        <v>#REF!</v>
      </c>
      <c r="CM239" s="301" t="e">
        <f t="shared" ca="1" si="200"/>
        <v>#REF!</v>
      </c>
      <c r="CN239" s="301" t="e">
        <f t="shared" ca="1" si="201"/>
        <v>#REF!</v>
      </c>
      <c r="CO239" s="302" t="e">
        <f t="shared" ca="1" si="234"/>
        <v>#REF!</v>
      </c>
      <c r="CP239" s="302">
        <f t="shared" ca="1" si="235"/>
        <v>-1</v>
      </c>
      <c r="CQ239" s="301">
        <f t="shared" ca="1" si="236"/>
        <v>0.16286274723248559</v>
      </c>
      <c r="CR239" s="301">
        <f t="shared" ca="1" si="237"/>
        <v>0.11977307223953673</v>
      </c>
      <c r="CS239" s="301">
        <f t="shared" ca="1" si="238"/>
        <v>0.71736418052797779</v>
      </c>
      <c r="CT239" s="302">
        <f t="shared" ca="1" si="239"/>
        <v>0.92237736950769322</v>
      </c>
      <c r="CU239" s="302">
        <f t="shared" ca="1" si="240"/>
        <v>0.16286274723248559</v>
      </c>
      <c r="CV239" s="37"/>
      <c r="CW239" s="298">
        <f t="shared" ca="1" si="202"/>
        <v>2.4452390038146752</v>
      </c>
      <c r="CX239" s="302">
        <f t="shared" ca="1" si="203"/>
        <v>2.4490994246279132</v>
      </c>
      <c r="CY239" s="298">
        <f t="shared" ca="1" si="204"/>
        <v>0.90982286634460552</v>
      </c>
      <c r="CZ239" s="298">
        <f t="shared" ca="1" si="205"/>
        <v>0.42377173729528955</v>
      </c>
      <c r="DA239" s="304">
        <f t="shared" ca="1" si="206"/>
        <v>158.48851631663356</v>
      </c>
      <c r="DB239" s="305"/>
      <c r="DC239" s="304">
        <f t="shared" ca="1" si="207"/>
        <v>669.73172980073798</v>
      </c>
    </row>
    <row r="240" spans="1:107" ht="14.4" x14ac:dyDescent="0.3">
      <c r="A240" s="37"/>
      <c r="B240" s="37"/>
      <c r="C240" s="37"/>
      <c r="D240" s="37" t="s">
        <v>822</v>
      </c>
      <c r="E240" s="37"/>
      <c r="F240" s="37"/>
      <c r="G240" s="37"/>
      <c r="H240" s="37"/>
      <c r="I240" s="37">
        <v>3.45</v>
      </c>
      <c r="J240" s="37">
        <v>0.13</v>
      </c>
      <c r="K240" s="37">
        <v>11</v>
      </c>
      <c r="L240" s="37">
        <v>3.4</v>
      </c>
      <c r="M240" s="37"/>
      <c r="N240" s="37">
        <v>2.93</v>
      </c>
      <c r="O240" s="37">
        <v>94</v>
      </c>
      <c r="P240" s="37"/>
      <c r="Q240" s="37"/>
      <c r="R240" s="37"/>
      <c r="S240" s="37">
        <v>91</v>
      </c>
      <c r="T240" s="37"/>
      <c r="U240" s="37"/>
      <c r="V240" s="37"/>
      <c r="W240" s="37"/>
      <c r="X240" s="37"/>
      <c r="Y240" s="37"/>
      <c r="Z240" s="37"/>
      <c r="AA240" s="37"/>
      <c r="AB240" s="37"/>
      <c r="AC240" s="37"/>
      <c r="AD240" s="37"/>
      <c r="AE240" s="37"/>
      <c r="AF240" s="37"/>
      <c r="AG240" s="37" t="str">
        <f t="shared" ca="1" si="241"/>
        <v>W_ID_063_FS_001</v>
      </c>
      <c r="AH240" s="37"/>
      <c r="AI240" s="37"/>
      <c r="AJ240" s="37"/>
      <c r="AK240" s="37"/>
      <c r="AL240" s="37">
        <f t="shared" ca="1" si="191"/>
        <v>3.45</v>
      </c>
      <c r="AM240" s="37">
        <f t="shared" ca="1" si="243"/>
        <v>0.13</v>
      </c>
      <c r="AN240" s="37">
        <f t="shared" ca="1" si="243"/>
        <v>11</v>
      </c>
      <c r="AO240" s="37">
        <f t="shared" ca="1" si="243"/>
        <v>3.4</v>
      </c>
      <c r="AP240" s="37">
        <f t="shared" ca="1" si="243"/>
        <v>0</v>
      </c>
      <c r="AQ240" s="37">
        <f t="shared" ca="1" si="243"/>
        <v>2.93</v>
      </c>
      <c r="AR240" s="37">
        <f t="shared" ca="1" si="243"/>
        <v>94</v>
      </c>
      <c r="AS240" s="37">
        <f t="shared" ca="1" si="243"/>
        <v>0</v>
      </c>
      <c r="AT240" s="37">
        <f t="shared" ca="1" si="242"/>
        <v>0</v>
      </c>
      <c r="AU240" s="37">
        <f t="shared" ca="1" si="242"/>
        <v>0</v>
      </c>
      <c r="AV240" s="37">
        <f t="shared" ca="1" si="242"/>
        <v>91</v>
      </c>
      <c r="AW240" s="37">
        <f t="shared" ca="1" si="242"/>
        <v>0</v>
      </c>
      <c r="AX240" s="37"/>
      <c r="AY240" s="37"/>
      <c r="AZ240" s="37">
        <f t="shared" ca="1" si="210"/>
        <v>0</v>
      </c>
      <c r="BA240" s="37">
        <f t="shared" ca="1" si="210"/>
        <v>0</v>
      </c>
      <c r="BB240" s="37">
        <f t="shared" ca="1" si="210"/>
        <v>0</v>
      </c>
      <c r="BC240" s="37">
        <f t="shared" ca="1" si="210"/>
        <v>0</v>
      </c>
      <c r="BD240" s="37">
        <f t="shared" ca="1" si="210"/>
        <v>0</v>
      </c>
      <c r="BE240" s="37">
        <f t="shared" ca="1" si="210"/>
        <v>0</v>
      </c>
      <c r="BF240" s="37">
        <f t="shared" ca="1" si="210"/>
        <v>0</v>
      </c>
      <c r="BG240" s="37">
        <f t="shared" ca="1" si="209"/>
        <v>0</v>
      </c>
      <c r="BH240" s="37">
        <f t="shared" ca="1" si="194"/>
        <v>0</v>
      </c>
      <c r="BI240" s="37">
        <f t="shared" ca="1" si="195"/>
        <v>99</v>
      </c>
      <c r="BJ240" s="37"/>
      <c r="BK240" s="299">
        <f t="shared" ca="1" si="211"/>
        <v>1.1771689821197067</v>
      </c>
      <c r="BL240" s="299">
        <f t="shared" ca="1" si="212"/>
        <v>1.8946200000000002</v>
      </c>
      <c r="BM240" s="300">
        <f t="shared" ca="1" si="196"/>
        <v>-0.23356129670899856</v>
      </c>
      <c r="BN240" s="37"/>
      <c r="BO240" s="301" t="e">
        <f t="shared" ca="1" si="215"/>
        <v>#DIV/0!</v>
      </c>
      <c r="BP240" s="301" t="e">
        <f t="shared" ca="1" si="216"/>
        <v>#DIV/0!</v>
      </c>
      <c r="BQ240" s="301" t="e">
        <f t="shared" ca="1" si="217"/>
        <v>#DIV/0!</v>
      </c>
      <c r="BR240" s="302" t="e">
        <f t="shared" ca="1" si="218"/>
        <v>#DIV/0!</v>
      </c>
      <c r="BS240" s="302">
        <f t="shared" ca="1" si="219"/>
        <v>-1</v>
      </c>
      <c r="BT240" s="301">
        <f t="shared" ca="1" si="220"/>
        <v>0</v>
      </c>
      <c r="BU240" s="301">
        <f t="shared" ca="1" si="221"/>
        <v>1</v>
      </c>
      <c r="BV240" s="301">
        <f t="shared" ca="1" si="222"/>
        <v>0</v>
      </c>
      <c r="BW240" s="302">
        <f t="shared" ca="1" si="223"/>
        <v>0</v>
      </c>
      <c r="BX240" s="302">
        <f t="shared" ca="1" si="213"/>
        <v>0</v>
      </c>
      <c r="BY240" s="301">
        <f t="shared" ca="1" si="224"/>
        <v>1</v>
      </c>
      <c r="BZ240" s="301">
        <f t="shared" ca="1" si="225"/>
        <v>0</v>
      </c>
      <c r="CA240" s="301">
        <f t="shared" ca="1" si="226"/>
        <v>0</v>
      </c>
      <c r="CB240" s="302">
        <f t="shared" ca="1" si="227"/>
        <v>0.57740000000000002</v>
      </c>
      <c r="CC240" s="302">
        <f t="shared" ca="1" si="228"/>
        <v>1</v>
      </c>
      <c r="CD240" s="301">
        <f t="shared" ca="1" si="229"/>
        <v>0</v>
      </c>
      <c r="CE240" s="301">
        <f t="shared" ca="1" si="230"/>
        <v>1</v>
      </c>
      <c r="CF240" s="301">
        <f t="shared" ca="1" si="231"/>
        <v>0</v>
      </c>
      <c r="CG240" s="302">
        <f t="shared" ca="1" si="232"/>
        <v>0</v>
      </c>
      <c r="CH240" s="302">
        <f t="shared" ca="1" si="233"/>
        <v>0</v>
      </c>
      <c r="CI240" s="303" t="e">
        <f t="shared" ca="1" si="208"/>
        <v>#REF!</v>
      </c>
      <c r="CJ240" s="303" t="e">
        <f t="shared" ca="1" si="197"/>
        <v>#REF!</v>
      </c>
      <c r="CK240" s="303" t="e">
        <f t="shared" ca="1" si="198"/>
        <v>#REF!</v>
      </c>
      <c r="CL240" s="301" t="e">
        <f t="shared" ca="1" si="199"/>
        <v>#REF!</v>
      </c>
      <c r="CM240" s="301" t="e">
        <f t="shared" ca="1" si="200"/>
        <v>#REF!</v>
      </c>
      <c r="CN240" s="301" t="e">
        <f t="shared" ca="1" si="201"/>
        <v>#REF!</v>
      </c>
      <c r="CO240" s="302" t="e">
        <f t="shared" ca="1" si="234"/>
        <v>#REF!</v>
      </c>
      <c r="CP240" s="302">
        <f t="shared" ca="1" si="235"/>
        <v>-1</v>
      </c>
      <c r="CQ240" s="301">
        <f t="shared" ca="1" si="236"/>
        <v>6.261654230478763E-3</v>
      </c>
      <c r="CR240" s="301">
        <f t="shared" ca="1" si="237"/>
        <v>1.9354203985116177E-2</v>
      </c>
      <c r="CS240" s="301">
        <f t="shared" ca="1" si="238"/>
        <v>0.97438414178440502</v>
      </c>
      <c r="CT240" s="302">
        <f t="shared" ca="1" si="239"/>
        <v>1.1287368476711308</v>
      </c>
      <c r="CU240" s="302">
        <f t="shared" ca="1" si="240"/>
        <v>6.261654230478763E-3</v>
      </c>
      <c r="CV240" s="37"/>
      <c r="CW240" s="298">
        <f t="shared" ca="1" si="202"/>
        <v>0.59609021373040072</v>
      </c>
      <c r="CX240" s="302">
        <f t="shared" ca="1" si="203"/>
        <v>-99</v>
      </c>
      <c r="CY240" s="298">
        <f t="shared" ca="1" si="204"/>
        <v>1</v>
      </c>
      <c r="CZ240" s="298">
        <f t="shared" ca="1" si="205"/>
        <v>0.75555555555555554</v>
      </c>
      <c r="DA240" s="304">
        <f t="shared" ca="1" si="206"/>
        <v>133.92250053779918</v>
      </c>
      <c r="DB240" s="305"/>
      <c r="DC240" s="304">
        <f t="shared" ca="1" si="207"/>
        <v>563.3078399996856</v>
      </c>
    </row>
    <row r="241" spans="1:107" ht="14.4" x14ac:dyDescent="0.3">
      <c r="A241" s="37"/>
      <c r="B241" s="37"/>
      <c r="C241" s="37"/>
      <c r="D241" s="37" t="s">
        <v>824</v>
      </c>
      <c r="E241" s="37"/>
      <c r="F241" s="37"/>
      <c r="G241" s="37"/>
      <c r="H241" s="37"/>
      <c r="I241" s="37">
        <v>7.65</v>
      </c>
      <c r="J241" s="37">
        <v>0.14000000000000001</v>
      </c>
      <c r="K241" s="37">
        <v>292</v>
      </c>
      <c r="L241" s="37">
        <v>32</v>
      </c>
      <c r="M241" s="37">
        <v>158</v>
      </c>
      <c r="N241" s="37">
        <v>22</v>
      </c>
      <c r="O241" s="37">
        <v>164</v>
      </c>
      <c r="P241" s="37">
        <v>0.7</v>
      </c>
      <c r="Q241" s="37"/>
      <c r="R241" s="37"/>
      <c r="S241" s="37">
        <v>19</v>
      </c>
      <c r="T241" s="37">
        <v>489</v>
      </c>
      <c r="U241" s="37"/>
      <c r="V241" s="37"/>
      <c r="W241" s="37"/>
      <c r="X241" s="37"/>
      <c r="Y241" s="37"/>
      <c r="Z241" s="37"/>
      <c r="AA241" s="37"/>
      <c r="AB241" s="37"/>
      <c r="AC241" s="37"/>
      <c r="AD241" s="37"/>
      <c r="AE241" s="37"/>
      <c r="AF241" s="37"/>
      <c r="AG241" s="37" t="str">
        <f t="shared" ca="1" si="241"/>
        <v>W_ID_064_FS_001</v>
      </c>
      <c r="AH241" s="37"/>
      <c r="AI241" s="37"/>
      <c r="AJ241" s="37"/>
      <c r="AK241" s="37"/>
      <c r="AL241" s="37">
        <f t="shared" ca="1" si="191"/>
        <v>7.65</v>
      </c>
      <c r="AM241" s="37">
        <f t="shared" ca="1" si="243"/>
        <v>0.14000000000000001</v>
      </c>
      <c r="AN241" s="37">
        <f t="shared" ca="1" si="243"/>
        <v>292</v>
      </c>
      <c r="AO241" s="37">
        <f t="shared" ca="1" si="243"/>
        <v>32</v>
      </c>
      <c r="AP241" s="37">
        <f t="shared" ca="1" si="243"/>
        <v>158</v>
      </c>
      <c r="AQ241" s="37">
        <f t="shared" ca="1" si="243"/>
        <v>22</v>
      </c>
      <c r="AR241" s="37">
        <f t="shared" ca="1" si="243"/>
        <v>164</v>
      </c>
      <c r="AS241" s="37">
        <f t="shared" ca="1" si="243"/>
        <v>0.7</v>
      </c>
      <c r="AT241" s="37">
        <f t="shared" ca="1" si="242"/>
        <v>0</v>
      </c>
      <c r="AU241" s="37">
        <f t="shared" ca="1" si="242"/>
        <v>0</v>
      </c>
      <c r="AV241" s="37">
        <f t="shared" ca="1" si="242"/>
        <v>19</v>
      </c>
      <c r="AW241" s="37">
        <f t="shared" ca="1" si="242"/>
        <v>489</v>
      </c>
      <c r="AX241" s="37"/>
      <c r="AY241" s="37"/>
      <c r="AZ241" s="37">
        <f t="shared" ca="1" si="210"/>
        <v>0</v>
      </c>
      <c r="BA241" s="37">
        <f t="shared" ca="1" si="210"/>
        <v>0</v>
      </c>
      <c r="BB241" s="37">
        <f t="shared" ca="1" si="210"/>
        <v>0</v>
      </c>
      <c r="BC241" s="37">
        <f t="shared" ca="1" si="210"/>
        <v>0</v>
      </c>
      <c r="BD241" s="37">
        <f t="shared" ca="1" si="210"/>
        <v>0</v>
      </c>
      <c r="BE241" s="37">
        <f t="shared" ca="1" si="210"/>
        <v>0</v>
      </c>
      <c r="BF241" s="37">
        <f t="shared" ca="1" si="210"/>
        <v>0</v>
      </c>
      <c r="BG241" s="37">
        <f t="shared" ca="1" si="209"/>
        <v>0</v>
      </c>
      <c r="BH241" s="37">
        <f t="shared" ca="1" si="194"/>
        <v>0</v>
      </c>
      <c r="BI241" s="37">
        <f t="shared" ca="1" si="195"/>
        <v>99</v>
      </c>
      <c r="BJ241" s="37"/>
      <c r="BK241" s="299">
        <f t="shared" ca="1" si="211"/>
        <v>23.234357608113694</v>
      </c>
      <c r="BL241" s="299">
        <f t="shared" ca="1" si="212"/>
        <v>8.4102899999999998</v>
      </c>
      <c r="BM241" s="300">
        <f t="shared" ca="1" si="196"/>
        <v>0.46845418510246895</v>
      </c>
      <c r="BN241" s="37"/>
      <c r="BO241" s="301">
        <f t="shared" ca="1" si="215"/>
        <v>0</v>
      </c>
      <c r="BP241" s="301">
        <f t="shared" ca="1" si="216"/>
        <v>0</v>
      </c>
      <c r="BQ241" s="301">
        <f t="shared" ca="1" si="217"/>
        <v>1</v>
      </c>
      <c r="BR241" s="302">
        <f t="shared" ca="1" si="218"/>
        <v>1.1547000000000001</v>
      </c>
      <c r="BS241" s="302">
        <f t="shared" ca="1" si="219"/>
        <v>0</v>
      </c>
      <c r="BT241" s="301">
        <f t="shared" ca="1" si="220"/>
        <v>0</v>
      </c>
      <c r="BU241" s="301">
        <f t="shared" ca="1" si="221"/>
        <v>0.44444444444444448</v>
      </c>
      <c r="BV241" s="301">
        <f t="shared" ca="1" si="222"/>
        <v>0.55555555555555558</v>
      </c>
      <c r="BW241" s="302">
        <f t="shared" ca="1" si="223"/>
        <v>0.64150000000000007</v>
      </c>
      <c r="BX241" s="302">
        <f t="shared" ca="1" si="213"/>
        <v>0</v>
      </c>
      <c r="BY241" s="301">
        <f t="shared" ca="1" si="224"/>
        <v>1</v>
      </c>
      <c r="BZ241" s="301">
        <f t="shared" ca="1" si="225"/>
        <v>0</v>
      </c>
      <c r="CA241" s="301">
        <f t="shared" ca="1" si="226"/>
        <v>0</v>
      </c>
      <c r="CB241" s="302">
        <f t="shared" ca="1" si="227"/>
        <v>0.57740000000000002</v>
      </c>
      <c r="CC241" s="302">
        <f t="shared" ca="1" si="228"/>
        <v>1</v>
      </c>
      <c r="CD241" s="301">
        <f t="shared" ca="1" si="229"/>
        <v>0</v>
      </c>
      <c r="CE241" s="301">
        <f t="shared" ca="1" si="230"/>
        <v>3.7401574803149609E-2</v>
      </c>
      <c r="CF241" s="301">
        <f t="shared" ca="1" si="231"/>
        <v>0.96259842519685035</v>
      </c>
      <c r="CG241" s="302">
        <f t="shared" ca="1" si="232"/>
        <v>1.1115124015748032</v>
      </c>
      <c r="CH241" s="302">
        <f t="shared" ca="1" si="233"/>
        <v>0</v>
      </c>
      <c r="CI241" s="303" t="e">
        <f t="shared" ca="1" si="208"/>
        <v>#REF!</v>
      </c>
      <c r="CJ241" s="303" t="e">
        <f t="shared" ca="1" si="197"/>
        <v>#REF!</v>
      </c>
      <c r="CK241" s="303" t="e">
        <f t="shared" ca="1" si="198"/>
        <v>#REF!</v>
      </c>
      <c r="CL241" s="301" t="e">
        <f t="shared" ca="1" si="199"/>
        <v>#REF!</v>
      </c>
      <c r="CM241" s="301" t="e">
        <f t="shared" ca="1" si="200"/>
        <v>#REF!</v>
      </c>
      <c r="CN241" s="301" t="e">
        <f t="shared" ca="1" si="201"/>
        <v>#REF!</v>
      </c>
      <c r="CO241" s="302" t="e">
        <f t="shared" ca="1" si="234"/>
        <v>#REF!</v>
      </c>
      <c r="CP241" s="302">
        <f t="shared" ca="1" si="235"/>
        <v>-1</v>
      </c>
      <c r="CQ241" s="301">
        <f t="shared" ca="1" si="236"/>
        <v>5.506923885759641E-2</v>
      </c>
      <c r="CR241" s="301">
        <f t="shared" ca="1" si="237"/>
        <v>6.0349850802845377E-2</v>
      </c>
      <c r="CS241" s="301">
        <f t="shared" ca="1" si="238"/>
        <v>0.88458091033955821</v>
      </c>
      <c r="CT241" s="302">
        <f t="shared" ca="1" si="239"/>
        <v>1.053222555685464</v>
      </c>
      <c r="CU241" s="302">
        <f t="shared" ca="1" si="240"/>
        <v>5.506923885759641E-2</v>
      </c>
      <c r="CV241" s="37"/>
      <c r="CW241" s="298">
        <f t="shared" ca="1" si="202"/>
        <v>1.6678772758176059</v>
      </c>
      <c r="CX241" s="302">
        <f t="shared" ca="1" si="203"/>
        <v>0.81164286968538946</v>
      </c>
      <c r="CY241" s="298">
        <f t="shared" ca="1" si="204"/>
        <v>0.58201058201058198</v>
      </c>
      <c r="CZ241" s="298">
        <f t="shared" ca="1" si="205"/>
        <v>0.52287581699346408</v>
      </c>
      <c r="DA241" s="304">
        <f t="shared" ca="1" si="206"/>
        <v>167.23277984810639</v>
      </c>
      <c r="DB241" s="305"/>
      <c r="DC241" s="304">
        <f t="shared" ca="1" si="207"/>
        <v>707.87930088899509</v>
      </c>
    </row>
    <row r="242" spans="1:107" ht="14.4" x14ac:dyDescent="0.3">
      <c r="A242" s="37"/>
      <c r="B242" s="37"/>
      <c r="C242" s="37"/>
      <c r="D242" s="37" t="s">
        <v>826</v>
      </c>
      <c r="E242" s="37"/>
      <c r="F242" s="37"/>
      <c r="G242" s="37"/>
      <c r="H242" s="37"/>
      <c r="I242" s="37">
        <v>7.04</v>
      </c>
      <c r="J242" s="37">
        <v>3.8</v>
      </c>
      <c r="K242" s="37">
        <v>3529</v>
      </c>
      <c r="L242" s="37">
        <v>290</v>
      </c>
      <c r="M242" s="37">
        <v>219</v>
      </c>
      <c r="N242" s="37">
        <v>162</v>
      </c>
      <c r="O242" s="37">
        <v>177</v>
      </c>
      <c r="P242" s="37">
        <v>4.5</v>
      </c>
      <c r="Q242" s="37"/>
      <c r="R242" s="37"/>
      <c r="S242" s="37">
        <v>483</v>
      </c>
      <c r="T242" s="37">
        <v>20</v>
      </c>
      <c r="U242" s="37"/>
      <c r="V242" s="37"/>
      <c r="W242" s="37"/>
      <c r="X242" s="37"/>
      <c r="Y242" s="37"/>
      <c r="Z242" s="37"/>
      <c r="AA242" s="37"/>
      <c r="AB242" s="37"/>
      <c r="AC242" s="37"/>
      <c r="AD242" s="37"/>
      <c r="AE242" s="37"/>
      <c r="AF242" s="37"/>
      <c r="AG242" s="37" t="str">
        <f t="shared" ca="1" si="241"/>
        <v>W_ID_065_FS_001</v>
      </c>
      <c r="AH242" s="37"/>
      <c r="AI242" s="37"/>
      <c r="AJ242" s="37"/>
      <c r="AK242" s="37"/>
      <c r="AL242" s="37">
        <f t="shared" ca="1" si="191"/>
        <v>7.04</v>
      </c>
      <c r="AM242" s="37">
        <f t="shared" ca="1" si="243"/>
        <v>3.8</v>
      </c>
      <c r="AN242" s="37">
        <f t="shared" ca="1" si="243"/>
        <v>3529</v>
      </c>
      <c r="AO242" s="37">
        <f t="shared" ca="1" si="243"/>
        <v>290</v>
      </c>
      <c r="AP242" s="37">
        <f t="shared" ca="1" si="243"/>
        <v>219</v>
      </c>
      <c r="AQ242" s="37">
        <f t="shared" ca="1" si="243"/>
        <v>162</v>
      </c>
      <c r="AR242" s="37">
        <f t="shared" ca="1" si="243"/>
        <v>177</v>
      </c>
      <c r="AS242" s="37">
        <f t="shared" ca="1" si="243"/>
        <v>4.5</v>
      </c>
      <c r="AT242" s="37">
        <f t="shared" ca="1" si="242"/>
        <v>0</v>
      </c>
      <c r="AU242" s="37">
        <f t="shared" ca="1" si="242"/>
        <v>0</v>
      </c>
      <c r="AV242" s="37">
        <f t="shared" ca="1" si="242"/>
        <v>483</v>
      </c>
      <c r="AW242" s="37">
        <f t="shared" ca="1" si="242"/>
        <v>20</v>
      </c>
      <c r="AX242" s="37"/>
      <c r="AY242" s="37"/>
      <c r="AZ242" s="37">
        <f t="shared" ca="1" si="210"/>
        <v>0</v>
      </c>
      <c r="BA242" s="37">
        <f t="shared" ca="1" si="210"/>
        <v>0</v>
      </c>
      <c r="BB242" s="37">
        <f t="shared" ca="1" si="210"/>
        <v>0</v>
      </c>
      <c r="BC242" s="37">
        <f t="shared" ca="1" si="210"/>
        <v>0</v>
      </c>
      <c r="BD242" s="37">
        <f t="shared" ca="1" si="210"/>
        <v>0</v>
      </c>
      <c r="BE242" s="37">
        <f t="shared" ca="1" si="210"/>
        <v>0</v>
      </c>
      <c r="BF242" s="37">
        <f t="shared" ca="1" si="210"/>
        <v>0</v>
      </c>
      <c r="BG242" s="37">
        <f t="shared" ca="1" si="209"/>
        <v>0</v>
      </c>
      <c r="BH242" s="37">
        <f t="shared" ca="1" si="194"/>
        <v>0</v>
      </c>
      <c r="BI242" s="37">
        <f t="shared" ca="1" si="195"/>
        <v>99</v>
      </c>
      <c r="BJ242" s="37"/>
      <c r="BK242" s="299">
        <f t="shared" ca="1" si="211"/>
        <v>185.72872847147525</v>
      </c>
      <c r="BL242" s="299">
        <f t="shared" ca="1" si="212"/>
        <v>10.38386</v>
      </c>
      <c r="BM242" s="300">
        <f t="shared" ca="1" si="196"/>
        <v>0.89410307537182565</v>
      </c>
      <c r="BN242" s="37"/>
      <c r="BO242" s="301">
        <f t="shared" ca="1" si="215"/>
        <v>0</v>
      </c>
      <c r="BP242" s="301">
        <f t="shared" ca="1" si="216"/>
        <v>0</v>
      </c>
      <c r="BQ242" s="301">
        <f t="shared" ca="1" si="217"/>
        <v>1</v>
      </c>
      <c r="BR242" s="302">
        <f t="shared" ca="1" si="218"/>
        <v>1.1547000000000001</v>
      </c>
      <c r="BS242" s="302">
        <f t="shared" ca="1" si="219"/>
        <v>0</v>
      </c>
      <c r="BT242" s="301">
        <f t="shared" ca="1" si="220"/>
        <v>0</v>
      </c>
      <c r="BU242" s="301">
        <f t="shared" ca="1" si="221"/>
        <v>0.77157360406091369</v>
      </c>
      <c r="BV242" s="301">
        <f t="shared" ca="1" si="222"/>
        <v>0.22842639593908629</v>
      </c>
      <c r="BW242" s="302">
        <f t="shared" ca="1" si="223"/>
        <v>0.26376395939086295</v>
      </c>
      <c r="BX242" s="302">
        <f t="shared" ca="1" si="213"/>
        <v>0</v>
      </c>
      <c r="BY242" s="301">
        <f t="shared" ca="1" si="224"/>
        <v>1</v>
      </c>
      <c r="BZ242" s="301">
        <f t="shared" ca="1" si="225"/>
        <v>0</v>
      </c>
      <c r="CA242" s="301">
        <f t="shared" ca="1" si="226"/>
        <v>0</v>
      </c>
      <c r="CB242" s="302">
        <f t="shared" ca="1" si="227"/>
        <v>0.57740000000000002</v>
      </c>
      <c r="CC242" s="302">
        <f t="shared" ca="1" si="228"/>
        <v>1</v>
      </c>
      <c r="CD242" s="301">
        <f t="shared" ca="1" si="229"/>
        <v>0</v>
      </c>
      <c r="CE242" s="301">
        <f t="shared" ca="1" si="230"/>
        <v>0.96023856858846923</v>
      </c>
      <c r="CF242" s="301">
        <f t="shared" ca="1" si="231"/>
        <v>3.9761431411530816E-2</v>
      </c>
      <c r="CG242" s="302">
        <f t="shared" ca="1" si="232"/>
        <v>4.5912524850894636E-2</v>
      </c>
      <c r="CH242" s="302">
        <f t="shared" ca="1" si="233"/>
        <v>0</v>
      </c>
      <c r="CI242" s="303" t="e">
        <f t="shared" ca="1" si="208"/>
        <v>#REF!</v>
      </c>
      <c r="CJ242" s="303" t="e">
        <f t="shared" ca="1" si="197"/>
        <v>#REF!</v>
      </c>
      <c r="CK242" s="303" t="e">
        <f t="shared" ca="1" si="198"/>
        <v>#REF!</v>
      </c>
      <c r="CL242" s="301" t="e">
        <f t="shared" ca="1" si="199"/>
        <v>#REF!</v>
      </c>
      <c r="CM242" s="301" t="e">
        <f t="shared" ca="1" si="200"/>
        <v>#REF!</v>
      </c>
      <c r="CN242" s="301" t="e">
        <f t="shared" ca="1" si="201"/>
        <v>#REF!</v>
      </c>
      <c r="CO242" s="302" t="e">
        <f t="shared" ca="1" si="234"/>
        <v>#REF!</v>
      </c>
      <c r="CP242" s="302">
        <f t="shared" ca="1" si="235"/>
        <v>-1</v>
      </c>
      <c r="CQ242" s="301">
        <f t="shared" ca="1" si="236"/>
        <v>0.18421539685221552</v>
      </c>
      <c r="CR242" s="301">
        <f t="shared" ca="1" si="237"/>
        <v>0.15138131223333098</v>
      </c>
      <c r="CS242" s="301">
        <f t="shared" ca="1" si="238"/>
        <v>0.66440329091445349</v>
      </c>
      <c r="CT242" s="302">
        <f t="shared" ca="1" si="239"/>
        <v>0.87355245016138883</v>
      </c>
      <c r="CU242" s="302">
        <f t="shared" ca="1" si="240"/>
        <v>0.18421539685221552</v>
      </c>
      <c r="CV242" s="37"/>
      <c r="CW242" s="298">
        <f t="shared" ca="1" si="202"/>
        <v>2.7152809812552814</v>
      </c>
      <c r="CX242" s="302">
        <f t="shared" ca="1" si="203"/>
        <v>2.5843518809577937</v>
      </c>
      <c r="CY242" s="298">
        <f t="shared" ca="1" si="204"/>
        <v>0.88091353996737354</v>
      </c>
      <c r="CZ242" s="298">
        <f t="shared" ca="1" si="205"/>
        <v>0.45108103904184166</v>
      </c>
      <c r="DA242" s="304">
        <f t="shared" ca="1" si="206"/>
        <v>172.26578369036545</v>
      </c>
      <c r="DB242" s="305"/>
      <c r="DC242" s="304">
        <f t="shared" ca="1" si="207"/>
        <v>729.91102303487207</v>
      </c>
    </row>
    <row r="243" spans="1:107" ht="14.4" x14ac:dyDescent="0.3">
      <c r="A243" s="37"/>
      <c r="B243" s="37"/>
      <c r="C243" s="37"/>
      <c r="D243" s="37" t="s">
        <v>828</v>
      </c>
      <c r="E243" s="37"/>
      <c r="F243" s="37"/>
      <c r="G243" s="37"/>
      <c r="H243" s="37"/>
      <c r="I243" s="37">
        <v>7.18</v>
      </c>
      <c r="J243" s="37">
        <v>3.6</v>
      </c>
      <c r="K243" s="37">
        <v>4508</v>
      </c>
      <c r="L243" s="37">
        <v>314</v>
      </c>
      <c r="M243" s="37">
        <v>248</v>
      </c>
      <c r="N243" s="37">
        <v>249</v>
      </c>
      <c r="O243" s="37">
        <v>160</v>
      </c>
      <c r="P243" s="37">
        <v>4.4000000000000004</v>
      </c>
      <c r="Q243" s="37"/>
      <c r="R243" s="37"/>
      <c r="S243" s="37">
        <v>662</v>
      </c>
      <c r="T243" s="37">
        <v>20</v>
      </c>
      <c r="U243" s="37"/>
      <c r="V243" s="37"/>
      <c r="W243" s="37"/>
      <c r="X243" s="37"/>
      <c r="Y243" s="37"/>
      <c r="Z243" s="37"/>
      <c r="AA243" s="37"/>
      <c r="AB243" s="37"/>
      <c r="AC243" s="37"/>
      <c r="AD243" s="37"/>
      <c r="AE243" s="37"/>
      <c r="AF243" s="37"/>
      <c r="AG243" s="37" t="str">
        <f t="shared" ca="1" si="241"/>
        <v>W_ID_066_FS_001</v>
      </c>
      <c r="AH243" s="37"/>
      <c r="AI243" s="37"/>
      <c r="AJ243" s="37"/>
      <c r="AK243" s="37"/>
      <c r="AL243" s="37">
        <f t="shared" ca="1" si="191"/>
        <v>7.18</v>
      </c>
      <c r="AM243" s="37">
        <f t="shared" ca="1" si="243"/>
        <v>3.6</v>
      </c>
      <c r="AN243" s="37">
        <f t="shared" ca="1" si="243"/>
        <v>4508</v>
      </c>
      <c r="AO243" s="37">
        <f t="shared" ca="1" si="243"/>
        <v>314</v>
      </c>
      <c r="AP243" s="37">
        <f t="shared" ca="1" si="243"/>
        <v>248</v>
      </c>
      <c r="AQ243" s="37">
        <f t="shared" ca="1" si="243"/>
        <v>249</v>
      </c>
      <c r="AR243" s="37">
        <f t="shared" ca="1" si="243"/>
        <v>160</v>
      </c>
      <c r="AS243" s="37">
        <f t="shared" ca="1" si="243"/>
        <v>4.4000000000000004</v>
      </c>
      <c r="AT243" s="37">
        <f t="shared" ca="1" si="242"/>
        <v>0</v>
      </c>
      <c r="AU243" s="37">
        <f t="shared" ca="1" si="242"/>
        <v>0</v>
      </c>
      <c r="AV243" s="37">
        <f t="shared" ca="1" si="242"/>
        <v>662</v>
      </c>
      <c r="AW243" s="37">
        <f t="shared" ca="1" si="242"/>
        <v>20</v>
      </c>
      <c r="AX243" s="37"/>
      <c r="AY243" s="37"/>
      <c r="AZ243" s="37">
        <f t="shared" ca="1" si="210"/>
        <v>0</v>
      </c>
      <c r="BA243" s="37">
        <f t="shared" ca="1" si="210"/>
        <v>0</v>
      </c>
      <c r="BB243" s="37">
        <f t="shared" ca="1" si="210"/>
        <v>0</v>
      </c>
      <c r="BC243" s="37">
        <f t="shared" ca="1" si="210"/>
        <v>0</v>
      </c>
      <c r="BD243" s="37">
        <f t="shared" ca="1" si="210"/>
        <v>0</v>
      </c>
      <c r="BE243" s="37">
        <f t="shared" ca="1" si="210"/>
        <v>0</v>
      </c>
      <c r="BF243" s="37">
        <f t="shared" ca="1" si="210"/>
        <v>0</v>
      </c>
      <c r="BG243" s="37">
        <f t="shared" ca="1" si="209"/>
        <v>0</v>
      </c>
      <c r="BH243" s="37">
        <f t="shared" ca="1" si="194"/>
        <v>0</v>
      </c>
      <c r="BI243" s="37">
        <f t="shared" ca="1" si="195"/>
        <v>99</v>
      </c>
      <c r="BJ243" s="37"/>
      <c r="BK243" s="299">
        <f t="shared" ca="1" si="211"/>
        <v>237.50378154079004</v>
      </c>
      <c r="BL243" s="299">
        <f t="shared" ca="1" si="212"/>
        <v>14.110640000000002</v>
      </c>
      <c r="BM243" s="300">
        <f t="shared" ca="1" si="196"/>
        <v>0.88783917937937062</v>
      </c>
      <c r="BN243" s="37"/>
      <c r="BO243" s="301">
        <f t="shared" ca="1" si="215"/>
        <v>0</v>
      </c>
      <c r="BP243" s="301">
        <f t="shared" ca="1" si="216"/>
        <v>0</v>
      </c>
      <c r="BQ243" s="301">
        <f t="shared" ca="1" si="217"/>
        <v>1</v>
      </c>
      <c r="BR243" s="302">
        <f t="shared" ca="1" si="218"/>
        <v>1.1547000000000001</v>
      </c>
      <c r="BS243" s="302">
        <f t="shared" ca="1" si="219"/>
        <v>0</v>
      </c>
      <c r="BT243" s="301">
        <f t="shared" ca="1" si="220"/>
        <v>0</v>
      </c>
      <c r="BU243" s="301">
        <f t="shared" ca="1" si="221"/>
        <v>0.76595744680851063</v>
      </c>
      <c r="BV243" s="301">
        <f t="shared" ca="1" si="222"/>
        <v>0.23404255319148939</v>
      </c>
      <c r="BW243" s="302">
        <f t="shared" ca="1" si="223"/>
        <v>0.27024893617021284</v>
      </c>
      <c r="BX243" s="302">
        <f t="shared" ca="1" si="213"/>
        <v>0</v>
      </c>
      <c r="BY243" s="301">
        <f t="shared" ca="1" si="224"/>
        <v>1</v>
      </c>
      <c r="BZ243" s="301">
        <f t="shared" ca="1" si="225"/>
        <v>0</v>
      </c>
      <c r="CA243" s="301">
        <f t="shared" ca="1" si="226"/>
        <v>0</v>
      </c>
      <c r="CB243" s="302">
        <f t="shared" ca="1" si="227"/>
        <v>0.57740000000000002</v>
      </c>
      <c r="CC243" s="302">
        <f t="shared" ca="1" si="228"/>
        <v>1</v>
      </c>
      <c r="CD243" s="301">
        <f t="shared" ca="1" si="229"/>
        <v>0</v>
      </c>
      <c r="CE243" s="301">
        <f t="shared" ca="1" si="230"/>
        <v>0.97067448680351909</v>
      </c>
      <c r="CF243" s="301">
        <f t="shared" ca="1" si="231"/>
        <v>2.932551319648094E-2</v>
      </c>
      <c r="CG243" s="302">
        <f t="shared" ca="1" si="232"/>
        <v>3.3862170087976547E-2</v>
      </c>
      <c r="CH243" s="302">
        <f t="shared" ca="1" si="233"/>
        <v>0</v>
      </c>
      <c r="CI243" s="303" t="e">
        <f t="shared" ca="1" si="208"/>
        <v>#REF!</v>
      </c>
      <c r="CJ243" s="303" t="e">
        <f t="shared" ca="1" si="197"/>
        <v>#REF!</v>
      </c>
      <c r="CK243" s="303" t="e">
        <f t="shared" ca="1" si="198"/>
        <v>#REF!</v>
      </c>
      <c r="CL243" s="301" t="e">
        <f t="shared" ca="1" si="199"/>
        <v>#REF!</v>
      </c>
      <c r="CM243" s="301" t="e">
        <f t="shared" ca="1" si="200"/>
        <v>#REF!</v>
      </c>
      <c r="CN243" s="301" t="e">
        <f t="shared" ca="1" si="201"/>
        <v>#REF!</v>
      </c>
      <c r="CO243" s="302" t="e">
        <f t="shared" ca="1" si="234"/>
        <v>#REF!</v>
      </c>
      <c r="CP243" s="302">
        <f t="shared" ca="1" si="235"/>
        <v>-1</v>
      </c>
      <c r="CQ243" s="301">
        <f t="shared" ca="1" si="236"/>
        <v>0.1924215133721783</v>
      </c>
      <c r="CR243" s="301">
        <f t="shared" ca="1" si="237"/>
        <v>0.13402918189632651</v>
      </c>
      <c r="CS243" s="301">
        <f t="shared" ca="1" si="238"/>
        <v>0.67354930473149521</v>
      </c>
      <c r="CT243" s="302">
        <f t="shared" ca="1" si="239"/>
        <v>0.88885156399455323</v>
      </c>
      <c r="CU243" s="302">
        <f t="shared" ca="1" si="240"/>
        <v>0.1924215133721783</v>
      </c>
      <c r="CV243" s="37"/>
      <c r="CW243" s="298">
        <f t="shared" ca="1" si="202"/>
        <v>2.5976599490506933</v>
      </c>
      <c r="CX243" s="302">
        <f t="shared" ca="1" si="203"/>
        <v>2.5994076153202132</v>
      </c>
      <c r="CY243" s="298">
        <f t="shared" ca="1" si="204"/>
        <v>0.90942293644996353</v>
      </c>
      <c r="CZ243" s="298">
        <f t="shared" ca="1" si="205"/>
        <v>0.41056485355648537</v>
      </c>
      <c r="DA243" s="304">
        <f t="shared" ca="1" si="206"/>
        <v>165.62916114391649</v>
      </c>
      <c r="DB243" s="305"/>
      <c r="DC243" s="304">
        <f t="shared" ca="1" si="207"/>
        <v>700.87151783183629</v>
      </c>
    </row>
    <row r="244" spans="1:107" ht="14.4" x14ac:dyDescent="0.3">
      <c r="A244" s="37"/>
      <c r="B244" s="37"/>
      <c r="C244" s="37"/>
      <c r="D244" s="37" t="s">
        <v>829</v>
      </c>
      <c r="E244" s="37"/>
      <c r="F244" s="37"/>
      <c r="G244" s="37"/>
      <c r="H244" s="37"/>
      <c r="I244" s="37">
        <v>7.93</v>
      </c>
      <c r="J244" s="37">
        <v>1.3</v>
      </c>
      <c r="K244" s="37">
        <v>1698</v>
      </c>
      <c r="L244" s="37">
        <v>112</v>
      </c>
      <c r="M244" s="37">
        <v>170</v>
      </c>
      <c r="N244" s="37">
        <v>167</v>
      </c>
      <c r="O244" s="37">
        <v>73</v>
      </c>
      <c r="P244" s="37">
        <v>1.7</v>
      </c>
      <c r="Q244" s="37"/>
      <c r="R244" s="37"/>
      <c r="S244" s="37">
        <v>374</v>
      </c>
      <c r="T244" s="37">
        <v>221</v>
      </c>
      <c r="U244" s="37"/>
      <c r="V244" s="37"/>
      <c r="W244" s="37"/>
      <c r="X244" s="37"/>
      <c r="Y244" s="37"/>
      <c r="Z244" s="37"/>
      <c r="AA244" s="37"/>
      <c r="AB244" s="37"/>
      <c r="AC244" s="37"/>
      <c r="AD244" s="37"/>
      <c r="AE244" s="37"/>
      <c r="AF244" s="37"/>
      <c r="AG244" s="37" t="str">
        <f t="shared" ca="1" si="241"/>
        <v>W_ID_067_FS_001</v>
      </c>
      <c r="AH244" s="37"/>
      <c r="AI244" s="37"/>
      <c r="AJ244" s="37"/>
      <c r="AK244" s="37"/>
      <c r="AL244" s="37">
        <f t="shared" ca="1" si="191"/>
        <v>7.93</v>
      </c>
      <c r="AM244" s="37">
        <f t="shared" ca="1" si="243"/>
        <v>1.3</v>
      </c>
      <c r="AN244" s="37">
        <f t="shared" ca="1" si="243"/>
        <v>1698</v>
      </c>
      <c r="AO244" s="37">
        <f t="shared" ca="1" si="243"/>
        <v>112</v>
      </c>
      <c r="AP244" s="37">
        <f t="shared" ca="1" si="243"/>
        <v>170</v>
      </c>
      <c r="AQ244" s="37">
        <f t="shared" ca="1" si="243"/>
        <v>167</v>
      </c>
      <c r="AR244" s="37">
        <f t="shared" ca="1" si="243"/>
        <v>73</v>
      </c>
      <c r="AS244" s="37">
        <f t="shared" ca="1" si="243"/>
        <v>1.7</v>
      </c>
      <c r="AT244" s="37">
        <f t="shared" ca="1" si="242"/>
        <v>0</v>
      </c>
      <c r="AU244" s="37">
        <f t="shared" ca="1" si="242"/>
        <v>0</v>
      </c>
      <c r="AV244" s="37">
        <f t="shared" ca="1" si="242"/>
        <v>374</v>
      </c>
      <c r="AW244" s="37">
        <f t="shared" ca="1" si="242"/>
        <v>221</v>
      </c>
      <c r="AX244" s="37"/>
      <c r="AY244" s="37"/>
      <c r="AZ244" s="37">
        <f t="shared" ca="1" si="210"/>
        <v>0</v>
      </c>
      <c r="BA244" s="37">
        <f t="shared" ca="1" si="210"/>
        <v>0</v>
      </c>
      <c r="BB244" s="37">
        <f t="shared" ca="1" si="210"/>
        <v>0</v>
      </c>
      <c r="BC244" s="37">
        <f t="shared" ca="1" si="210"/>
        <v>0</v>
      </c>
      <c r="BD244" s="37">
        <f t="shared" ca="1" si="210"/>
        <v>0</v>
      </c>
      <c r="BE244" s="37">
        <f t="shared" ca="1" si="210"/>
        <v>0</v>
      </c>
      <c r="BF244" s="37">
        <f t="shared" ca="1" si="210"/>
        <v>0</v>
      </c>
      <c r="BG244" s="37">
        <f t="shared" ca="1" si="209"/>
        <v>0</v>
      </c>
      <c r="BH244" s="37">
        <f t="shared" ca="1" si="194"/>
        <v>0</v>
      </c>
      <c r="BI244" s="37">
        <f t="shared" ca="1" si="195"/>
        <v>99</v>
      </c>
      <c r="BJ244" s="37"/>
      <c r="BK244" s="299">
        <f t="shared" ca="1" si="211"/>
        <v>99.13461465498375</v>
      </c>
      <c r="BL244" s="299">
        <f t="shared" ca="1" si="212"/>
        <v>11.40887</v>
      </c>
      <c r="BM244" s="300">
        <f t="shared" ca="1" si="196"/>
        <v>0.79358584478120764</v>
      </c>
      <c r="BN244" s="37"/>
      <c r="BO244" s="301">
        <f t="shared" ca="1" si="215"/>
        <v>0</v>
      </c>
      <c r="BP244" s="301">
        <f t="shared" ca="1" si="216"/>
        <v>0</v>
      </c>
      <c r="BQ244" s="301">
        <f t="shared" ca="1" si="217"/>
        <v>1</v>
      </c>
      <c r="BR244" s="302">
        <f t="shared" ca="1" si="218"/>
        <v>1.1547000000000001</v>
      </c>
      <c r="BS244" s="302">
        <f t="shared" ca="1" si="219"/>
        <v>0</v>
      </c>
      <c r="BT244" s="301">
        <f t="shared" ca="1" si="220"/>
        <v>0</v>
      </c>
      <c r="BU244" s="301">
        <f t="shared" ca="1" si="221"/>
        <v>0.75362318840579712</v>
      </c>
      <c r="BV244" s="301">
        <f t="shared" ca="1" si="222"/>
        <v>0.24637681159420291</v>
      </c>
      <c r="BW244" s="302">
        <f t="shared" ca="1" si="223"/>
        <v>0.2844913043478261</v>
      </c>
      <c r="BX244" s="302">
        <f t="shared" ca="1" si="213"/>
        <v>0</v>
      </c>
      <c r="BY244" s="301">
        <f t="shared" ca="1" si="224"/>
        <v>1</v>
      </c>
      <c r="BZ244" s="301">
        <f t="shared" ca="1" si="225"/>
        <v>0</v>
      </c>
      <c r="CA244" s="301">
        <f t="shared" ca="1" si="226"/>
        <v>0</v>
      </c>
      <c r="CB244" s="302">
        <f t="shared" ca="1" si="227"/>
        <v>0.57740000000000002</v>
      </c>
      <c r="CC244" s="302">
        <f t="shared" ca="1" si="228"/>
        <v>1</v>
      </c>
      <c r="CD244" s="301">
        <f t="shared" ca="1" si="229"/>
        <v>0</v>
      </c>
      <c r="CE244" s="301">
        <f t="shared" ca="1" si="230"/>
        <v>0.62857142857142856</v>
      </c>
      <c r="CF244" s="301">
        <f t="shared" ca="1" si="231"/>
        <v>0.37142857142857144</v>
      </c>
      <c r="CG244" s="302">
        <f t="shared" ca="1" si="232"/>
        <v>0.42888857142857145</v>
      </c>
      <c r="CH244" s="302">
        <f t="shared" ca="1" si="233"/>
        <v>0</v>
      </c>
      <c r="CI244" s="303" t="e">
        <f t="shared" ca="1" si="208"/>
        <v>#REF!</v>
      </c>
      <c r="CJ244" s="303" t="e">
        <f t="shared" ca="1" si="197"/>
        <v>#REF!</v>
      </c>
      <c r="CK244" s="303" t="e">
        <f t="shared" ca="1" si="198"/>
        <v>#REF!</v>
      </c>
      <c r="CL244" s="301" t="e">
        <f t="shared" ca="1" si="199"/>
        <v>#REF!</v>
      </c>
      <c r="CM244" s="301" t="e">
        <f t="shared" ca="1" si="200"/>
        <v>#REF!</v>
      </c>
      <c r="CN244" s="301" t="e">
        <f t="shared" ca="1" si="201"/>
        <v>#REF!</v>
      </c>
      <c r="CO244" s="302" t="e">
        <f t="shared" ca="1" si="234"/>
        <v>#REF!</v>
      </c>
      <c r="CP244" s="302">
        <f t="shared" ca="1" si="235"/>
        <v>-1</v>
      </c>
      <c r="CQ244" s="301">
        <f t="shared" ca="1" si="236"/>
        <v>0.10787220623687487</v>
      </c>
      <c r="CR244" s="301">
        <f t="shared" ca="1" si="237"/>
        <v>7.1152456410659509E-2</v>
      </c>
      <c r="CS244" s="301">
        <f t="shared" ca="1" si="238"/>
        <v>0.82097533735246564</v>
      </c>
      <c r="CT244" s="302">
        <f t="shared" ca="1" si="239"/>
        <v>1.0102656339220637</v>
      </c>
      <c r="CU244" s="302">
        <f t="shared" ca="1" si="240"/>
        <v>0.10787220623687487</v>
      </c>
      <c r="CV244" s="37"/>
      <c r="CW244" s="298">
        <f t="shared" ca="1" si="202"/>
        <v>1.8757195741927797</v>
      </c>
      <c r="CX244" s="302">
        <f t="shared" ca="1" si="203"/>
        <v>1.8679871239620889</v>
      </c>
      <c r="CY244" s="298">
        <f t="shared" ca="1" si="204"/>
        <v>0.90760869565217395</v>
      </c>
      <c r="CZ244" s="298">
        <f t="shared" ca="1" si="205"/>
        <v>0.39744499645138398</v>
      </c>
      <c r="DA244" s="304">
        <f t="shared" ca="1" si="206"/>
        <v>120.55602849956921</v>
      </c>
      <c r="DB244" s="305"/>
      <c r="DC244" s="304">
        <f t="shared" ca="1" si="207"/>
        <v>505.84628626451172</v>
      </c>
    </row>
    <row r="245" spans="1:107" ht="14.4" x14ac:dyDescent="0.3">
      <c r="A245" s="37"/>
      <c r="B245" s="37"/>
      <c r="C245" s="37"/>
      <c r="D245" s="37" t="s">
        <v>831</v>
      </c>
      <c r="E245" s="37"/>
      <c r="F245" s="37"/>
      <c r="G245" s="37"/>
      <c r="H245" s="37"/>
      <c r="I245" s="321">
        <v>5.8</v>
      </c>
      <c r="J245" s="322"/>
      <c r="K245" s="323">
        <v>5.36</v>
      </c>
      <c r="L245" s="323">
        <v>1.73</v>
      </c>
      <c r="M245" s="323">
        <v>19.399999999999999</v>
      </c>
      <c r="N245" s="323">
        <v>4.42</v>
      </c>
      <c r="O245" s="37"/>
      <c r="P245" s="323">
        <v>0.19049323000000001</v>
      </c>
      <c r="Q245" s="324">
        <v>0.8</v>
      </c>
      <c r="R245" s="323">
        <v>0.09</v>
      </c>
      <c r="S245" s="324">
        <v>111</v>
      </c>
      <c r="T245" s="324"/>
      <c r="U245" s="37"/>
      <c r="V245" s="37"/>
      <c r="W245" s="325">
        <v>3.0999999999999999E-3</v>
      </c>
      <c r="X245" s="37"/>
      <c r="Y245" s="37"/>
      <c r="Z245" s="37"/>
      <c r="AA245" s="326"/>
      <c r="AB245" s="37"/>
      <c r="AC245" s="322"/>
      <c r="AD245" s="37"/>
      <c r="AE245" s="327">
        <v>-6.08</v>
      </c>
      <c r="AF245" s="327">
        <v>-47.6</v>
      </c>
      <c r="AG245" s="37" t="str">
        <f t="shared" ca="1" si="241"/>
        <v>W_ID_068_FS_001</v>
      </c>
      <c r="AH245" s="37"/>
      <c r="AI245" s="37"/>
      <c r="AJ245" s="37"/>
      <c r="AK245" s="37"/>
      <c r="AL245" s="37">
        <f t="shared" ca="1" si="191"/>
        <v>5.8</v>
      </c>
      <c r="AM245" s="37">
        <f t="shared" ca="1" si="243"/>
        <v>0</v>
      </c>
      <c r="AN245" s="37">
        <f t="shared" ca="1" si="243"/>
        <v>5.36</v>
      </c>
      <c r="AO245" s="37">
        <f t="shared" ca="1" si="243"/>
        <v>1.73</v>
      </c>
      <c r="AP245" s="37">
        <f t="shared" ca="1" si="243"/>
        <v>19.399999999999999</v>
      </c>
      <c r="AQ245" s="37">
        <f t="shared" ca="1" si="243"/>
        <v>4.42</v>
      </c>
      <c r="AR245" s="37">
        <f t="shared" ca="1" si="243"/>
        <v>0</v>
      </c>
      <c r="AS245" s="37">
        <f t="shared" ca="1" si="243"/>
        <v>0.19049323000000001</v>
      </c>
      <c r="AT245" s="37">
        <f t="shared" ca="1" si="242"/>
        <v>0.8</v>
      </c>
      <c r="AU245" s="37">
        <f t="shared" ca="1" si="242"/>
        <v>0.09</v>
      </c>
      <c r="AV245" s="37">
        <f t="shared" ca="1" si="242"/>
        <v>111</v>
      </c>
      <c r="AW245" s="37">
        <f t="shared" ca="1" si="242"/>
        <v>0</v>
      </c>
      <c r="AX245" s="37"/>
      <c r="AY245" s="37"/>
      <c r="AZ245" s="37">
        <f t="shared" ca="1" si="210"/>
        <v>3.0999999999999999E-3</v>
      </c>
      <c r="BA245" s="37">
        <f t="shared" ca="1" si="210"/>
        <v>0</v>
      </c>
      <c r="BB245" s="37">
        <f t="shared" ca="1" si="210"/>
        <v>0</v>
      </c>
      <c r="BC245" s="37">
        <f t="shared" ca="1" si="210"/>
        <v>0</v>
      </c>
      <c r="BD245" s="37">
        <f t="shared" ca="1" si="210"/>
        <v>0</v>
      </c>
      <c r="BE245" s="37">
        <f t="shared" ca="1" si="210"/>
        <v>0</v>
      </c>
      <c r="BF245" s="37">
        <f t="shared" ca="1" si="210"/>
        <v>0</v>
      </c>
      <c r="BG245" s="37">
        <f t="shared" ca="1" si="209"/>
        <v>0</v>
      </c>
      <c r="BH245" s="37">
        <f t="shared" ca="1" si="194"/>
        <v>-6.08</v>
      </c>
      <c r="BI245" s="37">
        <f t="shared" ca="1" si="195"/>
        <v>-47.6</v>
      </c>
      <c r="BJ245" s="37"/>
      <c r="BK245" s="299">
        <f t="shared" ca="1" si="211"/>
        <v>1.6106175140469214</v>
      </c>
      <c r="BL245" s="299">
        <f t="shared" ca="1" si="212"/>
        <v>2.3383256000000001</v>
      </c>
      <c r="BM245" s="300">
        <f t="shared" ca="1" si="196"/>
        <v>-0.18427920203877415</v>
      </c>
      <c r="BN245" s="37"/>
      <c r="BO245" s="301">
        <f t="shared" ca="1" si="215"/>
        <v>0.10240221844166032</v>
      </c>
      <c r="BP245" s="301">
        <f t="shared" ca="1" si="216"/>
        <v>0.28800623936716963</v>
      </c>
      <c r="BQ245" s="301">
        <f t="shared" ca="1" si="217"/>
        <v>0.60959154219117007</v>
      </c>
      <c r="BR245" s="302">
        <f t="shared" ca="1" si="218"/>
        <v>0.7630223946963588</v>
      </c>
      <c r="BS245" s="302">
        <f t="shared" ca="1" si="219"/>
        <v>0.10240221844166032</v>
      </c>
      <c r="BT245" s="301">
        <f t="shared" ca="1" si="220"/>
        <v>0.14382460086538365</v>
      </c>
      <c r="BU245" s="301">
        <f t="shared" ca="1" si="221"/>
        <v>0</v>
      </c>
      <c r="BV245" s="301">
        <f t="shared" ca="1" si="222"/>
        <v>0.85617539913461638</v>
      </c>
      <c r="BW245" s="302">
        <f t="shared" ca="1" si="223"/>
        <v>1.0716700579204141</v>
      </c>
      <c r="BX245" s="302">
        <f t="shared" ca="1" si="213"/>
        <v>0.14382460086538365</v>
      </c>
      <c r="BY245" s="301" t="e">
        <f t="shared" ca="1" si="224"/>
        <v>#DIV/0!</v>
      </c>
      <c r="BZ245" s="301" t="e">
        <f t="shared" ca="1" si="225"/>
        <v>#DIV/0!</v>
      </c>
      <c r="CA245" s="301" t="e">
        <f t="shared" ca="1" si="226"/>
        <v>#DIV/0!</v>
      </c>
      <c r="CB245" s="302" t="e">
        <f t="shared" ca="1" si="227"/>
        <v>#DIV/0!</v>
      </c>
      <c r="CC245" s="302">
        <f t="shared" ca="1" si="228"/>
        <v>-1</v>
      </c>
      <c r="CD245" s="301">
        <f t="shared" ca="1" si="229"/>
        <v>7.1556350626118077E-3</v>
      </c>
      <c r="CE245" s="301">
        <f t="shared" ca="1" si="230"/>
        <v>0.99284436493738826</v>
      </c>
      <c r="CF245" s="301">
        <f t="shared" ca="1" si="231"/>
        <v>0</v>
      </c>
      <c r="CG245" s="302">
        <f t="shared" ca="1" si="232"/>
        <v>4.1316636851520582E-3</v>
      </c>
      <c r="CH245" s="302">
        <f t="shared" ca="1" si="233"/>
        <v>7.1556350626118077E-3</v>
      </c>
      <c r="CI245" s="303" t="e">
        <f t="shared" ca="1" si="208"/>
        <v>#REF!</v>
      </c>
      <c r="CJ245" s="303" t="e">
        <f t="shared" ca="1" si="197"/>
        <v>#REF!</v>
      </c>
      <c r="CK245" s="303" t="e">
        <f t="shared" ca="1" si="198"/>
        <v>#REF!</v>
      </c>
      <c r="CL245" s="301" t="e">
        <f t="shared" ca="1" si="199"/>
        <v>#REF!</v>
      </c>
      <c r="CM245" s="301" t="e">
        <f t="shared" ca="1" si="200"/>
        <v>#REF!</v>
      </c>
      <c r="CN245" s="301" t="e">
        <f t="shared" ca="1" si="201"/>
        <v>#REF!</v>
      </c>
      <c r="CO245" s="302" t="e">
        <f t="shared" ca="1" si="234"/>
        <v>#REF!</v>
      </c>
      <c r="CP245" s="302">
        <f t="shared" ca="1" si="235"/>
        <v>-1</v>
      </c>
      <c r="CQ245" s="301">
        <f t="shared" ca="1" si="236"/>
        <v>2.5223059323223832E-3</v>
      </c>
      <c r="CR245" s="301">
        <f t="shared" ca="1" si="237"/>
        <v>8.1410247442494834E-3</v>
      </c>
      <c r="CS245" s="301">
        <f t="shared" ca="1" si="238"/>
        <v>0.98933666932342823</v>
      </c>
      <c r="CT245" s="302">
        <f t="shared" ca="1" si="239"/>
        <v>1.1438434315130854</v>
      </c>
      <c r="CU245" s="302">
        <f t="shared" ca="1" si="240"/>
        <v>2.5223059323223832E-3</v>
      </c>
      <c r="CV245" s="37"/>
      <c r="CW245" s="298">
        <f t="shared" ca="1" si="202"/>
        <v>-0.16933006309150106</v>
      </c>
      <c r="CX245" s="302">
        <f t="shared" ca="1" si="203"/>
        <v>-0.81170952367263527</v>
      </c>
      <c r="CY245" s="298">
        <f t="shared" ca="1" si="204"/>
        <v>0.69496855345911956</v>
      </c>
      <c r="CZ245" s="298">
        <f t="shared" ca="1" si="205"/>
        <v>0.76345984112974408</v>
      </c>
      <c r="DA245" s="304" t="e">
        <f t="shared" ca="1" si="206"/>
        <v>#NUM!</v>
      </c>
      <c r="DB245" s="305"/>
      <c r="DC245" s="304">
        <f t="shared" ca="1" si="207"/>
        <v>-999</v>
      </c>
    </row>
    <row r="246" spans="1:107" ht="14.4" x14ac:dyDescent="0.3">
      <c r="A246" s="37"/>
      <c r="B246" s="37"/>
      <c r="C246" s="37"/>
      <c r="D246" s="37" t="s">
        <v>837</v>
      </c>
      <c r="E246" s="37"/>
      <c r="F246" s="37"/>
      <c r="G246" s="37"/>
      <c r="H246" s="37"/>
      <c r="I246" s="321">
        <v>6</v>
      </c>
      <c r="J246" s="322">
        <v>8.9806385000000002E-2</v>
      </c>
      <c r="K246" s="323">
        <v>65.5</v>
      </c>
      <c r="L246" s="323">
        <v>20.2</v>
      </c>
      <c r="M246" s="323">
        <v>34.700000000000003</v>
      </c>
      <c r="N246" s="323">
        <v>49.4</v>
      </c>
      <c r="O246" s="37"/>
      <c r="P246" s="323">
        <v>1.5</v>
      </c>
      <c r="Q246" s="324">
        <v>140</v>
      </c>
      <c r="R246" s="323">
        <v>0.14000000000000001</v>
      </c>
      <c r="S246" s="324">
        <v>223</v>
      </c>
      <c r="T246" s="324">
        <v>210</v>
      </c>
      <c r="U246" s="37"/>
      <c r="V246" s="37"/>
      <c r="W246" s="325">
        <v>0.17799999999999999</v>
      </c>
      <c r="X246" s="37"/>
      <c r="Y246" s="37"/>
      <c r="Z246" s="37"/>
      <c r="AA246" s="326"/>
      <c r="AB246" s="37"/>
      <c r="AC246" s="322"/>
      <c r="AD246" s="37"/>
      <c r="AE246" s="327">
        <v>-7.65</v>
      </c>
      <c r="AF246" s="327">
        <v>-56.5</v>
      </c>
      <c r="AG246" s="37" t="str">
        <f t="shared" ca="1" si="241"/>
        <v>W_ID_069_FS_001</v>
      </c>
      <c r="AH246" s="37"/>
      <c r="AI246" s="37"/>
      <c r="AJ246" s="37"/>
      <c r="AK246" s="37"/>
      <c r="AL246" s="37">
        <f t="shared" ca="1" si="191"/>
        <v>6</v>
      </c>
      <c r="AM246" s="37">
        <f t="shared" ca="1" si="243"/>
        <v>8.9806385000000002E-2</v>
      </c>
      <c r="AN246" s="37">
        <f t="shared" ca="1" si="243"/>
        <v>65.5</v>
      </c>
      <c r="AO246" s="37">
        <f t="shared" ca="1" si="243"/>
        <v>20.2</v>
      </c>
      <c r="AP246" s="37">
        <f t="shared" ca="1" si="243"/>
        <v>34.700000000000003</v>
      </c>
      <c r="AQ246" s="37">
        <f t="shared" ca="1" si="243"/>
        <v>49.4</v>
      </c>
      <c r="AR246" s="37">
        <f t="shared" ca="1" si="243"/>
        <v>0</v>
      </c>
      <c r="AS246" s="37">
        <f t="shared" ca="1" si="243"/>
        <v>1.5</v>
      </c>
      <c r="AT246" s="37">
        <f t="shared" ca="1" si="242"/>
        <v>140</v>
      </c>
      <c r="AU246" s="37">
        <f t="shared" ca="1" si="242"/>
        <v>0.14000000000000001</v>
      </c>
      <c r="AV246" s="37">
        <f t="shared" ca="1" si="242"/>
        <v>223</v>
      </c>
      <c r="AW246" s="37">
        <f t="shared" ca="1" si="242"/>
        <v>210</v>
      </c>
      <c r="AX246" s="37"/>
      <c r="AY246" s="37"/>
      <c r="AZ246" s="37">
        <f t="shared" ca="1" si="210"/>
        <v>0.17799999999999999</v>
      </c>
      <c r="BA246" s="37">
        <f t="shared" ca="1" si="210"/>
        <v>0</v>
      </c>
      <c r="BB246" s="37">
        <f t="shared" ca="1" si="210"/>
        <v>0</v>
      </c>
      <c r="BC246" s="37">
        <f t="shared" ca="1" si="210"/>
        <v>0</v>
      </c>
      <c r="BD246" s="37">
        <f t="shared" ca="1" si="210"/>
        <v>0</v>
      </c>
      <c r="BE246" s="37">
        <f t="shared" ca="1" si="210"/>
        <v>0</v>
      </c>
      <c r="BF246" s="37">
        <f t="shared" ca="1" si="210"/>
        <v>0</v>
      </c>
      <c r="BG246" s="37">
        <f t="shared" ca="1" si="209"/>
        <v>0</v>
      </c>
      <c r="BH246" s="37">
        <f t="shared" ca="1" si="194"/>
        <v>-7.65</v>
      </c>
      <c r="BI246" s="37">
        <f t="shared" ca="1" si="195"/>
        <v>-56.5</v>
      </c>
      <c r="BJ246" s="37"/>
      <c r="BK246" s="299">
        <f t="shared" ca="1" si="211"/>
        <v>9.1748719981423505</v>
      </c>
      <c r="BL246" s="299">
        <f t="shared" ca="1" si="212"/>
        <v>12.0415296</v>
      </c>
      <c r="BM246" s="300">
        <f t="shared" ca="1" si="196"/>
        <v>-0.13511516496315976</v>
      </c>
      <c r="BN246" s="37"/>
      <c r="BO246" s="301">
        <f t="shared" ca="1" si="215"/>
        <v>0.77348066298342544</v>
      </c>
      <c r="BP246" s="301">
        <f t="shared" ca="1" si="216"/>
        <v>1.9337016574585638E-2</v>
      </c>
      <c r="BQ246" s="301">
        <f t="shared" ca="1" si="217"/>
        <v>0.20718232044198895</v>
      </c>
      <c r="BR246" s="302">
        <f t="shared" ca="1" si="218"/>
        <v>0.68584116022099451</v>
      </c>
      <c r="BS246" s="302">
        <f t="shared" ca="1" si="219"/>
        <v>0.77348066298342544</v>
      </c>
      <c r="BT246" s="301">
        <f t="shared" ca="1" si="220"/>
        <v>0.75074818021925638</v>
      </c>
      <c r="BU246" s="301">
        <f t="shared" ca="1" si="221"/>
        <v>4.8158557222014231E-2</v>
      </c>
      <c r="BV246" s="301">
        <f t="shared" ca="1" si="222"/>
        <v>0.20109326255872939</v>
      </c>
      <c r="BW246" s="302">
        <f t="shared" ca="1" si="223"/>
        <v>0.66568438953516351</v>
      </c>
      <c r="BX246" s="302">
        <f t="shared" ca="1" si="213"/>
        <v>0.75074818021925638</v>
      </c>
      <c r="BY246" s="301">
        <f t="shared" ca="1" si="224"/>
        <v>1</v>
      </c>
      <c r="BZ246" s="301">
        <f t="shared" ca="1" si="225"/>
        <v>0</v>
      </c>
      <c r="CA246" s="301">
        <f t="shared" ca="1" si="226"/>
        <v>0</v>
      </c>
      <c r="CB246" s="302">
        <f t="shared" ca="1" si="227"/>
        <v>0.57740000000000002</v>
      </c>
      <c r="CC246" s="302">
        <f t="shared" ca="1" si="228"/>
        <v>1</v>
      </c>
      <c r="CD246" s="301">
        <f t="shared" ca="1" si="229"/>
        <v>0.24432809773123909</v>
      </c>
      <c r="CE246" s="301">
        <f t="shared" ca="1" si="230"/>
        <v>0.38917975567190227</v>
      </c>
      <c r="CF246" s="301">
        <f t="shared" ca="1" si="231"/>
        <v>0.36649214659685864</v>
      </c>
      <c r="CG246" s="302">
        <f t="shared" ca="1" si="232"/>
        <v>0.56426352530541013</v>
      </c>
      <c r="CH246" s="302">
        <f t="shared" ca="1" si="233"/>
        <v>0.24432809773123909</v>
      </c>
      <c r="CI246" s="303" t="e">
        <f t="shared" ca="1" si="208"/>
        <v>#REF!</v>
      </c>
      <c r="CJ246" s="303" t="e">
        <f t="shared" ca="1" si="197"/>
        <v>#REF!</v>
      </c>
      <c r="CK246" s="303" t="e">
        <f t="shared" ca="1" si="198"/>
        <v>#REF!</v>
      </c>
      <c r="CL246" s="301" t="e">
        <f t="shared" ca="1" si="199"/>
        <v>#REF!</v>
      </c>
      <c r="CM246" s="301" t="e">
        <f t="shared" ca="1" si="200"/>
        <v>#REF!</v>
      </c>
      <c r="CN246" s="301" t="e">
        <f t="shared" ca="1" si="201"/>
        <v>#REF!</v>
      </c>
      <c r="CO246" s="302" t="e">
        <f t="shared" ca="1" si="234"/>
        <v>#REF!</v>
      </c>
      <c r="CP246" s="302">
        <f t="shared" ca="1" si="235"/>
        <v>-1</v>
      </c>
      <c r="CQ246" s="301">
        <f t="shared" ca="1" si="236"/>
        <v>8.9775054952773801E-3</v>
      </c>
      <c r="CR246" s="301">
        <f t="shared" ca="1" si="237"/>
        <v>2.7686352825130243E-2</v>
      </c>
      <c r="CS246" s="301">
        <f t="shared" ca="1" si="238"/>
        <v>0.96333614167959236</v>
      </c>
      <c r="CT246" s="302">
        <f t="shared" ca="1" si="239"/>
        <v>1.1175478544703985</v>
      </c>
      <c r="CU246" s="302">
        <f t="shared" ca="1" si="240"/>
        <v>8.9775054952773801E-3</v>
      </c>
      <c r="CV246" s="37"/>
      <c r="CW246" s="298">
        <f t="shared" ca="1" si="202"/>
        <v>0.9169757899696005</v>
      </c>
      <c r="CX246" s="302">
        <f t="shared" ca="1" si="203"/>
        <v>1.0703732641023735</v>
      </c>
      <c r="CY246" s="298">
        <f t="shared" ca="1" si="204"/>
        <v>0.93436731605825607</v>
      </c>
      <c r="CZ246" s="298">
        <f t="shared" ca="1" si="205"/>
        <v>0.7551401869158878</v>
      </c>
      <c r="DA246" s="304" t="e">
        <f t="shared" ca="1" si="206"/>
        <v>#NUM!</v>
      </c>
      <c r="DB246" s="305"/>
      <c r="DC246" s="304">
        <f t="shared" ca="1" si="207"/>
        <v>-999</v>
      </c>
    </row>
    <row r="247" spans="1:107" ht="14.4" x14ac:dyDescent="0.3">
      <c r="A247" s="37"/>
      <c r="B247" s="37"/>
      <c r="C247" s="37"/>
      <c r="D247" s="37" t="s">
        <v>838</v>
      </c>
      <c r="E247" s="37"/>
      <c r="F247" s="37"/>
      <c r="G247" s="37"/>
      <c r="H247" s="37"/>
      <c r="I247" s="321">
        <v>5.5</v>
      </c>
      <c r="J247" s="322">
        <v>0.12</v>
      </c>
      <c r="K247" s="323">
        <v>110</v>
      </c>
      <c r="L247" s="323">
        <v>25</v>
      </c>
      <c r="M247" s="323">
        <v>134</v>
      </c>
      <c r="N247" s="323">
        <v>85.7</v>
      </c>
      <c r="O247" s="37"/>
      <c r="P247" s="323">
        <v>1.8</v>
      </c>
      <c r="Q247" s="328">
        <v>56.3</v>
      </c>
      <c r="R247" s="323">
        <v>7.0000000000000007E-2</v>
      </c>
      <c r="S247" s="324"/>
      <c r="T247" s="324">
        <v>914</v>
      </c>
      <c r="U247" s="37"/>
      <c r="V247" s="37"/>
      <c r="W247" s="325">
        <v>1.8E-3</v>
      </c>
      <c r="X247" s="37"/>
      <c r="Y247" s="37"/>
      <c r="Z247" s="37"/>
      <c r="AA247" s="326"/>
      <c r="AB247" s="37"/>
      <c r="AC247" s="322">
        <v>0.1</v>
      </c>
      <c r="AD247" s="37"/>
      <c r="AE247" s="327">
        <v>-8.0299999999999994</v>
      </c>
      <c r="AF247" s="327">
        <v>-49.9</v>
      </c>
      <c r="AG247" s="37" t="str">
        <f t="shared" ca="1" si="241"/>
        <v>W_ID_070_FS_001</v>
      </c>
      <c r="AH247" s="37"/>
      <c r="AI247" s="37"/>
      <c r="AJ247" s="37"/>
      <c r="AK247" s="37"/>
      <c r="AL247" s="37">
        <f t="shared" ca="1" si="191"/>
        <v>5.5</v>
      </c>
      <c r="AM247" s="37">
        <f t="shared" ca="1" si="243"/>
        <v>0.12</v>
      </c>
      <c r="AN247" s="37">
        <f t="shared" ca="1" si="243"/>
        <v>110</v>
      </c>
      <c r="AO247" s="37">
        <f t="shared" ca="1" si="243"/>
        <v>25</v>
      </c>
      <c r="AP247" s="37">
        <f t="shared" ca="1" si="243"/>
        <v>134</v>
      </c>
      <c r="AQ247" s="37">
        <f t="shared" ca="1" si="243"/>
        <v>85.7</v>
      </c>
      <c r="AR247" s="37">
        <f t="shared" ca="1" si="243"/>
        <v>0</v>
      </c>
      <c r="AS247" s="37">
        <f t="shared" ca="1" si="243"/>
        <v>1.8</v>
      </c>
      <c r="AT247" s="37">
        <f t="shared" ca="1" si="242"/>
        <v>56.3</v>
      </c>
      <c r="AU247" s="37">
        <f t="shared" ca="1" si="242"/>
        <v>7.0000000000000007E-2</v>
      </c>
      <c r="AV247" s="37">
        <f t="shared" ca="1" si="242"/>
        <v>0</v>
      </c>
      <c r="AW247" s="37">
        <f t="shared" ca="1" si="242"/>
        <v>914</v>
      </c>
      <c r="AX247" s="37"/>
      <c r="AY247" s="37"/>
      <c r="AZ247" s="37">
        <f t="shared" ca="1" si="210"/>
        <v>1.8E-3</v>
      </c>
      <c r="BA247" s="37">
        <f t="shared" ca="1" si="210"/>
        <v>0</v>
      </c>
      <c r="BB247" s="37">
        <f t="shared" ca="1" si="210"/>
        <v>0</v>
      </c>
      <c r="BC247" s="37">
        <f t="shared" ca="1" si="210"/>
        <v>0</v>
      </c>
      <c r="BD247" s="37">
        <f t="shared" ca="1" si="210"/>
        <v>0</v>
      </c>
      <c r="BE247" s="37">
        <f t="shared" ca="1" si="210"/>
        <v>0</v>
      </c>
      <c r="BF247" s="37">
        <f t="shared" ca="1" si="210"/>
        <v>0.1</v>
      </c>
      <c r="BG247" s="37">
        <f t="shared" ca="1" si="209"/>
        <v>0</v>
      </c>
      <c r="BH247" s="37">
        <f t="shared" ca="1" si="194"/>
        <v>-8.0299999999999994</v>
      </c>
      <c r="BI247" s="37">
        <f t="shared" ca="1" si="195"/>
        <v>-49.9</v>
      </c>
      <c r="BJ247" s="37"/>
      <c r="BK247" s="299">
        <f t="shared" ca="1" si="211"/>
        <v>19.18096217943889</v>
      </c>
      <c r="BL247" s="299">
        <f t="shared" ca="1" si="212"/>
        <v>16.572367799999999</v>
      </c>
      <c r="BM247" s="300">
        <f t="shared" ca="1" si="196"/>
        <v>7.2960878915028268E-2</v>
      </c>
      <c r="BN247" s="37"/>
      <c r="BO247" s="301">
        <f t="shared" ca="1" si="215"/>
        <v>0.54633672974284331</v>
      </c>
      <c r="BP247" s="301">
        <f t="shared" ca="1" si="216"/>
        <v>1.6982047549733141E-2</v>
      </c>
      <c r="BQ247" s="301">
        <f t="shared" ca="1" si="217"/>
        <v>0.4366812227074236</v>
      </c>
      <c r="BR247" s="302">
        <f t="shared" ca="1" si="218"/>
        <v>0.81969063561377975</v>
      </c>
      <c r="BS247" s="302">
        <f t="shared" ca="1" si="219"/>
        <v>0.54633672974284331</v>
      </c>
      <c r="BT247" s="301">
        <f t="shared" ca="1" si="220"/>
        <v>0.49691085613415709</v>
      </c>
      <c r="BU247" s="301">
        <f t="shared" ca="1" si="221"/>
        <v>0.1059135039717564</v>
      </c>
      <c r="BV247" s="301">
        <f t="shared" ca="1" si="222"/>
        <v>0.3971756398940865</v>
      </c>
      <c r="BW247" s="302">
        <f t="shared" ca="1" si="223"/>
        <v>0.74553503971756396</v>
      </c>
      <c r="BX247" s="302">
        <f t="shared" ca="1" si="213"/>
        <v>0.49691085613415709</v>
      </c>
      <c r="BY247" s="301">
        <f t="shared" ca="1" si="224"/>
        <v>1</v>
      </c>
      <c r="BZ247" s="301">
        <f t="shared" ca="1" si="225"/>
        <v>0</v>
      </c>
      <c r="CA247" s="301">
        <f t="shared" ca="1" si="226"/>
        <v>0</v>
      </c>
      <c r="CB247" s="302">
        <f t="shared" ca="1" si="227"/>
        <v>0.57740000000000002</v>
      </c>
      <c r="CC247" s="302">
        <f t="shared" ca="1" si="228"/>
        <v>1</v>
      </c>
      <c r="CD247" s="301">
        <f t="shared" ca="1" si="229"/>
        <v>5.8023291765433374E-2</v>
      </c>
      <c r="CE247" s="301">
        <f t="shared" ca="1" si="230"/>
        <v>0</v>
      </c>
      <c r="CF247" s="301">
        <f t="shared" ca="1" si="231"/>
        <v>0.9419767082345667</v>
      </c>
      <c r="CG247" s="302">
        <f t="shared" ca="1" si="232"/>
        <v>1.1212031536638154</v>
      </c>
      <c r="CH247" s="302">
        <f t="shared" ca="1" si="233"/>
        <v>5.8023291765433374E-2</v>
      </c>
      <c r="CI247" s="303" t="e">
        <f t="shared" ca="1" si="208"/>
        <v>#REF!</v>
      </c>
      <c r="CJ247" s="303" t="e">
        <f t="shared" ca="1" si="197"/>
        <v>#REF!</v>
      </c>
      <c r="CK247" s="303" t="e">
        <f t="shared" ca="1" si="198"/>
        <v>#REF!</v>
      </c>
      <c r="CL247" s="301" t="e">
        <f t="shared" ca="1" si="199"/>
        <v>#REF!</v>
      </c>
      <c r="CM247" s="301" t="e">
        <f t="shared" ca="1" si="200"/>
        <v>#REF!</v>
      </c>
      <c r="CN247" s="301" t="e">
        <f t="shared" ca="1" si="201"/>
        <v>#REF!</v>
      </c>
      <c r="CO247" s="302" t="e">
        <f t="shared" ca="1" si="234"/>
        <v>#REF!</v>
      </c>
      <c r="CP247" s="302">
        <f t="shared" ca="1" si="235"/>
        <v>-1</v>
      </c>
      <c r="CQ247" s="301">
        <f t="shared" ca="1" si="236"/>
        <v>1.1437567656232928E-2</v>
      </c>
      <c r="CR247" s="301">
        <f t="shared" ca="1" si="237"/>
        <v>2.5994471945983928E-2</v>
      </c>
      <c r="CS247" s="301">
        <f t="shared" ca="1" si="238"/>
        <v>0.96256796039778314</v>
      </c>
      <c r="CT247" s="302">
        <f t="shared" ca="1" si="239"/>
        <v>1.1180812754360292</v>
      </c>
      <c r="CU247" s="302">
        <f t="shared" ca="1" si="240"/>
        <v>1.1437567656232928E-2</v>
      </c>
      <c r="CV247" s="37"/>
      <c r="CW247" s="298">
        <f t="shared" ca="1" si="202"/>
        <v>0.86289919542087734</v>
      </c>
      <c r="CX247" s="302">
        <f t="shared" ca="1" si="203"/>
        <v>0.66877521897926773</v>
      </c>
      <c r="CY247" s="298">
        <f t="shared" ca="1" si="204"/>
        <v>0.86478304742684153</v>
      </c>
      <c r="CZ247" s="298">
        <f t="shared" ca="1" si="205"/>
        <v>0.69444444444444442</v>
      </c>
      <c r="DA247" s="304" t="e">
        <f t="shared" ca="1" si="206"/>
        <v>#NUM!</v>
      </c>
      <c r="DB247" s="305"/>
      <c r="DC247" s="304">
        <f t="shared" ca="1" si="207"/>
        <v>-999</v>
      </c>
    </row>
    <row r="248" spans="1:107" ht="14.4" x14ac:dyDescent="0.3">
      <c r="A248" s="37"/>
      <c r="B248" s="37"/>
      <c r="C248" s="37"/>
      <c r="D248" s="37" t="s">
        <v>841</v>
      </c>
      <c r="E248" s="37"/>
      <c r="F248" s="37"/>
      <c r="G248" s="37"/>
      <c r="H248" s="37"/>
      <c r="I248" s="321">
        <v>1.8</v>
      </c>
      <c r="J248" s="322">
        <v>0.02</v>
      </c>
      <c r="K248" s="323">
        <v>25.3</v>
      </c>
      <c r="L248" s="323">
        <v>14.4</v>
      </c>
      <c r="M248" s="323">
        <v>44.9</v>
      </c>
      <c r="N248" s="323">
        <v>8.27</v>
      </c>
      <c r="O248" s="37"/>
      <c r="P248" s="323">
        <v>3.6</v>
      </c>
      <c r="Q248" s="328">
        <v>11.1</v>
      </c>
      <c r="R248" s="323"/>
      <c r="S248" s="324">
        <v>1770</v>
      </c>
      <c r="T248" s="324"/>
      <c r="U248" s="37"/>
      <c r="V248" s="37"/>
      <c r="W248" s="325">
        <v>2.3999999999999998E-3</v>
      </c>
      <c r="X248" s="37"/>
      <c r="Y248" s="37"/>
      <c r="Z248" s="37"/>
      <c r="AA248" s="326"/>
      <c r="AB248" s="37"/>
      <c r="AC248" s="322">
        <v>0.95</v>
      </c>
      <c r="AD248" s="37"/>
      <c r="AE248" s="327">
        <v>-0.4</v>
      </c>
      <c r="AF248" s="327">
        <v>-22.1</v>
      </c>
      <c r="AG248" s="37" t="str">
        <f t="shared" ca="1" si="241"/>
        <v>W_ID_071_FS_001</v>
      </c>
      <c r="AH248" s="37"/>
      <c r="AI248" s="37"/>
      <c r="AJ248" s="37"/>
      <c r="AK248" s="37"/>
      <c r="AL248" s="37">
        <f t="shared" ref="AL248:AL311" ca="1" si="244">INDIRECT(AL$5&amp;(CELL("row", AL248)))</f>
        <v>1.8</v>
      </c>
      <c r="AM248" s="37">
        <f t="shared" ca="1" si="243"/>
        <v>0.02</v>
      </c>
      <c r="AN248" s="37">
        <f t="shared" ca="1" si="243"/>
        <v>25.3</v>
      </c>
      <c r="AO248" s="37">
        <f t="shared" ca="1" si="243"/>
        <v>14.4</v>
      </c>
      <c r="AP248" s="37">
        <f t="shared" ca="1" si="243"/>
        <v>44.9</v>
      </c>
      <c r="AQ248" s="37">
        <f t="shared" ca="1" si="243"/>
        <v>8.27</v>
      </c>
      <c r="AR248" s="37">
        <f t="shared" ca="1" si="243"/>
        <v>0</v>
      </c>
      <c r="AS248" s="37">
        <f t="shared" ca="1" si="243"/>
        <v>3.6</v>
      </c>
      <c r="AT248" s="37">
        <f t="shared" ca="1" si="242"/>
        <v>11.1</v>
      </c>
      <c r="AU248" s="37">
        <f t="shared" ca="1" si="242"/>
        <v>0</v>
      </c>
      <c r="AV248" s="37">
        <f t="shared" ca="1" si="242"/>
        <v>1770</v>
      </c>
      <c r="AW248" s="37">
        <f t="shared" ca="1" si="242"/>
        <v>0</v>
      </c>
      <c r="AX248" s="37"/>
      <c r="AY248" s="37"/>
      <c r="AZ248" s="37">
        <f t="shared" ca="1" si="210"/>
        <v>2.3999999999999998E-3</v>
      </c>
      <c r="BA248" s="37">
        <f t="shared" ca="1" si="210"/>
        <v>0</v>
      </c>
      <c r="BB248" s="37">
        <f t="shared" ca="1" si="210"/>
        <v>0</v>
      </c>
      <c r="BC248" s="37">
        <f t="shared" ca="1" si="210"/>
        <v>0</v>
      </c>
      <c r="BD248" s="37">
        <f t="shared" ca="1" si="210"/>
        <v>0</v>
      </c>
      <c r="BE248" s="37">
        <f t="shared" ca="1" si="210"/>
        <v>0</v>
      </c>
      <c r="BF248" s="37">
        <f t="shared" ca="1" si="210"/>
        <v>0.95</v>
      </c>
      <c r="BG248" s="37">
        <f t="shared" ca="1" si="209"/>
        <v>0</v>
      </c>
      <c r="BH248" s="37">
        <f t="shared" ca="1" si="194"/>
        <v>-0.4</v>
      </c>
      <c r="BI248" s="37">
        <f t="shared" ca="1" si="195"/>
        <v>-22.1</v>
      </c>
      <c r="BJ248" s="37"/>
      <c r="BK248" s="299">
        <f t="shared" ca="1" si="211"/>
        <v>20.114580869214247</v>
      </c>
      <c r="BL248" s="299">
        <f t="shared" ca="1" si="212"/>
        <v>37.164531000000004</v>
      </c>
      <c r="BM248" s="300">
        <f t="shared" ca="1" si="196"/>
        <v>-0.29766435921206347</v>
      </c>
      <c r="BN248" s="37"/>
      <c r="BO248" s="301">
        <f t="shared" ca="1" si="215"/>
        <v>0.10979228486646884</v>
      </c>
      <c r="BP248" s="301">
        <f t="shared" ca="1" si="216"/>
        <v>0</v>
      </c>
      <c r="BQ248" s="301">
        <f t="shared" ca="1" si="217"/>
        <v>0.89020771513353125</v>
      </c>
      <c r="BR248" s="302">
        <f t="shared" ca="1" si="218"/>
        <v>1.0913169139465877</v>
      </c>
      <c r="BS248" s="302">
        <f t="shared" ca="1" si="219"/>
        <v>0.10979228486646884</v>
      </c>
      <c r="BT248" s="301">
        <f t="shared" ca="1" si="220"/>
        <v>0.10766246362754607</v>
      </c>
      <c r="BU248" s="301">
        <f t="shared" ca="1" si="221"/>
        <v>1.9398642095053348E-2</v>
      </c>
      <c r="BV248" s="301">
        <f t="shared" ca="1" si="222"/>
        <v>0.87293889427740068</v>
      </c>
      <c r="BW248" s="302">
        <f t="shared" ca="1" si="223"/>
        <v>1.0701468477206597</v>
      </c>
      <c r="BX248" s="302">
        <f t="shared" ca="1" si="213"/>
        <v>0.10766246362754607</v>
      </c>
      <c r="BY248" s="301">
        <f t="shared" ca="1" si="224"/>
        <v>1</v>
      </c>
      <c r="BZ248" s="301">
        <f t="shared" ca="1" si="225"/>
        <v>0</v>
      </c>
      <c r="CA248" s="301">
        <f t="shared" ca="1" si="226"/>
        <v>0</v>
      </c>
      <c r="CB248" s="302">
        <f t="shared" ca="1" si="227"/>
        <v>0.57740000000000002</v>
      </c>
      <c r="CC248" s="302">
        <f t="shared" ca="1" si="228"/>
        <v>1</v>
      </c>
      <c r="CD248" s="301">
        <f t="shared" ca="1" si="229"/>
        <v>6.2321037561057771E-3</v>
      </c>
      <c r="CE248" s="301">
        <f t="shared" ca="1" si="230"/>
        <v>0.99376789624389428</v>
      </c>
      <c r="CF248" s="301">
        <f t="shared" ca="1" si="231"/>
        <v>0</v>
      </c>
      <c r="CG248" s="302">
        <f t="shared" ca="1" si="232"/>
        <v>3.5984167087754759E-3</v>
      </c>
      <c r="CH248" s="302">
        <f t="shared" ca="1" si="233"/>
        <v>6.2321037561057771E-3</v>
      </c>
      <c r="CI248" s="303" t="e">
        <f t="shared" ca="1" si="208"/>
        <v>#REF!</v>
      </c>
      <c r="CJ248" s="303" t="e">
        <f t="shared" ca="1" si="197"/>
        <v>#REF!</v>
      </c>
      <c r="CK248" s="303" t="e">
        <f t="shared" ca="1" si="198"/>
        <v>#REF!</v>
      </c>
      <c r="CL248" s="301" t="e">
        <f t="shared" ca="1" si="199"/>
        <v>#REF!</v>
      </c>
      <c r="CM248" s="301" t="e">
        <f t="shared" ca="1" si="200"/>
        <v>#REF!</v>
      </c>
      <c r="CN248" s="301" t="e">
        <f t="shared" ca="1" si="201"/>
        <v>#REF!</v>
      </c>
      <c r="CO248" s="302" t="e">
        <f t="shared" ca="1" si="234"/>
        <v>#REF!</v>
      </c>
      <c r="CP248" s="302">
        <f t="shared" ca="1" si="235"/>
        <v>-1</v>
      </c>
      <c r="CQ248" s="301">
        <f t="shared" ca="1" si="236"/>
        <v>8.3085369784127346E-3</v>
      </c>
      <c r="CR248" s="301">
        <f t="shared" ca="1" si="237"/>
        <v>4.7289696636025051E-2</v>
      </c>
      <c r="CS248" s="301">
        <f t="shared" ca="1" si="238"/>
        <v>0.94440176638556217</v>
      </c>
      <c r="CT248" s="302">
        <f t="shared" ca="1" si="239"/>
        <v>1.0952980688967442</v>
      </c>
      <c r="CU248" s="302">
        <f t="shared" ca="1" si="240"/>
        <v>8.3085369784127346E-3</v>
      </c>
      <c r="CV248" s="37"/>
      <c r="CW248" s="298">
        <f t="shared" ca="1" si="202"/>
        <v>1.3992194746379529</v>
      </c>
      <c r="CX248" s="302">
        <f t="shared" ca="1" si="203"/>
        <v>0.66447864318717631</v>
      </c>
      <c r="CY248" s="298">
        <f t="shared" ca="1" si="204"/>
        <v>0.64811912225705326</v>
      </c>
      <c r="CZ248" s="298">
        <f t="shared" ca="1" si="205"/>
        <v>0.85056113408151202</v>
      </c>
      <c r="DA248" s="304" t="e">
        <f t="shared" ca="1" si="206"/>
        <v>#NUM!</v>
      </c>
      <c r="DB248" s="305"/>
      <c r="DC248" s="304">
        <f t="shared" ca="1" si="207"/>
        <v>-999</v>
      </c>
    </row>
    <row r="249" spans="1:107" ht="14.4" x14ac:dyDescent="0.3">
      <c r="A249" s="37"/>
      <c r="B249" s="37"/>
      <c r="C249" s="37"/>
      <c r="D249" s="37" t="s">
        <v>843</v>
      </c>
      <c r="E249" s="37"/>
      <c r="F249" s="37"/>
      <c r="G249" s="37"/>
      <c r="H249" s="37"/>
      <c r="I249" s="321">
        <v>1.9</v>
      </c>
      <c r="J249" s="322"/>
      <c r="K249" s="323">
        <v>59.9</v>
      </c>
      <c r="L249" s="323">
        <v>39.1</v>
      </c>
      <c r="M249" s="323">
        <v>5.64</v>
      </c>
      <c r="N249" s="323">
        <v>1.85</v>
      </c>
      <c r="O249" s="37"/>
      <c r="P249" s="323"/>
      <c r="Q249" s="328">
        <v>323</v>
      </c>
      <c r="R249" s="323"/>
      <c r="S249" s="324">
        <v>346</v>
      </c>
      <c r="T249" s="324"/>
      <c r="U249" s="37"/>
      <c r="V249" s="37"/>
      <c r="W249" s="325">
        <v>1.9E-3</v>
      </c>
      <c r="X249" s="37"/>
      <c r="Y249" s="37"/>
      <c r="Z249" s="37"/>
      <c r="AA249" s="326"/>
      <c r="AB249" s="37"/>
      <c r="AC249" s="322">
        <v>0.18</v>
      </c>
      <c r="AD249" s="37"/>
      <c r="AE249" s="329">
        <v>-7.94</v>
      </c>
      <c r="AF249" s="329">
        <v>-51.5</v>
      </c>
      <c r="AG249" s="37" t="str">
        <f t="shared" ca="1" si="241"/>
        <v>W_ID_072_FS_001</v>
      </c>
      <c r="AH249" s="37"/>
      <c r="AI249" s="37"/>
      <c r="AJ249" s="37"/>
      <c r="AK249" s="37"/>
      <c r="AL249" s="37">
        <f t="shared" ca="1" si="244"/>
        <v>1.9</v>
      </c>
      <c r="AM249" s="37">
        <f t="shared" ca="1" si="243"/>
        <v>0</v>
      </c>
      <c r="AN249" s="37">
        <f t="shared" ca="1" si="243"/>
        <v>59.9</v>
      </c>
      <c r="AO249" s="37">
        <f t="shared" ca="1" si="243"/>
        <v>39.1</v>
      </c>
      <c r="AP249" s="37">
        <f t="shared" ca="1" si="243"/>
        <v>5.64</v>
      </c>
      <c r="AQ249" s="37">
        <f t="shared" ca="1" si="243"/>
        <v>1.85</v>
      </c>
      <c r="AR249" s="37">
        <f t="shared" ca="1" si="243"/>
        <v>0</v>
      </c>
      <c r="AS249" s="37">
        <f t="shared" ca="1" si="243"/>
        <v>0</v>
      </c>
      <c r="AT249" s="37">
        <f t="shared" ca="1" si="242"/>
        <v>323</v>
      </c>
      <c r="AU249" s="37">
        <f t="shared" ca="1" si="242"/>
        <v>0</v>
      </c>
      <c r="AV249" s="37">
        <f t="shared" ca="1" si="242"/>
        <v>346</v>
      </c>
      <c r="AW249" s="37">
        <f t="shared" ca="1" si="242"/>
        <v>0</v>
      </c>
      <c r="AX249" s="37"/>
      <c r="AY249" s="37"/>
      <c r="AZ249" s="37">
        <f t="shared" ca="1" si="210"/>
        <v>1.9E-3</v>
      </c>
      <c r="BA249" s="37">
        <f t="shared" ca="1" si="210"/>
        <v>0</v>
      </c>
      <c r="BB249" s="37">
        <f t="shared" ca="1" si="210"/>
        <v>0</v>
      </c>
      <c r="BC249" s="37">
        <f t="shared" ca="1" si="210"/>
        <v>0</v>
      </c>
      <c r="BD249" s="37">
        <f t="shared" ca="1" si="210"/>
        <v>0</v>
      </c>
      <c r="BE249" s="37">
        <f t="shared" ca="1" si="210"/>
        <v>0</v>
      </c>
      <c r="BF249" s="37">
        <f t="shared" ca="1" si="210"/>
        <v>0.18</v>
      </c>
      <c r="BG249" s="37">
        <f t="shared" ca="1" si="209"/>
        <v>0</v>
      </c>
      <c r="BH249" s="37">
        <f t="shared" ca="1" si="194"/>
        <v>-7.94</v>
      </c>
      <c r="BI249" s="37">
        <f t="shared" ca="1" si="195"/>
        <v>-51.5</v>
      </c>
      <c r="BJ249" s="37"/>
      <c r="BK249" s="299">
        <f t="shared" ca="1" si="211"/>
        <v>16.527594084998146</v>
      </c>
      <c r="BL249" s="299">
        <f t="shared" ca="1" si="212"/>
        <v>16.315550000000002</v>
      </c>
      <c r="BM249" s="300">
        <f t="shared" ca="1" si="196"/>
        <v>6.4562663199775744E-3</v>
      </c>
      <c r="BN249" s="37"/>
      <c r="BO249" s="301">
        <f t="shared" ca="1" si="215"/>
        <v>1</v>
      </c>
      <c r="BP249" s="301">
        <f t="shared" ca="1" si="216"/>
        <v>0</v>
      </c>
      <c r="BQ249" s="301">
        <f t="shared" ca="1" si="217"/>
        <v>0</v>
      </c>
      <c r="BR249" s="302">
        <f t="shared" ca="1" si="218"/>
        <v>0.57740000000000002</v>
      </c>
      <c r="BS249" s="302">
        <f t="shared" ca="1" si="219"/>
        <v>1</v>
      </c>
      <c r="BT249" s="301">
        <f t="shared" ca="1" si="220"/>
        <v>1</v>
      </c>
      <c r="BU249" s="301">
        <f t="shared" ca="1" si="221"/>
        <v>0</v>
      </c>
      <c r="BV249" s="301">
        <f t="shared" ca="1" si="222"/>
        <v>0</v>
      </c>
      <c r="BW249" s="302">
        <f t="shared" ca="1" si="223"/>
        <v>0.57740000000000002</v>
      </c>
      <c r="BX249" s="302">
        <f t="shared" ca="1" si="213"/>
        <v>1</v>
      </c>
      <c r="BY249" s="301" t="e">
        <f t="shared" ca="1" si="224"/>
        <v>#DIV/0!</v>
      </c>
      <c r="BZ249" s="301" t="e">
        <f t="shared" ca="1" si="225"/>
        <v>#DIV/0!</v>
      </c>
      <c r="CA249" s="301" t="e">
        <f t="shared" ca="1" si="226"/>
        <v>#DIV/0!</v>
      </c>
      <c r="CB249" s="302" t="e">
        <f t="shared" ca="1" si="227"/>
        <v>#DIV/0!</v>
      </c>
      <c r="CC249" s="302">
        <f t="shared" ca="1" si="228"/>
        <v>-1</v>
      </c>
      <c r="CD249" s="301">
        <f t="shared" ca="1" si="229"/>
        <v>0.48281016442451419</v>
      </c>
      <c r="CE249" s="301">
        <f t="shared" ca="1" si="230"/>
        <v>0.51718983557548581</v>
      </c>
      <c r="CF249" s="301">
        <f t="shared" ca="1" si="231"/>
        <v>0</v>
      </c>
      <c r="CG249" s="302">
        <f t="shared" ca="1" si="232"/>
        <v>0.27877458893871448</v>
      </c>
      <c r="CH249" s="302">
        <f t="shared" ca="1" si="233"/>
        <v>0.48281016442451419</v>
      </c>
      <c r="CI249" s="303" t="e">
        <f t="shared" ca="1" si="208"/>
        <v>#REF!</v>
      </c>
      <c r="CJ249" s="303" t="e">
        <f t="shared" ca="1" si="197"/>
        <v>#REF!</v>
      </c>
      <c r="CK249" s="303" t="e">
        <f t="shared" ca="1" si="198"/>
        <v>#REF!</v>
      </c>
      <c r="CL249" s="301" t="e">
        <f t="shared" ca="1" si="199"/>
        <v>#REF!</v>
      </c>
      <c r="CM249" s="301" t="e">
        <f t="shared" ca="1" si="200"/>
        <v>#REF!</v>
      </c>
      <c r="CN249" s="301" t="e">
        <f t="shared" ca="1" si="201"/>
        <v>#REF!</v>
      </c>
      <c r="CO249" s="302" t="e">
        <f t="shared" ca="1" si="234"/>
        <v>#REF!</v>
      </c>
      <c r="CP249" s="302">
        <f t="shared" ca="1" si="235"/>
        <v>-1</v>
      </c>
      <c r="CQ249" s="301">
        <f t="shared" ca="1" si="236"/>
        <v>3.307478950980744E-2</v>
      </c>
      <c r="CR249" s="301">
        <f t="shared" ca="1" si="237"/>
        <v>0.21589720698388495</v>
      </c>
      <c r="CS249" s="301">
        <f t="shared" ca="1" si="238"/>
        <v>0.75102800350630761</v>
      </c>
      <c r="CT249" s="302">
        <f t="shared" ca="1" si="239"/>
        <v>0.88630941911169625</v>
      </c>
      <c r="CU249" s="302">
        <f t="shared" ca="1" si="240"/>
        <v>3.307478950980744E-2</v>
      </c>
      <c r="CV249" s="37"/>
      <c r="CW249" s="298">
        <f t="shared" ca="1" si="202"/>
        <v>2.9171817863887197</v>
      </c>
      <c r="CX249" s="302">
        <f t="shared" ca="1" si="203"/>
        <v>2.4330744108083913</v>
      </c>
      <c r="CY249" s="298">
        <f t="shared" ca="1" si="204"/>
        <v>0.76636288318144152</v>
      </c>
      <c r="CZ249" s="298">
        <f t="shared" ca="1" si="205"/>
        <v>0.86715457972943011</v>
      </c>
      <c r="DA249" s="304" t="e">
        <f t="shared" ca="1" si="206"/>
        <v>#NUM!</v>
      </c>
      <c r="DB249" s="305"/>
      <c r="DC249" s="304">
        <f t="shared" ca="1" si="207"/>
        <v>-999</v>
      </c>
    </row>
    <row r="250" spans="1:107" ht="14.4" x14ac:dyDescent="0.3">
      <c r="A250" s="37"/>
      <c r="B250" s="37"/>
      <c r="C250" s="37"/>
      <c r="D250" s="37" t="s">
        <v>845</v>
      </c>
      <c r="E250" s="37"/>
      <c r="F250" s="37"/>
      <c r="G250" s="37"/>
      <c r="H250" s="37"/>
      <c r="I250" s="321">
        <v>4.3</v>
      </c>
      <c r="J250" s="322"/>
      <c r="K250" s="323">
        <v>33.5</v>
      </c>
      <c r="L250" s="323">
        <v>18</v>
      </c>
      <c r="M250" s="323">
        <v>3.33</v>
      </c>
      <c r="N250" s="323">
        <v>1.1499999999999999</v>
      </c>
      <c r="O250" s="37"/>
      <c r="P250" s="323"/>
      <c r="Q250" s="328">
        <v>351</v>
      </c>
      <c r="R250" s="323"/>
      <c r="S250" s="324">
        <v>328</v>
      </c>
      <c r="T250" s="324"/>
      <c r="U250" s="37"/>
      <c r="V250" s="37"/>
      <c r="W250" s="325">
        <v>1E-3</v>
      </c>
      <c r="X250" s="37"/>
      <c r="Y250" s="37"/>
      <c r="Z250" s="37"/>
      <c r="AA250" s="326"/>
      <c r="AB250" s="37"/>
      <c r="AC250" s="322">
        <v>0.11</v>
      </c>
      <c r="AD250" s="37"/>
      <c r="AE250" s="329">
        <v>-7.6</v>
      </c>
      <c r="AF250" s="329">
        <v>-48.1</v>
      </c>
      <c r="AG250" s="37" t="str">
        <f t="shared" ca="1" si="241"/>
        <v>W_ID_073_FS_001</v>
      </c>
      <c r="AH250" s="37"/>
      <c r="AI250" s="37"/>
      <c r="AJ250" s="37"/>
      <c r="AK250" s="37"/>
      <c r="AL250" s="37">
        <f t="shared" ca="1" si="244"/>
        <v>4.3</v>
      </c>
      <c r="AM250" s="37">
        <f t="shared" ca="1" si="243"/>
        <v>0</v>
      </c>
      <c r="AN250" s="37">
        <f t="shared" ca="1" si="243"/>
        <v>33.5</v>
      </c>
      <c r="AO250" s="37">
        <f t="shared" ca="1" si="243"/>
        <v>18</v>
      </c>
      <c r="AP250" s="37">
        <f t="shared" ca="1" si="243"/>
        <v>3.33</v>
      </c>
      <c r="AQ250" s="37">
        <f t="shared" ca="1" si="243"/>
        <v>1.1499999999999999</v>
      </c>
      <c r="AR250" s="37">
        <f t="shared" ca="1" si="243"/>
        <v>0</v>
      </c>
      <c r="AS250" s="37">
        <f t="shared" ca="1" si="243"/>
        <v>0</v>
      </c>
      <c r="AT250" s="37">
        <f t="shared" ca="1" si="242"/>
        <v>351</v>
      </c>
      <c r="AU250" s="37">
        <f t="shared" ca="1" si="242"/>
        <v>0</v>
      </c>
      <c r="AV250" s="37">
        <f t="shared" ca="1" si="242"/>
        <v>328</v>
      </c>
      <c r="AW250" s="37">
        <f t="shared" ca="1" si="242"/>
        <v>0</v>
      </c>
      <c r="AX250" s="37"/>
      <c r="AY250" s="37"/>
      <c r="AZ250" s="37">
        <f t="shared" ca="1" si="210"/>
        <v>1E-3</v>
      </c>
      <c r="BA250" s="37">
        <f t="shared" ca="1" si="210"/>
        <v>0</v>
      </c>
      <c r="BB250" s="37">
        <f t="shared" ca="1" si="210"/>
        <v>0</v>
      </c>
      <c r="BC250" s="37">
        <f t="shared" ca="1" si="210"/>
        <v>0</v>
      </c>
      <c r="BD250" s="37">
        <f t="shared" ca="1" si="210"/>
        <v>0</v>
      </c>
      <c r="BE250" s="37">
        <f t="shared" ca="1" si="210"/>
        <v>0</v>
      </c>
      <c r="BF250" s="37">
        <f t="shared" ca="1" si="210"/>
        <v>0.11</v>
      </c>
      <c r="BG250" s="37">
        <f t="shared" ca="1" si="209"/>
        <v>0</v>
      </c>
      <c r="BH250" s="37">
        <f t="shared" ca="1" si="194"/>
        <v>-7.6</v>
      </c>
      <c r="BI250" s="37">
        <f t="shared" ca="1" si="195"/>
        <v>-48.1</v>
      </c>
      <c r="BJ250" s="37"/>
      <c r="BK250" s="299">
        <f t="shared" ca="1" si="211"/>
        <v>2.2279937735758257</v>
      </c>
      <c r="BL250" s="299">
        <f t="shared" ca="1" si="212"/>
        <v>16.73067</v>
      </c>
      <c r="BM250" s="300">
        <f t="shared" ca="1" si="196"/>
        <v>-0.76496299526328915</v>
      </c>
      <c r="BN250" s="37"/>
      <c r="BO250" s="301">
        <f t="shared" ca="1" si="215"/>
        <v>1</v>
      </c>
      <c r="BP250" s="301">
        <f t="shared" ca="1" si="216"/>
        <v>0</v>
      </c>
      <c r="BQ250" s="301">
        <f t="shared" ca="1" si="217"/>
        <v>0</v>
      </c>
      <c r="BR250" s="302">
        <f t="shared" ca="1" si="218"/>
        <v>0.57740000000000002</v>
      </c>
      <c r="BS250" s="302">
        <f t="shared" ca="1" si="219"/>
        <v>1</v>
      </c>
      <c r="BT250" s="301">
        <f t="shared" ca="1" si="220"/>
        <v>1</v>
      </c>
      <c r="BU250" s="301">
        <f t="shared" ca="1" si="221"/>
        <v>0</v>
      </c>
      <c r="BV250" s="301">
        <f t="shared" ca="1" si="222"/>
        <v>0</v>
      </c>
      <c r="BW250" s="302">
        <f t="shared" ca="1" si="223"/>
        <v>0.57740000000000002</v>
      </c>
      <c r="BX250" s="302">
        <f t="shared" ca="1" si="213"/>
        <v>1</v>
      </c>
      <c r="BY250" s="301" t="e">
        <f t="shared" ca="1" si="224"/>
        <v>#DIV/0!</v>
      </c>
      <c r="BZ250" s="301" t="e">
        <f t="shared" ca="1" si="225"/>
        <v>#DIV/0!</v>
      </c>
      <c r="CA250" s="301" t="e">
        <f t="shared" ca="1" si="226"/>
        <v>#DIV/0!</v>
      </c>
      <c r="CB250" s="302" t="e">
        <f t="shared" ca="1" si="227"/>
        <v>#DIV/0!</v>
      </c>
      <c r="CC250" s="302">
        <f t="shared" ca="1" si="228"/>
        <v>-1</v>
      </c>
      <c r="CD250" s="301">
        <f t="shared" ca="1" si="229"/>
        <v>0.51693667157584688</v>
      </c>
      <c r="CE250" s="301">
        <f t="shared" ca="1" si="230"/>
        <v>0.48306332842415317</v>
      </c>
      <c r="CF250" s="301">
        <f t="shared" ca="1" si="231"/>
        <v>0</v>
      </c>
      <c r="CG250" s="302">
        <f t="shared" ca="1" si="232"/>
        <v>0.29847923416789401</v>
      </c>
      <c r="CH250" s="302">
        <f t="shared" ca="1" si="233"/>
        <v>0.51693667157584688</v>
      </c>
      <c r="CI250" s="303" t="e">
        <f t="shared" ca="1" si="208"/>
        <v>#REF!</v>
      </c>
      <c r="CJ250" s="303" t="e">
        <f t="shared" ca="1" si="197"/>
        <v>#REF!</v>
      </c>
      <c r="CK250" s="303" t="e">
        <f t="shared" ca="1" si="198"/>
        <v>#REF!</v>
      </c>
      <c r="CL250" s="301" t="e">
        <f t="shared" ca="1" si="199"/>
        <v>#REF!</v>
      </c>
      <c r="CM250" s="301" t="e">
        <f t="shared" ca="1" si="200"/>
        <v>#REF!</v>
      </c>
      <c r="CN250" s="301" t="e">
        <f t="shared" ca="1" si="201"/>
        <v>#REF!</v>
      </c>
      <c r="CO250" s="302" t="e">
        <f t="shared" ca="1" si="234"/>
        <v>#REF!</v>
      </c>
      <c r="CP250" s="302">
        <f t="shared" ca="1" si="235"/>
        <v>-1</v>
      </c>
      <c r="CQ250" s="301">
        <f t="shared" ca="1" si="236"/>
        <v>2.605218698944135E-2</v>
      </c>
      <c r="CR250" s="301">
        <f t="shared" ca="1" si="237"/>
        <v>0.1399819002417744</v>
      </c>
      <c r="CS250" s="301">
        <f t="shared" ca="1" si="238"/>
        <v>0.83396591276878429</v>
      </c>
      <c r="CT250" s="302">
        <f t="shared" ca="1" si="239"/>
        <v>0.97802297224181867</v>
      </c>
      <c r="CU250" s="302">
        <f t="shared" ca="1" si="240"/>
        <v>2.605218698944135E-2</v>
      </c>
      <c r="CV250" s="37"/>
      <c r="CW250" s="298">
        <f t="shared" ca="1" si="202"/>
        <v>2.4498471698530002</v>
      </c>
      <c r="CX250" s="302">
        <f t="shared" ca="1" si="203"/>
        <v>1.9881007767002923</v>
      </c>
      <c r="CY250" s="298">
        <f t="shared" ca="1" si="204"/>
        <v>0.77545515846257584</v>
      </c>
      <c r="CZ250" s="298">
        <f t="shared" ca="1" si="205"/>
        <v>0.84309133489461363</v>
      </c>
      <c r="DA250" s="304" t="e">
        <f t="shared" ca="1" si="206"/>
        <v>#NUM!</v>
      </c>
      <c r="DB250" s="305"/>
      <c r="DC250" s="304">
        <f t="shared" ca="1" si="207"/>
        <v>-999</v>
      </c>
    </row>
    <row r="251" spans="1:107" ht="14.4" x14ac:dyDescent="0.3">
      <c r="A251" s="37"/>
      <c r="B251" s="37"/>
      <c r="C251" s="37"/>
      <c r="D251" s="37" t="s">
        <v>846</v>
      </c>
      <c r="E251" s="37"/>
      <c r="F251" s="37"/>
      <c r="G251" s="37"/>
      <c r="H251" s="37"/>
      <c r="I251" s="321">
        <v>6.1</v>
      </c>
      <c r="J251" s="330">
        <v>4.7E-2</v>
      </c>
      <c r="K251" s="331">
        <v>74.900000000000006</v>
      </c>
      <c r="L251" s="331">
        <v>17.5</v>
      </c>
      <c r="M251" s="331">
        <v>49.2</v>
      </c>
      <c r="N251" s="331">
        <v>19.2</v>
      </c>
      <c r="O251" s="37"/>
      <c r="P251" s="331">
        <v>1.4</v>
      </c>
      <c r="Q251" s="332">
        <v>38.9</v>
      </c>
      <c r="R251" s="331">
        <v>0.17</v>
      </c>
      <c r="S251" s="332">
        <v>55</v>
      </c>
      <c r="T251" s="332">
        <v>266</v>
      </c>
      <c r="U251" s="37"/>
      <c r="V251" s="37"/>
      <c r="W251" s="333">
        <v>3.73E-2</v>
      </c>
      <c r="X251" s="37"/>
      <c r="Y251" s="37"/>
      <c r="Z251" s="37"/>
      <c r="AA251" s="334"/>
      <c r="AB251" s="37"/>
      <c r="AC251" s="330">
        <v>1.1200000000000001</v>
      </c>
      <c r="AD251" s="37"/>
      <c r="AE251" s="329">
        <v>-2.95</v>
      </c>
      <c r="AF251" s="329">
        <v>-39.700000000000003</v>
      </c>
      <c r="AG251" s="37" t="str">
        <f t="shared" ca="1" si="241"/>
        <v>W_ID_074_FS_001</v>
      </c>
      <c r="AH251" s="37"/>
      <c r="AI251" s="37"/>
      <c r="AJ251" s="37"/>
      <c r="AK251" s="37"/>
      <c r="AL251" s="37">
        <f t="shared" ca="1" si="244"/>
        <v>6.1</v>
      </c>
      <c r="AM251" s="37">
        <f t="shared" ca="1" si="243"/>
        <v>4.7E-2</v>
      </c>
      <c r="AN251" s="37">
        <f t="shared" ca="1" si="243"/>
        <v>74.900000000000006</v>
      </c>
      <c r="AO251" s="37">
        <f t="shared" ca="1" si="243"/>
        <v>17.5</v>
      </c>
      <c r="AP251" s="37">
        <f t="shared" ca="1" si="243"/>
        <v>49.2</v>
      </c>
      <c r="AQ251" s="37">
        <f t="shared" ca="1" si="243"/>
        <v>19.2</v>
      </c>
      <c r="AR251" s="37">
        <f t="shared" ca="1" si="243"/>
        <v>0</v>
      </c>
      <c r="AS251" s="37">
        <f t="shared" ca="1" si="243"/>
        <v>1.4</v>
      </c>
      <c r="AT251" s="37">
        <f t="shared" ca="1" si="242"/>
        <v>38.9</v>
      </c>
      <c r="AU251" s="37">
        <f t="shared" ca="1" si="242"/>
        <v>0.17</v>
      </c>
      <c r="AV251" s="37">
        <f t="shared" ca="1" si="242"/>
        <v>55</v>
      </c>
      <c r="AW251" s="37">
        <f t="shared" ca="1" si="242"/>
        <v>266</v>
      </c>
      <c r="AX251" s="37"/>
      <c r="AY251" s="37"/>
      <c r="AZ251" s="37">
        <f t="shared" ca="1" si="210"/>
        <v>3.73E-2</v>
      </c>
      <c r="BA251" s="37">
        <f t="shared" ca="1" si="210"/>
        <v>0</v>
      </c>
      <c r="BB251" s="37">
        <f t="shared" ca="1" si="210"/>
        <v>0</v>
      </c>
      <c r="BC251" s="37">
        <f t="shared" ca="1" si="210"/>
        <v>0</v>
      </c>
      <c r="BD251" s="37">
        <f t="shared" ca="1" si="210"/>
        <v>0</v>
      </c>
      <c r="BE251" s="37">
        <f t="shared" ca="1" si="210"/>
        <v>0</v>
      </c>
      <c r="BF251" s="37">
        <f t="shared" ca="1" si="210"/>
        <v>1.1200000000000001</v>
      </c>
      <c r="BG251" s="37">
        <f t="shared" ca="1" si="209"/>
        <v>0</v>
      </c>
      <c r="BH251" s="37">
        <f t="shared" ca="1" si="194"/>
        <v>-2.95</v>
      </c>
      <c r="BI251" s="37">
        <f t="shared" ca="1" si="195"/>
        <v>-39.700000000000003</v>
      </c>
      <c r="BJ251" s="37"/>
      <c r="BK251" s="299">
        <f t="shared" ca="1" si="211"/>
        <v>7.7476581436088479</v>
      </c>
      <c r="BL251" s="299">
        <f t="shared" ca="1" si="212"/>
        <v>6.6111577999999991</v>
      </c>
      <c r="BM251" s="300">
        <f t="shared" ca="1" si="196"/>
        <v>7.9150004295076196E-2</v>
      </c>
      <c r="BN251" s="37"/>
      <c r="BO251" s="301">
        <f t="shared" ca="1" si="215"/>
        <v>0.49776071657069731</v>
      </c>
      <c r="BP251" s="301">
        <f t="shared" ca="1" si="216"/>
        <v>5.4382597568777988E-2</v>
      </c>
      <c r="BQ251" s="301">
        <f t="shared" ca="1" si="217"/>
        <v>0.44785668586052457</v>
      </c>
      <c r="BR251" s="302">
        <f t="shared" ca="1" si="218"/>
        <v>0.80454715291106838</v>
      </c>
      <c r="BS251" s="302">
        <f t="shared" ca="1" si="219"/>
        <v>0.49776071657069731</v>
      </c>
      <c r="BT251" s="301">
        <f t="shared" ca="1" si="220"/>
        <v>0.49491094147582698</v>
      </c>
      <c r="BU251" s="301">
        <f t="shared" ca="1" si="221"/>
        <v>5.9796437659033086E-2</v>
      </c>
      <c r="BV251" s="301">
        <f t="shared" ca="1" si="222"/>
        <v>0.44529262086513999</v>
      </c>
      <c r="BW251" s="302">
        <f t="shared" ca="1" si="223"/>
        <v>0.79994096692111971</v>
      </c>
      <c r="BX251" s="302">
        <f t="shared" ca="1" si="213"/>
        <v>0.49491094147582698</v>
      </c>
      <c r="BY251" s="301">
        <f t="shared" ca="1" si="224"/>
        <v>1</v>
      </c>
      <c r="BZ251" s="301">
        <f t="shared" ca="1" si="225"/>
        <v>0</v>
      </c>
      <c r="CA251" s="301">
        <f t="shared" ca="1" si="226"/>
        <v>0</v>
      </c>
      <c r="CB251" s="302">
        <f t="shared" ca="1" si="227"/>
        <v>0.57740000000000002</v>
      </c>
      <c r="CC251" s="302">
        <f t="shared" ca="1" si="228"/>
        <v>1</v>
      </c>
      <c r="CD251" s="301">
        <f t="shared" ca="1" si="229"/>
        <v>0.108085579327591</v>
      </c>
      <c r="CE251" s="301">
        <f t="shared" ca="1" si="230"/>
        <v>0.15282022784106697</v>
      </c>
      <c r="CF251" s="301">
        <f t="shared" ca="1" si="231"/>
        <v>0.73909419283134203</v>
      </c>
      <c r="CG251" s="302">
        <f t="shared" ca="1" si="232"/>
        <v>0.91584067796610169</v>
      </c>
      <c r="CH251" s="302">
        <f t="shared" ca="1" si="233"/>
        <v>0.108085579327591</v>
      </c>
      <c r="CI251" s="303" t="e">
        <f t="shared" ca="1" si="208"/>
        <v>#REF!</v>
      </c>
      <c r="CJ251" s="303" t="e">
        <f t="shared" ca="1" si="197"/>
        <v>#REF!</v>
      </c>
      <c r="CK251" s="303" t="e">
        <f t="shared" ca="1" si="198"/>
        <v>#REF!</v>
      </c>
      <c r="CL251" s="301" t="e">
        <f t="shared" ca="1" si="199"/>
        <v>#REF!</v>
      </c>
      <c r="CM251" s="301" t="e">
        <f t="shared" ca="1" si="200"/>
        <v>#REF!</v>
      </c>
      <c r="CN251" s="301" t="e">
        <f t="shared" ca="1" si="201"/>
        <v>#REF!</v>
      </c>
      <c r="CO251" s="302" t="e">
        <f t="shared" ca="1" si="234"/>
        <v>#REF!</v>
      </c>
      <c r="CP251" s="302">
        <f t="shared" ca="1" si="235"/>
        <v>-1</v>
      </c>
      <c r="CQ251" s="301">
        <f t="shared" ca="1" si="236"/>
        <v>1.6171236475871154E-2</v>
      </c>
      <c r="CR251" s="301">
        <f t="shared" ca="1" si="237"/>
        <v>3.7783262794091478E-2</v>
      </c>
      <c r="CS251" s="301">
        <f t="shared" ca="1" si="238"/>
        <v>0.94604550073003746</v>
      </c>
      <c r="CT251" s="302">
        <f t="shared" ca="1" si="239"/>
        <v>1.1017360116341424</v>
      </c>
      <c r="CU251" s="302">
        <f t="shared" ca="1" si="240"/>
        <v>1.6171236475871154E-2</v>
      </c>
      <c r="CV251" s="37"/>
      <c r="CW251" s="298">
        <f t="shared" ca="1" si="202"/>
        <v>1.2027748686690392</v>
      </c>
      <c r="CX251" s="302">
        <f t="shared" ca="1" si="203"/>
        <v>0.79411099460522849</v>
      </c>
      <c r="CY251" s="298">
        <f t="shared" ca="1" si="204"/>
        <v>0.79601990049751248</v>
      </c>
      <c r="CZ251" s="298">
        <f t="shared" ca="1" si="205"/>
        <v>0.70028011204481788</v>
      </c>
      <c r="DA251" s="304" t="e">
        <f t="shared" ca="1" si="206"/>
        <v>#NUM!</v>
      </c>
      <c r="DB251" s="305"/>
      <c r="DC251" s="304">
        <f t="shared" ca="1" si="207"/>
        <v>-999</v>
      </c>
    </row>
    <row r="252" spans="1:107" ht="14.4" x14ac:dyDescent="0.3">
      <c r="A252" s="37"/>
      <c r="B252" s="37"/>
      <c r="C252" s="37"/>
      <c r="D252" s="37" t="s">
        <v>847</v>
      </c>
      <c r="E252" s="37"/>
      <c r="F252" s="37"/>
      <c r="G252" s="37"/>
      <c r="H252" s="37"/>
      <c r="I252" s="321">
        <v>2</v>
      </c>
      <c r="J252" s="330">
        <v>3.4000000000000002E-2</v>
      </c>
      <c r="K252" s="331">
        <v>16.899999999999999</v>
      </c>
      <c r="L252" s="331">
        <v>6.18</v>
      </c>
      <c r="M252" s="331">
        <v>44.6</v>
      </c>
      <c r="N252" s="331">
        <v>25.7</v>
      </c>
      <c r="O252" s="37"/>
      <c r="P252" s="331"/>
      <c r="Q252" s="332">
        <v>1.2</v>
      </c>
      <c r="R252" s="331"/>
      <c r="S252" s="332">
        <v>2490</v>
      </c>
      <c r="T252" s="334"/>
      <c r="U252" s="37"/>
      <c r="V252" s="37"/>
      <c r="W252" s="333">
        <v>1.72E-2</v>
      </c>
      <c r="X252" s="37"/>
      <c r="Y252" s="37"/>
      <c r="Z252" s="37"/>
      <c r="AA252" s="334"/>
      <c r="AB252" s="37"/>
      <c r="AC252" s="330">
        <v>1.19</v>
      </c>
      <c r="AD252" s="37"/>
      <c r="AE252" s="329">
        <v>-6.72</v>
      </c>
      <c r="AF252" s="329">
        <v>-13.8</v>
      </c>
      <c r="AG252" s="37" t="str">
        <f t="shared" ca="1" si="241"/>
        <v>W_ID_075_FS_001</v>
      </c>
      <c r="AH252" s="37"/>
      <c r="AI252" s="37"/>
      <c r="AJ252" s="37"/>
      <c r="AK252" s="37"/>
      <c r="AL252" s="37">
        <f t="shared" ca="1" si="244"/>
        <v>2</v>
      </c>
      <c r="AM252" s="37">
        <f t="shared" ca="1" si="243"/>
        <v>3.4000000000000002E-2</v>
      </c>
      <c r="AN252" s="37">
        <f t="shared" ca="1" si="243"/>
        <v>16.899999999999999</v>
      </c>
      <c r="AO252" s="37">
        <f t="shared" ca="1" si="243"/>
        <v>6.18</v>
      </c>
      <c r="AP252" s="37">
        <f t="shared" ca="1" si="243"/>
        <v>44.6</v>
      </c>
      <c r="AQ252" s="37">
        <f t="shared" ca="1" si="243"/>
        <v>25.7</v>
      </c>
      <c r="AR252" s="37">
        <f t="shared" ca="1" si="243"/>
        <v>0</v>
      </c>
      <c r="AS252" s="37">
        <f t="shared" ca="1" si="243"/>
        <v>0</v>
      </c>
      <c r="AT252" s="37">
        <f t="shared" ca="1" si="242"/>
        <v>1.2</v>
      </c>
      <c r="AU252" s="37">
        <f t="shared" ca="1" si="242"/>
        <v>0</v>
      </c>
      <c r="AV252" s="37">
        <f t="shared" ca="1" si="242"/>
        <v>2490</v>
      </c>
      <c r="AW252" s="37">
        <f t="shared" ca="1" si="242"/>
        <v>0</v>
      </c>
      <c r="AX252" s="37"/>
      <c r="AY252" s="37"/>
      <c r="AZ252" s="37">
        <f t="shared" ca="1" si="210"/>
        <v>1.72E-2</v>
      </c>
      <c r="BA252" s="37">
        <f t="shared" ca="1" si="210"/>
        <v>0</v>
      </c>
      <c r="BB252" s="37">
        <f t="shared" ca="1" si="210"/>
        <v>0</v>
      </c>
      <c r="BC252" s="37">
        <f t="shared" ca="1" si="210"/>
        <v>0</v>
      </c>
      <c r="BD252" s="37">
        <f t="shared" ca="1" si="210"/>
        <v>0</v>
      </c>
      <c r="BE252" s="37">
        <f t="shared" ca="1" si="210"/>
        <v>0</v>
      </c>
      <c r="BF252" s="37">
        <f t="shared" ca="1" si="210"/>
        <v>1.19</v>
      </c>
      <c r="BG252" s="37">
        <f t="shared" ca="1" si="209"/>
        <v>0</v>
      </c>
      <c r="BH252" s="37">
        <f t="shared" ca="1" si="194"/>
        <v>-6.72</v>
      </c>
      <c r="BI252" s="37">
        <f t="shared" ca="1" si="195"/>
        <v>-13.8</v>
      </c>
      <c r="BJ252" s="37"/>
      <c r="BK252" s="299">
        <f t="shared" ca="1" si="211"/>
        <v>15.157694339999999</v>
      </c>
      <c r="BL252" s="299">
        <f t="shared" ca="1" si="212"/>
        <v>51.875652000000009</v>
      </c>
      <c r="BM252" s="300">
        <f t="shared" ca="1" si="196"/>
        <v>-0.54775659675055999</v>
      </c>
      <c r="BN252" s="37"/>
      <c r="BO252" s="301">
        <f t="shared" ca="1" si="215"/>
        <v>1</v>
      </c>
      <c r="BP252" s="301">
        <f t="shared" ca="1" si="216"/>
        <v>0</v>
      </c>
      <c r="BQ252" s="301">
        <f t="shared" ca="1" si="217"/>
        <v>0</v>
      </c>
      <c r="BR252" s="302">
        <f t="shared" ca="1" si="218"/>
        <v>0.57740000000000002</v>
      </c>
      <c r="BS252" s="302">
        <f t="shared" ca="1" si="219"/>
        <v>1</v>
      </c>
      <c r="BT252" s="301">
        <f t="shared" ca="1" si="220"/>
        <v>0.26086956521739124</v>
      </c>
      <c r="BU252" s="301">
        <f t="shared" ca="1" si="221"/>
        <v>0.73913043478260865</v>
      </c>
      <c r="BV252" s="301">
        <f t="shared" ca="1" si="222"/>
        <v>0</v>
      </c>
      <c r="BW252" s="302">
        <f t="shared" ca="1" si="223"/>
        <v>0.15062608695652172</v>
      </c>
      <c r="BX252" s="302">
        <f t="shared" ca="1" si="213"/>
        <v>0.26086956521739124</v>
      </c>
      <c r="BY252" s="301">
        <f t="shared" ca="1" si="224"/>
        <v>1</v>
      </c>
      <c r="BZ252" s="301">
        <f t="shared" ca="1" si="225"/>
        <v>0</v>
      </c>
      <c r="CA252" s="301">
        <f t="shared" ca="1" si="226"/>
        <v>0</v>
      </c>
      <c r="CB252" s="302">
        <f t="shared" ca="1" si="227"/>
        <v>0.57740000000000002</v>
      </c>
      <c r="CC252" s="302">
        <f t="shared" ca="1" si="228"/>
        <v>1</v>
      </c>
      <c r="CD252" s="301">
        <f t="shared" ca="1" si="229"/>
        <v>4.8169556840077071E-4</v>
      </c>
      <c r="CE252" s="301">
        <f t="shared" ca="1" si="230"/>
        <v>0.99951830443159928</v>
      </c>
      <c r="CF252" s="301">
        <f t="shared" ca="1" si="231"/>
        <v>0</v>
      </c>
      <c r="CG252" s="302">
        <f t="shared" ca="1" si="232"/>
        <v>2.7813102119460503E-4</v>
      </c>
      <c r="CH252" s="302">
        <f t="shared" ca="1" si="233"/>
        <v>4.8169556840077071E-4</v>
      </c>
      <c r="CI252" s="303" t="e">
        <f t="shared" ca="1" si="208"/>
        <v>#REF!</v>
      </c>
      <c r="CJ252" s="303" t="e">
        <f t="shared" ca="1" si="197"/>
        <v>#REF!</v>
      </c>
      <c r="CK252" s="303" t="e">
        <f t="shared" ca="1" si="198"/>
        <v>#REF!</v>
      </c>
      <c r="CL252" s="301" t="e">
        <f t="shared" ca="1" si="199"/>
        <v>#REF!</v>
      </c>
      <c r="CM252" s="301" t="e">
        <f t="shared" ca="1" si="200"/>
        <v>#REF!</v>
      </c>
      <c r="CN252" s="301" t="e">
        <f t="shared" ca="1" si="201"/>
        <v>#REF!</v>
      </c>
      <c r="CO252" s="302" t="e">
        <f t="shared" ca="1" si="234"/>
        <v>#REF!</v>
      </c>
      <c r="CP252" s="302">
        <f t="shared" ca="1" si="235"/>
        <v>-1</v>
      </c>
      <c r="CQ252" s="301">
        <f t="shared" ca="1" si="236"/>
        <v>3.2826900742719601E-3</v>
      </c>
      <c r="CR252" s="301">
        <f t="shared" ca="1" si="237"/>
        <v>1.2004156602959002E-2</v>
      </c>
      <c r="CS252" s="301">
        <f t="shared" ca="1" si="238"/>
        <v>0.9847131533227691</v>
      </c>
      <c r="CT252" s="302">
        <f t="shared" ca="1" si="239"/>
        <v>1.138943703390686</v>
      </c>
      <c r="CU252" s="302">
        <f t="shared" ca="1" si="240"/>
        <v>3.2826900742719601E-3</v>
      </c>
      <c r="CV252" s="37"/>
      <c r="CW252" s="298">
        <f t="shared" ca="1" si="202"/>
        <v>0.17204382684633712</v>
      </c>
      <c r="CX252" s="302">
        <f t="shared" ca="1" si="203"/>
        <v>-6.735790853451018E-2</v>
      </c>
      <c r="CY252" s="298">
        <f t="shared" ca="1" si="204"/>
        <v>0.85212201591511927</v>
      </c>
      <c r="CZ252" s="298">
        <f t="shared" ca="1" si="205"/>
        <v>0.78526048284625172</v>
      </c>
      <c r="DA252" s="304" t="e">
        <f t="shared" ca="1" si="206"/>
        <v>#NUM!</v>
      </c>
      <c r="DB252" s="305"/>
      <c r="DC252" s="304">
        <f t="shared" ca="1" si="207"/>
        <v>-999</v>
      </c>
    </row>
    <row r="253" spans="1:107" ht="14.4" x14ac:dyDescent="0.3">
      <c r="A253" s="37"/>
      <c r="B253" s="37"/>
      <c r="C253" s="37"/>
      <c r="D253" s="37" t="s">
        <v>848</v>
      </c>
      <c r="E253" s="37"/>
      <c r="F253" s="37"/>
      <c r="G253" s="37"/>
      <c r="H253" s="37"/>
      <c r="I253" s="321">
        <v>7.55</v>
      </c>
      <c r="J253" s="330">
        <v>6.8000000000000005E-2</v>
      </c>
      <c r="K253" s="331">
        <v>48.9</v>
      </c>
      <c r="L253" s="331">
        <v>17.2</v>
      </c>
      <c r="M253" s="331">
        <v>45.9</v>
      </c>
      <c r="N253" s="331">
        <v>32</v>
      </c>
      <c r="O253" s="37"/>
      <c r="P253" s="331">
        <v>1.9</v>
      </c>
      <c r="Q253" s="332">
        <v>77.099999999999994</v>
      </c>
      <c r="R253" s="331">
        <v>0.15</v>
      </c>
      <c r="S253" s="332">
        <v>113</v>
      </c>
      <c r="T253" s="332">
        <v>132</v>
      </c>
      <c r="U253" s="37"/>
      <c r="V253" s="37"/>
      <c r="W253" s="333">
        <v>0.13400000000000001</v>
      </c>
      <c r="X253" s="37"/>
      <c r="Y253" s="37"/>
      <c r="Z253" s="37"/>
      <c r="AA253" s="334"/>
      <c r="AB253" s="37"/>
      <c r="AC253" s="330">
        <v>1E-3</v>
      </c>
      <c r="AD253" s="37"/>
      <c r="AE253" s="329">
        <v>-5.88</v>
      </c>
      <c r="AF253" s="329">
        <v>-42.6</v>
      </c>
      <c r="AG253" s="37" t="str">
        <f t="shared" ca="1" si="241"/>
        <v>W_ID_076_FS_001</v>
      </c>
      <c r="AH253" s="37"/>
      <c r="AI253" s="37"/>
      <c r="AJ253" s="37"/>
      <c r="AK253" s="37"/>
      <c r="AL253" s="37">
        <f t="shared" ca="1" si="244"/>
        <v>7.55</v>
      </c>
      <c r="AM253" s="37">
        <f t="shared" ca="1" si="243"/>
        <v>6.8000000000000005E-2</v>
      </c>
      <c r="AN253" s="37">
        <f t="shared" ca="1" si="243"/>
        <v>48.9</v>
      </c>
      <c r="AO253" s="37">
        <f t="shared" ca="1" si="243"/>
        <v>17.2</v>
      </c>
      <c r="AP253" s="37">
        <f t="shared" ca="1" si="243"/>
        <v>45.9</v>
      </c>
      <c r="AQ253" s="37">
        <f t="shared" ca="1" si="243"/>
        <v>32</v>
      </c>
      <c r="AR253" s="37">
        <f t="shared" ca="1" si="243"/>
        <v>0</v>
      </c>
      <c r="AS253" s="37">
        <f t="shared" ca="1" si="243"/>
        <v>1.9</v>
      </c>
      <c r="AT253" s="37">
        <f t="shared" ca="1" si="242"/>
        <v>77.099999999999994</v>
      </c>
      <c r="AU253" s="37">
        <f t="shared" ca="1" si="242"/>
        <v>0.15</v>
      </c>
      <c r="AV253" s="37">
        <f t="shared" ca="1" si="242"/>
        <v>113</v>
      </c>
      <c r="AW253" s="37">
        <f t="shared" ca="1" si="242"/>
        <v>132</v>
      </c>
      <c r="AX253" s="37"/>
      <c r="AY253" s="37"/>
      <c r="AZ253" s="37">
        <f t="shared" ca="1" si="210"/>
        <v>0.13400000000000001</v>
      </c>
      <c r="BA253" s="37">
        <f t="shared" ca="1" si="210"/>
        <v>0</v>
      </c>
      <c r="BB253" s="37">
        <f t="shared" ca="1" si="210"/>
        <v>0</v>
      </c>
      <c r="BC253" s="37">
        <f t="shared" ca="1" si="210"/>
        <v>0</v>
      </c>
      <c r="BD253" s="37">
        <f t="shared" ca="1" si="210"/>
        <v>0</v>
      </c>
      <c r="BE253" s="37">
        <f t="shared" ca="1" si="210"/>
        <v>0</v>
      </c>
      <c r="BF253" s="37">
        <f t="shared" ca="1" si="210"/>
        <v>1E-3</v>
      </c>
      <c r="BG253" s="37">
        <f t="shared" ca="1" si="209"/>
        <v>0</v>
      </c>
      <c r="BH253" s="37">
        <f t="shared" ca="1" si="194"/>
        <v>-5.88</v>
      </c>
      <c r="BI253" s="37">
        <f t="shared" ca="1" si="195"/>
        <v>-42.6</v>
      </c>
      <c r="BJ253" s="37"/>
      <c r="BK253" s="299">
        <f t="shared" ca="1" si="211"/>
        <v>7.4995114383586783</v>
      </c>
      <c r="BL253" s="299">
        <f t="shared" ca="1" si="212"/>
        <v>6.6990270000000001</v>
      </c>
      <c r="BM253" s="300">
        <f t="shared" ca="1" si="196"/>
        <v>5.6377946352287552E-2</v>
      </c>
      <c r="BN253" s="37"/>
      <c r="BO253" s="301">
        <f t="shared" ca="1" si="215"/>
        <v>0.60070120763537205</v>
      </c>
      <c r="BP253" s="301">
        <f t="shared" ca="1" si="216"/>
        <v>2.92169848071679E-2</v>
      </c>
      <c r="BQ253" s="301">
        <f t="shared" ca="1" si="217"/>
        <v>0.37008180755746006</v>
      </c>
      <c r="BR253" s="302">
        <f t="shared" ca="1" si="218"/>
        <v>0.7741783404752629</v>
      </c>
      <c r="BS253" s="302">
        <f t="shared" ca="1" si="219"/>
        <v>0.60070120763537205</v>
      </c>
      <c r="BT253" s="301">
        <f t="shared" ca="1" si="220"/>
        <v>0.58675799086757996</v>
      </c>
      <c r="BU253" s="301">
        <f t="shared" ca="1" si="221"/>
        <v>5.1750380517503816E-2</v>
      </c>
      <c r="BV253" s="301">
        <f t="shared" ca="1" si="222"/>
        <v>0.36149162861491635</v>
      </c>
      <c r="BW253" s="302">
        <f t="shared" ca="1" si="223"/>
        <v>0.75620844748858462</v>
      </c>
      <c r="BX253" s="302">
        <f t="shared" ca="1" si="213"/>
        <v>0.58675799086757996</v>
      </c>
      <c r="BY253" s="301">
        <f t="shared" ca="1" si="224"/>
        <v>1</v>
      </c>
      <c r="BZ253" s="301">
        <f t="shared" ca="1" si="225"/>
        <v>0</v>
      </c>
      <c r="CA253" s="301">
        <f t="shared" ca="1" si="226"/>
        <v>0</v>
      </c>
      <c r="CB253" s="302">
        <f t="shared" ca="1" si="227"/>
        <v>0.57740000000000002</v>
      </c>
      <c r="CC253" s="302">
        <f t="shared" ca="1" si="228"/>
        <v>1</v>
      </c>
      <c r="CD253" s="301">
        <f t="shared" ca="1" si="229"/>
        <v>0.23936665631791365</v>
      </c>
      <c r="CE253" s="301">
        <f t="shared" ca="1" si="230"/>
        <v>0.35082272586153368</v>
      </c>
      <c r="CF253" s="301">
        <f t="shared" ca="1" si="231"/>
        <v>0.40981061782055261</v>
      </c>
      <c r="CG253" s="302">
        <f t="shared" ca="1" si="232"/>
        <v>0.61141862775535549</v>
      </c>
      <c r="CH253" s="302">
        <f t="shared" ca="1" si="233"/>
        <v>0.23936665631791365</v>
      </c>
      <c r="CI253" s="303" t="e">
        <f t="shared" ca="1" si="208"/>
        <v>#REF!</v>
      </c>
      <c r="CJ253" s="303" t="e">
        <f t="shared" ca="1" si="197"/>
        <v>#REF!</v>
      </c>
      <c r="CK253" s="303" t="e">
        <f t="shared" ca="1" si="198"/>
        <v>#REF!</v>
      </c>
      <c r="CL253" s="301" t="e">
        <f t="shared" ca="1" si="199"/>
        <v>#REF!</v>
      </c>
      <c r="CM253" s="301" t="e">
        <f t="shared" ca="1" si="200"/>
        <v>#REF!</v>
      </c>
      <c r="CN253" s="301" t="e">
        <f t="shared" ca="1" si="201"/>
        <v>#REF!</v>
      </c>
      <c r="CO253" s="302" t="e">
        <f t="shared" ca="1" si="234"/>
        <v>#REF!</v>
      </c>
      <c r="CP253" s="302">
        <f t="shared" ca="1" si="235"/>
        <v>-1</v>
      </c>
      <c r="CQ253" s="301">
        <f t="shared" ca="1" si="236"/>
        <v>8.3195040017576688E-3</v>
      </c>
      <c r="CR253" s="301">
        <f t="shared" ca="1" si="237"/>
        <v>2.9262877061397116E-2</v>
      </c>
      <c r="CS253" s="301">
        <f t="shared" ca="1" si="238"/>
        <v>0.9624176189368453</v>
      </c>
      <c r="CT253" s="302">
        <f t="shared" ca="1" si="239"/>
        <v>1.1161073061969902</v>
      </c>
      <c r="CU253" s="302">
        <f t="shared" ca="1" si="240"/>
        <v>8.3195040017576688E-3</v>
      </c>
      <c r="CV253" s="37"/>
      <c r="CW253" s="298">
        <f t="shared" ca="1" si="202"/>
        <v>0.96590691549519181</v>
      </c>
      <c r="CX253" s="302">
        <f t="shared" ca="1" si="203"/>
        <v>0.80924420827783661</v>
      </c>
      <c r="CY253" s="298">
        <f t="shared" ca="1" si="204"/>
        <v>0.874555889587319</v>
      </c>
      <c r="CZ253" s="298">
        <f t="shared" ca="1" si="205"/>
        <v>0.77863286555002265</v>
      </c>
      <c r="DA253" s="304" t="e">
        <f t="shared" ca="1" si="206"/>
        <v>#NUM!</v>
      </c>
      <c r="DB253" s="305"/>
      <c r="DC253" s="304">
        <f t="shared" ca="1" si="207"/>
        <v>-999</v>
      </c>
    </row>
    <row r="254" spans="1:107" ht="14.4" x14ac:dyDescent="0.3">
      <c r="A254" s="37"/>
      <c r="B254" s="37"/>
      <c r="C254" s="37"/>
      <c r="D254" s="37" t="s">
        <v>849</v>
      </c>
      <c r="E254" s="37"/>
      <c r="F254" s="37"/>
      <c r="G254" s="37"/>
      <c r="H254" s="37"/>
      <c r="I254" s="321">
        <v>6.2</v>
      </c>
      <c r="J254" s="330">
        <v>0.2</v>
      </c>
      <c r="K254" s="331">
        <v>137</v>
      </c>
      <c r="L254" s="331">
        <v>37.5</v>
      </c>
      <c r="M254" s="331">
        <v>232</v>
      </c>
      <c r="N254" s="331">
        <v>113</v>
      </c>
      <c r="O254" s="37"/>
      <c r="P254" s="331">
        <v>8.4</v>
      </c>
      <c r="Q254" s="335">
        <v>186</v>
      </c>
      <c r="R254" s="336">
        <v>0.12</v>
      </c>
      <c r="S254" s="335">
        <v>526</v>
      </c>
      <c r="T254" s="335">
        <v>297</v>
      </c>
      <c r="U254" s="37"/>
      <c r="V254" s="37"/>
      <c r="W254" s="333">
        <v>1.4500000000000001E-2</v>
      </c>
      <c r="X254" s="37"/>
      <c r="Y254" s="37"/>
      <c r="Z254" s="37"/>
      <c r="AA254" s="334"/>
      <c r="AB254" s="37"/>
      <c r="AC254" s="330">
        <v>1.24</v>
      </c>
      <c r="AD254" s="37"/>
      <c r="AE254" s="329">
        <v>-3.53</v>
      </c>
      <c r="AF254" s="329">
        <v>-46.2</v>
      </c>
      <c r="AG254" s="37" t="str">
        <f t="shared" ca="1" si="241"/>
        <v>W_ID_077_FS_001</v>
      </c>
      <c r="AH254" s="37"/>
      <c r="AI254" s="37"/>
      <c r="AJ254" s="37"/>
      <c r="AK254" s="37"/>
      <c r="AL254" s="37">
        <f t="shared" ca="1" si="244"/>
        <v>6.2</v>
      </c>
      <c r="AM254" s="37">
        <f t="shared" ca="1" si="243"/>
        <v>0.2</v>
      </c>
      <c r="AN254" s="37">
        <f t="shared" ca="1" si="243"/>
        <v>137</v>
      </c>
      <c r="AO254" s="37">
        <f t="shared" ca="1" si="243"/>
        <v>37.5</v>
      </c>
      <c r="AP254" s="37">
        <f t="shared" ca="1" si="243"/>
        <v>232</v>
      </c>
      <c r="AQ254" s="37">
        <f t="shared" ca="1" si="243"/>
        <v>113</v>
      </c>
      <c r="AR254" s="37">
        <f t="shared" ca="1" si="243"/>
        <v>0</v>
      </c>
      <c r="AS254" s="37">
        <f t="shared" ca="1" si="243"/>
        <v>8.4</v>
      </c>
      <c r="AT254" s="37">
        <f t="shared" ca="1" si="242"/>
        <v>186</v>
      </c>
      <c r="AU254" s="37">
        <f t="shared" ca="1" si="242"/>
        <v>0.12</v>
      </c>
      <c r="AV254" s="37">
        <f t="shared" ca="1" si="242"/>
        <v>526</v>
      </c>
      <c r="AW254" s="37">
        <f t="shared" ca="1" si="242"/>
        <v>297</v>
      </c>
      <c r="AX254" s="37"/>
      <c r="AY254" s="37"/>
      <c r="AZ254" s="37">
        <f t="shared" ca="1" si="210"/>
        <v>1.4500000000000001E-2</v>
      </c>
      <c r="BA254" s="37">
        <f t="shared" ca="1" si="210"/>
        <v>0</v>
      </c>
      <c r="BB254" s="37">
        <f t="shared" ca="1" si="210"/>
        <v>0</v>
      </c>
      <c r="BC254" s="37">
        <f t="shared" ca="1" si="210"/>
        <v>0</v>
      </c>
      <c r="BD254" s="37">
        <f t="shared" ca="1" si="210"/>
        <v>0</v>
      </c>
      <c r="BE254" s="37">
        <f t="shared" ca="1" si="210"/>
        <v>0</v>
      </c>
      <c r="BF254" s="37">
        <f t="shared" ca="1" si="210"/>
        <v>1.24</v>
      </c>
      <c r="BG254" s="37">
        <f t="shared" ca="1" si="209"/>
        <v>0</v>
      </c>
      <c r="BH254" s="37">
        <f t="shared" ca="1" si="194"/>
        <v>-3.53</v>
      </c>
      <c r="BI254" s="37">
        <f t="shared" ca="1" si="195"/>
        <v>-46.2</v>
      </c>
      <c r="BJ254" s="37"/>
      <c r="BK254" s="299">
        <f t="shared" ca="1" si="211"/>
        <v>27.820002909685726</v>
      </c>
      <c r="BL254" s="299">
        <f t="shared" ca="1" si="212"/>
        <v>21.072526799999999</v>
      </c>
      <c r="BM254" s="300">
        <f t="shared" ca="1" si="196"/>
        <v>0.13800627927724177</v>
      </c>
      <c r="BN254" s="37"/>
      <c r="BO254" s="301">
        <f t="shared" ca="1" si="215"/>
        <v>0.46616541353383456</v>
      </c>
      <c r="BP254" s="301">
        <f t="shared" ca="1" si="216"/>
        <v>7.5187969924812026E-3</v>
      </c>
      <c r="BQ254" s="301">
        <f t="shared" ca="1" si="217"/>
        <v>0.52631578947368418</v>
      </c>
      <c r="BR254" s="302">
        <f t="shared" ca="1" si="218"/>
        <v>0.87690075187969918</v>
      </c>
      <c r="BS254" s="302">
        <f t="shared" ca="1" si="219"/>
        <v>0.46616541353383456</v>
      </c>
      <c r="BT254" s="301">
        <f t="shared" ca="1" si="220"/>
        <v>0.44711538461538464</v>
      </c>
      <c r="BU254" s="301">
        <f t="shared" ca="1" si="221"/>
        <v>4.807692307692308E-2</v>
      </c>
      <c r="BV254" s="301">
        <f t="shared" ca="1" si="222"/>
        <v>0.50480769230769229</v>
      </c>
      <c r="BW254" s="302">
        <f t="shared" ca="1" si="223"/>
        <v>0.84106586538461547</v>
      </c>
      <c r="BX254" s="302">
        <f t="shared" ca="1" si="213"/>
        <v>0.44711538461538464</v>
      </c>
      <c r="BY254" s="301">
        <f t="shared" ca="1" si="224"/>
        <v>1</v>
      </c>
      <c r="BZ254" s="301">
        <f t="shared" ca="1" si="225"/>
        <v>0</v>
      </c>
      <c r="CA254" s="301">
        <f t="shared" ca="1" si="226"/>
        <v>0</v>
      </c>
      <c r="CB254" s="302">
        <f t="shared" ca="1" si="227"/>
        <v>0.57740000000000002</v>
      </c>
      <c r="CC254" s="302">
        <f t="shared" ca="1" si="228"/>
        <v>1</v>
      </c>
      <c r="CD254" s="301">
        <f t="shared" ca="1" si="229"/>
        <v>0.18434093161546086</v>
      </c>
      <c r="CE254" s="301">
        <f t="shared" ca="1" si="230"/>
        <v>0.52130822596630322</v>
      </c>
      <c r="CF254" s="301">
        <f t="shared" ca="1" si="231"/>
        <v>0.29435084241823589</v>
      </c>
      <c r="CG254" s="302">
        <f t="shared" ca="1" si="232"/>
        <v>0.44632537165510411</v>
      </c>
      <c r="CH254" s="302">
        <f t="shared" ca="1" si="233"/>
        <v>0.18434093161546086</v>
      </c>
      <c r="CI254" s="303" t="e">
        <f t="shared" ca="1" si="208"/>
        <v>#REF!</v>
      </c>
      <c r="CJ254" s="303" t="e">
        <f t="shared" ca="1" si="197"/>
        <v>#REF!</v>
      </c>
      <c r="CK254" s="303" t="e">
        <f t="shared" ca="1" si="198"/>
        <v>#REF!</v>
      </c>
      <c r="CL254" s="301" t="e">
        <f t="shared" ca="1" si="199"/>
        <v>#REF!</v>
      </c>
      <c r="CM254" s="301" t="e">
        <f t="shared" ca="1" si="200"/>
        <v>#REF!</v>
      </c>
      <c r="CN254" s="301" t="e">
        <f t="shared" ca="1" si="201"/>
        <v>#REF!</v>
      </c>
      <c r="CO254" s="302" t="e">
        <f t="shared" ca="1" si="234"/>
        <v>#REF!</v>
      </c>
      <c r="CP254" s="302">
        <f t="shared" ca="1" si="235"/>
        <v>-1</v>
      </c>
      <c r="CQ254" s="301">
        <f t="shared" ca="1" si="236"/>
        <v>1.2295656716628058E-2</v>
      </c>
      <c r="CR254" s="301">
        <f t="shared" ca="1" si="237"/>
        <v>3.3655994662303082E-2</v>
      </c>
      <c r="CS254" s="301">
        <f t="shared" ca="1" si="238"/>
        <v>0.95404834862106891</v>
      </c>
      <c r="CT254" s="302">
        <f t="shared" ca="1" si="239"/>
        <v>1.1087391403409292</v>
      </c>
      <c r="CU254" s="302">
        <f t="shared" ca="1" si="240"/>
        <v>1.2295656716628058E-2</v>
      </c>
      <c r="CV254" s="37"/>
      <c r="CW254" s="298">
        <f t="shared" ca="1" si="202"/>
        <v>1.0949840919720182</v>
      </c>
      <c r="CX254" s="302">
        <f t="shared" ca="1" si="203"/>
        <v>0.78257455056453784</v>
      </c>
      <c r="CY254" s="298">
        <f t="shared" ca="1" si="204"/>
        <v>0.82966226138032306</v>
      </c>
      <c r="CZ254" s="298">
        <f t="shared" ca="1" si="205"/>
        <v>0.732421875</v>
      </c>
      <c r="DA254" s="304" t="e">
        <f t="shared" ca="1" si="206"/>
        <v>#NUM!</v>
      </c>
      <c r="DB254" s="305"/>
      <c r="DC254" s="304">
        <f t="shared" ca="1" si="207"/>
        <v>-999</v>
      </c>
    </row>
    <row r="255" spans="1:107" ht="14.4" x14ac:dyDescent="0.3">
      <c r="A255" s="37"/>
      <c r="B255" s="37"/>
      <c r="C255" s="37"/>
      <c r="D255" s="37" t="s">
        <v>850</v>
      </c>
      <c r="E255" s="37"/>
      <c r="F255" s="37"/>
      <c r="G255" s="37"/>
      <c r="H255" s="37"/>
      <c r="I255" s="321">
        <v>6.1</v>
      </c>
      <c r="J255" s="330">
        <v>1.2E-2</v>
      </c>
      <c r="K255" s="331">
        <v>56.7</v>
      </c>
      <c r="L255" s="331">
        <v>26.4</v>
      </c>
      <c r="M255" s="331">
        <v>80.599999999999994</v>
      </c>
      <c r="N255" s="331">
        <v>20.100000000000001</v>
      </c>
      <c r="O255" s="37"/>
      <c r="P255" s="331">
        <v>0.5</v>
      </c>
      <c r="Q255" s="332">
        <v>1.9</v>
      </c>
      <c r="R255" s="331">
        <v>0.33</v>
      </c>
      <c r="S255" s="332">
        <v>140</v>
      </c>
      <c r="T255" s="332">
        <v>205</v>
      </c>
      <c r="U255" s="37"/>
      <c r="V255" s="37"/>
      <c r="W255" s="333">
        <v>5.3E-3</v>
      </c>
      <c r="X255" s="37"/>
      <c r="Y255" s="37"/>
      <c r="Z255" s="37"/>
      <c r="AA255" s="334"/>
      <c r="AB255" s="37"/>
      <c r="AC255" s="330">
        <v>0.34399999999999997</v>
      </c>
      <c r="AD255" s="37"/>
      <c r="AE255" s="329">
        <v>-6.14</v>
      </c>
      <c r="AF255" s="329">
        <v>-56.7</v>
      </c>
      <c r="AG255" s="37" t="str">
        <f t="shared" ca="1" si="241"/>
        <v>W_ID_078_FS_001</v>
      </c>
      <c r="AH255" s="37"/>
      <c r="AI255" s="37"/>
      <c r="AJ255" s="37"/>
      <c r="AK255" s="37"/>
      <c r="AL255" s="37">
        <f t="shared" ca="1" si="244"/>
        <v>6.1</v>
      </c>
      <c r="AM255" s="37">
        <f t="shared" ca="1" si="243"/>
        <v>1.2E-2</v>
      </c>
      <c r="AN255" s="37">
        <f t="shared" ca="1" si="243"/>
        <v>56.7</v>
      </c>
      <c r="AO255" s="37">
        <f t="shared" ca="1" si="243"/>
        <v>26.4</v>
      </c>
      <c r="AP255" s="37">
        <f t="shared" ca="1" si="243"/>
        <v>80.599999999999994</v>
      </c>
      <c r="AQ255" s="37">
        <f t="shared" ca="1" si="243"/>
        <v>20.100000000000001</v>
      </c>
      <c r="AR255" s="37">
        <f t="shared" ca="1" si="243"/>
        <v>0</v>
      </c>
      <c r="AS255" s="37">
        <f t="shared" ca="1" si="243"/>
        <v>0.5</v>
      </c>
      <c r="AT255" s="37">
        <f t="shared" ca="1" si="242"/>
        <v>1.9</v>
      </c>
      <c r="AU255" s="37">
        <f t="shared" ca="1" si="242"/>
        <v>0.33</v>
      </c>
      <c r="AV255" s="37">
        <f t="shared" ca="1" si="242"/>
        <v>140</v>
      </c>
      <c r="AW255" s="37">
        <f t="shared" ca="1" si="242"/>
        <v>205</v>
      </c>
      <c r="AX255" s="37"/>
      <c r="AY255" s="37"/>
      <c r="AZ255" s="37">
        <f t="shared" ca="1" si="210"/>
        <v>5.3E-3</v>
      </c>
      <c r="BA255" s="37">
        <f t="shared" ca="1" si="210"/>
        <v>0</v>
      </c>
      <c r="BB255" s="37">
        <f t="shared" ca="1" si="210"/>
        <v>0</v>
      </c>
      <c r="BC255" s="37">
        <f t="shared" ca="1" si="210"/>
        <v>0</v>
      </c>
      <c r="BD255" s="37">
        <f t="shared" ca="1" si="210"/>
        <v>0</v>
      </c>
      <c r="BE255" s="37">
        <f t="shared" ca="1" si="210"/>
        <v>0</v>
      </c>
      <c r="BF255" s="37">
        <f t="shared" ca="1" si="210"/>
        <v>0.34399999999999997</v>
      </c>
      <c r="BG255" s="37">
        <f t="shared" ca="1" si="209"/>
        <v>0</v>
      </c>
      <c r="BH255" s="37">
        <f t="shared" ca="1" si="194"/>
        <v>-6.14</v>
      </c>
      <c r="BI255" s="37">
        <f t="shared" ca="1" si="195"/>
        <v>-56.7</v>
      </c>
      <c r="BJ255" s="37"/>
      <c r="BK255" s="299">
        <f t="shared" ca="1" si="211"/>
        <v>8.8193812936088456</v>
      </c>
      <c r="BL255" s="299">
        <f t="shared" ca="1" si="212"/>
        <v>6.3457201999999997</v>
      </c>
      <c r="BM255" s="300">
        <f t="shared" ca="1" si="196"/>
        <v>0.16311536686063999</v>
      </c>
      <c r="BN255" s="37"/>
      <c r="BO255" s="301">
        <f t="shared" ca="1" si="215"/>
        <v>8.3885209713024281E-2</v>
      </c>
      <c r="BP255" s="301">
        <f t="shared" ca="1" si="216"/>
        <v>0.36423841059602652</v>
      </c>
      <c r="BQ255" s="301">
        <f t="shared" ca="1" si="217"/>
        <v>0.55187637969094927</v>
      </c>
      <c r="BR255" s="302">
        <f t="shared" ca="1" si="218"/>
        <v>0.68568697571743931</v>
      </c>
      <c r="BS255" s="302">
        <f t="shared" ca="1" si="219"/>
        <v>8.3885209713024281E-2</v>
      </c>
      <c r="BT255" s="301">
        <f t="shared" ca="1" si="220"/>
        <v>0.12179487179487179</v>
      </c>
      <c r="BU255" s="301">
        <f t="shared" ca="1" si="221"/>
        <v>7.6923076923076927E-2</v>
      </c>
      <c r="BV255" s="301">
        <f t="shared" ca="1" si="222"/>
        <v>0.80128205128205132</v>
      </c>
      <c r="BW255" s="302">
        <f t="shared" ca="1" si="223"/>
        <v>0.99556474358974367</v>
      </c>
      <c r="BX255" s="302">
        <f t="shared" ca="1" si="213"/>
        <v>0.12179487179487179</v>
      </c>
      <c r="BY255" s="301">
        <f t="shared" ca="1" si="224"/>
        <v>1</v>
      </c>
      <c r="BZ255" s="301">
        <f t="shared" ca="1" si="225"/>
        <v>0</v>
      </c>
      <c r="CA255" s="301">
        <f t="shared" ca="1" si="226"/>
        <v>0</v>
      </c>
      <c r="CB255" s="302">
        <f t="shared" ca="1" si="227"/>
        <v>0.57740000000000002</v>
      </c>
      <c r="CC255" s="302">
        <f t="shared" ca="1" si="228"/>
        <v>1</v>
      </c>
      <c r="CD255" s="301">
        <f t="shared" ca="1" si="229"/>
        <v>5.4770827327760164E-3</v>
      </c>
      <c r="CE255" s="301">
        <f t="shared" ca="1" si="230"/>
        <v>0.403574517151917</v>
      </c>
      <c r="CF255" s="301">
        <f t="shared" ca="1" si="231"/>
        <v>0.59094840011530703</v>
      </c>
      <c r="CG255" s="302">
        <f t="shared" ca="1" si="232"/>
        <v>0.68553058518304999</v>
      </c>
      <c r="CH255" s="302">
        <f t="shared" ca="1" si="233"/>
        <v>5.4770827327760164E-3</v>
      </c>
      <c r="CI255" s="303" t="e">
        <f t="shared" ca="1" si="208"/>
        <v>#REF!</v>
      </c>
      <c r="CJ255" s="303" t="e">
        <f t="shared" ca="1" si="197"/>
        <v>#REF!</v>
      </c>
      <c r="CK255" s="303" t="e">
        <f t="shared" ca="1" si="198"/>
        <v>#REF!</v>
      </c>
      <c r="CL255" s="301" t="e">
        <f t="shared" ca="1" si="199"/>
        <v>#REF!</v>
      </c>
      <c r="CM255" s="301" t="e">
        <f t="shared" ca="1" si="200"/>
        <v>#REF!</v>
      </c>
      <c r="CN255" s="301" t="e">
        <f t="shared" ca="1" si="201"/>
        <v>#REF!</v>
      </c>
      <c r="CO255" s="302" t="e">
        <f t="shared" ca="1" si="234"/>
        <v>#REF!</v>
      </c>
      <c r="CP255" s="302">
        <f t="shared" ca="1" si="235"/>
        <v>-1</v>
      </c>
      <c r="CQ255" s="301">
        <f t="shared" ca="1" si="236"/>
        <v>1.1802658662176391E-2</v>
      </c>
      <c r="CR255" s="301">
        <f t="shared" ca="1" si="237"/>
        <v>5.4954177897964147E-2</v>
      </c>
      <c r="CS255" s="301">
        <f t="shared" ca="1" si="238"/>
        <v>0.93324316343985947</v>
      </c>
      <c r="CT255" s="302">
        <f t="shared" ca="1" si="239"/>
        <v>1.0844307359355463</v>
      </c>
      <c r="CU255" s="302">
        <f t="shared" ca="1" si="240"/>
        <v>1.1802658662176391E-2</v>
      </c>
      <c r="CV255" s="37"/>
      <c r="CW255" s="298">
        <f t="shared" ca="1" si="202"/>
        <v>1.5400117963191733</v>
      </c>
      <c r="CX255" s="302">
        <f t="shared" ca="1" si="203"/>
        <v>0.9368728119345715</v>
      </c>
      <c r="CY255" s="298">
        <f t="shared" ca="1" si="204"/>
        <v>0.71377840909090906</v>
      </c>
      <c r="CZ255" s="298">
        <f t="shared" ca="1" si="205"/>
        <v>0.82319925163704399</v>
      </c>
      <c r="DA255" s="304" t="e">
        <f t="shared" ca="1" si="206"/>
        <v>#NUM!</v>
      </c>
      <c r="DB255" s="305"/>
      <c r="DC255" s="304">
        <f t="shared" ca="1" si="207"/>
        <v>-999</v>
      </c>
    </row>
    <row r="256" spans="1:107" ht="14.4" x14ac:dyDescent="0.3">
      <c r="A256" s="37"/>
      <c r="B256" s="37"/>
      <c r="C256" s="37"/>
      <c r="D256" s="37" t="s">
        <v>851</v>
      </c>
      <c r="E256" s="37"/>
      <c r="F256" s="37"/>
      <c r="G256" s="37"/>
      <c r="H256" s="37"/>
      <c r="I256" s="321">
        <v>6.85</v>
      </c>
      <c r="J256" s="330">
        <v>2E-3</v>
      </c>
      <c r="K256" s="331">
        <v>4.0199999999999996</v>
      </c>
      <c r="L256" s="331">
        <v>2.15</v>
      </c>
      <c r="M256" s="331">
        <v>21.3</v>
      </c>
      <c r="N256" s="331">
        <v>2.36</v>
      </c>
      <c r="O256" s="37"/>
      <c r="P256" s="331"/>
      <c r="Q256" s="332">
        <v>0.8</v>
      </c>
      <c r="R256" s="331">
        <v>0.24</v>
      </c>
      <c r="S256" s="332">
        <v>153</v>
      </c>
      <c r="T256" s="334"/>
      <c r="U256" s="37"/>
      <c r="V256" s="37"/>
      <c r="W256" s="333">
        <v>8.9999999999999998E-4</v>
      </c>
      <c r="X256" s="37"/>
      <c r="Y256" s="37"/>
      <c r="Z256" s="37"/>
      <c r="AA256" s="334"/>
      <c r="AB256" s="37"/>
      <c r="AC256" s="330">
        <v>6.2E-2</v>
      </c>
      <c r="AD256" s="37"/>
      <c r="AE256" s="329">
        <v>-5.42</v>
      </c>
      <c r="AF256" s="329">
        <v>-61</v>
      </c>
      <c r="AG256" s="37" t="str">
        <f t="shared" ca="1" si="241"/>
        <v>W_ID_079_FS_001</v>
      </c>
      <c r="AH256" s="37"/>
      <c r="AI256" s="37"/>
      <c r="AJ256" s="37"/>
      <c r="AK256" s="37"/>
      <c r="AL256" s="37">
        <f t="shared" ca="1" si="244"/>
        <v>6.85</v>
      </c>
      <c r="AM256" s="37">
        <f t="shared" ca="1" si="243"/>
        <v>2E-3</v>
      </c>
      <c r="AN256" s="37">
        <f t="shared" ca="1" si="243"/>
        <v>4.0199999999999996</v>
      </c>
      <c r="AO256" s="37">
        <f t="shared" ca="1" si="243"/>
        <v>2.15</v>
      </c>
      <c r="AP256" s="37">
        <f t="shared" ca="1" si="243"/>
        <v>21.3</v>
      </c>
      <c r="AQ256" s="37">
        <f t="shared" ca="1" si="243"/>
        <v>2.36</v>
      </c>
      <c r="AR256" s="37">
        <f t="shared" ca="1" si="243"/>
        <v>0</v>
      </c>
      <c r="AS256" s="37">
        <f t="shared" ca="1" si="243"/>
        <v>0</v>
      </c>
      <c r="AT256" s="37">
        <f t="shared" ca="1" si="242"/>
        <v>0.8</v>
      </c>
      <c r="AU256" s="37">
        <f t="shared" ca="1" si="242"/>
        <v>0.24</v>
      </c>
      <c r="AV256" s="37">
        <f t="shared" ca="1" si="242"/>
        <v>153</v>
      </c>
      <c r="AW256" s="37">
        <f t="shared" ca="1" si="242"/>
        <v>0</v>
      </c>
      <c r="AX256" s="37"/>
      <c r="AY256" s="37"/>
      <c r="AZ256" s="37">
        <f t="shared" ca="1" si="210"/>
        <v>8.9999999999999998E-4</v>
      </c>
      <c r="BA256" s="37">
        <f t="shared" ca="1" si="210"/>
        <v>0</v>
      </c>
      <c r="BB256" s="37">
        <f t="shared" ca="1" si="210"/>
        <v>0</v>
      </c>
      <c r="BC256" s="37">
        <f t="shared" ca="1" si="210"/>
        <v>0</v>
      </c>
      <c r="BD256" s="37">
        <f t="shared" ca="1" si="210"/>
        <v>0</v>
      </c>
      <c r="BE256" s="37">
        <f t="shared" ca="1" si="210"/>
        <v>0</v>
      </c>
      <c r="BF256" s="37">
        <f t="shared" ca="1" si="210"/>
        <v>6.2E-2</v>
      </c>
      <c r="BG256" s="37">
        <f t="shared" ca="1" si="209"/>
        <v>0</v>
      </c>
      <c r="BH256" s="37">
        <f t="shared" ca="1" si="194"/>
        <v>-5.42</v>
      </c>
      <c r="BI256" s="37">
        <f t="shared" ca="1" si="195"/>
        <v>-61</v>
      </c>
      <c r="BJ256" s="37"/>
      <c r="BK256" s="299">
        <f t="shared" ca="1" si="211"/>
        <v>1.4872774437244265</v>
      </c>
      <c r="BL256" s="299">
        <f t="shared" ca="1" si="212"/>
        <v>3.2206616000000006</v>
      </c>
      <c r="BM256" s="300">
        <f t="shared" ca="1" si="196"/>
        <v>-0.3681832199136339</v>
      </c>
      <c r="BN256" s="37"/>
      <c r="BO256" s="301">
        <f t="shared" ca="1" si="215"/>
        <v>0.11764705882352942</v>
      </c>
      <c r="BP256" s="301">
        <f t="shared" ca="1" si="216"/>
        <v>0.88235294117647056</v>
      </c>
      <c r="BQ256" s="301">
        <f t="shared" ca="1" si="217"/>
        <v>0</v>
      </c>
      <c r="BR256" s="302">
        <f t="shared" ca="1" si="218"/>
        <v>6.7929411764705891E-2</v>
      </c>
      <c r="BS256" s="302">
        <f t="shared" ca="1" si="219"/>
        <v>0.11764705882352942</v>
      </c>
      <c r="BT256" s="301">
        <f t="shared" ca="1" si="220"/>
        <v>0.8</v>
      </c>
      <c r="BU256" s="301">
        <f t="shared" ca="1" si="221"/>
        <v>0.2</v>
      </c>
      <c r="BV256" s="301">
        <f t="shared" ca="1" si="222"/>
        <v>0</v>
      </c>
      <c r="BW256" s="302">
        <f t="shared" ca="1" si="223"/>
        <v>0.46192000000000005</v>
      </c>
      <c r="BX256" s="302">
        <f t="shared" ca="1" si="213"/>
        <v>0.8</v>
      </c>
      <c r="BY256" s="301">
        <f t="shared" ca="1" si="224"/>
        <v>1</v>
      </c>
      <c r="BZ256" s="301">
        <f t="shared" ca="1" si="225"/>
        <v>0</v>
      </c>
      <c r="CA256" s="301">
        <f t="shared" ca="1" si="226"/>
        <v>0</v>
      </c>
      <c r="CB256" s="302">
        <f t="shared" ca="1" si="227"/>
        <v>0.57740000000000002</v>
      </c>
      <c r="CC256" s="302">
        <f t="shared" ca="1" si="228"/>
        <v>1</v>
      </c>
      <c r="CD256" s="301">
        <f t="shared" ca="1" si="229"/>
        <v>5.2015604681404422E-3</v>
      </c>
      <c r="CE256" s="301">
        <f t="shared" ca="1" si="230"/>
        <v>0.99479843953185954</v>
      </c>
      <c r="CF256" s="301">
        <f t="shared" ca="1" si="231"/>
        <v>0</v>
      </c>
      <c r="CG256" s="302">
        <f t="shared" ca="1" si="232"/>
        <v>3.0033810143042915E-3</v>
      </c>
      <c r="CH256" s="302">
        <f t="shared" ca="1" si="233"/>
        <v>5.2015604681404422E-3</v>
      </c>
      <c r="CI256" s="303" t="e">
        <f t="shared" ca="1" si="208"/>
        <v>#REF!</v>
      </c>
      <c r="CJ256" s="303" t="e">
        <f t="shared" ca="1" si="197"/>
        <v>#REF!</v>
      </c>
      <c r="CK256" s="303" t="e">
        <f t="shared" ca="1" si="198"/>
        <v>#REF!</v>
      </c>
      <c r="CL256" s="301" t="e">
        <f t="shared" ca="1" si="199"/>
        <v>#REF!</v>
      </c>
      <c r="CM256" s="301" t="e">
        <f t="shared" ca="1" si="200"/>
        <v>#REF!</v>
      </c>
      <c r="CN256" s="301" t="e">
        <f t="shared" ca="1" si="201"/>
        <v>#REF!</v>
      </c>
      <c r="CO256" s="302" t="e">
        <f t="shared" ca="1" si="234"/>
        <v>#REF!</v>
      </c>
      <c r="CP256" s="302">
        <f t="shared" ca="1" si="235"/>
        <v>-1</v>
      </c>
      <c r="CQ256" s="301">
        <f t="shared" ca="1" si="236"/>
        <v>2.5740369387089184E-3</v>
      </c>
      <c r="CR256" s="301">
        <f t="shared" ca="1" si="237"/>
        <v>1.3766615468219341E-2</v>
      </c>
      <c r="CS256" s="301">
        <f t="shared" ca="1" si="238"/>
        <v>0.98365934759307172</v>
      </c>
      <c r="CT256" s="302">
        <f t="shared" ca="1" si="239"/>
        <v>1.1373176975941304</v>
      </c>
      <c r="CU256" s="302">
        <f t="shared" ca="1" si="240"/>
        <v>2.5740369387089184E-3</v>
      </c>
      <c r="CV256" s="37"/>
      <c r="CW256" s="298">
        <f t="shared" ca="1" si="202"/>
        <v>0.2919649168611041</v>
      </c>
      <c r="CX256" s="302">
        <f t="shared" ca="1" si="203"/>
        <v>-0.66350268360752718</v>
      </c>
      <c r="CY256" s="298">
        <f t="shared" ca="1" si="204"/>
        <v>0.52561247216035634</v>
      </c>
      <c r="CZ256" s="298">
        <f t="shared" ca="1" si="205"/>
        <v>0.84247648902821315</v>
      </c>
      <c r="DA256" s="304" t="e">
        <f t="shared" ca="1" si="206"/>
        <v>#NUM!</v>
      </c>
      <c r="DB256" s="305"/>
      <c r="DC256" s="304">
        <f t="shared" ca="1" si="207"/>
        <v>-999</v>
      </c>
    </row>
    <row r="257" spans="1:107" ht="14.4" x14ac:dyDescent="0.3">
      <c r="A257" s="37"/>
      <c r="B257" s="37"/>
      <c r="C257" s="37"/>
      <c r="D257" s="37" t="s">
        <v>852</v>
      </c>
      <c r="E257" s="37"/>
      <c r="F257" s="37"/>
      <c r="G257" s="37"/>
      <c r="H257" s="37"/>
      <c r="I257" s="321">
        <v>6</v>
      </c>
      <c r="J257" s="330">
        <v>5.5E-2</v>
      </c>
      <c r="K257" s="331">
        <v>73.8</v>
      </c>
      <c r="L257" s="331">
        <v>22.3</v>
      </c>
      <c r="M257" s="331">
        <v>40.6</v>
      </c>
      <c r="N257" s="331">
        <v>26</v>
      </c>
      <c r="O257" s="37"/>
      <c r="P257" s="331">
        <v>0.8</v>
      </c>
      <c r="Q257" s="332">
        <v>1.8</v>
      </c>
      <c r="R257" s="331">
        <v>0.1</v>
      </c>
      <c r="S257" s="332">
        <v>94</v>
      </c>
      <c r="T257" s="332">
        <v>364</v>
      </c>
      <c r="U257" s="37"/>
      <c r="V257" s="37"/>
      <c r="W257" s="333">
        <v>2.9000000000000001E-2</v>
      </c>
      <c r="X257" s="37"/>
      <c r="Y257" s="37"/>
      <c r="Z257" s="37"/>
      <c r="AA257" s="334"/>
      <c r="AB257" s="37"/>
      <c r="AC257" s="330">
        <v>0.42799999999999999</v>
      </c>
      <c r="AD257" s="37"/>
      <c r="AE257" s="329">
        <v>-6.11</v>
      </c>
      <c r="AF257" s="329">
        <v>-57.2</v>
      </c>
      <c r="AG257" s="37" t="str">
        <f t="shared" ca="1" si="241"/>
        <v>W_ID_080_FS_001</v>
      </c>
      <c r="AH257" s="37"/>
      <c r="AI257" s="37"/>
      <c r="AJ257" s="37"/>
      <c r="AK257" s="37"/>
      <c r="AL257" s="37">
        <f t="shared" ca="1" si="244"/>
        <v>6</v>
      </c>
      <c r="AM257" s="37">
        <f t="shared" ca="1" si="243"/>
        <v>5.5E-2</v>
      </c>
      <c r="AN257" s="37">
        <f t="shared" ca="1" si="243"/>
        <v>73.8</v>
      </c>
      <c r="AO257" s="37">
        <f t="shared" ca="1" si="243"/>
        <v>22.3</v>
      </c>
      <c r="AP257" s="37">
        <f t="shared" ca="1" si="243"/>
        <v>40.6</v>
      </c>
      <c r="AQ257" s="37">
        <f t="shared" ca="1" si="243"/>
        <v>26</v>
      </c>
      <c r="AR257" s="37">
        <f t="shared" ca="1" si="243"/>
        <v>0</v>
      </c>
      <c r="AS257" s="37">
        <f t="shared" ca="1" si="243"/>
        <v>0.8</v>
      </c>
      <c r="AT257" s="37">
        <f t="shared" ca="1" si="242"/>
        <v>1.8</v>
      </c>
      <c r="AU257" s="37">
        <f t="shared" ca="1" si="242"/>
        <v>0.1</v>
      </c>
      <c r="AV257" s="37">
        <f t="shared" ca="1" si="242"/>
        <v>94</v>
      </c>
      <c r="AW257" s="37">
        <f t="shared" ca="1" si="242"/>
        <v>364</v>
      </c>
      <c r="AX257" s="37"/>
      <c r="AY257" s="37"/>
      <c r="AZ257" s="37">
        <f t="shared" ref="AZ257:BG276" ca="1" si="245">ABS(INDIRECT(AZ$5&amp;(CELL("row", AZ257))))</f>
        <v>2.9000000000000001E-2</v>
      </c>
      <c r="BA257" s="37">
        <f t="shared" ca="1" si="245"/>
        <v>0</v>
      </c>
      <c r="BB257" s="37">
        <f t="shared" ca="1" si="245"/>
        <v>0</v>
      </c>
      <c r="BC257" s="37">
        <f t="shared" ca="1" si="245"/>
        <v>0</v>
      </c>
      <c r="BD257" s="37">
        <f t="shared" ca="1" si="245"/>
        <v>0</v>
      </c>
      <c r="BE257" s="37">
        <f t="shared" ca="1" si="245"/>
        <v>0</v>
      </c>
      <c r="BF257" s="37">
        <f t="shared" ca="1" si="245"/>
        <v>0.42799999999999999</v>
      </c>
      <c r="BG257" s="37">
        <f t="shared" ca="1" si="209"/>
        <v>0</v>
      </c>
      <c r="BH257" s="37">
        <f t="shared" ca="1" si="194"/>
        <v>-6.11</v>
      </c>
      <c r="BI257" s="37">
        <f t="shared" ca="1" si="195"/>
        <v>-57.2</v>
      </c>
      <c r="BJ257" s="37"/>
      <c r="BK257" s="299">
        <f t="shared" ca="1" si="211"/>
        <v>7.9541290499999988</v>
      </c>
      <c r="BL257" s="299">
        <f t="shared" ca="1" si="212"/>
        <v>7.9790819999999991</v>
      </c>
      <c r="BM257" s="300">
        <f t="shared" ca="1" si="196"/>
        <v>-1.5660967473345752E-3</v>
      </c>
      <c r="BN257" s="37"/>
      <c r="BO257" s="301">
        <f t="shared" ca="1" si="215"/>
        <v>7.407407407407407E-2</v>
      </c>
      <c r="BP257" s="301">
        <f t="shared" ca="1" si="216"/>
        <v>0.102880658436214</v>
      </c>
      <c r="BQ257" s="301">
        <f t="shared" ca="1" si="217"/>
        <v>0.82304526748971196</v>
      </c>
      <c r="BR257" s="302">
        <f t="shared" ca="1" si="218"/>
        <v>0.99314074074074077</v>
      </c>
      <c r="BS257" s="302">
        <f t="shared" ca="1" si="219"/>
        <v>7.407407407407407E-2</v>
      </c>
      <c r="BT257" s="301">
        <f t="shared" ca="1" si="220"/>
        <v>6.5934065934065936E-2</v>
      </c>
      <c r="BU257" s="301">
        <f t="shared" ca="1" si="221"/>
        <v>0.20146520146520147</v>
      </c>
      <c r="BV257" s="301">
        <f t="shared" ca="1" si="222"/>
        <v>0.73260073260073255</v>
      </c>
      <c r="BW257" s="302">
        <f t="shared" ca="1" si="223"/>
        <v>0.88400439560439559</v>
      </c>
      <c r="BX257" s="302">
        <f t="shared" ca="1" si="213"/>
        <v>6.5934065934065936E-2</v>
      </c>
      <c r="BY257" s="301">
        <f t="shared" ca="1" si="224"/>
        <v>1</v>
      </c>
      <c r="BZ257" s="301">
        <f t="shared" ca="1" si="225"/>
        <v>0</v>
      </c>
      <c r="CA257" s="301">
        <f t="shared" ca="1" si="226"/>
        <v>0</v>
      </c>
      <c r="CB257" s="302">
        <f t="shared" ca="1" si="227"/>
        <v>0.57740000000000002</v>
      </c>
      <c r="CC257" s="302">
        <f t="shared" ca="1" si="228"/>
        <v>1</v>
      </c>
      <c r="CD257" s="301">
        <f t="shared" ca="1" si="229"/>
        <v>3.9147455415397998E-3</v>
      </c>
      <c r="CE257" s="301">
        <f t="shared" ca="1" si="230"/>
        <v>0.2044367116137451</v>
      </c>
      <c r="CF257" s="301">
        <f t="shared" ca="1" si="231"/>
        <v>0.79164854284471509</v>
      </c>
      <c r="CG257" s="302">
        <f t="shared" ca="1" si="232"/>
        <v>0.91637694649847767</v>
      </c>
      <c r="CH257" s="302">
        <f t="shared" ca="1" si="233"/>
        <v>3.9147455415397998E-3</v>
      </c>
      <c r="CI257" s="303" t="e">
        <f t="shared" ca="1" si="208"/>
        <v>#REF!</v>
      </c>
      <c r="CJ257" s="303" t="e">
        <f t="shared" ca="1" si="197"/>
        <v>#REF!</v>
      </c>
      <c r="CK257" s="303" t="e">
        <f t="shared" ca="1" si="198"/>
        <v>#REF!</v>
      </c>
      <c r="CL257" s="301" t="e">
        <f t="shared" ca="1" si="199"/>
        <v>#REF!</v>
      </c>
      <c r="CM257" s="301" t="e">
        <f t="shared" ca="1" si="200"/>
        <v>#REF!</v>
      </c>
      <c r="CN257" s="301" t="e">
        <f t="shared" ca="1" si="201"/>
        <v>#REF!</v>
      </c>
      <c r="CO257" s="302" t="e">
        <f t="shared" ca="1" si="234"/>
        <v>#REF!</v>
      </c>
      <c r="CP257" s="302">
        <f t="shared" ca="1" si="235"/>
        <v>-1</v>
      </c>
      <c r="CQ257" s="301">
        <f t="shared" ca="1" si="236"/>
        <v>1.3677255107234039E-2</v>
      </c>
      <c r="CR257" s="301">
        <f t="shared" ca="1" si="237"/>
        <v>4.1328291177685508E-2</v>
      </c>
      <c r="CS257" s="301">
        <f t="shared" ca="1" si="238"/>
        <v>0.9449944537150804</v>
      </c>
      <c r="CT257" s="302">
        <f t="shared" ca="1" si="239"/>
        <v>1.0990823428037204</v>
      </c>
      <c r="CU257" s="302">
        <f t="shared" ca="1" si="240"/>
        <v>1.3677255107234039E-2</v>
      </c>
      <c r="CV257" s="37"/>
      <c r="CW257" s="298">
        <f t="shared" ca="1" si="202"/>
        <v>1.2816363781255034</v>
      </c>
      <c r="CX257" s="302">
        <f t="shared" ca="1" si="203"/>
        <v>1.0880836925191273</v>
      </c>
      <c r="CY257" s="298">
        <f t="shared" ca="1" si="204"/>
        <v>0.86493679308050564</v>
      </c>
      <c r="CZ257" s="298">
        <f t="shared" ca="1" si="205"/>
        <v>0.75134770889487867</v>
      </c>
      <c r="DA257" s="304" t="e">
        <f t="shared" ca="1" si="206"/>
        <v>#NUM!</v>
      </c>
      <c r="DB257" s="305"/>
      <c r="DC257" s="304">
        <f t="shared" ca="1" si="207"/>
        <v>-999</v>
      </c>
    </row>
    <row r="258" spans="1:107" ht="14.4" x14ac:dyDescent="0.3">
      <c r="A258" s="37"/>
      <c r="B258" s="37"/>
      <c r="C258" s="37"/>
      <c r="D258" s="37" t="s">
        <v>853</v>
      </c>
      <c r="E258" s="37"/>
      <c r="F258" s="37"/>
      <c r="G258" s="37"/>
      <c r="H258" s="37"/>
      <c r="I258" s="321">
        <v>5.7</v>
      </c>
      <c r="J258" s="330">
        <v>6.3E-2</v>
      </c>
      <c r="K258" s="331">
        <v>60.6</v>
      </c>
      <c r="L258" s="331">
        <v>24</v>
      </c>
      <c r="M258" s="331">
        <v>60.5</v>
      </c>
      <c r="N258" s="331">
        <v>29.9</v>
      </c>
      <c r="O258" s="37"/>
      <c r="P258" s="331">
        <v>4.8</v>
      </c>
      <c r="Q258" s="332">
        <v>9.8000000000000007</v>
      </c>
      <c r="R258" s="331">
        <v>7.0000000000000007E-2</v>
      </c>
      <c r="S258" s="332">
        <v>222</v>
      </c>
      <c r="T258" s="332">
        <v>218</v>
      </c>
      <c r="U258" s="37"/>
      <c r="V258" s="37"/>
      <c r="W258" s="333">
        <v>1.37E-2</v>
      </c>
      <c r="X258" s="37"/>
      <c r="Y258" s="37"/>
      <c r="Z258" s="37"/>
      <c r="AA258" s="334"/>
      <c r="AB258" s="37"/>
      <c r="AC258" s="330">
        <v>0.35</v>
      </c>
      <c r="AD258" s="37"/>
      <c r="AE258" s="329">
        <v>-6.59</v>
      </c>
      <c r="AF258" s="329">
        <v>-51</v>
      </c>
      <c r="AG258" s="37" t="str">
        <f t="shared" ca="1" si="241"/>
        <v>W_ID_081_FS_001</v>
      </c>
      <c r="AH258" s="37"/>
      <c r="AI258" s="37"/>
      <c r="AJ258" s="37"/>
      <c r="AK258" s="37"/>
      <c r="AL258" s="37">
        <f t="shared" ca="1" si="244"/>
        <v>5.7</v>
      </c>
      <c r="AM258" s="37">
        <f t="shared" ref="AM258:AS277" ca="1" si="246">ABS(INDIRECT(AM$5&amp;(CELL("row", AM258))))</f>
        <v>6.3E-2</v>
      </c>
      <c r="AN258" s="37">
        <f t="shared" ca="1" si="246"/>
        <v>60.6</v>
      </c>
      <c r="AO258" s="37">
        <f t="shared" ca="1" si="246"/>
        <v>24</v>
      </c>
      <c r="AP258" s="37">
        <f t="shared" ca="1" si="246"/>
        <v>60.5</v>
      </c>
      <c r="AQ258" s="37">
        <f t="shared" ca="1" si="246"/>
        <v>29.9</v>
      </c>
      <c r="AR258" s="37">
        <f t="shared" ca="1" si="246"/>
        <v>0</v>
      </c>
      <c r="AS258" s="37">
        <f t="shared" ca="1" si="246"/>
        <v>4.8</v>
      </c>
      <c r="AT258" s="37">
        <f t="shared" ca="1" si="242"/>
        <v>9.8000000000000007</v>
      </c>
      <c r="AU258" s="37">
        <f t="shared" ca="1" si="242"/>
        <v>7.0000000000000007E-2</v>
      </c>
      <c r="AV258" s="37">
        <f t="shared" ca="1" si="242"/>
        <v>222</v>
      </c>
      <c r="AW258" s="37">
        <f t="shared" ca="1" si="242"/>
        <v>218</v>
      </c>
      <c r="AX258" s="37"/>
      <c r="AY258" s="37"/>
      <c r="AZ258" s="37">
        <f t="shared" ca="1" si="245"/>
        <v>1.37E-2</v>
      </c>
      <c r="BA258" s="37">
        <f t="shared" ca="1" si="245"/>
        <v>0</v>
      </c>
      <c r="BB258" s="37">
        <f t="shared" ca="1" si="245"/>
        <v>0</v>
      </c>
      <c r="BC258" s="37">
        <f t="shared" ca="1" si="245"/>
        <v>0</v>
      </c>
      <c r="BD258" s="37">
        <f t="shared" ca="1" si="245"/>
        <v>0</v>
      </c>
      <c r="BE258" s="37">
        <f t="shared" ca="1" si="245"/>
        <v>0</v>
      </c>
      <c r="BF258" s="37">
        <f t="shared" ca="1" si="245"/>
        <v>0.35</v>
      </c>
      <c r="BG258" s="37">
        <f t="shared" ca="1" si="209"/>
        <v>0</v>
      </c>
      <c r="BH258" s="37">
        <f t="shared" ca="1" si="194"/>
        <v>-6.59</v>
      </c>
      <c r="BI258" s="37">
        <f t="shared" ca="1" si="195"/>
        <v>-51</v>
      </c>
      <c r="BJ258" s="37"/>
      <c r="BK258" s="299">
        <f t="shared" ca="1" si="211"/>
        <v>8.7393622302164484</v>
      </c>
      <c r="BL258" s="299">
        <f t="shared" ca="1" si="212"/>
        <v>8.4752027999999999</v>
      </c>
      <c r="BM258" s="300">
        <f t="shared" ca="1" si="196"/>
        <v>1.5345112104358937E-2</v>
      </c>
      <c r="BN258" s="37"/>
      <c r="BO258" s="301">
        <f t="shared" ca="1" si="215"/>
        <v>7.4496389205625235E-2</v>
      </c>
      <c r="BP258" s="301">
        <f t="shared" ca="1" si="216"/>
        <v>1.3302926643861649E-2</v>
      </c>
      <c r="BQ258" s="301">
        <f t="shared" ca="1" si="217"/>
        <v>0.91220068415051303</v>
      </c>
      <c r="BR258" s="302">
        <f t="shared" ca="1" si="218"/>
        <v>1.0963323451159255</v>
      </c>
      <c r="BS258" s="302">
        <f t="shared" ca="1" si="219"/>
        <v>7.4496389205625235E-2</v>
      </c>
      <c r="BT258" s="301">
        <f t="shared" ca="1" si="220"/>
        <v>7.2005878030859671E-2</v>
      </c>
      <c r="BU258" s="301">
        <f t="shared" ca="1" si="221"/>
        <v>4.6289493019838354E-2</v>
      </c>
      <c r="BV258" s="301">
        <f t="shared" ca="1" si="222"/>
        <v>0.88170462894930202</v>
      </c>
      <c r="BW258" s="302">
        <f t="shared" ca="1" si="223"/>
        <v>1.0596805290227773</v>
      </c>
      <c r="BX258" s="302">
        <f t="shared" ca="1" si="213"/>
        <v>7.2005878030859671E-2</v>
      </c>
      <c r="BY258" s="301">
        <f t="shared" ca="1" si="224"/>
        <v>1</v>
      </c>
      <c r="BZ258" s="301">
        <f t="shared" ca="1" si="225"/>
        <v>0</v>
      </c>
      <c r="CA258" s="301">
        <f t="shared" ca="1" si="226"/>
        <v>0</v>
      </c>
      <c r="CB258" s="302">
        <f t="shared" ca="1" si="227"/>
        <v>0.57740000000000002</v>
      </c>
      <c r="CC258" s="302">
        <f t="shared" ca="1" si="228"/>
        <v>1</v>
      </c>
      <c r="CD258" s="301">
        <f t="shared" ca="1" si="229"/>
        <v>2.1787461093819478E-2</v>
      </c>
      <c r="CE258" s="301">
        <f t="shared" ca="1" si="230"/>
        <v>0.49355269008448199</v>
      </c>
      <c r="CF258" s="301">
        <f t="shared" ca="1" si="231"/>
        <v>0.48465984882169855</v>
      </c>
      <c r="CG258" s="302">
        <f t="shared" ca="1" si="232"/>
        <v>0.57221680746998671</v>
      </c>
      <c r="CH258" s="302">
        <f t="shared" ca="1" si="233"/>
        <v>2.1787461093819478E-2</v>
      </c>
      <c r="CI258" s="303" t="e">
        <f t="shared" ca="1" si="208"/>
        <v>#REF!</v>
      </c>
      <c r="CJ258" s="303" t="e">
        <f t="shared" ca="1" si="197"/>
        <v>#REF!</v>
      </c>
      <c r="CK258" s="303" t="e">
        <f t="shared" ca="1" si="198"/>
        <v>#REF!</v>
      </c>
      <c r="CL258" s="301" t="e">
        <f t="shared" ca="1" si="199"/>
        <v>#REF!</v>
      </c>
      <c r="CM258" s="301" t="e">
        <f t="shared" ca="1" si="200"/>
        <v>#REF!</v>
      </c>
      <c r="CN258" s="301" t="e">
        <f t="shared" ca="1" si="201"/>
        <v>#REF!</v>
      </c>
      <c r="CO258" s="302" t="e">
        <f t="shared" ca="1" si="234"/>
        <v>#REF!</v>
      </c>
      <c r="CP258" s="302">
        <f t="shared" ca="1" si="235"/>
        <v>-1</v>
      </c>
      <c r="CQ258" s="301">
        <f t="shared" ca="1" si="236"/>
        <v>1.0504986040659624E-2</v>
      </c>
      <c r="CR258" s="301">
        <f t="shared" ca="1" si="237"/>
        <v>4.1603905111523259E-2</v>
      </c>
      <c r="CS258" s="301">
        <f t="shared" ca="1" si="238"/>
        <v>0.94789110884781702</v>
      </c>
      <c r="CT258" s="302">
        <f t="shared" ca="1" si="239"/>
        <v>1.1005954423264512</v>
      </c>
      <c r="CU258" s="302">
        <f t="shared" ca="1" si="240"/>
        <v>1.0504986040659624E-2</v>
      </c>
      <c r="CV258" s="37"/>
      <c r="CW258" s="298">
        <f t="shared" ca="1" si="202"/>
        <v>1.2847512950987823</v>
      </c>
      <c r="CX258" s="302">
        <f t="shared" ca="1" si="203"/>
        <v>0.97866710877074303</v>
      </c>
      <c r="CY258" s="298">
        <f t="shared" ca="1" si="204"/>
        <v>0.83171070931849789</v>
      </c>
      <c r="CZ258" s="298">
        <f t="shared" ca="1" si="205"/>
        <v>0.79840319361277434</v>
      </c>
      <c r="DA258" s="304" t="e">
        <f t="shared" ca="1" si="206"/>
        <v>#NUM!</v>
      </c>
      <c r="DB258" s="305"/>
      <c r="DC258" s="304">
        <f t="shared" ca="1" si="207"/>
        <v>-999</v>
      </c>
    </row>
    <row r="259" spans="1:107" ht="14.4" x14ac:dyDescent="0.3">
      <c r="A259" s="37"/>
      <c r="B259" s="37"/>
      <c r="C259" s="37"/>
      <c r="D259" s="37" t="s">
        <v>854</v>
      </c>
      <c r="E259" s="37"/>
      <c r="F259" s="37"/>
      <c r="G259" s="37"/>
      <c r="H259" s="37"/>
      <c r="I259" s="321">
        <v>7.75</v>
      </c>
      <c r="J259" s="337">
        <v>2.82</v>
      </c>
      <c r="K259" s="338">
        <v>3910</v>
      </c>
      <c r="L259" s="338">
        <v>83.6</v>
      </c>
      <c r="M259" s="338">
        <v>34.299999999999997</v>
      </c>
      <c r="N259" s="338">
        <v>30.9</v>
      </c>
      <c r="O259" s="339">
        <v>23.5</v>
      </c>
      <c r="P259" s="338">
        <v>142</v>
      </c>
      <c r="Q259" s="340">
        <v>4630</v>
      </c>
      <c r="R259" s="338">
        <v>1.26</v>
      </c>
      <c r="S259" s="341"/>
      <c r="T259" s="341">
        <v>2620</v>
      </c>
      <c r="U259" s="37"/>
      <c r="V259" s="37"/>
      <c r="W259" s="342">
        <v>7.1000000000000004E-3</v>
      </c>
      <c r="X259" s="343">
        <v>0.34</v>
      </c>
      <c r="Y259" s="344">
        <v>0.189</v>
      </c>
      <c r="Z259" s="37"/>
      <c r="AA259" s="37"/>
      <c r="AB259" s="343">
        <v>0.18</v>
      </c>
      <c r="AC259" s="341"/>
      <c r="AD259" s="37"/>
      <c r="AE259" s="321">
        <v>2.64</v>
      </c>
      <c r="AF259" s="321">
        <v>-24.2</v>
      </c>
      <c r="AG259" s="37" t="str">
        <f t="shared" ca="1" si="241"/>
        <v>W_ID_082_FS_001</v>
      </c>
      <c r="AH259" s="37"/>
      <c r="AI259" s="37"/>
      <c r="AJ259" s="37"/>
      <c r="AK259" s="37"/>
      <c r="AL259" s="37">
        <f t="shared" ca="1" si="244"/>
        <v>7.75</v>
      </c>
      <c r="AM259" s="37">
        <f t="shared" ca="1" si="246"/>
        <v>2.82</v>
      </c>
      <c r="AN259" s="37">
        <f t="shared" ca="1" si="246"/>
        <v>3910</v>
      </c>
      <c r="AO259" s="37">
        <f t="shared" ca="1" si="246"/>
        <v>83.6</v>
      </c>
      <c r="AP259" s="37">
        <f t="shared" ca="1" si="246"/>
        <v>34.299999999999997</v>
      </c>
      <c r="AQ259" s="37">
        <f t="shared" ca="1" si="246"/>
        <v>30.9</v>
      </c>
      <c r="AR259" s="37">
        <f t="shared" ca="1" si="246"/>
        <v>23.5</v>
      </c>
      <c r="AS259" s="37">
        <f t="shared" ca="1" si="246"/>
        <v>142</v>
      </c>
      <c r="AT259" s="37">
        <f t="shared" ca="1" si="242"/>
        <v>4630</v>
      </c>
      <c r="AU259" s="37">
        <f t="shared" ca="1" si="242"/>
        <v>1.26</v>
      </c>
      <c r="AV259" s="37">
        <f t="shared" ca="1" si="242"/>
        <v>0</v>
      </c>
      <c r="AW259" s="37">
        <f t="shared" ca="1" si="242"/>
        <v>2620</v>
      </c>
      <c r="AX259" s="37"/>
      <c r="AY259" s="37"/>
      <c r="AZ259" s="37">
        <f t="shared" ca="1" si="245"/>
        <v>7.1000000000000004E-3</v>
      </c>
      <c r="BA259" s="37">
        <f t="shared" ca="1" si="245"/>
        <v>0.34</v>
      </c>
      <c r="BB259" s="37">
        <f t="shared" ca="1" si="245"/>
        <v>0.189</v>
      </c>
      <c r="BC259" s="37">
        <f t="shared" ca="1" si="245"/>
        <v>0</v>
      </c>
      <c r="BD259" s="37">
        <f t="shared" ca="1" si="245"/>
        <v>0</v>
      </c>
      <c r="BE259" s="37">
        <f t="shared" ca="1" si="245"/>
        <v>0.18</v>
      </c>
      <c r="BF259" s="37">
        <f t="shared" ca="1" si="245"/>
        <v>0</v>
      </c>
      <c r="BG259" s="37">
        <f t="shared" ca="1" si="209"/>
        <v>0</v>
      </c>
      <c r="BH259" s="37">
        <f t="shared" ca="1" si="194"/>
        <v>2.64</v>
      </c>
      <c r="BI259" s="37">
        <f t="shared" ca="1" si="195"/>
        <v>-24.2</v>
      </c>
      <c r="BJ259" s="37"/>
      <c r="BK259" s="299">
        <f t="shared" ca="1" si="211"/>
        <v>176.89213344053172</v>
      </c>
      <c r="BL259" s="299">
        <f t="shared" ca="1" si="212"/>
        <v>173.62042640000001</v>
      </c>
      <c r="BM259" s="300">
        <f t="shared" ca="1" si="196"/>
        <v>9.3340650675119777E-3</v>
      </c>
      <c r="BN259" s="37"/>
      <c r="BO259" s="301">
        <f t="shared" ca="1" si="215"/>
        <v>0.56384339036716802</v>
      </c>
      <c r="BP259" s="301">
        <f t="shared" ca="1" si="216"/>
        <v>3.8360835413749012E-3</v>
      </c>
      <c r="BQ259" s="301">
        <f t="shared" ca="1" si="217"/>
        <v>0.4323205260914571</v>
      </c>
      <c r="BR259" s="302">
        <f t="shared" ca="1" si="218"/>
        <v>0.82476368507580844</v>
      </c>
      <c r="BS259" s="302">
        <f t="shared" ca="1" si="219"/>
        <v>0.56384339036716802</v>
      </c>
      <c r="BT259" s="301">
        <f t="shared" ca="1" si="220"/>
        <v>0.54715197352871658</v>
      </c>
      <c r="BU259" s="301">
        <f t="shared" ca="1" si="221"/>
        <v>3.3325454975183175E-2</v>
      </c>
      <c r="BV259" s="301">
        <f t="shared" ca="1" si="222"/>
        <v>0.41952257149610023</v>
      </c>
      <c r="BW259" s="302">
        <f t="shared" ca="1" si="223"/>
        <v>0.80034826282202798</v>
      </c>
      <c r="BX259" s="302">
        <f t="shared" ca="1" si="213"/>
        <v>0.54715197352871658</v>
      </c>
      <c r="BY259" s="301">
        <f t="shared" ca="1" si="224"/>
        <v>0.46457990115321246</v>
      </c>
      <c r="BZ259" s="301">
        <f t="shared" ca="1" si="225"/>
        <v>0.22405271828665568</v>
      </c>
      <c r="CA259" s="301">
        <f t="shared" ca="1" si="226"/>
        <v>0.3113673805601318</v>
      </c>
      <c r="CB259" s="302">
        <f t="shared" ca="1" si="227"/>
        <v>0.62778434925864901</v>
      </c>
      <c r="CC259" s="302">
        <f t="shared" ca="1" si="228"/>
        <v>0.46457990115321246</v>
      </c>
      <c r="CD259" s="301">
        <f t="shared" ca="1" si="229"/>
        <v>0.63862068965517238</v>
      </c>
      <c r="CE259" s="301">
        <f t="shared" ca="1" si="230"/>
        <v>0</v>
      </c>
      <c r="CF259" s="301">
        <f t="shared" ca="1" si="231"/>
        <v>0.36137931034482756</v>
      </c>
      <c r="CG259" s="302">
        <f t="shared" ca="1" si="232"/>
        <v>0.78602427586206902</v>
      </c>
      <c r="CH259" s="302">
        <f t="shared" ca="1" si="233"/>
        <v>0.63862068965517238</v>
      </c>
      <c r="CI259" s="303" t="e">
        <f t="shared" ca="1" si="208"/>
        <v>#REF!</v>
      </c>
      <c r="CJ259" s="303" t="e">
        <f t="shared" ca="1" si="197"/>
        <v>#REF!</v>
      </c>
      <c r="CK259" s="303" t="e">
        <f t="shared" ca="1" si="198"/>
        <v>#REF!</v>
      </c>
      <c r="CL259" s="301" t="e">
        <f t="shared" ca="1" si="199"/>
        <v>#REF!</v>
      </c>
      <c r="CM259" s="301" t="e">
        <f t="shared" ca="1" si="200"/>
        <v>#REF!</v>
      </c>
      <c r="CN259" s="301" t="e">
        <f t="shared" ca="1" si="201"/>
        <v>#REF!</v>
      </c>
      <c r="CO259" s="302" t="e">
        <f t="shared" ca="1" si="234"/>
        <v>#REF!</v>
      </c>
      <c r="CP259" s="302">
        <f t="shared" ca="1" si="235"/>
        <v>-1</v>
      </c>
      <c r="CQ259" s="301">
        <f t="shared" ca="1" si="236"/>
        <v>0.37943567912623688</v>
      </c>
      <c r="CR259" s="301">
        <f t="shared" ca="1" si="237"/>
        <v>8.1127423976862928E-2</v>
      </c>
      <c r="CS259" s="301">
        <f t="shared" ca="1" si="238"/>
        <v>0.53943689689690011</v>
      </c>
      <c r="CT259" s="302">
        <f t="shared" ca="1" si="239"/>
        <v>0.84197394597433983</v>
      </c>
      <c r="CU259" s="302">
        <f t="shared" ca="1" si="240"/>
        <v>0.37943567912623688</v>
      </c>
      <c r="CV259" s="37"/>
      <c r="CW259" s="298">
        <f t="shared" ca="1" si="202"/>
        <v>2.354454075453198</v>
      </c>
      <c r="CX259" s="302">
        <f t="shared" ca="1" si="203"/>
        <v>2.3091184348352618</v>
      </c>
      <c r="CY259" s="298">
        <f t="shared" ca="1" si="204"/>
        <v>0.90008738712496361</v>
      </c>
      <c r="CZ259" s="298">
        <f t="shared" ca="1" si="205"/>
        <v>0.17614833544037084</v>
      </c>
      <c r="DA259" s="304">
        <f t="shared" ca="1" si="206"/>
        <v>69.997637711359687</v>
      </c>
      <c r="DB259" s="305"/>
      <c r="DC259" s="304">
        <f t="shared" ca="1" si="207"/>
        <v>292.99593477056351</v>
      </c>
    </row>
    <row r="260" spans="1:107" ht="14.4" x14ac:dyDescent="0.3">
      <c r="A260" s="37"/>
      <c r="B260" s="37"/>
      <c r="C260" s="37"/>
      <c r="D260" s="37" t="s">
        <v>855</v>
      </c>
      <c r="E260" s="37"/>
      <c r="F260" s="37"/>
      <c r="G260" s="37"/>
      <c r="H260" s="37"/>
      <c r="I260" s="321">
        <v>8.11</v>
      </c>
      <c r="J260" s="337">
        <v>5.0000000000000001E-3</v>
      </c>
      <c r="K260" s="338">
        <v>6.5</v>
      </c>
      <c r="L260" s="338">
        <v>2.89</v>
      </c>
      <c r="M260" s="338">
        <v>5.61</v>
      </c>
      <c r="N260" s="338">
        <v>4.8099999999999996</v>
      </c>
      <c r="O260" s="339">
        <v>55.6</v>
      </c>
      <c r="P260" s="338">
        <v>0.61</v>
      </c>
      <c r="Q260" s="341">
        <v>0.9</v>
      </c>
      <c r="R260" s="338">
        <v>0.33</v>
      </c>
      <c r="S260" s="341">
        <v>9</v>
      </c>
      <c r="T260" s="341">
        <v>42</v>
      </c>
      <c r="U260" s="37"/>
      <c r="V260" s="37"/>
      <c r="W260" s="342">
        <v>1.5E-3</v>
      </c>
      <c r="X260" s="343">
        <v>1.4999999999999999E-2</v>
      </c>
      <c r="Y260" s="344">
        <v>1E-3</v>
      </c>
      <c r="Z260" s="37"/>
      <c r="AA260" s="37"/>
      <c r="AB260" s="343">
        <v>0.192</v>
      </c>
      <c r="AC260" s="341"/>
      <c r="AD260" s="37"/>
      <c r="AE260" s="321">
        <v>-9.43</v>
      </c>
      <c r="AF260" s="321">
        <v>-62.1</v>
      </c>
      <c r="AG260" s="37" t="str">
        <f t="shared" ca="1" si="241"/>
        <v>W_ID_083_FS_001</v>
      </c>
      <c r="AH260" s="37"/>
      <c r="AI260" s="37"/>
      <c r="AJ260" s="37"/>
      <c r="AK260" s="37"/>
      <c r="AL260" s="37">
        <f t="shared" ca="1" si="244"/>
        <v>8.11</v>
      </c>
      <c r="AM260" s="37">
        <f t="shared" ca="1" si="246"/>
        <v>5.0000000000000001E-3</v>
      </c>
      <c r="AN260" s="37">
        <f t="shared" ca="1" si="246"/>
        <v>6.5</v>
      </c>
      <c r="AO260" s="37">
        <f t="shared" ca="1" si="246"/>
        <v>2.89</v>
      </c>
      <c r="AP260" s="37">
        <f t="shared" ca="1" si="246"/>
        <v>5.61</v>
      </c>
      <c r="AQ260" s="37">
        <f t="shared" ca="1" si="246"/>
        <v>4.8099999999999996</v>
      </c>
      <c r="AR260" s="37">
        <f t="shared" ca="1" si="246"/>
        <v>55.6</v>
      </c>
      <c r="AS260" s="37">
        <f t="shared" ca="1" si="246"/>
        <v>0.61</v>
      </c>
      <c r="AT260" s="37">
        <f t="shared" ca="1" si="242"/>
        <v>0.9</v>
      </c>
      <c r="AU260" s="37">
        <f t="shared" ca="1" si="242"/>
        <v>0.33</v>
      </c>
      <c r="AV260" s="37">
        <f t="shared" ca="1" si="242"/>
        <v>9</v>
      </c>
      <c r="AW260" s="37">
        <f t="shared" ca="1" si="242"/>
        <v>42</v>
      </c>
      <c r="AX260" s="37"/>
      <c r="AY260" s="37"/>
      <c r="AZ260" s="37">
        <f t="shared" ca="1" si="245"/>
        <v>1.5E-3</v>
      </c>
      <c r="BA260" s="37">
        <f t="shared" ca="1" si="245"/>
        <v>1.4999999999999999E-2</v>
      </c>
      <c r="BB260" s="37">
        <f t="shared" ca="1" si="245"/>
        <v>1E-3</v>
      </c>
      <c r="BC260" s="37">
        <f t="shared" ca="1" si="245"/>
        <v>0</v>
      </c>
      <c r="BD260" s="37">
        <f t="shared" ca="1" si="245"/>
        <v>0</v>
      </c>
      <c r="BE260" s="37">
        <f t="shared" ca="1" si="245"/>
        <v>0.192</v>
      </c>
      <c r="BF260" s="37">
        <f t="shared" ca="1" si="245"/>
        <v>0</v>
      </c>
      <c r="BG260" s="37">
        <f t="shared" ca="1" si="209"/>
        <v>0</v>
      </c>
      <c r="BH260" s="37">
        <f t="shared" ca="1" si="194"/>
        <v>-9.43</v>
      </c>
      <c r="BI260" s="37">
        <f t="shared" ca="1" si="195"/>
        <v>-62.1</v>
      </c>
      <c r="BJ260" s="37"/>
      <c r="BK260" s="299">
        <f t="shared" ca="1" si="211"/>
        <v>1.043299390371397</v>
      </c>
      <c r="BL260" s="299">
        <f t="shared" ca="1" si="212"/>
        <v>0.9185201999999999</v>
      </c>
      <c r="BM260" s="300">
        <f t="shared" ca="1" si="196"/>
        <v>6.3603804847200462E-2</v>
      </c>
      <c r="BN260" s="37"/>
      <c r="BO260" s="301">
        <f t="shared" ca="1" si="215"/>
        <v>3.6885245901639351E-2</v>
      </c>
      <c r="BP260" s="301">
        <f t="shared" ca="1" si="216"/>
        <v>0.33811475409836067</v>
      </c>
      <c r="BQ260" s="301">
        <f t="shared" ca="1" si="217"/>
        <v>0.625</v>
      </c>
      <c r="BR260" s="302">
        <f t="shared" ca="1" si="218"/>
        <v>0.74298504098360663</v>
      </c>
      <c r="BS260" s="302">
        <f t="shared" ca="1" si="219"/>
        <v>3.6885245901639351E-2</v>
      </c>
      <c r="BT260" s="301">
        <f t="shared" ca="1" si="220"/>
        <v>5.4054054054054057E-2</v>
      </c>
      <c r="BU260" s="301">
        <f t="shared" ca="1" si="221"/>
        <v>3.0030030030030033E-2</v>
      </c>
      <c r="BV260" s="301">
        <f t="shared" ca="1" si="222"/>
        <v>0.91591591591591603</v>
      </c>
      <c r="BW260" s="302">
        <f t="shared" ca="1" si="223"/>
        <v>1.0888189189189192</v>
      </c>
      <c r="BX260" s="302">
        <f t="shared" ca="1" si="213"/>
        <v>5.4054054054054057E-2</v>
      </c>
      <c r="BY260" s="301">
        <f t="shared" ca="1" si="224"/>
        <v>6.6666666666666666E-2</v>
      </c>
      <c r="BZ260" s="301">
        <f t="shared" ca="1" si="225"/>
        <v>0.8</v>
      </c>
      <c r="CA260" s="301">
        <f t="shared" ca="1" si="226"/>
        <v>0.13333333333333333</v>
      </c>
      <c r="CB260" s="302">
        <f t="shared" ca="1" si="227"/>
        <v>0.19245333333333337</v>
      </c>
      <c r="CC260" s="302">
        <f t="shared" ca="1" si="228"/>
        <v>6.6666666666666666E-2</v>
      </c>
      <c r="CD260" s="301">
        <f t="shared" ca="1" si="229"/>
        <v>1.7341040462427747E-2</v>
      </c>
      <c r="CE260" s="301">
        <f t="shared" ca="1" si="230"/>
        <v>0.17341040462427745</v>
      </c>
      <c r="CF260" s="301">
        <f t="shared" ca="1" si="231"/>
        <v>0.80924855491329484</v>
      </c>
      <c r="CG260" s="302">
        <f t="shared" ca="1" si="232"/>
        <v>0.94445202312138732</v>
      </c>
      <c r="CH260" s="302">
        <f t="shared" ca="1" si="233"/>
        <v>1.7341040462427747E-2</v>
      </c>
      <c r="CI260" s="303" t="e">
        <f t="shared" ca="1" si="208"/>
        <v>#REF!</v>
      </c>
      <c r="CJ260" s="303" t="e">
        <f t="shared" ca="1" si="197"/>
        <v>#REF!</v>
      </c>
      <c r="CK260" s="303" t="e">
        <f t="shared" ca="1" si="198"/>
        <v>#REF!</v>
      </c>
      <c r="CL260" s="301" t="e">
        <f t="shared" ca="1" si="199"/>
        <v>#REF!</v>
      </c>
      <c r="CM260" s="301" t="e">
        <f t="shared" ca="1" si="200"/>
        <v>#REF!</v>
      </c>
      <c r="CN260" s="301" t="e">
        <f t="shared" ca="1" si="201"/>
        <v>#REF!</v>
      </c>
      <c r="CO260" s="302" t="e">
        <f t="shared" ca="1" si="234"/>
        <v>#REF!</v>
      </c>
      <c r="CP260" s="302">
        <f t="shared" ca="1" si="235"/>
        <v>-1</v>
      </c>
      <c r="CQ260" s="301">
        <f t="shared" ca="1" si="236"/>
        <v>2.9166669397072795E-3</v>
      </c>
      <c r="CR260" s="301">
        <f t="shared" ca="1" si="237"/>
        <v>1.296794993192929E-2</v>
      </c>
      <c r="CS260" s="301">
        <f t="shared" ca="1" si="238"/>
        <v>0.98411538312836344</v>
      </c>
      <c r="CT260" s="302">
        <f t="shared" ca="1" si="239"/>
        <v>1.1380421163893084</v>
      </c>
      <c r="CU260" s="302">
        <f t="shared" ca="1" si="240"/>
        <v>2.9166669397072795E-3</v>
      </c>
      <c r="CV260" s="37"/>
      <c r="CW260" s="298">
        <f t="shared" ca="1" si="202"/>
        <v>0.23965060913926406</v>
      </c>
      <c r="CX260" s="302">
        <f t="shared" ca="1" si="203"/>
        <v>0.17283282425693436</v>
      </c>
      <c r="CY260" s="298">
        <f t="shared" ca="1" si="204"/>
        <v>0.89555017687581451</v>
      </c>
      <c r="CZ260" s="298">
        <f t="shared" ca="1" si="205"/>
        <v>0.81638418079096042</v>
      </c>
      <c r="DA260" s="304">
        <f t="shared" ca="1" si="206"/>
        <v>107.18245684553864</v>
      </c>
      <c r="DB260" s="305"/>
      <c r="DC260" s="304">
        <f t="shared" ca="1" si="207"/>
        <v>448.72783772509774</v>
      </c>
    </row>
    <row r="261" spans="1:107" ht="14.4" x14ac:dyDescent="0.3">
      <c r="A261" s="37"/>
      <c r="B261" s="37"/>
      <c r="C261" s="37"/>
      <c r="D261" s="37" t="s">
        <v>856</v>
      </c>
      <c r="E261" s="37"/>
      <c r="F261" s="37"/>
      <c r="G261" s="37"/>
      <c r="H261" s="37"/>
      <c r="I261" s="321">
        <v>7.08</v>
      </c>
      <c r="J261" s="337">
        <v>8.9999999999999993E-3</v>
      </c>
      <c r="K261" s="338">
        <v>8.49</v>
      </c>
      <c r="L261" s="338">
        <v>3.4</v>
      </c>
      <c r="M261" s="338">
        <v>25.4</v>
      </c>
      <c r="N261" s="338">
        <v>14</v>
      </c>
      <c r="O261" s="339">
        <v>54.5</v>
      </c>
      <c r="P261" s="338">
        <v>0.54</v>
      </c>
      <c r="Q261" s="341">
        <v>1</v>
      </c>
      <c r="R261" s="338">
        <v>0.08</v>
      </c>
      <c r="S261" s="341">
        <v>16</v>
      </c>
      <c r="T261" s="341">
        <v>123</v>
      </c>
      <c r="U261" s="37"/>
      <c r="V261" s="37"/>
      <c r="W261" s="342">
        <v>5.0000000000000001E-4</v>
      </c>
      <c r="X261" s="343">
        <v>1.4999999999999999E-2</v>
      </c>
      <c r="Y261" s="344">
        <v>3.0000000000000001E-3</v>
      </c>
      <c r="Z261" s="37"/>
      <c r="AA261" s="37"/>
      <c r="AB261" s="343">
        <v>0.01</v>
      </c>
      <c r="AC261" s="341"/>
      <c r="AD261" s="37"/>
      <c r="AE261" s="321">
        <v>-6.92</v>
      </c>
      <c r="AF261" s="321">
        <v>-51.9</v>
      </c>
      <c r="AG261" s="37" t="str">
        <f t="shared" ca="1" si="241"/>
        <v>W_ID_084_FS_001</v>
      </c>
      <c r="AH261" s="37"/>
      <c r="AI261" s="37"/>
      <c r="AJ261" s="37"/>
      <c r="AK261" s="37"/>
      <c r="AL261" s="37">
        <f t="shared" ca="1" si="244"/>
        <v>7.08</v>
      </c>
      <c r="AM261" s="37">
        <f t="shared" ca="1" si="246"/>
        <v>8.9999999999999993E-3</v>
      </c>
      <c r="AN261" s="37">
        <f t="shared" ca="1" si="246"/>
        <v>8.49</v>
      </c>
      <c r="AO261" s="37">
        <f t="shared" ca="1" si="246"/>
        <v>3.4</v>
      </c>
      <c r="AP261" s="37">
        <f t="shared" ca="1" si="246"/>
        <v>25.4</v>
      </c>
      <c r="AQ261" s="37">
        <f t="shared" ca="1" si="246"/>
        <v>14</v>
      </c>
      <c r="AR261" s="37">
        <f t="shared" ca="1" si="246"/>
        <v>54.5</v>
      </c>
      <c r="AS261" s="37">
        <f t="shared" ca="1" si="246"/>
        <v>0.54</v>
      </c>
      <c r="AT261" s="37">
        <f t="shared" ca="1" si="242"/>
        <v>1</v>
      </c>
      <c r="AU261" s="37">
        <f t="shared" ca="1" si="242"/>
        <v>0.08</v>
      </c>
      <c r="AV261" s="37">
        <f t="shared" ca="1" si="242"/>
        <v>16</v>
      </c>
      <c r="AW261" s="37">
        <f t="shared" ca="1" si="242"/>
        <v>123</v>
      </c>
      <c r="AX261" s="37"/>
      <c r="AY261" s="37"/>
      <c r="AZ261" s="37">
        <f t="shared" ca="1" si="245"/>
        <v>5.0000000000000001E-4</v>
      </c>
      <c r="BA261" s="37">
        <f t="shared" ca="1" si="245"/>
        <v>1.4999999999999999E-2</v>
      </c>
      <c r="BB261" s="37">
        <f t="shared" ca="1" si="245"/>
        <v>3.0000000000000001E-3</v>
      </c>
      <c r="BC261" s="37">
        <f t="shared" ca="1" si="245"/>
        <v>0</v>
      </c>
      <c r="BD261" s="37">
        <f t="shared" ca="1" si="245"/>
        <v>0</v>
      </c>
      <c r="BE261" s="37">
        <f t="shared" ca="1" si="245"/>
        <v>0.01</v>
      </c>
      <c r="BF261" s="37">
        <f t="shared" ca="1" si="245"/>
        <v>0</v>
      </c>
      <c r="BG261" s="37">
        <f t="shared" ca="1" si="209"/>
        <v>0</v>
      </c>
      <c r="BH261" s="37">
        <f t="shared" ca="1" si="194"/>
        <v>-6.92</v>
      </c>
      <c r="BI261" s="37">
        <f t="shared" ca="1" si="195"/>
        <v>-51.9</v>
      </c>
      <c r="BJ261" s="37"/>
      <c r="BK261" s="299">
        <f t="shared" ca="1" si="211"/>
        <v>2.8772697009660932</v>
      </c>
      <c r="BL261" s="299">
        <f t="shared" ca="1" si="212"/>
        <v>2.3815111999999998</v>
      </c>
      <c r="BM261" s="300">
        <f t="shared" ca="1" si="196"/>
        <v>9.4272514923566683E-2</v>
      </c>
      <c r="BN261" s="37"/>
      <c r="BO261" s="301">
        <f t="shared" ca="1" si="215"/>
        <v>6.0606060606060608E-2</v>
      </c>
      <c r="BP261" s="301">
        <f t="shared" ca="1" si="216"/>
        <v>0.12121212121212122</v>
      </c>
      <c r="BQ261" s="301">
        <f t="shared" ca="1" si="217"/>
        <v>0.81818181818181823</v>
      </c>
      <c r="BR261" s="302">
        <f t="shared" ca="1" si="218"/>
        <v>0.97974848484848487</v>
      </c>
      <c r="BS261" s="302">
        <f t="shared" ca="1" si="219"/>
        <v>6.0606060606060608E-2</v>
      </c>
      <c r="BT261" s="301">
        <f t="shared" ca="1" si="220"/>
        <v>6.4935064935064929E-2</v>
      </c>
      <c r="BU261" s="301">
        <f t="shared" ca="1" si="221"/>
        <v>5.8441558441558433E-2</v>
      </c>
      <c r="BV261" s="301">
        <f t="shared" ca="1" si="222"/>
        <v>0.87662337662337664</v>
      </c>
      <c r="BW261" s="302">
        <f t="shared" ca="1" si="223"/>
        <v>1.0497305194805195</v>
      </c>
      <c r="BX261" s="302">
        <f t="shared" ca="1" si="213"/>
        <v>6.4935064935064929E-2</v>
      </c>
      <c r="BY261" s="301">
        <f t="shared" ca="1" si="224"/>
        <v>9.0909090909090912E-2</v>
      </c>
      <c r="BZ261" s="301">
        <f t="shared" ca="1" si="225"/>
        <v>0.60606060606060608</v>
      </c>
      <c r="CA261" s="301">
        <f t="shared" ca="1" si="226"/>
        <v>0.30303030303030304</v>
      </c>
      <c r="CB261" s="302">
        <f t="shared" ca="1" si="227"/>
        <v>0.40240000000000004</v>
      </c>
      <c r="CC261" s="302">
        <f t="shared" ca="1" si="228"/>
        <v>9.0909090909090912E-2</v>
      </c>
      <c r="CD261" s="301">
        <f t="shared" ca="1" si="229"/>
        <v>7.1428571428571426E-3</v>
      </c>
      <c r="CE261" s="301">
        <f t="shared" ca="1" si="230"/>
        <v>0.11428571428571428</v>
      </c>
      <c r="CF261" s="301">
        <f t="shared" ca="1" si="231"/>
        <v>0.87857142857142856</v>
      </c>
      <c r="CG261" s="302">
        <f t="shared" ca="1" si="232"/>
        <v>1.0186107142857144</v>
      </c>
      <c r="CH261" s="302">
        <f t="shared" ca="1" si="233"/>
        <v>7.1428571428571426E-3</v>
      </c>
      <c r="CI261" s="303" t="e">
        <f t="shared" ca="1" si="208"/>
        <v>#REF!</v>
      </c>
      <c r="CJ261" s="303" t="e">
        <f t="shared" ca="1" si="197"/>
        <v>#REF!</v>
      </c>
      <c r="CK261" s="303" t="e">
        <f t="shared" ca="1" si="198"/>
        <v>#REF!</v>
      </c>
      <c r="CL261" s="301" t="e">
        <f t="shared" ca="1" si="199"/>
        <v>#REF!</v>
      </c>
      <c r="CM261" s="301" t="e">
        <f t="shared" ca="1" si="200"/>
        <v>#REF!</v>
      </c>
      <c r="CN261" s="301" t="e">
        <f t="shared" ca="1" si="201"/>
        <v>#REF!</v>
      </c>
      <c r="CO261" s="302" t="e">
        <f t="shared" ca="1" si="234"/>
        <v>#REF!</v>
      </c>
      <c r="CP261" s="302">
        <f t="shared" ca="1" si="235"/>
        <v>-1</v>
      </c>
      <c r="CQ261" s="301">
        <f t="shared" ca="1" si="236"/>
        <v>2.2435701182447572E-3</v>
      </c>
      <c r="CR261" s="301">
        <f t="shared" ca="1" si="237"/>
        <v>8.9848508857858361E-3</v>
      </c>
      <c r="CS261" s="301">
        <f t="shared" ca="1" si="238"/>
        <v>0.98877157899596946</v>
      </c>
      <c r="CT261" s="302">
        <f t="shared" ca="1" si="239"/>
        <v>1.1430299796529206</v>
      </c>
      <c r="CU261" s="302">
        <f t="shared" ca="1" si="240"/>
        <v>2.2435701182447572E-3</v>
      </c>
      <c r="CV261" s="37"/>
      <c r="CW261" s="298">
        <f t="shared" ca="1" si="202"/>
        <v>-8.3170201593727677E-2</v>
      </c>
      <c r="CX261" s="302">
        <f t="shared" ca="1" si="203"/>
        <v>-0.34187588253542778</v>
      </c>
      <c r="CY261" s="298">
        <f t="shared" ca="1" si="204"/>
        <v>0.84643288996372423</v>
      </c>
      <c r="CZ261" s="298">
        <f t="shared" ca="1" si="205"/>
        <v>0.80018827959519878</v>
      </c>
      <c r="DA261" s="304">
        <f t="shared" ca="1" si="206"/>
        <v>106.23805610798513</v>
      </c>
      <c r="DB261" s="305"/>
      <c r="DC261" s="304">
        <f t="shared" ca="1" si="207"/>
        <v>444.71099955335865</v>
      </c>
    </row>
    <row r="262" spans="1:107" ht="14.4" x14ac:dyDescent="0.3">
      <c r="A262" s="37"/>
      <c r="B262" s="37"/>
      <c r="C262" s="37"/>
      <c r="D262" s="37" t="s">
        <v>857</v>
      </c>
      <c r="E262" s="37"/>
      <c r="F262" s="37"/>
      <c r="G262" s="37"/>
      <c r="H262" s="37"/>
      <c r="I262" s="321">
        <v>6.47</v>
      </c>
      <c r="J262" s="337">
        <v>1.9E-2</v>
      </c>
      <c r="K262" s="338">
        <v>15.1</v>
      </c>
      <c r="L262" s="338">
        <v>4.18</v>
      </c>
      <c r="M262" s="338">
        <v>36.4</v>
      </c>
      <c r="N262" s="338">
        <v>17.8</v>
      </c>
      <c r="O262" s="339">
        <v>82.7</v>
      </c>
      <c r="P262" s="338">
        <v>0.39</v>
      </c>
      <c r="Q262" s="341">
        <v>1.4</v>
      </c>
      <c r="R262" s="338">
        <v>0.09</v>
      </c>
      <c r="S262" s="341">
        <v>6</v>
      </c>
      <c r="T262" s="341">
        <v>185</v>
      </c>
      <c r="U262" s="37"/>
      <c r="V262" s="37"/>
      <c r="W262" s="342">
        <v>5.0000000000000001E-4</v>
      </c>
      <c r="X262" s="343">
        <v>2.1000000000000001E-2</v>
      </c>
      <c r="Y262" s="344">
        <v>6.0000000000000001E-3</v>
      </c>
      <c r="Z262" s="37"/>
      <c r="AA262" s="37"/>
      <c r="AB262" s="343">
        <v>2.57</v>
      </c>
      <c r="AC262" s="341"/>
      <c r="AD262" s="37"/>
      <c r="AE262" s="321">
        <v>-7.12</v>
      </c>
      <c r="AF262" s="321">
        <v>-45.6</v>
      </c>
      <c r="AG262" s="37" t="str">
        <f t="shared" ca="1" si="241"/>
        <v>W_ID_085_FS_001</v>
      </c>
      <c r="AH262" s="37"/>
      <c r="AI262" s="37"/>
      <c r="AJ262" s="37"/>
      <c r="AK262" s="37"/>
      <c r="AL262" s="37">
        <f t="shared" ca="1" si="244"/>
        <v>6.47</v>
      </c>
      <c r="AM262" s="37">
        <f t="shared" ca="1" si="246"/>
        <v>1.9E-2</v>
      </c>
      <c r="AN262" s="37">
        <f t="shared" ca="1" si="246"/>
        <v>15.1</v>
      </c>
      <c r="AO262" s="37">
        <f t="shared" ca="1" si="246"/>
        <v>4.18</v>
      </c>
      <c r="AP262" s="37">
        <f t="shared" ca="1" si="246"/>
        <v>36.4</v>
      </c>
      <c r="AQ262" s="37">
        <f t="shared" ca="1" si="246"/>
        <v>17.8</v>
      </c>
      <c r="AR262" s="37">
        <f t="shared" ca="1" si="246"/>
        <v>82.7</v>
      </c>
      <c r="AS262" s="37">
        <f t="shared" ca="1" si="246"/>
        <v>0.39</v>
      </c>
      <c r="AT262" s="37">
        <f t="shared" ca="1" si="242"/>
        <v>1.4</v>
      </c>
      <c r="AU262" s="37">
        <f t="shared" ca="1" si="242"/>
        <v>0.09</v>
      </c>
      <c r="AV262" s="37">
        <f t="shared" ca="1" si="242"/>
        <v>6</v>
      </c>
      <c r="AW262" s="37">
        <f t="shared" ca="1" si="242"/>
        <v>185</v>
      </c>
      <c r="AX262" s="37"/>
      <c r="AY262" s="37"/>
      <c r="AZ262" s="37">
        <f t="shared" ca="1" si="245"/>
        <v>5.0000000000000001E-4</v>
      </c>
      <c r="BA262" s="37">
        <f t="shared" ca="1" si="245"/>
        <v>2.1000000000000001E-2</v>
      </c>
      <c r="BB262" s="37">
        <f t="shared" ca="1" si="245"/>
        <v>6.0000000000000001E-3</v>
      </c>
      <c r="BC262" s="37">
        <f t="shared" ca="1" si="245"/>
        <v>0</v>
      </c>
      <c r="BD262" s="37">
        <f t="shared" ca="1" si="245"/>
        <v>0</v>
      </c>
      <c r="BE262" s="37">
        <f t="shared" ca="1" si="245"/>
        <v>2.57</v>
      </c>
      <c r="BF262" s="37">
        <f t="shared" ca="1" si="245"/>
        <v>0</v>
      </c>
      <c r="BG262" s="37">
        <f t="shared" ca="1" si="209"/>
        <v>0</v>
      </c>
      <c r="BH262" s="37">
        <f t="shared" ca="1" si="194"/>
        <v>-7.12</v>
      </c>
      <c r="BI262" s="37">
        <f t="shared" ca="1" si="195"/>
        <v>-45.6</v>
      </c>
      <c r="BJ262" s="37"/>
      <c r="BK262" s="299">
        <f t="shared" ca="1" si="211"/>
        <v>4.1854552234028901</v>
      </c>
      <c r="BL262" s="299">
        <f t="shared" ca="1" si="212"/>
        <v>3.2013015999999999</v>
      </c>
      <c r="BM262" s="300">
        <f t="shared" ca="1" si="196"/>
        <v>0.1332321676388307</v>
      </c>
      <c r="BN262" s="37"/>
      <c r="BO262" s="301">
        <f t="shared" ca="1" si="215"/>
        <v>0.1044776119402985</v>
      </c>
      <c r="BP262" s="301">
        <f t="shared" ca="1" si="216"/>
        <v>0.16791044776119401</v>
      </c>
      <c r="BQ262" s="301">
        <f t="shared" ca="1" si="217"/>
        <v>0.7276119402985074</v>
      </c>
      <c r="BR262" s="302">
        <f t="shared" ca="1" si="218"/>
        <v>0.90049888059701488</v>
      </c>
      <c r="BS262" s="302">
        <f t="shared" ca="1" si="219"/>
        <v>0.1044776119402985</v>
      </c>
      <c r="BT262" s="301">
        <f t="shared" ca="1" si="220"/>
        <v>0.10727969348659003</v>
      </c>
      <c r="BU262" s="301">
        <f t="shared" ca="1" si="221"/>
        <v>0.14559386973180075</v>
      </c>
      <c r="BV262" s="301">
        <f t="shared" ca="1" si="222"/>
        <v>0.74712643678160917</v>
      </c>
      <c r="BW262" s="302">
        <f t="shared" ca="1" si="223"/>
        <v>0.92465019157088124</v>
      </c>
      <c r="BX262" s="302">
        <f t="shared" ca="1" si="213"/>
        <v>0.10727969348659003</v>
      </c>
      <c r="BY262" s="301">
        <f t="shared" ca="1" si="224"/>
        <v>0.1165644171779141</v>
      </c>
      <c r="BZ262" s="301">
        <f t="shared" ca="1" si="225"/>
        <v>0.51533742331288346</v>
      </c>
      <c r="CA262" s="301">
        <f t="shared" ca="1" si="226"/>
        <v>0.36809815950920244</v>
      </c>
      <c r="CB262" s="302">
        <f t="shared" ca="1" si="227"/>
        <v>0.49234723926380369</v>
      </c>
      <c r="CC262" s="302">
        <f t="shared" ca="1" si="228"/>
        <v>0.1165644171779141</v>
      </c>
      <c r="CD262" s="301">
        <f t="shared" ca="1" si="229"/>
        <v>7.276507276507276E-3</v>
      </c>
      <c r="CE262" s="301">
        <f t="shared" ca="1" si="230"/>
        <v>3.1185031185031183E-2</v>
      </c>
      <c r="CF262" s="301">
        <f t="shared" ca="1" si="231"/>
        <v>0.96153846153846156</v>
      </c>
      <c r="CG262" s="302">
        <f t="shared" ca="1" si="232"/>
        <v>1.1144899168399169</v>
      </c>
      <c r="CH262" s="302">
        <f t="shared" ca="1" si="233"/>
        <v>7.276507276507276E-3</v>
      </c>
      <c r="CI262" s="303" t="e">
        <f t="shared" ca="1" si="208"/>
        <v>#REF!</v>
      </c>
      <c r="CJ262" s="303" t="e">
        <f t="shared" ca="1" si="197"/>
        <v>#REF!</v>
      </c>
      <c r="CK262" s="303" t="e">
        <f t="shared" ca="1" si="198"/>
        <v>#REF!</v>
      </c>
      <c r="CL262" s="301" t="e">
        <f t="shared" ca="1" si="199"/>
        <v>#REF!</v>
      </c>
      <c r="CM262" s="301" t="e">
        <f t="shared" ca="1" si="200"/>
        <v>#REF!</v>
      </c>
      <c r="CN262" s="301" t="e">
        <f t="shared" ca="1" si="201"/>
        <v>#REF!</v>
      </c>
      <c r="CO262" s="302" t="e">
        <f t="shared" ca="1" si="234"/>
        <v>#REF!</v>
      </c>
      <c r="CP262" s="302">
        <f t="shared" ca="1" si="235"/>
        <v>-1</v>
      </c>
      <c r="CQ262" s="301">
        <f t="shared" ca="1" si="236"/>
        <v>3.5314164685760884E-3</v>
      </c>
      <c r="CR262" s="301">
        <f t="shared" ca="1" si="237"/>
        <v>9.7757091646675821E-3</v>
      </c>
      <c r="CS262" s="301">
        <f t="shared" ca="1" si="238"/>
        <v>0.98669287436675646</v>
      </c>
      <c r="CT262" s="302">
        <f t="shared" ca="1" si="239"/>
        <v>1.1413733019002497</v>
      </c>
      <c r="CU262" s="302">
        <f t="shared" ca="1" si="240"/>
        <v>3.5314164685760884E-3</v>
      </c>
      <c r="CV262" s="37"/>
      <c r="CW262" s="298">
        <f t="shared" ca="1" si="202"/>
        <v>-8.0674387588237639E-3</v>
      </c>
      <c r="CX262" s="302">
        <f t="shared" ca="1" si="203"/>
        <v>-0.31874882009898564</v>
      </c>
      <c r="CY262" s="298">
        <f t="shared" ca="1" si="204"/>
        <v>0.83022388059701491</v>
      </c>
      <c r="CZ262" s="298">
        <f t="shared" ca="1" si="205"/>
        <v>0.73462214411247795</v>
      </c>
      <c r="DA262" s="304">
        <f t="shared" ca="1" si="206"/>
        <v>127.02839467293282</v>
      </c>
      <c r="DB262" s="305"/>
      <c r="DC262" s="304">
        <f t="shared" ca="1" si="207"/>
        <v>533.62874059939588</v>
      </c>
    </row>
    <row r="263" spans="1:107" ht="14.4" x14ac:dyDescent="0.3">
      <c r="A263" s="37"/>
      <c r="B263" s="37"/>
      <c r="C263" s="37"/>
      <c r="D263" s="37" t="s">
        <v>858</v>
      </c>
      <c r="E263" s="37"/>
      <c r="F263" s="37"/>
      <c r="G263" s="37"/>
      <c r="H263" s="37"/>
      <c r="I263" s="321">
        <v>6.59</v>
      </c>
      <c r="J263" s="337">
        <v>1.55</v>
      </c>
      <c r="K263" s="338">
        <v>519</v>
      </c>
      <c r="L263" s="338">
        <v>31.9</v>
      </c>
      <c r="M263" s="338">
        <v>83.8</v>
      </c>
      <c r="N263" s="338">
        <v>49.4</v>
      </c>
      <c r="O263" s="339">
        <v>180</v>
      </c>
      <c r="P263" s="338">
        <v>5.92</v>
      </c>
      <c r="Q263" s="341">
        <v>681</v>
      </c>
      <c r="R263" s="338">
        <v>0.18</v>
      </c>
      <c r="S263" s="341"/>
      <c r="T263" s="341">
        <v>598</v>
      </c>
      <c r="U263" s="37"/>
      <c r="V263" s="37"/>
      <c r="W263" s="342">
        <v>1.5E-3</v>
      </c>
      <c r="X263" s="343">
        <v>0.156</v>
      </c>
      <c r="Y263" s="344">
        <v>9.6000000000000002E-2</v>
      </c>
      <c r="Z263" s="37"/>
      <c r="AA263" s="37"/>
      <c r="AB263" s="343">
        <v>2.97</v>
      </c>
      <c r="AC263" s="341"/>
      <c r="AD263" s="37"/>
      <c r="AE263" s="321">
        <v>-8.19</v>
      </c>
      <c r="AF263" s="321">
        <v>-50</v>
      </c>
      <c r="AG263" s="37" t="str">
        <f t="shared" ca="1" si="241"/>
        <v>W_ID_086_FS_001</v>
      </c>
      <c r="AH263" s="37"/>
      <c r="AI263" s="37"/>
      <c r="AJ263" s="37"/>
      <c r="AK263" s="37"/>
      <c r="AL263" s="37">
        <f t="shared" ca="1" si="244"/>
        <v>6.59</v>
      </c>
      <c r="AM263" s="37">
        <f t="shared" ca="1" si="246"/>
        <v>1.55</v>
      </c>
      <c r="AN263" s="37">
        <f t="shared" ca="1" si="246"/>
        <v>519</v>
      </c>
      <c r="AO263" s="37">
        <f t="shared" ca="1" si="246"/>
        <v>31.9</v>
      </c>
      <c r="AP263" s="37">
        <f t="shared" ca="1" si="246"/>
        <v>83.8</v>
      </c>
      <c r="AQ263" s="37">
        <f t="shared" ca="1" si="246"/>
        <v>49.4</v>
      </c>
      <c r="AR263" s="37">
        <f t="shared" ca="1" si="246"/>
        <v>180</v>
      </c>
      <c r="AS263" s="37">
        <f t="shared" ca="1" si="246"/>
        <v>5.92</v>
      </c>
      <c r="AT263" s="37">
        <f t="shared" ca="1" si="242"/>
        <v>681</v>
      </c>
      <c r="AU263" s="37">
        <f t="shared" ca="1" si="242"/>
        <v>0.18</v>
      </c>
      <c r="AV263" s="37">
        <f t="shared" ca="1" si="242"/>
        <v>0</v>
      </c>
      <c r="AW263" s="37">
        <f t="shared" ca="1" si="242"/>
        <v>598</v>
      </c>
      <c r="AX263" s="37"/>
      <c r="AY263" s="37"/>
      <c r="AZ263" s="37">
        <f t="shared" ca="1" si="245"/>
        <v>1.5E-3</v>
      </c>
      <c r="BA263" s="37">
        <f t="shared" ca="1" si="245"/>
        <v>0.156</v>
      </c>
      <c r="BB263" s="37">
        <f t="shared" ca="1" si="245"/>
        <v>9.6000000000000002E-2</v>
      </c>
      <c r="BC263" s="37">
        <f t="shared" ca="1" si="245"/>
        <v>0</v>
      </c>
      <c r="BD263" s="37">
        <f t="shared" ca="1" si="245"/>
        <v>0</v>
      </c>
      <c r="BE263" s="37">
        <f t="shared" ca="1" si="245"/>
        <v>2.97</v>
      </c>
      <c r="BF263" s="37">
        <f t="shared" ca="1" si="245"/>
        <v>0</v>
      </c>
      <c r="BG263" s="37">
        <f t="shared" ca="1" si="209"/>
        <v>0</v>
      </c>
      <c r="BH263" s="37">
        <f t="shared" ca="1" si="194"/>
        <v>-8.19</v>
      </c>
      <c r="BI263" s="37">
        <f t="shared" ca="1" si="195"/>
        <v>-50</v>
      </c>
      <c r="BJ263" s="37"/>
      <c r="BK263" s="299">
        <f t="shared" ca="1" si="211"/>
        <v>32.02062088326165</v>
      </c>
      <c r="BL263" s="299">
        <f t="shared" ca="1" si="212"/>
        <v>29.0217052</v>
      </c>
      <c r="BM263" s="300">
        <f t="shared" ca="1" si="196"/>
        <v>4.9128463407032252E-2</v>
      </c>
      <c r="BN263" s="37"/>
      <c r="BO263" s="301">
        <f t="shared" ca="1" si="215"/>
        <v>0.81703659268146367</v>
      </c>
      <c r="BP263" s="301">
        <f t="shared" ca="1" si="216"/>
        <v>5.3989202159568086E-3</v>
      </c>
      <c r="BQ263" s="301">
        <f t="shared" ca="1" si="217"/>
        <v>0.17756448710257949</v>
      </c>
      <c r="BR263" s="302">
        <f t="shared" ca="1" si="218"/>
        <v>0.67679064187162574</v>
      </c>
      <c r="BS263" s="302">
        <f t="shared" ca="1" si="219"/>
        <v>0.81703659268146367</v>
      </c>
      <c r="BT263" s="301">
        <f t="shared" ca="1" si="220"/>
        <v>0.69207317073170727</v>
      </c>
      <c r="BU263" s="301">
        <f t="shared" ca="1" si="221"/>
        <v>0.15752032520325204</v>
      </c>
      <c r="BV263" s="301">
        <f t="shared" ca="1" si="222"/>
        <v>0.15040650406504066</v>
      </c>
      <c r="BW263" s="302">
        <f t="shared" ca="1" si="223"/>
        <v>0.57327743902439021</v>
      </c>
      <c r="BX263" s="302">
        <f t="shared" ca="1" si="213"/>
        <v>0.69207317073170727</v>
      </c>
      <c r="BY263" s="301">
        <f t="shared" ca="1" si="224"/>
        <v>0.49457562220804085</v>
      </c>
      <c r="BZ263" s="301">
        <f t="shared" ca="1" si="225"/>
        <v>0.19910657306955967</v>
      </c>
      <c r="CA263" s="301">
        <f t="shared" ca="1" si="226"/>
        <v>0.3063178047223995</v>
      </c>
      <c r="CB263" s="302">
        <f t="shared" ca="1" si="227"/>
        <v>0.63927313337587754</v>
      </c>
      <c r="CC263" s="302">
        <f t="shared" ca="1" si="228"/>
        <v>0.49457562220804085</v>
      </c>
      <c r="CD263" s="301">
        <f t="shared" ca="1" si="229"/>
        <v>0.53244722439405789</v>
      </c>
      <c r="CE263" s="301">
        <f t="shared" ca="1" si="230"/>
        <v>0</v>
      </c>
      <c r="CF263" s="301">
        <f t="shared" ca="1" si="231"/>
        <v>0.46755277560594216</v>
      </c>
      <c r="CG263" s="302">
        <f t="shared" ca="1" si="232"/>
        <v>0.8473182173573105</v>
      </c>
      <c r="CH263" s="302">
        <f t="shared" ca="1" si="233"/>
        <v>0.53244722439405789</v>
      </c>
      <c r="CI263" s="303" t="e">
        <f t="shared" ca="1" si="208"/>
        <v>#REF!</v>
      </c>
      <c r="CJ263" s="303" t="e">
        <f t="shared" ca="1" si="197"/>
        <v>#REF!</v>
      </c>
      <c r="CK263" s="303" t="e">
        <f t="shared" ca="1" si="198"/>
        <v>#REF!</v>
      </c>
      <c r="CL263" s="301" t="e">
        <f t="shared" ca="1" si="199"/>
        <v>#REF!</v>
      </c>
      <c r="CM263" s="301" t="e">
        <f t="shared" ca="1" si="200"/>
        <v>#REF!</v>
      </c>
      <c r="CN263" s="301" t="e">
        <f t="shared" ca="1" si="201"/>
        <v>#REF!</v>
      </c>
      <c r="CO263" s="302" t="e">
        <f t="shared" ca="1" si="234"/>
        <v>#REF!</v>
      </c>
      <c r="CP263" s="302">
        <f t="shared" ca="1" si="235"/>
        <v>-1</v>
      </c>
      <c r="CQ263" s="301">
        <f t="shared" ca="1" si="236"/>
        <v>6.5975862048576486E-2</v>
      </c>
      <c r="CR263" s="301">
        <f t="shared" ca="1" si="237"/>
        <v>4.0551637752400581E-2</v>
      </c>
      <c r="CS263" s="301">
        <f t="shared" ca="1" si="238"/>
        <v>0.89347250019902291</v>
      </c>
      <c r="CT263" s="302">
        <f t="shared" ca="1" si="239"/>
        <v>1.0697871587266599</v>
      </c>
      <c r="CU263" s="302">
        <f t="shared" ca="1" si="240"/>
        <v>6.5975862048576486E-2</v>
      </c>
      <c r="CV263" s="37"/>
      <c r="CW263" s="298">
        <f t="shared" ca="1" si="202"/>
        <v>1.3138544171907152</v>
      </c>
      <c r="CX263" s="302">
        <f t="shared" ca="1" si="203"/>
        <v>1.0843373474840856</v>
      </c>
      <c r="CY263" s="298">
        <f t="shared" ca="1" si="204"/>
        <v>0.85496711664935976</v>
      </c>
      <c r="CZ263" s="298">
        <f t="shared" ca="1" si="205"/>
        <v>0.38066825775656327</v>
      </c>
      <c r="DA263" s="304">
        <f t="shared" ca="1" si="206"/>
        <v>173.39090095812807</v>
      </c>
      <c r="DB263" s="305"/>
      <c r="DC263" s="304">
        <f t="shared" ca="1" si="207"/>
        <v>734.84436844697768</v>
      </c>
    </row>
    <row r="264" spans="1:107" ht="14.4" x14ac:dyDescent="0.3">
      <c r="A264" s="37"/>
      <c r="B264" s="37"/>
      <c r="C264" s="37"/>
      <c r="D264" s="37" t="s">
        <v>859</v>
      </c>
      <c r="E264" s="37"/>
      <c r="F264" s="37"/>
      <c r="G264" s="37"/>
      <c r="H264" s="37"/>
      <c r="I264" s="321">
        <v>6.6</v>
      </c>
      <c r="J264" s="337">
        <v>0.35199999999999998</v>
      </c>
      <c r="K264" s="338">
        <v>242</v>
      </c>
      <c r="L264" s="338">
        <v>23.5</v>
      </c>
      <c r="M264" s="338">
        <v>77.900000000000006</v>
      </c>
      <c r="N264" s="338">
        <v>50.2</v>
      </c>
      <c r="O264" s="339">
        <v>203</v>
      </c>
      <c r="P264" s="338">
        <v>4.8099999999999996</v>
      </c>
      <c r="Q264" s="341">
        <v>248</v>
      </c>
      <c r="R264" s="338">
        <v>0.14000000000000001</v>
      </c>
      <c r="S264" s="341"/>
      <c r="T264" s="341">
        <v>572</v>
      </c>
      <c r="U264" s="37"/>
      <c r="V264" s="37"/>
      <c r="W264" s="342">
        <v>5.0000000000000001E-4</v>
      </c>
      <c r="X264" s="343">
        <v>0.14799999999999999</v>
      </c>
      <c r="Y264" s="344">
        <v>7.4999999999999997E-2</v>
      </c>
      <c r="Z264" s="37"/>
      <c r="AA264" s="37"/>
      <c r="AB264" s="343">
        <v>1.99</v>
      </c>
      <c r="AC264" s="341"/>
      <c r="AD264" s="37"/>
      <c r="AE264" s="321"/>
      <c r="AF264" s="321"/>
      <c r="AG264" s="37" t="str">
        <f t="shared" ca="1" si="241"/>
        <v>W_ID_087_FS_001</v>
      </c>
      <c r="AH264" s="37"/>
      <c r="AI264" s="37"/>
      <c r="AJ264" s="37"/>
      <c r="AK264" s="37"/>
      <c r="AL264" s="37">
        <f t="shared" ca="1" si="244"/>
        <v>6.6</v>
      </c>
      <c r="AM264" s="37">
        <f t="shared" ca="1" si="246"/>
        <v>0.35199999999999998</v>
      </c>
      <c r="AN264" s="37">
        <f t="shared" ca="1" si="246"/>
        <v>242</v>
      </c>
      <c r="AO264" s="37">
        <f t="shared" ca="1" si="246"/>
        <v>23.5</v>
      </c>
      <c r="AP264" s="37">
        <f t="shared" ca="1" si="246"/>
        <v>77.900000000000006</v>
      </c>
      <c r="AQ264" s="37">
        <f t="shared" ca="1" si="246"/>
        <v>50.2</v>
      </c>
      <c r="AR264" s="37">
        <f t="shared" ca="1" si="246"/>
        <v>203</v>
      </c>
      <c r="AS264" s="37">
        <f t="shared" ca="1" si="246"/>
        <v>4.8099999999999996</v>
      </c>
      <c r="AT264" s="37">
        <f t="shared" ca="1" si="242"/>
        <v>248</v>
      </c>
      <c r="AU264" s="37">
        <f t="shared" ca="1" si="242"/>
        <v>0.14000000000000001</v>
      </c>
      <c r="AV264" s="37">
        <f t="shared" ca="1" si="242"/>
        <v>0</v>
      </c>
      <c r="AW264" s="37">
        <f t="shared" ca="1" si="242"/>
        <v>572</v>
      </c>
      <c r="AX264" s="37"/>
      <c r="AY264" s="37"/>
      <c r="AZ264" s="37">
        <f t="shared" ca="1" si="245"/>
        <v>5.0000000000000001E-4</v>
      </c>
      <c r="BA264" s="37">
        <f t="shared" ca="1" si="245"/>
        <v>0.14799999999999999</v>
      </c>
      <c r="BB264" s="37">
        <f t="shared" ca="1" si="245"/>
        <v>7.4999999999999997E-2</v>
      </c>
      <c r="BC264" s="37">
        <f t="shared" ca="1" si="245"/>
        <v>0</v>
      </c>
      <c r="BD264" s="37">
        <f t="shared" ca="1" si="245"/>
        <v>0</v>
      </c>
      <c r="BE264" s="37">
        <f t="shared" ca="1" si="245"/>
        <v>1.99</v>
      </c>
      <c r="BF264" s="37">
        <f t="shared" ca="1" si="245"/>
        <v>0</v>
      </c>
      <c r="BG264" s="37">
        <f t="shared" ca="1" si="209"/>
        <v>0</v>
      </c>
      <c r="BH264" s="37">
        <f t="shared" ref="BH264:BH327" ca="1" si="247">INDIRECT(BH$5&amp;(CELL("row", BH264)))</f>
        <v>0</v>
      </c>
      <c r="BI264" s="37">
        <f t="shared" ca="1" si="195"/>
        <v>99</v>
      </c>
      <c r="BJ264" s="37"/>
      <c r="BK264" s="299">
        <f t="shared" ca="1" si="211"/>
        <v>19.302435699134005</v>
      </c>
      <c r="BL264" s="299">
        <f t="shared" ca="1" si="212"/>
        <v>16.3785296</v>
      </c>
      <c r="BM264" s="300">
        <f t="shared" ca="1" si="196"/>
        <v>8.1945823904180357E-2</v>
      </c>
      <c r="BN264" s="37"/>
      <c r="BO264" s="301">
        <f t="shared" ca="1" si="215"/>
        <v>0.66711499663752527</v>
      </c>
      <c r="BP264" s="301">
        <f t="shared" ca="1" si="216"/>
        <v>9.4149293880295918E-3</v>
      </c>
      <c r="BQ264" s="301">
        <f t="shared" ca="1" si="217"/>
        <v>0.32347007397444516</v>
      </c>
      <c r="BR264" s="302">
        <f t="shared" ca="1" si="218"/>
        <v>0.75870309347679887</v>
      </c>
      <c r="BS264" s="302">
        <f t="shared" ca="1" si="219"/>
        <v>0.66711499663752527</v>
      </c>
      <c r="BT264" s="301">
        <f t="shared" ca="1" si="220"/>
        <v>0.61469822778535133</v>
      </c>
      <c r="BU264" s="301">
        <f t="shared" ca="1" si="221"/>
        <v>8.7247490395340188E-2</v>
      </c>
      <c r="BV264" s="301">
        <f t="shared" ca="1" si="222"/>
        <v>0.29805428181930843</v>
      </c>
      <c r="BW264" s="302">
        <f t="shared" ca="1" si="223"/>
        <v>0.69909003594001728</v>
      </c>
      <c r="BX264" s="302">
        <f t="shared" ca="1" si="213"/>
        <v>0.61469822778535133</v>
      </c>
      <c r="BY264" s="301">
        <f t="shared" ca="1" si="224"/>
        <v>0.20779220779220778</v>
      </c>
      <c r="BZ264" s="301">
        <f t="shared" ca="1" si="225"/>
        <v>0.34946871310507671</v>
      </c>
      <c r="CA264" s="301">
        <f t="shared" ca="1" si="226"/>
        <v>0.44273907910271548</v>
      </c>
      <c r="CB264" s="302">
        <f t="shared" ca="1" si="227"/>
        <v>0.63121003541912635</v>
      </c>
      <c r="CC264" s="302">
        <f t="shared" ca="1" si="228"/>
        <v>0.20779220779220778</v>
      </c>
      <c r="CD264" s="301">
        <f t="shared" ca="1" si="229"/>
        <v>0.30243902439024389</v>
      </c>
      <c r="CE264" s="301">
        <f t="shared" ca="1" si="230"/>
        <v>0</v>
      </c>
      <c r="CF264" s="301">
        <f t="shared" ca="1" si="231"/>
        <v>0.69756097560975605</v>
      </c>
      <c r="CG264" s="302">
        <f t="shared" ca="1" si="232"/>
        <v>0.98010195121951216</v>
      </c>
      <c r="CH264" s="302">
        <f t="shared" ca="1" si="233"/>
        <v>0.30243902439024389</v>
      </c>
      <c r="CI264" s="303" t="e">
        <f t="shared" ca="1" si="208"/>
        <v>#REF!</v>
      </c>
      <c r="CJ264" s="303" t="e">
        <f t="shared" ca="1" si="197"/>
        <v>#REF!</v>
      </c>
      <c r="CK264" s="303" t="e">
        <f t="shared" ca="1" si="198"/>
        <v>#REF!</v>
      </c>
      <c r="CL264" s="301" t="e">
        <f t="shared" ca="1" si="199"/>
        <v>#REF!</v>
      </c>
      <c r="CM264" s="301" t="e">
        <f t="shared" ca="1" si="200"/>
        <v>#REF!</v>
      </c>
      <c r="CN264" s="301" t="e">
        <f t="shared" ca="1" si="201"/>
        <v>#REF!</v>
      </c>
      <c r="CO264" s="302" t="e">
        <f t="shared" ca="1" si="234"/>
        <v>#REF!</v>
      </c>
      <c r="CP264" s="302">
        <f t="shared" ca="1" si="235"/>
        <v>-1</v>
      </c>
      <c r="CQ264" s="301">
        <f t="shared" ca="1" si="236"/>
        <v>3.2001287103119162E-2</v>
      </c>
      <c r="CR264" s="301">
        <f t="shared" ca="1" si="237"/>
        <v>3.1075630038152904E-2</v>
      </c>
      <c r="CS264" s="301">
        <f t="shared" ca="1" si="238"/>
        <v>0.93692308285872794</v>
      </c>
      <c r="CT264" s="302">
        <f t="shared" ca="1" si="239"/>
        <v>1.1003426269503143</v>
      </c>
      <c r="CU264" s="302">
        <f t="shared" ca="1" si="240"/>
        <v>3.2001287103119162E-2</v>
      </c>
      <c r="CV264" s="37"/>
      <c r="CW264" s="298">
        <f t="shared" ca="1" si="202"/>
        <v>1.0414320073984531</v>
      </c>
      <c r="CX264" s="302">
        <f t="shared" ca="1" si="203"/>
        <v>0.850598266870908</v>
      </c>
      <c r="CY264" s="298">
        <f t="shared" ca="1" si="204"/>
        <v>0.8656664942231419</v>
      </c>
      <c r="CZ264" s="298">
        <f t="shared" ca="1" si="205"/>
        <v>0.49266247379454925</v>
      </c>
      <c r="DA264" s="304">
        <f t="shared" ca="1" si="206"/>
        <v>181.61555850415647</v>
      </c>
      <c r="DB264" s="305"/>
      <c r="DC264" s="304">
        <f t="shared" ca="1" si="207"/>
        <v>771.00786331278721</v>
      </c>
    </row>
    <row r="265" spans="1:107" ht="14.4" x14ac:dyDescent="0.3">
      <c r="A265" s="37"/>
      <c r="B265" s="37"/>
      <c r="C265" s="37"/>
      <c r="D265" s="37" t="s">
        <v>860</v>
      </c>
      <c r="E265" s="37"/>
      <c r="F265" s="37"/>
      <c r="G265" s="37"/>
      <c r="H265" s="37"/>
      <c r="I265" s="321">
        <v>6.57</v>
      </c>
      <c r="J265" s="337">
        <v>0.36299999999999999</v>
      </c>
      <c r="K265" s="338">
        <v>197</v>
      </c>
      <c r="L265" s="338">
        <v>19.7</v>
      </c>
      <c r="M265" s="338">
        <v>124</v>
      </c>
      <c r="N265" s="338">
        <v>84.7</v>
      </c>
      <c r="O265" s="339">
        <v>170</v>
      </c>
      <c r="P265" s="338">
        <v>2.16</v>
      </c>
      <c r="Q265" s="341">
        <v>114</v>
      </c>
      <c r="R265" s="338">
        <v>0.15</v>
      </c>
      <c r="S265" s="341"/>
      <c r="T265" s="341">
        <v>854</v>
      </c>
      <c r="U265" s="37"/>
      <c r="V265" s="37"/>
      <c r="W265" s="342">
        <v>8.0000000000000004E-4</v>
      </c>
      <c r="X265" s="343">
        <v>8.2000000000000003E-2</v>
      </c>
      <c r="Y265" s="344">
        <v>2.5999999999999999E-2</v>
      </c>
      <c r="Z265" s="37"/>
      <c r="AA265" s="37"/>
      <c r="AB265" s="343">
        <v>12.1</v>
      </c>
      <c r="AC265" s="341"/>
      <c r="AD265" s="37"/>
      <c r="AE265" s="321">
        <v>-7.02</v>
      </c>
      <c r="AF265" s="321">
        <v>-40.6</v>
      </c>
      <c r="AG265" s="37" t="str">
        <f t="shared" ca="1" si="241"/>
        <v>W_ID_088_FS_001</v>
      </c>
      <c r="AH265" s="37"/>
      <c r="AI265" s="37"/>
      <c r="AJ265" s="37"/>
      <c r="AK265" s="37"/>
      <c r="AL265" s="37">
        <f t="shared" ca="1" si="244"/>
        <v>6.57</v>
      </c>
      <c r="AM265" s="37">
        <f t="shared" ca="1" si="246"/>
        <v>0.36299999999999999</v>
      </c>
      <c r="AN265" s="37">
        <f t="shared" ca="1" si="246"/>
        <v>197</v>
      </c>
      <c r="AO265" s="37">
        <f t="shared" ca="1" si="246"/>
        <v>19.7</v>
      </c>
      <c r="AP265" s="37">
        <f t="shared" ca="1" si="246"/>
        <v>124</v>
      </c>
      <c r="AQ265" s="37">
        <f t="shared" ca="1" si="246"/>
        <v>84.7</v>
      </c>
      <c r="AR265" s="37">
        <f t="shared" ca="1" si="246"/>
        <v>170</v>
      </c>
      <c r="AS265" s="37">
        <f t="shared" ca="1" si="246"/>
        <v>2.16</v>
      </c>
      <c r="AT265" s="37">
        <f t="shared" ca="1" si="242"/>
        <v>114</v>
      </c>
      <c r="AU265" s="37">
        <f t="shared" ca="1" si="242"/>
        <v>0.15</v>
      </c>
      <c r="AV265" s="37">
        <f t="shared" ca="1" si="242"/>
        <v>0</v>
      </c>
      <c r="AW265" s="37">
        <f t="shared" ca="1" si="242"/>
        <v>854</v>
      </c>
      <c r="AX265" s="37"/>
      <c r="AY265" s="37"/>
      <c r="AZ265" s="37">
        <f t="shared" ca="1" si="245"/>
        <v>8.0000000000000004E-4</v>
      </c>
      <c r="BA265" s="37">
        <f t="shared" ca="1" si="245"/>
        <v>8.2000000000000003E-2</v>
      </c>
      <c r="BB265" s="37">
        <f t="shared" ca="1" si="245"/>
        <v>2.5999999999999999E-2</v>
      </c>
      <c r="BC265" s="37">
        <f t="shared" ca="1" si="245"/>
        <v>0</v>
      </c>
      <c r="BD265" s="37">
        <f t="shared" ca="1" si="245"/>
        <v>0</v>
      </c>
      <c r="BE265" s="37">
        <f t="shared" ca="1" si="245"/>
        <v>12.1</v>
      </c>
      <c r="BF265" s="37">
        <f t="shared" ca="1" si="245"/>
        <v>0</v>
      </c>
      <c r="BG265" s="37">
        <f t="shared" ca="1" si="209"/>
        <v>0</v>
      </c>
      <c r="BH265" s="37">
        <f t="shared" ca="1" si="247"/>
        <v>-7.02</v>
      </c>
      <c r="BI265" s="37">
        <f t="shared" ref="BI265:BI328" ca="1" si="248">IF(INDIRECT(BI$5&amp;(CELL("row", BI265)))=0,99,INDIRECT(BI$5&amp;(CELL("row", BI265))))</f>
        <v>-40.6</v>
      </c>
      <c r="BJ265" s="37"/>
      <c r="BK265" s="299">
        <f t="shared" ca="1" si="211"/>
        <v>22.930841930252548</v>
      </c>
      <c r="BL265" s="299">
        <f t="shared" ca="1" si="212"/>
        <v>17.220896</v>
      </c>
      <c r="BM265" s="300">
        <f t="shared" ref="BM265:BM328" ca="1" si="249">IF(BK265=0,"",(BK265-BL265)/(BK265+BL265))</f>
        <v>0.14220918507117367</v>
      </c>
      <c r="BN265" s="37"/>
      <c r="BO265" s="301">
        <f t="shared" ca="1" si="215"/>
        <v>0.66375545851528384</v>
      </c>
      <c r="BP265" s="301">
        <f t="shared" ca="1" si="216"/>
        <v>2.1834061135371178E-2</v>
      </c>
      <c r="BQ265" s="301">
        <f t="shared" ca="1" si="217"/>
        <v>0.31441048034934499</v>
      </c>
      <c r="BR265" s="302">
        <f t="shared" ca="1" si="218"/>
        <v>0.74630218340611365</v>
      </c>
      <c r="BS265" s="302">
        <f t="shared" ca="1" si="219"/>
        <v>0.66375545851528384</v>
      </c>
      <c r="BT265" s="301">
        <f t="shared" ca="1" si="220"/>
        <v>0.55800293685756241</v>
      </c>
      <c r="BU265" s="301">
        <f t="shared" ca="1" si="221"/>
        <v>0.17767988252569747</v>
      </c>
      <c r="BV265" s="301">
        <f t="shared" ca="1" si="222"/>
        <v>0.26431718061674009</v>
      </c>
      <c r="BW265" s="302">
        <f t="shared" ca="1" si="223"/>
        <v>0.6273979441997064</v>
      </c>
      <c r="BX265" s="302">
        <f t="shared" ca="1" si="213"/>
        <v>0.55800293685756241</v>
      </c>
      <c r="BY265" s="301">
        <f t="shared" ca="1" si="224"/>
        <v>0.3817034700315457</v>
      </c>
      <c r="BZ265" s="301">
        <f t="shared" ca="1" si="225"/>
        <v>0.34490010515247105</v>
      </c>
      <c r="CA265" s="301">
        <f t="shared" ca="1" si="226"/>
        <v>0.27339642481598314</v>
      </c>
      <c r="CB265" s="302">
        <f t="shared" ca="1" si="227"/>
        <v>0.53608643533123024</v>
      </c>
      <c r="CC265" s="302">
        <f t="shared" ca="1" si="228"/>
        <v>0.3817034700315457</v>
      </c>
      <c r="CD265" s="301">
        <f t="shared" ca="1" si="229"/>
        <v>0.11776859504132231</v>
      </c>
      <c r="CE265" s="301">
        <f t="shared" ca="1" si="230"/>
        <v>0</v>
      </c>
      <c r="CF265" s="301">
        <f t="shared" ca="1" si="231"/>
        <v>0.88223140495867769</v>
      </c>
      <c r="CG265" s="302">
        <f t="shared" ca="1" si="232"/>
        <v>1.0867121900826446</v>
      </c>
      <c r="CH265" s="302">
        <f t="shared" ca="1" si="233"/>
        <v>0.11776859504132231</v>
      </c>
      <c r="CI265" s="303" t="e">
        <f t="shared" ca="1" si="208"/>
        <v>#REF!</v>
      </c>
      <c r="CJ265" s="303" t="e">
        <f t="shared" ref="CJ265:CJ328" ca="1" si="250">INDIRECT("R"&amp;ROW(CJ265)&amp;"C"&amp;(COLUMN(INDIRECT($X$4&amp;ROW(CJ265),TRUE))+29),FALSE)</f>
        <v>#REF!</v>
      </c>
      <c r="CK265" s="303" t="e">
        <f t="shared" ref="CK265:CK328" ca="1" si="251">INDIRECT("R"&amp;ROW(CK265)&amp;"C"&amp;(COLUMN(INDIRECT($X$5&amp;ROW(CK265),TRUE))+29),FALSE)</f>
        <v>#REF!</v>
      </c>
      <c r="CL265" s="301" t="e">
        <f t="shared" ref="CL265:CL328" ca="1" si="252">(CI265*CL$6)/(CI265*CL$6+CJ265*CM$6+CK265*CN$6)</f>
        <v>#REF!</v>
      </c>
      <c r="CM265" s="301" t="e">
        <f t="shared" ref="CM265:CM328" ca="1" si="253">(CJ265*CM$6)/(CI265*CL$6+CJ265*CM$6+CK265*CN$6)</f>
        <v>#REF!</v>
      </c>
      <c r="CN265" s="301" t="e">
        <f t="shared" ref="CN265:CN328" ca="1" si="254">(CK265*CN$6)/(CI265*CL$6+CJ265*CM$6+CK265*CN$6)</f>
        <v>#REF!</v>
      </c>
      <c r="CO265" s="302" t="e">
        <f t="shared" ca="1" si="234"/>
        <v>#REF!</v>
      </c>
      <c r="CP265" s="302">
        <f t="shared" ca="1" si="235"/>
        <v>-1</v>
      </c>
      <c r="CQ265" s="301">
        <f t="shared" ca="1" si="236"/>
        <v>2.0526691369075697E-2</v>
      </c>
      <c r="CR265" s="301">
        <f t="shared" ca="1" si="237"/>
        <v>2.0526691369075697E-2</v>
      </c>
      <c r="CS265" s="301">
        <f t="shared" ca="1" si="238"/>
        <v>0.9589466172618486</v>
      </c>
      <c r="CT265" s="302">
        <f t="shared" ca="1" si="239"/>
        <v>1.1191477705487609</v>
      </c>
      <c r="CU265" s="302">
        <f t="shared" ca="1" si="240"/>
        <v>2.0526691369075697E-2</v>
      </c>
      <c r="CV265" s="37"/>
      <c r="CW265" s="298">
        <f t="shared" ref="CW265:CW328" ca="1" si="255">IF(ISERROR(2*LOG(AO265)-LOG(AQ265)),-99,2*LOG(AO265)-LOG(AQ265))</f>
        <v>0.66104904199247883</v>
      </c>
      <c r="CX265" s="302">
        <f t="shared" ref="CX265:CX328" ca="1" si="256">IF(ISERROR(2*LOG(AO265)-LOG(AP265)),-99,2*LOG(AO265)-LOG(AP265))</f>
        <v>0.49551076716095066</v>
      </c>
      <c r="CY265" s="298">
        <f t="shared" ref="CY265:CY328" ca="1" si="257">IF(ISERROR(10*AQ265/(10*AQ265+AP265)),-99,10*AQ265/(10*AQ265+AP265))</f>
        <v>0.87229660144181254</v>
      </c>
      <c r="CZ265" s="298">
        <f t="shared" ref="CZ265:CZ328" ca="1" si="258">IF(ISERROR(10*AO265/(10*AO265+AN265)),-99,10*AO265/(10*AO265+AN265))</f>
        <v>0.5</v>
      </c>
      <c r="DA265" s="304">
        <f t="shared" ref="DA265:DA328" ca="1" si="259">0.00000031665*AR265^3 - 0.00036686*AR265^2 + 0.28831*AR265 + 77.034 *LOG(AR265) - 42.198</f>
        <v>169.58854965945397</v>
      </c>
      <c r="DB265" s="305"/>
      <c r="DC265" s="304">
        <f t="shared" ref="DC265:DC328" ca="1" si="260">IF(ISERROR(DA265),-999,0.000000068133*DA265^4-0.00003873*DA265^3+0.0090986*DA265^2+3.3034*DA265+28.833)</f>
        <v>718.18428639632077</v>
      </c>
    </row>
    <row r="266" spans="1:107" ht="14.4" x14ac:dyDescent="0.3">
      <c r="A266" s="37"/>
      <c r="B266" s="37"/>
      <c r="C266" s="37"/>
      <c r="D266" s="37" t="s">
        <v>861</v>
      </c>
      <c r="E266" s="37"/>
      <c r="F266" s="37"/>
      <c r="G266" s="37"/>
      <c r="H266" s="37"/>
      <c r="I266" s="321">
        <v>6.6</v>
      </c>
      <c r="J266" s="337">
        <v>0.42</v>
      </c>
      <c r="K266" s="338">
        <v>227</v>
      </c>
      <c r="L266" s="338">
        <v>22.6</v>
      </c>
      <c r="M266" s="338">
        <v>72.7</v>
      </c>
      <c r="N266" s="338">
        <v>49.2</v>
      </c>
      <c r="O266" s="339">
        <v>195</v>
      </c>
      <c r="P266" s="338">
        <v>4.78</v>
      </c>
      <c r="Q266" s="341">
        <v>235</v>
      </c>
      <c r="R266" s="338">
        <v>0.16</v>
      </c>
      <c r="S266" s="341"/>
      <c r="T266" s="341">
        <v>576</v>
      </c>
      <c r="U266" s="37"/>
      <c r="V266" s="37"/>
      <c r="W266" s="342">
        <v>5.0000000000000001E-4</v>
      </c>
      <c r="X266" s="343">
        <v>0.13300000000000001</v>
      </c>
      <c r="Y266" s="344">
        <v>5.2999999999999999E-2</v>
      </c>
      <c r="Z266" s="37"/>
      <c r="AA266" s="37"/>
      <c r="AB266" s="343">
        <v>0.39400000000000002</v>
      </c>
      <c r="AC266" s="341"/>
      <c r="AD266" s="37"/>
      <c r="AE266" s="321">
        <v>-6.22</v>
      </c>
      <c r="AF266" s="321">
        <v>-47.2</v>
      </c>
      <c r="AG266" s="37" t="str">
        <f t="shared" ca="1" si="241"/>
        <v>W_ID_089_FS_001</v>
      </c>
      <c r="AH266" s="37"/>
      <c r="AI266" s="37"/>
      <c r="AJ266" s="37"/>
      <c r="AK266" s="37"/>
      <c r="AL266" s="37">
        <f t="shared" ca="1" si="244"/>
        <v>6.6</v>
      </c>
      <c r="AM266" s="37">
        <f t="shared" ca="1" si="246"/>
        <v>0.42</v>
      </c>
      <c r="AN266" s="37">
        <f t="shared" ca="1" si="246"/>
        <v>227</v>
      </c>
      <c r="AO266" s="37">
        <f t="shared" ca="1" si="246"/>
        <v>22.6</v>
      </c>
      <c r="AP266" s="37">
        <f t="shared" ca="1" si="246"/>
        <v>72.7</v>
      </c>
      <c r="AQ266" s="37">
        <f t="shared" ca="1" si="246"/>
        <v>49.2</v>
      </c>
      <c r="AR266" s="37">
        <f t="shared" ca="1" si="246"/>
        <v>195</v>
      </c>
      <c r="AS266" s="37">
        <f t="shared" ca="1" si="246"/>
        <v>4.78</v>
      </c>
      <c r="AT266" s="37">
        <f t="shared" ca="1" si="242"/>
        <v>235</v>
      </c>
      <c r="AU266" s="37">
        <f t="shared" ca="1" si="242"/>
        <v>0.16</v>
      </c>
      <c r="AV266" s="37">
        <f t="shared" ca="1" si="242"/>
        <v>0</v>
      </c>
      <c r="AW266" s="37">
        <f t="shared" ca="1" si="242"/>
        <v>576</v>
      </c>
      <c r="AX266" s="37"/>
      <c r="AY266" s="37"/>
      <c r="AZ266" s="37">
        <f t="shared" ca="1" si="245"/>
        <v>5.0000000000000001E-4</v>
      </c>
      <c r="BA266" s="37">
        <f t="shared" ca="1" si="245"/>
        <v>0.13300000000000001</v>
      </c>
      <c r="BB266" s="37">
        <f t="shared" ca="1" si="245"/>
        <v>5.2999999999999999E-2</v>
      </c>
      <c r="BC266" s="37">
        <f t="shared" ca="1" si="245"/>
        <v>0</v>
      </c>
      <c r="BD266" s="37">
        <f t="shared" ca="1" si="245"/>
        <v>0</v>
      </c>
      <c r="BE266" s="37">
        <f t="shared" ca="1" si="245"/>
        <v>0.39400000000000002</v>
      </c>
      <c r="BF266" s="37">
        <f t="shared" ca="1" si="245"/>
        <v>0</v>
      </c>
      <c r="BG266" s="37">
        <f t="shared" ca="1" si="209"/>
        <v>0</v>
      </c>
      <c r="BH266" s="37">
        <f t="shared" ca="1" si="247"/>
        <v>-6.22</v>
      </c>
      <c r="BI266" s="37">
        <f t="shared" ca="1" si="248"/>
        <v>-47.2</v>
      </c>
      <c r="BJ266" s="37"/>
      <c r="BK266" s="299">
        <f t="shared" ca="1" si="211"/>
        <v>18.209245059134005</v>
      </c>
      <c r="BL266" s="299">
        <f t="shared" ca="1" si="212"/>
        <v>16.078412399999998</v>
      </c>
      <c r="BM266" s="300">
        <f t="shared" ca="1" si="249"/>
        <v>6.2145763724852192E-2</v>
      </c>
      <c r="BN266" s="37"/>
      <c r="BO266" s="301">
        <f t="shared" ca="1" si="215"/>
        <v>0.6555090655509066</v>
      </c>
      <c r="BP266" s="301">
        <f t="shared" ca="1" si="216"/>
        <v>1.1157601115760111E-2</v>
      </c>
      <c r="BQ266" s="301">
        <f t="shared" ca="1" si="217"/>
        <v>0.33333333333333331</v>
      </c>
      <c r="BR266" s="302">
        <f t="shared" ca="1" si="218"/>
        <v>0.76339093444909345</v>
      </c>
      <c r="BS266" s="302">
        <f t="shared" ca="1" si="219"/>
        <v>0.6555090655509066</v>
      </c>
      <c r="BT266" s="301">
        <f t="shared" ca="1" si="220"/>
        <v>0.59268600252206805</v>
      </c>
      <c r="BU266" s="301">
        <f t="shared" ca="1" si="221"/>
        <v>0.10592686002522068</v>
      </c>
      <c r="BV266" s="301">
        <f t="shared" ca="1" si="222"/>
        <v>0.30138713745271123</v>
      </c>
      <c r="BW266" s="302">
        <f t="shared" ca="1" si="223"/>
        <v>0.69022862547288777</v>
      </c>
      <c r="BX266" s="302">
        <f t="shared" ca="1" si="213"/>
        <v>0.59268600252206805</v>
      </c>
      <c r="BY266" s="301">
        <f t="shared" ca="1" si="224"/>
        <v>0.2834008097165992</v>
      </c>
      <c r="BZ266" s="301">
        <f t="shared" ca="1" si="225"/>
        <v>0.35897435897435898</v>
      </c>
      <c r="CA266" s="301">
        <f t="shared" ca="1" si="226"/>
        <v>0.35762483130904188</v>
      </c>
      <c r="CB266" s="302">
        <f t="shared" ca="1" si="227"/>
        <v>0.57658502024291503</v>
      </c>
      <c r="CC266" s="302">
        <f t="shared" ca="1" si="228"/>
        <v>0.2834008097165992</v>
      </c>
      <c r="CD266" s="301">
        <f t="shared" ca="1" si="229"/>
        <v>0.28976572133168926</v>
      </c>
      <c r="CE266" s="301">
        <f t="shared" ca="1" si="230"/>
        <v>0</v>
      </c>
      <c r="CF266" s="301">
        <f t="shared" ca="1" si="231"/>
        <v>0.71023427866831068</v>
      </c>
      <c r="CG266" s="302">
        <f t="shared" ca="1" si="232"/>
        <v>0.98741824907521569</v>
      </c>
      <c r="CH266" s="302">
        <f t="shared" ca="1" si="233"/>
        <v>0.28976572133168926</v>
      </c>
      <c r="CI266" s="303" t="e">
        <f t="shared" ref="CI266:CI328" ca="1" si="261">INDIRECT("R"&amp;ROW(CI266)&amp;"C"&amp;(COLUMN(INDIRECT(X$3&amp;ROW(CI266),TRUE))+29),FALSE)</f>
        <v>#REF!</v>
      </c>
      <c r="CJ266" s="303" t="e">
        <f t="shared" ca="1" si="250"/>
        <v>#REF!</v>
      </c>
      <c r="CK266" s="303" t="e">
        <f t="shared" ca="1" si="251"/>
        <v>#REF!</v>
      </c>
      <c r="CL266" s="301" t="e">
        <f t="shared" ca="1" si="252"/>
        <v>#REF!</v>
      </c>
      <c r="CM266" s="301" t="e">
        <f t="shared" ca="1" si="253"/>
        <v>#REF!</v>
      </c>
      <c r="CN266" s="301" t="e">
        <f t="shared" ca="1" si="254"/>
        <v>#REF!</v>
      </c>
      <c r="CO266" s="302" t="e">
        <f t="shared" ca="1" si="234"/>
        <v>#REF!</v>
      </c>
      <c r="CP266" s="302">
        <f t="shared" ca="1" si="235"/>
        <v>-1</v>
      </c>
      <c r="CQ266" s="301">
        <f t="shared" ca="1" si="236"/>
        <v>3.0399324590259329E-2</v>
      </c>
      <c r="CR266" s="301">
        <f t="shared" ca="1" si="237"/>
        <v>3.0265406860786822E-2</v>
      </c>
      <c r="CS266" s="301">
        <f t="shared" ca="1" si="238"/>
        <v>0.93933526854895388</v>
      </c>
      <c r="CT266" s="302">
        <f t="shared" ca="1" si="239"/>
        <v>1.1022030046118929</v>
      </c>
      <c r="CU266" s="302">
        <f t="shared" ca="1" si="240"/>
        <v>3.0399324590259329E-2</v>
      </c>
      <c r="CV266" s="37"/>
      <c r="CW266" s="298">
        <f t="shared" ca="1" si="255"/>
        <v>1.0162517755274416</v>
      </c>
      <c r="CX266" s="302">
        <f t="shared" ca="1" si="256"/>
        <v>0.84668246743576403</v>
      </c>
      <c r="CY266" s="298">
        <f t="shared" ca="1" si="257"/>
        <v>0.87125907561537097</v>
      </c>
      <c r="CZ266" s="298">
        <f t="shared" ca="1" si="258"/>
        <v>0.4988962472406181</v>
      </c>
      <c r="DA266" s="304">
        <f t="shared" ca="1" si="259"/>
        <v>178.83104492045021</v>
      </c>
      <c r="DB266" s="305"/>
      <c r="DC266" s="304">
        <f t="shared" ca="1" si="260"/>
        <v>758.74373301604498</v>
      </c>
    </row>
    <row r="267" spans="1:107" ht="14.4" x14ac:dyDescent="0.3">
      <c r="A267" s="37"/>
      <c r="B267" s="37"/>
      <c r="C267" s="37"/>
      <c r="D267" s="37" t="s">
        <v>862</v>
      </c>
      <c r="E267" s="37"/>
      <c r="F267" s="37"/>
      <c r="G267" s="37"/>
      <c r="H267" s="37"/>
      <c r="I267" s="321">
        <v>6.63</v>
      </c>
      <c r="J267" s="337">
        <v>0.74099999999999999</v>
      </c>
      <c r="K267" s="338">
        <v>261</v>
      </c>
      <c r="L267" s="338">
        <v>15.1</v>
      </c>
      <c r="M267" s="338">
        <v>46.6</v>
      </c>
      <c r="N267" s="338">
        <v>27.1</v>
      </c>
      <c r="O267" s="339">
        <v>149</v>
      </c>
      <c r="P267" s="338">
        <v>2.66</v>
      </c>
      <c r="Q267" s="341">
        <v>309</v>
      </c>
      <c r="R267" s="338">
        <v>0.1</v>
      </c>
      <c r="S267" s="341"/>
      <c r="T267" s="341">
        <v>370</v>
      </c>
      <c r="U267" s="37"/>
      <c r="V267" s="37"/>
      <c r="W267" s="342">
        <v>8.0000000000000004E-4</v>
      </c>
      <c r="X267" s="343">
        <v>7.5999999999999998E-2</v>
      </c>
      <c r="Y267" s="344">
        <v>5.2999999999999999E-2</v>
      </c>
      <c r="Z267" s="37"/>
      <c r="AA267" s="37"/>
      <c r="AB267" s="343">
        <v>5.38</v>
      </c>
      <c r="AC267" s="341"/>
      <c r="AD267" s="37"/>
      <c r="AE267" s="321">
        <v>-7.02</v>
      </c>
      <c r="AF267" s="321">
        <v>-40.200000000000003</v>
      </c>
      <c r="AG267" s="37" t="str">
        <f t="shared" ca="1" si="241"/>
        <v>W_ID_090_FS_001</v>
      </c>
      <c r="AH267" s="37"/>
      <c r="AI267" s="37"/>
      <c r="AJ267" s="37"/>
      <c r="AK267" s="37"/>
      <c r="AL267" s="37">
        <f t="shared" ca="1" si="244"/>
        <v>6.63</v>
      </c>
      <c r="AM267" s="37">
        <f t="shared" ca="1" si="246"/>
        <v>0.74099999999999999</v>
      </c>
      <c r="AN267" s="37">
        <f t="shared" ca="1" si="246"/>
        <v>261</v>
      </c>
      <c r="AO267" s="37">
        <f t="shared" ca="1" si="246"/>
        <v>15.1</v>
      </c>
      <c r="AP267" s="37">
        <f t="shared" ca="1" si="246"/>
        <v>46.6</v>
      </c>
      <c r="AQ267" s="37">
        <f t="shared" ca="1" si="246"/>
        <v>27.1</v>
      </c>
      <c r="AR267" s="37">
        <f t="shared" ca="1" si="246"/>
        <v>149</v>
      </c>
      <c r="AS267" s="37">
        <f t="shared" ca="1" si="246"/>
        <v>2.66</v>
      </c>
      <c r="AT267" s="37">
        <f t="shared" ca="1" si="242"/>
        <v>309</v>
      </c>
      <c r="AU267" s="37">
        <f t="shared" ca="1" si="242"/>
        <v>0.1</v>
      </c>
      <c r="AV267" s="37">
        <f t="shared" ca="1" si="242"/>
        <v>0</v>
      </c>
      <c r="AW267" s="37">
        <f t="shared" ca="1" si="242"/>
        <v>370</v>
      </c>
      <c r="AX267" s="37"/>
      <c r="AY267" s="37"/>
      <c r="AZ267" s="37">
        <f t="shared" ca="1" si="245"/>
        <v>8.0000000000000004E-4</v>
      </c>
      <c r="BA267" s="37">
        <f t="shared" ca="1" si="245"/>
        <v>7.5999999999999998E-2</v>
      </c>
      <c r="BB267" s="37">
        <f t="shared" ca="1" si="245"/>
        <v>5.2999999999999999E-2</v>
      </c>
      <c r="BC267" s="37">
        <f t="shared" ca="1" si="245"/>
        <v>0</v>
      </c>
      <c r="BD267" s="37">
        <f t="shared" ca="1" si="245"/>
        <v>0</v>
      </c>
      <c r="BE267" s="37">
        <f t="shared" ca="1" si="245"/>
        <v>5.38</v>
      </c>
      <c r="BF267" s="37">
        <f t="shared" ca="1" si="245"/>
        <v>0</v>
      </c>
      <c r="BG267" s="37">
        <f t="shared" ca="1" si="209"/>
        <v>0</v>
      </c>
      <c r="BH267" s="37">
        <f t="shared" ca="1" si="247"/>
        <v>-7.02</v>
      </c>
      <c r="BI267" s="37">
        <f t="shared" ca="1" si="248"/>
        <v>-40.200000000000003</v>
      </c>
      <c r="BJ267" s="37"/>
      <c r="BK267" s="299">
        <f t="shared" ca="1" si="211"/>
        <v>16.690224657498479</v>
      </c>
      <c r="BL267" s="299">
        <f t="shared" ca="1" si="212"/>
        <v>14.786453999999999</v>
      </c>
      <c r="BM267" s="300">
        <f t="shared" ca="1" si="249"/>
        <v>6.048194214560048E-2</v>
      </c>
      <c r="BN267" s="37"/>
      <c r="BO267" s="301">
        <f t="shared" ca="1" si="215"/>
        <v>0.81746031746031744</v>
      </c>
      <c r="BP267" s="301">
        <f t="shared" ca="1" si="216"/>
        <v>6.6137566137566134E-3</v>
      </c>
      <c r="BQ267" s="301">
        <f t="shared" ca="1" si="217"/>
        <v>0.17592592592592593</v>
      </c>
      <c r="BR267" s="302">
        <f t="shared" ca="1" si="218"/>
        <v>0.67514325396825403</v>
      </c>
      <c r="BS267" s="302">
        <f t="shared" ca="1" si="219"/>
        <v>0.81746031746031744</v>
      </c>
      <c r="BT267" s="301">
        <f t="shared" ca="1" si="220"/>
        <v>0.68727758007117434</v>
      </c>
      <c r="BU267" s="301">
        <f t="shared" ca="1" si="221"/>
        <v>0.16481316725978645</v>
      </c>
      <c r="BV267" s="301">
        <f t="shared" ca="1" si="222"/>
        <v>0.14790925266903915</v>
      </c>
      <c r="BW267" s="302">
        <f t="shared" ca="1" si="223"/>
        <v>0.56762488879003559</v>
      </c>
      <c r="BX267" s="302">
        <f t="shared" ca="1" si="213"/>
        <v>0.68727758007117434</v>
      </c>
      <c r="BY267" s="301">
        <f t="shared" ca="1" si="224"/>
        <v>0.47047619047619049</v>
      </c>
      <c r="BZ267" s="301">
        <f t="shared" ca="1" si="225"/>
        <v>0.19301587301587303</v>
      </c>
      <c r="CA267" s="301">
        <f t="shared" ca="1" si="226"/>
        <v>0.33650793650793653</v>
      </c>
      <c r="CB267" s="302">
        <f t="shared" ca="1" si="227"/>
        <v>0.66021866666666673</v>
      </c>
      <c r="CC267" s="302">
        <f t="shared" ca="1" si="228"/>
        <v>0.47047619047619049</v>
      </c>
      <c r="CD267" s="301">
        <f t="shared" ca="1" si="229"/>
        <v>0.45508100147275404</v>
      </c>
      <c r="CE267" s="301">
        <f t="shared" ca="1" si="230"/>
        <v>0</v>
      </c>
      <c r="CF267" s="301">
        <f t="shared" ca="1" si="231"/>
        <v>0.5449189985272459</v>
      </c>
      <c r="CG267" s="302">
        <f t="shared" ca="1" si="232"/>
        <v>0.89198173784977897</v>
      </c>
      <c r="CH267" s="302">
        <f t="shared" ca="1" si="233"/>
        <v>0.45508100147275404</v>
      </c>
      <c r="CI267" s="303" t="e">
        <f t="shared" ca="1" si="261"/>
        <v>#REF!</v>
      </c>
      <c r="CJ267" s="303" t="e">
        <f t="shared" ca="1" si="250"/>
        <v>#REF!</v>
      </c>
      <c r="CK267" s="303" t="e">
        <f t="shared" ca="1" si="251"/>
        <v>#REF!</v>
      </c>
      <c r="CL267" s="301" t="e">
        <f t="shared" ca="1" si="252"/>
        <v>#REF!</v>
      </c>
      <c r="CM267" s="301" t="e">
        <f t="shared" ca="1" si="253"/>
        <v>#REF!</v>
      </c>
      <c r="CN267" s="301" t="e">
        <f t="shared" ca="1" si="254"/>
        <v>#REF!</v>
      </c>
      <c r="CO267" s="302" t="e">
        <f t="shared" ca="1" si="234"/>
        <v>#REF!</v>
      </c>
      <c r="CP267" s="302">
        <f t="shared" ca="1" si="235"/>
        <v>-1</v>
      </c>
      <c r="CQ267" s="301">
        <f t="shared" ca="1" si="236"/>
        <v>4.6459749021889971E-2</v>
      </c>
      <c r="CR267" s="301">
        <f t="shared" ca="1" si="237"/>
        <v>2.6879011886227534E-2</v>
      </c>
      <c r="CS267" s="301">
        <f t="shared" ca="1" si="238"/>
        <v>0.92666123909188247</v>
      </c>
      <c r="CT267" s="302">
        <f t="shared" ca="1" si="239"/>
        <v>1.0968415918646359</v>
      </c>
      <c r="CU267" s="302">
        <f t="shared" ca="1" si="240"/>
        <v>4.6459749021889971E-2</v>
      </c>
      <c r="CV267" s="37"/>
      <c r="CW267" s="298">
        <f t="shared" ca="1" si="255"/>
        <v>0.92498460371193314</v>
      </c>
      <c r="CX267" s="302">
        <f t="shared" ca="1" si="256"/>
        <v>0.68956797789633884</v>
      </c>
      <c r="CY267" s="298">
        <f t="shared" ca="1" si="257"/>
        <v>0.85327455919395456</v>
      </c>
      <c r="CZ267" s="298">
        <f t="shared" ca="1" si="258"/>
        <v>0.36650485436893204</v>
      </c>
      <c r="DA267" s="304">
        <f t="shared" ca="1" si="259"/>
        <v>161.07222419172112</v>
      </c>
      <c r="DB267" s="305"/>
      <c r="DC267" s="304">
        <f t="shared" ca="1" si="260"/>
        <v>680.98729201533445</v>
      </c>
    </row>
    <row r="268" spans="1:107" ht="14.4" x14ac:dyDescent="0.3">
      <c r="A268" s="37"/>
      <c r="B268" s="37"/>
      <c r="C268" s="37"/>
      <c r="D268" s="37" t="s">
        <v>863</v>
      </c>
      <c r="E268" s="37"/>
      <c r="F268" s="37"/>
      <c r="G268" s="37"/>
      <c r="H268" s="37"/>
      <c r="I268" s="321">
        <v>6.59</v>
      </c>
      <c r="J268" s="337">
        <v>0.35</v>
      </c>
      <c r="K268" s="338">
        <v>234</v>
      </c>
      <c r="L268" s="338">
        <v>23.2</v>
      </c>
      <c r="M268" s="338">
        <v>73.3</v>
      </c>
      <c r="N268" s="338">
        <v>48</v>
      </c>
      <c r="O268" s="339">
        <v>200</v>
      </c>
      <c r="P268" s="338">
        <v>4.91</v>
      </c>
      <c r="Q268" s="341">
        <v>248</v>
      </c>
      <c r="R268" s="338">
        <v>0.16</v>
      </c>
      <c r="S268" s="341"/>
      <c r="T268" s="341">
        <v>581</v>
      </c>
      <c r="U268" s="37"/>
      <c r="V268" s="37"/>
      <c r="W268" s="342">
        <v>5.1000000000000004E-4</v>
      </c>
      <c r="X268" s="343">
        <v>0.14299999999999999</v>
      </c>
      <c r="Y268" s="344">
        <v>6.8000000000000005E-2</v>
      </c>
      <c r="Z268" s="37"/>
      <c r="AA268" s="37"/>
      <c r="AB268" s="343">
        <v>1.42</v>
      </c>
      <c r="AC268" s="341"/>
      <c r="AD268" s="37"/>
      <c r="AE268" s="321">
        <v>-5.49</v>
      </c>
      <c r="AF268" s="321">
        <v>-46</v>
      </c>
      <c r="AG268" s="37" t="str">
        <f t="shared" ca="1" si="241"/>
        <v>W_ID_091_FS_001</v>
      </c>
      <c r="AH268" s="37"/>
      <c r="AI268" s="37"/>
      <c r="AJ268" s="37"/>
      <c r="AK268" s="37"/>
      <c r="AL268" s="37">
        <f t="shared" ca="1" si="244"/>
        <v>6.59</v>
      </c>
      <c r="AM268" s="37">
        <f t="shared" ca="1" si="246"/>
        <v>0.35</v>
      </c>
      <c r="AN268" s="37">
        <f t="shared" ca="1" si="246"/>
        <v>234</v>
      </c>
      <c r="AO268" s="37">
        <f t="shared" ca="1" si="246"/>
        <v>23.2</v>
      </c>
      <c r="AP268" s="37">
        <f t="shared" ca="1" si="246"/>
        <v>73.3</v>
      </c>
      <c r="AQ268" s="37">
        <f t="shared" ca="1" si="246"/>
        <v>48</v>
      </c>
      <c r="AR268" s="37">
        <f t="shared" ca="1" si="246"/>
        <v>200</v>
      </c>
      <c r="AS268" s="37">
        <f t="shared" ca="1" si="246"/>
        <v>4.91</v>
      </c>
      <c r="AT268" s="37">
        <f t="shared" ca="1" si="242"/>
        <v>248</v>
      </c>
      <c r="AU268" s="37">
        <f t="shared" ca="1" si="242"/>
        <v>0.16</v>
      </c>
      <c r="AV268" s="37">
        <f t="shared" ca="1" si="242"/>
        <v>0</v>
      </c>
      <c r="AW268" s="37">
        <f t="shared" ca="1" si="242"/>
        <v>581</v>
      </c>
      <c r="AX268" s="37"/>
      <c r="AY268" s="37"/>
      <c r="AZ268" s="37">
        <f t="shared" ca="1" si="245"/>
        <v>5.1000000000000004E-4</v>
      </c>
      <c r="BA268" s="37">
        <f t="shared" ca="1" si="245"/>
        <v>0.14299999999999999</v>
      </c>
      <c r="BB268" s="37">
        <f t="shared" ca="1" si="245"/>
        <v>6.8000000000000005E-2</v>
      </c>
      <c r="BC268" s="37">
        <f t="shared" ca="1" si="245"/>
        <v>0</v>
      </c>
      <c r="BD268" s="37">
        <f t="shared" ca="1" si="245"/>
        <v>0</v>
      </c>
      <c r="BE268" s="37">
        <f t="shared" ca="1" si="245"/>
        <v>1.42</v>
      </c>
      <c r="BF268" s="37">
        <f t="shared" ca="1" si="245"/>
        <v>0</v>
      </c>
      <c r="BG268" s="37">
        <f t="shared" ca="1" si="209"/>
        <v>0</v>
      </c>
      <c r="BH268" s="37">
        <f t="shared" ca="1" si="247"/>
        <v>-5.49</v>
      </c>
      <c r="BI268" s="37">
        <f t="shared" ca="1" si="248"/>
        <v>-46</v>
      </c>
      <c r="BJ268" s="37"/>
      <c r="BK268" s="299">
        <f t="shared" ca="1" si="211"/>
        <v>18.505349883261651</v>
      </c>
      <c r="BL268" s="299">
        <f t="shared" ca="1" si="212"/>
        <v>16.527092400000001</v>
      </c>
      <c r="BM268" s="300">
        <f t="shared" ca="1" si="249"/>
        <v>5.6469299721271592E-2</v>
      </c>
      <c r="BN268" s="37"/>
      <c r="BO268" s="301">
        <f t="shared" ca="1" si="215"/>
        <v>0.66177451634422946</v>
      </c>
      <c r="BP268" s="301">
        <f t="shared" ca="1" si="216"/>
        <v>1.067378252168112E-2</v>
      </c>
      <c r="BQ268" s="301">
        <f t="shared" ca="1" si="217"/>
        <v>0.32755170113408938</v>
      </c>
      <c r="BR268" s="302">
        <f t="shared" ca="1" si="218"/>
        <v>0.76033255503669106</v>
      </c>
      <c r="BS268" s="302">
        <f t="shared" ca="1" si="219"/>
        <v>0.66177451634422946</v>
      </c>
      <c r="BT268" s="301">
        <f t="shared" ca="1" si="220"/>
        <v>0.6112138016019717</v>
      </c>
      <c r="BU268" s="301">
        <f t="shared" ca="1" si="221"/>
        <v>8.6260012322858903E-2</v>
      </c>
      <c r="BV268" s="301">
        <f t="shared" ca="1" si="222"/>
        <v>0.30252618607516946</v>
      </c>
      <c r="BW268" s="302">
        <f t="shared" ca="1" si="223"/>
        <v>0.70224183610597668</v>
      </c>
      <c r="BX268" s="302">
        <f t="shared" ca="1" si="213"/>
        <v>0.6112138016019717</v>
      </c>
      <c r="BY268" s="301">
        <f t="shared" ca="1" si="224"/>
        <v>0.2184769038701623</v>
      </c>
      <c r="BZ268" s="301">
        <f t="shared" ca="1" si="225"/>
        <v>0.35705368289637951</v>
      </c>
      <c r="CA268" s="301">
        <f t="shared" ca="1" si="226"/>
        <v>0.42446941323345821</v>
      </c>
      <c r="CB268" s="302">
        <f t="shared" ca="1" si="227"/>
        <v>0.616283395755306</v>
      </c>
      <c r="CC268" s="302">
        <f t="shared" ca="1" si="228"/>
        <v>0.2184769038701623</v>
      </c>
      <c r="CD268" s="301">
        <f t="shared" ca="1" si="229"/>
        <v>0.29915560916767192</v>
      </c>
      <c r="CE268" s="301">
        <f t="shared" ca="1" si="230"/>
        <v>0</v>
      </c>
      <c r="CF268" s="301">
        <f t="shared" ca="1" si="231"/>
        <v>0.70084439083232808</v>
      </c>
      <c r="CG268" s="302">
        <f t="shared" ca="1" si="232"/>
        <v>0.981997466827503</v>
      </c>
      <c r="CH268" s="302">
        <f t="shared" ca="1" si="233"/>
        <v>0.29915560916767192</v>
      </c>
      <c r="CI268" s="303" t="e">
        <f t="shared" ca="1" si="261"/>
        <v>#REF!</v>
      </c>
      <c r="CJ268" s="303" t="e">
        <f t="shared" ca="1" si="250"/>
        <v>#REF!</v>
      </c>
      <c r="CK268" s="303" t="e">
        <f t="shared" ca="1" si="251"/>
        <v>#REF!</v>
      </c>
      <c r="CL268" s="301" t="e">
        <f t="shared" ca="1" si="252"/>
        <v>#REF!</v>
      </c>
      <c r="CM268" s="301" t="e">
        <f t="shared" ca="1" si="253"/>
        <v>#REF!</v>
      </c>
      <c r="CN268" s="301" t="e">
        <f t="shared" ca="1" si="254"/>
        <v>#REF!</v>
      </c>
      <c r="CO268" s="302" t="e">
        <f t="shared" ca="1" si="234"/>
        <v>#REF!</v>
      </c>
      <c r="CP268" s="302">
        <f t="shared" ca="1" si="235"/>
        <v>-1</v>
      </c>
      <c r="CQ268" s="301">
        <f t="shared" ca="1" si="236"/>
        <v>3.1646411751558134E-2</v>
      </c>
      <c r="CR268" s="301">
        <f t="shared" ca="1" si="237"/>
        <v>3.1375929599835421E-2</v>
      </c>
      <c r="CS268" s="301">
        <f t="shared" ca="1" si="238"/>
        <v>0.93697765864860649</v>
      </c>
      <c r="CT268" s="302">
        <f t="shared" ca="1" si="239"/>
        <v>1.1002007405868957</v>
      </c>
      <c r="CU268" s="302">
        <f t="shared" ca="1" si="240"/>
        <v>3.1646411751558134E-2</v>
      </c>
      <c r="CV268" s="37"/>
      <c r="CW268" s="298">
        <f t="shared" ca="1" si="255"/>
        <v>1.0497347324062121</v>
      </c>
      <c r="CX268" s="302">
        <f t="shared" ca="1" si="256"/>
        <v>0.86587199514067126</v>
      </c>
      <c r="CY268" s="298">
        <f t="shared" ca="1" si="257"/>
        <v>0.86752213988794513</v>
      </c>
      <c r="CZ268" s="298">
        <f t="shared" ca="1" si="258"/>
        <v>0.4978540772532189</v>
      </c>
      <c r="DA268" s="304">
        <f t="shared" ca="1" si="259"/>
        <v>180.58034468597916</v>
      </c>
      <c r="DB268" s="305"/>
      <c r="DC268" s="304">
        <f t="shared" ca="1" si="260"/>
        <v>766.44575249808577</v>
      </c>
    </row>
    <row r="269" spans="1:107" ht="14.4" x14ac:dyDescent="0.3">
      <c r="A269" s="37"/>
      <c r="B269" s="37"/>
      <c r="C269" s="37"/>
      <c r="D269" s="37" t="s">
        <v>864</v>
      </c>
      <c r="E269" s="37"/>
      <c r="F269" s="37"/>
      <c r="G269" s="37"/>
      <c r="H269" s="37"/>
      <c r="I269" s="321">
        <v>6.4</v>
      </c>
      <c r="J269" s="345">
        <v>1.0416338951807001E-3</v>
      </c>
      <c r="K269" s="346">
        <v>3.0139999999999998</v>
      </c>
      <c r="L269" s="346">
        <v>1.7529999999999999</v>
      </c>
      <c r="M269" s="346">
        <v>8.7690000000000001</v>
      </c>
      <c r="N269" s="346">
        <v>3.0009999999999999</v>
      </c>
      <c r="O269" s="37"/>
      <c r="P269" s="345">
        <v>4.1909290042367098E-2</v>
      </c>
      <c r="Q269" s="346">
        <v>3.6970000000000001</v>
      </c>
      <c r="R269" s="346">
        <v>0</v>
      </c>
      <c r="S269" s="346">
        <v>0.69</v>
      </c>
      <c r="T269" s="346">
        <v>16.458532894736841</v>
      </c>
      <c r="U269" s="37"/>
      <c r="V269" s="37"/>
      <c r="W269" s="345">
        <v>3.5514712661840803E-4</v>
      </c>
      <c r="X269" s="346">
        <v>7.5924235372116199E-3</v>
      </c>
      <c r="Y269" s="37"/>
      <c r="Z269" s="345">
        <v>5.6870930786748701E-2</v>
      </c>
      <c r="AA269" s="345">
        <v>1.1129492103382899E-2</v>
      </c>
      <c r="AB269" s="346">
        <v>0.91015870578263003</v>
      </c>
      <c r="AC269" s="345">
        <v>5.5114598055873799E-2</v>
      </c>
      <c r="AD269" s="37"/>
      <c r="AE269" s="347"/>
      <c r="AF269" s="347"/>
      <c r="AG269" s="37" t="str">
        <f t="shared" ca="1" si="241"/>
        <v>W_ID_092_FS_001</v>
      </c>
      <c r="AH269" s="37"/>
      <c r="AI269" s="37"/>
      <c r="AJ269" s="37"/>
      <c r="AK269" s="37"/>
      <c r="AL269" s="37">
        <f t="shared" ca="1" si="244"/>
        <v>6.4</v>
      </c>
      <c r="AM269" s="37">
        <f t="shared" ca="1" si="246"/>
        <v>1.0416338951807001E-3</v>
      </c>
      <c r="AN269" s="37">
        <f t="shared" ca="1" si="246"/>
        <v>3.0139999999999998</v>
      </c>
      <c r="AO269" s="37">
        <f t="shared" ca="1" si="246"/>
        <v>1.7529999999999999</v>
      </c>
      <c r="AP269" s="37">
        <f t="shared" ca="1" si="246"/>
        <v>8.7690000000000001</v>
      </c>
      <c r="AQ269" s="37">
        <f t="shared" ca="1" si="246"/>
        <v>3.0009999999999999</v>
      </c>
      <c r="AR269" s="37">
        <f t="shared" ca="1" si="246"/>
        <v>0</v>
      </c>
      <c r="AS269" s="37">
        <f t="shared" ca="1" si="246"/>
        <v>4.1909290042367098E-2</v>
      </c>
      <c r="AT269" s="37">
        <f t="shared" ca="1" si="242"/>
        <v>3.6970000000000001</v>
      </c>
      <c r="AU269" s="37">
        <f t="shared" ca="1" si="242"/>
        <v>0</v>
      </c>
      <c r="AV269" s="37">
        <f t="shared" ca="1" si="242"/>
        <v>0.69</v>
      </c>
      <c r="AW269" s="37">
        <f t="shared" ca="1" si="242"/>
        <v>16.458532894736841</v>
      </c>
      <c r="AX269" s="37"/>
      <c r="AY269" s="37"/>
      <c r="AZ269" s="37">
        <f t="shared" ca="1" si="245"/>
        <v>3.5514712661840803E-4</v>
      </c>
      <c r="BA269" s="37">
        <f t="shared" ca="1" si="245"/>
        <v>7.5924235372116199E-3</v>
      </c>
      <c r="BB269" s="37">
        <f t="shared" ca="1" si="245"/>
        <v>0</v>
      </c>
      <c r="BC269" s="37">
        <f t="shared" ca="1" si="245"/>
        <v>5.6870930786748701E-2</v>
      </c>
      <c r="BD269" s="37">
        <f t="shared" ca="1" si="245"/>
        <v>1.1129492103382899E-2</v>
      </c>
      <c r="BE269" s="37">
        <f t="shared" ca="1" si="245"/>
        <v>0.91015870578263003</v>
      </c>
      <c r="BF269" s="37">
        <f t="shared" ca="1" si="245"/>
        <v>5.5114598055873799E-2</v>
      </c>
      <c r="BG269" s="37">
        <f t="shared" ca="1" si="209"/>
        <v>0</v>
      </c>
      <c r="BH269" s="37">
        <f t="shared" ca="1" si="247"/>
        <v>0</v>
      </c>
      <c r="BI269" s="37">
        <f t="shared" ca="1" si="248"/>
        <v>99</v>
      </c>
      <c r="BJ269" s="37"/>
      <c r="BK269" s="299">
        <f t="shared" ca="1" si="211"/>
        <v>0.90980732784846641</v>
      </c>
      <c r="BL269" s="299">
        <f t="shared" ca="1" si="212"/>
        <v>0.38841352414473679</v>
      </c>
      <c r="BM269" s="300">
        <f t="shared" ca="1" si="249"/>
        <v>0.40162180641546136</v>
      </c>
      <c r="BN269" s="37"/>
      <c r="BO269" s="301">
        <f t="shared" ca="1" si="215"/>
        <v>0.77917989980882696</v>
      </c>
      <c r="BP269" s="301">
        <f t="shared" ca="1" si="216"/>
        <v>0</v>
      </c>
      <c r="BQ269" s="301">
        <f t="shared" ca="1" si="217"/>
        <v>0.22082010019117299</v>
      </c>
      <c r="BR269" s="302">
        <f t="shared" ca="1" si="218"/>
        <v>0.70487944384036416</v>
      </c>
      <c r="BS269" s="302">
        <f t="shared" ca="1" si="219"/>
        <v>0.77917989980882696</v>
      </c>
      <c r="BT269" s="301">
        <f t="shared" ca="1" si="220"/>
        <v>0.76244165146847398</v>
      </c>
      <c r="BU269" s="301">
        <f t="shared" ca="1" si="221"/>
        <v>2.1481879017233224E-2</v>
      </c>
      <c r="BV269" s="301">
        <f t="shared" ca="1" si="222"/>
        <v>0.21607646951429291</v>
      </c>
      <c r="BW269" s="302">
        <f t="shared" ca="1" si="223"/>
        <v>0.68973730890605089</v>
      </c>
      <c r="BX269" s="302">
        <f t="shared" ca="1" si="213"/>
        <v>0.76244165146847398</v>
      </c>
      <c r="BY269" s="301">
        <f t="shared" ca="1" si="224"/>
        <v>3.3161090601476984E-2</v>
      </c>
      <c r="BZ269" s="301">
        <f t="shared" ca="1" si="225"/>
        <v>0.96683890939852302</v>
      </c>
      <c r="CA269" s="301">
        <f t="shared" ca="1" si="226"/>
        <v>0</v>
      </c>
      <c r="CB269" s="302">
        <f t="shared" ca="1" si="227"/>
        <v>1.914721371329281E-2</v>
      </c>
      <c r="CC269" s="302">
        <f t="shared" ca="1" si="228"/>
        <v>3.3161090601476984E-2</v>
      </c>
      <c r="CD269" s="301">
        <f t="shared" ca="1" si="229"/>
        <v>0.17735214631684626</v>
      </c>
      <c r="CE269" s="301">
        <f t="shared" ca="1" si="230"/>
        <v>3.3100616975554206E-2</v>
      </c>
      <c r="CF269" s="301">
        <f t="shared" ca="1" si="231"/>
        <v>0.78954723670759952</v>
      </c>
      <c r="CG269" s="302">
        <f t="shared" ca="1" si="232"/>
        <v>1.0140933235096121</v>
      </c>
      <c r="CH269" s="302">
        <f t="shared" ca="1" si="233"/>
        <v>0.17735214631684626</v>
      </c>
      <c r="CI269" s="303" t="e">
        <f t="shared" ca="1" si="261"/>
        <v>#REF!</v>
      </c>
      <c r="CJ269" s="303" t="e">
        <f t="shared" ca="1" si="250"/>
        <v>#REF!</v>
      </c>
      <c r="CK269" s="303" t="e">
        <f t="shared" ca="1" si="251"/>
        <v>#REF!</v>
      </c>
      <c r="CL269" s="301" t="e">
        <f t="shared" ca="1" si="252"/>
        <v>#REF!</v>
      </c>
      <c r="CM269" s="301" t="e">
        <f t="shared" ca="1" si="253"/>
        <v>#REF!</v>
      </c>
      <c r="CN269" s="301" t="e">
        <f t="shared" ca="1" si="254"/>
        <v>#REF!</v>
      </c>
      <c r="CO269" s="302" t="e">
        <f t="shared" ca="1" si="234"/>
        <v>#REF!</v>
      </c>
      <c r="CP269" s="302">
        <f t="shared" ca="1" si="235"/>
        <v>-1</v>
      </c>
      <c r="CQ269" s="301">
        <f t="shared" ca="1" si="236"/>
        <v>1.7194525883193422E-3</v>
      </c>
      <c r="CR269" s="301">
        <f t="shared" ca="1" si="237"/>
        <v>1.000066485508894E-2</v>
      </c>
      <c r="CS269" s="301">
        <f t="shared" ca="1" si="238"/>
        <v>0.98827988255659172</v>
      </c>
      <c r="CT269" s="302">
        <f t="shared" ca="1" si="239"/>
        <v>1.142159592312592</v>
      </c>
      <c r="CU269" s="302">
        <f t="shared" ca="1" si="240"/>
        <v>1.7194525883193422E-3</v>
      </c>
      <c r="CV269" s="37"/>
      <c r="CW269" s="298">
        <f t="shared" ca="1" si="255"/>
        <v>1.0297836762737211E-2</v>
      </c>
      <c r="CX269" s="302">
        <f t="shared" ca="1" si="256"/>
        <v>-0.45538623788950905</v>
      </c>
      <c r="CY269" s="298">
        <f t="shared" ca="1" si="257"/>
        <v>0.77387245674205118</v>
      </c>
      <c r="CZ269" s="298">
        <f t="shared" ca="1" si="258"/>
        <v>0.8532904984423676</v>
      </c>
      <c r="DA269" s="304" t="e">
        <f t="shared" ca="1" si="259"/>
        <v>#NUM!</v>
      </c>
      <c r="DB269" s="305"/>
      <c r="DC269" s="304">
        <f t="shared" ca="1" si="260"/>
        <v>-999</v>
      </c>
    </row>
    <row r="270" spans="1:107" ht="14.4" x14ac:dyDescent="0.3">
      <c r="A270" s="37"/>
      <c r="B270" s="37"/>
      <c r="C270" s="37"/>
      <c r="D270" s="37" t="s">
        <v>866</v>
      </c>
      <c r="E270" s="37"/>
      <c r="F270" s="37"/>
      <c r="G270" s="37"/>
      <c r="H270" s="37"/>
      <c r="I270" s="321">
        <v>7.01</v>
      </c>
      <c r="J270" s="345">
        <v>1.0416338951807001E-3</v>
      </c>
      <c r="K270" s="346">
        <v>1.9339999999999999</v>
      </c>
      <c r="L270" s="346">
        <v>0.96699999999999997</v>
      </c>
      <c r="M270" s="346">
        <v>3.27</v>
      </c>
      <c r="N270" s="346">
        <v>1.645</v>
      </c>
      <c r="O270" s="37"/>
      <c r="P270" s="345">
        <v>9.1601076417751892E-3</v>
      </c>
      <c r="Q270" s="346">
        <v>1.615</v>
      </c>
      <c r="R270" s="346">
        <v>0.60899999999999999</v>
      </c>
      <c r="S270" s="346">
        <v>0.39600000000000002</v>
      </c>
      <c r="T270" s="346">
        <v>15.153228476821194</v>
      </c>
      <c r="U270" s="37"/>
      <c r="V270" s="37"/>
      <c r="W270" s="345">
        <v>4.18539184632213E-4</v>
      </c>
      <c r="X270" s="346">
        <v>2.82222496019578E-3</v>
      </c>
      <c r="Y270" s="37"/>
      <c r="Z270" s="345">
        <v>2.3789142734100602E-2</v>
      </c>
      <c r="AA270" s="345">
        <v>2.9232478488112699E-3</v>
      </c>
      <c r="AB270" s="346">
        <v>0.86093639948402201</v>
      </c>
      <c r="AC270" s="345">
        <v>2.48936146854336E-2</v>
      </c>
      <c r="AD270" s="37"/>
      <c r="AE270" s="347"/>
      <c r="AF270" s="347"/>
      <c r="AG270" s="37" t="str">
        <f t="shared" ca="1" si="241"/>
        <v>W_ID_093_FS_001</v>
      </c>
      <c r="AH270" s="37"/>
      <c r="AI270" s="37"/>
      <c r="AJ270" s="37"/>
      <c r="AK270" s="37"/>
      <c r="AL270" s="37">
        <f t="shared" ca="1" si="244"/>
        <v>7.01</v>
      </c>
      <c r="AM270" s="37">
        <f t="shared" ca="1" si="246"/>
        <v>1.0416338951807001E-3</v>
      </c>
      <c r="AN270" s="37">
        <f t="shared" ca="1" si="246"/>
        <v>1.9339999999999999</v>
      </c>
      <c r="AO270" s="37">
        <f t="shared" ca="1" si="246"/>
        <v>0.96699999999999997</v>
      </c>
      <c r="AP270" s="37">
        <f t="shared" ca="1" si="246"/>
        <v>3.27</v>
      </c>
      <c r="AQ270" s="37">
        <f t="shared" ca="1" si="246"/>
        <v>1.645</v>
      </c>
      <c r="AR270" s="37">
        <f t="shared" ca="1" si="246"/>
        <v>0</v>
      </c>
      <c r="AS270" s="37">
        <f t="shared" ca="1" si="246"/>
        <v>9.1601076417751892E-3</v>
      </c>
      <c r="AT270" s="37">
        <f t="shared" ca="1" si="242"/>
        <v>1.615</v>
      </c>
      <c r="AU270" s="37">
        <f t="shared" ca="1" si="242"/>
        <v>0.60899999999999999</v>
      </c>
      <c r="AV270" s="37">
        <f t="shared" ca="1" si="242"/>
        <v>0.39600000000000002</v>
      </c>
      <c r="AW270" s="37">
        <f t="shared" ca="1" si="242"/>
        <v>15.153228476821194</v>
      </c>
      <c r="AX270" s="37"/>
      <c r="AY270" s="37"/>
      <c r="AZ270" s="37">
        <f t="shared" ca="1" si="245"/>
        <v>4.18539184632213E-4</v>
      </c>
      <c r="BA270" s="37">
        <f t="shared" ca="1" si="245"/>
        <v>2.82222496019578E-3</v>
      </c>
      <c r="BB270" s="37">
        <f t="shared" ca="1" si="245"/>
        <v>0</v>
      </c>
      <c r="BC270" s="37">
        <f t="shared" ca="1" si="245"/>
        <v>2.3789142734100602E-2</v>
      </c>
      <c r="BD270" s="37">
        <f t="shared" ca="1" si="245"/>
        <v>2.9232478488112699E-3</v>
      </c>
      <c r="BE270" s="37">
        <f t="shared" ca="1" si="245"/>
        <v>0.86093639948402201</v>
      </c>
      <c r="BF270" s="37">
        <f t="shared" ca="1" si="245"/>
        <v>2.48936146854336E-2</v>
      </c>
      <c r="BG270" s="37">
        <f t="shared" ca="1" si="209"/>
        <v>0</v>
      </c>
      <c r="BH270" s="37">
        <f t="shared" ca="1" si="247"/>
        <v>0</v>
      </c>
      <c r="BI270" s="37">
        <f t="shared" ca="1" si="248"/>
        <v>99</v>
      </c>
      <c r="BJ270" s="37"/>
      <c r="BK270" s="299">
        <f t="shared" ca="1" si="211"/>
        <v>0.45384244517323491</v>
      </c>
      <c r="BL270" s="299">
        <f t="shared" ca="1" si="212"/>
        <v>0.33422304473509934</v>
      </c>
      <c r="BM270" s="300">
        <f t="shared" ca="1" si="249"/>
        <v>0.1517886545851023</v>
      </c>
      <c r="BN270" s="37"/>
      <c r="BO270" s="301">
        <f t="shared" ca="1" si="215"/>
        <v>9.4615955555935591E-2</v>
      </c>
      <c r="BP270" s="301">
        <f t="shared" ca="1" si="216"/>
        <v>0.89196775438954767</v>
      </c>
      <c r="BQ270" s="301">
        <f t="shared" ca="1" si="217"/>
        <v>1.3416290054516831E-2</v>
      </c>
      <c r="BR270" s="302">
        <f t="shared" ca="1" si="218"/>
        <v>7.0123042863947799E-2</v>
      </c>
      <c r="BS270" s="302">
        <f t="shared" ca="1" si="219"/>
        <v>9.4615955555935591E-2</v>
      </c>
      <c r="BT270" s="301">
        <f t="shared" ca="1" si="220"/>
        <v>0.82898476475565053</v>
      </c>
      <c r="BU270" s="301">
        <f t="shared" ca="1" si="221"/>
        <v>5.3467407402964989E-2</v>
      </c>
      <c r="BV270" s="301">
        <f t="shared" ca="1" si="222"/>
        <v>0.11754782784138455</v>
      </c>
      <c r="BW270" s="302">
        <f t="shared" ca="1" si="223"/>
        <v>0.61438827997835932</v>
      </c>
      <c r="BX270" s="302">
        <f t="shared" ca="1" si="213"/>
        <v>0.82898476475565053</v>
      </c>
      <c r="BY270" s="301">
        <f t="shared" ca="1" si="224"/>
        <v>8.4475977884284209E-2</v>
      </c>
      <c r="BZ270" s="301">
        <f t="shared" ca="1" si="225"/>
        <v>0.91552402211571571</v>
      </c>
      <c r="CA270" s="301">
        <f t="shared" ca="1" si="226"/>
        <v>0</v>
      </c>
      <c r="CB270" s="302">
        <f t="shared" ca="1" si="227"/>
        <v>4.8776429630385705E-2</v>
      </c>
      <c r="CC270" s="302">
        <f t="shared" ca="1" si="228"/>
        <v>8.4475977884284209E-2</v>
      </c>
      <c r="CD270" s="301">
        <f t="shared" ca="1" si="229"/>
        <v>9.4091033697256937E-2</v>
      </c>
      <c r="CE270" s="301">
        <f t="shared" ca="1" si="230"/>
        <v>2.3071237983971361E-2</v>
      </c>
      <c r="CF270" s="301">
        <f t="shared" ca="1" si="231"/>
        <v>0.88283772831877172</v>
      </c>
      <c r="CG270" s="302">
        <f t="shared" ca="1" si="232"/>
        <v>1.073740887746482</v>
      </c>
      <c r="CH270" s="302">
        <f t="shared" ca="1" si="233"/>
        <v>9.4091033697256937E-2</v>
      </c>
      <c r="CI270" s="303" t="e">
        <f t="shared" ca="1" si="261"/>
        <v>#REF!</v>
      </c>
      <c r="CJ270" s="303" t="e">
        <f t="shared" ca="1" si="250"/>
        <v>#REF!</v>
      </c>
      <c r="CK270" s="303" t="e">
        <f t="shared" ca="1" si="251"/>
        <v>#REF!</v>
      </c>
      <c r="CL270" s="301" t="e">
        <f t="shared" ca="1" si="252"/>
        <v>#REF!</v>
      </c>
      <c r="CM270" s="301" t="e">
        <f t="shared" ca="1" si="253"/>
        <v>#REF!</v>
      </c>
      <c r="CN270" s="301" t="e">
        <f t="shared" ca="1" si="254"/>
        <v>#REF!</v>
      </c>
      <c r="CO270" s="302" t="e">
        <f t="shared" ca="1" si="234"/>
        <v>#REF!</v>
      </c>
      <c r="CP270" s="302">
        <f t="shared" ca="1" si="235"/>
        <v>-1</v>
      </c>
      <c r="CQ270" s="301">
        <f t="shared" ca="1" si="236"/>
        <v>1.4943830816613666E-3</v>
      </c>
      <c r="CR270" s="301">
        <f t="shared" ca="1" si="237"/>
        <v>7.4719154083068336E-3</v>
      </c>
      <c r="CS270" s="301">
        <f t="shared" ca="1" si="238"/>
        <v>0.99103370151003178</v>
      </c>
      <c r="CT270" s="302">
        <f t="shared" ca="1" si="239"/>
        <v>1.145209471924985</v>
      </c>
      <c r="CU270" s="302">
        <f t="shared" ca="1" si="240"/>
        <v>1.4943830816613666E-3</v>
      </c>
      <c r="CV270" s="37"/>
      <c r="CW270" s="298">
        <f t="shared" ca="1" si="255"/>
        <v>-0.2453129541199898</v>
      </c>
      <c r="CX270" s="302">
        <f t="shared" ca="1" si="256"/>
        <v>-0.54369480449428276</v>
      </c>
      <c r="CY270" s="298">
        <f t="shared" ca="1" si="257"/>
        <v>0.83417849898580121</v>
      </c>
      <c r="CZ270" s="298">
        <f t="shared" ca="1" si="258"/>
        <v>0.83333333333333337</v>
      </c>
      <c r="DA270" s="304" t="e">
        <f t="shared" ca="1" si="259"/>
        <v>#NUM!</v>
      </c>
      <c r="DB270" s="305"/>
      <c r="DC270" s="304">
        <f t="shared" ca="1" si="260"/>
        <v>-999</v>
      </c>
    </row>
    <row r="271" spans="1:107" ht="14.4" x14ac:dyDescent="0.3">
      <c r="A271" s="37"/>
      <c r="B271" s="37"/>
      <c r="C271" s="37"/>
      <c r="D271" s="37" t="s">
        <v>867</v>
      </c>
      <c r="E271" s="37"/>
      <c r="F271" s="37"/>
      <c r="G271" s="37"/>
      <c r="H271" s="37"/>
      <c r="I271" s="321">
        <v>6.7</v>
      </c>
      <c r="J271" s="345">
        <v>0</v>
      </c>
      <c r="K271" s="346">
        <v>1.1499999999999999</v>
      </c>
      <c r="L271" s="346">
        <v>1.4019999999999999</v>
      </c>
      <c r="M271" s="346">
        <v>3.7160000000000002</v>
      </c>
      <c r="N271" s="346">
        <v>1.2809999999999999</v>
      </c>
      <c r="O271" s="37"/>
      <c r="P271" s="345">
        <v>4.1219568423022405E-3</v>
      </c>
      <c r="Q271" s="346">
        <v>1.726</v>
      </c>
      <c r="R271" s="346">
        <v>0</v>
      </c>
      <c r="S271" s="346">
        <v>6.9000000000000006E-2</v>
      </c>
      <c r="T271" s="346">
        <v>21.512403846153848</v>
      </c>
      <c r="U271" s="37"/>
      <c r="V271" s="37"/>
      <c r="W271" s="345">
        <v>4.5633269676513896E-5</v>
      </c>
      <c r="X271" s="346">
        <v>5.79706787095121E-3</v>
      </c>
      <c r="Y271" s="37"/>
      <c r="Z271" s="345">
        <v>1.9180595239562202E-2</v>
      </c>
      <c r="AA271" s="345">
        <v>3.1734493957292502E-3</v>
      </c>
      <c r="AB271" s="346">
        <v>0.20571148710834899</v>
      </c>
      <c r="AC271" s="345">
        <v>8.6551492248554303E-3</v>
      </c>
      <c r="AD271" s="37"/>
      <c r="AE271" s="347"/>
      <c r="AF271" s="347"/>
      <c r="AG271" s="37" t="str">
        <f t="shared" ca="1" si="241"/>
        <v>W_ID_094_FS_001</v>
      </c>
      <c r="AH271" s="37"/>
      <c r="AI271" s="37"/>
      <c r="AJ271" s="37"/>
      <c r="AK271" s="37"/>
      <c r="AL271" s="37">
        <f t="shared" ca="1" si="244"/>
        <v>6.7</v>
      </c>
      <c r="AM271" s="37">
        <f t="shared" ca="1" si="246"/>
        <v>0</v>
      </c>
      <c r="AN271" s="37">
        <f t="shared" ca="1" si="246"/>
        <v>1.1499999999999999</v>
      </c>
      <c r="AO271" s="37">
        <f t="shared" ca="1" si="246"/>
        <v>1.4019999999999999</v>
      </c>
      <c r="AP271" s="37">
        <f t="shared" ca="1" si="246"/>
        <v>3.7160000000000002</v>
      </c>
      <c r="AQ271" s="37">
        <f t="shared" ca="1" si="246"/>
        <v>1.2809999999999999</v>
      </c>
      <c r="AR271" s="37">
        <f t="shared" ca="1" si="246"/>
        <v>0</v>
      </c>
      <c r="AS271" s="37">
        <f t="shared" ca="1" si="246"/>
        <v>4.1219568423022405E-3</v>
      </c>
      <c r="AT271" s="37">
        <f t="shared" ca="1" si="242"/>
        <v>1.726</v>
      </c>
      <c r="AU271" s="37">
        <f t="shared" ca="1" si="242"/>
        <v>0</v>
      </c>
      <c r="AV271" s="37">
        <f t="shared" ca="1" si="242"/>
        <v>6.9000000000000006E-2</v>
      </c>
      <c r="AW271" s="37">
        <f t="shared" ca="1" si="242"/>
        <v>21.512403846153848</v>
      </c>
      <c r="AX271" s="37"/>
      <c r="AY271" s="37"/>
      <c r="AZ271" s="37">
        <f t="shared" ca="1" si="245"/>
        <v>4.5633269676513896E-5</v>
      </c>
      <c r="BA271" s="37">
        <f t="shared" ca="1" si="245"/>
        <v>5.79706787095121E-3</v>
      </c>
      <c r="BB271" s="37">
        <f t="shared" ca="1" si="245"/>
        <v>0</v>
      </c>
      <c r="BC271" s="37">
        <f t="shared" ca="1" si="245"/>
        <v>1.9180595239562202E-2</v>
      </c>
      <c r="BD271" s="37">
        <f t="shared" ca="1" si="245"/>
        <v>3.1734493957292502E-3</v>
      </c>
      <c r="BE271" s="37">
        <f t="shared" ca="1" si="245"/>
        <v>0.20571148710834899</v>
      </c>
      <c r="BF271" s="37">
        <f t="shared" ca="1" si="245"/>
        <v>8.6551492248554303E-3</v>
      </c>
      <c r="BG271" s="37">
        <f t="shared" ca="1" si="209"/>
        <v>0</v>
      </c>
      <c r="BH271" s="37">
        <f t="shared" ca="1" si="247"/>
        <v>0</v>
      </c>
      <c r="BI271" s="37">
        <f t="shared" ca="1" si="248"/>
        <v>99</v>
      </c>
      <c r="BJ271" s="37"/>
      <c r="BK271" s="299">
        <f t="shared" ca="1" si="211"/>
        <v>0.38792635110910539</v>
      </c>
      <c r="BL271" s="299">
        <f t="shared" ca="1" si="212"/>
        <v>0.40271533903846157</v>
      </c>
      <c r="BM271" s="300">
        <f t="shared" ca="1" si="249"/>
        <v>-1.8705044413476264E-2</v>
      </c>
      <c r="BN271" s="37"/>
      <c r="BO271" s="301">
        <f t="shared" ca="1" si="215"/>
        <v>0.94365983333131787</v>
      </c>
      <c r="BP271" s="301">
        <f t="shared" ca="1" si="216"/>
        <v>0</v>
      </c>
      <c r="BQ271" s="301">
        <f t="shared" ca="1" si="217"/>
        <v>5.6340166668682176E-2</v>
      </c>
      <c r="BR271" s="302">
        <f t="shared" ca="1" si="218"/>
        <v>0.60992517821783032</v>
      </c>
      <c r="BS271" s="302">
        <f t="shared" ca="1" si="219"/>
        <v>0.94365983333131787</v>
      </c>
      <c r="BT271" s="301">
        <f t="shared" ca="1" si="220"/>
        <v>0.94365983333131787</v>
      </c>
      <c r="BU271" s="301">
        <f t="shared" ca="1" si="221"/>
        <v>0</v>
      </c>
      <c r="BV271" s="301">
        <f t="shared" ca="1" si="222"/>
        <v>5.6340166668682176E-2</v>
      </c>
      <c r="BW271" s="302">
        <f t="shared" ca="1" si="223"/>
        <v>0.60992517821783032</v>
      </c>
      <c r="BX271" s="302">
        <f t="shared" ca="1" si="213"/>
        <v>0.94365983333131787</v>
      </c>
      <c r="BY271" s="301">
        <f t="shared" ca="1" si="224"/>
        <v>0</v>
      </c>
      <c r="BZ271" s="301">
        <f t="shared" ca="1" si="225"/>
        <v>1</v>
      </c>
      <c r="CA271" s="301">
        <f t="shared" ca="1" si="226"/>
        <v>0</v>
      </c>
      <c r="CB271" s="302">
        <f t="shared" ca="1" si="227"/>
        <v>0</v>
      </c>
      <c r="CC271" s="302">
        <f t="shared" ca="1" si="228"/>
        <v>0</v>
      </c>
      <c r="CD271" s="301">
        <f t="shared" ca="1" si="229"/>
        <v>7.4053721786985813E-2</v>
      </c>
      <c r="CE271" s="301">
        <f t="shared" ca="1" si="230"/>
        <v>2.9604326786222602E-3</v>
      </c>
      <c r="CF271" s="301">
        <f t="shared" ca="1" si="231"/>
        <v>0.922985845534392</v>
      </c>
      <c r="CG271" s="302">
        <f t="shared" ca="1" si="232"/>
        <v>1.1085303747983681</v>
      </c>
      <c r="CH271" s="302">
        <f t="shared" ca="1" si="233"/>
        <v>7.4053721786985813E-2</v>
      </c>
      <c r="CI271" s="303" t="e">
        <f t="shared" ca="1" si="261"/>
        <v>#REF!</v>
      </c>
      <c r="CJ271" s="303" t="e">
        <f t="shared" ca="1" si="250"/>
        <v>#REF!</v>
      </c>
      <c r="CK271" s="303" t="e">
        <f t="shared" ca="1" si="251"/>
        <v>#REF!</v>
      </c>
      <c r="CL271" s="301" t="e">
        <f t="shared" ca="1" si="252"/>
        <v>#REF!</v>
      </c>
      <c r="CM271" s="301" t="e">
        <f t="shared" ca="1" si="253"/>
        <v>#REF!</v>
      </c>
      <c r="CN271" s="301" t="e">
        <f t="shared" ca="1" si="254"/>
        <v>#REF!</v>
      </c>
      <c r="CO271" s="302" t="e">
        <f t="shared" ca="1" si="234"/>
        <v>#REF!</v>
      </c>
      <c r="CP271" s="302">
        <f t="shared" ca="1" si="235"/>
        <v>-1</v>
      </c>
      <c r="CQ271" s="301">
        <f t="shared" ca="1" si="236"/>
        <v>1.002630636566919E-3</v>
      </c>
      <c r="CR271" s="301">
        <f t="shared" ca="1" si="237"/>
        <v>1.2223375238841918E-2</v>
      </c>
      <c r="CS271" s="301">
        <f t="shared" ca="1" si="238"/>
        <v>0.9867739941245911</v>
      </c>
      <c r="CT271" s="302">
        <f t="shared" ca="1" si="239"/>
        <v>1.1400068499452192</v>
      </c>
      <c r="CU271" s="302">
        <f t="shared" ca="1" si="240"/>
        <v>1.002630636566919E-3</v>
      </c>
      <c r="CV271" s="37"/>
      <c r="CW271" s="298">
        <f t="shared" ca="1" si="255"/>
        <v>0.18594689751659338</v>
      </c>
      <c r="CX271" s="302">
        <f t="shared" ca="1" si="256"/>
        <v>-0.27657967806032457</v>
      </c>
      <c r="CY271" s="298">
        <f t="shared" ca="1" si="257"/>
        <v>0.77514220016942992</v>
      </c>
      <c r="CZ271" s="298">
        <f t="shared" ca="1" si="258"/>
        <v>0.92419248516809493</v>
      </c>
      <c r="DA271" s="304" t="e">
        <f t="shared" ca="1" si="259"/>
        <v>#NUM!</v>
      </c>
      <c r="DB271" s="305"/>
      <c r="DC271" s="304">
        <f t="shared" ca="1" si="260"/>
        <v>-999</v>
      </c>
    </row>
    <row r="272" spans="1:107" ht="14.4" x14ac:dyDescent="0.3">
      <c r="A272" s="37"/>
      <c r="B272" s="37"/>
      <c r="C272" s="37"/>
      <c r="D272" s="37" t="s">
        <v>868</v>
      </c>
      <c r="E272" s="37"/>
      <c r="F272" s="37"/>
      <c r="G272" s="37"/>
      <c r="H272" s="37"/>
      <c r="I272" s="321">
        <v>6</v>
      </c>
      <c r="J272" s="345">
        <v>2.0832677903614002E-3</v>
      </c>
      <c r="K272" s="346">
        <v>3.5590000000000002</v>
      </c>
      <c r="L272" s="346">
        <v>1.48</v>
      </c>
      <c r="M272" s="346">
        <v>7.1520000000000001</v>
      </c>
      <c r="N272" s="346">
        <v>2.9329999999999998</v>
      </c>
      <c r="O272" s="37"/>
      <c r="P272" s="345">
        <v>4.0074612215610893E-3</v>
      </c>
      <c r="Q272" s="346">
        <v>1.7909999999999999</v>
      </c>
      <c r="R272" s="346">
        <v>0</v>
      </c>
      <c r="S272" s="346">
        <v>0</v>
      </c>
      <c r="T272" s="346">
        <v>13.198034482758619</v>
      </c>
      <c r="U272" s="37"/>
      <c r="V272" s="37"/>
      <c r="W272" s="345">
        <v>5.7662123189569803E-5</v>
      </c>
      <c r="X272" s="346">
        <v>3.7161212838012201E-3</v>
      </c>
      <c r="Y272" s="37"/>
      <c r="Z272" s="345">
        <v>4.0209027472251496E-2</v>
      </c>
      <c r="AA272" s="345">
        <v>6.7343300228025005E-3</v>
      </c>
      <c r="AB272" s="346">
        <v>0.44047336535725201</v>
      </c>
      <c r="AC272" s="345">
        <v>6.86934743196218E-3</v>
      </c>
      <c r="AD272" s="37"/>
      <c r="AE272" s="347"/>
      <c r="AF272" s="347"/>
      <c r="AG272" s="37" t="str">
        <f t="shared" ca="1" si="241"/>
        <v>W_ID_095_FS_001</v>
      </c>
      <c r="AH272" s="37"/>
      <c r="AI272" s="37"/>
      <c r="AJ272" s="37"/>
      <c r="AK272" s="37"/>
      <c r="AL272" s="37">
        <f t="shared" ca="1" si="244"/>
        <v>6</v>
      </c>
      <c r="AM272" s="37">
        <f t="shared" ca="1" si="246"/>
        <v>2.0832677903614002E-3</v>
      </c>
      <c r="AN272" s="37">
        <f t="shared" ca="1" si="246"/>
        <v>3.5590000000000002</v>
      </c>
      <c r="AO272" s="37">
        <f t="shared" ca="1" si="246"/>
        <v>1.48</v>
      </c>
      <c r="AP272" s="37">
        <f t="shared" ca="1" si="246"/>
        <v>7.1520000000000001</v>
      </c>
      <c r="AQ272" s="37">
        <f t="shared" ca="1" si="246"/>
        <v>2.9329999999999998</v>
      </c>
      <c r="AR272" s="37">
        <f t="shared" ca="1" si="246"/>
        <v>0</v>
      </c>
      <c r="AS272" s="37">
        <f t="shared" ca="1" si="246"/>
        <v>4.0074612215610893E-3</v>
      </c>
      <c r="AT272" s="37">
        <f t="shared" ca="1" si="242"/>
        <v>1.7909999999999999</v>
      </c>
      <c r="AU272" s="37">
        <f t="shared" ca="1" si="242"/>
        <v>0</v>
      </c>
      <c r="AV272" s="37">
        <f t="shared" ca="1" si="242"/>
        <v>0</v>
      </c>
      <c r="AW272" s="37">
        <f t="shared" ca="1" si="242"/>
        <v>13.198034482758619</v>
      </c>
      <c r="AX272" s="37"/>
      <c r="AY272" s="37"/>
      <c r="AZ272" s="37">
        <f t="shared" ca="1" si="245"/>
        <v>5.7662123189569803E-5</v>
      </c>
      <c r="BA272" s="37">
        <f t="shared" ca="1" si="245"/>
        <v>3.7161212838012201E-3</v>
      </c>
      <c r="BB272" s="37">
        <f t="shared" ca="1" si="245"/>
        <v>0</v>
      </c>
      <c r="BC272" s="37">
        <f t="shared" ca="1" si="245"/>
        <v>4.0209027472251496E-2</v>
      </c>
      <c r="BD272" s="37">
        <f t="shared" ca="1" si="245"/>
        <v>6.7343300228025005E-3</v>
      </c>
      <c r="BE272" s="37">
        <f t="shared" ca="1" si="245"/>
        <v>0.44047336535725201</v>
      </c>
      <c r="BF272" s="37">
        <f t="shared" ca="1" si="245"/>
        <v>6.86934743196218E-3</v>
      </c>
      <c r="BG272" s="37">
        <f t="shared" ca="1" si="245"/>
        <v>0</v>
      </c>
      <c r="BH272" s="37">
        <f t="shared" ca="1" si="247"/>
        <v>0</v>
      </c>
      <c r="BI272" s="37">
        <f t="shared" ca="1" si="248"/>
        <v>99</v>
      </c>
      <c r="BJ272" s="37"/>
      <c r="BK272" s="299">
        <f t="shared" ca="1" si="211"/>
        <v>0.81576792890826055</v>
      </c>
      <c r="BL272" s="299">
        <f t="shared" ca="1" si="212"/>
        <v>0.26683989517241374</v>
      </c>
      <c r="BM272" s="300">
        <f t="shared" ca="1" si="249"/>
        <v>0.50704236707506156</v>
      </c>
      <c r="BN272" s="37"/>
      <c r="BO272" s="301">
        <f t="shared" ca="1" si="215"/>
        <v>0.94702451137357035</v>
      </c>
      <c r="BP272" s="301">
        <f t="shared" ca="1" si="216"/>
        <v>0</v>
      </c>
      <c r="BQ272" s="301">
        <f t="shared" ca="1" si="217"/>
        <v>5.297548862642968E-2</v>
      </c>
      <c r="BR272" s="302">
        <f t="shared" ca="1" si="218"/>
        <v>0.60798274958403786</v>
      </c>
      <c r="BS272" s="302">
        <f t="shared" ca="1" si="219"/>
        <v>0.94702451137357035</v>
      </c>
      <c r="BT272" s="301">
        <f t="shared" ca="1" si="220"/>
        <v>0.85305484458319802</v>
      </c>
      <c r="BU272" s="301">
        <f t="shared" ca="1" si="221"/>
        <v>9.9226224518812203E-2</v>
      </c>
      <c r="BV272" s="301">
        <f t="shared" ca="1" si="222"/>
        <v>4.7718930897989779E-2</v>
      </c>
      <c r="BW272" s="302">
        <f t="shared" ca="1" si="223"/>
        <v>0.54765491677024736</v>
      </c>
      <c r="BX272" s="302">
        <f t="shared" ca="1" si="213"/>
        <v>0.85305484458319802</v>
      </c>
      <c r="BY272" s="301">
        <f t="shared" ca="1" si="224"/>
        <v>0.12292295028792387</v>
      </c>
      <c r="BZ272" s="301">
        <f t="shared" ca="1" si="225"/>
        <v>0.87707704971207623</v>
      </c>
      <c r="CA272" s="301">
        <f t="shared" ca="1" si="226"/>
        <v>0</v>
      </c>
      <c r="CB272" s="302">
        <f t="shared" ca="1" si="227"/>
        <v>7.0975711496247249E-2</v>
      </c>
      <c r="CC272" s="302">
        <f t="shared" ca="1" si="228"/>
        <v>0.12292295028792387</v>
      </c>
      <c r="CD272" s="301">
        <f t="shared" ca="1" si="229"/>
        <v>0.11948734937264484</v>
      </c>
      <c r="CE272" s="301">
        <f t="shared" ca="1" si="230"/>
        <v>0</v>
      </c>
      <c r="CF272" s="301">
        <f t="shared" ca="1" si="231"/>
        <v>0.88051265062735518</v>
      </c>
      <c r="CG272" s="302">
        <f t="shared" ca="1" si="232"/>
        <v>1.0857199532071722</v>
      </c>
      <c r="CH272" s="302">
        <f t="shared" ca="1" si="233"/>
        <v>0.11948734937264484</v>
      </c>
      <c r="CI272" s="303" t="e">
        <f t="shared" ca="1" si="261"/>
        <v>#REF!</v>
      </c>
      <c r="CJ272" s="303" t="e">
        <f t="shared" ca="1" si="250"/>
        <v>#REF!</v>
      </c>
      <c r="CK272" s="303" t="e">
        <f t="shared" ca="1" si="251"/>
        <v>#REF!</v>
      </c>
      <c r="CL272" s="301" t="e">
        <f t="shared" ca="1" si="252"/>
        <v>#REF!</v>
      </c>
      <c r="CM272" s="301" t="e">
        <f t="shared" ca="1" si="253"/>
        <v>#REF!</v>
      </c>
      <c r="CN272" s="301" t="e">
        <f t="shared" ca="1" si="254"/>
        <v>#REF!</v>
      </c>
      <c r="CO272" s="302" t="e">
        <f t="shared" ca="1" si="234"/>
        <v>#REF!</v>
      </c>
      <c r="CP272" s="302">
        <f t="shared" ca="1" si="235"/>
        <v>-1</v>
      </c>
      <c r="CQ272" s="301">
        <f t="shared" ca="1" si="236"/>
        <v>2.0560852427184231E-3</v>
      </c>
      <c r="CR272" s="301">
        <f t="shared" ca="1" si="237"/>
        <v>8.550171843841714E-3</v>
      </c>
      <c r="CS272" s="301">
        <f t="shared" ca="1" si="238"/>
        <v>0.98939374291343996</v>
      </c>
      <c r="CT272" s="302">
        <f t="shared" ca="1" si="239"/>
        <v>1.1436401385612949</v>
      </c>
      <c r="CU272" s="302">
        <f t="shared" ca="1" si="240"/>
        <v>2.0560852427184231E-3</v>
      </c>
      <c r="CV272" s="37"/>
      <c r="CW272" s="298">
        <f t="shared" ca="1" si="255"/>
        <v>-0.12678863219063735</v>
      </c>
      <c r="CX272" s="302">
        <f t="shared" ca="1" si="256"/>
        <v>-0.51390407499794655</v>
      </c>
      <c r="CY272" s="298">
        <f t="shared" ca="1" si="257"/>
        <v>0.8039581163313414</v>
      </c>
      <c r="CZ272" s="298">
        <f t="shared" ca="1" si="258"/>
        <v>0.80614412549703141</v>
      </c>
      <c r="DA272" s="304" t="e">
        <f t="shared" ca="1" si="259"/>
        <v>#NUM!</v>
      </c>
      <c r="DB272" s="305"/>
      <c r="DC272" s="304">
        <f t="shared" ca="1" si="260"/>
        <v>-999</v>
      </c>
    </row>
    <row r="273" spans="1:107" ht="14.4" x14ac:dyDescent="0.3">
      <c r="A273" s="37"/>
      <c r="B273" s="37"/>
      <c r="C273" s="37"/>
      <c r="D273" s="37" t="s">
        <v>869</v>
      </c>
      <c r="E273" s="37"/>
      <c r="F273" s="37"/>
      <c r="G273" s="37"/>
      <c r="H273" s="37"/>
      <c r="I273" s="321">
        <v>7.1</v>
      </c>
      <c r="J273" s="345">
        <v>0</v>
      </c>
      <c r="K273" s="346">
        <v>4.38</v>
      </c>
      <c r="L273" s="346">
        <v>3.0430000000000001</v>
      </c>
      <c r="M273" s="346">
        <v>11.125999999999999</v>
      </c>
      <c r="N273" s="346">
        <v>4.9710000000000001</v>
      </c>
      <c r="O273" s="37"/>
      <c r="P273" s="345">
        <v>1.27095863803717E-2</v>
      </c>
      <c r="Q273" s="346">
        <v>1.9319999999999999</v>
      </c>
      <c r="R273" s="346">
        <v>0.60399999999999998</v>
      </c>
      <c r="S273" s="346">
        <v>0.34100000000000003</v>
      </c>
      <c r="T273" s="346">
        <v>33.678214285714283</v>
      </c>
      <c r="U273" s="37"/>
      <c r="V273" s="37"/>
      <c r="W273" s="345">
        <v>1.2372535042000401E-4</v>
      </c>
      <c r="X273" s="346">
        <v>1.2723043065336601E-2</v>
      </c>
      <c r="Y273" s="37"/>
      <c r="Z273" s="345">
        <v>6.1299547020512601E-2</v>
      </c>
      <c r="AA273" s="345">
        <v>3.0800638904818298E-3</v>
      </c>
      <c r="AB273" s="346">
        <v>0.24000456009313501</v>
      </c>
      <c r="AC273" s="345">
        <v>6.3652041042911601E-3</v>
      </c>
      <c r="AD273" s="37"/>
      <c r="AE273" s="348">
        <v>-8.4069385230248361</v>
      </c>
      <c r="AF273" s="349">
        <v>-52.353110252586525</v>
      </c>
      <c r="AG273" s="37" t="str">
        <f t="shared" ca="1" si="241"/>
        <v>W_ID_096_FS_001</v>
      </c>
      <c r="AH273" s="37"/>
      <c r="AI273" s="37"/>
      <c r="AJ273" s="37"/>
      <c r="AK273" s="37"/>
      <c r="AL273" s="37">
        <f t="shared" ca="1" si="244"/>
        <v>7.1</v>
      </c>
      <c r="AM273" s="37">
        <f t="shared" ca="1" si="246"/>
        <v>0</v>
      </c>
      <c r="AN273" s="37">
        <f t="shared" ca="1" si="246"/>
        <v>4.38</v>
      </c>
      <c r="AO273" s="37">
        <f t="shared" ca="1" si="246"/>
        <v>3.0430000000000001</v>
      </c>
      <c r="AP273" s="37">
        <f t="shared" ca="1" si="246"/>
        <v>11.125999999999999</v>
      </c>
      <c r="AQ273" s="37">
        <f t="shared" ca="1" si="246"/>
        <v>4.9710000000000001</v>
      </c>
      <c r="AR273" s="37">
        <f t="shared" ca="1" si="246"/>
        <v>0</v>
      </c>
      <c r="AS273" s="37">
        <f t="shared" ca="1" si="246"/>
        <v>1.27095863803717E-2</v>
      </c>
      <c r="AT273" s="37">
        <f t="shared" ca="1" si="242"/>
        <v>1.9319999999999999</v>
      </c>
      <c r="AU273" s="37">
        <f t="shared" ca="1" si="242"/>
        <v>0.60399999999999998</v>
      </c>
      <c r="AV273" s="37">
        <f t="shared" ca="1" si="242"/>
        <v>0.34100000000000003</v>
      </c>
      <c r="AW273" s="37">
        <f t="shared" ca="1" si="242"/>
        <v>33.678214285714283</v>
      </c>
      <c r="AX273" s="37"/>
      <c r="AY273" s="37"/>
      <c r="AZ273" s="37">
        <f t="shared" ca="1" si="245"/>
        <v>1.2372535042000401E-4</v>
      </c>
      <c r="BA273" s="37">
        <f t="shared" ca="1" si="245"/>
        <v>1.2723043065336601E-2</v>
      </c>
      <c r="BB273" s="37">
        <f t="shared" ca="1" si="245"/>
        <v>0</v>
      </c>
      <c r="BC273" s="37">
        <f t="shared" ca="1" si="245"/>
        <v>6.1299547020512601E-2</v>
      </c>
      <c r="BD273" s="37">
        <f t="shared" ca="1" si="245"/>
        <v>3.0800638904818298E-3</v>
      </c>
      <c r="BE273" s="37">
        <f t="shared" ca="1" si="245"/>
        <v>0.24000456009313501</v>
      </c>
      <c r="BF273" s="37">
        <f t="shared" ca="1" si="245"/>
        <v>6.3652041042911601E-3</v>
      </c>
      <c r="BG273" s="37">
        <f t="shared" ca="1" si="245"/>
        <v>0</v>
      </c>
      <c r="BH273" s="37">
        <f t="shared" ca="1" si="247"/>
        <v>-8.4069385230248361</v>
      </c>
      <c r="BI273" s="37">
        <f t="shared" ca="1" si="248"/>
        <v>-52.353110252586525</v>
      </c>
      <c r="BJ273" s="37"/>
      <c r="BK273" s="299">
        <f t="shared" ca="1" si="211"/>
        <v>1.245413212329088</v>
      </c>
      <c r="BL273" s="299">
        <f t="shared" ca="1" si="212"/>
        <v>0.64538183214285705</v>
      </c>
      <c r="BM273" s="300">
        <f t="shared" ca="1" si="249"/>
        <v>0.31734342753886668</v>
      </c>
      <c r="BN273" s="37"/>
      <c r="BO273" s="301">
        <f t="shared" ca="1" si="215"/>
        <v>0.11135613778164571</v>
      </c>
      <c r="BP273" s="301">
        <f t="shared" ca="1" si="216"/>
        <v>0.87033006237207577</v>
      </c>
      <c r="BQ273" s="301">
        <f t="shared" ca="1" si="217"/>
        <v>1.8313799846278456E-2</v>
      </c>
      <c r="BR273" s="302">
        <f t="shared" ca="1" si="218"/>
        <v>8.5443978637619961E-2</v>
      </c>
      <c r="BS273" s="302">
        <f t="shared" ca="1" si="219"/>
        <v>0.11135613778164571</v>
      </c>
      <c r="BT273" s="301">
        <f t="shared" ca="1" si="220"/>
        <v>0.85876603180894406</v>
      </c>
      <c r="BU273" s="301">
        <f t="shared" ca="1" si="221"/>
        <v>0</v>
      </c>
      <c r="BV273" s="301">
        <f t="shared" ca="1" si="222"/>
        <v>0.14123396819105596</v>
      </c>
      <c r="BW273" s="302">
        <f t="shared" ca="1" si="223"/>
        <v>0.65893436983669662</v>
      </c>
      <c r="BX273" s="302">
        <f t="shared" ca="1" si="213"/>
        <v>0.85876603180894406</v>
      </c>
      <c r="BY273" s="301">
        <f t="shared" ca="1" si="224"/>
        <v>0</v>
      </c>
      <c r="BZ273" s="301">
        <f t="shared" ca="1" si="225"/>
        <v>1</v>
      </c>
      <c r="CA273" s="301">
        <f t="shared" ca="1" si="226"/>
        <v>0</v>
      </c>
      <c r="CB273" s="302">
        <f t="shared" ca="1" si="227"/>
        <v>0</v>
      </c>
      <c r="CC273" s="302">
        <f t="shared" ca="1" si="228"/>
        <v>0</v>
      </c>
      <c r="CD273" s="301">
        <f t="shared" ca="1" si="229"/>
        <v>5.3739492208687567E-2</v>
      </c>
      <c r="CE273" s="301">
        <f t="shared" ca="1" si="230"/>
        <v>9.485076005777672E-3</v>
      </c>
      <c r="CF273" s="301">
        <f t="shared" ca="1" si="231"/>
        <v>0.93677543178553468</v>
      </c>
      <c r="CG273" s="302">
        <f t="shared" ca="1" si="232"/>
        <v>1.1127237738840532</v>
      </c>
      <c r="CH273" s="302">
        <f t="shared" ca="1" si="233"/>
        <v>5.3739492208687567E-2</v>
      </c>
      <c r="CI273" s="303" t="e">
        <f t="shared" ca="1" si="261"/>
        <v>#REF!</v>
      </c>
      <c r="CJ273" s="303" t="e">
        <f t="shared" ca="1" si="250"/>
        <v>#REF!</v>
      </c>
      <c r="CK273" s="303" t="e">
        <f t="shared" ca="1" si="251"/>
        <v>#REF!</v>
      </c>
      <c r="CL273" s="301" t="e">
        <f t="shared" ca="1" si="252"/>
        <v>#REF!</v>
      </c>
      <c r="CM273" s="301" t="e">
        <f t="shared" ca="1" si="253"/>
        <v>#REF!</v>
      </c>
      <c r="CN273" s="301" t="e">
        <f t="shared" ca="1" si="254"/>
        <v>#REF!</v>
      </c>
      <c r="CO273" s="302" t="e">
        <f t="shared" ca="1" si="234"/>
        <v>#REF!</v>
      </c>
      <c r="CP273" s="302">
        <f t="shared" ca="1" si="235"/>
        <v>-1</v>
      </c>
      <c r="CQ273" s="301">
        <f t="shared" ca="1" si="236"/>
        <v>1.9343009383887375E-3</v>
      </c>
      <c r="CR273" s="301">
        <f t="shared" ca="1" si="237"/>
        <v>1.3438533688394812E-2</v>
      </c>
      <c r="CS273" s="301">
        <f t="shared" ca="1" si="238"/>
        <v>0.98462716537321648</v>
      </c>
      <c r="CT273" s="302">
        <f t="shared" ca="1" si="239"/>
        <v>1.1380658532182788</v>
      </c>
      <c r="CU273" s="302">
        <f t="shared" ca="1" si="240"/>
        <v>1.9343009383887375E-3</v>
      </c>
      <c r="CV273" s="37"/>
      <c r="CW273" s="298">
        <f t="shared" ca="1" si="255"/>
        <v>0.27016014157733514</v>
      </c>
      <c r="CX273" s="302">
        <f t="shared" ca="1" si="256"/>
        <v>-7.9735150888474826E-2</v>
      </c>
      <c r="CY273" s="298">
        <f t="shared" ca="1" si="257"/>
        <v>0.81711486619764617</v>
      </c>
      <c r="CZ273" s="298">
        <f t="shared" ca="1" si="258"/>
        <v>0.87417408790577411</v>
      </c>
      <c r="DA273" s="304" t="e">
        <f t="shared" ca="1" si="259"/>
        <v>#NUM!</v>
      </c>
      <c r="DB273" s="305"/>
      <c r="DC273" s="304">
        <f t="shared" ca="1" si="260"/>
        <v>-999</v>
      </c>
    </row>
    <row r="274" spans="1:107" ht="14.4" x14ac:dyDescent="0.3">
      <c r="A274" s="37"/>
      <c r="B274" s="37"/>
      <c r="C274" s="37"/>
      <c r="D274" s="37" t="s">
        <v>870</v>
      </c>
      <c r="E274" s="37"/>
      <c r="F274" s="37"/>
      <c r="G274" s="37"/>
      <c r="H274" s="37"/>
      <c r="I274" s="321">
        <v>6.95</v>
      </c>
      <c r="J274" s="345">
        <v>1.0416338951807001E-3</v>
      </c>
      <c r="K274" s="346">
        <v>3.8069999999999999</v>
      </c>
      <c r="L274" s="346">
        <v>2.6520000000000001</v>
      </c>
      <c r="M274" s="346">
        <v>8.5229999999999997</v>
      </c>
      <c r="N274" s="346">
        <v>3.718</v>
      </c>
      <c r="O274" s="37"/>
      <c r="P274" s="345">
        <v>6.6410894898490903E-3</v>
      </c>
      <c r="Q274" s="346">
        <v>1.637</v>
      </c>
      <c r="R274" s="346">
        <v>0.60399999999999998</v>
      </c>
      <c r="S274" s="346">
        <v>0.183</v>
      </c>
      <c r="T274" s="346">
        <v>65.317245714285718</v>
      </c>
      <c r="U274" s="37"/>
      <c r="V274" s="37"/>
      <c r="W274" s="345">
        <v>1.2964431008515901E-4</v>
      </c>
      <c r="X274" s="346">
        <v>9.9144279695625899E-3</v>
      </c>
      <c r="Y274" s="37"/>
      <c r="Z274" s="345">
        <v>4.4740588051671401E-2</v>
      </c>
      <c r="AA274" s="345">
        <v>2.8396359461320604E-3</v>
      </c>
      <c r="AB274" s="346">
        <v>0.34642242396690304</v>
      </c>
      <c r="AC274" s="345">
        <v>7.1043122439126399E-3</v>
      </c>
      <c r="AD274" s="37"/>
      <c r="AE274" s="347"/>
      <c r="AF274" s="347"/>
      <c r="AG274" s="37" t="str">
        <f t="shared" ca="1" si="241"/>
        <v>W_ID_097_FS_001</v>
      </c>
      <c r="AH274" s="37"/>
      <c r="AI274" s="37"/>
      <c r="AJ274" s="37"/>
      <c r="AK274" s="37"/>
      <c r="AL274" s="37">
        <f t="shared" ca="1" si="244"/>
        <v>6.95</v>
      </c>
      <c r="AM274" s="37">
        <f t="shared" ca="1" si="246"/>
        <v>1.0416338951807001E-3</v>
      </c>
      <c r="AN274" s="37">
        <f t="shared" ca="1" si="246"/>
        <v>3.8069999999999999</v>
      </c>
      <c r="AO274" s="37">
        <f t="shared" ca="1" si="246"/>
        <v>2.6520000000000001</v>
      </c>
      <c r="AP274" s="37">
        <f t="shared" ca="1" si="246"/>
        <v>8.5229999999999997</v>
      </c>
      <c r="AQ274" s="37">
        <f t="shared" ca="1" si="246"/>
        <v>3.718</v>
      </c>
      <c r="AR274" s="37">
        <f t="shared" ca="1" si="246"/>
        <v>0</v>
      </c>
      <c r="AS274" s="37">
        <f t="shared" ca="1" si="246"/>
        <v>6.6410894898490903E-3</v>
      </c>
      <c r="AT274" s="37">
        <f t="shared" ca="1" si="242"/>
        <v>1.637</v>
      </c>
      <c r="AU274" s="37">
        <f t="shared" ca="1" si="242"/>
        <v>0.60399999999999998</v>
      </c>
      <c r="AV274" s="37">
        <f t="shared" ca="1" si="242"/>
        <v>0.183</v>
      </c>
      <c r="AW274" s="37">
        <f t="shared" ca="1" si="242"/>
        <v>65.317245714285718</v>
      </c>
      <c r="AX274" s="37"/>
      <c r="AY274" s="37"/>
      <c r="AZ274" s="37">
        <f t="shared" ca="1" si="245"/>
        <v>1.2964431008515901E-4</v>
      </c>
      <c r="BA274" s="37">
        <f t="shared" ca="1" si="245"/>
        <v>9.9144279695625899E-3</v>
      </c>
      <c r="BB274" s="37">
        <f t="shared" ca="1" si="245"/>
        <v>0</v>
      </c>
      <c r="BC274" s="37">
        <f t="shared" ca="1" si="245"/>
        <v>4.4740588051671401E-2</v>
      </c>
      <c r="BD274" s="37">
        <f t="shared" ca="1" si="245"/>
        <v>2.8396359461320604E-3</v>
      </c>
      <c r="BE274" s="37">
        <f t="shared" ca="1" si="245"/>
        <v>0.34642242396690304</v>
      </c>
      <c r="BF274" s="37">
        <f t="shared" ca="1" si="245"/>
        <v>7.1043122439126399E-3</v>
      </c>
      <c r="BG274" s="37">
        <f t="shared" ca="1" si="245"/>
        <v>0</v>
      </c>
      <c r="BH274" s="37">
        <f t="shared" ca="1" si="247"/>
        <v>0</v>
      </c>
      <c r="BI274" s="37">
        <f t="shared" ca="1" si="248"/>
        <v>99</v>
      </c>
      <c r="BJ274" s="37"/>
      <c r="BK274" s="299">
        <f t="shared" ca="1" si="211"/>
        <v>0.98342774670680311</v>
      </c>
      <c r="BL274" s="299">
        <f t="shared" ca="1" si="212"/>
        <v>1.1523340472571428</v>
      </c>
      <c r="BM274" s="300">
        <f t="shared" ca="1" si="249"/>
        <v>-7.9084802915615357E-2</v>
      </c>
      <c r="BN274" s="37"/>
      <c r="BO274" s="301">
        <f t="shared" ca="1" si="215"/>
        <v>9.6846557544013862E-2</v>
      </c>
      <c r="BP274" s="301">
        <f t="shared" ca="1" si="216"/>
        <v>0.89333110501808743</v>
      </c>
      <c r="BQ274" s="301">
        <f t="shared" ca="1" si="217"/>
        <v>9.8223374378988322E-3</v>
      </c>
      <c r="BR274" s="302">
        <f t="shared" ca="1" si="218"/>
        <v>6.7261055365455388E-2</v>
      </c>
      <c r="BS274" s="302">
        <f t="shared" ca="1" si="219"/>
        <v>9.6846557544013862E-2</v>
      </c>
      <c r="BT274" s="301">
        <f t="shared" ca="1" si="220"/>
        <v>0.85833056068302016</v>
      </c>
      <c r="BU274" s="301">
        <f t="shared" ca="1" si="221"/>
        <v>5.4616139601520383E-2</v>
      </c>
      <c r="BV274" s="301">
        <f t="shared" ca="1" si="222"/>
        <v>8.7053299715459415E-2</v>
      </c>
      <c r="BW274" s="302">
        <f t="shared" ca="1" si="223"/>
        <v>0.59612051091981688</v>
      </c>
      <c r="BX274" s="302">
        <f t="shared" ca="1" si="213"/>
        <v>0.85833056068302016</v>
      </c>
      <c r="BY274" s="301">
        <f t="shared" ca="1" si="224"/>
        <v>2.5593381794866324E-2</v>
      </c>
      <c r="BZ274" s="301">
        <f t="shared" ca="1" si="225"/>
        <v>0.97440661820513363</v>
      </c>
      <c r="CA274" s="301">
        <f t="shared" ca="1" si="226"/>
        <v>0</v>
      </c>
      <c r="CB274" s="302">
        <f t="shared" ca="1" si="227"/>
        <v>1.4777618648355816E-2</v>
      </c>
      <c r="CC274" s="302">
        <f t="shared" ca="1" si="228"/>
        <v>2.5593381794866324E-2</v>
      </c>
      <c r="CD274" s="301">
        <f t="shared" ca="1" si="229"/>
        <v>2.4382888850795873E-2</v>
      </c>
      <c r="CE274" s="301">
        <f t="shared" ca="1" si="230"/>
        <v>2.7257597188122444E-3</v>
      </c>
      <c r="CF274" s="301">
        <f t="shared" ca="1" si="231"/>
        <v>0.97289135143039196</v>
      </c>
      <c r="CG274" s="302">
        <f t="shared" ca="1" si="232"/>
        <v>1.1374763235191232</v>
      </c>
      <c r="CH274" s="302">
        <f t="shared" ca="1" si="233"/>
        <v>2.4382888850795873E-2</v>
      </c>
      <c r="CI274" s="303" t="e">
        <f t="shared" ca="1" si="261"/>
        <v>#REF!</v>
      </c>
      <c r="CJ274" s="303" t="e">
        <f t="shared" ca="1" si="250"/>
        <v>#REF!</v>
      </c>
      <c r="CK274" s="303" t="e">
        <f t="shared" ca="1" si="251"/>
        <v>#REF!</v>
      </c>
      <c r="CL274" s="301" t="e">
        <f t="shared" ca="1" si="252"/>
        <v>#REF!</v>
      </c>
      <c r="CM274" s="301" t="e">
        <f t="shared" ca="1" si="253"/>
        <v>#REF!</v>
      </c>
      <c r="CN274" s="301" t="e">
        <f t="shared" ca="1" si="254"/>
        <v>#REF!</v>
      </c>
      <c r="CO274" s="302" t="e">
        <f t="shared" ca="1" si="234"/>
        <v>#REF!</v>
      </c>
      <c r="CP274" s="302">
        <f t="shared" ca="1" si="235"/>
        <v>-1</v>
      </c>
      <c r="CQ274" s="301">
        <f t="shared" ca="1" si="236"/>
        <v>1.9437962504715105E-3</v>
      </c>
      <c r="CR274" s="301">
        <f t="shared" ca="1" si="237"/>
        <v>1.354070831691738E-2</v>
      </c>
      <c r="CS274" s="301">
        <f t="shared" ca="1" si="238"/>
        <v>0.98451549543261108</v>
      </c>
      <c r="CT274" s="302">
        <f t="shared" ca="1" si="239"/>
        <v>1.1379423905310582</v>
      </c>
      <c r="CU274" s="302">
        <f t="shared" ca="1" si="240"/>
        <v>1.9437962504715105E-3</v>
      </c>
      <c r="CV274" s="37"/>
      <c r="CW274" s="298">
        <f t="shared" ca="1" si="255"/>
        <v>0.27683765402959137</v>
      </c>
      <c r="CX274" s="302">
        <f t="shared" ca="1" si="256"/>
        <v>-8.3445448977127135E-2</v>
      </c>
      <c r="CY274" s="298">
        <f t="shared" ca="1" si="257"/>
        <v>0.81351333610485088</v>
      </c>
      <c r="CZ274" s="298">
        <f t="shared" ca="1" si="258"/>
        <v>0.87446829557819772</v>
      </c>
      <c r="DA274" s="304" t="e">
        <f t="shared" ca="1" si="259"/>
        <v>#NUM!</v>
      </c>
      <c r="DB274" s="305"/>
      <c r="DC274" s="304">
        <f t="shared" ca="1" si="260"/>
        <v>-999</v>
      </c>
    </row>
    <row r="275" spans="1:107" ht="14.4" x14ac:dyDescent="0.3">
      <c r="A275" s="37"/>
      <c r="B275" s="37"/>
      <c r="C275" s="37"/>
      <c r="D275" s="37" t="s">
        <v>871</v>
      </c>
      <c r="E275" s="37"/>
      <c r="F275" s="37"/>
      <c r="G275" s="37"/>
      <c r="H275" s="37"/>
      <c r="I275" s="321">
        <v>7.12</v>
      </c>
      <c r="J275" s="345">
        <v>0</v>
      </c>
      <c r="K275" s="346">
        <v>3.49</v>
      </c>
      <c r="L275" s="346">
        <v>2.613</v>
      </c>
      <c r="M275" s="346">
        <v>6.6959999999999997</v>
      </c>
      <c r="N275" s="346">
        <v>2.931</v>
      </c>
      <c r="O275" s="37"/>
      <c r="P275" s="345">
        <v>1.0648665207030901E-2</v>
      </c>
      <c r="Q275" s="346">
        <v>1.5680000000000001</v>
      </c>
      <c r="R275" s="346">
        <v>0.60399999999999998</v>
      </c>
      <c r="S275" s="346">
        <v>0</v>
      </c>
      <c r="T275" s="346">
        <v>34.895343137254905</v>
      </c>
      <c r="U275" s="37"/>
      <c r="V275" s="37"/>
      <c r="W275" s="345">
        <v>1.3728167739503501E-4</v>
      </c>
      <c r="X275" s="346">
        <v>1.0949908293615999E-2</v>
      </c>
      <c r="Y275" s="37"/>
      <c r="Z275" s="345">
        <v>3.9713168604120705E-2</v>
      </c>
      <c r="AA275" s="345">
        <v>2.2490068191418E-3</v>
      </c>
      <c r="AB275" s="346">
        <v>0.38827509948398498</v>
      </c>
      <c r="AC275" s="345">
        <v>5.7539240797333203E-3</v>
      </c>
      <c r="AD275" s="37"/>
      <c r="AE275" s="347"/>
      <c r="AF275" s="347"/>
      <c r="AG275" s="37" t="str">
        <f t="shared" ca="1" si="241"/>
        <v>W_ID_098_FS_001</v>
      </c>
      <c r="AH275" s="37"/>
      <c r="AI275" s="37"/>
      <c r="AJ275" s="37"/>
      <c r="AK275" s="37"/>
      <c r="AL275" s="37">
        <f t="shared" ca="1" si="244"/>
        <v>7.12</v>
      </c>
      <c r="AM275" s="37">
        <f t="shared" ca="1" si="246"/>
        <v>0</v>
      </c>
      <c r="AN275" s="37">
        <f t="shared" ca="1" si="246"/>
        <v>3.49</v>
      </c>
      <c r="AO275" s="37">
        <f t="shared" ca="1" si="246"/>
        <v>2.613</v>
      </c>
      <c r="AP275" s="37">
        <f t="shared" ca="1" si="246"/>
        <v>6.6959999999999997</v>
      </c>
      <c r="AQ275" s="37">
        <f t="shared" ca="1" si="246"/>
        <v>2.931</v>
      </c>
      <c r="AR275" s="37">
        <f t="shared" ca="1" si="246"/>
        <v>0</v>
      </c>
      <c r="AS275" s="37">
        <f t="shared" ca="1" si="246"/>
        <v>1.0648665207030901E-2</v>
      </c>
      <c r="AT275" s="37">
        <f t="shared" ca="1" si="242"/>
        <v>1.5680000000000001</v>
      </c>
      <c r="AU275" s="37">
        <f t="shared" ca="1" si="242"/>
        <v>0.60399999999999998</v>
      </c>
      <c r="AV275" s="37">
        <f t="shared" ca="1" si="242"/>
        <v>0</v>
      </c>
      <c r="AW275" s="37">
        <f t="shared" ca="1" si="242"/>
        <v>34.895343137254905</v>
      </c>
      <c r="AX275" s="37"/>
      <c r="AY275" s="37"/>
      <c r="AZ275" s="37">
        <f t="shared" ca="1" si="245"/>
        <v>1.3728167739503501E-4</v>
      </c>
      <c r="BA275" s="37">
        <f t="shared" ca="1" si="245"/>
        <v>1.0949908293615999E-2</v>
      </c>
      <c r="BB275" s="37">
        <f t="shared" ca="1" si="245"/>
        <v>0</v>
      </c>
      <c r="BC275" s="37">
        <f t="shared" ca="1" si="245"/>
        <v>3.9713168604120705E-2</v>
      </c>
      <c r="BD275" s="37">
        <f t="shared" ca="1" si="245"/>
        <v>2.2490068191418E-3</v>
      </c>
      <c r="BE275" s="37">
        <f t="shared" ca="1" si="245"/>
        <v>0.38827509948398498</v>
      </c>
      <c r="BF275" s="37">
        <f t="shared" ca="1" si="245"/>
        <v>5.7539240797333203E-3</v>
      </c>
      <c r="BG275" s="37">
        <f t="shared" ca="1" si="245"/>
        <v>0</v>
      </c>
      <c r="BH275" s="37">
        <f t="shared" ca="1" si="247"/>
        <v>0</v>
      </c>
      <c r="BI275" s="37">
        <f t="shared" ca="1" si="248"/>
        <v>99</v>
      </c>
      <c r="BJ275" s="37"/>
      <c r="BK275" s="299">
        <f t="shared" ca="1" si="211"/>
        <v>0.81479725923972257</v>
      </c>
      <c r="BL275" s="299">
        <f t="shared" ca="1" si="212"/>
        <v>0.6479625140196078</v>
      </c>
      <c r="BM275" s="300">
        <f t="shared" ca="1" si="249"/>
        <v>0.11405478074391706</v>
      </c>
      <c r="BN275" s="37"/>
      <c r="BO275" s="301">
        <f t="shared" ca="1" si="215"/>
        <v>9.2593595218683863E-2</v>
      </c>
      <c r="BP275" s="301">
        <f t="shared" ca="1" si="216"/>
        <v>0.89168577028196827</v>
      </c>
      <c r="BQ275" s="301">
        <f t="shared" ca="1" si="217"/>
        <v>1.5720634499347921E-2</v>
      </c>
      <c r="BR275" s="302">
        <f t="shared" ca="1" si="218"/>
        <v>7.1616158535665109E-2</v>
      </c>
      <c r="BS275" s="302">
        <f t="shared" ca="1" si="219"/>
        <v>9.2593595218683863E-2</v>
      </c>
      <c r="BT275" s="301">
        <f t="shared" ca="1" si="220"/>
        <v>0.85486085678426049</v>
      </c>
      <c r="BU275" s="301">
        <f t="shared" ca="1" si="221"/>
        <v>0</v>
      </c>
      <c r="BV275" s="301">
        <f t="shared" ca="1" si="222"/>
        <v>0.14513914321573948</v>
      </c>
      <c r="BW275" s="302">
        <f t="shared" ca="1" si="223"/>
        <v>0.66118882737844642</v>
      </c>
      <c r="BX275" s="302">
        <f t="shared" ca="1" si="213"/>
        <v>0.85486085678426049</v>
      </c>
      <c r="BY275" s="301">
        <f t="shared" ca="1" si="224"/>
        <v>0</v>
      </c>
      <c r="BZ275" s="301">
        <f t="shared" ca="1" si="225"/>
        <v>1</v>
      </c>
      <c r="CA275" s="301">
        <f t="shared" ca="1" si="226"/>
        <v>0</v>
      </c>
      <c r="CB275" s="302">
        <f t="shared" ca="1" si="227"/>
        <v>0</v>
      </c>
      <c r="CC275" s="302">
        <f t="shared" ca="1" si="228"/>
        <v>0</v>
      </c>
      <c r="CD275" s="301">
        <f t="shared" ca="1" si="229"/>
        <v>4.3002091006788715E-2</v>
      </c>
      <c r="CE275" s="301">
        <f t="shared" ca="1" si="230"/>
        <v>0</v>
      </c>
      <c r="CF275" s="301">
        <f t="shared" ca="1" si="231"/>
        <v>0.95699790899321135</v>
      </c>
      <c r="CG275" s="302">
        <f t="shared" ca="1" si="232"/>
        <v>1.129874892861781</v>
      </c>
      <c r="CH275" s="302">
        <f t="shared" ca="1" si="233"/>
        <v>4.3002091006788715E-2</v>
      </c>
      <c r="CI275" s="303" t="e">
        <f t="shared" ca="1" si="261"/>
        <v>#REF!</v>
      </c>
      <c r="CJ275" s="303" t="e">
        <f t="shared" ca="1" si="250"/>
        <v>#REF!</v>
      </c>
      <c r="CK275" s="303" t="e">
        <f t="shared" ca="1" si="251"/>
        <v>#REF!</v>
      </c>
      <c r="CL275" s="301" t="e">
        <f t="shared" ca="1" si="252"/>
        <v>#REF!</v>
      </c>
      <c r="CM275" s="301" t="e">
        <f t="shared" ca="1" si="253"/>
        <v>#REF!</v>
      </c>
      <c r="CN275" s="301" t="e">
        <f t="shared" ca="1" si="254"/>
        <v>#REF!</v>
      </c>
      <c r="CO275" s="302" t="e">
        <f t="shared" ca="1" si="234"/>
        <v>#REF!</v>
      </c>
      <c r="CP275" s="302">
        <f t="shared" ca="1" si="235"/>
        <v>-1</v>
      </c>
      <c r="CQ275" s="301">
        <f t="shared" ca="1" si="236"/>
        <v>2.0038626260047436E-3</v>
      </c>
      <c r="CR275" s="301">
        <f t="shared" ca="1" si="237"/>
        <v>1.500313192478623E-2</v>
      </c>
      <c r="CS275" s="301">
        <f t="shared" ca="1" si="238"/>
        <v>0.98299300544920909</v>
      </c>
      <c r="CT275" s="302">
        <f t="shared" ca="1" si="239"/>
        <v>1.1362190536724568</v>
      </c>
      <c r="CU275" s="302">
        <f t="shared" ca="1" si="240"/>
        <v>2.0038626260047436E-3</v>
      </c>
      <c r="CV275" s="37"/>
      <c r="CW275" s="298">
        <f t="shared" ca="1" si="255"/>
        <v>0.36726300101621578</v>
      </c>
      <c r="CX275" s="302">
        <f t="shared" ca="1" si="256"/>
        <v>8.4633744694477819E-3</v>
      </c>
      <c r="CY275" s="298">
        <f t="shared" ca="1" si="257"/>
        <v>0.81403099483419439</v>
      </c>
      <c r="CZ275" s="298">
        <f t="shared" ca="1" si="258"/>
        <v>0.88217420661715062</v>
      </c>
      <c r="DA275" s="304" t="e">
        <f t="shared" ca="1" si="259"/>
        <v>#NUM!</v>
      </c>
      <c r="DB275" s="305"/>
      <c r="DC275" s="304">
        <f t="shared" ca="1" si="260"/>
        <v>-999</v>
      </c>
    </row>
    <row r="276" spans="1:107" ht="14.4" x14ac:dyDescent="0.3">
      <c r="A276" s="37"/>
      <c r="B276" s="37"/>
      <c r="C276" s="37"/>
      <c r="D276" s="37" t="s">
        <v>872</v>
      </c>
      <c r="E276" s="37"/>
      <c r="F276" s="37"/>
      <c r="G276" s="37"/>
      <c r="H276" s="37"/>
      <c r="I276" s="321">
        <v>6.8</v>
      </c>
      <c r="J276" s="345">
        <v>0</v>
      </c>
      <c r="K276" s="346">
        <v>3.9169999999999998</v>
      </c>
      <c r="L276" s="346">
        <v>2.633</v>
      </c>
      <c r="M276" s="346">
        <v>7.3070000000000004</v>
      </c>
      <c r="N276" s="346">
        <v>3.2360000000000002</v>
      </c>
      <c r="O276" s="37"/>
      <c r="P276" s="345">
        <v>6.0340274905150999E-3</v>
      </c>
      <c r="Q276" s="346">
        <v>1.607</v>
      </c>
      <c r="R276" s="346">
        <v>0.60599999999999998</v>
      </c>
      <c r="S276" s="346">
        <v>0.29599999999999999</v>
      </c>
      <c r="T276" s="346">
        <v>31.306107843137251</v>
      </c>
      <c r="U276" s="37"/>
      <c r="V276" s="37"/>
      <c r="W276" s="345">
        <v>1.35344990772309E-4</v>
      </c>
      <c r="X276" s="346">
        <v>7.4473356627123401E-3</v>
      </c>
      <c r="Y276" s="37"/>
      <c r="Z276" s="345">
        <v>2.9417662726512799E-2</v>
      </c>
      <c r="AA276" s="345">
        <v>1.6517645608173099E-3</v>
      </c>
      <c r="AB276" s="346">
        <v>0.17312169810160599</v>
      </c>
      <c r="AC276" s="345">
        <v>3.7546242180384703E-3</v>
      </c>
      <c r="AD276" s="37"/>
      <c r="AE276" s="347"/>
      <c r="AF276" s="347"/>
      <c r="AG276" s="37" t="str">
        <f t="shared" ca="1" si="241"/>
        <v>W_ID_099_FS_001</v>
      </c>
      <c r="AH276" s="37"/>
      <c r="AI276" s="37"/>
      <c r="AJ276" s="37"/>
      <c r="AK276" s="37"/>
      <c r="AL276" s="37">
        <f t="shared" ca="1" si="244"/>
        <v>6.8</v>
      </c>
      <c r="AM276" s="37">
        <f t="shared" ca="1" si="246"/>
        <v>0</v>
      </c>
      <c r="AN276" s="37">
        <f t="shared" ca="1" si="246"/>
        <v>3.9169999999999998</v>
      </c>
      <c r="AO276" s="37">
        <f t="shared" ca="1" si="246"/>
        <v>2.633</v>
      </c>
      <c r="AP276" s="37">
        <f t="shared" ca="1" si="246"/>
        <v>7.3070000000000004</v>
      </c>
      <c r="AQ276" s="37">
        <f t="shared" ca="1" si="246"/>
        <v>3.2360000000000002</v>
      </c>
      <c r="AR276" s="37">
        <f t="shared" ca="1" si="246"/>
        <v>0</v>
      </c>
      <c r="AS276" s="37">
        <f t="shared" ca="1" si="246"/>
        <v>6.0340274905150999E-3</v>
      </c>
      <c r="AT276" s="37">
        <f t="shared" ca="1" si="242"/>
        <v>1.607</v>
      </c>
      <c r="AU276" s="37">
        <f t="shared" ca="1" si="242"/>
        <v>0.60599999999999998</v>
      </c>
      <c r="AV276" s="37">
        <f t="shared" ca="1" si="242"/>
        <v>0.29599999999999999</v>
      </c>
      <c r="AW276" s="37">
        <f t="shared" ca="1" si="242"/>
        <v>31.306107843137251</v>
      </c>
      <c r="AX276" s="37"/>
      <c r="AY276" s="37"/>
      <c r="AZ276" s="37">
        <f t="shared" ca="1" si="245"/>
        <v>1.35344990772309E-4</v>
      </c>
      <c r="BA276" s="37">
        <f t="shared" ca="1" si="245"/>
        <v>7.4473356627123401E-3</v>
      </c>
      <c r="BB276" s="37">
        <f t="shared" ca="1" si="245"/>
        <v>0</v>
      </c>
      <c r="BC276" s="37">
        <f t="shared" ca="1" si="245"/>
        <v>2.9417662726512799E-2</v>
      </c>
      <c r="BD276" s="37">
        <f t="shared" ca="1" si="245"/>
        <v>1.6517645608173099E-3</v>
      </c>
      <c r="BE276" s="37">
        <f t="shared" ca="1" si="245"/>
        <v>0.17312169810160599</v>
      </c>
      <c r="BF276" s="37">
        <f t="shared" ca="1" si="245"/>
        <v>3.7546242180384703E-3</v>
      </c>
      <c r="BG276" s="37">
        <f t="shared" ca="1" si="245"/>
        <v>0</v>
      </c>
      <c r="BH276" s="37">
        <f t="shared" ca="1" si="247"/>
        <v>0</v>
      </c>
      <c r="BI276" s="37">
        <f t="shared" ca="1" si="248"/>
        <v>99</v>
      </c>
      <c r="BJ276" s="37"/>
      <c r="BK276" s="299">
        <f t="shared" ca="1" si="211"/>
        <v>0.87798528902671025</v>
      </c>
      <c r="BL276" s="299">
        <f t="shared" ca="1" si="212"/>
        <v>0.5965031375490194</v>
      </c>
      <c r="BM276" s="300">
        <f t="shared" ca="1" si="249"/>
        <v>0.19090156721771592</v>
      </c>
      <c r="BN276" s="37"/>
      <c r="BO276" s="301">
        <f t="shared" ca="1" si="215"/>
        <v>9.5044605593222711E-2</v>
      </c>
      <c r="BP276" s="301">
        <f t="shared" ca="1" si="216"/>
        <v>0.89603346281102936</v>
      </c>
      <c r="BQ276" s="301">
        <f t="shared" ca="1" si="217"/>
        <v>8.9219315957478392E-3</v>
      </c>
      <c r="BR276" s="302">
        <f t="shared" ca="1" si="218"/>
        <v>6.5180909683136834E-2</v>
      </c>
      <c r="BS276" s="302">
        <f t="shared" ca="1" si="219"/>
        <v>9.5044605593222711E-2</v>
      </c>
      <c r="BT276" s="301">
        <f t="shared" ca="1" si="220"/>
        <v>0.91418458441554851</v>
      </c>
      <c r="BU276" s="301">
        <f t="shared" ca="1" si="221"/>
        <v>0</v>
      </c>
      <c r="BV276" s="301">
        <f t="shared" ca="1" si="222"/>
        <v>8.5815415584451493E-2</v>
      </c>
      <c r="BW276" s="302">
        <f t="shared" ca="1" si="223"/>
        <v>0.62694123941690394</v>
      </c>
      <c r="BX276" s="302">
        <f t="shared" ca="1" si="213"/>
        <v>0.91418458441554851</v>
      </c>
      <c r="BY276" s="301">
        <f t="shared" ca="1" si="224"/>
        <v>0</v>
      </c>
      <c r="BZ276" s="301">
        <f t="shared" ca="1" si="225"/>
        <v>1</v>
      </c>
      <c r="CA276" s="301">
        <f t="shared" ca="1" si="226"/>
        <v>0</v>
      </c>
      <c r="CB276" s="302">
        <f t="shared" ca="1" si="227"/>
        <v>0</v>
      </c>
      <c r="CC276" s="302">
        <f t="shared" ca="1" si="228"/>
        <v>0</v>
      </c>
      <c r="CD276" s="301">
        <f t="shared" ca="1" si="229"/>
        <v>4.8390339409015187E-2</v>
      </c>
      <c r="CE276" s="301">
        <f t="shared" ca="1" si="230"/>
        <v>8.9132174642616649E-3</v>
      </c>
      <c r="CF276" s="301">
        <f t="shared" ca="1" si="231"/>
        <v>0.94269644312672307</v>
      </c>
      <c r="CG276" s="302">
        <f t="shared" ca="1" si="232"/>
        <v>1.1164721648531926</v>
      </c>
      <c r="CH276" s="302">
        <f t="shared" ca="1" si="233"/>
        <v>4.8390339409015187E-2</v>
      </c>
      <c r="CI276" s="303" t="e">
        <f t="shared" ca="1" si="261"/>
        <v>#REF!</v>
      </c>
      <c r="CJ276" s="303" t="e">
        <f t="shared" ca="1" si="250"/>
        <v>#REF!</v>
      </c>
      <c r="CK276" s="303" t="e">
        <f t="shared" ca="1" si="251"/>
        <v>#REF!</v>
      </c>
      <c r="CL276" s="301" t="e">
        <f t="shared" ca="1" si="252"/>
        <v>#REF!</v>
      </c>
      <c r="CM276" s="301" t="e">
        <f t="shared" ca="1" si="253"/>
        <v>#REF!</v>
      </c>
      <c r="CN276" s="301" t="e">
        <f t="shared" ca="1" si="254"/>
        <v>#REF!</v>
      </c>
      <c r="CO276" s="302" t="e">
        <f t="shared" ca="1" si="234"/>
        <v>#REF!</v>
      </c>
      <c r="CP276" s="302">
        <f t="shared" ca="1" si="235"/>
        <v>-1</v>
      </c>
      <c r="CQ276" s="301">
        <f t="shared" ca="1" si="236"/>
        <v>2.1414487346874539E-3</v>
      </c>
      <c r="CR276" s="301">
        <f t="shared" ca="1" si="237"/>
        <v>1.4394777938299888E-2</v>
      </c>
      <c r="CS276" s="301">
        <f t="shared" ca="1" si="238"/>
        <v>0.98346377332701262</v>
      </c>
      <c r="CT276" s="302">
        <f t="shared" ca="1" si="239"/>
        <v>1.1368420915601101</v>
      </c>
      <c r="CU276" s="302">
        <f t="shared" ca="1" si="240"/>
        <v>2.1414487346874539E-3</v>
      </c>
      <c r="CV276" s="37"/>
      <c r="CW276" s="298">
        <f t="shared" ca="1" si="255"/>
        <v>0.33089320527190158</v>
      </c>
      <c r="CX276" s="302">
        <f t="shared" ca="1" si="256"/>
        <v>-2.2837389133080865E-2</v>
      </c>
      <c r="CY276" s="298">
        <f t="shared" ca="1" si="257"/>
        <v>0.81579146393727775</v>
      </c>
      <c r="CZ276" s="298">
        <f t="shared" ca="1" si="258"/>
        <v>0.87049955367474452</v>
      </c>
      <c r="DA276" s="304" t="e">
        <f t="shared" ca="1" si="259"/>
        <v>#NUM!</v>
      </c>
      <c r="DB276" s="305"/>
      <c r="DC276" s="304">
        <f t="shared" ca="1" si="260"/>
        <v>-999</v>
      </c>
    </row>
    <row r="277" spans="1:107" ht="14.4" x14ac:dyDescent="0.3">
      <c r="A277" s="37"/>
      <c r="B277" s="37"/>
      <c r="C277" s="37"/>
      <c r="D277" s="37" t="s">
        <v>873</v>
      </c>
      <c r="E277" s="37"/>
      <c r="F277" s="37"/>
      <c r="G277" s="37"/>
      <c r="H277" s="37"/>
      <c r="I277" s="321">
        <v>7.2</v>
      </c>
      <c r="J277" s="345">
        <v>0</v>
      </c>
      <c r="K277" s="346">
        <v>2.5339999999999998</v>
      </c>
      <c r="L277" s="346">
        <v>1.0980000000000001</v>
      </c>
      <c r="M277" s="346">
        <v>4.8460000000000001</v>
      </c>
      <c r="N277" s="346">
        <v>2.06</v>
      </c>
      <c r="O277" s="37"/>
      <c r="P277" s="345">
        <v>5.5765206577599202E-2</v>
      </c>
      <c r="Q277" s="346">
        <v>1.637</v>
      </c>
      <c r="R277" s="346">
        <v>0.60799999999999998</v>
      </c>
      <c r="S277" s="346">
        <v>4.0880000000000001</v>
      </c>
      <c r="T277" s="346">
        <v>16.485959627329191</v>
      </c>
      <c r="U277" s="37"/>
      <c r="V277" s="37"/>
      <c r="W277" s="345">
        <v>8.7256921515342393E-5</v>
      </c>
      <c r="X277" s="346">
        <v>3.0428580641335399E-3</v>
      </c>
      <c r="Y277" s="37"/>
      <c r="Z277" s="345">
        <v>3.0015134894797502E-2</v>
      </c>
      <c r="AA277" s="345">
        <v>3.5109328403030399E-3</v>
      </c>
      <c r="AB277" s="346">
        <v>0.54577164285799906</v>
      </c>
      <c r="AC277" s="345">
        <v>8.9468474148734004E-3</v>
      </c>
      <c r="AD277" s="37"/>
      <c r="AE277" s="347"/>
      <c r="AF277" s="347"/>
      <c r="AG277" s="37" t="str">
        <f t="shared" ca="1" si="241"/>
        <v>W_ID_100_FS_001</v>
      </c>
      <c r="AH277" s="37"/>
      <c r="AI277" s="37"/>
      <c r="AJ277" s="37"/>
      <c r="AK277" s="37"/>
      <c r="AL277" s="37">
        <f t="shared" ca="1" si="244"/>
        <v>7.2</v>
      </c>
      <c r="AM277" s="37">
        <f t="shared" ca="1" si="246"/>
        <v>0</v>
      </c>
      <c r="AN277" s="37">
        <f t="shared" ca="1" si="246"/>
        <v>2.5339999999999998</v>
      </c>
      <c r="AO277" s="37">
        <f t="shared" ca="1" si="246"/>
        <v>1.0980000000000001</v>
      </c>
      <c r="AP277" s="37">
        <f t="shared" ca="1" si="246"/>
        <v>4.8460000000000001</v>
      </c>
      <c r="AQ277" s="37">
        <f t="shared" ca="1" si="246"/>
        <v>2.06</v>
      </c>
      <c r="AR277" s="37">
        <f t="shared" ca="1" si="246"/>
        <v>0</v>
      </c>
      <c r="AS277" s="37">
        <f t="shared" ca="1" si="246"/>
        <v>5.5765206577599202E-2</v>
      </c>
      <c r="AT277" s="37">
        <f t="shared" ca="1" si="242"/>
        <v>1.637</v>
      </c>
      <c r="AU277" s="37">
        <f t="shared" ca="1" si="242"/>
        <v>0.60799999999999998</v>
      </c>
      <c r="AV277" s="37">
        <f t="shared" ca="1" si="242"/>
        <v>4.0880000000000001</v>
      </c>
      <c r="AW277" s="37">
        <f t="shared" ca="1" si="242"/>
        <v>16.485959627329191</v>
      </c>
      <c r="AX277" s="37"/>
      <c r="AY277" s="37"/>
      <c r="AZ277" s="37">
        <f t="shared" ref="AZ277:BG300" ca="1" si="262">ABS(INDIRECT(AZ$5&amp;(CELL("row", AZ277))))</f>
        <v>8.7256921515342393E-5</v>
      </c>
      <c r="BA277" s="37">
        <f t="shared" ca="1" si="262"/>
        <v>3.0428580641335399E-3</v>
      </c>
      <c r="BB277" s="37">
        <f t="shared" ca="1" si="262"/>
        <v>0</v>
      </c>
      <c r="BC277" s="37">
        <f t="shared" ca="1" si="262"/>
        <v>3.0015134894797502E-2</v>
      </c>
      <c r="BD277" s="37">
        <f t="shared" ca="1" si="262"/>
        <v>3.5109328403030399E-3</v>
      </c>
      <c r="BE277" s="37">
        <f t="shared" ca="1" si="262"/>
        <v>0.54577164285799906</v>
      </c>
      <c r="BF277" s="37">
        <f t="shared" ca="1" si="262"/>
        <v>8.9468474148734004E-3</v>
      </c>
      <c r="BG277" s="37">
        <f t="shared" ca="1" si="262"/>
        <v>0</v>
      </c>
      <c r="BH277" s="37">
        <f t="shared" ca="1" si="247"/>
        <v>0</v>
      </c>
      <c r="BI277" s="37">
        <f t="shared" ca="1" si="248"/>
        <v>99</v>
      </c>
      <c r="BJ277" s="37"/>
      <c r="BK277" s="299">
        <f t="shared" ca="1" si="211"/>
        <v>0.5789573036229041</v>
      </c>
      <c r="BL277" s="299">
        <f t="shared" ca="1" si="212"/>
        <v>0.43350192829192541</v>
      </c>
      <c r="BM277" s="300">
        <f t="shared" ca="1" si="249"/>
        <v>0.14366541461218532</v>
      </c>
      <c r="BN277" s="37"/>
      <c r="BO277" s="301">
        <f t="shared" ca="1" si="215"/>
        <v>8.9791471249159677E-2</v>
      </c>
      <c r="BP277" s="301">
        <f t="shared" ca="1" si="216"/>
        <v>0.83373876786024859</v>
      </c>
      <c r="BQ277" s="301">
        <f t="shared" ca="1" si="217"/>
        <v>7.6469760890591765E-2</v>
      </c>
      <c r="BR277" s="302">
        <f t="shared" ca="1" si="218"/>
        <v>0.14014522839963112</v>
      </c>
      <c r="BS277" s="302">
        <f t="shared" ca="1" si="219"/>
        <v>8.9791471249159677E-2</v>
      </c>
      <c r="BT277" s="301">
        <f t="shared" ca="1" si="220"/>
        <v>0.54006258761323955</v>
      </c>
      <c r="BU277" s="301">
        <f t="shared" ca="1" si="221"/>
        <v>0</v>
      </c>
      <c r="BV277" s="301">
        <f t="shared" ca="1" si="222"/>
        <v>0.45993741238676039</v>
      </c>
      <c r="BW277" s="302">
        <f t="shared" ca="1" si="223"/>
        <v>0.84292186817087678</v>
      </c>
      <c r="BX277" s="302">
        <f t="shared" ca="1" si="213"/>
        <v>0.54006258761323955</v>
      </c>
      <c r="BY277" s="301">
        <f t="shared" ca="1" si="224"/>
        <v>0</v>
      </c>
      <c r="BZ277" s="301">
        <f t="shared" ca="1" si="225"/>
        <v>1</v>
      </c>
      <c r="CA277" s="301">
        <f t="shared" ca="1" si="226"/>
        <v>0</v>
      </c>
      <c r="CB277" s="302">
        <f t="shared" ca="1" si="227"/>
        <v>0</v>
      </c>
      <c r="CC277" s="302">
        <f t="shared" ca="1" si="228"/>
        <v>0</v>
      </c>
      <c r="CD277" s="301">
        <f t="shared" ca="1" si="229"/>
        <v>7.370235358880102E-2</v>
      </c>
      <c r="CE277" s="301">
        <f t="shared" ca="1" si="230"/>
        <v>0.18405328128956541</v>
      </c>
      <c r="CF277" s="301">
        <f t="shared" ca="1" si="231"/>
        <v>0.74224436512163372</v>
      </c>
      <c r="CG277" s="302">
        <f t="shared" ca="1" si="232"/>
        <v>0.89962530736812418</v>
      </c>
      <c r="CH277" s="302">
        <f t="shared" ca="1" si="233"/>
        <v>7.370235358880102E-2</v>
      </c>
      <c r="CI277" s="303" t="e">
        <f t="shared" ca="1" si="261"/>
        <v>#REF!</v>
      </c>
      <c r="CJ277" s="303" t="e">
        <f t="shared" ca="1" si="250"/>
        <v>#REF!</v>
      </c>
      <c r="CK277" s="303" t="e">
        <f t="shared" ca="1" si="251"/>
        <v>#REF!</v>
      </c>
      <c r="CL277" s="301" t="e">
        <f t="shared" ca="1" si="252"/>
        <v>#REF!</v>
      </c>
      <c r="CM277" s="301" t="e">
        <f t="shared" ca="1" si="253"/>
        <v>#REF!</v>
      </c>
      <c r="CN277" s="301" t="e">
        <f t="shared" ca="1" si="254"/>
        <v>#REF!</v>
      </c>
      <c r="CO277" s="302" t="e">
        <f t="shared" ca="1" si="234"/>
        <v>#REF!</v>
      </c>
      <c r="CP277" s="302">
        <f t="shared" ca="1" si="235"/>
        <v>-1</v>
      </c>
      <c r="CQ277" s="301">
        <f t="shared" ca="1" si="236"/>
        <v>1.7490529875313771E-3</v>
      </c>
      <c r="CR277" s="301">
        <f t="shared" ca="1" si="237"/>
        <v>7.5787694566276723E-3</v>
      </c>
      <c r="CS277" s="301">
        <f t="shared" ca="1" si="238"/>
        <v>0.99067217755584103</v>
      </c>
      <c r="CT277" s="302">
        <f t="shared" ca="1" si="239"/>
        <v>1.1449390666187302</v>
      </c>
      <c r="CU277" s="302">
        <f t="shared" ca="1" si="240"/>
        <v>1.7490529875313771E-3</v>
      </c>
      <c r="CV277" s="37"/>
      <c r="CW277" s="298">
        <f t="shared" ca="1" si="255"/>
        <v>-0.23266254014100715</v>
      </c>
      <c r="CX277" s="302">
        <f t="shared" ca="1" si="256"/>
        <v>-0.60417872957334107</v>
      </c>
      <c r="CY277" s="298">
        <f t="shared" ca="1" si="257"/>
        <v>0.80955749430165846</v>
      </c>
      <c r="CZ277" s="298">
        <f t="shared" ca="1" si="258"/>
        <v>0.81249075033298812</v>
      </c>
      <c r="DA277" s="304" t="e">
        <f t="shared" ca="1" si="259"/>
        <v>#NUM!</v>
      </c>
      <c r="DB277" s="305"/>
      <c r="DC277" s="304">
        <f t="shared" ca="1" si="260"/>
        <v>-999</v>
      </c>
    </row>
    <row r="278" spans="1:107" ht="14.4" x14ac:dyDescent="0.3">
      <c r="A278" s="37"/>
      <c r="B278" s="37"/>
      <c r="C278" s="37"/>
      <c r="D278" s="37" t="s">
        <v>874</v>
      </c>
      <c r="E278" s="37"/>
      <c r="F278" s="37"/>
      <c r="G278" s="37"/>
      <c r="H278" s="37"/>
      <c r="I278" s="321">
        <v>7.3</v>
      </c>
      <c r="J278" s="345">
        <v>0</v>
      </c>
      <c r="K278" s="346">
        <v>1.899</v>
      </c>
      <c r="L278" s="346">
        <v>1.077</v>
      </c>
      <c r="M278" s="346">
        <v>3.9729999999999999</v>
      </c>
      <c r="N278" s="346">
        <v>1.8879999999999999</v>
      </c>
      <c r="O278" s="37"/>
      <c r="P278" s="345">
        <v>5.72501002829912E-3</v>
      </c>
      <c r="Q278" s="346">
        <v>1.605</v>
      </c>
      <c r="R278" s="346">
        <v>0</v>
      </c>
      <c r="S278" s="346">
        <v>3.5310000000000001</v>
      </c>
      <c r="T278" s="346">
        <v>18.578894230769233</v>
      </c>
      <c r="U278" s="37"/>
      <c r="V278" s="37"/>
      <c r="W278" s="345">
        <v>4.3532993666297698E-5</v>
      </c>
      <c r="X278" s="346">
        <v>2.9667367618820498E-3</v>
      </c>
      <c r="Y278" s="37"/>
      <c r="Z278" s="345">
        <v>1.6001987546900503E-2</v>
      </c>
      <c r="AA278" s="345">
        <v>2.11234793123938E-3</v>
      </c>
      <c r="AB278" s="346">
        <v>0.17669403465355199</v>
      </c>
      <c r="AC278" s="345">
        <v>4.0941103028285198E-3</v>
      </c>
      <c r="AD278" s="37"/>
      <c r="AE278" s="347"/>
      <c r="AF278" s="347"/>
      <c r="AG278" s="37" t="str">
        <f t="shared" ca="1" si="241"/>
        <v>W_ID_101_FS_001</v>
      </c>
      <c r="AH278" s="37"/>
      <c r="AI278" s="37"/>
      <c r="AJ278" s="37"/>
      <c r="AK278" s="37"/>
      <c r="AL278" s="37">
        <f t="shared" ca="1" si="244"/>
        <v>7.3</v>
      </c>
      <c r="AM278" s="37">
        <f t="shared" ref="AM278:AW301" ca="1" si="263">ABS(INDIRECT(AM$5&amp;(CELL("row", AM278))))</f>
        <v>0</v>
      </c>
      <c r="AN278" s="37">
        <f t="shared" ca="1" si="263"/>
        <v>1.899</v>
      </c>
      <c r="AO278" s="37">
        <f t="shared" ca="1" si="263"/>
        <v>1.077</v>
      </c>
      <c r="AP278" s="37">
        <f t="shared" ca="1" si="263"/>
        <v>3.9729999999999999</v>
      </c>
      <c r="AQ278" s="37">
        <f t="shared" ca="1" si="263"/>
        <v>1.8879999999999999</v>
      </c>
      <c r="AR278" s="37">
        <f t="shared" ca="1" si="263"/>
        <v>0</v>
      </c>
      <c r="AS278" s="37">
        <f t="shared" ca="1" si="263"/>
        <v>5.72501002829912E-3</v>
      </c>
      <c r="AT278" s="37">
        <f t="shared" ca="1" si="242"/>
        <v>1.605</v>
      </c>
      <c r="AU278" s="37">
        <f t="shared" ca="1" si="242"/>
        <v>0</v>
      </c>
      <c r="AV278" s="37">
        <f t="shared" ca="1" si="242"/>
        <v>3.5310000000000001</v>
      </c>
      <c r="AW278" s="37">
        <f t="shared" ca="1" si="242"/>
        <v>18.578894230769233</v>
      </c>
      <c r="AX278" s="37"/>
      <c r="AY278" s="37"/>
      <c r="AZ278" s="37">
        <f t="shared" ca="1" si="262"/>
        <v>4.3532993666297698E-5</v>
      </c>
      <c r="BA278" s="37">
        <f t="shared" ca="1" si="262"/>
        <v>2.9667367618820498E-3</v>
      </c>
      <c r="BB278" s="37">
        <f t="shared" ca="1" si="262"/>
        <v>0</v>
      </c>
      <c r="BC278" s="37">
        <f t="shared" ca="1" si="262"/>
        <v>1.6001987546900503E-2</v>
      </c>
      <c r="BD278" s="37">
        <f t="shared" ca="1" si="262"/>
        <v>2.11234793123938E-3</v>
      </c>
      <c r="BE278" s="37">
        <f t="shared" ca="1" si="262"/>
        <v>0.17669403465355199</v>
      </c>
      <c r="BF278" s="37">
        <f t="shared" ca="1" si="262"/>
        <v>4.0941103028285198E-3</v>
      </c>
      <c r="BG278" s="37">
        <f t="shared" ca="1" si="262"/>
        <v>0</v>
      </c>
      <c r="BH278" s="37">
        <f t="shared" ca="1" si="247"/>
        <v>0</v>
      </c>
      <c r="BI278" s="37">
        <f t="shared" ca="1" si="248"/>
        <v>99</v>
      </c>
      <c r="BJ278" s="37"/>
      <c r="BK278" s="299">
        <f t="shared" ca="1" si="211"/>
        <v>0.47324669131516461</v>
      </c>
      <c r="BL278" s="299">
        <f t="shared" ca="1" si="212"/>
        <v>0.42330054644230775</v>
      </c>
      <c r="BM278" s="300">
        <f t="shared" ca="1" si="249"/>
        <v>5.5709440361209332E-2</v>
      </c>
      <c r="BN278" s="37"/>
      <c r="BO278" s="301">
        <f t="shared" ca="1" si="215"/>
        <v>0.91812643250273152</v>
      </c>
      <c r="BP278" s="301">
        <f t="shared" ca="1" si="216"/>
        <v>0</v>
      </c>
      <c r="BQ278" s="301">
        <f t="shared" ca="1" si="217"/>
        <v>8.1873567497268429E-2</v>
      </c>
      <c r="BR278" s="302">
        <f t="shared" ca="1" si="218"/>
        <v>0.62466561051617298</v>
      </c>
      <c r="BS278" s="302">
        <f t="shared" ca="1" si="219"/>
        <v>0.91812643250273152</v>
      </c>
      <c r="BT278" s="301">
        <f t="shared" ca="1" si="220"/>
        <v>0.91812643250273152</v>
      </c>
      <c r="BU278" s="301">
        <f t="shared" ca="1" si="221"/>
        <v>0</v>
      </c>
      <c r="BV278" s="301">
        <f t="shared" ca="1" si="222"/>
        <v>8.1873567497268429E-2</v>
      </c>
      <c r="BW278" s="302">
        <f t="shared" ca="1" si="223"/>
        <v>0.62466561051617298</v>
      </c>
      <c r="BX278" s="302">
        <f t="shared" ca="1" si="213"/>
        <v>0.91812643250273152</v>
      </c>
      <c r="BY278" s="301">
        <f t="shared" ca="1" si="224"/>
        <v>0</v>
      </c>
      <c r="BZ278" s="301">
        <f t="shared" ca="1" si="225"/>
        <v>1</v>
      </c>
      <c r="CA278" s="301">
        <f t="shared" ca="1" si="226"/>
        <v>0</v>
      </c>
      <c r="CB278" s="302">
        <f t="shared" ca="1" si="227"/>
        <v>0</v>
      </c>
      <c r="CC278" s="302">
        <f t="shared" ca="1" si="228"/>
        <v>0</v>
      </c>
      <c r="CD278" s="301">
        <f t="shared" ca="1" si="229"/>
        <v>6.7678986226199125E-2</v>
      </c>
      <c r="CE278" s="301">
        <f t="shared" ca="1" si="230"/>
        <v>0.1488937696976381</v>
      </c>
      <c r="CF278" s="301">
        <f t="shared" ca="1" si="231"/>
        <v>0.78342724407616282</v>
      </c>
      <c r="CG278" s="302">
        <f t="shared" ca="1" si="232"/>
        <v>0.94370128538175269</v>
      </c>
      <c r="CH278" s="302">
        <f t="shared" ca="1" si="233"/>
        <v>6.7678986226199125E-2</v>
      </c>
      <c r="CI278" s="303" t="e">
        <f t="shared" ca="1" si="261"/>
        <v>#REF!</v>
      </c>
      <c r="CJ278" s="303" t="e">
        <f t="shared" ca="1" si="250"/>
        <v>#REF!</v>
      </c>
      <c r="CK278" s="303" t="e">
        <f t="shared" ca="1" si="251"/>
        <v>#REF!</v>
      </c>
      <c r="CL278" s="301" t="e">
        <f t="shared" ca="1" si="252"/>
        <v>#REF!</v>
      </c>
      <c r="CM278" s="301" t="e">
        <f t="shared" ca="1" si="253"/>
        <v>#REF!</v>
      </c>
      <c r="CN278" s="301" t="e">
        <f t="shared" ca="1" si="254"/>
        <v>#REF!</v>
      </c>
      <c r="CO278" s="302" t="e">
        <f t="shared" ca="1" si="234"/>
        <v>#REF!</v>
      </c>
      <c r="CP278" s="302">
        <f t="shared" ca="1" si="235"/>
        <v>-1</v>
      </c>
      <c r="CQ278" s="301">
        <f t="shared" ca="1" si="236"/>
        <v>1.369424287618635E-3</v>
      </c>
      <c r="CR278" s="301">
        <f t="shared" ca="1" si="237"/>
        <v>7.7665611256728263E-3</v>
      </c>
      <c r="CS278" s="301">
        <f t="shared" ca="1" si="238"/>
        <v>0.99086401458670847</v>
      </c>
      <c r="CT278" s="302">
        <f t="shared" ca="1" si="239"/>
        <v>1.1449413832269433</v>
      </c>
      <c r="CU278" s="302">
        <f t="shared" ca="1" si="240"/>
        <v>1.369424287618635E-3</v>
      </c>
      <c r="CV278" s="37"/>
      <c r="CW278" s="298">
        <f t="shared" ca="1" si="255"/>
        <v>-0.21157058336608703</v>
      </c>
      <c r="CX278" s="302">
        <f t="shared" ca="1" si="256"/>
        <v>-0.53468715845939974</v>
      </c>
      <c r="CY278" s="298">
        <f t="shared" ca="1" si="257"/>
        <v>0.8261497396403098</v>
      </c>
      <c r="CZ278" s="298">
        <f t="shared" ca="1" si="258"/>
        <v>0.85010655931802026</v>
      </c>
      <c r="DA278" s="304" t="e">
        <f t="shared" ca="1" si="259"/>
        <v>#NUM!</v>
      </c>
      <c r="DB278" s="305"/>
      <c r="DC278" s="304">
        <f t="shared" ca="1" si="260"/>
        <v>-999</v>
      </c>
    </row>
    <row r="279" spans="1:107" ht="14.4" x14ac:dyDescent="0.3">
      <c r="A279" s="37"/>
      <c r="B279" s="37"/>
      <c r="C279" s="37"/>
      <c r="D279" s="37" t="s">
        <v>875</v>
      </c>
      <c r="E279" s="37"/>
      <c r="F279" s="37"/>
      <c r="G279" s="37"/>
      <c r="H279" s="37"/>
      <c r="I279" s="321">
        <v>7.2</v>
      </c>
      <c r="J279" s="345">
        <v>0</v>
      </c>
      <c r="K279" s="346">
        <v>3.7040000000000002</v>
      </c>
      <c r="L279" s="346">
        <v>1.821</v>
      </c>
      <c r="M279" s="346">
        <v>8.1069999999999993</v>
      </c>
      <c r="N279" s="346">
        <v>3.6259999999999999</v>
      </c>
      <c r="O279" s="37"/>
      <c r="P279" s="345">
        <v>8.7021251588105791E-3</v>
      </c>
      <c r="Q279" s="346">
        <v>1.6539999999999999</v>
      </c>
      <c r="R279" s="346">
        <v>0.60199999999999998</v>
      </c>
      <c r="S279" s="346">
        <v>5.0590000000000002</v>
      </c>
      <c r="T279" s="346">
        <v>29.898329999999998</v>
      </c>
      <c r="U279" s="37"/>
      <c r="V279" s="37"/>
      <c r="W279" s="345">
        <v>5.7662123189569803E-5</v>
      </c>
      <c r="X279" s="346">
        <v>4.4504282158215796E-3</v>
      </c>
      <c r="Y279" s="37"/>
      <c r="Z279" s="345">
        <v>3.9916213919226201E-2</v>
      </c>
      <c r="AA279" s="345">
        <v>4.3161835208011794E-3</v>
      </c>
      <c r="AB279" s="346">
        <v>0.36704020506088697</v>
      </c>
      <c r="AC279" s="345">
        <v>8.3757309944903595E-3</v>
      </c>
      <c r="AD279" s="37"/>
      <c r="AE279" s="347"/>
      <c r="AF279" s="347"/>
      <c r="AG279" s="37" t="str">
        <f t="shared" ca="1" si="241"/>
        <v>W_ID_102_FS_001</v>
      </c>
      <c r="AH279" s="37"/>
      <c r="AI279" s="37"/>
      <c r="AJ279" s="37"/>
      <c r="AK279" s="37"/>
      <c r="AL279" s="37">
        <f t="shared" ca="1" si="244"/>
        <v>7.2</v>
      </c>
      <c r="AM279" s="37">
        <f t="shared" ca="1" si="263"/>
        <v>0</v>
      </c>
      <c r="AN279" s="37">
        <f t="shared" ca="1" si="263"/>
        <v>3.7040000000000002</v>
      </c>
      <c r="AO279" s="37">
        <f t="shared" ca="1" si="263"/>
        <v>1.821</v>
      </c>
      <c r="AP279" s="37">
        <f t="shared" ca="1" si="263"/>
        <v>8.1069999999999993</v>
      </c>
      <c r="AQ279" s="37">
        <f t="shared" ca="1" si="263"/>
        <v>3.6259999999999999</v>
      </c>
      <c r="AR279" s="37">
        <f t="shared" ca="1" si="263"/>
        <v>0</v>
      </c>
      <c r="AS279" s="37">
        <f t="shared" ca="1" si="263"/>
        <v>8.7021251588105791E-3</v>
      </c>
      <c r="AT279" s="37">
        <f t="shared" ca="1" si="242"/>
        <v>1.6539999999999999</v>
      </c>
      <c r="AU279" s="37">
        <f t="shared" ca="1" si="242"/>
        <v>0.60199999999999998</v>
      </c>
      <c r="AV279" s="37">
        <f t="shared" ca="1" si="242"/>
        <v>5.0590000000000002</v>
      </c>
      <c r="AW279" s="37">
        <f t="shared" ca="1" si="242"/>
        <v>29.898329999999998</v>
      </c>
      <c r="AX279" s="37"/>
      <c r="AY279" s="37"/>
      <c r="AZ279" s="37">
        <f t="shared" ca="1" si="262"/>
        <v>5.7662123189569803E-5</v>
      </c>
      <c r="BA279" s="37">
        <f t="shared" ca="1" si="262"/>
        <v>4.4504282158215796E-3</v>
      </c>
      <c r="BB279" s="37">
        <f t="shared" ca="1" si="262"/>
        <v>0</v>
      </c>
      <c r="BC279" s="37">
        <f t="shared" ca="1" si="262"/>
        <v>3.9916213919226201E-2</v>
      </c>
      <c r="BD279" s="37">
        <f t="shared" ca="1" si="262"/>
        <v>4.3161835208011794E-3</v>
      </c>
      <c r="BE279" s="37">
        <f t="shared" ca="1" si="262"/>
        <v>0.36704020506088697</v>
      </c>
      <c r="BF279" s="37">
        <f t="shared" ca="1" si="262"/>
        <v>8.3757309944903595E-3</v>
      </c>
      <c r="BG279" s="37">
        <f t="shared" ca="1" si="262"/>
        <v>0</v>
      </c>
      <c r="BH279" s="37">
        <f t="shared" ca="1" si="247"/>
        <v>0</v>
      </c>
      <c r="BI279" s="37">
        <f t="shared" ca="1" si="248"/>
        <v>99</v>
      </c>
      <c r="BJ279" s="37"/>
      <c r="BK279" s="299">
        <f t="shared" ca="1" si="211"/>
        <v>0.93028102078444319</v>
      </c>
      <c r="BL279" s="299">
        <f t="shared" ca="1" si="212"/>
        <v>0.67371062869999987</v>
      </c>
      <c r="BM279" s="300">
        <f t="shared" ca="1" si="249"/>
        <v>0.15995743629146106</v>
      </c>
      <c r="BN279" s="37"/>
      <c r="BO279" s="301">
        <f t="shared" ca="1" si="215"/>
        <v>9.7745164843544799E-2</v>
      </c>
      <c r="BP279" s="301">
        <f t="shared" ca="1" si="216"/>
        <v>0.8893982653538991</v>
      </c>
      <c r="BQ279" s="301">
        <f t="shared" ca="1" si="217"/>
        <v>1.2856569802555902E-2</v>
      </c>
      <c r="BR279" s="302">
        <f t="shared" ca="1" si="218"/>
        <v>7.128353933167407E-2</v>
      </c>
      <c r="BS279" s="302">
        <f t="shared" ca="1" si="219"/>
        <v>9.7745164843544799E-2</v>
      </c>
      <c r="BT279" s="301">
        <f t="shared" ca="1" si="220"/>
        <v>0.88375797320273619</v>
      </c>
      <c r="BU279" s="301">
        <f t="shared" ca="1" si="221"/>
        <v>0</v>
      </c>
      <c r="BV279" s="301">
        <f t="shared" ca="1" si="222"/>
        <v>0.11624202679726385</v>
      </c>
      <c r="BW279" s="302">
        <f t="shared" ca="1" si="223"/>
        <v>0.64450652207006043</v>
      </c>
      <c r="BX279" s="302">
        <f t="shared" ca="1" si="213"/>
        <v>0.88375797320273619</v>
      </c>
      <c r="BY279" s="301">
        <f t="shared" ca="1" si="224"/>
        <v>0</v>
      </c>
      <c r="BZ279" s="301">
        <f t="shared" ca="1" si="225"/>
        <v>1</v>
      </c>
      <c r="CA279" s="301">
        <f t="shared" ca="1" si="226"/>
        <v>0</v>
      </c>
      <c r="CB279" s="302">
        <f t="shared" ca="1" si="227"/>
        <v>0</v>
      </c>
      <c r="CC279" s="302">
        <f t="shared" ca="1" si="228"/>
        <v>0</v>
      </c>
      <c r="CD279" s="301">
        <f t="shared" ca="1" si="229"/>
        <v>4.5177271626023967E-2</v>
      </c>
      <c r="CE279" s="301">
        <f t="shared" ca="1" si="230"/>
        <v>0.1381812679299004</v>
      </c>
      <c r="CF279" s="301">
        <f t="shared" ca="1" si="231"/>
        <v>0.81664146044407571</v>
      </c>
      <c r="CG279" s="302">
        <f t="shared" ca="1" si="232"/>
        <v>0.96906125101164053</v>
      </c>
      <c r="CH279" s="302">
        <f t="shared" ca="1" si="233"/>
        <v>4.5177271626023967E-2</v>
      </c>
      <c r="CI279" s="303" t="e">
        <f t="shared" ca="1" si="261"/>
        <v>#REF!</v>
      </c>
      <c r="CJ279" s="303" t="e">
        <f t="shared" ca="1" si="250"/>
        <v>#REF!</v>
      </c>
      <c r="CK279" s="303" t="e">
        <f t="shared" ca="1" si="251"/>
        <v>#REF!</v>
      </c>
      <c r="CL279" s="301" t="e">
        <f t="shared" ca="1" si="252"/>
        <v>#REF!</v>
      </c>
      <c r="CM279" s="301" t="e">
        <f t="shared" ca="1" si="253"/>
        <v>#REF!</v>
      </c>
      <c r="CN279" s="301" t="e">
        <f t="shared" ca="1" si="254"/>
        <v>#REF!</v>
      </c>
      <c r="CO279" s="302" t="e">
        <f t="shared" ca="1" si="234"/>
        <v>#REF!</v>
      </c>
      <c r="CP279" s="302">
        <f t="shared" ca="1" si="235"/>
        <v>-1</v>
      </c>
      <c r="CQ279" s="301">
        <f t="shared" ca="1" si="236"/>
        <v>1.9230371148438435E-3</v>
      </c>
      <c r="CR279" s="301">
        <f t="shared" ca="1" si="237"/>
        <v>9.454240243333259E-3</v>
      </c>
      <c r="CS279" s="301">
        <f t="shared" ca="1" si="238"/>
        <v>0.98862272264182294</v>
      </c>
      <c r="CT279" s="302">
        <f t="shared" ca="1" si="239"/>
        <v>1.142673019464624</v>
      </c>
      <c r="CU279" s="302">
        <f t="shared" ca="1" si="240"/>
        <v>1.9230371148438435E-3</v>
      </c>
      <c r="CV279" s="37"/>
      <c r="CW279" s="298">
        <f t="shared" ca="1" si="255"/>
        <v>-3.8807908169649852E-2</v>
      </c>
      <c r="CX279" s="302">
        <f t="shared" ca="1" si="256"/>
        <v>-0.3882402814274365</v>
      </c>
      <c r="CY279" s="298">
        <f t="shared" ca="1" si="257"/>
        <v>0.81727410011945811</v>
      </c>
      <c r="CZ279" s="298">
        <f t="shared" ca="1" si="258"/>
        <v>0.83097563201606273</v>
      </c>
      <c r="DA279" s="304" t="e">
        <f t="shared" ca="1" si="259"/>
        <v>#NUM!</v>
      </c>
      <c r="DB279" s="305"/>
      <c r="DC279" s="304">
        <f t="shared" ca="1" si="260"/>
        <v>-999</v>
      </c>
    </row>
    <row r="280" spans="1:107" ht="14.4" x14ac:dyDescent="0.3">
      <c r="A280" s="37"/>
      <c r="B280" s="37"/>
      <c r="C280" s="37"/>
      <c r="D280" s="37" t="s">
        <v>876</v>
      </c>
      <c r="E280" s="37"/>
      <c r="F280" s="37"/>
      <c r="G280" s="37"/>
      <c r="H280" s="37"/>
      <c r="I280" s="321">
        <v>7.2</v>
      </c>
      <c r="J280" s="345">
        <v>0</v>
      </c>
      <c r="K280" s="346">
        <v>1.679</v>
      </c>
      <c r="L280" s="346">
        <v>1.4530000000000001</v>
      </c>
      <c r="M280" s="346">
        <v>4.3869999999999996</v>
      </c>
      <c r="N280" s="346">
        <v>1.645</v>
      </c>
      <c r="O280" s="37"/>
      <c r="P280" s="345">
        <v>9.2747177581370792E-3</v>
      </c>
      <c r="Q280" s="346">
        <v>1.546</v>
      </c>
      <c r="R280" s="346">
        <v>0</v>
      </c>
      <c r="S280" s="346">
        <v>4.8959999999999999</v>
      </c>
      <c r="T280" s="346">
        <v>13.970222222222224</v>
      </c>
      <c r="U280" s="37"/>
      <c r="V280" s="37"/>
      <c r="W280" s="345">
        <v>7.3891528723057999E-5</v>
      </c>
      <c r="X280" s="346">
        <v>4.6625492259659805E-3</v>
      </c>
      <c r="Y280" s="37"/>
      <c r="Z280" s="345">
        <v>2.2909540837099597E-2</v>
      </c>
      <c r="AA280" s="345">
        <v>3.4288875371078099E-3</v>
      </c>
      <c r="AB280" s="346">
        <v>0.16282974726586899</v>
      </c>
      <c r="AC280" s="345">
        <v>3.72810527044567E-3</v>
      </c>
      <c r="AD280" s="37"/>
      <c r="AE280" s="347"/>
      <c r="AF280" s="347"/>
      <c r="AG280" s="37" t="str">
        <f t="shared" ca="1" si="241"/>
        <v>W_ID_103_FS_001</v>
      </c>
      <c r="AH280" s="37"/>
      <c r="AI280" s="37"/>
      <c r="AJ280" s="37"/>
      <c r="AK280" s="37"/>
      <c r="AL280" s="37">
        <f t="shared" ca="1" si="244"/>
        <v>7.2</v>
      </c>
      <c r="AM280" s="37">
        <f t="shared" ca="1" si="263"/>
        <v>0</v>
      </c>
      <c r="AN280" s="37">
        <f t="shared" ca="1" si="263"/>
        <v>1.679</v>
      </c>
      <c r="AO280" s="37">
        <f t="shared" ca="1" si="263"/>
        <v>1.4530000000000001</v>
      </c>
      <c r="AP280" s="37">
        <f t="shared" ca="1" si="263"/>
        <v>4.3869999999999996</v>
      </c>
      <c r="AQ280" s="37">
        <f t="shared" ca="1" si="263"/>
        <v>1.645</v>
      </c>
      <c r="AR280" s="37">
        <f t="shared" ca="1" si="263"/>
        <v>0</v>
      </c>
      <c r="AS280" s="37">
        <f t="shared" ca="1" si="263"/>
        <v>9.2747177581370792E-3</v>
      </c>
      <c r="AT280" s="37">
        <f t="shared" ca="1" si="242"/>
        <v>1.546</v>
      </c>
      <c r="AU280" s="37">
        <f t="shared" ca="1" si="242"/>
        <v>0</v>
      </c>
      <c r="AV280" s="37">
        <f t="shared" ca="1" si="242"/>
        <v>4.8959999999999999</v>
      </c>
      <c r="AW280" s="37">
        <f t="shared" ca="1" si="242"/>
        <v>13.970222222222224</v>
      </c>
      <c r="AX280" s="37"/>
      <c r="AY280" s="37"/>
      <c r="AZ280" s="37">
        <f t="shared" ca="1" si="262"/>
        <v>7.3891528723057999E-5</v>
      </c>
      <c r="BA280" s="37">
        <f t="shared" ca="1" si="262"/>
        <v>4.6625492259659805E-3</v>
      </c>
      <c r="BB280" s="37">
        <f t="shared" ca="1" si="262"/>
        <v>0</v>
      </c>
      <c r="BC280" s="37">
        <f t="shared" ca="1" si="262"/>
        <v>2.2909540837099597E-2</v>
      </c>
      <c r="BD280" s="37">
        <f t="shared" ca="1" si="262"/>
        <v>3.4288875371078099E-3</v>
      </c>
      <c r="BE280" s="37">
        <f t="shared" ca="1" si="262"/>
        <v>0.16282974726586899</v>
      </c>
      <c r="BF280" s="37">
        <f t="shared" ca="1" si="262"/>
        <v>3.72810527044567E-3</v>
      </c>
      <c r="BG280" s="37">
        <f t="shared" ca="1" si="262"/>
        <v>0</v>
      </c>
      <c r="BH280" s="37">
        <f t="shared" ca="1" si="247"/>
        <v>0</v>
      </c>
      <c r="BI280" s="37">
        <f t="shared" ca="1" si="248"/>
        <v>99</v>
      </c>
      <c r="BJ280" s="37"/>
      <c r="BK280" s="299">
        <f t="shared" ca="1" si="211"/>
        <v>0.47322851499169494</v>
      </c>
      <c r="BL280" s="299">
        <f t="shared" ca="1" si="212"/>
        <v>0.37451932222222223</v>
      </c>
      <c r="BM280" s="300">
        <f t="shared" ca="1" si="249"/>
        <v>0.11643697386934748</v>
      </c>
      <c r="BN280" s="37"/>
      <c r="BO280" s="301">
        <f t="shared" ca="1" si="215"/>
        <v>0.86958089618409751</v>
      </c>
      <c r="BP280" s="301">
        <f t="shared" ca="1" si="216"/>
        <v>0</v>
      </c>
      <c r="BQ280" s="301">
        <f t="shared" ca="1" si="217"/>
        <v>0.13041910381590241</v>
      </c>
      <c r="BR280" s="302">
        <f t="shared" ca="1" si="218"/>
        <v>0.65269094863292043</v>
      </c>
      <c r="BS280" s="302">
        <f t="shared" ca="1" si="219"/>
        <v>0.86958089618409751</v>
      </c>
      <c r="BT280" s="301">
        <f t="shared" ca="1" si="220"/>
        <v>0.86958089618409751</v>
      </c>
      <c r="BU280" s="301">
        <f t="shared" ca="1" si="221"/>
        <v>0</v>
      </c>
      <c r="BV280" s="301">
        <f t="shared" ca="1" si="222"/>
        <v>0.13041910381590241</v>
      </c>
      <c r="BW280" s="302">
        <f t="shared" ca="1" si="223"/>
        <v>0.65269094863292043</v>
      </c>
      <c r="BX280" s="302">
        <f t="shared" ca="1" si="213"/>
        <v>0.86958089618409751</v>
      </c>
      <c r="BY280" s="301">
        <f t="shared" ca="1" si="224"/>
        <v>0</v>
      </c>
      <c r="BZ280" s="301">
        <f t="shared" ca="1" si="225"/>
        <v>1</v>
      </c>
      <c r="CA280" s="301">
        <f t="shared" ca="1" si="226"/>
        <v>0</v>
      </c>
      <c r="CB280" s="302">
        <f t="shared" ca="1" si="227"/>
        <v>0</v>
      </c>
      <c r="CC280" s="302">
        <f t="shared" ca="1" si="228"/>
        <v>0</v>
      </c>
      <c r="CD280" s="301">
        <f t="shared" ca="1" si="229"/>
        <v>7.5738936367100301E-2</v>
      </c>
      <c r="CE280" s="301">
        <f t="shared" ca="1" si="230"/>
        <v>0.23985629524794508</v>
      </c>
      <c r="CF280" s="301">
        <f t="shared" ca="1" si="231"/>
        <v>0.68440476838495456</v>
      </c>
      <c r="CG280" s="302">
        <f t="shared" ca="1" si="232"/>
        <v>0.8340138479124708</v>
      </c>
      <c r="CH280" s="302">
        <f t="shared" ca="1" si="233"/>
        <v>7.5738936367100301E-2</v>
      </c>
      <c r="CI280" s="303" t="e">
        <f t="shared" ca="1" si="261"/>
        <v>#REF!</v>
      </c>
      <c r="CJ280" s="303" t="e">
        <f t="shared" ca="1" si="250"/>
        <v>#REF!</v>
      </c>
      <c r="CK280" s="303" t="e">
        <f t="shared" ca="1" si="251"/>
        <v>#REF!</v>
      </c>
      <c r="CL280" s="301" t="e">
        <f t="shared" ca="1" si="252"/>
        <v>#REF!</v>
      </c>
      <c r="CM280" s="301" t="e">
        <f t="shared" ca="1" si="253"/>
        <v>#REF!</v>
      </c>
      <c r="CN280" s="301" t="e">
        <f t="shared" ca="1" si="254"/>
        <v>#REF!</v>
      </c>
      <c r="CO280" s="302" t="e">
        <f t="shared" ca="1" si="234"/>
        <v>#REF!</v>
      </c>
      <c r="CP280" s="302">
        <f t="shared" ca="1" si="235"/>
        <v>-1</v>
      </c>
      <c r="CQ280" s="301">
        <f t="shared" ca="1" si="236"/>
        <v>1.2927471464711327E-3</v>
      </c>
      <c r="CR280" s="301">
        <f t="shared" ca="1" si="237"/>
        <v>1.1187382988818082E-2</v>
      </c>
      <c r="CS280" s="301">
        <f t="shared" ca="1" si="238"/>
        <v>0.98751986986471074</v>
      </c>
      <c r="CT280" s="302">
        <f t="shared" ca="1" si="239"/>
        <v>1.141035625935154</v>
      </c>
      <c r="CU280" s="302">
        <f t="shared" ca="1" si="240"/>
        <v>1.2927471464711327E-3</v>
      </c>
      <c r="CV280" s="37"/>
      <c r="CW280" s="298">
        <f t="shared" ca="1" si="255"/>
        <v>0.10836532631005</v>
      </c>
      <c r="CX280" s="302">
        <f t="shared" ca="1" si="256"/>
        <v>-0.31763640580890196</v>
      </c>
      <c r="CY280" s="298">
        <f t="shared" ca="1" si="257"/>
        <v>0.78946105485434559</v>
      </c>
      <c r="CZ280" s="298">
        <f t="shared" ca="1" si="258"/>
        <v>0.89641557159602703</v>
      </c>
      <c r="DA280" s="304" t="e">
        <f t="shared" ca="1" si="259"/>
        <v>#NUM!</v>
      </c>
      <c r="DB280" s="305"/>
      <c r="DC280" s="304">
        <f t="shared" ca="1" si="260"/>
        <v>-999</v>
      </c>
    </row>
    <row r="281" spans="1:107" ht="14.4" x14ac:dyDescent="0.3">
      <c r="A281" s="37"/>
      <c r="B281" s="37"/>
      <c r="C281" s="37"/>
      <c r="D281" s="37" t="s">
        <v>877</v>
      </c>
      <c r="E281" s="37"/>
      <c r="F281" s="37"/>
      <c r="G281" s="37"/>
      <c r="H281" s="37"/>
      <c r="I281" s="321">
        <v>8.3000000000000007</v>
      </c>
      <c r="J281" s="345">
        <v>0</v>
      </c>
      <c r="K281" s="346">
        <v>4.4409999999999998</v>
      </c>
      <c r="L281" s="346">
        <v>2.4940000000000002</v>
      </c>
      <c r="M281" s="346">
        <v>8.3369999999999997</v>
      </c>
      <c r="N281" s="346">
        <v>3.2519999999999998</v>
      </c>
      <c r="O281" s="37"/>
      <c r="P281" s="345">
        <v>1.2594518281526801E-3</v>
      </c>
      <c r="Q281" s="346">
        <v>2.0840000000000001</v>
      </c>
      <c r="R281" s="346">
        <v>0.60199999999999998</v>
      </c>
      <c r="S281" s="346">
        <v>4.0579999999999998</v>
      </c>
      <c r="T281" s="346">
        <v>31.800390879478833</v>
      </c>
      <c r="U281" s="37"/>
      <c r="V281" s="37"/>
      <c r="W281" s="345">
        <v>4.1050849290587796E-5</v>
      </c>
      <c r="X281" s="346">
        <v>6.2379725022585503E-3</v>
      </c>
      <c r="Y281" s="37"/>
      <c r="Z281" s="345">
        <v>5.75038534875962E-2</v>
      </c>
      <c r="AA281" s="345">
        <v>7.8029806319284004E-3</v>
      </c>
      <c r="AB281" s="346">
        <v>0.189118974046012</v>
      </c>
      <c r="AC281" s="345">
        <v>3.3684297051633097E-3</v>
      </c>
      <c r="AD281" s="37"/>
      <c r="AE281" s="347"/>
      <c r="AF281" s="347"/>
      <c r="AG281" s="37" t="str">
        <f t="shared" ca="1" si="241"/>
        <v>W_ID_104_FS_001</v>
      </c>
      <c r="AH281" s="37"/>
      <c r="AI281" s="37"/>
      <c r="AJ281" s="37"/>
      <c r="AK281" s="37"/>
      <c r="AL281" s="37">
        <f t="shared" ca="1" si="244"/>
        <v>8.3000000000000007</v>
      </c>
      <c r="AM281" s="37">
        <f t="shared" ca="1" si="263"/>
        <v>0</v>
      </c>
      <c r="AN281" s="37">
        <f t="shared" ca="1" si="263"/>
        <v>4.4409999999999998</v>
      </c>
      <c r="AO281" s="37">
        <f t="shared" ca="1" si="263"/>
        <v>2.4940000000000002</v>
      </c>
      <c r="AP281" s="37">
        <f t="shared" ca="1" si="263"/>
        <v>8.3369999999999997</v>
      </c>
      <c r="AQ281" s="37">
        <f t="shared" ca="1" si="263"/>
        <v>3.2519999999999998</v>
      </c>
      <c r="AR281" s="37">
        <f t="shared" ca="1" si="263"/>
        <v>0</v>
      </c>
      <c r="AS281" s="37">
        <f t="shared" ca="1" si="263"/>
        <v>1.2594518281526801E-3</v>
      </c>
      <c r="AT281" s="37">
        <f t="shared" ca="1" si="242"/>
        <v>2.0840000000000001</v>
      </c>
      <c r="AU281" s="37">
        <f t="shared" ca="1" si="242"/>
        <v>0.60199999999999998</v>
      </c>
      <c r="AV281" s="37">
        <f t="shared" ca="1" si="242"/>
        <v>4.0579999999999998</v>
      </c>
      <c r="AW281" s="37">
        <f t="shared" ca="1" si="242"/>
        <v>31.800390879478833</v>
      </c>
      <c r="AX281" s="37"/>
      <c r="AY281" s="37"/>
      <c r="AZ281" s="37">
        <f t="shared" ca="1" si="262"/>
        <v>4.1050849290587796E-5</v>
      </c>
      <c r="BA281" s="37">
        <f t="shared" ca="1" si="262"/>
        <v>6.2379725022585503E-3</v>
      </c>
      <c r="BB281" s="37">
        <f t="shared" ca="1" si="262"/>
        <v>0</v>
      </c>
      <c r="BC281" s="37">
        <f t="shared" ca="1" si="262"/>
        <v>5.75038534875962E-2</v>
      </c>
      <c r="BD281" s="37">
        <f t="shared" ca="1" si="262"/>
        <v>7.8029806319284004E-3</v>
      </c>
      <c r="BE281" s="37">
        <f t="shared" ca="1" si="262"/>
        <v>0.189118974046012</v>
      </c>
      <c r="BF281" s="37">
        <f t="shared" ca="1" si="262"/>
        <v>3.3684297051633097E-3</v>
      </c>
      <c r="BG281" s="37">
        <f t="shared" ca="1" si="262"/>
        <v>0</v>
      </c>
      <c r="BH281" s="37">
        <f t="shared" ca="1" si="247"/>
        <v>0</v>
      </c>
      <c r="BI281" s="37">
        <f t="shared" ca="1" si="248"/>
        <v>99</v>
      </c>
      <c r="BJ281" s="37"/>
      <c r="BK281" s="299">
        <f t="shared" ca="1" si="211"/>
        <v>0.95064534306310944</v>
      </c>
      <c r="BL281" s="299">
        <f t="shared" ca="1" si="212"/>
        <v>0.69617488651465798</v>
      </c>
      <c r="BM281" s="300">
        <f t="shared" ca="1" si="249"/>
        <v>0.15452230424306593</v>
      </c>
      <c r="BN281" s="37"/>
      <c r="BO281" s="301">
        <f t="shared" ca="1" si="215"/>
        <v>0.12140640609299744</v>
      </c>
      <c r="BP281" s="301">
        <f t="shared" ca="1" si="216"/>
        <v>0.87675931463513013</v>
      </c>
      <c r="BQ281" s="301">
        <f t="shared" ca="1" si="217"/>
        <v>1.8342792718722685E-3</v>
      </c>
      <c r="BR281" s="302">
        <f t="shared" ca="1" si="218"/>
        <v>7.2218101153327635E-2</v>
      </c>
      <c r="BS281" s="302">
        <f t="shared" ca="1" si="219"/>
        <v>0.12140640609299744</v>
      </c>
      <c r="BT281" s="301">
        <f t="shared" ca="1" si="220"/>
        <v>0.98511628472008528</v>
      </c>
      <c r="BU281" s="301">
        <f t="shared" ca="1" si="221"/>
        <v>0</v>
      </c>
      <c r="BV281" s="301">
        <f t="shared" ca="1" si="222"/>
        <v>1.4883715279914677E-2</v>
      </c>
      <c r="BW281" s="302">
        <f t="shared" ca="1" si="223"/>
        <v>0.58599236883109473</v>
      </c>
      <c r="BX281" s="302">
        <f t="shared" ca="1" si="213"/>
        <v>0.98511628472008528</v>
      </c>
      <c r="BY281" s="301">
        <f t="shared" ca="1" si="224"/>
        <v>0</v>
      </c>
      <c r="BZ281" s="301">
        <f t="shared" ca="1" si="225"/>
        <v>1</v>
      </c>
      <c r="CA281" s="301">
        <f t="shared" ca="1" si="226"/>
        <v>0</v>
      </c>
      <c r="CB281" s="302">
        <f t="shared" ca="1" si="227"/>
        <v>0</v>
      </c>
      <c r="CC281" s="302">
        <f t="shared" ca="1" si="228"/>
        <v>0</v>
      </c>
      <c r="CD281" s="301">
        <f t="shared" ca="1" si="229"/>
        <v>5.4925373749368352E-2</v>
      </c>
      <c r="CE281" s="301">
        <f t="shared" ca="1" si="230"/>
        <v>0.1069516154870138</v>
      </c>
      <c r="CF281" s="301">
        <f t="shared" ca="1" si="231"/>
        <v>0.83812301076361773</v>
      </c>
      <c r="CG281" s="302">
        <f t="shared" ca="1" si="232"/>
        <v>0.99949455133163478</v>
      </c>
      <c r="CH281" s="302">
        <f t="shared" ca="1" si="233"/>
        <v>5.4925373749368352E-2</v>
      </c>
      <c r="CI281" s="303" t="e">
        <f t="shared" ca="1" si="261"/>
        <v>#REF!</v>
      </c>
      <c r="CJ281" s="303" t="e">
        <f t="shared" ca="1" si="250"/>
        <v>#REF!</v>
      </c>
      <c r="CK281" s="303" t="e">
        <f t="shared" ca="1" si="251"/>
        <v>#REF!</v>
      </c>
      <c r="CL281" s="301" t="e">
        <f t="shared" ca="1" si="252"/>
        <v>#REF!</v>
      </c>
      <c r="CM281" s="301" t="e">
        <f t="shared" ca="1" si="253"/>
        <v>#REF!</v>
      </c>
      <c r="CN281" s="301" t="e">
        <f t="shared" ca="1" si="254"/>
        <v>#REF!</v>
      </c>
      <c r="CO281" s="302" t="e">
        <f t="shared" ca="1" si="234"/>
        <v>#REF!</v>
      </c>
      <c r="CP281" s="302">
        <f t="shared" ca="1" si="235"/>
        <v>-1</v>
      </c>
      <c r="CQ281" s="301">
        <f t="shared" ca="1" si="236"/>
        <v>2.4231858639275575E-3</v>
      </c>
      <c r="CR281" s="301">
        <f t="shared" ca="1" si="237"/>
        <v>1.3608253872180429E-2</v>
      </c>
      <c r="CS281" s="301">
        <f t="shared" ca="1" si="238"/>
        <v>0.98396856026389201</v>
      </c>
      <c r="CT281" s="302">
        <f t="shared" ca="1" si="239"/>
        <v>1.137587644054548</v>
      </c>
      <c r="CU281" s="302">
        <f t="shared" ca="1" si="240"/>
        <v>2.4231858639275575E-3</v>
      </c>
      <c r="CV281" s="37"/>
      <c r="CW281" s="298">
        <f t="shared" ca="1" si="255"/>
        <v>0.28164236136301724</v>
      </c>
      <c r="CX281" s="302">
        <f t="shared" ca="1" si="256"/>
        <v>-0.12721690321198664</v>
      </c>
      <c r="CY281" s="298">
        <f t="shared" ca="1" si="257"/>
        <v>0.79594683897496132</v>
      </c>
      <c r="CZ281" s="298">
        <f t="shared" ca="1" si="258"/>
        <v>0.84884789489806345</v>
      </c>
      <c r="DA281" s="304" t="e">
        <f t="shared" ca="1" si="259"/>
        <v>#NUM!</v>
      </c>
      <c r="DB281" s="305"/>
      <c r="DC281" s="304">
        <f t="shared" ca="1" si="260"/>
        <v>-999</v>
      </c>
    </row>
    <row r="282" spans="1:107" ht="14.4" x14ac:dyDescent="0.3">
      <c r="A282" s="37"/>
      <c r="B282" s="37"/>
      <c r="C282" s="37"/>
      <c r="D282" s="37" t="s">
        <v>878</v>
      </c>
      <c r="E282" s="37"/>
      <c r="F282" s="37"/>
      <c r="G282" s="37"/>
      <c r="H282" s="37"/>
      <c r="I282" s="321">
        <v>7.3</v>
      </c>
      <c r="J282" s="345">
        <v>0</v>
      </c>
      <c r="K282" s="346">
        <v>3.7559999999999998</v>
      </c>
      <c r="L282" s="346">
        <v>1.637</v>
      </c>
      <c r="M282" s="346">
        <v>7.1820000000000004</v>
      </c>
      <c r="N282" s="346">
        <v>4.609</v>
      </c>
      <c r="O282" s="37"/>
      <c r="P282" s="345">
        <v>5.2671420409552494E-3</v>
      </c>
      <c r="Q282" s="346">
        <v>3.964</v>
      </c>
      <c r="R282" s="346">
        <v>0</v>
      </c>
      <c r="S282" s="346">
        <v>11.913</v>
      </c>
      <c r="T282" s="346">
        <v>6.1208275862068975</v>
      </c>
      <c r="U282" s="37"/>
      <c r="V282" s="37"/>
      <c r="W282" s="345">
        <v>8.8784394977317802E-5</v>
      </c>
      <c r="X282" s="346">
        <v>5.5705495856357302E-3</v>
      </c>
      <c r="Y282" s="37"/>
      <c r="Z282" s="345">
        <v>4.9853393547308202E-2</v>
      </c>
      <c r="AA282" s="345">
        <v>9.1962120053664491E-3</v>
      </c>
      <c r="AB282" s="346">
        <v>0.36786533774178504</v>
      </c>
      <c r="AC282" s="345">
        <v>1.9547696084520599E-2</v>
      </c>
      <c r="AD282" s="37"/>
      <c r="AE282" s="347"/>
      <c r="AF282" s="347"/>
      <c r="AG282" s="37" t="str">
        <f t="shared" ca="1" si="241"/>
        <v>W_ID_105_FS_001</v>
      </c>
      <c r="AH282" s="37"/>
      <c r="AI282" s="37"/>
      <c r="AJ282" s="37"/>
      <c r="AK282" s="37"/>
      <c r="AL282" s="37">
        <f t="shared" ca="1" si="244"/>
        <v>7.3</v>
      </c>
      <c r="AM282" s="37">
        <f t="shared" ca="1" si="263"/>
        <v>0</v>
      </c>
      <c r="AN282" s="37">
        <f t="shared" ca="1" si="263"/>
        <v>3.7559999999999998</v>
      </c>
      <c r="AO282" s="37">
        <f t="shared" ca="1" si="263"/>
        <v>1.637</v>
      </c>
      <c r="AP282" s="37">
        <f t="shared" ca="1" si="263"/>
        <v>7.1820000000000004</v>
      </c>
      <c r="AQ282" s="37">
        <f t="shared" ca="1" si="263"/>
        <v>4.609</v>
      </c>
      <c r="AR282" s="37">
        <f t="shared" ca="1" si="263"/>
        <v>0</v>
      </c>
      <c r="AS282" s="37">
        <f t="shared" ca="1" si="263"/>
        <v>5.2671420409552494E-3</v>
      </c>
      <c r="AT282" s="37">
        <f t="shared" ca="1" si="242"/>
        <v>3.964</v>
      </c>
      <c r="AU282" s="37">
        <f t="shared" ca="1" si="242"/>
        <v>0</v>
      </c>
      <c r="AV282" s="37">
        <f t="shared" ca="1" si="242"/>
        <v>11.913</v>
      </c>
      <c r="AW282" s="37">
        <f t="shared" ca="1" si="242"/>
        <v>6.1208275862068975</v>
      </c>
      <c r="AX282" s="37"/>
      <c r="AY282" s="37"/>
      <c r="AZ282" s="37">
        <f t="shared" ca="1" si="262"/>
        <v>8.8784394977317802E-5</v>
      </c>
      <c r="BA282" s="37">
        <f t="shared" ca="1" si="262"/>
        <v>5.5705495856357302E-3</v>
      </c>
      <c r="BB282" s="37">
        <f t="shared" ca="1" si="262"/>
        <v>0</v>
      </c>
      <c r="BC282" s="37">
        <f t="shared" ca="1" si="262"/>
        <v>4.9853393547308202E-2</v>
      </c>
      <c r="BD282" s="37">
        <f t="shared" ca="1" si="262"/>
        <v>9.1962120053664491E-3</v>
      </c>
      <c r="BE282" s="37">
        <f t="shared" ca="1" si="262"/>
        <v>0.36786533774178504</v>
      </c>
      <c r="BF282" s="37">
        <f t="shared" ca="1" si="262"/>
        <v>1.9547696084520599E-2</v>
      </c>
      <c r="BG282" s="37">
        <f t="shared" ca="1" si="262"/>
        <v>0</v>
      </c>
      <c r="BH282" s="37">
        <f t="shared" ca="1" si="247"/>
        <v>0</v>
      </c>
      <c r="BI282" s="37">
        <f t="shared" ca="1" si="248"/>
        <v>99</v>
      </c>
      <c r="BJ282" s="37"/>
      <c r="BK282" s="299">
        <f t="shared" ca="1" si="211"/>
        <v>0.96257367371706459</v>
      </c>
      <c r="BL282" s="299">
        <f t="shared" ca="1" si="212"/>
        <v>0.46017346413793109</v>
      </c>
      <c r="BM282" s="300">
        <f t="shared" ca="1" si="249"/>
        <v>0.35311981743753645</v>
      </c>
      <c r="BN282" s="37"/>
      <c r="BO282" s="301">
        <f t="shared" ca="1" si="215"/>
        <v>0.96784939311436857</v>
      </c>
      <c r="BP282" s="301">
        <f t="shared" ca="1" si="216"/>
        <v>0</v>
      </c>
      <c r="BQ282" s="301">
        <f t="shared" ca="1" si="217"/>
        <v>3.21506068856314E-2</v>
      </c>
      <c r="BR282" s="302">
        <f t="shared" ca="1" si="218"/>
        <v>0.59596054535507503</v>
      </c>
      <c r="BS282" s="302">
        <f t="shared" ca="1" si="219"/>
        <v>0.96784939311436857</v>
      </c>
      <c r="BT282" s="301">
        <f t="shared" ca="1" si="220"/>
        <v>0.96784939311436857</v>
      </c>
      <c r="BU282" s="301">
        <f t="shared" ca="1" si="221"/>
        <v>0</v>
      </c>
      <c r="BV282" s="301">
        <f t="shared" ca="1" si="222"/>
        <v>3.21506068856314E-2</v>
      </c>
      <c r="BW282" s="302">
        <f t="shared" ca="1" si="223"/>
        <v>0.59596054535507503</v>
      </c>
      <c r="BX282" s="302">
        <f t="shared" ca="1" si="213"/>
        <v>0.96784939311436857</v>
      </c>
      <c r="BY282" s="301">
        <f t="shared" ca="1" si="224"/>
        <v>0</v>
      </c>
      <c r="BZ282" s="301">
        <f t="shared" ca="1" si="225"/>
        <v>1</v>
      </c>
      <c r="CA282" s="301">
        <f t="shared" ca="1" si="226"/>
        <v>0</v>
      </c>
      <c r="CB282" s="302">
        <f t="shared" ca="1" si="227"/>
        <v>0</v>
      </c>
      <c r="CC282" s="302">
        <f t="shared" ca="1" si="228"/>
        <v>0</v>
      </c>
      <c r="CD282" s="301">
        <f t="shared" ca="1" si="229"/>
        <v>0.18019961218741035</v>
      </c>
      <c r="CE282" s="301">
        <f t="shared" ca="1" si="230"/>
        <v>0.5415534762837082</v>
      </c>
      <c r="CF282" s="301">
        <f t="shared" ca="1" si="231"/>
        <v>0.27824691152888137</v>
      </c>
      <c r="CG282" s="302">
        <f t="shared" ca="1" si="232"/>
        <v>0.42533896481941003</v>
      </c>
      <c r="CH282" s="302">
        <f t="shared" ca="1" si="233"/>
        <v>0.18019961218741035</v>
      </c>
      <c r="CI282" s="303" t="e">
        <f t="shared" ca="1" si="261"/>
        <v>#REF!</v>
      </c>
      <c r="CJ282" s="303" t="e">
        <f t="shared" ca="1" si="250"/>
        <v>#REF!</v>
      </c>
      <c r="CK282" s="303" t="e">
        <f t="shared" ca="1" si="251"/>
        <v>#REF!</v>
      </c>
      <c r="CL282" s="301" t="e">
        <f t="shared" ca="1" si="252"/>
        <v>#REF!</v>
      </c>
      <c r="CM282" s="301" t="e">
        <f t="shared" ca="1" si="253"/>
        <v>#REF!</v>
      </c>
      <c r="CN282" s="301" t="e">
        <f t="shared" ca="1" si="254"/>
        <v>#REF!</v>
      </c>
      <c r="CO282" s="302" t="e">
        <f t="shared" ca="1" si="234"/>
        <v>#REF!</v>
      </c>
      <c r="CP282" s="302">
        <f t="shared" ca="1" si="235"/>
        <v>-1</v>
      </c>
      <c r="CQ282" s="301">
        <f t="shared" ca="1" si="236"/>
        <v>1.7332844664232181E-3</v>
      </c>
      <c r="CR282" s="301">
        <f t="shared" ca="1" si="237"/>
        <v>7.5542776132449634E-3</v>
      </c>
      <c r="CS282" s="301">
        <f t="shared" ca="1" si="238"/>
        <v>0.9907124379203317</v>
      </c>
      <c r="CT282" s="302">
        <f t="shared" ca="1" si="239"/>
        <v>1.14497645051752</v>
      </c>
      <c r="CU282" s="302">
        <f t="shared" ca="1" si="240"/>
        <v>1.7332844664232181E-3</v>
      </c>
      <c r="CV282" s="37"/>
      <c r="CW282" s="298">
        <f t="shared" ca="1" si="255"/>
        <v>-0.23550934930063749</v>
      </c>
      <c r="CX282" s="302">
        <f t="shared" ca="1" si="256"/>
        <v>-0.4281480419661714</v>
      </c>
      <c r="CY282" s="298">
        <f t="shared" ca="1" si="257"/>
        <v>0.86518245982880315</v>
      </c>
      <c r="CZ282" s="298">
        <f t="shared" ca="1" si="258"/>
        <v>0.81337573288283815</v>
      </c>
      <c r="DA282" s="304" t="e">
        <f t="shared" ca="1" si="259"/>
        <v>#NUM!</v>
      </c>
      <c r="DB282" s="305"/>
      <c r="DC282" s="304">
        <f t="shared" ca="1" si="260"/>
        <v>-999</v>
      </c>
    </row>
    <row r="283" spans="1:107" ht="14.4" x14ac:dyDescent="0.3">
      <c r="A283" s="37"/>
      <c r="B283" s="37"/>
      <c r="C283" s="37"/>
      <c r="D283" s="37" t="s">
        <v>879</v>
      </c>
      <c r="E283" s="37"/>
      <c r="F283" s="37"/>
      <c r="G283" s="37"/>
      <c r="H283" s="37"/>
      <c r="I283" s="321">
        <v>7.2</v>
      </c>
      <c r="J283" s="345">
        <v>1.0416338951807001E-3</v>
      </c>
      <c r="K283" s="346">
        <v>2.879</v>
      </c>
      <c r="L283" s="346">
        <v>2.0289999999999999</v>
      </c>
      <c r="M283" s="346">
        <v>6.2629999999999999</v>
      </c>
      <c r="N283" s="346">
        <v>2.7610000000000001</v>
      </c>
      <c r="O283" s="37"/>
      <c r="P283" s="345">
        <v>6.0684968905225798E-3</v>
      </c>
      <c r="Q283" s="346">
        <v>1.9359999999999999</v>
      </c>
      <c r="R283" s="346">
        <v>0.60199999999999998</v>
      </c>
      <c r="S283" s="346">
        <v>4.0759999999999996</v>
      </c>
      <c r="T283" s="346">
        <v>29.393571428571427</v>
      </c>
      <c r="U283" s="37"/>
      <c r="V283" s="37"/>
      <c r="W283" s="345">
        <v>7.7519278195249498E-5</v>
      </c>
      <c r="X283" s="346">
        <v>5.1543193677251005E-3</v>
      </c>
      <c r="Y283" s="37"/>
      <c r="Z283" s="345">
        <v>4.3612544681719004E-2</v>
      </c>
      <c r="AA283" s="345">
        <v>6.1213841941858797E-3</v>
      </c>
      <c r="AB283" s="346">
        <v>0.418734543677034</v>
      </c>
      <c r="AC283" s="345">
        <v>7.7872294127885305E-3</v>
      </c>
      <c r="AD283" s="37"/>
      <c r="AE283" s="347"/>
      <c r="AF283" s="347"/>
      <c r="AG283" s="37" t="str">
        <f t="shared" ca="1" si="241"/>
        <v>W_ID_106_FS_001</v>
      </c>
      <c r="AH283" s="37"/>
      <c r="AI283" s="37"/>
      <c r="AJ283" s="37"/>
      <c r="AK283" s="37"/>
      <c r="AL283" s="37">
        <f t="shared" ca="1" si="244"/>
        <v>7.2</v>
      </c>
      <c r="AM283" s="37">
        <f t="shared" ca="1" si="263"/>
        <v>1.0416338951807001E-3</v>
      </c>
      <c r="AN283" s="37">
        <f t="shared" ca="1" si="263"/>
        <v>2.879</v>
      </c>
      <c r="AO283" s="37">
        <f t="shared" ca="1" si="263"/>
        <v>2.0289999999999999</v>
      </c>
      <c r="AP283" s="37">
        <f t="shared" ca="1" si="263"/>
        <v>6.2629999999999999</v>
      </c>
      <c r="AQ283" s="37">
        <f t="shared" ca="1" si="263"/>
        <v>2.7610000000000001</v>
      </c>
      <c r="AR283" s="37">
        <f t="shared" ca="1" si="263"/>
        <v>0</v>
      </c>
      <c r="AS283" s="37">
        <f t="shared" ca="1" si="263"/>
        <v>6.0684968905225798E-3</v>
      </c>
      <c r="AT283" s="37">
        <f t="shared" ca="1" si="242"/>
        <v>1.9359999999999999</v>
      </c>
      <c r="AU283" s="37">
        <f t="shared" ca="1" si="242"/>
        <v>0.60199999999999998</v>
      </c>
      <c r="AV283" s="37">
        <f t="shared" ca="1" si="242"/>
        <v>4.0759999999999996</v>
      </c>
      <c r="AW283" s="37">
        <f t="shared" ca="1" si="242"/>
        <v>29.393571428571427</v>
      </c>
      <c r="AX283" s="37"/>
      <c r="AY283" s="37"/>
      <c r="AZ283" s="37">
        <f t="shared" ca="1" si="262"/>
        <v>7.7519278195249498E-5</v>
      </c>
      <c r="BA283" s="37">
        <f t="shared" ca="1" si="262"/>
        <v>5.1543193677251005E-3</v>
      </c>
      <c r="BB283" s="37">
        <f t="shared" ca="1" si="262"/>
        <v>0</v>
      </c>
      <c r="BC283" s="37">
        <f t="shared" ca="1" si="262"/>
        <v>4.3612544681719004E-2</v>
      </c>
      <c r="BD283" s="37">
        <f t="shared" ca="1" si="262"/>
        <v>6.1213841941858797E-3</v>
      </c>
      <c r="BE283" s="37">
        <f t="shared" ca="1" si="262"/>
        <v>0.418734543677034</v>
      </c>
      <c r="BF283" s="37">
        <f t="shared" ca="1" si="262"/>
        <v>7.7872294127885305E-3</v>
      </c>
      <c r="BG283" s="37">
        <f t="shared" ca="1" si="262"/>
        <v>0</v>
      </c>
      <c r="BH283" s="37">
        <f t="shared" ca="1" si="247"/>
        <v>0</v>
      </c>
      <c r="BI283" s="37">
        <f t="shared" ca="1" si="248"/>
        <v>99</v>
      </c>
      <c r="BJ283" s="37"/>
      <c r="BK283" s="299">
        <f t="shared" ca="1" si="211"/>
        <v>0.7394687105155372</v>
      </c>
      <c r="BL283" s="299">
        <f t="shared" ca="1" si="212"/>
        <v>0.65292679571428569</v>
      </c>
      <c r="BM283" s="300">
        <f t="shared" ca="1" si="249"/>
        <v>6.2153256322681108E-2</v>
      </c>
      <c r="BN283" s="37"/>
      <c r="BO283" s="301">
        <f t="shared" ca="1" si="215"/>
        <v>0.11296723578375627</v>
      </c>
      <c r="BP283" s="301">
        <f t="shared" ca="1" si="216"/>
        <v>0.87818021619087383</v>
      </c>
      <c r="BQ283" s="301">
        <f t="shared" ca="1" si="217"/>
        <v>8.8525480253700429E-3</v>
      </c>
      <c r="BR283" s="302">
        <f t="shared" ca="1" si="218"/>
        <v>7.5449319146435656E-2</v>
      </c>
      <c r="BS283" s="302">
        <f t="shared" ca="1" si="219"/>
        <v>0.11296723578375627</v>
      </c>
      <c r="BT283" s="301">
        <f t="shared" ca="1" si="220"/>
        <v>0.88326172020977423</v>
      </c>
      <c r="BU283" s="301">
        <f t="shared" ca="1" si="221"/>
        <v>4.7522486884613267E-2</v>
      </c>
      <c r="BV283" s="301">
        <f t="shared" ca="1" si="222"/>
        <v>6.9215792905612597E-2</v>
      </c>
      <c r="BW283" s="302">
        <f t="shared" ca="1" si="223"/>
        <v>0.58991879331723451</v>
      </c>
      <c r="BX283" s="302">
        <f t="shared" ca="1" si="213"/>
        <v>0.88326172020977423</v>
      </c>
      <c r="BY283" s="301">
        <f t="shared" ca="1" si="224"/>
        <v>4.809262467419987E-2</v>
      </c>
      <c r="BZ283" s="301">
        <f t="shared" ca="1" si="225"/>
        <v>0.95190737532580005</v>
      </c>
      <c r="CA283" s="301">
        <f t="shared" ca="1" si="226"/>
        <v>0</v>
      </c>
      <c r="CB283" s="302">
        <f t="shared" ca="1" si="227"/>
        <v>2.7768681486883006E-2</v>
      </c>
      <c r="CC283" s="302">
        <f t="shared" ca="1" si="228"/>
        <v>4.809262467419987E-2</v>
      </c>
      <c r="CD283" s="301">
        <f t="shared" ca="1" si="229"/>
        <v>5.4680659621770586E-2</v>
      </c>
      <c r="CE283" s="301">
        <f t="shared" ca="1" si="230"/>
        <v>0.11512312428633104</v>
      </c>
      <c r="CF283" s="301">
        <f t="shared" ca="1" si="231"/>
        <v>0.83019621609189831</v>
      </c>
      <c r="CG283" s="302">
        <f t="shared" ca="1" si="232"/>
        <v>0.9902001835869253</v>
      </c>
      <c r="CH283" s="302">
        <f t="shared" ca="1" si="233"/>
        <v>5.4680659621770586E-2</v>
      </c>
      <c r="CI283" s="303" t="e">
        <f t="shared" ca="1" si="261"/>
        <v>#REF!</v>
      </c>
      <c r="CJ283" s="303" t="e">
        <f t="shared" ca="1" si="250"/>
        <v>#REF!</v>
      </c>
      <c r="CK283" s="303" t="e">
        <f t="shared" ca="1" si="251"/>
        <v>#REF!</v>
      </c>
      <c r="CL283" s="301" t="e">
        <f t="shared" ca="1" si="252"/>
        <v>#REF!</v>
      </c>
      <c r="CM283" s="301" t="e">
        <f t="shared" ca="1" si="253"/>
        <v>#REF!</v>
      </c>
      <c r="CN283" s="301" t="e">
        <f t="shared" ca="1" si="254"/>
        <v>#REF!</v>
      </c>
      <c r="CO283" s="302" t="e">
        <f t="shared" ca="1" si="234"/>
        <v>#REF!</v>
      </c>
      <c r="CP283" s="302">
        <f t="shared" ca="1" si="235"/>
        <v>-1</v>
      </c>
      <c r="CQ283" s="301">
        <f t="shared" ca="1" si="236"/>
        <v>1.7088135325807083E-3</v>
      </c>
      <c r="CR283" s="301">
        <f t="shared" ca="1" si="237"/>
        <v>1.2043010273033197E-2</v>
      </c>
      <c r="CS283" s="301">
        <f t="shared" ca="1" si="238"/>
        <v>0.98624817619438598</v>
      </c>
      <c r="CT283" s="302">
        <f t="shared" ca="1" si="239"/>
        <v>1.1398074379853698</v>
      </c>
      <c r="CU283" s="302">
        <f t="shared" ca="1" si="240"/>
        <v>1.7088135325807083E-3</v>
      </c>
      <c r="CV283" s="37"/>
      <c r="CW283" s="298">
        <f t="shared" ca="1" si="255"/>
        <v>0.17349768742742877</v>
      </c>
      <c r="CX283" s="302">
        <f t="shared" ca="1" si="256"/>
        <v>-0.18221831763461582</v>
      </c>
      <c r="CY283" s="298">
        <f t="shared" ca="1" si="257"/>
        <v>0.81510347474389633</v>
      </c>
      <c r="CZ283" s="298">
        <f t="shared" ca="1" si="258"/>
        <v>0.87573913418792348</v>
      </c>
      <c r="DA283" s="304" t="e">
        <f t="shared" ca="1" si="259"/>
        <v>#NUM!</v>
      </c>
      <c r="DB283" s="305"/>
      <c r="DC283" s="304">
        <f t="shared" ca="1" si="260"/>
        <v>-999</v>
      </c>
    </row>
    <row r="284" spans="1:107" ht="14.4" x14ac:dyDescent="0.3">
      <c r="A284" s="37"/>
      <c r="B284" s="37"/>
      <c r="C284" s="37"/>
      <c r="D284" s="37" t="s">
        <v>880</v>
      </c>
      <c r="E284" s="37"/>
      <c r="F284" s="37"/>
      <c r="G284" s="37"/>
      <c r="H284" s="37"/>
      <c r="I284" s="321">
        <v>7.3</v>
      </c>
      <c r="J284" s="345">
        <v>2.0832677903614002E-3</v>
      </c>
      <c r="K284" s="346">
        <v>4.8719999999999999</v>
      </c>
      <c r="L284" s="346">
        <v>1.383</v>
      </c>
      <c r="M284" s="346">
        <v>9.1880000000000006</v>
      </c>
      <c r="N284" s="346">
        <v>5.1479999999999997</v>
      </c>
      <c r="O284" s="37"/>
      <c r="P284" s="345">
        <v>1.0534169586289799E-2</v>
      </c>
      <c r="Q284" s="346">
        <v>1.7509999999999999</v>
      </c>
      <c r="R284" s="346">
        <v>0</v>
      </c>
      <c r="S284" s="346">
        <v>7.8550000000000004</v>
      </c>
      <c r="T284" s="346">
        <v>26.401586538461544</v>
      </c>
      <c r="U284" s="37"/>
      <c r="V284" s="37"/>
      <c r="W284" s="345">
        <v>4.7542611503983097E-5</v>
      </c>
      <c r="X284" s="346">
        <v>4.3737561340304104E-3</v>
      </c>
      <c r="Y284" s="37"/>
      <c r="Z284" s="345">
        <v>5.4106208222433699E-2</v>
      </c>
      <c r="AA284" s="345">
        <v>7.4549652702712906E-3</v>
      </c>
      <c r="AB284" s="346">
        <v>0.21680687314868602</v>
      </c>
      <c r="AC284" s="345">
        <v>4.9865210489905198E-3</v>
      </c>
      <c r="AD284" s="37"/>
      <c r="AE284" s="347"/>
      <c r="AF284" s="347"/>
      <c r="AG284" s="37" t="str">
        <f t="shared" ca="1" si="241"/>
        <v>W_ID_107_FS_001</v>
      </c>
      <c r="AH284" s="37"/>
      <c r="AI284" s="37"/>
      <c r="AJ284" s="37"/>
      <c r="AK284" s="37"/>
      <c r="AL284" s="37">
        <f t="shared" ca="1" si="244"/>
        <v>7.3</v>
      </c>
      <c r="AM284" s="37">
        <f t="shared" ca="1" si="263"/>
        <v>2.0832677903614002E-3</v>
      </c>
      <c r="AN284" s="37">
        <f t="shared" ca="1" si="263"/>
        <v>4.8719999999999999</v>
      </c>
      <c r="AO284" s="37">
        <f t="shared" ca="1" si="263"/>
        <v>1.383</v>
      </c>
      <c r="AP284" s="37">
        <f t="shared" ca="1" si="263"/>
        <v>9.1880000000000006</v>
      </c>
      <c r="AQ284" s="37">
        <f t="shared" ca="1" si="263"/>
        <v>5.1479999999999997</v>
      </c>
      <c r="AR284" s="37">
        <f t="shared" ca="1" si="263"/>
        <v>0</v>
      </c>
      <c r="AS284" s="37">
        <f t="shared" ca="1" si="263"/>
        <v>1.0534169586289799E-2</v>
      </c>
      <c r="AT284" s="37">
        <f t="shared" ca="1" si="242"/>
        <v>1.7509999999999999</v>
      </c>
      <c r="AU284" s="37">
        <f t="shared" ca="1" si="242"/>
        <v>0</v>
      </c>
      <c r="AV284" s="37">
        <f t="shared" ca="1" si="242"/>
        <v>7.8550000000000004</v>
      </c>
      <c r="AW284" s="37">
        <f t="shared" ca="1" si="242"/>
        <v>26.401586538461544</v>
      </c>
      <c r="AX284" s="37"/>
      <c r="AY284" s="37"/>
      <c r="AZ284" s="37">
        <f t="shared" ca="1" si="262"/>
        <v>4.7542611503983097E-5</v>
      </c>
      <c r="BA284" s="37">
        <f t="shared" ca="1" si="262"/>
        <v>4.3737561340304104E-3</v>
      </c>
      <c r="BB284" s="37">
        <f t="shared" ca="1" si="262"/>
        <v>0</v>
      </c>
      <c r="BC284" s="37">
        <f t="shared" ca="1" si="262"/>
        <v>5.4106208222433699E-2</v>
      </c>
      <c r="BD284" s="37">
        <f t="shared" ca="1" si="262"/>
        <v>7.4549652702712906E-3</v>
      </c>
      <c r="BE284" s="37">
        <f t="shared" ca="1" si="262"/>
        <v>0.21680687314868602</v>
      </c>
      <c r="BF284" s="37">
        <f t="shared" ca="1" si="262"/>
        <v>4.9865210489905198E-3</v>
      </c>
      <c r="BG284" s="37">
        <f t="shared" ca="1" si="262"/>
        <v>0</v>
      </c>
      <c r="BH284" s="37">
        <f t="shared" ca="1" si="247"/>
        <v>0</v>
      </c>
      <c r="BI284" s="37">
        <f t="shared" ca="1" si="248"/>
        <v>99</v>
      </c>
      <c r="BJ284" s="37"/>
      <c r="BK284" s="299">
        <f t="shared" ref="BK284:BK328" ca="1" si="264">IF(AL284=0,ABS(AM284)*0.14411+ABS(AN284)*0.0435+ABS(AO284)*0.02557+ABS(AP284)*0.0499+ABS(AQ284)*0.08226+ABS(AY284)*0.05544+ABS(BE284)*0.05372, ABS(AM284)*0.14411+ABS(AN284)*0.0435+ABS(AO284)*0.02557+ABS(AP284)*0.0499+ABS(AQ284)*0.08226+ABS(AY284)*0.05544+0.992*10^(3-AL284)+ABS(BE284)*0.05372)</f>
        <v>1.1412477927203923</v>
      </c>
      <c r="BL284" s="299">
        <f t="shared" ref="BL284:BL328" ca="1" si="265">ABS(AT284)*0.02821+ABS(AU284)*0.05264+ABS(AV284)*0.02082+ABS(AW284)*0.01639+ABS(AX284)*0.03333</f>
        <v>0.64565881336538467</v>
      </c>
      <c r="BM284" s="300">
        <f t="shared" ca="1" si="249"/>
        <v>0.27734464558312671</v>
      </c>
      <c r="BN284" s="37"/>
      <c r="BO284" s="301">
        <f t="shared" ca="1" si="215"/>
        <v>0.86926120814675767</v>
      </c>
      <c r="BP284" s="301">
        <f t="shared" ca="1" si="216"/>
        <v>0</v>
      </c>
      <c r="BQ284" s="301">
        <f t="shared" ca="1" si="217"/>
        <v>0.13073879185324244</v>
      </c>
      <c r="BR284" s="302">
        <f t="shared" ca="1" si="218"/>
        <v>0.65287550453687693</v>
      </c>
      <c r="BS284" s="302">
        <f t="shared" ca="1" si="219"/>
        <v>0.86926120814675767</v>
      </c>
      <c r="BT284" s="301">
        <f t="shared" ca="1" si="220"/>
        <v>0.78778735467374206</v>
      </c>
      <c r="BU284" s="301">
        <f t="shared" ca="1" si="221"/>
        <v>9.3727699694221567E-2</v>
      </c>
      <c r="BV284" s="301">
        <f t="shared" ca="1" si="222"/>
        <v>0.1184849456320364</v>
      </c>
      <c r="BW284" s="302">
        <f t="shared" ca="1" si="223"/>
        <v>0.59168298530993113</v>
      </c>
      <c r="BX284" s="302">
        <f t="shared" ca="1" si="213"/>
        <v>0.78778735467374206</v>
      </c>
      <c r="BY284" s="301">
        <f t="shared" ca="1" si="224"/>
        <v>0.10640702241141933</v>
      </c>
      <c r="BZ284" s="301">
        <f t="shared" ca="1" si="225"/>
        <v>0.89359297758858058</v>
      </c>
      <c r="CA284" s="301">
        <f t="shared" ca="1" si="226"/>
        <v>0</v>
      </c>
      <c r="CB284" s="302">
        <f t="shared" ca="1" si="227"/>
        <v>6.1439414740353526E-2</v>
      </c>
      <c r="CC284" s="302">
        <f t="shared" ca="1" si="228"/>
        <v>0.10640702241141933</v>
      </c>
      <c r="CD284" s="301">
        <f t="shared" ca="1" si="229"/>
        <v>4.8628641026236714E-2</v>
      </c>
      <c r="CE284" s="301">
        <f t="shared" ca="1" si="230"/>
        <v>0.21814847245065072</v>
      </c>
      <c r="CF284" s="301">
        <f t="shared" ca="1" si="231"/>
        <v>0.73322288652311252</v>
      </c>
      <c r="CG284" s="302">
        <f t="shared" ca="1" si="232"/>
        <v>0.87473064439678716</v>
      </c>
      <c r="CH284" s="302">
        <f t="shared" ca="1" si="233"/>
        <v>4.8628641026236714E-2</v>
      </c>
      <c r="CI284" s="303" t="e">
        <f t="shared" ca="1" si="261"/>
        <v>#REF!</v>
      </c>
      <c r="CJ284" s="303" t="e">
        <f t="shared" ca="1" si="250"/>
        <v>#REF!</v>
      </c>
      <c r="CK284" s="303" t="e">
        <f t="shared" ca="1" si="251"/>
        <v>#REF!</v>
      </c>
      <c r="CL284" s="301" t="e">
        <f t="shared" ca="1" si="252"/>
        <v>#REF!</v>
      </c>
      <c r="CM284" s="301" t="e">
        <f t="shared" ca="1" si="253"/>
        <v>#REF!</v>
      </c>
      <c r="CN284" s="301" t="e">
        <f t="shared" ca="1" si="254"/>
        <v>#REF!</v>
      </c>
      <c r="CO284" s="302" t="e">
        <f t="shared" ca="1" si="234"/>
        <v>#REF!</v>
      </c>
      <c r="CP284" s="302">
        <f t="shared" ca="1" si="235"/>
        <v>-1</v>
      </c>
      <c r="CQ284" s="301">
        <f t="shared" ca="1" si="236"/>
        <v>2.1297220631645601E-3</v>
      </c>
      <c r="CR284" s="301">
        <f t="shared" ca="1" si="237"/>
        <v>6.0455780241309258E-3</v>
      </c>
      <c r="CS284" s="301">
        <f t="shared" ca="1" si="238"/>
        <v>0.99182469991270461</v>
      </c>
      <c r="CT284" s="302">
        <f t="shared" ca="1" si="239"/>
        <v>1.1464896825084714</v>
      </c>
      <c r="CU284" s="302">
        <f t="shared" ca="1" si="240"/>
        <v>2.1297220631645601E-3</v>
      </c>
      <c r="CV284" s="37"/>
      <c r="CW284" s="298">
        <f t="shared" ca="1" si="255"/>
        <v>-0.42999417801372786</v>
      </c>
      <c r="CX284" s="302">
        <f t="shared" ca="1" si="256"/>
        <v>-0.68157662630436733</v>
      </c>
      <c r="CY284" s="298">
        <f t="shared" ca="1" si="257"/>
        <v>0.84855277905980087</v>
      </c>
      <c r="CZ284" s="298">
        <f t="shared" ca="1" si="258"/>
        <v>0.73949310234199561</v>
      </c>
      <c r="DA284" s="304" t="e">
        <f t="shared" ca="1" si="259"/>
        <v>#NUM!</v>
      </c>
      <c r="DB284" s="305"/>
      <c r="DC284" s="304">
        <f t="shared" ca="1" si="260"/>
        <v>-999</v>
      </c>
    </row>
    <row r="285" spans="1:107" ht="14.4" x14ac:dyDescent="0.3">
      <c r="A285" s="37"/>
      <c r="B285" s="37"/>
      <c r="C285" s="37"/>
      <c r="D285" s="37" t="s">
        <v>881</v>
      </c>
      <c r="E285" s="37"/>
      <c r="F285" s="37"/>
      <c r="G285" s="37"/>
      <c r="H285" s="37"/>
      <c r="I285" s="321">
        <v>6.9</v>
      </c>
      <c r="J285" s="345">
        <v>0</v>
      </c>
      <c r="K285" s="346">
        <v>5.9739546611037904</v>
      </c>
      <c r="L285" s="346">
        <v>3.9071734454409102</v>
      </c>
      <c r="M285" s="346">
        <v>23.2548258208428</v>
      </c>
      <c r="N285" s="346">
        <v>4.5273800093132106</v>
      </c>
      <c r="O285" s="37"/>
      <c r="P285" s="345">
        <v>1.9007250218733302E-2</v>
      </c>
      <c r="Q285" s="346">
        <v>9.8179999999999996</v>
      </c>
      <c r="R285" s="346">
        <v>2.427</v>
      </c>
      <c r="S285" s="346">
        <v>4.3449999999999998</v>
      </c>
      <c r="T285" s="346">
        <v>53.6</v>
      </c>
      <c r="U285" s="37"/>
      <c r="V285" s="37"/>
      <c r="W285" s="345">
        <v>2.45203170209165E-4</v>
      </c>
      <c r="X285" s="346">
        <v>2.0815878128269499E-2</v>
      </c>
      <c r="Y285" s="37"/>
      <c r="Z285" s="345">
        <v>0.134817309998885</v>
      </c>
      <c r="AA285" s="345">
        <v>9.4102722538971402E-3</v>
      </c>
      <c r="AB285" s="346">
        <v>0.447095331820345</v>
      </c>
      <c r="AC285" s="345">
        <v>1.2666582347115799E-2</v>
      </c>
      <c r="AD285" s="37"/>
      <c r="AE285" s="347"/>
      <c r="AF285" s="347"/>
      <c r="AG285" s="37" t="str">
        <f t="shared" ca="1" si="241"/>
        <v>W_ID_108_FS_001</v>
      </c>
      <c r="AH285" s="37"/>
      <c r="AI285" s="37"/>
      <c r="AJ285" s="37"/>
      <c r="AK285" s="37"/>
      <c r="AL285" s="37">
        <f t="shared" ca="1" si="244"/>
        <v>6.9</v>
      </c>
      <c r="AM285" s="37">
        <f t="shared" ca="1" si="263"/>
        <v>0</v>
      </c>
      <c r="AN285" s="37">
        <f t="shared" ca="1" si="263"/>
        <v>5.9739546611037904</v>
      </c>
      <c r="AO285" s="37">
        <f t="shared" ca="1" si="263"/>
        <v>3.9071734454409102</v>
      </c>
      <c r="AP285" s="37">
        <f t="shared" ca="1" si="263"/>
        <v>23.2548258208428</v>
      </c>
      <c r="AQ285" s="37">
        <f t="shared" ca="1" si="263"/>
        <v>4.5273800093132106</v>
      </c>
      <c r="AR285" s="37">
        <f t="shared" ca="1" si="263"/>
        <v>0</v>
      </c>
      <c r="AS285" s="37">
        <f t="shared" ca="1" si="263"/>
        <v>1.9007250218733302E-2</v>
      </c>
      <c r="AT285" s="37">
        <f t="shared" ca="1" si="242"/>
        <v>9.8179999999999996</v>
      </c>
      <c r="AU285" s="37">
        <f t="shared" ca="1" si="242"/>
        <v>2.427</v>
      </c>
      <c r="AV285" s="37">
        <f t="shared" ca="1" si="242"/>
        <v>4.3449999999999998</v>
      </c>
      <c r="AW285" s="37">
        <f t="shared" ca="1" si="242"/>
        <v>53.6</v>
      </c>
      <c r="AX285" s="37"/>
      <c r="AY285" s="37"/>
      <c r="AZ285" s="37">
        <f t="shared" ca="1" si="262"/>
        <v>2.45203170209165E-4</v>
      </c>
      <c r="BA285" s="37">
        <f t="shared" ca="1" si="262"/>
        <v>2.0815878128269499E-2</v>
      </c>
      <c r="BB285" s="37">
        <f t="shared" ca="1" si="262"/>
        <v>0</v>
      </c>
      <c r="BC285" s="37">
        <f t="shared" ca="1" si="262"/>
        <v>0.134817309998885</v>
      </c>
      <c r="BD285" s="37">
        <f t="shared" ca="1" si="262"/>
        <v>9.4102722538971402E-3</v>
      </c>
      <c r="BE285" s="37">
        <f t="shared" ca="1" si="262"/>
        <v>0.447095331820345</v>
      </c>
      <c r="BF285" s="37">
        <f t="shared" ca="1" si="262"/>
        <v>1.2666582347115799E-2</v>
      </c>
      <c r="BG285" s="37">
        <f t="shared" ca="1" si="262"/>
        <v>0</v>
      </c>
      <c r="BH285" s="37">
        <f t="shared" ca="1" si="247"/>
        <v>0</v>
      </c>
      <c r="BI285" s="37">
        <f t="shared" ca="1" si="248"/>
        <v>99</v>
      </c>
      <c r="BJ285" s="37"/>
      <c r="BK285" s="299">
        <f t="shared" ca="1" si="264"/>
        <v>1.9167543874103383</v>
      </c>
      <c r="BL285" s="299">
        <f t="shared" ca="1" si="265"/>
        <v>1.3736899600000001</v>
      </c>
      <c r="BM285" s="300">
        <f t="shared" ca="1" si="249"/>
        <v>0.1650428848121207</v>
      </c>
      <c r="BN285" s="37"/>
      <c r="BO285" s="301">
        <f t="shared" ca="1" si="215"/>
        <v>0.1383436890492877</v>
      </c>
      <c r="BP285" s="301">
        <f t="shared" ca="1" si="216"/>
        <v>0.854960616527351</v>
      </c>
      <c r="BQ285" s="301">
        <f t="shared" ca="1" si="217"/>
        <v>6.6956944233612899E-3</v>
      </c>
      <c r="BR285" s="302">
        <f t="shared" ca="1" si="218"/>
        <v>8.7611164407713993E-2</v>
      </c>
      <c r="BS285" s="302">
        <f t="shared" ca="1" si="219"/>
        <v>0.1383436890492877</v>
      </c>
      <c r="BT285" s="301">
        <f t="shared" ca="1" si="220"/>
        <v>0.95383533587190172</v>
      </c>
      <c r="BU285" s="301">
        <f t="shared" ca="1" si="221"/>
        <v>0</v>
      </c>
      <c r="BV285" s="301">
        <f t="shared" ca="1" si="222"/>
        <v>4.6164664128098283E-2</v>
      </c>
      <c r="BW285" s="302">
        <f t="shared" ca="1" si="223"/>
        <v>0.6040508606011511</v>
      </c>
      <c r="BX285" s="302">
        <f t="shared" ref="BX285:BX328" ca="1" si="266">IF(ISERROR(BT285),-1,BT285)</f>
        <v>0.95383533587190172</v>
      </c>
      <c r="BY285" s="301">
        <f t="shared" ca="1" si="224"/>
        <v>0</v>
      </c>
      <c r="BZ285" s="301">
        <f t="shared" ca="1" si="225"/>
        <v>1</v>
      </c>
      <c r="CA285" s="301">
        <f t="shared" ca="1" si="226"/>
        <v>0</v>
      </c>
      <c r="CB285" s="302">
        <f t="shared" ca="1" si="227"/>
        <v>0</v>
      </c>
      <c r="CC285" s="302">
        <f t="shared" ca="1" si="228"/>
        <v>0</v>
      </c>
      <c r="CD285" s="301">
        <f t="shared" ca="1" si="229"/>
        <v>0.14488732789280284</v>
      </c>
      <c r="CE285" s="301">
        <f t="shared" ca="1" si="230"/>
        <v>6.4120537756592821E-2</v>
      </c>
      <c r="CF285" s="301">
        <f t="shared" ca="1" si="231"/>
        <v>0.79099213435060423</v>
      </c>
      <c r="CG285" s="302">
        <f t="shared" ca="1" si="232"/>
        <v>0.99701656065994715</v>
      </c>
      <c r="CH285" s="302">
        <f t="shared" ca="1" si="233"/>
        <v>0.14488732789280284</v>
      </c>
      <c r="CI285" s="303" t="e">
        <f t="shared" ca="1" si="261"/>
        <v>#REF!</v>
      </c>
      <c r="CJ285" s="303" t="e">
        <f t="shared" ca="1" si="250"/>
        <v>#REF!</v>
      </c>
      <c r="CK285" s="303" t="e">
        <f t="shared" ca="1" si="251"/>
        <v>#REF!</v>
      </c>
      <c r="CL285" s="301" t="e">
        <f t="shared" ca="1" si="252"/>
        <v>#REF!</v>
      </c>
      <c r="CM285" s="301" t="e">
        <f t="shared" ca="1" si="253"/>
        <v>#REF!</v>
      </c>
      <c r="CN285" s="301" t="e">
        <f t="shared" ca="1" si="254"/>
        <v>#REF!</v>
      </c>
      <c r="CO285" s="302" t="e">
        <f t="shared" ca="1" si="234"/>
        <v>#REF!</v>
      </c>
      <c r="CP285" s="302">
        <f t="shared" ca="1" si="235"/>
        <v>-1</v>
      </c>
      <c r="CQ285" s="301">
        <f t="shared" ca="1" si="236"/>
        <v>2.7494144803510488E-3</v>
      </c>
      <c r="CR285" s="301">
        <f t="shared" ca="1" si="237"/>
        <v>1.7982123831775929E-2</v>
      </c>
      <c r="CS285" s="301">
        <f t="shared" ca="1" si="238"/>
        <v>0.97926846168787307</v>
      </c>
      <c r="CT285" s="302">
        <f t="shared" ca="1" si="239"/>
        <v>1.1323488046319419</v>
      </c>
      <c r="CU285" s="302">
        <f t="shared" ca="1" si="240"/>
        <v>2.7494144803510488E-3</v>
      </c>
      <c r="CV285" s="37"/>
      <c r="CW285" s="298">
        <f t="shared" ca="1" si="255"/>
        <v>0.52787843242117305</v>
      </c>
      <c r="CX285" s="302">
        <f t="shared" ca="1" si="256"/>
        <v>-0.18278770967853641</v>
      </c>
      <c r="CY285" s="298">
        <f t="shared" ca="1" si="257"/>
        <v>0.66065530264629913</v>
      </c>
      <c r="CZ285" s="298">
        <f t="shared" ca="1" si="258"/>
        <v>0.86738010277111133</v>
      </c>
      <c r="DA285" s="304" t="e">
        <f t="shared" ca="1" si="259"/>
        <v>#NUM!</v>
      </c>
      <c r="DB285" s="305"/>
      <c r="DC285" s="304">
        <f t="shared" ca="1" si="260"/>
        <v>-999</v>
      </c>
    </row>
    <row r="286" spans="1:107" ht="14.4" x14ac:dyDescent="0.3">
      <c r="A286" s="37"/>
      <c r="B286" s="37"/>
      <c r="C286" s="37"/>
      <c r="D286" s="37" t="s">
        <v>882</v>
      </c>
      <c r="E286" s="37"/>
      <c r="F286" s="37"/>
      <c r="G286" s="37"/>
      <c r="H286" s="37"/>
      <c r="I286" s="321">
        <v>6.89</v>
      </c>
      <c r="J286" s="345">
        <v>1.0314963933974399E-3</v>
      </c>
      <c r="K286" s="346">
        <v>5.8295255723417103</v>
      </c>
      <c r="L286" s="346">
        <v>2.8439682168127502</v>
      </c>
      <c r="M286" s="346">
        <v>13.9047328448389</v>
      </c>
      <c r="N286" s="346">
        <v>3.5565119171137298</v>
      </c>
      <c r="O286" s="37"/>
      <c r="P286" s="345">
        <v>1.90071134837956E-2</v>
      </c>
      <c r="Q286" s="346">
        <v>4.5460000000000003</v>
      </c>
      <c r="R286" s="346">
        <v>2.4209999999999998</v>
      </c>
      <c r="S286" s="346">
        <v>3.0449999999999999</v>
      </c>
      <c r="T286" s="346">
        <v>36.299999999999997</v>
      </c>
      <c r="U286" s="37"/>
      <c r="V286" s="37"/>
      <c r="W286" s="345">
        <v>2.7433929222193596E-4</v>
      </c>
      <c r="X286" s="346">
        <v>1.3644948284588499E-2</v>
      </c>
      <c r="Y286" s="37"/>
      <c r="Z286" s="345">
        <v>9.8221464761223898E-2</v>
      </c>
      <c r="AA286" s="345">
        <v>5.0475811331687995E-3</v>
      </c>
      <c r="AB286" s="346">
        <v>6.2359635755563801E-3</v>
      </c>
      <c r="AC286" s="345">
        <v>3.8743937524491099E-4</v>
      </c>
      <c r="AD286" s="37"/>
      <c r="AE286" s="347"/>
      <c r="AF286" s="347"/>
      <c r="AG286" s="37" t="str">
        <f t="shared" ca="1" si="241"/>
        <v>W_ID_109_FS_001</v>
      </c>
      <c r="AH286" s="37"/>
      <c r="AI286" s="37"/>
      <c r="AJ286" s="37"/>
      <c r="AK286" s="37"/>
      <c r="AL286" s="37">
        <f t="shared" ca="1" si="244"/>
        <v>6.89</v>
      </c>
      <c r="AM286" s="37">
        <f t="shared" ca="1" si="263"/>
        <v>1.0314963933974399E-3</v>
      </c>
      <c r="AN286" s="37">
        <f t="shared" ca="1" si="263"/>
        <v>5.8295255723417103</v>
      </c>
      <c r="AO286" s="37">
        <f t="shared" ca="1" si="263"/>
        <v>2.8439682168127502</v>
      </c>
      <c r="AP286" s="37">
        <f t="shared" ca="1" si="263"/>
        <v>13.9047328448389</v>
      </c>
      <c r="AQ286" s="37">
        <f t="shared" ca="1" si="263"/>
        <v>3.5565119171137298</v>
      </c>
      <c r="AR286" s="37">
        <f t="shared" ca="1" si="263"/>
        <v>0</v>
      </c>
      <c r="AS286" s="37">
        <f t="shared" ca="1" si="263"/>
        <v>1.90071134837956E-2</v>
      </c>
      <c r="AT286" s="37">
        <f t="shared" ca="1" si="242"/>
        <v>4.5460000000000003</v>
      </c>
      <c r="AU286" s="37">
        <f t="shared" ca="1" si="242"/>
        <v>2.4209999999999998</v>
      </c>
      <c r="AV286" s="37">
        <f t="shared" ca="1" si="242"/>
        <v>3.0449999999999999</v>
      </c>
      <c r="AW286" s="37">
        <f t="shared" ca="1" si="242"/>
        <v>36.299999999999997</v>
      </c>
      <c r="AX286" s="37"/>
      <c r="AY286" s="37"/>
      <c r="AZ286" s="37">
        <f t="shared" ca="1" si="262"/>
        <v>2.7433929222193596E-4</v>
      </c>
      <c r="BA286" s="37">
        <f t="shared" ca="1" si="262"/>
        <v>1.3644948284588499E-2</v>
      </c>
      <c r="BB286" s="37">
        <f t="shared" ca="1" si="262"/>
        <v>0</v>
      </c>
      <c r="BC286" s="37">
        <f t="shared" ca="1" si="262"/>
        <v>9.8221464761223898E-2</v>
      </c>
      <c r="BD286" s="37">
        <f t="shared" ca="1" si="262"/>
        <v>5.0475811331687995E-3</v>
      </c>
      <c r="BE286" s="37">
        <f t="shared" ca="1" si="262"/>
        <v>6.2359635755563801E-3</v>
      </c>
      <c r="BF286" s="37">
        <f t="shared" ca="1" si="262"/>
        <v>3.8743937524491099E-4</v>
      </c>
      <c r="BG286" s="37">
        <f t="shared" ca="1" si="262"/>
        <v>0</v>
      </c>
      <c r="BH286" s="37">
        <f t="shared" ca="1" si="247"/>
        <v>0</v>
      </c>
      <c r="BI286" s="37">
        <f t="shared" ca="1" si="248"/>
        <v>99</v>
      </c>
      <c r="BJ286" s="37"/>
      <c r="BK286" s="299">
        <f t="shared" ca="1" si="264"/>
        <v>1.3133209082240624</v>
      </c>
      <c r="BL286" s="299">
        <f t="shared" ca="1" si="265"/>
        <v>0.9140379999999998</v>
      </c>
      <c r="BM286" s="300">
        <f t="shared" ca="1" si="249"/>
        <v>0.17926294085330974</v>
      </c>
      <c r="BN286" s="37"/>
      <c r="BO286" s="301">
        <f t="shared" ca="1" si="215"/>
        <v>6.9355684038486506E-2</v>
      </c>
      <c r="BP286" s="301">
        <f t="shared" ca="1" si="216"/>
        <v>0.92339480343805447</v>
      </c>
      <c r="BQ286" s="301">
        <f t="shared" ca="1" si="217"/>
        <v>7.2495125234589971E-3</v>
      </c>
      <c r="BR286" s="302">
        <f t="shared" ca="1" si="218"/>
        <v>4.8416984074660219E-2</v>
      </c>
      <c r="BS286" s="302">
        <f t="shared" ca="1" si="219"/>
        <v>6.9355684038486506E-2</v>
      </c>
      <c r="BT286" s="301">
        <f t="shared" ca="1" si="220"/>
        <v>0.8871408045066983</v>
      </c>
      <c r="BU286" s="301">
        <f t="shared" ca="1" si="221"/>
        <v>2.0129400358212989E-2</v>
      </c>
      <c r="BV286" s="301">
        <f t="shared" ca="1" si="222"/>
        <v>9.2729795135088763E-2</v>
      </c>
      <c r="BW286" s="302">
        <f t="shared" ca="1" si="223"/>
        <v>0.61931019496465456</v>
      </c>
      <c r="BX286" s="302">
        <f t="shared" ca="1" si="266"/>
        <v>0.8871408045066983</v>
      </c>
      <c r="BY286" s="301">
        <f t="shared" ca="1" si="224"/>
        <v>1.8548327184689788E-2</v>
      </c>
      <c r="BZ286" s="301">
        <f t="shared" ca="1" si="225"/>
        <v>0.98145167281531021</v>
      </c>
      <c r="CA286" s="301">
        <f t="shared" ca="1" si="226"/>
        <v>0</v>
      </c>
      <c r="CB286" s="302">
        <f t="shared" ca="1" si="227"/>
        <v>1.0709804116439884E-2</v>
      </c>
      <c r="CC286" s="302">
        <f t="shared" ca="1" si="228"/>
        <v>1.8548327184689788E-2</v>
      </c>
      <c r="CD286" s="301">
        <f t="shared" ca="1" si="229"/>
        <v>0.10357476475815089</v>
      </c>
      <c r="CE286" s="301">
        <f t="shared" ca="1" si="230"/>
        <v>6.9376409742316195E-2</v>
      </c>
      <c r="CF286" s="301">
        <f t="shared" ca="1" si="231"/>
        <v>0.82704882549953285</v>
      </c>
      <c r="CG286" s="302">
        <f t="shared" ca="1" si="232"/>
        <v>1.0147973479756669</v>
      </c>
      <c r="CH286" s="302">
        <f t="shared" ca="1" si="233"/>
        <v>0.10357476475815089</v>
      </c>
      <c r="CI286" s="303" t="e">
        <f t="shared" ca="1" si="261"/>
        <v>#REF!</v>
      </c>
      <c r="CJ286" s="303" t="e">
        <f t="shared" ca="1" si="250"/>
        <v>#REF!</v>
      </c>
      <c r="CK286" s="303" t="e">
        <f t="shared" ca="1" si="251"/>
        <v>#REF!</v>
      </c>
      <c r="CL286" s="301" t="e">
        <f t="shared" ca="1" si="252"/>
        <v>#REF!</v>
      </c>
      <c r="CM286" s="301" t="e">
        <f t="shared" ca="1" si="253"/>
        <v>#REF!</v>
      </c>
      <c r="CN286" s="301" t="e">
        <f t="shared" ca="1" si="254"/>
        <v>#REF!</v>
      </c>
      <c r="CO286" s="302" t="e">
        <f t="shared" ca="1" si="234"/>
        <v>#REF!</v>
      </c>
      <c r="CP286" s="302">
        <f t="shared" ca="1" si="235"/>
        <v>-1</v>
      </c>
      <c r="CQ286" s="301">
        <f t="shared" ca="1" si="236"/>
        <v>3.0359884896923664E-3</v>
      </c>
      <c r="CR286" s="301">
        <f t="shared" ca="1" si="237"/>
        <v>1.4811247783627217E-2</v>
      </c>
      <c r="CS286" s="301">
        <f t="shared" ca="1" si="238"/>
        <v>0.98215276372668037</v>
      </c>
      <c r="CT286" s="302">
        <f t="shared" ca="1" si="239"/>
        <v>1.1358447760291464</v>
      </c>
      <c r="CU286" s="302">
        <f t="shared" ca="1" si="240"/>
        <v>3.0359884896923664E-3</v>
      </c>
      <c r="CV286" s="37"/>
      <c r="CW286" s="298">
        <f t="shared" ca="1" si="255"/>
        <v>0.35682520886073277</v>
      </c>
      <c r="CX286" s="302">
        <f t="shared" ca="1" si="256"/>
        <v>-0.23531317194491053</v>
      </c>
      <c r="CY286" s="298">
        <f t="shared" ca="1" si="257"/>
        <v>0.71892511745641785</v>
      </c>
      <c r="CZ286" s="298">
        <f t="shared" ca="1" si="258"/>
        <v>0.82989027302613994</v>
      </c>
      <c r="DA286" s="304" t="e">
        <f t="shared" ca="1" si="259"/>
        <v>#NUM!</v>
      </c>
      <c r="DB286" s="305"/>
      <c r="DC286" s="304">
        <f t="shared" ca="1" si="260"/>
        <v>-999</v>
      </c>
    </row>
    <row r="287" spans="1:107" ht="14.4" x14ac:dyDescent="0.3">
      <c r="A287" s="37"/>
      <c r="B287" s="37"/>
      <c r="C287" s="37"/>
      <c r="D287" s="37" t="s">
        <v>883</v>
      </c>
      <c r="E287" s="37"/>
      <c r="F287" s="37"/>
      <c r="G287" s="37"/>
      <c r="H287" s="37"/>
      <c r="I287" s="321">
        <v>6.88</v>
      </c>
      <c r="J287" s="345">
        <v>2.0629927867948901E-3</v>
      </c>
      <c r="K287" s="346">
        <v>7.2527646059406701</v>
      </c>
      <c r="L287" s="346">
        <v>4.4108057102647003</v>
      </c>
      <c r="M287" s="346">
        <v>17.697947127967101</v>
      </c>
      <c r="N287" s="346">
        <v>5.17307312140648</v>
      </c>
      <c r="O287" s="37"/>
      <c r="P287" s="345">
        <v>9.4222951684272707E-2</v>
      </c>
      <c r="Q287" s="346">
        <v>4.5010000000000003</v>
      </c>
      <c r="R287" s="346">
        <v>2.4239999999999999</v>
      </c>
      <c r="S287" s="346">
        <v>3.6429999999999998</v>
      </c>
      <c r="T287" s="346">
        <v>29.7</v>
      </c>
      <c r="U287" s="37"/>
      <c r="V287" s="37"/>
      <c r="W287" s="345">
        <v>3.7102202644899001E-4</v>
      </c>
      <c r="X287" s="346">
        <v>1.7935014416555799E-2</v>
      </c>
      <c r="Y287" s="37"/>
      <c r="Z287" s="345">
        <v>0.12855494636242698</v>
      </c>
      <c r="AA287" s="345">
        <v>9.4904629028401011E-3</v>
      </c>
      <c r="AB287" s="346">
        <v>1.08541235830982E-2</v>
      </c>
      <c r="AC287" s="345">
        <v>7.4352516023656098E-4</v>
      </c>
      <c r="AD287" s="37"/>
      <c r="AE287" s="348">
        <v>-7.7334062355915627</v>
      </c>
      <c r="AF287" s="349">
        <v>-49.516973769707413</v>
      </c>
      <c r="AG287" s="37" t="str">
        <f t="shared" ca="1" si="241"/>
        <v>W_ID_110_FS_001</v>
      </c>
      <c r="AH287" s="37"/>
      <c r="AI287" s="37"/>
      <c r="AJ287" s="37"/>
      <c r="AK287" s="37"/>
      <c r="AL287" s="37">
        <f t="shared" ca="1" si="244"/>
        <v>6.88</v>
      </c>
      <c r="AM287" s="37">
        <f t="shared" ca="1" si="263"/>
        <v>2.0629927867948901E-3</v>
      </c>
      <c r="AN287" s="37">
        <f t="shared" ca="1" si="263"/>
        <v>7.2527646059406701</v>
      </c>
      <c r="AO287" s="37">
        <f t="shared" ca="1" si="263"/>
        <v>4.4108057102647003</v>
      </c>
      <c r="AP287" s="37">
        <f t="shared" ca="1" si="263"/>
        <v>17.697947127967101</v>
      </c>
      <c r="AQ287" s="37">
        <f t="shared" ca="1" si="263"/>
        <v>5.17307312140648</v>
      </c>
      <c r="AR287" s="37">
        <f t="shared" ca="1" si="263"/>
        <v>0</v>
      </c>
      <c r="AS287" s="37">
        <f t="shared" ca="1" si="263"/>
        <v>9.4222951684272707E-2</v>
      </c>
      <c r="AT287" s="37">
        <f t="shared" ca="1" si="242"/>
        <v>4.5010000000000003</v>
      </c>
      <c r="AU287" s="37">
        <f t="shared" ca="1" si="242"/>
        <v>2.4239999999999999</v>
      </c>
      <c r="AV287" s="37">
        <f t="shared" ca="1" si="242"/>
        <v>3.6429999999999998</v>
      </c>
      <c r="AW287" s="37">
        <f t="shared" ca="1" si="242"/>
        <v>29.7</v>
      </c>
      <c r="AX287" s="37"/>
      <c r="AY287" s="37"/>
      <c r="AZ287" s="37">
        <f t="shared" ca="1" si="262"/>
        <v>3.7102202644899001E-4</v>
      </c>
      <c r="BA287" s="37">
        <f t="shared" ca="1" si="262"/>
        <v>1.7935014416555799E-2</v>
      </c>
      <c r="BB287" s="37">
        <f t="shared" ca="1" si="262"/>
        <v>0</v>
      </c>
      <c r="BC287" s="37">
        <f t="shared" ca="1" si="262"/>
        <v>0.12855494636242698</v>
      </c>
      <c r="BD287" s="37">
        <f t="shared" ca="1" si="262"/>
        <v>9.4904629028401011E-3</v>
      </c>
      <c r="BE287" s="37">
        <f t="shared" ca="1" si="262"/>
        <v>1.08541235830982E-2</v>
      </c>
      <c r="BF287" s="37">
        <f t="shared" ca="1" si="262"/>
        <v>7.4352516023656098E-4</v>
      </c>
      <c r="BG287" s="37">
        <f t="shared" ca="1" si="262"/>
        <v>0</v>
      </c>
      <c r="BH287" s="37">
        <f t="shared" ca="1" si="247"/>
        <v>-7.7334062355915627</v>
      </c>
      <c r="BI287" s="37">
        <f t="shared" ca="1" si="248"/>
        <v>-49.516973769707413</v>
      </c>
      <c r="BJ287" s="37"/>
      <c r="BK287" s="299">
        <f t="shared" ca="1" si="264"/>
        <v>1.7379552715001967</v>
      </c>
      <c r="BL287" s="299">
        <f t="shared" ca="1" si="265"/>
        <v>0.81720282999999994</v>
      </c>
      <c r="BM287" s="300">
        <f t="shared" ca="1" si="249"/>
        <v>0.36035047731864422</v>
      </c>
      <c r="BN287" s="37"/>
      <c r="BO287" s="301">
        <f t="shared" ca="1" si="215"/>
        <v>6.6724408711766922E-2</v>
      </c>
      <c r="BP287" s="301">
        <f t="shared" ca="1" si="216"/>
        <v>0.89835573604378471</v>
      </c>
      <c r="BQ287" s="301">
        <f t="shared" ca="1" si="217"/>
        <v>3.4919855244448336E-2</v>
      </c>
      <c r="BR287" s="302">
        <f t="shared" ca="1" si="218"/>
        <v>7.8848630440938705E-2</v>
      </c>
      <c r="BS287" s="302">
        <f t="shared" ca="1" si="219"/>
        <v>6.6724408711766922E-2</v>
      </c>
      <c r="BT287" s="301">
        <f t="shared" ca="1" si="220"/>
        <v>0.63727607092603555</v>
      </c>
      <c r="BU287" s="301">
        <f t="shared" ca="1" si="221"/>
        <v>2.9208974394965562E-2</v>
      </c>
      <c r="BV287" s="301">
        <f t="shared" ca="1" si="222"/>
        <v>0.333514954678999</v>
      </c>
      <c r="BW287" s="302">
        <f t="shared" ca="1" si="223"/>
        <v>0.75307292152053318</v>
      </c>
      <c r="BX287" s="302">
        <f t="shared" ca="1" si="266"/>
        <v>0.63727607092603555</v>
      </c>
      <c r="BY287" s="301">
        <f t="shared" ca="1" si="224"/>
        <v>2.7952676402016204E-2</v>
      </c>
      <c r="BZ287" s="301">
        <f t="shared" ca="1" si="225"/>
        <v>0.97204732359798374</v>
      </c>
      <c r="CA287" s="301">
        <f t="shared" ca="1" si="226"/>
        <v>0</v>
      </c>
      <c r="CB287" s="302">
        <f t="shared" ca="1" si="227"/>
        <v>1.6139875354524158E-2</v>
      </c>
      <c r="CC287" s="302">
        <f t="shared" ca="1" si="228"/>
        <v>2.7952676402016204E-2</v>
      </c>
      <c r="CD287" s="301">
        <f t="shared" ca="1" si="229"/>
        <v>0.11893563048303563</v>
      </c>
      <c r="CE287" s="301">
        <f t="shared" ca="1" si="230"/>
        <v>9.6263608498044592E-2</v>
      </c>
      <c r="CF287" s="301">
        <f t="shared" ca="1" si="231"/>
        <v>0.78480076101891971</v>
      </c>
      <c r="CG287" s="302">
        <f t="shared" ca="1" si="232"/>
        <v>0.97488287178945143</v>
      </c>
      <c r="CH287" s="302">
        <f t="shared" ca="1" si="233"/>
        <v>0.11893563048303563</v>
      </c>
      <c r="CI287" s="303" t="e">
        <f t="shared" ca="1" si="261"/>
        <v>#REF!</v>
      </c>
      <c r="CJ287" s="303" t="e">
        <f t="shared" ca="1" si="250"/>
        <v>#REF!</v>
      </c>
      <c r="CK287" s="303" t="e">
        <f t="shared" ca="1" si="251"/>
        <v>#REF!</v>
      </c>
      <c r="CL287" s="301" t="e">
        <f t="shared" ca="1" si="252"/>
        <v>#REF!</v>
      </c>
      <c r="CM287" s="301" t="e">
        <f t="shared" ca="1" si="253"/>
        <v>#REF!</v>
      </c>
      <c r="CN287" s="301" t="e">
        <f t="shared" ca="1" si="254"/>
        <v>#REF!</v>
      </c>
      <c r="CO287" s="302" t="e">
        <f t="shared" ca="1" si="234"/>
        <v>#REF!</v>
      </c>
      <c r="CP287" s="302">
        <f t="shared" ca="1" si="235"/>
        <v>-1</v>
      </c>
      <c r="CQ287" s="301">
        <f t="shared" ca="1" si="236"/>
        <v>3.118395785280332E-3</v>
      </c>
      <c r="CR287" s="301">
        <f t="shared" ca="1" si="237"/>
        <v>1.8964682688465538E-2</v>
      </c>
      <c r="CS287" s="301">
        <f t="shared" ca="1" si="238"/>
        <v>0.9779169215262542</v>
      </c>
      <c r="CT287" s="302">
        <f t="shared" ca="1" si="239"/>
        <v>1.1310012310127868</v>
      </c>
      <c r="CU287" s="302">
        <f t="shared" ca="1" si="240"/>
        <v>3.118395785280332E-3</v>
      </c>
      <c r="CV287" s="37"/>
      <c r="CW287" s="298">
        <f t="shared" ca="1" si="255"/>
        <v>0.57528723908110913</v>
      </c>
      <c r="CX287" s="302">
        <f t="shared" ca="1" si="256"/>
        <v>4.1112962959767074E-2</v>
      </c>
      <c r="CY287" s="298">
        <f t="shared" ca="1" si="257"/>
        <v>0.74509168904555079</v>
      </c>
      <c r="CZ287" s="298">
        <f t="shared" ca="1" si="258"/>
        <v>0.85878799511636339</v>
      </c>
      <c r="DA287" s="304" t="e">
        <f t="shared" ca="1" si="259"/>
        <v>#NUM!</v>
      </c>
      <c r="DB287" s="305"/>
      <c r="DC287" s="304">
        <f t="shared" ca="1" si="260"/>
        <v>-999</v>
      </c>
    </row>
    <row r="288" spans="1:107" ht="14.4" x14ac:dyDescent="0.3">
      <c r="A288" s="37"/>
      <c r="B288" s="37"/>
      <c r="C288" s="37"/>
      <c r="D288" s="37" t="s">
        <v>884</v>
      </c>
      <c r="E288" s="37"/>
      <c r="F288" s="37"/>
      <c r="G288" s="37"/>
      <c r="H288" s="37"/>
      <c r="I288" s="321">
        <v>6.46</v>
      </c>
      <c r="J288" s="345">
        <v>0</v>
      </c>
      <c r="K288" s="346">
        <v>2.4631990688056198</v>
      </c>
      <c r="L288" s="346">
        <v>0.74477960993832004</v>
      </c>
      <c r="M288" s="346">
        <v>4.3468987079171999</v>
      </c>
      <c r="N288" s="346">
        <v>1.3305876889095101</v>
      </c>
      <c r="O288" s="37"/>
      <c r="P288" s="345">
        <v>2.6255022326052199E-2</v>
      </c>
      <c r="Q288" s="346">
        <v>2.415</v>
      </c>
      <c r="R288" s="346">
        <v>2.4460000000000002</v>
      </c>
      <c r="S288" s="346">
        <v>6.1769999999999996</v>
      </c>
      <c r="T288" s="346">
        <v>30</v>
      </c>
      <c r="U288" s="37"/>
      <c r="V288" s="37"/>
      <c r="W288" s="345">
        <v>7.0948349057071996E-5</v>
      </c>
      <c r="X288" s="346">
        <v>5.4567666244116301E-3</v>
      </c>
      <c r="Y288" s="37"/>
      <c r="Z288" s="345">
        <v>2.2612011643734699E-2</v>
      </c>
      <c r="AA288" s="345">
        <v>3.4039111114580901E-3</v>
      </c>
      <c r="AB288" s="346">
        <v>7.66458038985282E-3</v>
      </c>
      <c r="AC288" s="345">
        <v>5.0105037827521308E-4</v>
      </c>
      <c r="AD288" s="37"/>
      <c r="AE288" s="347"/>
      <c r="AF288" s="347"/>
      <c r="AG288" s="37" t="str">
        <f t="shared" ca="1" si="241"/>
        <v>W_ID_111_FS_001</v>
      </c>
      <c r="AH288" s="37"/>
      <c r="AI288" s="37"/>
      <c r="AJ288" s="37"/>
      <c r="AK288" s="37"/>
      <c r="AL288" s="37">
        <f t="shared" ca="1" si="244"/>
        <v>6.46</v>
      </c>
      <c r="AM288" s="37">
        <f t="shared" ca="1" si="263"/>
        <v>0</v>
      </c>
      <c r="AN288" s="37">
        <f t="shared" ca="1" si="263"/>
        <v>2.4631990688056198</v>
      </c>
      <c r="AO288" s="37">
        <f t="shared" ca="1" si="263"/>
        <v>0.74477960993832004</v>
      </c>
      <c r="AP288" s="37">
        <f t="shared" ca="1" si="263"/>
        <v>4.3468987079171999</v>
      </c>
      <c r="AQ288" s="37">
        <f t="shared" ca="1" si="263"/>
        <v>1.3305876889095101</v>
      </c>
      <c r="AR288" s="37">
        <f t="shared" ca="1" si="263"/>
        <v>0</v>
      </c>
      <c r="AS288" s="37">
        <f t="shared" ca="1" si="263"/>
        <v>2.6255022326052199E-2</v>
      </c>
      <c r="AT288" s="37">
        <f t="shared" ca="1" si="242"/>
        <v>2.415</v>
      </c>
      <c r="AU288" s="37">
        <f t="shared" ca="1" si="242"/>
        <v>2.4460000000000002</v>
      </c>
      <c r="AV288" s="37">
        <f t="shared" ca="1" si="242"/>
        <v>6.1769999999999996</v>
      </c>
      <c r="AW288" s="37">
        <f t="shared" ca="1" si="242"/>
        <v>30</v>
      </c>
      <c r="AX288" s="37"/>
      <c r="AY288" s="37"/>
      <c r="AZ288" s="37">
        <f t="shared" ca="1" si="262"/>
        <v>7.0948349057071996E-5</v>
      </c>
      <c r="BA288" s="37">
        <f t="shared" ca="1" si="262"/>
        <v>5.4567666244116301E-3</v>
      </c>
      <c r="BB288" s="37">
        <f t="shared" ca="1" si="262"/>
        <v>0</v>
      </c>
      <c r="BC288" s="37">
        <f t="shared" ca="1" si="262"/>
        <v>2.2612011643734699E-2</v>
      </c>
      <c r="BD288" s="37">
        <f t="shared" ca="1" si="262"/>
        <v>3.4039111114580901E-3</v>
      </c>
      <c r="BE288" s="37">
        <f t="shared" ca="1" si="262"/>
        <v>7.66458038985282E-3</v>
      </c>
      <c r="BF288" s="37">
        <f t="shared" ca="1" si="262"/>
        <v>5.0105037827521308E-4</v>
      </c>
      <c r="BG288" s="37">
        <f t="shared" ca="1" si="262"/>
        <v>0</v>
      </c>
      <c r="BH288" s="37">
        <f t="shared" ca="1" si="247"/>
        <v>0</v>
      </c>
      <c r="BI288" s="37">
        <f t="shared" ca="1" si="248"/>
        <v>99</v>
      </c>
      <c r="BJ288" s="37"/>
      <c r="BK288" s="299">
        <f t="shared" ca="1" si="264"/>
        <v>0.4533132671481237</v>
      </c>
      <c r="BL288" s="299">
        <f t="shared" ca="1" si="265"/>
        <v>0.81718972999999995</v>
      </c>
      <c r="BM288" s="300">
        <f t="shared" ca="1" si="249"/>
        <v>-0.28640346671252531</v>
      </c>
      <c r="BN288" s="37"/>
      <c r="BO288" s="301">
        <f t="shared" ca="1" si="215"/>
        <v>3.7604301979070207E-2</v>
      </c>
      <c r="BP288" s="301">
        <f t="shared" ca="1" si="216"/>
        <v>0.95217518261703649</v>
      </c>
      <c r="BQ288" s="301">
        <f t="shared" ca="1" si="217"/>
        <v>1.0220515403893345E-2</v>
      </c>
      <c r="BR288" s="302">
        <f t="shared" ca="1" si="218"/>
        <v>3.3514353099590784E-2</v>
      </c>
      <c r="BS288" s="302">
        <f t="shared" ca="1" si="219"/>
        <v>3.7604301979070207E-2</v>
      </c>
      <c r="BT288" s="301">
        <f t="shared" ca="1" si="220"/>
        <v>0.78629264128598308</v>
      </c>
      <c r="BU288" s="301">
        <f t="shared" ca="1" si="221"/>
        <v>0</v>
      </c>
      <c r="BV288" s="301">
        <f t="shared" ca="1" si="222"/>
        <v>0.21370735871401697</v>
      </c>
      <c r="BW288" s="302">
        <f t="shared" ca="1" si="223"/>
        <v>0.7007732581856021</v>
      </c>
      <c r="BX288" s="302">
        <f t="shared" ca="1" si="266"/>
        <v>0.78629264128598308</v>
      </c>
      <c r="BY288" s="301">
        <f t="shared" ca="1" si="224"/>
        <v>0</v>
      </c>
      <c r="BZ288" s="301">
        <f t="shared" ca="1" si="225"/>
        <v>1</v>
      </c>
      <c r="CA288" s="301">
        <f t="shared" ca="1" si="226"/>
        <v>0</v>
      </c>
      <c r="CB288" s="302">
        <f t="shared" ca="1" si="227"/>
        <v>0</v>
      </c>
      <c r="CC288" s="302">
        <f t="shared" ca="1" si="228"/>
        <v>0</v>
      </c>
      <c r="CD288" s="301">
        <f t="shared" ca="1" si="229"/>
        <v>6.2577736318407962E-2</v>
      </c>
      <c r="CE288" s="301">
        <f t="shared" ca="1" si="230"/>
        <v>0.16005907960199003</v>
      </c>
      <c r="CF288" s="301">
        <f t="shared" ca="1" si="231"/>
        <v>0.77736318407960203</v>
      </c>
      <c r="CG288" s="302">
        <f t="shared" ca="1" si="232"/>
        <v>0.93375365360696527</v>
      </c>
      <c r="CH288" s="302">
        <f t="shared" ca="1" si="233"/>
        <v>6.2577736318407962E-2</v>
      </c>
      <c r="CI288" s="303" t="e">
        <f t="shared" ca="1" si="261"/>
        <v>#REF!</v>
      </c>
      <c r="CJ288" s="303" t="e">
        <f t="shared" ca="1" si="250"/>
        <v>#REF!</v>
      </c>
      <c r="CK288" s="303" t="e">
        <f t="shared" ca="1" si="251"/>
        <v>#REF!</v>
      </c>
      <c r="CL288" s="301" t="e">
        <f t="shared" ca="1" si="252"/>
        <v>#REF!</v>
      </c>
      <c r="CM288" s="301" t="e">
        <f t="shared" ca="1" si="253"/>
        <v>#REF!</v>
      </c>
      <c r="CN288" s="301" t="e">
        <f t="shared" ca="1" si="254"/>
        <v>#REF!</v>
      </c>
      <c r="CO288" s="302" t="e">
        <f t="shared" ca="1" si="234"/>
        <v>#REF!</v>
      </c>
      <c r="CP288" s="302">
        <f t="shared" ca="1" si="235"/>
        <v>-1</v>
      </c>
      <c r="CQ288" s="301">
        <f t="shared" ca="1" si="236"/>
        <v>2.1172016880641326E-3</v>
      </c>
      <c r="CR288" s="301">
        <f t="shared" ca="1" si="237"/>
        <v>6.4016289522298136E-3</v>
      </c>
      <c r="CS288" s="301">
        <f t="shared" ca="1" si="238"/>
        <v>0.99148116935970609</v>
      </c>
      <c r="CT288" s="302">
        <f t="shared" ca="1" si="239"/>
        <v>1.146085778514341</v>
      </c>
      <c r="CU288" s="302">
        <f t="shared" ca="1" si="240"/>
        <v>2.1172016880641326E-3</v>
      </c>
      <c r="CV288" s="37"/>
      <c r="CW288" s="298">
        <f t="shared" ca="1" si="255"/>
        <v>-0.37998794423166565</v>
      </c>
      <c r="CX288" s="302">
        <f t="shared" ca="1" si="256"/>
        <v>-0.89412396367044211</v>
      </c>
      <c r="CY288" s="298">
        <f t="shared" ca="1" si="257"/>
        <v>0.75375551090940596</v>
      </c>
      <c r="CZ288" s="298">
        <f t="shared" ca="1" si="258"/>
        <v>0.75146803857682076</v>
      </c>
      <c r="DA288" s="304" t="e">
        <f t="shared" ca="1" si="259"/>
        <v>#NUM!</v>
      </c>
      <c r="DB288" s="305"/>
      <c r="DC288" s="304">
        <f t="shared" ca="1" si="260"/>
        <v>-999</v>
      </c>
    </row>
    <row r="289" spans="1:107" ht="14.4" x14ac:dyDescent="0.3">
      <c r="A289" s="37"/>
      <c r="B289" s="37"/>
      <c r="C289" s="37"/>
      <c r="D289" s="37" t="s">
        <v>885</v>
      </c>
      <c r="E289" s="37"/>
      <c r="F289" s="37"/>
      <c r="G289" s="37"/>
      <c r="H289" s="37"/>
      <c r="I289" s="321">
        <v>6.37</v>
      </c>
      <c r="J289" s="345">
        <v>4.9137539985141905E-3</v>
      </c>
      <c r="K289" s="346">
        <v>4.5839999999999996</v>
      </c>
      <c r="L289" s="346">
        <v>2.7250000000000001</v>
      </c>
      <c r="M289" s="346">
        <v>9.2680000000000007</v>
      </c>
      <c r="N289" s="346">
        <v>2.444</v>
      </c>
      <c r="O289" s="37"/>
      <c r="P289" s="345">
        <v>0.111059428841004</v>
      </c>
      <c r="Q289" s="346">
        <v>2.2570000000000001</v>
      </c>
      <c r="R289" s="346">
        <v>0.623</v>
      </c>
      <c r="S289" s="346">
        <v>5.1020000000000003</v>
      </c>
      <c r="T289" s="346">
        <v>18.459573417721515</v>
      </c>
      <c r="U289" s="37"/>
      <c r="V289" s="37"/>
      <c r="W289" s="345">
        <v>3.8595794745934495E-4</v>
      </c>
      <c r="X289" s="346">
        <v>1.34020877327845E-2</v>
      </c>
      <c r="Y289" s="37"/>
      <c r="Z289" s="345">
        <v>4.4826081352879202E-2</v>
      </c>
      <c r="AA289" s="345">
        <v>2.8466538167962398E-3</v>
      </c>
      <c r="AB289" s="346">
        <v>0.17601791389959101</v>
      </c>
      <c r="AC289" s="345">
        <v>1.0529824498187E-2</v>
      </c>
      <c r="AD289" s="37"/>
      <c r="AE289" s="347"/>
      <c r="AF289" s="347"/>
      <c r="AG289" s="37" t="str">
        <f t="shared" ca="1" si="241"/>
        <v>W_ID_112_FS_001</v>
      </c>
      <c r="AH289" s="37"/>
      <c r="AI289" s="37"/>
      <c r="AJ289" s="37"/>
      <c r="AK289" s="37"/>
      <c r="AL289" s="37">
        <f t="shared" ca="1" si="244"/>
        <v>6.37</v>
      </c>
      <c r="AM289" s="37">
        <f t="shared" ca="1" si="263"/>
        <v>4.9137539985141905E-3</v>
      </c>
      <c r="AN289" s="37">
        <f t="shared" ca="1" si="263"/>
        <v>4.5839999999999996</v>
      </c>
      <c r="AO289" s="37">
        <f t="shared" ca="1" si="263"/>
        <v>2.7250000000000001</v>
      </c>
      <c r="AP289" s="37">
        <f t="shared" ca="1" si="263"/>
        <v>9.2680000000000007</v>
      </c>
      <c r="AQ289" s="37">
        <f t="shared" ca="1" si="263"/>
        <v>2.444</v>
      </c>
      <c r="AR289" s="37">
        <f t="shared" ca="1" si="263"/>
        <v>0</v>
      </c>
      <c r="AS289" s="37">
        <f t="shared" ca="1" si="263"/>
        <v>0.111059428841004</v>
      </c>
      <c r="AT289" s="37">
        <f t="shared" ca="1" si="242"/>
        <v>2.2570000000000001</v>
      </c>
      <c r="AU289" s="37">
        <f t="shared" ca="1" si="242"/>
        <v>0.623</v>
      </c>
      <c r="AV289" s="37">
        <f t="shared" ca="1" si="242"/>
        <v>5.1020000000000003</v>
      </c>
      <c r="AW289" s="37">
        <f t="shared" ca="1" si="242"/>
        <v>18.459573417721515</v>
      </c>
      <c r="AX289" s="37"/>
      <c r="AY289" s="37"/>
      <c r="AZ289" s="37">
        <f t="shared" ca="1" si="262"/>
        <v>3.8595794745934495E-4</v>
      </c>
      <c r="BA289" s="37">
        <f t="shared" ca="1" si="262"/>
        <v>1.34020877327845E-2</v>
      </c>
      <c r="BB289" s="37">
        <f t="shared" ca="1" si="262"/>
        <v>0</v>
      </c>
      <c r="BC289" s="37">
        <f t="shared" ca="1" si="262"/>
        <v>4.4826081352879202E-2</v>
      </c>
      <c r="BD289" s="37">
        <f t="shared" ca="1" si="262"/>
        <v>2.8466538167962398E-3</v>
      </c>
      <c r="BE289" s="37">
        <f t="shared" ca="1" si="262"/>
        <v>0.17601791389959101</v>
      </c>
      <c r="BF289" s="37">
        <f t="shared" ca="1" si="262"/>
        <v>1.0529824498187E-2</v>
      </c>
      <c r="BG289" s="37">
        <f t="shared" ca="1" si="262"/>
        <v>0</v>
      </c>
      <c r="BH289" s="37">
        <f t="shared" ca="1" si="247"/>
        <v>0</v>
      </c>
      <c r="BI289" s="37">
        <f t="shared" ca="1" si="248"/>
        <v>99</v>
      </c>
      <c r="BJ289" s="37"/>
      <c r="BK289" s="299">
        <f t="shared" ca="1" si="264"/>
        <v>0.94318586030606311</v>
      </c>
      <c r="BL289" s="299">
        <f t="shared" ca="1" si="265"/>
        <v>0.50524073831645566</v>
      </c>
      <c r="BM289" s="300">
        <f t="shared" ca="1" si="249"/>
        <v>0.30235920992206411</v>
      </c>
      <c r="BN289" s="37"/>
      <c r="BO289" s="301">
        <f t="shared" ca="1" si="215"/>
        <v>0.10951799324573243</v>
      </c>
      <c r="BP289" s="301">
        <f t="shared" ca="1" si="216"/>
        <v>0.75575664368732054</v>
      </c>
      <c r="BQ289" s="301">
        <f t="shared" ca="1" si="217"/>
        <v>0.13472536306694702</v>
      </c>
      <c r="BR289" s="302">
        <f t="shared" ca="1" si="218"/>
        <v>0.21880306603348965</v>
      </c>
      <c r="BS289" s="302">
        <f t="shared" ca="1" si="219"/>
        <v>0.10951799324573243</v>
      </c>
      <c r="BT289" s="301">
        <f t="shared" ca="1" si="220"/>
        <v>0.40851705601641025</v>
      </c>
      <c r="BU289" s="301">
        <f t="shared" ca="1" si="221"/>
        <v>8.8938959568537049E-2</v>
      </c>
      <c r="BV289" s="301">
        <f t="shared" ca="1" si="222"/>
        <v>0.50254398441505277</v>
      </c>
      <c r="BW289" s="302">
        <f t="shared" ca="1" si="223"/>
        <v>0.81616528694793677</v>
      </c>
      <c r="BX289" s="302">
        <f t="shared" ca="1" si="266"/>
        <v>0.40851705601641025</v>
      </c>
      <c r="BY289" s="301">
        <f t="shared" ca="1" si="224"/>
        <v>8.396406801192266E-2</v>
      </c>
      <c r="BZ289" s="301">
        <f t="shared" ca="1" si="225"/>
        <v>0.91603593198807742</v>
      </c>
      <c r="CA289" s="301">
        <f t="shared" ca="1" si="226"/>
        <v>0</v>
      </c>
      <c r="CB289" s="302">
        <f t="shared" ca="1" si="227"/>
        <v>4.8480852870084148E-2</v>
      </c>
      <c r="CC289" s="302">
        <f t="shared" ca="1" si="228"/>
        <v>8.396406801192266E-2</v>
      </c>
      <c r="CD289" s="301">
        <f t="shared" ca="1" si="229"/>
        <v>8.7417688169046007E-2</v>
      </c>
      <c r="CE289" s="301">
        <f t="shared" ca="1" si="230"/>
        <v>0.19760967879418376</v>
      </c>
      <c r="CF289" s="301">
        <f t="shared" ca="1" si="231"/>
        <v>0.71497263303677017</v>
      </c>
      <c r="CG289" s="302">
        <f t="shared" ca="1" si="232"/>
        <v>0.87605387251636579</v>
      </c>
      <c r="CH289" s="302">
        <f t="shared" ca="1" si="233"/>
        <v>8.7417688169046007E-2</v>
      </c>
      <c r="CI289" s="303" t="e">
        <f t="shared" ca="1" si="261"/>
        <v>#REF!</v>
      </c>
      <c r="CJ289" s="303" t="e">
        <f t="shared" ca="1" si="250"/>
        <v>#REF!</v>
      </c>
      <c r="CK289" s="303" t="e">
        <f t="shared" ca="1" si="251"/>
        <v>#REF!</v>
      </c>
      <c r="CL289" s="301" t="e">
        <f t="shared" ca="1" si="252"/>
        <v>#REF!</v>
      </c>
      <c r="CM289" s="301" t="e">
        <f t="shared" ca="1" si="253"/>
        <v>#REF!</v>
      </c>
      <c r="CN289" s="301" t="e">
        <f t="shared" ca="1" si="254"/>
        <v>#REF!</v>
      </c>
      <c r="CO289" s="302" t="e">
        <f t="shared" ca="1" si="234"/>
        <v>#REF!</v>
      </c>
      <c r="CP289" s="302">
        <f t="shared" ca="1" si="235"/>
        <v>-1</v>
      </c>
      <c r="CQ289" s="301">
        <f t="shared" ca="1" si="236"/>
        <v>2.8736861119998099E-3</v>
      </c>
      <c r="CR289" s="301">
        <f t="shared" ca="1" si="237"/>
        <v>1.7082885373471818E-2</v>
      </c>
      <c r="CS289" s="301">
        <f t="shared" ca="1" si="238"/>
        <v>0.9800434285145283</v>
      </c>
      <c r="CT289" s="302">
        <f t="shared" ca="1" si="239"/>
        <v>1.1333154132667944</v>
      </c>
      <c r="CU289" s="302">
        <f t="shared" ca="1" si="240"/>
        <v>2.8736861119998099E-3</v>
      </c>
      <c r="CV289" s="37"/>
      <c r="CW289" s="298">
        <f t="shared" ca="1" si="255"/>
        <v>0.48263181165480584</v>
      </c>
      <c r="CX289" s="302">
        <f t="shared" ca="1" si="256"/>
        <v>-9.6253011892615481E-2</v>
      </c>
      <c r="CY289" s="298">
        <f t="shared" ca="1" si="257"/>
        <v>0.72505043313160078</v>
      </c>
      <c r="CZ289" s="298">
        <f t="shared" ca="1" si="258"/>
        <v>0.85600301564365144</v>
      </c>
      <c r="DA289" s="304" t="e">
        <f t="shared" ca="1" si="259"/>
        <v>#NUM!</v>
      </c>
      <c r="DB289" s="305"/>
      <c r="DC289" s="304">
        <f t="shared" ca="1" si="260"/>
        <v>-999</v>
      </c>
    </row>
    <row r="290" spans="1:107" ht="14.4" x14ac:dyDescent="0.3">
      <c r="A290" s="37"/>
      <c r="B290" s="37"/>
      <c r="C290" s="37"/>
      <c r="D290" s="37" t="s">
        <v>886</v>
      </c>
      <c r="E290" s="37"/>
      <c r="F290" s="37"/>
      <c r="G290" s="37"/>
      <c r="H290" s="37"/>
      <c r="I290" s="321">
        <v>5.78</v>
      </c>
      <c r="J290" s="345">
        <v>5.8965047982170301E-3</v>
      </c>
      <c r="K290" s="346">
        <v>4.2030000000000003</v>
      </c>
      <c r="L290" s="346">
        <v>3.137</v>
      </c>
      <c r="M290" s="346">
        <v>8.125</v>
      </c>
      <c r="N290" s="346">
        <v>2.3260000000000001</v>
      </c>
      <c r="O290" s="37"/>
      <c r="P290" s="345">
        <v>1.24915790760699E-2</v>
      </c>
      <c r="Q290" s="346">
        <v>1.76</v>
      </c>
      <c r="R290" s="346">
        <v>0.628</v>
      </c>
      <c r="S290" s="346">
        <v>7.5</v>
      </c>
      <c r="T290" s="346">
        <v>26.15014285714286</v>
      </c>
      <c r="U290" s="37"/>
      <c r="V290" s="37"/>
      <c r="W290" s="345">
        <v>3.3300996559758897E-4</v>
      </c>
      <c r="X290" s="346">
        <v>1.36946122704063E-2</v>
      </c>
      <c r="Y290" s="37"/>
      <c r="Z290" s="345">
        <v>3.2771316152362902E-2</v>
      </c>
      <c r="AA290" s="345">
        <v>2.16512934076293E-3</v>
      </c>
      <c r="AB290" s="346">
        <v>0.22390672732181699</v>
      </c>
      <c r="AC290" s="345">
        <v>5.0883583264473902E-3</v>
      </c>
      <c r="AD290" s="37"/>
      <c r="AE290" s="347"/>
      <c r="AF290" s="347"/>
      <c r="AG290" s="37" t="str">
        <f t="shared" ca="1" si="241"/>
        <v>W_ID_113_FS_001</v>
      </c>
      <c r="AH290" s="37"/>
      <c r="AI290" s="37"/>
      <c r="AJ290" s="37"/>
      <c r="AK290" s="37"/>
      <c r="AL290" s="37">
        <f t="shared" ca="1" si="244"/>
        <v>5.78</v>
      </c>
      <c r="AM290" s="37">
        <f t="shared" ca="1" si="263"/>
        <v>5.8965047982170301E-3</v>
      </c>
      <c r="AN290" s="37">
        <f t="shared" ca="1" si="263"/>
        <v>4.2030000000000003</v>
      </c>
      <c r="AO290" s="37">
        <f t="shared" ca="1" si="263"/>
        <v>3.137</v>
      </c>
      <c r="AP290" s="37">
        <f t="shared" ca="1" si="263"/>
        <v>8.125</v>
      </c>
      <c r="AQ290" s="37">
        <f t="shared" ca="1" si="263"/>
        <v>2.3260000000000001</v>
      </c>
      <c r="AR290" s="37">
        <f t="shared" ca="1" si="263"/>
        <v>0</v>
      </c>
      <c r="AS290" s="37">
        <f t="shared" ca="1" si="263"/>
        <v>1.24915790760699E-2</v>
      </c>
      <c r="AT290" s="37">
        <f t="shared" ca="1" si="242"/>
        <v>1.76</v>
      </c>
      <c r="AU290" s="37">
        <f t="shared" ca="1" si="242"/>
        <v>0.628</v>
      </c>
      <c r="AV290" s="37">
        <f t="shared" ca="1" si="242"/>
        <v>7.5</v>
      </c>
      <c r="AW290" s="37">
        <f t="shared" ca="1" si="242"/>
        <v>26.15014285714286</v>
      </c>
      <c r="AX290" s="37"/>
      <c r="AY290" s="37"/>
      <c r="AZ290" s="37">
        <f t="shared" ca="1" si="262"/>
        <v>3.3300996559758897E-4</v>
      </c>
      <c r="BA290" s="37">
        <f t="shared" ca="1" si="262"/>
        <v>1.36946122704063E-2</v>
      </c>
      <c r="BB290" s="37">
        <f t="shared" ca="1" si="262"/>
        <v>0</v>
      </c>
      <c r="BC290" s="37">
        <f t="shared" ca="1" si="262"/>
        <v>3.2771316152362902E-2</v>
      </c>
      <c r="BD290" s="37">
        <f t="shared" ca="1" si="262"/>
        <v>2.16512934076293E-3</v>
      </c>
      <c r="BE290" s="37">
        <f t="shared" ca="1" si="262"/>
        <v>0.22390672732181699</v>
      </c>
      <c r="BF290" s="37">
        <f t="shared" ca="1" si="262"/>
        <v>5.0883583264473902E-3</v>
      </c>
      <c r="BG290" s="37">
        <f t="shared" ca="1" si="262"/>
        <v>0</v>
      </c>
      <c r="BH290" s="37">
        <f t="shared" ca="1" si="247"/>
        <v>0</v>
      </c>
      <c r="BI290" s="37">
        <f t="shared" ca="1" si="248"/>
        <v>99</v>
      </c>
      <c r="BJ290" s="37"/>
      <c r="BK290" s="299">
        <f t="shared" ca="1" si="264"/>
        <v>0.87434217491037713</v>
      </c>
      <c r="BL290" s="299">
        <f t="shared" ca="1" si="265"/>
        <v>0.6674583614285714</v>
      </c>
      <c r="BM290" s="300">
        <f t="shared" ca="1" si="249"/>
        <v>0.13418325432228576</v>
      </c>
      <c r="BN290" s="37"/>
      <c r="BO290" s="301">
        <f t="shared" ca="1" si="215"/>
        <v>9.9030572413724927E-2</v>
      </c>
      <c r="BP290" s="301">
        <f t="shared" ca="1" si="216"/>
        <v>0.88339771982697801</v>
      </c>
      <c r="BQ290" s="301">
        <f t="shared" ca="1" si="217"/>
        <v>1.7571707759297034E-2</v>
      </c>
      <c r="BR290" s="302">
        <f t="shared" ca="1" si="218"/>
        <v>7.7470303461345064E-2</v>
      </c>
      <c r="BS290" s="302">
        <f t="shared" ca="1" si="219"/>
        <v>9.9030572413724927E-2</v>
      </c>
      <c r="BT290" s="301">
        <f t="shared" ca="1" si="220"/>
        <v>0.66117193799005247</v>
      </c>
      <c r="BU290" s="301">
        <f t="shared" ca="1" si="221"/>
        <v>0.22151156277299985</v>
      </c>
      <c r="BV290" s="301">
        <f t="shared" ca="1" si="222"/>
        <v>0.11731649923694779</v>
      </c>
      <c r="BW290" s="302">
        <f t="shared" ca="1" si="223"/>
        <v>0.5172260386643599</v>
      </c>
      <c r="BX290" s="302">
        <f t="shared" ca="1" si="266"/>
        <v>0.66117193799005247</v>
      </c>
      <c r="BY290" s="301">
        <f t="shared" ca="1" si="224"/>
        <v>9.7181858759945422E-2</v>
      </c>
      <c r="BZ290" s="301">
        <f t="shared" ca="1" si="225"/>
        <v>0.90281814124005455</v>
      </c>
      <c r="CA290" s="301">
        <f t="shared" ca="1" si="226"/>
        <v>0</v>
      </c>
      <c r="CB290" s="302">
        <f t="shared" ca="1" si="227"/>
        <v>5.6112805247992489E-2</v>
      </c>
      <c r="CC290" s="302">
        <f t="shared" ca="1" si="228"/>
        <v>9.7181858759945422E-2</v>
      </c>
      <c r="CD290" s="301">
        <f t="shared" ca="1" si="229"/>
        <v>4.970327307349387E-2</v>
      </c>
      <c r="CE290" s="301">
        <f t="shared" ca="1" si="230"/>
        <v>0.21180372048363866</v>
      </c>
      <c r="CF290" s="301">
        <f t="shared" ca="1" si="231"/>
        <v>0.73849300644286753</v>
      </c>
      <c r="CG290" s="302">
        <f t="shared" ca="1" si="232"/>
        <v>0.88143654441221453</v>
      </c>
      <c r="CH290" s="302">
        <f t="shared" ca="1" si="233"/>
        <v>4.970327307349387E-2</v>
      </c>
      <c r="CI290" s="303" t="e">
        <f t="shared" ca="1" si="261"/>
        <v>#REF!</v>
      </c>
      <c r="CJ290" s="303" t="e">
        <f t="shared" ca="1" si="250"/>
        <v>#REF!</v>
      </c>
      <c r="CK290" s="303" t="e">
        <f t="shared" ca="1" si="251"/>
        <v>#REF!</v>
      </c>
      <c r="CL290" s="301" t="e">
        <f t="shared" ca="1" si="252"/>
        <v>#REF!</v>
      </c>
      <c r="CM290" s="301" t="e">
        <f t="shared" ca="1" si="253"/>
        <v>#REF!</v>
      </c>
      <c r="CN290" s="301" t="e">
        <f t="shared" ca="1" si="254"/>
        <v>#REF!</v>
      </c>
      <c r="CO290" s="302" t="e">
        <f t="shared" ca="1" si="234"/>
        <v>#REF!</v>
      </c>
      <c r="CP290" s="302">
        <f t="shared" ca="1" si="235"/>
        <v>-1</v>
      </c>
      <c r="CQ290" s="301">
        <f t="shared" ca="1" si="236"/>
        <v>2.6930293572807384E-3</v>
      </c>
      <c r="CR290" s="301">
        <f t="shared" ca="1" si="237"/>
        <v>2.0100007360908102E-2</v>
      </c>
      <c r="CS290" s="301">
        <f t="shared" ca="1" si="238"/>
        <v>0.97720696328181111</v>
      </c>
      <c r="CT290" s="302">
        <f t="shared" ca="1" si="239"/>
        <v>1.1299358356524014</v>
      </c>
      <c r="CU290" s="302">
        <f t="shared" ca="1" si="240"/>
        <v>2.6930293572807384E-3</v>
      </c>
      <c r="CV290" s="37"/>
      <c r="CW290" s="298">
        <f t="shared" ca="1" si="255"/>
        <v>0.62641932700306047</v>
      </c>
      <c r="CX290" s="302">
        <f t="shared" ca="1" si="256"/>
        <v>8.3205667744578049E-2</v>
      </c>
      <c r="CY290" s="298">
        <f t="shared" ca="1" si="257"/>
        <v>0.74111836864744307</v>
      </c>
      <c r="CZ290" s="298">
        <f t="shared" ca="1" si="258"/>
        <v>0.88184859303404273</v>
      </c>
      <c r="DA290" s="304" t="e">
        <f t="shared" ca="1" si="259"/>
        <v>#NUM!</v>
      </c>
      <c r="DB290" s="305"/>
      <c r="DC290" s="304">
        <f t="shared" ca="1" si="260"/>
        <v>-999</v>
      </c>
    </row>
    <row r="291" spans="1:107" ht="14.4" x14ac:dyDescent="0.3">
      <c r="A291" s="37"/>
      <c r="B291" s="37"/>
      <c r="C291" s="37"/>
      <c r="D291" s="37" t="s">
        <v>887</v>
      </c>
      <c r="E291" s="37"/>
      <c r="F291" s="37"/>
      <c r="G291" s="37"/>
      <c r="H291" s="37"/>
      <c r="I291" s="321">
        <v>5.74</v>
      </c>
      <c r="J291" s="345">
        <v>7.2914372662649099E-3</v>
      </c>
      <c r="K291" s="346">
        <v>4.9740000000000002</v>
      </c>
      <c r="L291" s="346">
        <v>3.7949999999999999</v>
      </c>
      <c r="M291" s="346">
        <v>8.0239999999999991</v>
      </c>
      <c r="N291" s="346">
        <v>2.3039999999999998</v>
      </c>
      <c r="O291" s="37"/>
      <c r="P291" s="345">
        <v>1.7976842916947698E-2</v>
      </c>
      <c r="Q291" s="346">
        <v>1.641</v>
      </c>
      <c r="R291" s="346">
        <v>0.63100000000000001</v>
      </c>
      <c r="S291" s="346">
        <v>11.798999999999999</v>
      </c>
      <c r="T291" s="346">
        <v>55.915900321543411</v>
      </c>
      <c r="U291" s="37"/>
      <c r="V291" s="37"/>
      <c r="W291" s="345">
        <v>7.4029192268818499E-4</v>
      </c>
      <c r="X291" s="346">
        <v>2.0778013299897702E-2</v>
      </c>
      <c r="Y291" s="37"/>
      <c r="Z291" s="345">
        <v>3.72533237786523E-2</v>
      </c>
      <c r="AA291" s="345">
        <v>2.2660261375081403E-3</v>
      </c>
      <c r="AB291" s="346">
        <v>0.200109867570674</v>
      </c>
      <c r="AC291" s="345">
        <v>5.4891372276623706E-3</v>
      </c>
      <c r="AD291" s="37"/>
      <c r="AE291" s="348">
        <v>-8.8354764991261874</v>
      </c>
      <c r="AF291" s="349">
        <v>-55.029971378936011</v>
      </c>
      <c r="AG291" s="37" t="str">
        <f t="shared" ca="1" si="241"/>
        <v>W_ID_114_FS_001</v>
      </c>
      <c r="AH291" s="37"/>
      <c r="AI291" s="37"/>
      <c r="AJ291" s="37"/>
      <c r="AK291" s="37"/>
      <c r="AL291" s="37">
        <f t="shared" ca="1" si="244"/>
        <v>5.74</v>
      </c>
      <c r="AM291" s="37">
        <f t="shared" ca="1" si="263"/>
        <v>7.2914372662649099E-3</v>
      </c>
      <c r="AN291" s="37">
        <f t="shared" ca="1" si="263"/>
        <v>4.9740000000000002</v>
      </c>
      <c r="AO291" s="37">
        <f t="shared" ca="1" si="263"/>
        <v>3.7949999999999999</v>
      </c>
      <c r="AP291" s="37">
        <f t="shared" ca="1" si="263"/>
        <v>8.0239999999999991</v>
      </c>
      <c r="AQ291" s="37">
        <f t="shared" ca="1" si="263"/>
        <v>2.3039999999999998</v>
      </c>
      <c r="AR291" s="37">
        <f t="shared" ca="1" si="263"/>
        <v>0</v>
      </c>
      <c r="AS291" s="37">
        <f t="shared" ca="1" si="263"/>
        <v>1.7976842916947698E-2</v>
      </c>
      <c r="AT291" s="37">
        <f t="shared" ca="1" si="242"/>
        <v>1.641</v>
      </c>
      <c r="AU291" s="37">
        <f t="shared" ca="1" si="242"/>
        <v>0.63100000000000001</v>
      </c>
      <c r="AV291" s="37">
        <f t="shared" ca="1" si="242"/>
        <v>11.798999999999999</v>
      </c>
      <c r="AW291" s="37">
        <f t="shared" ca="1" si="242"/>
        <v>55.915900321543411</v>
      </c>
      <c r="AX291" s="37"/>
      <c r="AY291" s="37"/>
      <c r="AZ291" s="37">
        <f t="shared" ca="1" si="262"/>
        <v>7.4029192268818499E-4</v>
      </c>
      <c r="BA291" s="37">
        <f t="shared" ca="1" si="262"/>
        <v>2.0778013299897702E-2</v>
      </c>
      <c r="BB291" s="37">
        <f t="shared" ca="1" si="262"/>
        <v>0</v>
      </c>
      <c r="BC291" s="37">
        <f t="shared" ca="1" si="262"/>
        <v>3.72533237786523E-2</v>
      </c>
      <c r="BD291" s="37">
        <f t="shared" ca="1" si="262"/>
        <v>2.2660261375081403E-3</v>
      </c>
      <c r="BE291" s="37">
        <f t="shared" ca="1" si="262"/>
        <v>0.200109867570674</v>
      </c>
      <c r="BF291" s="37">
        <f t="shared" ca="1" si="262"/>
        <v>5.4891372276623706E-3</v>
      </c>
      <c r="BG291" s="37">
        <f t="shared" ca="1" si="262"/>
        <v>0</v>
      </c>
      <c r="BH291" s="37">
        <f t="shared" ca="1" si="247"/>
        <v>-8.8354764991261874</v>
      </c>
      <c r="BI291" s="37">
        <f t="shared" ca="1" si="248"/>
        <v>-55.029971378936011</v>
      </c>
      <c r="BJ291" s="37"/>
      <c r="BK291" s="299">
        <f t="shared" ca="1" si="264"/>
        <v>0.91693760436207916</v>
      </c>
      <c r="BL291" s="299">
        <f t="shared" ca="1" si="265"/>
        <v>1.2416252362700964</v>
      </c>
      <c r="BM291" s="300">
        <f t="shared" ca="1" si="249"/>
        <v>-0.15041842924198878</v>
      </c>
      <c r="BN291" s="37"/>
      <c r="BO291" s="301">
        <f t="shared" ca="1" si="215"/>
        <v>9.1853418584522006E-2</v>
      </c>
      <c r="BP291" s="301">
        <f t="shared" ca="1" si="216"/>
        <v>0.8829906631144635</v>
      </c>
      <c r="BQ291" s="301">
        <f t="shared" ca="1" si="217"/>
        <v>2.515591830101457E-2</v>
      </c>
      <c r="BR291" s="302">
        <f t="shared" ca="1" si="218"/>
        <v>8.2083702752884541E-2</v>
      </c>
      <c r="BS291" s="302">
        <f t="shared" ca="1" si="219"/>
        <v>9.1853418584522006E-2</v>
      </c>
      <c r="BT291" s="301">
        <f t="shared" ca="1" si="220"/>
        <v>0.58200471230942996</v>
      </c>
      <c r="BU291" s="301">
        <f t="shared" ca="1" si="221"/>
        <v>0.25860151422759081</v>
      </c>
      <c r="BV291" s="301">
        <f t="shared" ca="1" si="222"/>
        <v>0.15939377346297923</v>
      </c>
      <c r="BW291" s="302">
        <f t="shared" ca="1" si="223"/>
        <v>0.520101511105167</v>
      </c>
      <c r="BX291" s="302">
        <f t="shared" ca="1" si="266"/>
        <v>0.58200471230942996</v>
      </c>
      <c r="BY291" s="301">
        <f t="shared" ca="1" si="224"/>
        <v>8.0654377709219044E-2</v>
      </c>
      <c r="BZ291" s="301">
        <f t="shared" ca="1" si="225"/>
        <v>0.91934562229078098</v>
      </c>
      <c r="CA291" s="301">
        <f t="shared" ca="1" si="226"/>
        <v>0</v>
      </c>
      <c r="CB291" s="302">
        <f t="shared" ca="1" si="227"/>
        <v>4.6569837689303076E-2</v>
      </c>
      <c r="CC291" s="302">
        <f t="shared" ca="1" si="228"/>
        <v>8.0654377709219044E-2</v>
      </c>
      <c r="CD291" s="301">
        <f t="shared" ca="1" si="229"/>
        <v>2.3660568061146928E-2</v>
      </c>
      <c r="CE291" s="301">
        <f t="shared" ca="1" si="230"/>
        <v>0.1701225122202758</v>
      </c>
      <c r="CF291" s="301">
        <f t="shared" ca="1" si="231"/>
        <v>0.80621691971857723</v>
      </c>
      <c r="CG291" s="302">
        <f t="shared" ca="1" si="232"/>
        <v>0.94460028919754746</v>
      </c>
      <c r="CH291" s="302">
        <f t="shared" ca="1" si="233"/>
        <v>2.3660568061146928E-2</v>
      </c>
      <c r="CI291" s="303" t="e">
        <f t="shared" ca="1" si="261"/>
        <v>#REF!</v>
      </c>
      <c r="CJ291" s="303" t="e">
        <f t="shared" ca="1" si="250"/>
        <v>#REF!</v>
      </c>
      <c r="CK291" s="303" t="e">
        <f t="shared" ca="1" si="251"/>
        <v>#REF!</v>
      </c>
      <c r="CL291" s="301" t="e">
        <f t="shared" ca="1" si="252"/>
        <v>#REF!</v>
      </c>
      <c r="CM291" s="301" t="e">
        <f t="shared" ca="1" si="253"/>
        <v>#REF!</v>
      </c>
      <c r="CN291" s="301" t="e">
        <f t="shared" ca="1" si="254"/>
        <v>#REF!</v>
      </c>
      <c r="CO291" s="302" t="e">
        <f t="shared" ca="1" si="234"/>
        <v>#REF!</v>
      </c>
      <c r="CP291" s="302">
        <f t="shared" ca="1" si="235"/>
        <v>-1</v>
      </c>
      <c r="CQ291" s="301">
        <f t="shared" ca="1" si="236"/>
        <v>3.1867919926797401E-3</v>
      </c>
      <c r="CR291" s="301">
        <f t="shared" ca="1" si="237"/>
        <v>2.4314184986368344E-2</v>
      </c>
      <c r="CS291" s="301">
        <f t="shared" ca="1" si="238"/>
        <v>0.97249902302095192</v>
      </c>
      <c r="CT291" s="302">
        <f t="shared" ca="1" si="239"/>
        <v>1.1247846755788664</v>
      </c>
      <c r="CU291" s="302">
        <f t="shared" ca="1" si="240"/>
        <v>3.1867919926797401E-3</v>
      </c>
      <c r="CV291" s="37"/>
      <c r="CW291" s="298">
        <f t="shared" ca="1" si="255"/>
        <v>0.79594108571182387</v>
      </c>
      <c r="CX291" s="302">
        <f t="shared" ca="1" si="256"/>
        <v>0.25403264045063656</v>
      </c>
      <c r="CY291" s="298">
        <f t="shared" ca="1" si="257"/>
        <v>0.74169456605717221</v>
      </c>
      <c r="CZ291" s="298">
        <f t="shared" ca="1" si="258"/>
        <v>0.88412077159630964</v>
      </c>
      <c r="DA291" s="304" t="e">
        <f t="shared" ca="1" si="259"/>
        <v>#NUM!</v>
      </c>
      <c r="DB291" s="305"/>
      <c r="DC291" s="304">
        <f t="shared" ca="1" si="260"/>
        <v>-999</v>
      </c>
    </row>
    <row r="292" spans="1:107" ht="14.4" x14ac:dyDescent="0.3">
      <c r="A292" s="37"/>
      <c r="B292" s="37"/>
      <c r="C292" s="37"/>
      <c r="D292" s="37" t="s">
        <v>888</v>
      </c>
      <c r="E292" s="37"/>
      <c r="F292" s="37"/>
      <c r="G292" s="37"/>
      <c r="H292" s="37"/>
      <c r="I292" s="321">
        <v>6.24</v>
      </c>
      <c r="J292" s="345">
        <v>1.9655015994056797E-3</v>
      </c>
      <c r="K292" s="346">
        <v>6.1559999999999997</v>
      </c>
      <c r="L292" s="346">
        <v>5.2480000000000002</v>
      </c>
      <c r="M292" s="346">
        <v>11.012</v>
      </c>
      <c r="N292" s="346">
        <v>3.294</v>
      </c>
      <c r="O292" s="37"/>
      <c r="P292" s="345">
        <v>4.2875648594647799E-2</v>
      </c>
      <c r="Q292" s="346">
        <v>2.6190000000000002</v>
      </c>
      <c r="R292" s="346">
        <v>0.65100000000000002</v>
      </c>
      <c r="S292" s="346">
        <v>15.367000000000001</v>
      </c>
      <c r="T292" s="346">
        <v>29.66423962264151</v>
      </c>
      <c r="U292" s="37"/>
      <c r="V292" s="37"/>
      <c r="W292" s="345">
        <v>1.8182705722584799E-4</v>
      </c>
      <c r="X292" s="346">
        <v>1.4806727512421701E-2</v>
      </c>
      <c r="Y292" s="37"/>
      <c r="Z292" s="345">
        <v>4.5449422106321101E-2</v>
      </c>
      <c r="AA292" s="345">
        <v>4.6599478691733299E-3</v>
      </c>
      <c r="AB292" s="346">
        <v>0.54110299360438496</v>
      </c>
      <c r="AC292" s="345">
        <v>1.4854454496992901E-2</v>
      </c>
      <c r="AD292" s="37"/>
      <c r="AE292" s="347"/>
      <c r="AF292" s="347"/>
      <c r="AG292" s="37" t="str">
        <f t="shared" ca="1" si="241"/>
        <v>W_ID_115_FS_001</v>
      </c>
      <c r="AH292" s="37"/>
      <c r="AI292" s="37"/>
      <c r="AJ292" s="37"/>
      <c r="AK292" s="37"/>
      <c r="AL292" s="37">
        <f t="shared" ca="1" si="244"/>
        <v>6.24</v>
      </c>
      <c r="AM292" s="37">
        <f t="shared" ca="1" si="263"/>
        <v>1.9655015994056797E-3</v>
      </c>
      <c r="AN292" s="37">
        <f t="shared" ca="1" si="263"/>
        <v>6.1559999999999997</v>
      </c>
      <c r="AO292" s="37">
        <f t="shared" ca="1" si="263"/>
        <v>5.2480000000000002</v>
      </c>
      <c r="AP292" s="37">
        <f t="shared" ca="1" si="263"/>
        <v>11.012</v>
      </c>
      <c r="AQ292" s="37">
        <f t="shared" ca="1" si="263"/>
        <v>3.294</v>
      </c>
      <c r="AR292" s="37">
        <f t="shared" ca="1" si="263"/>
        <v>0</v>
      </c>
      <c r="AS292" s="37">
        <f t="shared" ca="1" si="263"/>
        <v>4.2875648594647799E-2</v>
      </c>
      <c r="AT292" s="37">
        <f t="shared" ca="1" si="242"/>
        <v>2.6190000000000002</v>
      </c>
      <c r="AU292" s="37">
        <f t="shared" ca="1" si="242"/>
        <v>0.65100000000000002</v>
      </c>
      <c r="AV292" s="37">
        <f t="shared" ca="1" si="242"/>
        <v>15.367000000000001</v>
      </c>
      <c r="AW292" s="37">
        <f t="shared" ca="1" si="242"/>
        <v>29.66423962264151</v>
      </c>
      <c r="AX292" s="37"/>
      <c r="AY292" s="37"/>
      <c r="AZ292" s="37">
        <f t="shared" ca="1" si="262"/>
        <v>1.8182705722584799E-4</v>
      </c>
      <c r="BA292" s="37">
        <f t="shared" ca="1" si="262"/>
        <v>1.4806727512421701E-2</v>
      </c>
      <c r="BB292" s="37">
        <f t="shared" ca="1" si="262"/>
        <v>0</v>
      </c>
      <c r="BC292" s="37">
        <f t="shared" ca="1" si="262"/>
        <v>4.5449422106321101E-2</v>
      </c>
      <c r="BD292" s="37">
        <f t="shared" ca="1" si="262"/>
        <v>4.6599478691733299E-3</v>
      </c>
      <c r="BE292" s="37">
        <f t="shared" ca="1" si="262"/>
        <v>0.54110299360438496</v>
      </c>
      <c r="BF292" s="37">
        <f t="shared" ca="1" si="262"/>
        <v>1.4854454496992901E-2</v>
      </c>
      <c r="BG292" s="37">
        <f t="shared" ca="1" si="262"/>
        <v>0</v>
      </c>
      <c r="BH292" s="37">
        <f t="shared" ca="1" si="247"/>
        <v>0</v>
      </c>
      <c r="BI292" s="37">
        <f t="shared" ca="1" si="248"/>
        <v>99</v>
      </c>
      <c r="BJ292" s="37"/>
      <c r="BK292" s="299">
        <f t="shared" ca="1" si="264"/>
        <v>1.2523627376697566</v>
      </c>
      <c r="BL292" s="299">
        <f t="shared" ca="1" si="265"/>
        <v>0.91428845741509446</v>
      </c>
      <c r="BM292" s="300">
        <f t="shared" ca="1" si="249"/>
        <v>0.15603539740111344</v>
      </c>
      <c r="BN292" s="37"/>
      <c r="BO292" s="301">
        <f t="shared" ca="1" si="215"/>
        <v>0.13117370879242024</v>
      </c>
      <c r="BP292" s="301">
        <f t="shared" ca="1" si="216"/>
        <v>0.81514017204911782</v>
      </c>
      <c r="BQ292" s="301">
        <f t="shared" ca="1" si="217"/>
        <v>5.3686119158461935E-2</v>
      </c>
      <c r="BR292" s="302">
        <f t="shared" ca="1" si="218"/>
        <v>0.13773106124901946</v>
      </c>
      <c r="BS292" s="302">
        <f t="shared" ca="1" si="219"/>
        <v>0.13117370879242024</v>
      </c>
      <c r="BT292" s="301">
        <f t="shared" ca="1" si="220"/>
        <v>0.673707909004849</v>
      </c>
      <c r="BU292" s="301">
        <f t="shared" ca="1" si="221"/>
        <v>5.0560289143997211E-2</v>
      </c>
      <c r="BV292" s="301">
        <f t="shared" ca="1" si="222"/>
        <v>0.2757318018511537</v>
      </c>
      <c r="BW292" s="302">
        <f t="shared" ca="1" si="223"/>
        <v>0.70738645825692703</v>
      </c>
      <c r="BX292" s="302">
        <f t="shared" ca="1" si="266"/>
        <v>0.673707909004849</v>
      </c>
      <c r="BY292" s="301">
        <f t="shared" ca="1" si="224"/>
        <v>3.2120021852984598E-2</v>
      </c>
      <c r="BZ292" s="301">
        <f t="shared" ca="1" si="225"/>
        <v>0.96787997814701543</v>
      </c>
      <c r="CA292" s="301">
        <f t="shared" ca="1" si="226"/>
        <v>0</v>
      </c>
      <c r="CB292" s="302">
        <f t="shared" ca="1" si="227"/>
        <v>1.8546100617913307E-2</v>
      </c>
      <c r="CC292" s="302">
        <f t="shared" ca="1" si="228"/>
        <v>3.2120021852984598E-2</v>
      </c>
      <c r="CD292" s="301">
        <f t="shared" ca="1" si="229"/>
        <v>5.496299747369067E-2</v>
      </c>
      <c r="CE292" s="301">
        <f t="shared" ca="1" si="230"/>
        <v>0.32249575493631327</v>
      </c>
      <c r="CF292" s="301">
        <f t="shared" ca="1" si="231"/>
        <v>0.62254124758999607</v>
      </c>
      <c r="CG292" s="302">
        <f t="shared" ca="1" si="232"/>
        <v>0.75058401333347757</v>
      </c>
      <c r="CH292" s="302">
        <f t="shared" ca="1" si="233"/>
        <v>5.496299747369067E-2</v>
      </c>
      <c r="CI292" s="303" t="e">
        <f t="shared" ca="1" si="261"/>
        <v>#REF!</v>
      </c>
      <c r="CJ292" s="303" t="e">
        <f t="shared" ca="1" si="250"/>
        <v>#REF!</v>
      </c>
      <c r="CK292" s="303" t="e">
        <f t="shared" ca="1" si="251"/>
        <v>#REF!</v>
      </c>
      <c r="CL292" s="301" t="e">
        <f t="shared" ca="1" si="252"/>
        <v>#REF!</v>
      </c>
      <c r="CM292" s="301" t="e">
        <f t="shared" ca="1" si="253"/>
        <v>#REF!</v>
      </c>
      <c r="CN292" s="301" t="e">
        <f t="shared" ca="1" si="254"/>
        <v>#REF!</v>
      </c>
      <c r="CO292" s="302" t="e">
        <f t="shared" ca="1" si="234"/>
        <v>#REF!</v>
      </c>
      <c r="CP292" s="302">
        <f t="shared" ca="1" si="235"/>
        <v>-1</v>
      </c>
      <c r="CQ292" s="301">
        <f t="shared" ca="1" si="236"/>
        <v>3.2856988563934987E-3</v>
      </c>
      <c r="CR292" s="301">
        <f t="shared" ca="1" si="237"/>
        <v>2.8010636124680122E-2</v>
      </c>
      <c r="CS292" s="301">
        <f t="shared" ca="1" si="238"/>
        <v>0.96870366501892635</v>
      </c>
      <c r="CT292" s="302">
        <f t="shared" ca="1" si="239"/>
        <v>1.1204592845170358</v>
      </c>
      <c r="CU292" s="302">
        <f t="shared" ca="1" si="240"/>
        <v>3.2856988563934987E-3</v>
      </c>
      <c r="CV292" s="37"/>
      <c r="CW292" s="298">
        <f t="shared" ca="1" si="255"/>
        <v>0.92226405790147226</v>
      </c>
      <c r="CX292" s="302">
        <f t="shared" ca="1" si="256"/>
        <v>0.39812145001391519</v>
      </c>
      <c r="CY292" s="298">
        <f t="shared" ca="1" si="257"/>
        <v>0.7494539497633782</v>
      </c>
      <c r="CZ292" s="298">
        <f t="shared" ca="1" si="258"/>
        <v>0.89501330240807697</v>
      </c>
      <c r="DA292" s="304" t="e">
        <f t="shared" ca="1" si="259"/>
        <v>#NUM!</v>
      </c>
      <c r="DB292" s="305"/>
      <c r="DC292" s="304">
        <f t="shared" ca="1" si="260"/>
        <v>-999</v>
      </c>
    </row>
    <row r="293" spans="1:107" ht="14.4" x14ac:dyDescent="0.3">
      <c r="A293" s="37"/>
      <c r="B293" s="37"/>
      <c r="C293" s="37"/>
      <c r="D293" s="37" t="s">
        <v>889</v>
      </c>
      <c r="E293" s="37"/>
      <c r="F293" s="37"/>
      <c r="G293" s="37"/>
      <c r="H293" s="37"/>
      <c r="I293" s="321">
        <v>5.97</v>
      </c>
      <c r="J293" s="345">
        <v>2.0832677903614002E-3</v>
      </c>
      <c r="K293" s="346">
        <v>4.867</v>
      </c>
      <c r="L293" s="346">
        <v>3.226</v>
      </c>
      <c r="M293" s="346">
        <v>12.41</v>
      </c>
      <c r="N293" s="346">
        <v>3.4180000000000001</v>
      </c>
      <c r="O293" s="37"/>
      <c r="P293" s="345">
        <v>8.8173993497727698E-2</v>
      </c>
      <c r="Q293" s="346">
        <v>2.4289999999999998</v>
      </c>
      <c r="R293" s="346">
        <v>0.621</v>
      </c>
      <c r="S293" s="346">
        <v>8.6660000000000004</v>
      </c>
      <c r="T293" s="346">
        <v>37.730132278481008</v>
      </c>
      <c r="U293" s="37"/>
      <c r="V293" s="37"/>
      <c r="W293" s="345">
        <v>2.3046328660101501E-4</v>
      </c>
      <c r="X293" s="346">
        <v>1.8694402571715001E-2</v>
      </c>
      <c r="Y293" s="37"/>
      <c r="Z293" s="345">
        <v>5.3350414682459504E-2</v>
      </c>
      <c r="AA293" s="345">
        <v>8.1066237761066688E-3</v>
      </c>
      <c r="AB293" s="346">
        <v>0.20867253607644198</v>
      </c>
      <c r="AC293" s="345">
        <v>6.7338267257204699E-3</v>
      </c>
      <c r="AD293" s="37"/>
      <c r="AE293" s="347"/>
      <c r="AF293" s="347"/>
      <c r="AG293" s="37" t="str">
        <f t="shared" ca="1" si="241"/>
        <v>W_ID_116_FS_001</v>
      </c>
      <c r="AH293" s="37"/>
      <c r="AI293" s="37"/>
      <c r="AJ293" s="37"/>
      <c r="AK293" s="37"/>
      <c r="AL293" s="37">
        <f t="shared" ca="1" si="244"/>
        <v>5.97</v>
      </c>
      <c r="AM293" s="37">
        <f t="shared" ca="1" si="263"/>
        <v>2.0832677903614002E-3</v>
      </c>
      <c r="AN293" s="37">
        <f t="shared" ca="1" si="263"/>
        <v>4.867</v>
      </c>
      <c r="AO293" s="37">
        <f t="shared" ca="1" si="263"/>
        <v>3.226</v>
      </c>
      <c r="AP293" s="37">
        <f t="shared" ca="1" si="263"/>
        <v>12.41</v>
      </c>
      <c r="AQ293" s="37">
        <f t="shared" ca="1" si="263"/>
        <v>3.4180000000000001</v>
      </c>
      <c r="AR293" s="37">
        <f t="shared" ca="1" si="263"/>
        <v>0</v>
      </c>
      <c r="AS293" s="37">
        <f t="shared" ca="1" si="263"/>
        <v>8.8173993497727698E-2</v>
      </c>
      <c r="AT293" s="37">
        <f t="shared" ca="1" si="242"/>
        <v>2.4289999999999998</v>
      </c>
      <c r="AU293" s="37">
        <f t="shared" ca="1" si="242"/>
        <v>0.621</v>
      </c>
      <c r="AV293" s="37">
        <f t="shared" ca="1" si="242"/>
        <v>8.6660000000000004</v>
      </c>
      <c r="AW293" s="37">
        <f t="shared" ca="1" si="242"/>
        <v>37.730132278481008</v>
      </c>
      <c r="AX293" s="37"/>
      <c r="AY293" s="37"/>
      <c r="AZ293" s="37">
        <f t="shared" ca="1" si="262"/>
        <v>2.3046328660101501E-4</v>
      </c>
      <c r="BA293" s="37">
        <f t="shared" ca="1" si="262"/>
        <v>1.8694402571715001E-2</v>
      </c>
      <c r="BB293" s="37">
        <f t="shared" ca="1" si="262"/>
        <v>0</v>
      </c>
      <c r="BC293" s="37">
        <f t="shared" ca="1" si="262"/>
        <v>5.3350414682459504E-2</v>
      </c>
      <c r="BD293" s="37">
        <f t="shared" ca="1" si="262"/>
        <v>8.1066237761066688E-3</v>
      </c>
      <c r="BE293" s="37">
        <f t="shared" ca="1" si="262"/>
        <v>0.20867253607644198</v>
      </c>
      <c r="BF293" s="37">
        <f t="shared" ca="1" si="262"/>
        <v>6.7338267257204699E-3</v>
      </c>
      <c r="BG293" s="37">
        <f t="shared" ca="1" si="262"/>
        <v>0</v>
      </c>
      <c r="BH293" s="37">
        <f t="shared" ca="1" si="247"/>
        <v>0</v>
      </c>
      <c r="BI293" s="37">
        <f t="shared" ca="1" si="248"/>
        <v>99</v>
      </c>
      <c r="BJ293" s="37"/>
      <c r="BK293" s="299">
        <f t="shared" ca="1" si="264"/>
        <v>1.2072000555100912</v>
      </c>
      <c r="BL293" s="299">
        <f t="shared" ca="1" si="265"/>
        <v>0.90003451804430368</v>
      </c>
      <c r="BM293" s="300">
        <f t="shared" ca="1" si="249"/>
        <v>0.14576713068430422</v>
      </c>
      <c r="BN293" s="37"/>
      <c r="BO293" s="301">
        <f t="shared" ca="1" si="215"/>
        <v>0.12049597410440044</v>
      </c>
      <c r="BP293" s="301">
        <f t="shared" ca="1" si="216"/>
        <v>0.77015232522470856</v>
      </c>
      <c r="BQ293" s="301">
        <f t="shared" ca="1" si="217"/>
        <v>0.10935170067089102</v>
      </c>
      <c r="BR293" s="302">
        <f t="shared" ca="1" si="218"/>
        <v>0.19584278421255868</v>
      </c>
      <c r="BS293" s="302">
        <f t="shared" ca="1" si="219"/>
        <v>0.12049597410440044</v>
      </c>
      <c r="BT293" s="301">
        <f t="shared" ca="1" si="220"/>
        <v>0.50168571600435974</v>
      </c>
      <c r="BU293" s="301">
        <f t="shared" ca="1" si="221"/>
        <v>4.3027817745421137E-2</v>
      </c>
      <c r="BV293" s="301">
        <f t="shared" ca="1" si="222"/>
        <v>0.45528646625021907</v>
      </c>
      <c r="BW293" s="302">
        <f t="shared" ca="1" si="223"/>
        <v>0.81539261500004534</v>
      </c>
      <c r="BX293" s="302">
        <f t="shared" ca="1" si="266"/>
        <v>0.50168571600435974</v>
      </c>
      <c r="BY293" s="301">
        <f t="shared" ca="1" si="224"/>
        <v>2.7104397483832549E-2</v>
      </c>
      <c r="BZ293" s="301">
        <f t="shared" ca="1" si="225"/>
        <v>0.97289560251616747</v>
      </c>
      <c r="CA293" s="301">
        <f t="shared" ca="1" si="226"/>
        <v>0</v>
      </c>
      <c r="CB293" s="302">
        <f t="shared" ca="1" si="227"/>
        <v>1.5650079107164913E-2</v>
      </c>
      <c r="CC293" s="302">
        <f t="shared" ca="1" si="228"/>
        <v>2.7104397483832549E-2</v>
      </c>
      <c r="CD293" s="301">
        <f t="shared" ca="1" si="229"/>
        <v>4.9748969160920177E-2</v>
      </c>
      <c r="CE293" s="301">
        <f t="shared" ca="1" si="230"/>
        <v>0.1774905585625913</v>
      </c>
      <c r="CF293" s="301">
        <f t="shared" ca="1" si="231"/>
        <v>0.77276047227648859</v>
      </c>
      <c r="CG293" s="302">
        <f t="shared" ca="1" si="232"/>
        <v>0.9210315721311767</v>
      </c>
      <c r="CH293" s="302">
        <f t="shared" ca="1" si="233"/>
        <v>4.9748969160920177E-2</v>
      </c>
      <c r="CI293" s="303" t="e">
        <f t="shared" ca="1" si="261"/>
        <v>#REF!</v>
      </c>
      <c r="CJ293" s="303" t="e">
        <f t="shared" ca="1" si="250"/>
        <v>#REF!</v>
      </c>
      <c r="CK293" s="303" t="e">
        <f t="shared" ca="1" si="251"/>
        <v>#REF!</v>
      </c>
      <c r="CL293" s="301" t="e">
        <f t="shared" ca="1" si="252"/>
        <v>#REF!</v>
      </c>
      <c r="CM293" s="301" t="e">
        <f t="shared" ca="1" si="253"/>
        <v>#REF!</v>
      </c>
      <c r="CN293" s="301" t="e">
        <f t="shared" ca="1" si="254"/>
        <v>#REF!</v>
      </c>
      <c r="CO293" s="302" t="e">
        <f t="shared" ca="1" si="234"/>
        <v>#REF!</v>
      </c>
      <c r="CP293" s="302">
        <f t="shared" ca="1" si="235"/>
        <v>-1</v>
      </c>
      <c r="CQ293" s="301">
        <f t="shared" ca="1" si="236"/>
        <v>2.5807164762215906E-3</v>
      </c>
      <c r="CR293" s="301">
        <f t="shared" ca="1" si="237"/>
        <v>1.7105796902179681E-2</v>
      </c>
      <c r="CS293" s="301">
        <f t="shared" ca="1" si="238"/>
        <v>0.98031348662159878</v>
      </c>
      <c r="CT293" s="302">
        <f t="shared" ca="1" si="239"/>
        <v>1.1334580886953305</v>
      </c>
      <c r="CU293" s="302">
        <f t="shared" ca="1" si="240"/>
        <v>2.5807164762215906E-3</v>
      </c>
      <c r="CV293" s="37"/>
      <c r="CW293" s="298">
        <f t="shared" ca="1" si="255"/>
        <v>0.48355666772116734</v>
      </c>
      <c r="CX293" s="302">
        <f t="shared" ca="1" si="256"/>
        <v>-7.644305539284435E-2</v>
      </c>
      <c r="CY293" s="298">
        <f t="shared" ca="1" si="257"/>
        <v>0.73363382700150237</v>
      </c>
      <c r="CZ293" s="298">
        <f t="shared" ca="1" si="258"/>
        <v>0.86890941902119756</v>
      </c>
      <c r="DA293" s="304" t="e">
        <f t="shared" ca="1" si="259"/>
        <v>#NUM!</v>
      </c>
      <c r="DB293" s="305"/>
      <c r="DC293" s="304">
        <f t="shared" ca="1" si="260"/>
        <v>-999</v>
      </c>
    </row>
    <row r="294" spans="1:107" ht="14.4" x14ac:dyDescent="0.3">
      <c r="A294" s="37"/>
      <c r="B294" s="37"/>
      <c r="C294" s="37"/>
      <c r="D294" s="37" t="s">
        <v>890</v>
      </c>
      <c r="E294" s="37"/>
      <c r="F294" s="37"/>
      <c r="G294" s="37"/>
      <c r="H294" s="37"/>
      <c r="I294" s="321">
        <v>6.25</v>
      </c>
      <c r="J294" s="345">
        <v>5.2081694759035105E-3</v>
      </c>
      <c r="K294" s="346">
        <v>5.3419999999999996</v>
      </c>
      <c r="L294" s="346">
        <v>4.1680000000000001</v>
      </c>
      <c r="M294" s="346">
        <v>10.984</v>
      </c>
      <c r="N294" s="346">
        <v>3.0529999999999999</v>
      </c>
      <c r="O294" s="37"/>
      <c r="P294" s="345">
        <v>2.2328248983215199E-2</v>
      </c>
      <c r="Q294" s="346">
        <v>2.1120000000000001</v>
      </c>
      <c r="R294" s="346">
        <v>0.63100000000000001</v>
      </c>
      <c r="S294" s="346">
        <v>14.196999999999999</v>
      </c>
      <c r="T294" s="346">
        <v>90.172906403940885</v>
      </c>
      <c r="U294" s="37"/>
      <c r="V294" s="37"/>
      <c r="W294" s="345">
        <v>2.6998666242962699E-4</v>
      </c>
      <c r="X294" s="346">
        <v>2.3274988152460398E-2</v>
      </c>
      <c r="Y294" s="37"/>
      <c r="Z294" s="345">
        <v>5.1164775862961198E-2</v>
      </c>
      <c r="AA294" s="345">
        <v>5.1774922927322704E-3</v>
      </c>
      <c r="AB294" s="346">
        <v>0.37011104899744496</v>
      </c>
      <c r="AC294" s="345">
        <v>8.0632821715224297E-3</v>
      </c>
      <c r="AD294" s="37"/>
      <c r="AE294" s="348">
        <v>-8.8699999999999992</v>
      </c>
      <c r="AF294" s="349">
        <v>-55.2</v>
      </c>
      <c r="AG294" s="37" t="str">
        <f t="shared" ca="1" si="241"/>
        <v>W_ID_117_FS_001</v>
      </c>
      <c r="AH294" s="37"/>
      <c r="AI294" s="37"/>
      <c r="AJ294" s="37"/>
      <c r="AK294" s="37"/>
      <c r="AL294" s="37">
        <f t="shared" ca="1" si="244"/>
        <v>6.25</v>
      </c>
      <c r="AM294" s="37">
        <f t="shared" ca="1" si="263"/>
        <v>5.2081694759035105E-3</v>
      </c>
      <c r="AN294" s="37">
        <f t="shared" ca="1" si="263"/>
        <v>5.3419999999999996</v>
      </c>
      <c r="AO294" s="37">
        <f t="shared" ca="1" si="263"/>
        <v>4.1680000000000001</v>
      </c>
      <c r="AP294" s="37">
        <f t="shared" ca="1" si="263"/>
        <v>10.984</v>
      </c>
      <c r="AQ294" s="37">
        <f t="shared" ca="1" si="263"/>
        <v>3.0529999999999999</v>
      </c>
      <c r="AR294" s="37">
        <f t="shared" ca="1" si="263"/>
        <v>0</v>
      </c>
      <c r="AS294" s="37">
        <f t="shared" ca="1" si="263"/>
        <v>2.2328248983215199E-2</v>
      </c>
      <c r="AT294" s="37">
        <f t="shared" ca="1" si="242"/>
        <v>2.1120000000000001</v>
      </c>
      <c r="AU294" s="37">
        <f t="shared" ca="1" si="242"/>
        <v>0.63100000000000001</v>
      </c>
      <c r="AV294" s="37">
        <f t="shared" ca="1" si="242"/>
        <v>14.196999999999999</v>
      </c>
      <c r="AW294" s="37">
        <f t="shared" ca="1" si="242"/>
        <v>90.172906403940885</v>
      </c>
      <c r="AX294" s="37"/>
      <c r="AY294" s="37"/>
      <c r="AZ294" s="37">
        <f t="shared" ca="1" si="262"/>
        <v>2.6998666242962699E-4</v>
      </c>
      <c r="BA294" s="37">
        <f t="shared" ca="1" si="262"/>
        <v>2.3274988152460398E-2</v>
      </c>
      <c r="BB294" s="37">
        <f t="shared" ca="1" si="262"/>
        <v>0</v>
      </c>
      <c r="BC294" s="37">
        <f t="shared" ca="1" si="262"/>
        <v>5.1164775862961198E-2</v>
      </c>
      <c r="BD294" s="37">
        <f t="shared" ca="1" si="262"/>
        <v>5.1774922927322704E-3</v>
      </c>
      <c r="BE294" s="37">
        <f t="shared" ca="1" si="262"/>
        <v>0.37011104899744496</v>
      </c>
      <c r="BF294" s="37">
        <f t="shared" ca="1" si="262"/>
        <v>8.0632821715224297E-3</v>
      </c>
      <c r="BG294" s="37">
        <f t="shared" ca="1" si="262"/>
        <v>0</v>
      </c>
      <c r="BH294" s="37">
        <f t="shared" ca="1" si="247"/>
        <v>-8.8699999999999992</v>
      </c>
      <c r="BI294" s="37">
        <f t="shared" ca="1" si="248"/>
        <v>-55.2</v>
      </c>
      <c r="BJ294" s="37"/>
      <c r="BK294" s="299">
        <f t="shared" ca="1" si="264"/>
        <v>1.1593848974499039</v>
      </c>
      <c r="BL294" s="299">
        <f t="shared" ca="1" si="265"/>
        <v>1.8663108359605909</v>
      </c>
      <c r="BM294" s="300">
        <f t="shared" ca="1" si="249"/>
        <v>-0.23364078902734092</v>
      </c>
      <c r="BN294" s="37"/>
      <c r="BO294" s="301">
        <f t="shared" ref="BO294:BO328" ca="1" si="267">(AT294*BO$6)/(AT294*BO$6+AU294*BP$6+AS294*BQ$6)</f>
        <v>0.11450129504030779</v>
      </c>
      <c r="BP294" s="301">
        <f t="shared" ref="BP294:BP328" ca="1" si="268">(AU294*BP$6)/(AT294*BO$6+AU294*BP$6+AS294*BQ$6)</f>
        <v>0.85523576196063233</v>
      </c>
      <c r="BQ294" s="301">
        <f t="shared" ref="BQ294:BQ328" ca="1" si="269">(AS294*BQ$6)/(AT294*BO$6+AU294*BP$6+AS294*BQ$6)</f>
        <v>3.0262942999059846E-2</v>
      </c>
      <c r="BR294" s="302">
        <f t="shared" ref="BR294:BR328" ca="1" si="270">0.5774*BO294+1.1547*BQ294</f>
        <v>0.10105766803728813</v>
      </c>
      <c r="BS294" s="302">
        <f t="shared" ref="BS294:BS328" ca="1" si="271">IF(ISERROR(BO294),-1,BO294)</f>
        <v>0.11450129504030779</v>
      </c>
      <c r="BT294" s="301">
        <f t="shared" ref="BT294:BT328" ca="1" si="272">(AT294*BT$6)/(AT294*BT$6+AM294*BU$6+AS294*BV$6)</f>
        <v>0.66185667920527425</v>
      </c>
      <c r="BU294" s="301">
        <f t="shared" ref="BU294:BU328" ca="1" si="273">(AM294*BU$6)/(AT294*BT$6+AM294*BU$6+AS294*BV$6)</f>
        <v>0.16321315123389066</v>
      </c>
      <c r="BV294" s="301">
        <f t="shared" ref="BV294:BV328" ca="1" si="274">(AS294*BV$6)/(AT294*BT$6+AM294*BU$6+AS294*BV$6)</f>
        <v>0.17493016956083512</v>
      </c>
      <c r="BW294" s="302">
        <f t="shared" ref="BW294:BW328" ca="1" si="275">0.5774*BT294+1.1547*BV294</f>
        <v>0.5841479133650217</v>
      </c>
      <c r="BX294" s="302">
        <f t="shared" ca="1" si="266"/>
        <v>0.66185667920527425</v>
      </c>
      <c r="BY294" s="301">
        <f t="shared" ref="BY294:BY328" ca="1" si="276">(AM294*BY$6)/(AM294*$BY$6+BA294*$BZ$6+BB294*$CA$6)</f>
        <v>5.2978018147482313E-2</v>
      </c>
      <c r="BZ294" s="301">
        <f t="shared" ref="BZ294:BZ328" ca="1" si="277">(BA294*BZ$6)/(AM294*$BY$6+BA294*$BZ$6+BB294*$CA$6)</f>
        <v>0.94702198185251774</v>
      </c>
      <c r="CA294" s="301">
        <f t="shared" ref="CA294:CA328" ca="1" si="278">(BB294*CA$6)/(AM294*$BY$6+BA294*$BZ$6+BB294*$CA$6)</f>
        <v>0</v>
      </c>
      <c r="CB294" s="302">
        <f t="shared" ref="CB294:CB328" ca="1" si="279">0.5774*BY294+1.1547*CA294</f>
        <v>3.058950767835629E-2</v>
      </c>
      <c r="CC294" s="302">
        <f t="shared" ref="CC294:CC328" ca="1" si="280">IF(ISERROR(BY294),-1,BY294)</f>
        <v>5.2978018147482313E-2</v>
      </c>
      <c r="CD294" s="301">
        <f t="shared" ref="CD294:CD328" ca="1" si="281">(AT294*CD$6)/(AT294*CD$6+AV294*CE$6+AW294*CF$6)</f>
        <v>1.9834355632102351E-2</v>
      </c>
      <c r="CE294" s="301">
        <f t="shared" ref="CE294:CE328" ca="1" si="282">(AV294*CE$6)/(AT294*CD$6+AV294*CE$6+AW294*CF$6)</f>
        <v>0.13332781577128647</v>
      </c>
      <c r="CF294" s="301">
        <f t="shared" ref="CF294:CF328" ca="1" si="283">(AW294*CF$6)/(AT294*CD$6+AV294*CE$6+AW294*CF$6)</f>
        <v>0.84683782859661116</v>
      </c>
      <c r="CG294" s="302">
        <f t="shared" ref="CG294:CG328" ca="1" si="284">0.5774*CD294+1.1547*CF294</f>
        <v>0.98929599762248288</v>
      </c>
      <c r="CH294" s="302">
        <f t="shared" ref="CH294:CH328" ca="1" si="285">IF(ISERROR(CD294),-1,CD294)</f>
        <v>1.9834355632102351E-2</v>
      </c>
      <c r="CI294" s="303" t="e">
        <f t="shared" ca="1" si="261"/>
        <v>#REF!</v>
      </c>
      <c r="CJ294" s="303" t="e">
        <f t="shared" ca="1" si="250"/>
        <v>#REF!</v>
      </c>
      <c r="CK294" s="303" t="e">
        <f t="shared" ca="1" si="251"/>
        <v>#REF!</v>
      </c>
      <c r="CL294" s="301" t="e">
        <f t="shared" ca="1" si="252"/>
        <v>#REF!</v>
      </c>
      <c r="CM294" s="301" t="e">
        <f t="shared" ca="1" si="253"/>
        <v>#REF!</v>
      </c>
      <c r="CN294" s="301" t="e">
        <f t="shared" ca="1" si="254"/>
        <v>#REF!</v>
      </c>
      <c r="CO294" s="302" t="e">
        <f t="shared" ref="CO294:CO328" ca="1" si="286">0.5774*CL294+1.1547*CN294</f>
        <v>#REF!</v>
      </c>
      <c r="CP294" s="302">
        <f t="shared" ref="CP294:CP328" ca="1" si="287">IF(ISERROR(CL294),-1,CL294)</f>
        <v>-1</v>
      </c>
      <c r="CQ294" s="301">
        <f t="shared" ref="CQ294:CQ328" ca="1" si="288">(AN294*CQ$6)/(AN294*CQ$6+AO294*CR$6+(AQ294^0.5)*CS$6)</f>
        <v>2.977196293632107E-3</v>
      </c>
      <c r="CR294" s="301">
        <f t="shared" ref="CR294:CR328" ca="1" si="289">(AO294*CR$6)/(AN294*CQ$6+AO294*CR$6+(AQ294^0.5)*CS$6)</f>
        <v>2.3229041841742085E-2</v>
      </c>
      <c r="CS294" s="301">
        <f t="shared" ref="CS294:CS328" ca="1" si="290">((AQ294^0.5)*CS$6)/(AN294*CQ$6+AO294*CR$6+(AQ294^0.5)*CS$6)</f>
        <v>0.97379376186462585</v>
      </c>
      <c r="CT294" s="302">
        <f t="shared" ref="CT294:CT328" ca="1" si="291">0.5774*CQ294+1.1547*CS294</f>
        <v>1.1261586899650269</v>
      </c>
      <c r="CU294" s="302">
        <f t="shared" ref="CU294:CU328" ca="1" si="292">IF(ISERROR(CQ294),-1,CQ294)</f>
        <v>2.977196293632107E-3</v>
      </c>
      <c r="CV294" s="37"/>
      <c r="CW294" s="298">
        <f t="shared" ca="1" si="255"/>
        <v>0.7551286162842743</v>
      </c>
      <c r="CX294" s="302">
        <f t="shared" ca="1" si="256"/>
        <v>0.19909489635423738</v>
      </c>
      <c r="CY294" s="298">
        <f t="shared" ca="1" si="257"/>
        <v>0.73541455894397068</v>
      </c>
      <c r="CZ294" s="298">
        <f t="shared" ca="1" si="258"/>
        <v>0.88639360299434311</v>
      </c>
      <c r="DA294" s="304" t="e">
        <f t="shared" ca="1" si="259"/>
        <v>#NUM!</v>
      </c>
      <c r="DB294" s="305"/>
      <c r="DC294" s="304">
        <f t="shared" ca="1" si="260"/>
        <v>-999</v>
      </c>
    </row>
    <row r="295" spans="1:107" ht="14.4" x14ac:dyDescent="0.3">
      <c r="A295" s="37"/>
      <c r="B295" s="37"/>
      <c r="C295" s="37"/>
      <c r="D295" s="37" t="s">
        <v>891</v>
      </c>
      <c r="E295" s="37"/>
      <c r="F295" s="37"/>
      <c r="G295" s="37"/>
      <c r="H295" s="37"/>
      <c r="I295" s="321">
        <v>7.1</v>
      </c>
      <c r="J295" s="345">
        <v>4.1665355807228004E-3</v>
      </c>
      <c r="K295" s="346">
        <v>6.1189999999999998</v>
      </c>
      <c r="L295" s="346">
        <v>3.38</v>
      </c>
      <c r="M295" s="346">
        <v>15.064</v>
      </c>
      <c r="N295" s="346">
        <v>4.7539999999999996</v>
      </c>
      <c r="O295" s="37"/>
      <c r="P295" s="345">
        <v>1.49998422820569E-2</v>
      </c>
      <c r="Q295" s="346">
        <v>1.9119999999999999</v>
      </c>
      <c r="R295" s="346">
        <v>0.64400000000000002</v>
      </c>
      <c r="S295" s="346">
        <v>12.406000000000001</v>
      </c>
      <c r="T295" s="346">
        <v>52.531192052980131</v>
      </c>
      <c r="U295" s="37"/>
      <c r="V295" s="37"/>
      <c r="W295" s="345">
        <v>2.4497428448978103E-4</v>
      </c>
      <c r="X295" s="346">
        <v>1.6721350636502499E-2</v>
      </c>
      <c r="Y295" s="37"/>
      <c r="Z295" s="345">
        <v>4.1719630543686201E-2</v>
      </c>
      <c r="AA295" s="345">
        <v>2.68848820242999E-3</v>
      </c>
      <c r="AB295" s="346">
        <v>0.21881083914924598</v>
      </c>
      <c r="AC295" s="345">
        <v>3.8199148154540201E-3</v>
      </c>
      <c r="AD295" s="37"/>
      <c r="AE295" s="347"/>
      <c r="AF295" s="347"/>
      <c r="AG295" s="37" t="str">
        <f t="shared" ca="1" si="241"/>
        <v>W_ID_118_FS_001</v>
      </c>
      <c r="AH295" s="37"/>
      <c r="AI295" s="37"/>
      <c r="AJ295" s="37"/>
      <c r="AK295" s="37"/>
      <c r="AL295" s="37">
        <f t="shared" ca="1" si="244"/>
        <v>7.1</v>
      </c>
      <c r="AM295" s="37">
        <f t="shared" ca="1" si="263"/>
        <v>4.1665355807228004E-3</v>
      </c>
      <c r="AN295" s="37">
        <f t="shared" ca="1" si="263"/>
        <v>6.1189999999999998</v>
      </c>
      <c r="AO295" s="37">
        <f t="shared" ca="1" si="263"/>
        <v>3.38</v>
      </c>
      <c r="AP295" s="37">
        <f t="shared" ca="1" si="263"/>
        <v>15.064</v>
      </c>
      <c r="AQ295" s="37">
        <f t="shared" ca="1" si="263"/>
        <v>4.7539999999999996</v>
      </c>
      <c r="AR295" s="37">
        <f t="shared" ca="1" si="263"/>
        <v>0</v>
      </c>
      <c r="AS295" s="37">
        <f t="shared" ca="1" si="263"/>
        <v>1.49998422820569E-2</v>
      </c>
      <c r="AT295" s="37">
        <f t="shared" ca="1" si="242"/>
        <v>1.9119999999999999</v>
      </c>
      <c r="AU295" s="37">
        <f t="shared" ca="1" si="242"/>
        <v>0.64400000000000002</v>
      </c>
      <c r="AV295" s="37">
        <f t="shared" ca="1" si="242"/>
        <v>12.406000000000001</v>
      </c>
      <c r="AW295" s="37">
        <f t="shared" ca="1" si="242"/>
        <v>52.531192052980131</v>
      </c>
      <c r="AX295" s="37"/>
      <c r="AY295" s="37"/>
      <c r="AZ295" s="37">
        <f t="shared" ca="1" si="262"/>
        <v>2.4497428448978103E-4</v>
      </c>
      <c r="BA295" s="37">
        <f t="shared" ca="1" si="262"/>
        <v>1.6721350636502499E-2</v>
      </c>
      <c r="BB295" s="37">
        <f t="shared" ca="1" si="262"/>
        <v>0</v>
      </c>
      <c r="BC295" s="37">
        <f t="shared" ca="1" si="262"/>
        <v>4.1719630543686201E-2</v>
      </c>
      <c r="BD295" s="37">
        <f t="shared" ca="1" si="262"/>
        <v>2.68848820242999E-3</v>
      </c>
      <c r="BE295" s="37">
        <f t="shared" ca="1" si="262"/>
        <v>0.21881083914924598</v>
      </c>
      <c r="BF295" s="37">
        <f t="shared" ca="1" si="262"/>
        <v>3.8199148154540201E-3</v>
      </c>
      <c r="BG295" s="37">
        <f t="shared" ca="1" si="262"/>
        <v>0</v>
      </c>
      <c r="BH295" s="37">
        <f t="shared" ca="1" si="247"/>
        <v>0</v>
      </c>
      <c r="BI295" s="37">
        <f t="shared" ca="1" si="248"/>
        <v>99</v>
      </c>
      <c r="BJ295" s="37"/>
      <c r="BK295" s="299">
        <f t="shared" ca="1" si="264"/>
        <v>1.5077944950825197</v>
      </c>
      <c r="BL295" s="299">
        <f t="shared" ca="1" si="265"/>
        <v>1.2071168377483443</v>
      </c>
      <c r="BM295" s="300">
        <f t="shared" ca="1" si="249"/>
        <v>0.11075045203065838</v>
      </c>
      <c r="BN295" s="37"/>
      <c r="BO295" s="301">
        <f t="shared" ca="1" si="267"/>
        <v>0.10398653450881373</v>
      </c>
      <c r="BP295" s="301">
        <f t="shared" ca="1" si="268"/>
        <v>0.87561883137651741</v>
      </c>
      <c r="BQ295" s="301">
        <f t="shared" ca="1" si="269"/>
        <v>2.0394634114668842E-2</v>
      </c>
      <c r="BR295" s="302">
        <f t="shared" ca="1" si="270"/>
        <v>8.359150903759717E-2</v>
      </c>
      <c r="BS295" s="302">
        <f t="shared" ca="1" si="271"/>
        <v>0.10398653450881373</v>
      </c>
      <c r="BT295" s="301">
        <f t="shared" ca="1" si="272"/>
        <v>0.70719222983060936</v>
      </c>
      <c r="BU295" s="301">
        <f t="shared" ca="1" si="273"/>
        <v>0.1541078236401637</v>
      </c>
      <c r="BV295" s="301">
        <f t="shared" ca="1" si="274"/>
        <v>0.1386999465292269</v>
      </c>
      <c r="BW295" s="302">
        <f t="shared" ca="1" si="275"/>
        <v>0.5684896217614922</v>
      </c>
      <c r="BX295" s="302">
        <f t="shared" ca="1" si="266"/>
        <v>0.70719222983060936</v>
      </c>
      <c r="BY295" s="301">
        <f t="shared" ca="1" si="276"/>
        <v>5.8640702710897205E-2</v>
      </c>
      <c r="BZ295" s="301">
        <f t="shared" ca="1" si="277"/>
        <v>0.94135929728910273</v>
      </c>
      <c r="CA295" s="301">
        <f t="shared" ca="1" si="278"/>
        <v>0</v>
      </c>
      <c r="CB295" s="302">
        <f t="shared" ca="1" si="279"/>
        <v>3.3859141745272048E-2</v>
      </c>
      <c r="CC295" s="302">
        <f t="shared" ca="1" si="280"/>
        <v>5.8640702710897205E-2</v>
      </c>
      <c r="CD295" s="301">
        <f t="shared" ca="1" si="281"/>
        <v>2.8601691976840628E-2</v>
      </c>
      <c r="CE295" s="301">
        <f t="shared" ca="1" si="282"/>
        <v>0.18558189888320337</v>
      </c>
      <c r="CF295" s="301">
        <f t="shared" ca="1" si="283"/>
        <v>0.7858164091399561</v>
      </c>
      <c r="CG295" s="302">
        <f t="shared" ca="1" si="284"/>
        <v>0.92389682458133504</v>
      </c>
      <c r="CH295" s="302">
        <f t="shared" ca="1" si="285"/>
        <v>2.8601691976840628E-2</v>
      </c>
      <c r="CI295" s="303" t="e">
        <f t="shared" ca="1" si="261"/>
        <v>#REF!</v>
      </c>
      <c r="CJ295" s="303" t="e">
        <f t="shared" ca="1" si="250"/>
        <v>#REF!</v>
      </c>
      <c r="CK295" s="303" t="e">
        <f t="shared" ca="1" si="251"/>
        <v>#REF!</v>
      </c>
      <c r="CL295" s="301" t="e">
        <f t="shared" ca="1" si="252"/>
        <v>#REF!</v>
      </c>
      <c r="CM295" s="301" t="e">
        <f t="shared" ca="1" si="253"/>
        <v>#REF!</v>
      </c>
      <c r="CN295" s="301" t="e">
        <f t="shared" ca="1" si="254"/>
        <v>#REF!</v>
      </c>
      <c r="CO295" s="302" t="e">
        <f t="shared" ca="1" si="286"/>
        <v>#REF!</v>
      </c>
      <c r="CP295" s="302">
        <f t="shared" ca="1" si="287"/>
        <v>-1</v>
      </c>
      <c r="CQ295" s="301">
        <f t="shared" ca="1" si="288"/>
        <v>2.7559513328289913E-3</v>
      </c>
      <c r="CR295" s="301">
        <f t="shared" ca="1" si="289"/>
        <v>1.5223264430400377E-2</v>
      </c>
      <c r="CS295" s="301">
        <f t="shared" ca="1" si="290"/>
        <v>0.98202078423677064</v>
      </c>
      <c r="CT295" s="302">
        <f t="shared" ca="1" si="291"/>
        <v>1.1355306858577747</v>
      </c>
      <c r="CU295" s="302">
        <f t="shared" ca="1" si="292"/>
        <v>2.7559513328289913E-3</v>
      </c>
      <c r="CV295" s="37"/>
      <c r="CW295" s="298">
        <f t="shared" ca="1" si="255"/>
        <v>0.38077422316314802</v>
      </c>
      <c r="CX295" s="302">
        <f t="shared" ca="1" si="256"/>
        <v>-0.12010690645329891</v>
      </c>
      <c r="CY295" s="298">
        <f t="shared" ca="1" si="257"/>
        <v>0.75937639767427001</v>
      </c>
      <c r="CZ295" s="298">
        <f t="shared" ca="1" si="258"/>
        <v>0.8467145970590445</v>
      </c>
      <c r="DA295" s="304" t="e">
        <f t="shared" ca="1" si="259"/>
        <v>#NUM!</v>
      </c>
      <c r="DB295" s="305"/>
      <c r="DC295" s="304">
        <f t="shared" ca="1" si="260"/>
        <v>-999</v>
      </c>
    </row>
    <row r="296" spans="1:107" ht="14.4" x14ac:dyDescent="0.3">
      <c r="A296" s="37"/>
      <c r="B296" s="37"/>
      <c r="C296" s="37"/>
      <c r="D296" s="37" t="s">
        <v>892</v>
      </c>
      <c r="E296" s="37"/>
      <c r="F296" s="37"/>
      <c r="G296" s="37"/>
      <c r="H296" s="37"/>
      <c r="I296" s="321">
        <v>5.55</v>
      </c>
      <c r="J296" s="345">
        <v>3.0944891801923304E-3</v>
      </c>
      <c r="K296" s="346">
        <v>2.73</v>
      </c>
      <c r="L296" s="346">
        <v>1.754</v>
      </c>
      <c r="M296" s="346">
        <v>5.827</v>
      </c>
      <c r="N296" s="346">
        <v>1.698</v>
      </c>
      <c r="O296" s="37"/>
      <c r="P296" s="345">
        <v>6.5229402026118807E-2</v>
      </c>
      <c r="Q296" s="346">
        <v>7.0869999999999997</v>
      </c>
      <c r="R296" s="346">
        <v>7.7949999999999999</v>
      </c>
      <c r="S296" s="346">
        <v>30.026</v>
      </c>
      <c r="T296" s="346">
        <v>4.027524752475248</v>
      </c>
      <c r="U296" s="37"/>
      <c r="V296" s="37"/>
      <c r="W296" s="345">
        <v>1.0727390377429299E-4</v>
      </c>
      <c r="X296" s="346">
        <v>8.5964777374742604E-3</v>
      </c>
      <c r="Y296" s="37"/>
      <c r="Z296" s="345">
        <v>3.29000315156684E-2</v>
      </c>
      <c r="AA296" s="345">
        <v>1.3639191245666399E-2</v>
      </c>
      <c r="AB296" s="346">
        <v>0.16289459947731399</v>
      </c>
      <c r="AC296" s="345">
        <v>3.40960108936618E-2</v>
      </c>
      <c r="AD296" s="37"/>
      <c r="AE296" s="347"/>
      <c r="AF296" s="347"/>
      <c r="AG296" s="37" t="str">
        <f t="shared" ca="1" si="241"/>
        <v>W_ID_119_FS_001</v>
      </c>
      <c r="AH296" s="37"/>
      <c r="AI296" s="37"/>
      <c r="AJ296" s="37"/>
      <c r="AK296" s="37"/>
      <c r="AL296" s="37">
        <f t="shared" ca="1" si="244"/>
        <v>5.55</v>
      </c>
      <c r="AM296" s="37">
        <f t="shared" ca="1" si="263"/>
        <v>3.0944891801923304E-3</v>
      </c>
      <c r="AN296" s="37">
        <f t="shared" ca="1" si="263"/>
        <v>2.73</v>
      </c>
      <c r="AO296" s="37">
        <f t="shared" ca="1" si="263"/>
        <v>1.754</v>
      </c>
      <c r="AP296" s="37">
        <f t="shared" ca="1" si="263"/>
        <v>5.827</v>
      </c>
      <c r="AQ296" s="37">
        <f t="shared" ca="1" si="263"/>
        <v>1.698</v>
      </c>
      <c r="AR296" s="37">
        <f t="shared" ca="1" si="263"/>
        <v>0</v>
      </c>
      <c r="AS296" s="37">
        <f t="shared" ca="1" si="263"/>
        <v>6.5229402026118807E-2</v>
      </c>
      <c r="AT296" s="37">
        <f t="shared" ca="1" si="242"/>
        <v>7.0869999999999997</v>
      </c>
      <c r="AU296" s="37">
        <f t="shared" ca="1" si="242"/>
        <v>7.7949999999999999</v>
      </c>
      <c r="AV296" s="37">
        <f t="shared" ca="1" si="242"/>
        <v>30.026</v>
      </c>
      <c r="AW296" s="37">
        <f t="shared" ca="1" si="242"/>
        <v>4.027524752475248</v>
      </c>
      <c r="AX296" s="37"/>
      <c r="AY296" s="37"/>
      <c r="AZ296" s="37">
        <f t="shared" ca="1" si="262"/>
        <v>1.0727390377429299E-4</v>
      </c>
      <c r="BA296" s="37">
        <f t="shared" ca="1" si="262"/>
        <v>8.5964777374742604E-3</v>
      </c>
      <c r="BB296" s="37">
        <f t="shared" ca="1" si="262"/>
        <v>0</v>
      </c>
      <c r="BC296" s="37">
        <f t="shared" ca="1" si="262"/>
        <v>3.29000315156684E-2</v>
      </c>
      <c r="BD296" s="37">
        <f t="shared" ca="1" si="262"/>
        <v>1.3639191245666399E-2</v>
      </c>
      <c r="BE296" s="37">
        <f t="shared" ca="1" si="262"/>
        <v>0.16289459947731399</v>
      </c>
      <c r="BF296" s="37">
        <f t="shared" ca="1" si="262"/>
        <v>3.40960108936618E-2</v>
      </c>
      <c r="BG296" s="37">
        <f t="shared" ca="1" si="262"/>
        <v>0</v>
      </c>
      <c r="BH296" s="37">
        <f t="shared" ca="1" si="247"/>
        <v>0</v>
      </c>
      <c r="BI296" s="37">
        <f t="shared" ca="1" si="248"/>
        <v>99</v>
      </c>
      <c r="BJ296" s="37"/>
      <c r="BK296" s="299">
        <f t="shared" ca="1" si="264"/>
        <v>0.60604204058749311</v>
      </c>
      <c r="BL296" s="299">
        <f t="shared" ca="1" si="265"/>
        <v>1.3014055206930693</v>
      </c>
      <c r="BM296" s="300">
        <f t="shared" ca="1" si="249"/>
        <v>-0.36455182004518372</v>
      </c>
      <c r="BN296" s="37"/>
      <c r="BO296" s="301">
        <f t="shared" ca="1" si="267"/>
        <v>3.4809690032587784E-2</v>
      </c>
      <c r="BP296" s="301">
        <f t="shared" ca="1" si="268"/>
        <v>0.95718051998032239</v>
      </c>
      <c r="BQ296" s="301">
        <f t="shared" ca="1" si="269"/>
        <v>8.0097899870899148E-3</v>
      </c>
      <c r="BR296" s="302">
        <f t="shared" ca="1" si="270"/>
        <v>2.9348019522908914E-2</v>
      </c>
      <c r="BS296" s="302">
        <f t="shared" ca="1" si="271"/>
        <v>3.4809690032587784E-2</v>
      </c>
      <c r="BT296" s="301">
        <f t="shared" ca="1" si="272"/>
        <v>0.78507317726044057</v>
      </c>
      <c r="BU296" s="301">
        <f t="shared" ca="1" si="273"/>
        <v>3.4279673383542382E-2</v>
      </c>
      <c r="BV296" s="301">
        <f t="shared" ca="1" si="274"/>
        <v>0.18064714935601703</v>
      </c>
      <c r="BW296" s="302">
        <f t="shared" ca="1" si="275"/>
        <v>0.66189451591157122</v>
      </c>
      <c r="BX296" s="302">
        <f t="shared" ca="1" si="266"/>
        <v>0.78507317726044057</v>
      </c>
      <c r="BY296" s="301">
        <f t="shared" ca="1" si="276"/>
        <v>8.256286404232023E-2</v>
      </c>
      <c r="BZ296" s="301">
        <f t="shared" ca="1" si="277"/>
        <v>0.91743713595767973</v>
      </c>
      <c r="CA296" s="301">
        <f t="shared" ca="1" si="278"/>
        <v>0</v>
      </c>
      <c r="CB296" s="302">
        <f t="shared" ca="1" si="279"/>
        <v>4.7671797698035701E-2</v>
      </c>
      <c r="CC296" s="302">
        <f t="shared" ca="1" si="280"/>
        <v>8.256286404232023E-2</v>
      </c>
      <c r="CD296" s="301">
        <f t="shared" ca="1" si="281"/>
        <v>0.17226323783275532</v>
      </c>
      <c r="CE296" s="301">
        <f t="shared" ca="1" si="282"/>
        <v>0.72983998577202081</v>
      </c>
      <c r="CF296" s="301">
        <f t="shared" ca="1" si="283"/>
        <v>9.7896776395224025E-2</v>
      </c>
      <c r="CG296" s="302">
        <f t="shared" ca="1" si="284"/>
        <v>0.21250620122819813</v>
      </c>
      <c r="CH296" s="302">
        <f t="shared" ca="1" si="285"/>
        <v>0.17226323783275532</v>
      </c>
      <c r="CI296" s="303" t="e">
        <f t="shared" ca="1" si="261"/>
        <v>#REF!</v>
      </c>
      <c r="CJ296" s="303" t="e">
        <f t="shared" ca="1" si="250"/>
        <v>#REF!</v>
      </c>
      <c r="CK296" s="303" t="e">
        <f t="shared" ca="1" si="251"/>
        <v>#REF!</v>
      </c>
      <c r="CL296" s="301" t="e">
        <f t="shared" ca="1" si="252"/>
        <v>#REF!</v>
      </c>
      <c r="CM296" s="301" t="e">
        <f t="shared" ca="1" si="253"/>
        <v>#REF!</v>
      </c>
      <c r="CN296" s="301" t="e">
        <f t="shared" ca="1" si="254"/>
        <v>#REF!</v>
      </c>
      <c r="CO296" s="302" t="e">
        <f t="shared" ca="1" si="286"/>
        <v>#REF!</v>
      </c>
      <c r="CP296" s="302">
        <f t="shared" ca="1" si="287"/>
        <v>-1</v>
      </c>
      <c r="CQ296" s="301">
        <f t="shared" ca="1" si="288"/>
        <v>2.0629567701186792E-3</v>
      </c>
      <c r="CR296" s="301">
        <f t="shared" ca="1" si="289"/>
        <v>1.3254308332557375E-2</v>
      </c>
      <c r="CS296" s="301">
        <f t="shared" ca="1" si="290"/>
        <v>0.98468273489732394</v>
      </c>
      <c r="CT296" s="302">
        <f t="shared" ca="1" si="291"/>
        <v>1.1382043052250066</v>
      </c>
      <c r="CU296" s="302">
        <f t="shared" ca="1" si="292"/>
        <v>2.0629567701186792E-3</v>
      </c>
      <c r="CV296" s="37"/>
      <c r="CW296" s="298">
        <f t="shared" ca="1" si="255"/>
        <v>0.25812149215210956</v>
      </c>
      <c r="CX296" s="302">
        <f t="shared" ca="1" si="256"/>
        <v>-0.27738584003010663</v>
      </c>
      <c r="CY296" s="298">
        <f t="shared" ca="1" si="257"/>
        <v>0.74450826500635769</v>
      </c>
      <c r="CZ296" s="298">
        <f t="shared" ca="1" si="258"/>
        <v>0.86531820424272321</v>
      </c>
      <c r="DA296" s="304" t="e">
        <f t="shared" ca="1" si="259"/>
        <v>#NUM!</v>
      </c>
      <c r="DB296" s="305"/>
      <c r="DC296" s="304">
        <f t="shared" ca="1" si="260"/>
        <v>-999</v>
      </c>
    </row>
    <row r="297" spans="1:107" ht="14.4" x14ac:dyDescent="0.3">
      <c r="A297" s="37"/>
      <c r="B297" s="37"/>
      <c r="C297" s="37"/>
      <c r="D297" s="37" t="s">
        <v>893</v>
      </c>
      <c r="E297" s="37"/>
      <c r="F297" s="37"/>
      <c r="G297" s="37"/>
      <c r="H297" s="37"/>
      <c r="I297" s="321">
        <v>6.46</v>
      </c>
      <c r="J297" s="345">
        <v>0</v>
      </c>
      <c r="K297" s="346">
        <v>1.4339999999999999</v>
      </c>
      <c r="L297" s="346">
        <v>0.66300000000000003</v>
      </c>
      <c r="M297" s="346">
        <v>3.4660000000000002</v>
      </c>
      <c r="N297" s="346">
        <v>1.0900000000000001</v>
      </c>
      <c r="O297" s="37"/>
      <c r="P297" s="345">
        <v>9.7084540460297391E-3</v>
      </c>
      <c r="Q297" s="346">
        <v>2.9060000000000001</v>
      </c>
      <c r="R297" s="346">
        <v>2.879</v>
      </c>
      <c r="S297" s="346">
        <v>10.119999999999999</v>
      </c>
      <c r="T297" s="346">
        <v>44.339020000000005</v>
      </c>
      <c r="U297" s="37"/>
      <c r="V297" s="37"/>
      <c r="W297" s="345">
        <v>1.6441097421492201E-4</v>
      </c>
      <c r="X297" s="346">
        <v>1.5832838155483899E-3</v>
      </c>
      <c r="Y297" s="37"/>
      <c r="Z297" s="345">
        <v>3.8046740444864703E-2</v>
      </c>
      <c r="AA297" s="345">
        <v>4.9070597199192701E-3</v>
      </c>
      <c r="AB297" s="346">
        <v>0.28852770866587096</v>
      </c>
      <c r="AC297" s="345">
        <v>1.67937200247455E-3</v>
      </c>
      <c r="AD297" s="37"/>
      <c r="AE297" s="347"/>
      <c r="AF297" s="347"/>
      <c r="AG297" s="37" t="str">
        <f t="shared" ca="1" si="241"/>
        <v>W_ID_120_FS_001</v>
      </c>
      <c r="AH297" s="37"/>
      <c r="AI297" s="37"/>
      <c r="AJ297" s="37"/>
      <c r="AK297" s="37"/>
      <c r="AL297" s="37">
        <f t="shared" ca="1" si="244"/>
        <v>6.46</v>
      </c>
      <c r="AM297" s="37">
        <f t="shared" ca="1" si="263"/>
        <v>0</v>
      </c>
      <c r="AN297" s="37">
        <f t="shared" ca="1" si="263"/>
        <v>1.4339999999999999</v>
      </c>
      <c r="AO297" s="37">
        <f t="shared" ca="1" si="263"/>
        <v>0.66300000000000003</v>
      </c>
      <c r="AP297" s="37">
        <f t="shared" ca="1" si="263"/>
        <v>3.4660000000000002</v>
      </c>
      <c r="AQ297" s="37">
        <f t="shared" ca="1" si="263"/>
        <v>1.0900000000000001</v>
      </c>
      <c r="AR297" s="37">
        <f t="shared" ca="1" si="263"/>
        <v>0</v>
      </c>
      <c r="AS297" s="37">
        <f t="shared" ca="1" si="263"/>
        <v>9.7084540460297391E-3</v>
      </c>
      <c r="AT297" s="37">
        <f t="shared" ca="1" si="242"/>
        <v>2.9060000000000001</v>
      </c>
      <c r="AU297" s="37">
        <f t="shared" ca="1" si="242"/>
        <v>2.879</v>
      </c>
      <c r="AV297" s="37">
        <f t="shared" ca="1" si="242"/>
        <v>10.119999999999999</v>
      </c>
      <c r="AW297" s="37">
        <f t="shared" ca="1" si="242"/>
        <v>44.339020000000005</v>
      </c>
      <c r="AX297" s="37"/>
      <c r="AY297" s="37"/>
      <c r="AZ297" s="37">
        <f t="shared" ca="1" si="262"/>
        <v>1.6441097421492201E-4</v>
      </c>
      <c r="BA297" s="37">
        <f t="shared" ca="1" si="262"/>
        <v>1.5832838155483899E-3</v>
      </c>
      <c r="BB297" s="37">
        <f t="shared" ca="1" si="262"/>
        <v>0</v>
      </c>
      <c r="BC297" s="37">
        <f t="shared" ca="1" si="262"/>
        <v>3.8046740444864703E-2</v>
      </c>
      <c r="BD297" s="37">
        <f t="shared" ca="1" si="262"/>
        <v>4.9070597199192701E-3</v>
      </c>
      <c r="BE297" s="37">
        <f t="shared" ca="1" si="262"/>
        <v>0.28852770866587096</v>
      </c>
      <c r="BF297" s="37">
        <f t="shared" ca="1" si="262"/>
        <v>1.67937200247455E-3</v>
      </c>
      <c r="BG297" s="37">
        <f t="shared" ca="1" si="262"/>
        <v>0</v>
      </c>
      <c r="BH297" s="37">
        <f t="shared" ca="1" si="247"/>
        <v>0</v>
      </c>
      <c r="BI297" s="37">
        <f t="shared" ca="1" si="248"/>
        <v>99</v>
      </c>
      <c r="BJ297" s="37"/>
      <c r="BK297" s="299">
        <f t="shared" ca="1" si="264"/>
        <v>0.3577923814651795</v>
      </c>
      <c r="BL297" s="299">
        <f t="shared" ca="1" si="265"/>
        <v>1.1709437577999999</v>
      </c>
      <c r="BM297" s="300">
        <f t="shared" ca="1" si="249"/>
        <v>-0.53191087425046379</v>
      </c>
      <c r="BN297" s="37"/>
      <c r="BO297" s="301">
        <f t="shared" ca="1" si="267"/>
        <v>3.8682859881835244E-2</v>
      </c>
      <c r="BP297" s="301">
        <f t="shared" ca="1" si="268"/>
        <v>0.95808631796114641</v>
      </c>
      <c r="BQ297" s="301">
        <f t="shared" ca="1" si="269"/>
        <v>3.2308221570182794E-3</v>
      </c>
      <c r="BR297" s="302">
        <f t="shared" ca="1" si="270"/>
        <v>2.6066113640480677E-2</v>
      </c>
      <c r="BS297" s="302">
        <f t="shared" ca="1" si="271"/>
        <v>3.8682859881835244E-2</v>
      </c>
      <c r="BT297" s="301">
        <f t="shared" ca="1" si="272"/>
        <v>0.92291724325189706</v>
      </c>
      <c r="BU297" s="301">
        <f t="shared" ca="1" si="273"/>
        <v>0</v>
      </c>
      <c r="BV297" s="301">
        <f t="shared" ca="1" si="274"/>
        <v>7.7082756748102985E-2</v>
      </c>
      <c r="BW297" s="302">
        <f t="shared" ca="1" si="275"/>
        <v>0.62189987547067993</v>
      </c>
      <c r="BX297" s="302">
        <f t="shared" ca="1" si="266"/>
        <v>0.92291724325189706</v>
      </c>
      <c r="BY297" s="301">
        <f t="shared" ca="1" si="276"/>
        <v>0</v>
      </c>
      <c r="BZ297" s="301">
        <f t="shared" ca="1" si="277"/>
        <v>1</v>
      </c>
      <c r="CA297" s="301">
        <f t="shared" ca="1" si="278"/>
        <v>0</v>
      </c>
      <c r="CB297" s="302">
        <f t="shared" ca="1" si="279"/>
        <v>0</v>
      </c>
      <c r="CC297" s="302">
        <f t="shared" ca="1" si="280"/>
        <v>0</v>
      </c>
      <c r="CD297" s="301">
        <f t="shared" ca="1" si="281"/>
        <v>5.0658049103791826E-2</v>
      </c>
      <c r="CE297" s="301">
        <f t="shared" ca="1" si="282"/>
        <v>0.17641412833116765</v>
      </c>
      <c r="CF297" s="301">
        <f t="shared" ca="1" si="283"/>
        <v>0.77292782256504056</v>
      </c>
      <c r="CG297" s="302">
        <f t="shared" ca="1" si="284"/>
        <v>0.9217497142683817</v>
      </c>
      <c r="CH297" s="302">
        <f t="shared" ca="1" si="285"/>
        <v>5.0658049103791826E-2</v>
      </c>
      <c r="CI297" s="303" t="e">
        <f t="shared" ca="1" si="261"/>
        <v>#REF!</v>
      </c>
      <c r="CJ297" s="303" t="e">
        <f t="shared" ca="1" si="250"/>
        <v>#REF!</v>
      </c>
      <c r="CK297" s="303" t="e">
        <f t="shared" ca="1" si="251"/>
        <v>#REF!</v>
      </c>
      <c r="CL297" s="301" t="e">
        <f t="shared" ca="1" si="252"/>
        <v>#REF!</v>
      </c>
      <c r="CM297" s="301" t="e">
        <f t="shared" ca="1" si="253"/>
        <v>#REF!</v>
      </c>
      <c r="CN297" s="301" t="e">
        <f t="shared" ca="1" si="254"/>
        <v>#REF!</v>
      </c>
      <c r="CO297" s="302" t="e">
        <f t="shared" ca="1" si="286"/>
        <v>#REF!</v>
      </c>
      <c r="CP297" s="302">
        <f t="shared" ca="1" si="287"/>
        <v>-1</v>
      </c>
      <c r="CQ297" s="301">
        <f t="shared" ca="1" si="288"/>
        <v>1.3629952388651495E-3</v>
      </c>
      <c r="CR297" s="301">
        <f t="shared" ca="1" si="289"/>
        <v>6.3017143888953586E-3</v>
      </c>
      <c r="CS297" s="301">
        <f t="shared" ca="1" si="290"/>
        <v>0.99233529037223944</v>
      </c>
      <c r="CT297" s="302">
        <f t="shared" ca="1" si="291"/>
        <v>1.1466365532437457</v>
      </c>
      <c r="CU297" s="302">
        <f t="shared" ca="1" si="292"/>
        <v>1.3629952388651495E-3</v>
      </c>
      <c r="CV297" s="37"/>
      <c r="CW297" s="298">
        <f t="shared" ca="1" si="255"/>
        <v>-0.39439944113107739</v>
      </c>
      <c r="CX297" s="302">
        <f t="shared" ca="1" si="256"/>
        <v>-0.89680150156835192</v>
      </c>
      <c r="CY297" s="298">
        <f t="shared" ca="1" si="257"/>
        <v>0.75873590421829329</v>
      </c>
      <c r="CZ297" s="298">
        <f t="shared" ca="1" si="258"/>
        <v>0.82217261904761918</v>
      </c>
      <c r="DA297" s="304" t="e">
        <f t="shared" ca="1" si="259"/>
        <v>#NUM!</v>
      </c>
      <c r="DB297" s="305"/>
      <c r="DC297" s="304">
        <f t="shared" ca="1" si="260"/>
        <v>-999</v>
      </c>
    </row>
    <row r="298" spans="1:107" ht="14.4" x14ac:dyDescent="0.3">
      <c r="A298" s="37"/>
      <c r="B298" s="37"/>
      <c r="C298" s="37"/>
      <c r="D298" s="37" t="s">
        <v>894</v>
      </c>
      <c r="E298" s="37"/>
      <c r="F298" s="37"/>
      <c r="G298" s="37"/>
      <c r="H298" s="37"/>
      <c r="I298" s="321">
        <v>6.7</v>
      </c>
      <c r="J298" s="345">
        <v>1.0314963933974399E-3</v>
      </c>
      <c r="K298" s="346">
        <v>3.6269999999999998</v>
      </c>
      <c r="L298" s="346">
        <v>2.3969999999999998</v>
      </c>
      <c r="M298" s="346">
        <v>5.7750000000000004</v>
      </c>
      <c r="N298" s="346">
        <v>1.869</v>
      </c>
      <c r="O298" s="37"/>
      <c r="P298" s="345">
        <v>0</v>
      </c>
      <c r="Q298" s="346">
        <v>2.484</v>
      </c>
      <c r="R298" s="346">
        <v>2.8340000000000001</v>
      </c>
      <c r="S298" s="346">
        <v>6.1150000000000002</v>
      </c>
      <c r="T298" s="346">
        <v>27.254259999999999</v>
      </c>
      <c r="U298" s="37"/>
      <c r="V298" s="37"/>
      <c r="W298" s="345">
        <v>1.52302455975848E-4</v>
      </c>
      <c r="X298" s="346">
        <v>9.735836684003709E-3</v>
      </c>
      <c r="Y298" s="37"/>
      <c r="Z298" s="345">
        <v>2.90862779930154E-2</v>
      </c>
      <c r="AA298" s="345">
        <v>3.0810933062903399E-3</v>
      </c>
      <c r="AB298" s="346">
        <v>5.7714252475235497E-2</v>
      </c>
      <c r="AC298" s="345">
        <v>3.3985439602714396E-3</v>
      </c>
      <c r="AD298" s="37"/>
      <c r="AE298" s="348">
        <v>-8.0548564782884515</v>
      </c>
      <c r="AF298" s="349">
        <v>-50.842145571988588</v>
      </c>
      <c r="AG298" s="37" t="str">
        <f t="shared" ref="AG298:AG328" ca="1" si="293">IF(ISBLANK(INDIRECT(AG$5&amp;(CELL("row", AG298)))),"",INDIRECT(AG$5&amp;(CELL("row", AG298))))</f>
        <v>W_ID_121_FS_001</v>
      </c>
      <c r="AH298" s="37"/>
      <c r="AI298" s="37"/>
      <c r="AJ298" s="37"/>
      <c r="AK298" s="37"/>
      <c r="AL298" s="37">
        <f t="shared" ca="1" si="244"/>
        <v>6.7</v>
      </c>
      <c r="AM298" s="37">
        <f t="shared" ca="1" si="263"/>
        <v>1.0314963933974399E-3</v>
      </c>
      <c r="AN298" s="37">
        <f t="shared" ca="1" si="263"/>
        <v>3.6269999999999998</v>
      </c>
      <c r="AO298" s="37">
        <f t="shared" ca="1" si="263"/>
        <v>2.3969999999999998</v>
      </c>
      <c r="AP298" s="37">
        <f t="shared" ca="1" si="263"/>
        <v>5.7750000000000004</v>
      </c>
      <c r="AQ298" s="37">
        <f t="shared" ca="1" si="263"/>
        <v>1.869</v>
      </c>
      <c r="AR298" s="37">
        <f t="shared" ca="1" si="263"/>
        <v>0</v>
      </c>
      <c r="AS298" s="37">
        <f t="shared" ca="1" si="263"/>
        <v>0</v>
      </c>
      <c r="AT298" s="37">
        <f t="shared" ca="1" si="242"/>
        <v>2.484</v>
      </c>
      <c r="AU298" s="37">
        <f t="shared" ca="1" si="242"/>
        <v>2.8340000000000001</v>
      </c>
      <c r="AV298" s="37">
        <f t="shared" ca="1" si="242"/>
        <v>6.1150000000000002</v>
      </c>
      <c r="AW298" s="37">
        <f t="shared" ca="1" si="242"/>
        <v>27.254259999999999</v>
      </c>
      <c r="AX298" s="37"/>
      <c r="AY298" s="37"/>
      <c r="AZ298" s="37">
        <f t="shared" ca="1" si="262"/>
        <v>1.52302455975848E-4</v>
      </c>
      <c r="BA298" s="37">
        <f t="shared" ca="1" si="262"/>
        <v>9.735836684003709E-3</v>
      </c>
      <c r="BB298" s="37">
        <f t="shared" ca="1" si="262"/>
        <v>0</v>
      </c>
      <c r="BC298" s="37">
        <f t="shared" ca="1" si="262"/>
        <v>2.90862779930154E-2</v>
      </c>
      <c r="BD298" s="37">
        <f t="shared" ca="1" si="262"/>
        <v>3.0810933062903399E-3</v>
      </c>
      <c r="BE298" s="37">
        <f t="shared" ca="1" si="262"/>
        <v>5.7714252475235497E-2</v>
      </c>
      <c r="BF298" s="37">
        <f t="shared" ca="1" si="262"/>
        <v>3.3985439602714396E-3</v>
      </c>
      <c r="BG298" s="37">
        <f t="shared" ca="1" si="262"/>
        <v>0</v>
      </c>
      <c r="BH298" s="37">
        <f t="shared" ca="1" si="247"/>
        <v>-8.0548564782884515</v>
      </c>
      <c r="BI298" s="37">
        <f t="shared" ca="1" si="248"/>
        <v>-50.842145571988588</v>
      </c>
      <c r="BJ298" s="37"/>
      <c r="BK298" s="299">
        <f t="shared" ca="1" si="264"/>
        <v>0.66442921860986714</v>
      </c>
      <c r="BL298" s="299">
        <f t="shared" ca="1" si="265"/>
        <v>0.79326702139999994</v>
      </c>
      <c r="BM298" s="300">
        <f t="shared" ca="1" si="249"/>
        <v>-8.8384533933668311E-2</v>
      </c>
      <c r="BN298" s="37"/>
      <c r="BO298" s="301">
        <f t="shared" ca="1" si="267"/>
        <v>3.3872419341642347E-2</v>
      </c>
      <c r="BP298" s="301">
        <f t="shared" ca="1" si="268"/>
        <v>0.96612758065835769</v>
      </c>
      <c r="BQ298" s="301">
        <f t="shared" ca="1" si="269"/>
        <v>0</v>
      </c>
      <c r="BR298" s="302">
        <f t="shared" ca="1" si="270"/>
        <v>1.9557934927864291E-2</v>
      </c>
      <c r="BS298" s="302">
        <f t="shared" ca="1" si="271"/>
        <v>3.3872419341642347E-2</v>
      </c>
      <c r="BT298" s="301">
        <f t="shared" ca="1" si="272"/>
        <v>0.96013000648618518</v>
      </c>
      <c r="BU298" s="301">
        <f t="shared" ca="1" si="273"/>
        <v>3.9869993513814837E-2</v>
      </c>
      <c r="BV298" s="301">
        <f t="shared" ca="1" si="274"/>
        <v>0</v>
      </c>
      <c r="BW298" s="302">
        <f t="shared" ca="1" si="275"/>
        <v>0.5543790657451233</v>
      </c>
      <c r="BX298" s="302">
        <f t="shared" ca="1" si="266"/>
        <v>0.96013000648618518</v>
      </c>
      <c r="BY298" s="301">
        <f t="shared" ca="1" si="276"/>
        <v>2.5803638304674074E-2</v>
      </c>
      <c r="BZ298" s="301">
        <f t="shared" ca="1" si="277"/>
        <v>0.97419636169532597</v>
      </c>
      <c r="CA298" s="301">
        <f t="shared" ca="1" si="278"/>
        <v>0</v>
      </c>
      <c r="CB298" s="302">
        <f t="shared" ca="1" si="279"/>
        <v>1.4899020757118811E-2</v>
      </c>
      <c r="CC298" s="302">
        <f t="shared" ca="1" si="280"/>
        <v>2.5803638304674074E-2</v>
      </c>
      <c r="CD298" s="301">
        <f t="shared" ca="1" si="281"/>
        <v>6.9282402771742371E-2</v>
      </c>
      <c r="CE298" s="301">
        <f t="shared" ca="1" si="282"/>
        <v>0.17055631761240123</v>
      </c>
      <c r="CF298" s="301">
        <f t="shared" ca="1" si="283"/>
        <v>0.76016127961585644</v>
      </c>
      <c r="CG298" s="302">
        <f t="shared" ca="1" si="284"/>
        <v>0.9177618889328335</v>
      </c>
      <c r="CH298" s="302">
        <f t="shared" ca="1" si="285"/>
        <v>6.9282402771742371E-2</v>
      </c>
      <c r="CI298" s="303" t="e">
        <f t="shared" ca="1" si="261"/>
        <v>#REF!</v>
      </c>
      <c r="CJ298" s="303" t="e">
        <f t="shared" ca="1" si="250"/>
        <v>#REF!</v>
      </c>
      <c r="CK298" s="303" t="e">
        <f t="shared" ca="1" si="251"/>
        <v>#REF!</v>
      </c>
      <c r="CL298" s="301" t="e">
        <f t="shared" ca="1" si="252"/>
        <v>#REF!</v>
      </c>
      <c r="CM298" s="301" t="e">
        <f t="shared" ca="1" si="253"/>
        <v>#REF!</v>
      </c>
      <c r="CN298" s="301" t="e">
        <f t="shared" ca="1" si="254"/>
        <v>#REF!</v>
      </c>
      <c r="CO298" s="302" t="e">
        <f t="shared" ca="1" si="286"/>
        <v>#REF!</v>
      </c>
      <c r="CP298" s="302">
        <f t="shared" ca="1" si="287"/>
        <v>-1</v>
      </c>
      <c r="CQ298" s="301">
        <f t="shared" ca="1" si="288"/>
        <v>2.6005392194568826E-3</v>
      </c>
      <c r="CR298" s="301">
        <f t="shared" ca="1" si="289"/>
        <v>1.7186359274987999E-2</v>
      </c>
      <c r="CS298" s="301">
        <f t="shared" ca="1" si="290"/>
        <v>0.98021310150555518</v>
      </c>
      <c r="CT298" s="302">
        <f t="shared" ca="1" si="291"/>
        <v>1.133353619653779</v>
      </c>
      <c r="CU298" s="302">
        <f t="shared" ca="1" si="292"/>
        <v>2.6005392194568826E-3</v>
      </c>
      <c r="CV298" s="37"/>
      <c r="CW298" s="298">
        <f t="shared" ca="1" si="255"/>
        <v>0.48772676668847553</v>
      </c>
      <c r="CX298" s="302">
        <f t="shared" ca="1" si="256"/>
        <v>-2.2159204968743573E-3</v>
      </c>
      <c r="CY298" s="298">
        <f t="shared" ca="1" si="257"/>
        <v>0.76394849785407715</v>
      </c>
      <c r="CZ298" s="298">
        <f t="shared" ca="1" si="258"/>
        <v>0.8685726709424938</v>
      </c>
      <c r="DA298" s="304" t="e">
        <f t="shared" ca="1" si="259"/>
        <v>#NUM!</v>
      </c>
      <c r="DB298" s="305"/>
      <c r="DC298" s="304">
        <f t="shared" ca="1" si="260"/>
        <v>-999</v>
      </c>
    </row>
    <row r="299" spans="1:107" ht="14.4" x14ac:dyDescent="0.3">
      <c r="A299" s="37"/>
      <c r="B299" s="37"/>
      <c r="C299" s="37"/>
      <c r="D299" s="37" t="s">
        <v>895</v>
      </c>
      <c r="E299" s="37"/>
      <c r="F299" s="37"/>
      <c r="G299" s="37"/>
      <c r="H299" s="37"/>
      <c r="I299" s="321">
        <v>6.63</v>
      </c>
      <c r="J299" s="345">
        <v>3.9310031988113499E-3</v>
      </c>
      <c r="K299" s="346">
        <v>14.651999999999999</v>
      </c>
      <c r="L299" s="346">
        <v>10.455</v>
      </c>
      <c r="M299" s="346">
        <v>25.417000000000002</v>
      </c>
      <c r="N299" s="346">
        <v>7.4859999999999998</v>
      </c>
      <c r="O299" s="37"/>
      <c r="P299" s="345">
        <v>5.9708746599475601E-2</v>
      </c>
      <c r="Q299" s="346">
        <v>33.280999999999999</v>
      </c>
      <c r="R299" s="346">
        <v>0.71199999999999997</v>
      </c>
      <c r="S299" s="346">
        <v>71.037999999999997</v>
      </c>
      <c r="T299" s="346">
        <v>14.205815479876163</v>
      </c>
      <c r="U299" s="37"/>
      <c r="V299" s="37"/>
      <c r="W299" s="345">
        <v>1.7144209566973402E-4</v>
      </c>
      <c r="X299" s="346">
        <v>4.0616368618480801E-2</v>
      </c>
      <c r="Y299" s="37"/>
      <c r="Z299" s="345">
        <v>0.13006344624659</v>
      </c>
      <c r="AA299" s="345">
        <v>2.36841247182469E-2</v>
      </c>
      <c r="AB299" s="346">
        <v>0.60512872515384297</v>
      </c>
      <c r="AC299" s="345">
        <v>6.6119127993326601E-3</v>
      </c>
      <c r="AD299" s="37"/>
      <c r="AE299" s="347"/>
      <c r="AF299" s="347"/>
      <c r="AG299" s="37" t="str">
        <f t="shared" ca="1" si="293"/>
        <v>W_ID_122_FS_001</v>
      </c>
      <c r="AH299" s="37"/>
      <c r="AI299" s="37"/>
      <c r="AJ299" s="37"/>
      <c r="AK299" s="37"/>
      <c r="AL299" s="37">
        <f t="shared" ca="1" si="244"/>
        <v>6.63</v>
      </c>
      <c r="AM299" s="37">
        <f t="shared" ca="1" si="263"/>
        <v>3.9310031988113499E-3</v>
      </c>
      <c r="AN299" s="37">
        <f t="shared" ca="1" si="263"/>
        <v>14.651999999999999</v>
      </c>
      <c r="AO299" s="37">
        <f t="shared" ca="1" si="263"/>
        <v>10.455</v>
      </c>
      <c r="AP299" s="37">
        <f t="shared" ca="1" si="263"/>
        <v>25.417000000000002</v>
      </c>
      <c r="AQ299" s="37">
        <f t="shared" ca="1" si="263"/>
        <v>7.4859999999999998</v>
      </c>
      <c r="AR299" s="37">
        <f t="shared" ca="1" si="263"/>
        <v>0</v>
      </c>
      <c r="AS299" s="37">
        <f t="shared" ca="1" si="263"/>
        <v>5.9708746599475601E-2</v>
      </c>
      <c r="AT299" s="37">
        <f t="shared" ca="1" si="263"/>
        <v>33.280999999999999</v>
      </c>
      <c r="AU299" s="37">
        <f t="shared" ca="1" si="263"/>
        <v>0.71199999999999997</v>
      </c>
      <c r="AV299" s="37">
        <f t="shared" ca="1" si="263"/>
        <v>71.037999999999997</v>
      </c>
      <c r="AW299" s="37">
        <f t="shared" ca="1" si="263"/>
        <v>14.205815479876163</v>
      </c>
      <c r="AX299" s="37"/>
      <c r="AY299" s="37"/>
      <c r="AZ299" s="37">
        <f t="shared" ca="1" si="262"/>
        <v>1.7144209566973402E-4</v>
      </c>
      <c r="BA299" s="37">
        <f t="shared" ca="1" si="262"/>
        <v>4.0616368618480801E-2</v>
      </c>
      <c r="BB299" s="37">
        <f t="shared" ca="1" si="262"/>
        <v>0</v>
      </c>
      <c r="BC299" s="37">
        <f ca="1">ABS(INDIRECT(BC$5&amp;(CELL("row", BC299))))</f>
        <v>0.13006344624659</v>
      </c>
      <c r="BD299" s="37">
        <f ca="1">ABS(INDIRECT(BD$5&amp;(CELL("row", BD299))))</f>
        <v>2.36841247182469E-2</v>
      </c>
      <c r="BE299" s="37">
        <f ca="1">ABS(INDIRECT(BE$5&amp;(CELL("row", BE299))))</f>
        <v>0.60512872515384297</v>
      </c>
      <c r="BF299" s="37">
        <f ca="1">ABS(INDIRECT(BF$5&amp;(CELL("row", BF299))))</f>
        <v>6.6119127993326601E-3</v>
      </c>
      <c r="BG299" s="37">
        <f ca="1">ABS(INDIRECT(BG$5&amp;(CELL("row", BG299))))</f>
        <v>0</v>
      </c>
      <c r="BH299" s="37">
        <f t="shared" ca="1" si="247"/>
        <v>0</v>
      </c>
      <c r="BI299" s="37">
        <f t="shared" ca="1" si="248"/>
        <v>99</v>
      </c>
      <c r="BJ299" s="37"/>
      <c r="BK299" s="299">
        <f t="shared" ca="1" si="264"/>
        <v>2.8221095694847249</v>
      </c>
      <c r="BL299" s="299">
        <f t="shared" ca="1" si="265"/>
        <v>2.6881811657151702</v>
      </c>
      <c r="BM299" s="300">
        <f t="shared" ca="1" si="249"/>
        <v>2.430514290543986E-2</v>
      </c>
      <c r="BN299" s="37"/>
      <c r="BO299" s="301">
        <f t="shared" ca="1" si="267"/>
        <v>0.63303492400975092</v>
      </c>
      <c r="BP299" s="301">
        <f t="shared" ca="1" si="268"/>
        <v>0.33857220778743324</v>
      </c>
      <c r="BQ299" s="301">
        <f t="shared" ca="1" si="269"/>
        <v>2.8392868202815804E-2</v>
      </c>
      <c r="BR299" s="302">
        <f t="shared" ca="1" si="270"/>
        <v>0.39829961003702163</v>
      </c>
      <c r="BS299" s="302">
        <f t="shared" ca="1" si="271"/>
        <v>0.63303492400975092</v>
      </c>
      <c r="BT299" s="301">
        <f t="shared" ca="1" si="272"/>
        <v>0.9463750478631725</v>
      </c>
      <c r="BU299" s="301">
        <f t="shared" ca="1" si="273"/>
        <v>1.1178159732055453E-2</v>
      </c>
      <c r="BV299" s="301">
        <f t="shared" ca="1" si="274"/>
        <v>4.244679240477206E-2</v>
      </c>
      <c r="BW299" s="302">
        <f t="shared" ca="1" si="275"/>
        <v>0.5954502638259862</v>
      </c>
      <c r="BX299" s="302">
        <f t="shared" ca="1" si="266"/>
        <v>0.9463750478631725</v>
      </c>
      <c r="BY299" s="301">
        <f t="shared" ca="1" si="276"/>
        <v>2.3624317376133241E-2</v>
      </c>
      <c r="BZ299" s="301">
        <f t="shared" ca="1" si="277"/>
        <v>0.97637568262386676</v>
      </c>
      <c r="CA299" s="301">
        <f t="shared" ca="1" si="278"/>
        <v>0</v>
      </c>
      <c r="CB299" s="302">
        <f t="shared" ca="1" si="279"/>
        <v>1.3640680852979334E-2</v>
      </c>
      <c r="CC299" s="302">
        <f t="shared" ca="1" si="280"/>
        <v>2.3624317376133241E-2</v>
      </c>
      <c r="CD299" s="301">
        <f t="shared" ca="1" si="281"/>
        <v>0.28079351876865521</v>
      </c>
      <c r="CE299" s="301">
        <f t="shared" ca="1" si="282"/>
        <v>0.59935128109995872</v>
      </c>
      <c r="CF299" s="301">
        <f t="shared" ca="1" si="283"/>
        <v>0.11985520013138608</v>
      </c>
      <c r="CG299" s="302">
        <f t="shared" ca="1" si="284"/>
        <v>0.30052697732873301</v>
      </c>
      <c r="CH299" s="302">
        <f t="shared" ca="1" si="285"/>
        <v>0.28079351876865521</v>
      </c>
      <c r="CI299" s="303" t="e">
        <f t="shared" ca="1" si="261"/>
        <v>#REF!</v>
      </c>
      <c r="CJ299" s="303" t="e">
        <f t="shared" ca="1" si="250"/>
        <v>#REF!</v>
      </c>
      <c r="CK299" s="303" t="e">
        <f t="shared" ca="1" si="251"/>
        <v>#REF!</v>
      </c>
      <c r="CL299" s="301" t="e">
        <f t="shared" ca="1" si="252"/>
        <v>#REF!</v>
      </c>
      <c r="CM299" s="301" t="e">
        <f t="shared" ca="1" si="253"/>
        <v>#REF!</v>
      </c>
      <c r="CN299" s="301" t="e">
        <f t="shared" ca="1" si="254"/>
        <v>#REF!</v>
      </c>
      <c r="CO299" s="302" t="e">
        <f t="shared" ca="1" si="286"/>
        <v>#REF!</v>
      </c>
      <c r="CP299" s="302">
        <f t="shared" ca="1" si="287"/>
        <v>-1</v>
      </c>
      <c r="CQ299" s="301">
        <f t="shared" ca="1" si="288"/>
        <v>5.1315861066142847E-3</v>
      </c>
      <c r="CR299" s="301">
        <f t="shared" ca="1" si="289"/>
        <v>3.6616661714886943E-2</v>
      </c>
      <c r="CS299" s="301">
        <f t="shared" ca="1" si="290"/>
        <v>0.95825175217849867</v>
      </c>
      <c r="CT299" s="302">
        <f t="shared" ca="1" si="291"/>
        <v>1.1094562760584716</v>
      </c>
      <c r="CU299" s="302">
        <f t="shared" ca="1" si="292"/>
        <v>5.1315861066142847E-3</v>
      </c>
      <c r="CV299" s="37"/>
      <c r="CW299" s="298">
        <f t="shared" ca="1" si="255"/>
        <v>1.1643982515289784</v>
      </c>
      <c r="CX299" s="302">
        <f t="shared" ca="1" si="256"/>
        <v>0.63352378538023224</v>
      </c>
      <c r="CY299" s="298">
        <f t="shared" ca="1" si="257"/>
        <v>0.74653210606619658</v>
      </c>
      <c r="CZ299" s="298">
        <f t="shared" ca="1" si="258"/>
        <v>0.8770825992852469</v>
      </c>
      <c r="DA299" s="304" t="e">
        <f t="shared" ca="1" si="259"/>
        <v>#NUM!</v>
      </c>
      <c r="DB299" s="305"/>
      <c r="DC299" s="304">
        <f t="shared" ca="1" si="260"/>
        <v>-999</v>
      </c>
    </row>
    <row r="300" spans="1:107" ht="14.4" x14ac:dyDescent="0.3">
      <c r="A300" s="37"/>
      <c r="B300" s="37"/>
      <c r="C300" s="37"/>
      <c r="D300" s="37" t="s">
        <v>896</v>
      </c>
      <c r="E300" s="37"/>
      <c r="F300" s="37"/>
      <c r="G300" s="37"/>
      <c r="H300" s="37"/>
      <c r="I300" s="321">
        <v>2.88</v>
      </c>
      <c r="J300" s="345">
        <v>2.2915945693975398E-2</v>
      </c>
      <c r="K300" s="346">
        <v>37.747</v>
      </c>
      <c r="L300" s="346">
        <v>26.16</v>
      </c>
      <c r="M300" s="346">
        <v>51.844549255407003</v>
      </c>
      <c r="N300" s="346">
        <v>17.994</v>
      </c>
      <c r="O300" s="37"/>
      <c r="P300" s="345">
        <v>0.26777537355654302</v>
      </c>
      <c r="Q300" s="346">
        <v>202.61099999999999</v>
      </c>
      <c r="R300" s="346">
        <v>2.1040000000000001</v>
      </c>
      <c r="S300" s="346">
        <v>649.81299999999999</v>
      </c>
      <c r="T300" s="346">
        <v>0</v>
      </c>
      <c r="U300" s="37"/>
      <c r="V300" s="37"/>
      <c r="W300" s="345">
        <v>9.1386827888158295E-4</v>
      </c>
      <c r="X300" s="346">
        <v>0.11011338622606701</v>
      </c>
      <c r="Y300" s="37"/>
      <c r="Z300" s="345">
        <v>0.15238181182704399</v>
      </c>
      <c r="AA300" s="345">
        <v>2.09081787789057E-2</v>
      </c>
      <c r="AB300" s="346">
        <v>0.70559549253049791</v>
      </c>
      <c r="AC300" s="345">
        <v>2.8228110674999298</v>
      </c>
      <c r="AD300" s="37"/>
      <c r="AE300" s="348">
        <v>-8.1341332790475693</v>
      </c>
      <c r="AF300" s="349">
        <v>-50.605685390544892</v>
      </c>
      <c r="AG300" s="37" t="str">
        <f t="shared" ca="1" si="293"/>
        <v>W_ID_123_FS_001</v>
      </c>
      <c r="AH300" s="37"/>
      <c r="AI300" s="37"/>
      <c r="AJ300" s="37"/>
      <c r="AK300" s="37"/>
      <c r="AL300" s="37">
        <f t="shared" ca="1" si="244"/>
        <v>2.88</v>
      </c>
      <c r="AM300" s="37">
        <f t="shared" ca="1" si="263"/>
        <v>2.2915945693975398E-2</v>
      </c>
      <c r="AN300" s="37">
        <f t="shared" ca="1" si="263"/>
        <v>37.747</v>
      </c>
      <c r="AO300" s="37">
        <f t="shared" ca="1" si="263"/>
        <v>26.16</v>
      </c>
      <c r="AP300" s="37">
        <f t="shared" ca="1" si="263"/>
        <v>51.844549255407003</v>
      </c>
      <c r="AQ300" s="37">
        <f t="shared" ca="1" si="263"/>
        <v>17.994</v>
      </c>
      <c r="AR300" s="37">
        <f t="shared" ca="1" si="263"/>
        <v>0</v>
      </c>
      <c r="AS300" s="37">
        <f t="shared" ca="1" si="263"/>
        <v>0.26777537355654302</v>
      </c>
      <c r="AT300" s="37">
        <f t="shared" ca="1" si="263"/>
        <v>202.61099999999999</v>
      </c>
      <c r="AU300" s="37">
        <f t="shared" ca="1" si="263"/>
        <v>2.1040000000000001</v>
      </c>
      <c r="AV300" s="37">
        <f t="shared" ca="1" si="263"/>
        <v>649.81299999999999</v>
      </c>
      <c r="AW300" s="37">
        <f t="shared" ca="1" si="263"/>
        <v>0</v>
      </c>
      <c r="AX300" s="37"/>
      <c r="AY300" s="37"/>
      <c r="AZ300" s="37">
        <f t="shared" ca="1" si="262"/>
        <v>9.1386827888158295E-4</v>
      </c>
      <c r="BA300" s="37">
        <f t="shared" ca="1" si="262"/>
        <v>0.11011338622606701</v>
      </c>
      <c r="BB300" s="37">
        <f t="shared" ca="1" si="262"/>
        <v>0</v>
      </c>
      <c r="BC300" s="37">
        <f t="shared" ca="1" si="262"/>
        <v>0.15238181182704399</v>
      </c>
      <c r="BD300" s="37">
        <f t="shared" ca="1" si="262"/>
        <v>2.09081787789057E-2</v>
      </c>
      <c r="BE300" s="37">
        <f t="shared" ca="1" si="262"/>
        <v>0.70559549253049791</v>
      </c>
      <c r="BF300" s="37">
        <f t="shared" ca="1" si="262"/>
        <v>2.8228110674999298</v>
      </c>
      <c r="BG300" s="37">
        <f t="shared" ca="1" si="262"/>
        <v>0</v>
      </c>
      <c r="BH300" s="37">
        <f t="shared" ca="1" si="247"/>
        <v>-8.1341332790475693</v>
      </c>
      <c r="BI300" s="37">
        <f t="shared" ca="1" si="248"/>
        <v>-50.605685390544892</v>
      </c>
      <c r="BJ300" s="37"/>
      <c r="BK300" s="299">
        <f t="shared" ca="1" si="264"/>
        <v>7.7270528392854612</v>
      </c>
      <c r="BL300" s="299">
        <f t="shared" ca="1" si="265"/>
        <v>19.35551753</v>
      </c>
      <c r="BM300" s="300">
        <f t="shared" ca="1" si="249"/>
        <v>-0.4293707920686311</v>
      </c>
      <c r="BN300" s="37"/>
      <c r="BO300" s="301">
        <f t="shared" ca="1" si="267"/>
        <v>0.77360379784256428</v>
      </c>
      <c r="BP300" s="301">
        <f t="shared" ca="1" si="268"/>
        <v>0.20083588633647179</v>
      </c>
      <c r="BQ300" s="301">
        <f t="shared" ca="1" si="269"/>
        <v>2.5560315820963946E-2</v>
      </c>
      <c r="BR300" s="302">
        <f t="shared" ca="1" si="270"/>
        <v>0.47619332955276372</v>
      </c>
      <c r="BS300" s="302">
        <f t="shared" ca="1" si="271"/>
        <v>0.77360379784256428</v>
      </c>
      <c r="BT300" s="301">
        <f t="shared" ca="1" si="272"/>
        <v>0.95753257463942854</v>
      </c>
      <c r="BU300" s="301">
        <f t="shared" ca="1" si="273"/>
        <v>1.0829996634264471E-2</v>
      </c>
      <c r="BV300" s="301">
        <f t="shared" ca="1" si="274"/>
        <v>3.1637428726306989E-2</v>
      </c>
      <c r="BW300" s="302">
        <f t="shared" ca="1" si="275"/>
        <v>0.58941104754707263</v>
      </c>
      <c r="BX300" s="302">
        <f t="shared" ca="1" si="266"/>
        <v>0.95753257463942854</v>
      </c>
      <c r="BY300" s="301">
        <f t="shared" ca="1" si="276"/>
        <v>4.945501626442704E-2</v>
      </c>
      <c r="BZ300" s="301">
        <f t="shared" ca="1" si="277"/>
        <v>0.95054498373557306</v>
      </c>
      <c r="CA300" s="301">
        <f t="shared" ca="1" si="278"/>
        <v>0</v>
      </c>
      <c r="CB300" s="302">
        <f t="shared" ca="1" si="279"/>
        <v>2.8555326391080174E-2</v>
      </c>
      <c r="CC300" s="302">
        <f t="shared" ca="1" si="280"/>
        <v>4.945501626442704E-2</v>
      </c>
      <c r="CD300" s="301">
        <f t="shared" ca="1" si="281"/>
        <v>0.23768805195536494</v>
      </c>
      <c r="CE300" s="301">
        <f t="shared" ca="1" si="282"/>
        <v>0.76231194804463509</v>
      </c>
      <c r="CF300" s="301">
        <f t="shared" ca="1" si="283"/>
        <v>0</v>
      </c>
      <c r="CG300" s="302">
        <f t="shared" ca="1" si="284"/>
        <v>0.13724108119902773</v>
      </c>
      <c r="CH300" s="302">
        <f t="shared" ca="1" si="285"/>
        <v>0.23768805195536494</v>
      </c>
      <c r="CI300" s="303" t="e">
        <f t="shared" ca="1" si="261"/>
        <v>#REF!</v>
      </c>
      <c r="CJ300" s="303" t="e">
        <f t="shared" ca="1" si="250"/>
        <v>#REF!</v>
      </c>
      <c r="CK300" s="303" t="e">
        <f t="shared" ca="1" si="251"/>
        <v>#REF!</v>
      </c>
      <c r="CL300" s="301" t="e">
        <f t="shared" ca="1" si="252"/>
        <v>#REF!</v>
      </c>
      <c r="CM300" s="301" t="e">
        <f t="shared" ca="1" si="253"/>
        <v>#REF!</v>
      </c>
      <c r="CN300" s="301" t="e">
        <f t="shared" ca="1" si="254"/>
        <v>#REF!</v>
      </c>
      <c r="CO300" s="302" t="e">
        <f t="shared" ca="1" si="286"/>
        <v>#REF!</v>
      </c>
      <c r="CP300" s="302">
        <f t="shared" ca="1" si="287"/>
        <v>-1</v>
      </c>
      <c r="CQ300" s="301">
        <f t="shared" ca="1" si="288"/>
        <v>8.3119727623301963E-3</v>
      </c>
      <c r="CR300" s="301">
        <f t="shared" ca="1" si="289"/>
        <v>5.7604897730298553E-2</v>
      </c>
      <c r="CS300" s="301">
        <f t="shared" ca="1" si="290"/>
        <v>0.93408312950737127</v>
      </c>
      <c r="CT300" s="302">
        <f t="shared" ca="1" si="291"/>
        <v>1.083385122715131</v>
      </c>
      <c r="CU300" s="302">
        <f t="shared" ca="1" si="292"/>
        <v>8.3119727623301963E-3</v>
      </c>
      <c r="CV300" s="37"/>
      <c r="CW300" s="298">
        <f t="shared" ca="1" si="255"/>
        <v>1.5801477631612886</v>
      </c>
      <c r="CX300" s="302">
        <f t="shared" ca="1" si="256"/>
        <v>1.1205723762985023</v>
      </c>
      <c r="CY300" s="298">
        <f t="shared" ca="1" si="257"/>
        <v>0.77632439512489382</v>
      </c>
      <c r="CZ300" s="298">
        <f t="shared" ca="1" si="258"/>
        <v>0.87390219377511713</v>
      </c>
      <c r="DA300" s="304" t="e">
        <f t="shared" ca="1" si="259"/>
        <v>#NUM!</v>
      </c>
      <c r="DB300" s="305"/>
      <c r="DC300" s="304">
        <f t="shared" ca="1" si="260"/>
        <v>-999</v>
      </c>
    </row>
    <row r="301" spans="1:107" ht="14.4" x14ac:dyDescent="0.3">
      <c r="A301" s="37"/>
      <c r="B301" s="37"/>
      <c r="C301" s="37"/>
      <c r="D301" s="37" t="s">
        <v>897</v>
      </c>
      <c r="E301" s="37"/>
      <c r="F301" s="37"/>
      <c r="G301" s="37"/>
      <c r="H301" s="37"/>
      <c r="I301" s="321">
        <v>6.23</v>
      </c>
      <c r="J301" s="345">
        <v>1.0416338951807001E-3</v>
      </c>
      <c r="K301" s="346">
        <v>15.351000000000001</v>
      </c>
      <c r="L301" s="346">
        <v>5.9260000000000002</v>
      </c>
      <c r="M301" s="346">
        <v>42.54</v>
      </c>
      <c r="N301" s="346">
        <v>12.276</v>
      </c>
      <c r="O301" s="37"/>
      <c r="P301" s="345">
        <v>0.11187985378969999</v>
      </c>
      <c r="Q301" s="346">
        <v>20.798999999999999</v>
      </c>
      <c r="R301" s="346">
        <v>0.61699999999999999</v>
      </c>
      <c r="S301" s="346">
        <v>11.172000000000001</v>
      </c>
      <c r="T301" s="346">
        <v>86.344811320754701</v>
      </c>
      <c r="U301" s="37"/>
      <c r="V301" s="37"/>
      <c r="W301" s="345">
        <v>7.9222983907900298E-4</v>
      </c>
      <c r="X301" s="346">
        <v>1.47944218979088E-2</v>
      </c>
      <c r="Y301" s="37"/>
      <c r="Z301" s="345">
        <v>0.16514786747035198</v>
      </c>
      <c r="AA301" s="345">
        <v>9.4161144570361899E-3</v>
      </c>
      <c r="AB301" s="346">
        <v>0.564957792771145</v>
      </c>
      <c r="AC301" s="345">
        <v>1.4464914612098999E-2</v>
      </c>
      <c r="AD301" s="37"/>
      <c r="AE301" s="347"/>
      <c r="AF301" s="347"/>
      <c r="AG301" s="37" t="str">
        <f t="shared" ca="1" si="293"/>
        <v>W_ID_124_FS_001</v>
      </c>
      <c r="AH301" s="37"/>
      <c r="AI301" s="37"/>
      <c r="AJ301" s="37"/>
      <c r="AK301" s="37"/>
      <c r="AL301" s="37">
        <f t="shared" ca="1" si="244"/>
        <v>6.23</v>
      </c>
      <c r="AM301" s="37">
        <f t="shared" ca="1" si="263"/>
        <v>1.0416338951807001E-3</v>
      </c>
      <c r="AN301" s="37">
        <f t="shared" ca="1" si="263"/>
        <v>15.351000000000001</v>
      </c>
      <c r="AO301" s="37">
        <f t="shared" ca="1" si="263"/>
        <v>5.9260000000000002</v>
      </c>
      <c r="AP301" s="37">
        <f t="shared" ca="1" si="263"/>
        <v>42.54</v>
      </c>
      <c r="AQ301" s="37">
        <f t="shared" ca="1" si="263"/>
        <v>12.276</v>
      </c>
      <c r="AR301" s="37">
        <f t="shared" ca="1" si="263"/>
        <v>0</v>
      </c>
      <c r="AS301" s="37">
        <f t="shared" ca="1" si="263"/>
        <v>0.11187985378969999</v>
      </c>
      <c r="AT301" s="37">
        <f t="shared" ca="1" si="263"/>
        <v>20.798999999999999</v>
      </c>
      <c r="AU301" s="37">
        <f t="shared" ca="1" si="263"/>
        <v>0.61699999999999999</v>
      </c>
      <c r="AV301" s="37">
        <f t="shared" ca="1" si="263"/>
        <v>11.172000000000001</v>
      </c>
      <c r="AW301" s="37">
        <f t="shared" ca="1" si="263"/>
        <v>86.344811320754701</v>
      </c>
      <c r="AX301" s="37"/>
      <c r="AY301" s="37"/>
      <c r="AZ301" s="37">
        <f t="shared" ref="AZ301:BG328" ca="1" si="294">ABS(INDIRECT(AZ$5&amp;(CELL("row", AZ301))))</f>
        <v>7.9222983907900298E-4</v>
      </c>
      <c r="BA301" s="37">
        <f t="shared" ca="1" si="294"/>
        <v>1.47944218979088E-2</v>
      </c>
      <c r="BB301" s="37">
        <f t="shared" ca="1" si="294"/>
        <v>0</v>
      </c>
      <c r="BC301" s="37">
        <f t="shared" ca="1" si="294"/>
        <v>0.16514786747035198</v>
      </c>
      <c r="BD301" s="37">
        <f t="shared" ca="1" si="294"/>
        <v>9.4161144570361899E-3</v>
      </c>
      <c r="BE301" s="37">
        <f t="shared" ca="1" si="294"/>
        <v>0.564957792771145</v>
      </c>
      <c r="BF301" s="37">
        <f t="shared" ca="1" si="294"/>
        <v>1.4464914612098999E-2</v>
      </c>
      <c r="BG301" s="37">
        <f t="shared" ca="1" si="294"/>
        <v>0</v>
      </c>
      <c r="BH301" s="37">
        <f t="shared" ca="1" si="247"/>
        <v>0</v>
      </c>
      <c r="BI301" s="37">
        <f t="shared" ca="1" si="248"/>
        <v>99</v>
      </c>
      <c r="BJ301" s="37"/>
      <c r="BK301" s="299">
        <f t="shared" ca="1" si="264"/>
        <v>3.9829498553944127</v>
      </c>
      <c r="BL301" s="299">
        <f t="shared" ca="1" si="265"/>
        <v>2.2670111675471691</v>
      </c>
      <c r="BM301" s="300">
        <f t="shared" ca="1" si="249"/>
        <v>0.27455190225164422</v>
      </c>
      <c r="BN301" s="37"/>
      <c r="BO301" s="301">
        <f t="shared" ca="1" si="267"/>
        <v>0.53302073110192016</v>
      </c>
      <c r="BP301" s="301">
        <f t="shared" ca="1" si="268"/>
        <v>0.39530000371398233</v>
      </c>
      <c r="BQ301" s="301">
        <f t="shared" ca="1" si="269"/>
        <v>7.1679265184097563E-2</v>
      </c>
      <c r="BR301" s="302">
        <f t="shared" ca="1" si="270"/>
        <v>0.39053421764632618</v>
      </c>
      <c r="BS301" s="302">
        <f t="shared" ca="1" si="271"/>
        <v>0.53302073110192016</v>
      </c>
      <c r="BT301" s="301">
        <f t="shared" ca="1" si="272"/>
        <v>0.8775890218973208</v>
      </c>
      <c r="BU301" s="301">
        <f t="shared" ca="1" si="273"/>
        <v>4.3950501045565988E-3</v>
      </c>
      <c r="BV301" s="301">
        <f t="shared" ca="1" si="274"/>
        <v>0.11801592799812258</v>
      </c>
      <c r="BW301" s="302">
        <f t="shared" ca="1" si="275"/>
        <v>0.64299289330294518</v>
      </c>
      <c r="BX301" s="302">
        <f t="shared" ca="1" si="266"/>
        <v>0.8775890218973208</v>
      </c>
      <c r="BY301" s="301">
        <f t="shared" ca="1" si="276"/>
        <v>1.7297336958682769E-2</v>
      </c>
      <c r="BZ301" s="301">
        <f t="shared" ca="1" si="277"/>
        <v>0.98270266304131726</v>
      </c>
      <c r="CA301" s="301">
        <f t="shared" ca="1" si="278"/>
        <v>0</v>
      </c>
      <c r="CB301" s="302">
        <f t="shared" ca="1" si="279"/>
        <v>9.9874823599434316E-3</v>
      </c>
      <c r="CC301" s="302">
        <f t="shared" ca="1" si="280"/>
        <v>1.7297336958682769E-2</v>
      </c>
      <c r="CD301" s="301">
        <f t="shared" ca="1" si="281"/>
        <v>0.175792227326353</v>
      </c>
      <c r="CE301" s="301">
        <f t="shared" ca="1" si="282"/>
        <v>9.4425249468244418E-2</v>
      </c>
      <c r="CF301" s="301">
        <f t="shared" ca="1" si="283"/>
        <v>0.7297825232054026</v>
      </c>
      <c r="CG301" s="302">
        <f t="shared" ca="1" si="284"/>
        <v>0.94418231160351462</v>
      </c>
      <c r="CH301" s="302">
        <f t="shared" ca="1" si="285"/>
        <v>0.175792227326353</v>
      </c>
      <c r="CI301" s="303" t="e">
        <f t="shared" ca="1" si="261"/>
        <v>#REF!</v>
      </c>
      <c r="CJ301" s="303" t="e">
        <f t="shared" ca="1" si="250"/>
        <v>#REF!</v>
      </c>
      <c r="CK301" s="303" t="e">
        <f t="shared" ca="1" si="251"/>
        <v>#REF!</v>
      </c>
      <c r="CL301" s="301" t="e">
        <f t="shared" ca="1" si="252"/>
        <v>#REF!</v>
      </c>
      <c r="CM301" s="301" t="e">
        <f t="shared" ca="1" si="253"/>
        <v>#REF!</v>
      </c>
      <c r="CN301" s="301" t="e">
        <f t="shared" ca="1" si="254"/>
        <v>#REF!</v>
      </c>
      <c r="CO301" s="302" t="e">
        <f t="shared" ca="1" si="286"/>
        <v>#REF!</v>
      </c>
      <c r="CP301" s="302">
        <f t="shared" ca="1" si="287"/>
        <v>-1</v>
      </c>
      <c r="CQ301" s="301">
        <f t="shared" ca="1" si="288"/>
        <v>4.2899980354631937E-3</v>
      </c>
      <c r="CR301" s="301">
        <f t="shared" ca="1" si="289"/>
        <v>1.6560828843824434E-2</v>
      </c>
      <c r="CS301" s="301">
        <f t="shared" ca="1" si="290"/>
        <v>0.97914917312071237</v>
      </c>
      <c r="CT301" s="302">
        <f t="shared" ca="1" si="291"/>
        <v>1.133100595068163</v>
      </c>
      <c r="CU301" s="302">
        <f t="shared" ca="1" si="292"/>
        <v>4.2899980354631937E-3</v>
      </c>
      <c r="CV301" s="37"/>
      <c r="CW301" s="298">
        <f t="shared" ca="1" si="255"/>
        <v>0.45646641452827952</v>
      </c>
      <c r="CX301" s="302">
        <f t="shared" ca="1" si="256"/>
        <v>-8.327419127864566E-2</v>
      </c>
      <c r="CY301" s="298">
        <f t="shared" ca="1" si="257"/>
        <v>0.74264972776769511</v>
      </c>
      <c r="CZ301" s="298">
        <f t="shared" ca="1" si="258"/>
        <v>0.79425285815764435</v>
      </c>
      <c r="DA301" s="304" t="e">
        <f t="shared" ca="1" si="259"/>
        <v>#NUM!</v>
      </c>
      <c r="DB301" s="305"/>
      <c r="DC301" s="304">
        <f t="shared" ca="1" si="260"/>
        <v>-999</v>
      </c>
    </row>
    <row r="302" spans="1:107" ht="14.4" x14ac:dyDescent="0.3">
      <c r="A302" s="37"/>
      <c r="B302" s="37"/>
      <c r="C302" s="37"/>
      <c r="D302" s="37" t="s">
        <v>898</v>
      </c>
      <c r="E302" s="37"/>
      <c r="F302" s="37"/>
      <c r="G302" s="37"/>
      <c r="H302" s="37"/>
      <c r="I302" s="321">
        <v>6.06</v>
      </c>
      <c r="J302" s="345">
        <v>6.2498033710842093E-3</v>
      </c>
      <c r="K302" s="346">
        <v>16.971</v>
      </c>
      <c r="L302" s="346">
        <v>4.7770000000000001</v>
      </c>
      <c r="M302" s="346">
        <v>44.131</v>
      </c>
      <c r="N302" s="346">
        <v>11.99</v>
      </c>
      <c r="O302" s="37"/>
      <c r="P302" s="345">
        <v>1.12211433107367E-2</v>
      </c>
      <c r="Q302" s="346">
        <v>28.960999999999999</v>
      </c>
      <c r="R302" s="346">
        <v>0.60599999999999998</v>
      </c>
      <c r="S302" s="346">
        <v>21.387</v>
      </c>
      <c r="T302" s="346">
        <v>66.902884244372984</v>
      </c>
      <c r="U302" s="37"/>
      <c r="V302" s="37"/>
      <c r="W302" s="345">
        <v>3.2803256332651799E-4</v>
      </c>
      <c r="X302" s="346">
        <v>1.3514410247687E-2</v>
      </c>
      <c r="Y302" s="37"/>
      <c r="Z302" s="345">
        <v>0.21589493210451702</v>
      </c>
      <c r="AA302" s="345">
        <v>2.47064901534206E-2</v>
      </c>
      <c r="AB302" s="346">
        <v>0.144951742421811</v>
      </c>
      <c r="AC302" s="345">
        <v>3.75363571988316E-3</v>
      </c>
      <c r="AD302" s="37"/>
      <c r="AE302" s="347"/>
      <c r="AF302" s="347"/>
      <c r="AG302" s="37" t="str">
        <f t="shared" ca="1" si="293"/>
        <v>W_ID_125_FS_001</v>
      </c>
      <c r="AH302" s="37"/>
      <c r="AI302" s="37"/>
      <c r="AJ302" s="37"/>
      <c r="AK302" s="37"/>
      <c r="AL302" s="37">
        <f t="shared" ca="1" si="244"/>
        <v>6.06</v>
      </c>
      <c r="AM302" s="37">
        <f t="shared" ref="AM302:AW325" ca="1" si="295">ABS(INDIRECT(AM$5&amp;(CELL("row", AM302))))</f>
        <v>6.2498033710842093E-3</v>
      </c>
      <c r="AN302" s="37">
        <f t="shared" ca="1" si="295"/>
        <v>16.971</v>
      </c>
      <c r="AO302" s="37">
        <f t="shared" ca="1" si="295"/>
        <v>4.7770000000000001</v>
      </c>
      <c r="AP302" s="37">
        <f t="shared" ca="1" si="295"/>
        <v>44.131</v>
      </c>
      <c r="AQ302" s="37">
        <f t="shared" ca="1" si="295"/>
        <v>11.99</v>
      </c>
      <c r="AR302" s="37">
        <f t="shared" ca="1" si="295"/>
        <v>0</v>
      </c>
      <c r="AS302" s="37">
        <f t="shared" ca="1" si="295"/>
        <v>1.12211433107367E-2</v>
      </c>
      <c r="AT302" s="37">
        <f t="shared" ca="1" si="295"/>
        <v>28.960999999999999</v>
      </c>
      <c r="AU302" s="37">
        <f t="shared" ca="1" si="295"/>
        <v>0.60599999999999998</v>
      </c>
      <c r="AV302" s="37">
        <f t="shared" ca="1" si="295"/>
        <v>21.387</v>
      </c>
      <c r="AW302" s="37">
        <f t="shared" ca="1" si="295"/>
        <v>66.902884244372984</v>
      </c>
      <c r="AX302" s="37"/>
      <c r="AY302" s="37"/>
      <c r="AZ302" s="37">
        <f t="shared" ca="1" si="294"/>
        <v>3.2803256332651799E-4</v>
      </c>
      <c r="BA302" s="37">
        <f t="shared" ca="1" si="294"/>
        <v>1.3514410247687E-2</v>
      </c>
      <c r="BB302" s="37">
        <f t="shared" ca="1" si="294"/>
        <v>0</v>
      </c>
      <c r="BC302" s="37">
        <f t="shared" ca="1" si="294"/>
        <v>0.21589493210451702</v>
      </c>
      <c r="BD302" s="37">
        <f t="shared" ca="1" si="294"/>
        <v>2.47064901534206E-2</v>
      </c>
      <c r="BE302" s="37">
        <f t="shared" ca="1" si="294"/>
        <v>0.144951742421811</v>
      </c>
      <c r="BF302" s="37">
        <f t="shared" ca="1" si="294"/>
        <v>3.75363571988316E-3</v>
      </c>
      <c r="BG302" s="37">
        <f t="shared" ca="1" si="294"/>
        <v>0</v>
      </c>
      <c r="BH302" s="37">
        <f t="shared" ca="1" si="247"/>
        <v>0</v>
      </c>
      <c r="BI302" s="37">
        <f t="shared" ca="1" si="248"/>
        <v>99</v>
      </c>
      <c r="BJ302" s="37"/>
      <c r="BK302" s="299">
        <f t="shared" ca="1" si="264"/>
        <v>4.0583721526479435</v>
      </c>
      <c r="BL302" s="299">
        <f t="shared" ca="1" si="265"/>
        <v>2.3907052627652732</v>
      </c>
      <c r="BM302" s="300">
        <f t="shared" ca="1" si="249"/>
        <v>0.2585899939574251</v>
      </c>
      <c r="BN302" s="37"/>
      <c r="BO302" s="301">
        <f t="shared" ca="1" si="267"/>
        <v>0.65239925104182761</v>
      </c>
      <c r="BP302" s="301">
        <f t="shared" ca="1" si="268"/>
        <v>0.34128133190441245</v>
      </c>
      <c r="BQ302" s="301">
        <f t="shared" ca="1" si="269"/>
        <v>6.3194170537599157E-3</v>
      </c>
      <c r="BR302" s="302">
        <f t="shared" ca="1" si="270"/>
        <v>0.38399235842352786</v>
      </c>
      <c r="BS302" s="302">
        <f t="shared" ca="1" si="271"/>
        <v>0.65239925104182761</v>
      </c>
      <c r="BT302" s="301">
        <f t="shared" ca="1" si="272"/>
        <v>0.96968146085282159</v>
      </c>
      <c r="BU302" s="301">
        <f t="shared" ca="1" si="273"/>
        <v>2.092579145373373E-2</v>
      </c>
      <c r="BV302" s="301">
        <f t="shared" ca="1" si="274"/>
        <v>9.3927476934446575E-3</v>
      </c>
      <c r="BW302" s="302">
        <f t="shared" ca="1" si="275"/>
        <v>0.57073988125803976</v>
      </c>
      <c r="BX302" s="302">
        <f t="shared" ca="1" si="266"/>
        <v>0.96968146085282159</v>
      </c>
      <c r="BY302" s="301">
        <f t="shared" ca="1" si="276"/>
        <v>0.10363236972183201</v>
      </c>
      <c r="BZ302" s="301">
        <f t="shared" ca="1" si="277"/>
        <v>0.89636763027816801</v>
      </c>
      <c r="CA302" s="301">
        <f t="shared" ca="1" si="278"/>
        <v>0</v>
      </c>
      <c r="CB302" s="302">
        <f t="shared" ca="1" si="279"/>
        <v>5.983733027738581E-2</v>
      </c>
      <c r="CC302" s="302">
        <f t="shared" ca="1" si="280"/>
        <v>0.10363236972183201</v>
      </c>
      <c r="CD302" s="301">
        <f t="shared" ca="1" si="281"/>
        <v>0.24700026943626119</v>
      </c>
      <c r="CE302" s="301">
        <f t="shared" ca="1" si="282"/>
        <v>0.18240374166752937</v>
      </c>
      <c r="CF302" s="301">
        <f t="shared" ca="1" si="283"/>
        <v>0.57059598889620944</v>
      </c>
      <c r="CG302" s="302">
        <f t="shared" ca="1" si="284"/>
        <v>0.80148514395095027</v>
      </c>
      <c r="CH302" s="302">
        <f t="shared" ca="1" si="285"/>
        <v>0.24700026943626119</v>
      </c>
      <c r="CI302" s="303" t="e">
        <f t="shared" ca="1" si="261"/>
        <v>#REF!</v>
      </c>
      <c r="CJ302" s="303" t="e">
        <f t="shared" ca="1" si="250"/>
        <v>#REF!</v>
      </c>
      <c r="CK302" s="303" t="e">
        <f t="shared" ca="1" si="251"/>
        <v>#REF!</v>
      </c>
      <c r="CL302" s="301" t="e">
        <f t="shared" ca="1" si="252"/>
        <v>#REF!</v>
      </c>
      <c r="CM302" s="301" t="e">
        <f t="shared" ca="1" si="253"/>
        <v>#REF!</v>
      </c>
      <c r="CN302" s="301" t="e">
        <f t="shared" ca="1" si="254"/>
        <v>#REF!</v>
      </c>
      <c r="CO302" s="302" t="e">
        <f t="shared" ca="1" si="286"/>
        <v>#REF!</v>
      </c>
      <c r="CP302" s="302">
        <f t="shared" ca="1" si="287"/>
        <v>-1</v>
      </c>
      <c r="CQ302" s="301">
        <f t="shared" ca="1" si="288"/>
        <v>4.8111938273025946E-3</v>
      </c>
      <c r="CR302" s="301">
        <f t="shared" ca="1" si="289"/>
        <v>1.3542556663145657E-2</v>
      </c>
      <c r="CS302" s="301">
        <f t="shared" ca="1" si="290"/>
        <v>0.9816462495095517</v>
      </c>
      <c r="CT302" s="302">
        <f t="shared" ca="1" si="291"/>
        <v>1.136284907624564</v>
      </c>
      <c r="CU302" s="302">
        <f t="shared" ca="1" si="292"/>
        <v>4.8111938273025946E-3</v>
      </c>
      <c r="CV302" s="37"/>
      <c r="CW302" s="298">
        <f t="shared" ca="1" si="255"/>
        <v>0.27949129946785889</v>
      </c>
      <c r="CX302" s="302">
        <f t="shared" ca="1" si="256"/>
        <v>-0.28643328602168938</v>
      </c>
      <c r="CY302" s="298">
        <f t="shared" ca="1" si="257"/>
        <v>0.73095939182227754</v>
      </c>
      <c r="CZ302" s="298">
        <f t="shared" ca="1" si="258"/>
        <v>0.73786317789345246</v>
      </c>
      <c r="DA302" s="304" t="e">
        <f t="shared" ca="1" si="259"/>
        <v>#NUM!</v>
      </c>
      <c r="DB302" s="305"/>
      <c r="DC302" s="304">
        <f t="shared" ca="1" si="260"/>
        <v>-999</v>
      </c>
    </row>
    <row r="303" spans="1:107" ht="14.4" x14ac:dyDescent="0.3">
      <c r="A303" s="37"/>
      <c r="B303" s="37"/>
      <c r="C303" s="37"/>
      <c r="D303" s="37" t="s">
        <v>899</v>
      </c>
      <c r="E303" s="37"/>
      <c r="F303" s="37"/>
      <c r="G303" s="37"/>
      <c r="H303" s="37"/>
      <c r="I303" s="321">
        <v>5.74</v>
      </c>
      <c r="J303" s="345">
        <v>0</v>
      </c>
      <c r="K303" s="346">
        <v>12.502000000000001</v>
      </c>
      <c r="L303" s="346">
        <v>5.4729999999999999</v>
      </c>
      <c r="M303" s="346">
        <v>33.503664457988201</v>
      </c>
      <c r="N303" s="346">
        <v>12.824</v>
      </c>
      <c r="O303" s="37"/>
      <c r="P303" s="345">
        <v>5.7251245239198596E-3</v>
      </c>
      <c r="Q303" s="346">
        <v>32.576000000000001</v>
      </c>
      <c r="R303" s="346">
        <v>0.60399999999999998</v>
      </c>
      <c r="S303" s="346">
        <v>10.705</v>
      </c>
      <c r="T303" s="346">
        <v>68.292103846153836</v>
      </c>
      <c r="U303" s="37"/>
      <c r="V303" s="37"/>
      <c r="W303" s="345">
        <v>2.8258831849092397E-4</v>
      </c>
      <c r="X303" s="346">
        <v>1.7549902067535199E-2</v>
      </c>
      <c r="Y303" s="37"/>
      <c r="Z303" s="345">
        <v>0.211637388743217</v>
      </c>
      <c r="AA303" s="345">
        <v>2.2452189041974702E-2</v>
      </c>
      <c r="AB303" s="346">
        <v>0.18513319199456099</v>
      </c>
      <c r="AC303" s="345">
        <v>4.4412415144959401E-3</v>
      </c>
      <c r="AD303" s="37"/>
      <c r="AE303" s="347"/>
      <c r="AF303" s="347"/>
      <c r="AG303" s="37" t="str">
        <f t="shared" ca="1" si="293"/>
        <v>W_ID_126_FS_001</v>
      </c>
      <c r="AH303" s="37"/>
      <c r="AI303" s="37"/>
      <c r="AJ303" s="37"/>
      <c r="AK303" s="37"/>
      <c r="AL303" s="37">
        <f t="shared" ca="1" si="244"/>
        <v>5.74</v>
      </c>
      <c r="AM303" s="37">
        <f t="shared" ca="1" si="295"/>
        <v>0</v>
      </c>
      <c r="AN303" s="37">
        <f t="shared" ca="1" si="295"/>
        <v>12.502000000000001</v>
      </c>
      <c r="AO303" s="37">
        <f t="shared" ca="1" si="295"/>
        <v>5.4729999999999999</v>
      </c>
      <c r="AP303" s="37">
        <f t="shared" ca="1" si="295"/>
        <v>33.503664457988201</v>
      </c>
      <c r="AQ303" s="37">
        <f t="shared" ca="1" si="295"/>
        <v>12.824</v>
      </c>
      <c r="AR303" s="37">
        <f t="shared" ca="1" si="295"/>
        <v>0</v>
      </c>
      <c r="AS303" s="37">
        <f t="shared" ca="1" si="295"/>
        <v>5.7251245239198596E-3</v>
      </c>
      <c r="AT303" s="37">
        <f t="shared" ca="1" si="295"/>
        <v>32.576000000000001</v>
      </c>
      <c r="AU303" s="37">
        <f t="shared" ca="1" si="295"/>
        <v>0.60399999999999998</v>
      </c>
      <c r="AV303" s="37">
        <f t="shared" ca="1" si="295"/>
        <v>10.705</v>
      </c>
      <c r="AW303" s="37">
        <f t="shared" ca="1" si="295"/>
        <v>68.292103846153836</v>
      </c>
      <c r="AX303" s="37"/>
      <c r="AY303" s="37"/>
      <c r="AZ303" s="37">
        <f t="shared" ca="1" si="294"/>
        <v>2.8258831849092397E-4</v>
      </c>
      <c r="BA303" s="37">
        <f t="shared" ca="1" si="294"/>
        <v>1.7549902067535199E-2</v>
      </c>
      <c r="BB303" s="37">
        <f t="shared" ca="1" si="294"/>
        <v>0</v>
      </c>
      <c r="BC303" s="37">
        <f t="shared" ca="1" si="294"/>
        <v>0.211637388743217</v>
      </c>
      <c r="BD303" s="37">
        <f t="shared" ca="1" si="294"/>
        <v>2.2452189041974702E-2</v>
      </c>
      <c r="BE303" s="37">
        <f t="shared" ca="1" si="294"/>
        <v>0.18513319199456099</v>
      </c>
      <c r="BF303" s="37">
        <f t="shared" ca="1" si="294"/>
        <v>4.4412415144959401E-3</v>
      </c>
      <c r="BG303" s="37">
        <f t="shared" ca="1" si="294"/>
        <v>0</v>
      </c>
      <c r="BH303" s="37">
        <f t="shared" ca="1" si="247"/>
        <v>0</v>
      </c>
      <c r="BI303" s="37">
        <f t="shared" ca="1" si="248"/>
        <v>99</v>
      </c>
      <c r="BJ303" s="37"/>
      <c r="BK303" s="299">
        <f t="shared" ca="1" si="264"/>
        <v>3.4222672047792995</v>
      </c>
      <c r="BL303" s="299">
        <f t="shared" ca="1" si="265"/>
        <v>2.2929492020384612</v>
      </c>
      <c r="BM303" s="300">
        <f t="shared" ca="1" si="249"/>
        <v>0.19759846738150794</v>
      </c>
      <c r="BN303" s="37"/>
      <c r="BO303" s="301">
        <f t="shared" ca="1" si="267"/>
        <v>0.68123366705795718</v>
      </c>
      <c r="BP303" s="301">
        <f t="shared" ca="1" si="268"/>
        <v>0.31577321870626085</v>
      </c>
      <c r="BQ303" s="301">
        <f t="shared" ca="1" si="269"/>
        <v>2.9931142357819923E-3</v>
      </c>
      <c r="BR303" s="302">
        <f t="shared" ca="1" si="270"/>
        <v>0.39680046836732197</v>
      </c>
      <c r="BS303" s="302">
        <f t="shared" ca="1" si="271"/>
        <v>0.68123366705795718</v>
      </c>
      <c r="BT303" s="301">
        <f t="shared" ca="1" si="272"/>
        <v>0.99562555234958428</v>
      </c>
      <c r="BU303" s="301">
        <f t="shared" ca="1" si="273"/>
        <v>0</v>
      </c>
      <c r="BV303" s="301">
        <f t="shared" ca="1" si="274"/>
        <v>4.3744476504158436E-3</v>
      </c>
      <c r="BW303" s="302">
        <f t="shared" ca="1" si="275"/>
        <v>0.57992536862858513</v>
      </c>
      <c r="BX303" s="302">
        <f t="shared" ca="1" si="266"/>
        <v>0.99562555234958428</v>
      </c>
      <c r="BY303" s="301">
        <f t="shared" ca="1" si="276"/>
        <v>0</v>
      </c>
      <c r="BZ303" s="301">
        <f t="shared" ca="1" si="277"/>
        <v>1</v>
      </c>
      <c r="CA303" s="301">
        <f t="shared" ca="1" si="278"/>
        <v>0</v>
      </c>
      <c r="CB303" s="302">
        <f t="shared" ca="1" si="279"/>
        <v>0</v>
      </c>
      <c r="CC303" s="302">
        <f t="shared" ca="1" si="280"/>
        <v>0</v>
      </c>
      <c r="CD303" s="301">
        <f t="shared" ca="1" si="281"/>
        <v>0.29197000779792293</v>
      </c>
      <c r="CE303" s="301">
        <f t="shared" ca="1" si="282"/>
        <v>9.5946062545332916E-2</v>
      </c>
      <c r="CF303" s="301">
        <f t="shared" ca="1" si="283"/>
        <v>0.61208392965674419</v>
      </c>
      <c r="CG303" s="302">
        <f t="shared" ca="1" si="284"/>
        <v>0.87535679607716332</v>
      </c>
      <c r="CH303" s="302">
        <f t="shared" ca="1" si="285"/>
        <v>0.29197000779792293</v>
      </c>
      <c r="CI303" s="303" t="e">
        <f t="shared" ca="1" si="261"/>
        <v>#REF!</v>
      </c>
      <c r="CJ303" s="303" t="e">
        <f t="shared" ca="1" si="250"/>
        <v>#REF!</v>
      </c>
      <c r="CK303" s="303" t="e">
        <f t="shared" ca="1" si="251"/>
        <v>#REF!</v>
      </c>
      <c r="CL303" s="301" t="e">
        <f t="shared" ca="1" si="252"/>
        <v>#REF!</v>
      </c>
      <c r="CM303" s="301" t="e">
        <f t="shared" ca="1" si="253"/>
        <v>#REF!</v>
      </c>
      <c r="CN303" s="301" t="e">
        <f t="shared" ca="1" si="254"/>
        <v>#REF!</v>
      </c>
      <c r="CO303" s="302" t="e">
        <f t="shared" ca="1" si="286"/>
        <v>#REF!</v>
      </c>
      <c r="CP303" s="302">
        <f t="shared" ca="1" si="287"/>
        <v>-1</v>
      </c>
      <c r="CQ303" s="301">
        <f t="shared" ca="1" si="288"/>
        <v>3.4268078217392418E-3</v>
      </c>
      <c r="CR303" s="301">
        <f t="shared" ca="1" si="289"/>
        <v>1.5001535121083721E-2</v>
      </c>
      <c r="CS303" s="301">
        <f t="shared" ca="1" si="290"/>
        <v>0.98157165705717708</v>
      </c>
      <c r="CT303" s="302">
        <f t="shared" ca="1" si="291"/>
        <v>1.1353994312401945</v>
      </c>
      <c r="CU303" s="302">
        <f t="shared" ca="1" si="292"/>
        <v>3.4268078217392418E-3</v>
      </c>
      <c r="CV303" s="37"/>
      <c r="CW303" s="298">
        <f t="shared" ca="1" si="255"/>
        <v>0.36842738693892163</v>
      </c>
      <c r="CX303" s="302">
        <f t="shared" ca="1" si="256"/>
        <v>-4.8641414239828151E-2</v>
      </c>
      <c r="CY303" s="298">
        <f t="shared" ca="1" si="257"/>
        <v>0.7928594942481314</v>
      </c>
      <c r="CZ303" s="298">
        <f t="shared" ca="1" si="258"/>
        <v>0.81404688243693479</v>
      </c>
      <c r="DA303" s="304" t="e">
        <f t="shared" ca="1" si="259"/>
        <v>#NUM!</v>
      </c>
      <c r="DB303" s="305"/>
      <c r="DC303" s="304">
        <f t="shared" ca="1" si="260"/>
        <v>-999</v>
      </c>
    </row>
    <row r="304" spans="1:107" ht="14.4" x14ac:dyDescent="0.3">
      <c r="A304" s="37"/>
      <c r="B304" s="37"/>
      <c r="C304" s="37"/>
      <c r="D304" s="37" t="s">
        <v>900</v>
      </c>
      <c r="E304" s="37"/>
      <c r="F304" s="37"/>
      <c r="G304" s="37"/>
      <c r="H304" s="37"/>
      <c r="I304" s="321">
        <v>6.5</v>
      </c>
      <c r="J304" s="345">
        <v>1.0314963933974399E-3</v>
      </c>
      <c r="K304" s="346">
        <v>8.3940000000000001</v>
      </c>
      <c r="L304" s="346">
        <v>3.7040000000000002</v>
      </c>
      <c r="M304" s="346">
        <v>25.04</v>
      </c>
      <c r="N304" s="346">
        <v>7.7460000000000004</v>
      </c>
      <c r="O304" s="37"/>
      <c r="P304" s="345">
        <v>1.3810912381612299E-2</v>
      </c>
      <c r="Q304" s="346">
        <v>20.463999999999999</v>
      </c>
      <c r="R304" s="346">
        <v>2.8519999999999999</v>
      </c>
      <c r="S304" s="346">
        <v>17.167000000000002</v>
      </c>
      <c r="T304" s="346">
        <v>56.135639999999995</v>
      </c>
      <c r="U304" s="37"/>
      <c r="V304" s="37"/>
      <c r="W304" s="345">
        <v>2.3763534630974399E-4</v>
      </c>
      <c r="X304" s="346">
        <v>1.2953262255547599E-2</v>
      </c>
      <c r="Y304" s="37"/>
      <c r="Z304" s="345">
        <v>0.16541866074120098</v>
      </c>
      <c r="AA304" s="345">
        <v>6.4508982616338197E-3</v>
      </c>
      <c r="AB304" s="346">
        <v>4.5473290204383803E-3</v>
      </c>
      <c r="AC304" s="345">
        <v>1.0426748616798002E-3</v>
      </c>
      <c r="AD304" s="37"/>
      <c r="AE304" s="350">
        <v>-8.07</v>
      </c>
      <c r="AF304" s="350">
        <v>-50.3</v>
      </c>
      <c r="AG304" s="37" t="str">
        <f t="shared" ca="1" si="293"/>
        <v>W_ID_127_FS_001</v>
      </c>
      <c r="AH304" s="37"/>
      <c r="AI304" s="37"/>
      <c r="AJ304" s="37"/>
      <c r="AK304" s="37"/>
      <c r="AL304" s="37">
        <f t="shared" ca="1" si="244"/>
        <v>6.5</v>
      </c>
      <c r="AM304" s="37">
        <f t="shared" ca="1" si="295"/>
        <v>1.0314963933974399E-3</v>
      </c>
      <c r="AN304" s="37">
        <f t="shared" ca="1" si="295"/>
        <v>8.3940000000000001</v>
      </c>
      <c r="AO304" s="37">
        <f t="shared" ca="1" si="295"/>
        <v>3.7040000000000002</v>
      </c>
      <c r="AP304" s="37">
        <f t="shared" ca="1" si="295"/>
        <v>25.04</v>
      </c>
      <c r="AQ304" s="37">
        <f t="shared" ca="1" si="295"/>
        <v>7.7460000000000004</v>
      </c>
      <c r="AR304" s="37">
        <f t="shared" ca="1" si="295"/>
        <v>0</v>
      </c>
      <c r="AS304" s="37">
        <f t="shared" ca="1" si="295"/>
        <v>1.3810912381612299E-2</v>
      </c>
      <c r="AT304" s="37">
        <f t="shared" ca="1" si="295"/>
        <v>20.463999999999999</v>
      </c>
      <c r="AU304" s="37">
        <f t="shared" ca="1" si="295"/>
        <v>2.8519999999999999</v>
      </c>
      <c r="AV304" s="37">
        <f t="shared" ca="1" si="295"/>
        <v>17.167000000000002</v>
      </c>
      <c r="AW304" s="37">
        <f t="shared" ca="1" si="295"/>
        <v>56.135639999999995</v>
      </c>
      <c r="AX304" s="37"/>
      <c r="AY304" s="37"/>
      <c r="AZ304" s="37">
        <f t="shared" ca="1" si="294"/>
        <v>2.3763534630974399E-4</v>
      </c>
      <c r="BA304" s="37">
        <f t="shared" ca="1" si="294"/>
        <v>1.2953262255547599E-2</v>
      </c>
      <c r="BB304" s="37">
        <f t="shared" ca="1" si="294"/>
        <v>0</v>
      </c>
      <c r="BC304" s="37">
        <f t="shared" ca="1" si="294"/>
        <v>0.16541866074120098</v>
      </c>
      <c r="BD304" s="37">
        <f t="shared" ca="1" si="294"/>
        <v>6.4508982616338197E-3</v>
      </c>
      <c r="BE304" s="37">
        <f t="shared" ca="1" si="294"/>
        <v>4.5473290204383803E-3</v>
      </c>
      <c r="BF304" s="37">
        <f t="shared" ca="1" si="294"/>
        <v>1.0426748616798002E-3</v>
      </c>
      <c r="BG304" s="37">
        <f t="shared" ca="1" si="294"/>
        <v>0</v>
      </c>
      <c r="BH304" s="37">
        <f t="shared" ca="1" si="247"/>
        <v>-8.07</v>
      </c>
      <c r="BI304" s="37">
        <f t="shared" ca="1" si="248"/>
        <v>-50.3</v>
      </c>
      <c r="BJ304" s="37"/>
      <c r="BK304" s="299">
        <f t="shared" ca="1" si="264"/>
        <v>2.3472388694041193</v>
      </c>
      <c r="BL304" s="299">
        <f t="shared" ca="1" si="265"/>
        <v>2.0048987995999998</v>
      </c>
      <c r="BM304" s="300">
        <f t="shared" ca="1" si="249"/>
        <v>7.8660211565057342E-2</v>
      </c>
      <c r="BN304" s="37"/>
      <c r="BO304" s="301">
        <f t="shared" ca="1" si="267"/>
        <v>0.22217089958265768</v>
      </c>
      <c r="BP304" s="301">
        <f t="shared" ca="1" si="268"/>
        <v>0.7740805873848462</v>
      </c>
      <c r="BQ304" s="301">
        <f t="shared" ca="1" si="269"/>
        <v>3.7485130324961761E-3</v>
      </c>
      <c r="BR304" s="302">
        <f t="shared" ca="1" si="270"/>
        <v>0.13260988541764987</v>
      </c>
      <c r="BS304" s="302">
        <f t="shared" ca="1" si="271"/>
        <v>0.22217089958265768</v>
      </c>
      <c r="BT304" s="301">
        <f t="shared" ca="1" si="272"/>
        <v>0.97855712555653407</v>
      </c>
      <c r="BU304" s="301">
        <f t="shared" ca="1" si="273"/>
        <v>4.9324577098559946E-3</v>
      </c>
      <c r="BV304" s="301">
        <f t="shared" ca="1" si="274"/>
        <v>1.651041673360985E-2</v>
      </c>
      <c r="BW304" s="302">
        <f t="shared" ca="1" si="275"/>
        <v>0.58408346249864218</v>
      </c>
      <c r="BX304" s="302">
        <f t="shared" ca="1" si="266"/>
        <v>0.97855712555653407</v>
      </c>
      <c r="BY304" s="301">
        <f t="shared" ca="1" si="276"/>
        <v>1.9519448701571646E-2</v>
      </c>
      <c r="BZ304" s="301">
        <f t="shared" ca="1" si="277"/>
        <v>0.98048055129842837</v>
      </c>
      <c r="CA304" s="301">
        <f t="shared" ca="1" si="278"/>
        <v>0</v>
      </c>
      <c r="CB304" s="302">
        <f t="shared" ca="1" si="279"/>
        <v>1.1270529680287468E-2</v>
      </c>
      <c r="CC304" s="302">
        <f t="shared" ca="1" si="280"/>
        <v>1.9519448701571646E-2</v>
      </c>
      <c r="CD304" s="301">
        <f t="shared" ca="1" si="281"/>
        <v>0.21824392982408242</v>
      </c>
      <c r="CE304" s="301">
        <f t="shared" ca="1" si="282"/>
        <v>0.18308217080189715</v>
      </c>
      <c r="CF304" s="301">
        <f t="shared" ca="1" si="283"/>
        <v>0.59867389937402038</v>
      </c>
      <c r="CG304" s="302">
        <f t="shared" ca="1" si="284"/>
        <v>0.81730279668760653</v>
      </c>
      <c r="CH304" s="302">
        <f t="shared" ca="1" si="285"/>
        <v>0.21824392982408242</v>
      </c>
      <c r="CI304" s="303" t="e">
        <f t="shared" ca="1" si="261"/>
        <v>#REF!</v>
      </c>
      <c r="CJ304" s="303" t="e">
        <f t="shared" ca="1" si="250"/>
        <v>#REF!</v>
      </c>
      <c r="CK304" s="303" t="e">
        <f t="shared" ca="1" si="251"/>
        <v>#REF!</v>
      </c>
      <c r="CL304" s="301" t="e">
        <f t="shared" ca="1" si="252"/>
        <v>#REF!</v>
      </c>
      <c r="CM304" s="301" t="e">
        <f t="shared" ca="1" si="253"/>
        <v>#REF!</v>
      </c>
      <c r="CN304" s="301" t="e">
        <f t="shared" ca="1" si="254"/>
        <v>#REF!</v>
      </c>
      <c r="CO304" s="302" t="e">
        <f t="shared" ca="1" si="286"/>
        <v>#REF!</v>
      </c>
      <c r="CP304" s="302">
        <f t="shared" ca="1" si="287"/>
        <v>-1</v>
      </c>
      <c r="CQ304" s="301">
        <f t="shared" ca="1" si="288"/>
        <v>2.967548229461684E-3</v>
      </c>
      <c r="CR304" s="301">
        <f t="shared" ca="1" si="289"/>
        <v>1.3094828022308883E-2</v>
      </c>
      <c r="CS304" s="301">
        <f t="shared" ca="1" si="290"/>
        <v>0.98393762374822935</v>
      </c>
      <c r="CT304" s="302">
        <f t="shared" ca="1" si="291"/>
        <v>1.1378662364897716</v>
      </c>
      <c r="CU304" s="302">
        <f t="shared" ca="1" si="292"/>
        <v>2.967548229461684E-3</v>
      </c>
      <c r="CV304" s="37"/>
      <c r="CW304" s="298">
        <f t="shared" ca="1" si="255"/>
        <v>0.24826446336972952</v>
      </c>
      <c r="CX304" s="302">
        <f t="shared" ca="1" si="256"/>
        <v>-0.26129236851859861</v>
      </c>
      <c r="CY304" s="298">
        <f t="shared" ca="1" si="257"/>
        <v>0.75570731707317085</v>
      </c>
      <c r="CZ304" s="298">
        <f t="shared" ca="1" si="258"/>
        <v>0.81524849231852803</v>
      </c>
      <c r="DA304" s="304" t="e">
        <f t="shared" ca="1" si="259"/>
        <v>#NUM!</v>
      </c>
      <c r="DB304" s="305"/>
      <c r="DC304" s="304">
        <f t="shared" ca="1" si="260"/>
        <v>-999</v>
      </c>
    </row>
    <row r="305" spans="1:107" ht="14.4" x14ac:dyDescent="0.3">
      <c r="A305" s="37"/>
      <c r="B305" s="37"/>
      <c r="C305" s="37"/>
      <c r="D305" s="37" t="s">
        <v>901</v>
      </c>
      <c r="E305" s="37"/>
      <c r="F305" s="37"/>
      <c r="G305" s="37"/>
      <c r="H305" s="37"/>
      <c r="I305" s="321">
        <v>6.67</v>
      </c>
      <c r="J305" s="345">
        <v>1.0314963933974399E-3</v>
      </c>
      <c r="K305" s="346">
        <v>1.764</v>
      </c>
      <c r="L305" s="346">
        <v>0.69</v>
      </c>
      <c r="M305" s="346">
        <v>5.0250000000000004</v>
      </c>
      <c r="N305" s="346">
        <v>1.5680000000000001</v>
      </c>
      <c r="O305" s="37"/>
      <c r="P305" s="345">
        <v>1.84601737330264E-2</v>
      </c>
      <c r="Q305" s="346">
        <v>1.8819999999999999</v>
      </c>
      <c r="R305" s="346">
        <v>2.8679999999999999</v>
      </c>
      <c r="S305" s="346">
        <v>16.143999999999998</v>
      </c>
      <c r="T305" s="346">
        <v>16.800014000000001</v>
      </c>
      <c r="U305" s="37"/>
      <c r="V305" s="37"/>
      <c r="W305" s="345">
        <v>1.8693092618362399E-4</v>
      </c>
      <c r="X305" s="346">
        <v>1.49803266734262E-3</v>
      </c>
      <c r="Y305" s="37"/>
      <c r="Z305" s="345">
        <v>3.9571848272959502E-2</v>
      </c>
      <c r="AA305" s="345">
        <v>5.0695687582764304E-3</v>
      </c>
      <c r="AB305" s="346">
        <v>0.28562611315369801</v>
      </c>
      <c r="AC305" s="345">
        <v>1.87497031704199E-3</v>
      </c>
      <c r="AD305" s="37"/>
      <c r="AE305" s="350">
        <v>-8.6</v>
      </c>
      <c r="AF305" s="350">
        <v>-52.9</v>
      </c>
      <c r="AG305" s="37" t="str">
        <f t="shared" ca="1" si="293"/>
        <v>W_ID_128_FS_001</v>
      </c>
      <c r="AH305" s="37"/>
      <c r="AI305" s="37"/>
      <c r="AJ305" s="37"/>
      <c r="AK305" s="37"/>
      <c r="AL305" s="37">
        <f t="shared" ca="1" si="244"/>
        <v>6.67</v>
      </c>
      <c r="AM305" s="37">
        <f t="shared" ca="1" si="295"/>
        <v>1.0314963933974399E-3</v>
      </c>
      <c r="AN305" s="37">
        <f t="shared" ca="1" si="295"/>
        <v>1.764</v>
      </c>
      <c r="AO305" s="37">
        <f t="shared" ca="1" si="295"/>
        <v>0.69</v>
      </c>
      <c r="AP305" s="37">
        <f t="shared" ca="1" si="295"/>
        <v>5.0250000000000004</v>
      </c>
      <c r="AQ305" s="37">
        <f t="shared" ca="1" si="295"/>
        <v>1.5680000000000001</v>
      </c>
      <c r="AR305" s="37">
        <f t="shared" ca="1" si="295"/>
        <v>0</v>
      </c>
      <c r="AS305" s="37">
        <f t="shared" ca="1" si="295"/>
        <v>1.84601737330264E-2</v>
      </c>
      <c r="AT305" s="37">
        <f t="shared" ca="1" si="295"/>
        <v>1.8819999999999999</v>
      </c>
      <c r="AU305" s="37">
        <f t="shared" ca="1" si="295"/>
        <v>2.8679999999999999</v>
      </c>
      <c r="AV305" s="37">
        <f t="shared" ca="1" si="295"/>
        <v>16.143999999999998</v>
      </c>
      <c r="AW305" s="37">
        <f t="shared" ca="1" si="295"/>
        <v>16.800014000000001</v>
      </c>
      <c r="AX305" s="37"/>
      <c r="AY305" s="37"/>
      <c r="AZ305" s="37">
        <f t="shared" ca="1" si="294"/>
        <v>1.8693092618362399E-4</v>
      </c>
      <c r="BA305" s="37">
        <f t="shared" ca="1" si="294"/>
        <v>1.49803266734262E-3</v>
      </c>
      <c r="BB305" s="37">
        <f t="shared" ca="1" si="294"/>
        <v>0</v>
      </c>
      <c r="BC305" s="37">
        <f t="shared" ca="1" si="294"/>
        <v>3.9571848272959502E-2</v>
      </c>
      <c r="BD305" s="37">
        <f t="shared" ca="1" si="294"/>
        <v>5.0695687582764304E-3</v>
      </c>
      <c r="BE305" s="37">
        <f t="shared" ca="1" si="294"/>
        <v>0.28562611315369801</v>
      </c>
      <c r="BF305" s="37">
        <f t="shared" ca="1" si="294"/>
        <v>1.87497031704199E-3</v>
      </c>
      <c r="BG305" s="37">
        <f t="shared" ca="1" si="294"/>
        <v>0</v>
      </c>
      <c r="BH305" s="37">
        <f t="shared" ca="1" si="247"/>
        <v>-8.6</v>
      </c>
      <c r="BI305" s="37">
        <f t="shared" ca="1" si="248"/>
        <v>-52.9</v>
      </c>
      <c r="BJ305" s="37"/>
      <c r="BK305" s="299">
        <f t="shared" ca="1" si="264"/>
        <v>0.48981304958314781</v>
      </c>
      <c r="BL305" s="299">
        <f t="shared" ca="1" si="265"/>
        <v>0.81553304945999994</v>
      </c>
      <c r="BM305" s="300">
        <f t="shared" ca="1" si="249"/>
        <v>-0.24952769239944353</v>
      </c>
      <c r="BN305" s="37"/>
      <c r="BO305" s="301">
        <f t="shared" ca="1" si="267"/>
        <v>2.5417489578471644E-2</v>
      </c>
      <c r="BP305" s="301">
        <f t="shared" ca="1" si="268"/>
        <v>0.96834962953050852</v>
      </c>
      <c r="BQ305" s="301">
        <f t="shared" ca="1" si="269"/>
        <v>6.2328808910198522E-3</v>
      </c>
      <c r="BR305" s="302">
        <f t="shared" ca="1" si="270"/>
        <v>2.1873166047470152E-2</v>
      </c>
      <c r="BS305" s="302">
        <f t="shared" ca="1" si="271"/>
        <v>2.5417489578471644E-2</v>
      </c>
      <c r="BT305" s="301">
        <f t="shared" ca="1" si="272"/>
        <v>0.76921379701993442</v>
      </c>
      <c r="BU305" s="301">
        <f t="shared" ca="1" si="273"/>
        <v>4.2159471699129265E-2</v>
      </c>
      <c r="BV305" s="301">
        <f t="shared" ca="1" si="274"/>
        <v>0.18862673128093643</v>
      </c>
      <c r="BW305" s="302">
        <f t="shared" ca="1" si="275"/>
        <v>0.66195133300940745</v>
      </c>
      <c r="BX305" s="302">
        <f t="shared" ca="1" si="266"/>
        <v>0.76921379701993442</v>
      </c>
      <c r="BY305" s="301">
        <f t="shared" ca="1" si="276"/>
        <v>0.14686092871664239</v>
      </c>
      <c r="BZ305" s="301">
        <f t="shared" ca="1" si="277"/>
        <v>0.85313907128335753</v>
      </c>
      <c r="CA305" s="301">
        <f t="shared" ca="1" si="278"/>
        <v>0</v>
      </c>
      <c r="CB305" s="302">
        <f t="shared" ca="1" si="279"/>
        <v>8.4797500240989324E-2</v>
      </c>
      <c r="CC305" s="302">
        <f t="shared" ca="1" si="280"/>
        <v>0.14686092871664239</v>
      </c>
      <c r="CD305" s="301">
        <f t="shared" ca="1" si="281"/>
        <v>5.4040063269945274E-2</v>
      </c>
      <c r="CE305" s="301">
        <f t="shared" ca="1" si="282"/>
        <v>0.46356152041976434</v>
      </c>
      <c r="CF305" s="301">
        <f t="shared" ca="1" si="283"/>
        <v>0.48239841631029035</v>
      </c>
      <c r="CG305" s="302">
        <f t="shared" ca="1" si="284"/>
        <v>0.58822818384555864</v>
      </c>
      <c r="CH305" s="302">
        <f t="shared" ca="1" si="285"/>
        <v>5.4040063269945274E-2</v>
      </c>
      <c r="CI305" s="303" t="e">
        <f t="shared" ca="1" si="261"/>
        <v>#REF!</v>
      </c>
      <c r="CJ305" s="303" t="e">
        <f t="shared" ca="1" si="250"/>
        <v>#REF!</v>
      </c>
      <c r="CK305" s="303" t="e">
        <f t="shared" ca="1" si="251"/>
        <v>#REF!</v>
      </c>
      <c r="CL305" s="301" t="e">
        <f t="shared" ca="1" si="252"/>
        <v>#REF!</v>
      </c>
      <c r="CM305" s="301" t="e">
        <f t="shared" ca="1" si="253"/>
        <v>#REF!</v>
      </c>
      <c r="CN305" s="301" t="e">
        <f t="shared" ca="1" si="254"/>
        <v>#REF!</v>
      </c>
      <c r="CO305" s="302" t="e">
        <f t="shared" ca="1" si="286"/>
        <v>#REF!</v>
      </c>
      <c r="CP305" s="302">
        <f t="shared" ca="1" si="287"/>
        <v>-1</v>
      </c>
      <c r="CQ305" s="301">
        <f t="shared" ca="1" si="288"/>
        <v>1.3990428022294904E-3</v>
      </c>
      <c r="CR305" s="301">
        <f t="shared" ca="1" si="289"/>
        <v>5.472446335251408E-3</v>
      </c>
      <c r="CS305" s="301">
        <f t="shared" ca="1" si="290"/>
        <v>0.99312851086251908</v>
      </c>
      <c r="CT305" s="302">
        <f t="shared" ca="1" si="291"/>
        <v>1.147573298806958</v>
      </c>
      <c r="CU305" s="302">
        <f t="shared" ca="1" si="292"/>
        <v>1.3990428022294904E-3</v>
      </c>
      <c r="CV305" s="37"/>
      <c r="CW305" s="298">
        <f t="shared" ca="1" si="255"/>
        <v>-0.51764787687390912</v>
      </c>
      <c r="CX305" s="302">
        <f t="shared" ca="1" si="256"/>
        <v>-1.0234378846180161</v>
      </c>
      <c r="CY305" s="298">
        <f t="shared" ca="1" si="257"/>
        <v>0.75730499879256219</v>
      </c>
      <c r="CZ305" s="298">
        <f t="shared" ca="1" si="258"/>
        <v>0.79639889196675895</v>
      </c>
      <c r="DA305" s="304" t="e">
        <f t="shared" ca="1" si="259"/>
        <v>#NUM!</v>
      </c>
      <c r="DB305" s="305"/>
      <c r="DC305" s="304">
        <f t="shared" ca="1" si="260"/>
        <v>-999</v>
      </c>
    </row>
    <row r="306" spans="1:107" ht="14.4" x14ac:dyDescent="0.3">
      <c r="A306" s="37"/>
      <c r="B306" s="37"/>
      <c r="C306" s="37"/>
      <c r="D306" s="37" t="s">
        <v>902</v>
      </c>
      <c r="E306" s="37"/>
      <c r="F306" s="37"/>
      <c r="G306" s="37"/>
      <c r="H306" s="37"/>
      <c r="I306" s="321">
        <v>5.59</v>
      </c>
      <c r="J306" s="345">
        <v>0</v>
      </c>
      <c r="K306" s="346">
        <v>1.86</v>
      </c>
      <c r="L306" s="346">
        <v>0.52</v>
      </c>
      <c r="M306" s="346">
        <v>4.1849999999999996</v>
      </c>
      <c r="N306" s="346">
        <v>1.206</v>
      </c>
      <c r="O306" s="37"/>
      <c r="P306" s="345">
        <v>1.47681936803962E-2</v>
      </c>
      <c r="Q306" s="346">
        <v>1.9059999999999999</v>
      </c>
      <c r="R306" s="346">
        <v>2.8250000000000002</v>
      </c>
      <c r="S306" s="346">
        <v>11.348000000000001</v>
      </c>
      <c r="T306" s="346">
        <v>13.423740000000002</v>
      </c>
      <c r="U306" s="37"/>
      <c r="V306" s="37"/>
      <c r="W306" s="345">
        <v>7.0948349057071996E-5</v>
      </c>
      <c r="X306" s="346">
        <v>3.3466101345160002E-3</v>
      </c>
      <c r="Y306" s="37"/>
      <c r="Z306" s="345">
        <v>2.4333399622836101E-2</v>
      </c>
      <c r="AA306" s="345">
        <v>3.90335182073983E-3</v>
      </c>
      <c r="AB306" s="346">
        <v>8.3135034608035702E-2</v>
      </c>
      <c r="AC306" s="345">
        <v>0.21200087768381598</v>
      </c>
      <c r="AD306" s="37"/>
      <c r="AE306" s="350">
        <v>-8.64</v>
      </c>
      <c r="AF306" s="350">
        <v>-54.2</v>
      </c>
      <c r="AG306" s="37" t="str">
        <f t="shared" ca="1" si="293"/>
        <v>W_ID_129_FS_001</v>
      </c>
      <c r="AH306" s="37"/>
      <c r="AI306" s="37"/>
      <c r="AJ306" s="37"/>
      <c r="AK306" s="37"/>
      <c r="AL306" s="37">
        <f t="shared" ca="1" si="244"/>
        <v>5.59</v>
      </c>
      <c r="AM306" s="37">
        <f t="shared" ca="1" si="295"/>
        <v>0</v>
      </c>
      <c r="AN306" s="37">
        <f t="shared" ca="1" si="295"/>
        <v>1.86</v>
      </c>
      <c r="AO306" s="37">
        <f t="shared" ca="1" si="295"/>
        <v>0.52</v>
      </c>
      <c r="AP306" s="37">
        <f t="shared" ca="1" si="295"/>
        <v>4.1849999999999996</v>
      </c>
      <c r="AQ306" s="37">
        <f t="shared" ca="1" si="295"/>
        <v>1.206</v>
      </c>
      <c r="AR306" s="37">
        <f t="shared" ca="1" si="295"/>
        <v>0</v>
      </c>
      <c r="AS306" s="37">
        <f t="shared" ca="1" si="295"/>
        <v>1.47681936803962E-2</v>
      </c>
      <c r="AT306" s="37">
        <f t="shared" ca="1" si="295"/>
        <v>1.9059999999999999</v>
      </c>
      <c r="AU306" s="37">
        <f t="shared" ca="1" si="295"/>
        <v>2.8250000000000002</v>
      </c>
      <c r="AV306" s="37">
        <f t="shared" ca="1" si="295"/>
        <v>11.348000000000001</v>
      </c>
      <c r="AW306" s="37">
        <f t="shared" ca="1" si="295"/>
        <v>13.423740000000002</v>
      </c>
      <c r="AX306" s="37"/>
      <c r="AY306" s="37"/>
      <c r="AZ306" s="37">
        <f t="shared" ca="1" si="294"/>
        <v>7.0948349057071996E-5</v>
      </c>
      <c r="BA306" s="37">
        <f t="shared" ca="1" si="294"/>
        <v>3.3466101345160002E-3</v>
      </c>
      <c r="BB306" s="37">
        <f t="shared" ca="1" si="294"/>
        <v>0</v>
      </c>
      <c r="BC306" s="37">
        <f t="shared" ca="1" si="294"/>
        <v>2.4333399622836101E-2</v>
      </c>
      <c r="BD306" s="37">
        <f t="shared" ca="1" si="294"/>
        <v>3.90335182073983E-3</v>
      </c>
      <c r="BE306" s="37">
        <f t="shared" ca="1" si="294"/>
        <v>8.3135034608035702E-2</v>
      </c>
      <c r="BF306" s="37">
        <f t="shared" ca="1" si="294"/>
        <v>0.21200087768381598</v>
      </c>
      <c r="BG306" s="37">
        <f t="shared" ca="1" si="294"/>
        <v>0</v>
      </c>
      <c r="BH306" s="37">
        <f t="shared" ca="1" si="247"/>
        <v>-8.64</v>
      </c>
      <c r="BI306" s="37">
        <f t="shared" ca="1" si="248"/>
        <v>-54.2</v>
      </c>
      <c r="BJ306" s="37"/>
      <c r="BK306" s="299">
        <f t="shared" ca="1" si="264"/>
        <v>0.40925930667565036</v>
      </c>
      <c r="BL306" s="299">
        <f t="shared" ca="1" si="265"/>
        <v>0.65875671860000007</v>
      </c>
      <c r="BM306" s="300">
        <f t="shared" ca="1" si="249"/>
        <v>-0.23360830363940976</v>
      </c>
      <c r="BN306" s="37"/>
      <c r="BO306" s="301">
        <f t="shared" ca="1" si="267"/>
        <v>2.6145331198049484E-2</v>
      </c>
      <c r="BP306" s="301">
        <f t="shared" ca="1" si="268"/>
        <v>0.96879014473360181</v>
      </c>
      <c r="BQ306" s="301">
        <f t="shared" ca="1" si="269"/>
        <v>5.0645240683486366E-3</v>
      </c>
      <c r="BR306" s="302">
        <f t="shared" ca="1" si="270"/>
        <v>2.0944320175475942E-2</v>
      </c>
      <c r="BS306" s="302">
        <f t="shared" ca="1" si="271"/>
        <v>2.6145331198049484E-2</v>
      </c>
      <c r="BT306" s="301">
        <f t="shared" ca="1" si="272"/>
        <v>0.83772676851208205</v>
      </c>
      <c r="BU306" s="301">
        <f t="shared" ca="1" si="273"/>
        <v>0</v>
      </c>
      <c r="BV306" s="301">
        <f t="shared" ca="1" si="274"/>
        <v>0.16227323148791792</v>
      </c>
      <c r="BW306" s="302">
        <f t="shared" ca="1" si="275"/>
        <v>0.67108033653797494</v>
      </c>
      <c r="BX306" s="302">
        <f t="shared" ca="1" si="266"/>
        <v>0.83772676851208205</v>
      </c>
      <c r="BY306" s="301">
        <f t="shared" ca="1" si="276"/>
        <v>0</v>
      </c>
      <c r="BZ306" s="301">
        <f t="shared" ca="1" si="277"/>
        <v>1</v>
      </c>
      <c r="CA306" s="301">
        <f t="shared" ca="1" si="278"/>
        <v>0</v>
      </c>
      <c r="CB306" s="302">
        <f t="shared" ca="1" si="279"/>
        <v>0</v>
      </c>
      <c r="CC306" s="302">
        <f t="shared" ca="1" si="280"/>
        <v>0</v>
      </c>
      <c r="CD306" s="301">
        <f t="shared" ca="1" si="281"/>
        <v>7.1445332325751718E-2</v>
      </c>
      <c r="CE306" s="301">
        <f t="shared" ca="1" si="282"/>
        <v>0.4253733637107191</v>
      </c>
      <c r="CF306" s="301">
        <f t="shared" ca="1" si="283"/>
        <v>0.50318130396352911</v>
      </c>
      <c r="CG306" s="302">
        <f t="shared" ca="1" si="284"/>
        <v>0.62227598657157612</v>
      </c>
      <c r="CH306" s="302">
        <f t="shared" ca="1" si="285"/>
        <v>7.1445332325751718E-2</v>
      </c>
      <c r="CI306" s="303" t="e">
        <f t="shared" ca="1" si="261"/>
        <v>#REF!</v>
      </c>
      <c r="CJ306" s="303" t="e">
        <f t="shared" ca="1" si="250"/>
        <v>#REF!</v>
      </c>
      <c r="CK306" s="303" t="e">
        <f t="shared" ca="1" si="251"/>
        <v>#REF!</v>
      </c>
      <c r="CL306" s="301" t="e">
        <f t="shared" ca="1" si="252"/>
        <v>#REF!</v>
      </c>
      <c r="CM306" s="301" t="e">
        <f t="shared" ca="1" si="253"/>
        <v>#REF!</v>
      </c>
      <c r="CN306" s="301" t="e">
        <f t="shared" ca="1" si="254"/>
        <v>#REF!</v>
      </c>
      <c r="CO306" s="302" t="e">
        <f t="shared" ca="1" si="286"/>
        <v>#REF!</v>
      </c>
      <c r="CP306" s="302">
        <f t="shared" ca="1" si="287"/>
        <v>-1</v>
      </c>
      <c r="CQ306" s="301">
        <f t="shared" ca="1" si="288"/>
        <v>1.6828919267744134E-3</v>
      </c>
      <c r="CR306" s="301">
        <f t="shared" ca="1" si="289"/>
        <v>4.704859150122016E-3</v>
      </c>
      <c r="CS306" s="301">
        <f t="shared" ca="1" si="290"/>
        <v>0.99361224892310362</v>
      </c>
      <c r="CT306" s="302">
        <f t="shared" ca="1" si="291"/>
        <v>1.1482957656300274</v>
      </c>
      <c r="CU306" s="302">
        <f t="shared" ca="1" si="292"/>
        <v>1.6828919267744134E-3</v>
      </c>
      <c r="CV306" s="37"/>
      <c r="CW306" s="298">
        <f t="shared" ca="1" si="255"/>
        <v>-0.64934062053453412</v>
      </c>
      <c r="CX306" s="302">
        <f t="shared" ca="1" si="256"/>
        <v>-1.1896887750596803</v>
      </c>
      <c r="CY306" s="298">
        <f t="shared" ca="1" si="257"/>
        <v>0.74238227146814406</v>
      </c>
      <c r="CZ306" s="298">
        <f t="shared" ca="1" si="258"/>
        <v>0.73654390934844194</v>
      </c>
      <c r="DA306" s="304" t="e">
        <f t="shared" ca="1" si="259"/>
        <v>#NUM!</v>
      </c>
      <c r="DB306" s="305"/>
      <c r="DC306" s="304">
        <f t="shared" ca="1" si="260"/>
        <v>-999</v>
      </c>
    </row>
    <row r="307" spans="1:107" ht="14.4" x14ac:dyDescent="0.3">
      <c r="A307" s="37"/>
      <c r="B307" s="37"/>
      <c r="C307" s="37"/>
      <c r="D307" s="37" t="s">
        <v>903</v>
      </c>
      <c r="E307" s="37"/>
      <c r="F307" s="37"/>
      <c r="G307" s="37"/>
      <c r="H307" s="37"/>
      <c r="I307" s="321">
        <v>7.03</v>
      </c>
      <c r="J307" s="345">
        <v>0</v>
      </c>
      <c r="K307" s="346">
        <v>3.7370000000000001</v>
      </c>
      <c r="L307" s="346">
        <v>2.9620000000000002</v>
      </c>
      <c r="M307" s="346">
        <v>7.2370000000000001</v>
      </c>
      <c r="N307" s="346">
        <v>2.5449999999999999</v>
      </c>
      <c r="O307" s="37"/>
      <c r="P307" s="345">
        <v>4.4989759813964705E-2</v>
      </c>
      <c r="Q307" s="346">
        <v>19.407</v>
      </c>
      <c r="R307" s="346">
        <v>0</v>
      </c>
      <c r="S307" s="346">
        <v>21.553999999999998</v>
      </c>
      <c r="T307" s="346">
        <v>26.440700000000003</v>
      </c>
      <c r="U307" s="37"/>
      <c r="V307" s="37"/>
      <c r="W307" s="345">
        <v>2.6374433876274702E-4</v>
      </c>
      <c r="X307" s="346">
        <v>1.6270056892133598E-2</v>
      </c>
      <c r="Y307" s="37"/>
      <c r="Z307" s="345">
        <v>3.3938601105563501E-2</v>
      </c>
      <c r="AA307" s="345">
        <v>2.1792589532879897E-3</v>
      </c>
      <c r="AB307" s="346">
        <v>6.9645820409288101E-2</v>
      </c>
      <c r="AC307" s="345">
        <v>1.42679986962666E-3</v>
      </c>
      <c r="AD307" s="37"/>
      <c r="AE307" s="347"/>
      <c r="AF307" s="347"/>
      <c r="AG307" s="37" t="str">
        <f t="shared" ca="1" si="293"/>
        <v>W_ID_130_FS_001</v>
      </c>
      <c r="AH307" s="37"/>
      <c r="AI307" s="37"/>
      <c r="AJ307" s="37"/>
      <c r="AK307" s="37"/>
      <c r="AL307" s="37">
        <f t="shared" ca="1" si="244"/>
        <v>7.03</v>
      </c>
      <c r="AM307" s="37">
        <f t="shared" ca="1" si="295"/>
        <v>0</v>
      </c>
      <c r="AN307" s="37">
        <f t="shared" ca="1" si="295"/>
        <v>3.7370000000000001</v>
      </c>
      <c r="AO307" s="37">
        <f t="shared" ca="1" si="295"/>
        <v>2.9620000000000002</v>
      </c>
      <c r="AP307" s="37">
        <f t="shared" ca="1" si="295"/>
        <v>7.2370000000000001</v>
      </c>
      <c r="AQ307" s="37">
        <f t="shared" ca="1" si="295"/>
        <v>2.5449999999999999</v>
      </c>
      <c r="AR307" s="37">
        <f t="shared" ca="1" si="295"/>
        <v>0</v>
      </c>
      <c r="AS307" s="37">
        <f t="shared" ca="1" si="295"/>
        <v>4.4989759813964705E-2</v>
      </c>
      <c r="AT307" s="37">
        <f t="shared" ca="1" si="295"/>
        <v>19.407</v>
      </c>
      <c r="AU307" s="37">
        <f t="shared" ca="1" si="295"/>
        <v>0</v>
      </c>
      <c r="AV307" s="37">
        <f t="shared" ca="1" si="295"/>
        <v>21.553999999999998</v>
      </c>
      <c r="AW307" s="37">
        <f t="shared" ca="1" si="295"/>
        <v>26.440700000000003</v>
      </c>
      <c r="AX307" s="37"/>
      <c r="AY307" s="37"/>
      <c r="AZ307" s="37">
        <f t="shared" ca="1" si="294"/>
        <v>2.6374433876274702E-4</v>
      </c>
      <c r="BA307" s="37">
        <f t="shared" ca="1" si="294"/>
        <v>1.6270056892133598E-2</v>
      </c>
      <c r="BB307" s="37">
        <f t="shared" ca="1" si="294"/>
        <v>0</v>
      </c>
      <c r="BC307" s="37">
        <f t="shared" ca="1" si="294"/>
        <v>3.3938601105563501E-2</v>
      </c>
      <c r="BD307" s="37">
        <f t="shared" ca="1" si="294"/>
        <v>2.1792589532879897E-3</v>
      </c>
      <c r="BE307" s="37">
        <f t="shared" ca="1" si="294"/>
        <v>6.9645820409288101E-2</v>
      </c>
      <c r="BF307" s="37">
        <f t="shared" ca="1" si="294"/>
        <v>1.42679986962666E-3</v>
      </c>
      <c r="BG307" s="37">
        <f t="shared" ca="1" si="294"/>
        <v>0</v>
      </c>
      <c r="BH307" s="37">
        <f t="shared" ca="1" si="247"/>
        <v>0</v>
      </c>
      <c r="BI307" s="37">
        <f t="shared" ca="1" si="248"/>
        <v>99</v>
      </c>
      <c r="BJ307" s="37"/>
      <c r="BK307" s="299">
        <f t="shared" ca="1" si="264"/>
        <v>0.81260979229902608</v>
      </c>
      <c r="BL307" s="299">
        <f t="shared" ca="1" si="265"/>
        <v>1.429588823</v>
      </c>
      <c r="BM307" s="300">
        <f t="shared" ca="1" si="249"/>
        <v>-0.27516698408927159</v>
      </c>
      <c r="BN307" s="37"/>
      <c r="BO307" s="301">
        <f t="shared" ca="1" si="267"/>
        <v>0.94521926653654476</v>
      </c>
      <c r="BP307" s="301">
        <f t="shared" ca="1" si="268"/>
        <v>0</v>
      </c>
      <c r="BQ307" s="301">
        <f t="shared" ca="1" si="269"/>
        <v>5.4780733463455245E-2</v>
      </c>
      <c r="BR307" s="302">
        <f t="shared" ca="1" si="270"/>
        <v>0.60902491742845277</v>
      </c>
      <c r="BS307" s="302">
        <f t="shared" ca="1" si="271"/>
        <v>0.94521926653654476</v>
      </c>
      <c r="BT307" s="301">
        <f t="shared" ca="1" si="272"/>
        <v>0.94521926653654476</v>
      </c>
      <c r="BU307" s="301">
        <f t="shared" ca="1" si="273"/>
        <v>0</v>
      </c>
      <c r="BV307" s="301">
        <f t="shared" ca="1" si="274"/>
        <v>5.4780733463455245E-2</v>
      </c>
      <c r="BW307" s="302">
        <f t="shared" ca="1" si="275"/>
        <v>0.60902491742845277</v>
      </c>
      <c r="BX307" s="302">
        <f t="shared" ca="1" si="266"/>
        <v>0.94521926653654476</v>
      </c>
      <c r="BY307" s="301">
        <f t="shared" ca="1" si="276"/>
        <v>0</v>
      </c>
      <c r="BZ307" s="301">
        <f t="shared" ca="1" si="277"/>
        <v>1</v>
      </c>
      <c r="CA307" s="301">
        <f t="shared" ca="1" si="278"/>
        <v>0</v>
      </c>
      <c r="CB307" s="302">
        <f t="shared" ca="1" si="279"/>
        <v>0</v>
      </c>
      <c r="CC307" s="302">
        <f t="shared" ca="1" si="280"/>
        <v>0</v>
      </c>
      <c r="CD307" s="301">
        <f t="shared" ca="1" si="281"/>
        <v>0.28793042311989159</v>
      </c>
      <c r="CE307" s="301">
        <f t="shared" ca="1" si="282"/>
        <v>0.31978421909239674</v>
      </c>
      <c r="CF307" s="301">
        <f t="shared" ca="1" si="283"/>
        <v>0.39228535778771162</v>
      </c>
      <c r="CG307" s="302">
        <f t="shared" ca="1" si="284"/>
        <v>0.61922292894689601</v>
      </c>
      <c r="CH307" s="302">
        <f t="shared" ca="1" si="285"/>
        <v>0.28793042311989159</v>
      </c>
      <c r="CI307" s="303" t="e">
        <f t="shared" ca="1" si="261"/>
        <v>#REF!</v>
      </c>
      <c r="CJ307" s="303" t="e">
        <f t="shared" ca="1" si="250"/>
        <v>#REF!</v>
      </c>
      <c r="CK307" s="303" t="e">
        <f t="shared" ca="1" si="251"/>
        <v>#REF!</v>
      </c>
      <c r="CL307" s="301" t="e">
        <f t="shared" ca="1" si="252"/>
        <v>#REF!</v>
      </c>
      <c r="CM307" s="301" t="e">
        <f t="shared" ca="1" si="253"/>
        <v>#REF!</v>
      </c>
      <c r="CN307" s="301" t="e">
        <f t="shared" ca="1" si="254"/>
        <v>#REF!</v>
      </c>
      <c r="CO307" s="302" t="e">
        <f t="shared" ca="1" si="286"/>
        <v>#REF!</v>
      </c>
      <c r="CP307" s="302">
        <f t="shared" ca="1" si="287"/>
        <v>-1</v>
      </c>
      <c r="CQ307" s="301">
        <f t="shared" ca="1" si="288"/>
        <v>2.2945206510901002E-3</v>
      </c>
      <c r="CR307" s="301">
        <f t="shared" ca="1" si="289"/>
        <v>1.8186701012921802E-2</v>
      </c>
      <c r="CS307" s="301">
        <f t="shared" ca="1" si="290"/>
        <v>0.97951877833598811</v>
      </c>
      <c r="CT307" s="302">
        <f t="shared" ca="1" si="291"/>
        <v>1.132375189568505</v>
      </c>
      <c r="CU307" s="302">
        <f t="shared" ca="1" si="292"/>
        <v>2.2945206510901002E-3</v>
      </c>
      <c r="CV307" s="37"/>
      <c r="CW307" s="298">
        <f t="shared" ca="1" si="255"/>
        <v>0.53748232169760191</v>
      </c>
      <c r="CX307" s="302">
        <f t="shared" ca="1" si="256"/>
        <v>8.3611535744325893E-2</v>
      </c>
      <c r="CY307" s="298">
        <f t="shared" ca="1" si="257"/>
        <v>0.77859699574754493</v>
      </c>
      <c r="CZ307" s="298">
        <f t="shared" ca="1" si="258"/>
        <v>0.88796954162544595</v>
      </c>
      <c r="DA307" s="304" t="e">
        <f t="shared" ca="1" si="259"/>
        <v>#NUM!</v>
      </c>
      <c r="DB307" s="305"/>
      <c r="DC307" s="304">
        <f t="shared" ca="1" si="260"/>
        <v>-999</v>
      </c>
    </row>
    <row r="308" spans="1:107" ht="14.4" x14ac:dyDescent="0.3">
      <c r="A308" s="37"/>
      <c r="B308" s="37"/>
      <c r="C308" s="37"/>
      <c r="D308" s="37" t="s">
        <v>904</v>
      </c>
      <c r="E308" s="37"/>
      <c r="F308" s="37"/>
      <c r="G308" s="37"/>
      <c r="H308" s="37"/>
      <c r="I308" s="321">
        <v>6.19</v>
      </c>
      <c r="J308" s="345">
        <v>1.0314963933974399E-3</v>
      </c>
      <c r="K308" s="346">
        <v>4.0620000000000003</v>
      </c>
      <c r="L308" s="346">
        <v>3.4140000000000001</v>
      </c>
      <c r="M308" s="346">
        <v>7.4450000000000003</v>
      </c>
      <c r="N308" s="346">
        <v>2.6709999999999998</v>
      </c>
      <c r="O308" s="37"/>
      <c r="P308" s="345">
        <v>3.1587958365927801E-2</v>
      </c>
      <c r="Q308" s="346">
        <v>7.7370000000000001</v>
      </c>
      <c r="R308" s="346">
        <v>0</v>
      </c>
      <c r="S308" s="346">
        <v>18.946999999999999</v>
      </c>
      <c r="T308" s="346">
        <v>25.627140000000001</v>
      </c>
      <c r="U308" s="37"/>
      <c r="V308" s="37"/>
      <c r="W308" s="345">
        <v>2.2552682807067102E-4</v>
      </c>
      <c r="X308" s="346">
        <v>1.7505173491622499E-2</v>
      </c>
      <c r="Y308" s="37"/>
      <c r="Z308" s="345">
        <v>4.2935597622167102E-2</v>
      </c>
      <c r="AA308" s="345">
        <v>2.8446259368244201E-3</v>
      </c>
      <c r="AB308" s="346">
        <v>1.15778073117082E-2</v>
      </c>
      <c r="AC308" s="345">
        <v>4.3016800117154504E-4</v>
      </c>
      <c r="AD308" s="37"/>
      <c r="AE308" s="348">
        <v>-8.8840073549100573</v>
      </c>
      <c r="AF308" s="349">
        <v>-55.320950583589529</v>
      </c>
      <c r="AG308" s="37" t="str">
        <f t="shared" ca="1" si="293"/>
        <v>W_ID_131_FS_001</v>
      </c>
      <c r="AH308" s="37"/>
      <c r="AI308" s="37"/>
      <c r="AJ308" s="37"/>
      <c r="AK308" s="37"/>
      <c r="AL308" s="37">
        <f t="shared" ca="1" si="244"/>
        <v>6.19</v>
      </c>
      <c r="AM308" s="37">
        <f t="shared" ca="1" si="295"/>
        <v>1.0314963933974399E-3</v>
      </c>
      <c r="AN308" s="37">
        <f t="shared" ca="1" si="295"/>
        <v>4.0620000000000003</v>
      </c>
      <c r="AO308" s="37">
        <f t="shared" ca="1" si="295"/>
        <v>3.4140000000000001</v>
      </c>
      <c r="AP308" s="37">
        <f t="shared" ca="1" si="295"/>
        <v>7.4450000000000003</v>
      </c>
      <c r="AQ308" s="37">
        <f t="shared" ca="1" si="295"/>
        <v>2.6709999999999998</v>
      </c>
      <c r="AR308" s="37">
        <f t="shared" ca="1" si="295"/>
        <v>0</v>
      </c>
      <c r="AS308" s="37">
        <f t="shared" ca="1" si="295"/>
        <v>3.1587958365927801E-2</v>
      </c>
      <c r="AT308" s="37">
        <f t="shared" ca="1" si="295"/>
        <v>7.7370000000000001</v>
      </c>
      <c r="AU308" s="37">
        <f t="shared" ca="1" si="295"/>
        <v>0</v>
      </c>
      <c r="AV308" s="37">
        <f t="shared" ca="1" si="295"/>
        <v>18.946999999999999</v>
      </c>
      <c r="AW308" s="37">
        <f t="shared" ca="1" si="295"/>
        <v>25.627140000000001</v>
      </c>
      <c r="AX308" s="37"/>
      <c r="AY308" s="37"/>
      <c r="AZ308" s="37">
        <f t="shared" ca="1" si="294"/>
        <v>2.2552682807067102E-4</v>
      </c>
      <c r="BA308" s="37">
        <f t="shared" ca="1" si="294"/>
        <v>1.7505173491622499E-2</v>
      </c>
      <c r="BB308" s="37">
        <f t="shared" ca="1" si="294"/>
        <v>0</v>
      </c>
      <c r="BC308" s="37">
        <f t="shared" ca="1" si="294"/>
        <v>4.2935597622167102E-2</v>
      </c>
      <c r="BD308" s="37">
        <f t="shared" ca="1" si="294"/>
        <v>2.8446259368244201E-3</v>
      </c>
      <c r="BE308" s="37">
        <f t="shared" ca="1" si="294"/>
        <v>1.15778073117082E-2</v>
      </c>
      <c r="BF308" s="37">
        <f t="shared" ca="1" si="294"/>
        <v>4.3016800117154504E-4</v>
      </c>
      <c r="BG308" s="37">
        <f t="shared" ca="1" si="294"/>
        <v>0</v>
      </c>
      <c r="BH308" s="37">
        <f t="shared" ca="1" si="247"/>
        <v>-8.8840073549100573</v>
      </c>
      <c r="BI308" s="37">
        <f t="shared" ca="1" si="248"/>
        <v>-55.320950583589529</v>
      </c>
      <c r="BJ308" s="37"/>
      <c r="BK308" s="299">
        <f t="shared" ca="1" si="264"/>
        <v>0.85662603774923995</v>
      </c>
      <c r="BL308" s="299">
        <f t="shared" ca="1" si="265"/>
        <v>1.0327661345999999</v>
      </c>
      <c r="BM308" s="300">
        <f t="shared" ca="1" si="249"/>
        <v>-9.3225800036924142E-2</v>
      </c>
      <c r="BN308" s="37"/>
      <c r="BO308" s="301">
        <f t="shared" ca="1" si="267"/>
        <v>0.90738514835205519</v>
      </c>
      <c r="BP308" s="301">
        <f t="shared" ca="1" si="268"/>
        <v>0</v>
      </c>
      <c r="BQ308" s="301">
        <f t="shared" ca="1" si="269"/>
        <v>9.2614851647944751E-2</v>
      </c>
      <c r="BR308" s="302">
        <f t="shared" ca="1" si="270"/>
        <v>0.63086655385635848</v>
      </c>
      <c r="BS308" s="302">
        <f t="shared" ca="1" si="271"/>
        <v>0.90738514835205519</v>
      </c>
      <c r="BT308" s="301">
        <f t="shared" ca="1" si="272"/>
        <v>0.89653948290073393</v>
      </c>
      <c r="BU308" s="301">
        <f t="shared" ca="1" si="273"/>
        <v>1.1952659210941097E-2</v>
      </c>
      <c r="BV308" s="301">
        <f t="shared" ca="1" si="274"/>
        <v>9.1507857888324995E-2</v>
      </c>
      <c r="BW308" s="302">
        <f t="shared" ca="1" si="275"/>
        <v>0.62332602093053269</v>
      </c>
      <c r="BX308" s="302">
        <f t="shared" ca="1" si="266"/>
        <v>0.89653948290073393</v>
      </c>
      <c r="BY308" s="301">
        <f t="shared" ca="1" si="276"/>
        <v>1.4517446797527185E-2</v>
      </c>
      <c r="BZ308" s="301">
        <f t="shared" ca="1" si="277"/>
        <v>0.98548255320247269</v>
      </c>
      <c r="CA308" s="301">
        <f t="shared" ca="1" si="278"/>
        <v>0</v>
      </c>
      <c r="CB308" s="302">
        <f t="shared" ca="1" si="279"/>
        <v>8.3823737808921966E-3</v>
      </c>
      <c r="CC308" s="302">
        <f t="shared" ca="1" si="280"/>
        <v>1.4517446797527185E-2</v>
      </c>
      <c r="CD308" s="301">
        <f t="shared" ca="1" si="281"/>
        <v>0.14790348671430217</v>
      </c>
      <c r="CE308" s="301">
        <f t="shared" ca="1" si="282"/>
        <v>0.36219818570193657</v>
      </c>
      <c r="CF308" s="301">
        <f t="shared" ca="1" si="283"/>
        <v>0.48989832758376139</v>
      </c>
      <c r="CG308" s="302">
        <f t="shared" ca="1" si="284"/>
        <v>0.65108507208980748</v>
      </c>
      <c r="CH308" s="302">
        <f t="shared" ca="1" si="285"/>
        <v>0.14790348671430217</v>
      </c>
      <c r="CI308" s="303" t="e">
        <f t="shared" ca="1" si="261"/>
        <v>#REF!</v>
      </c>
      <c r="CJ308" s="303" t="e">
        <f t="shared" ca="1" si="250"/>
        <v>#REF!</v>
      </c>
      <c r="CK308" s="303" t="e">
        <f t="shared" ca="1" si="251"/>
        <v>#REF!</v>
      </c>
      <c r="CL308" s="301" t="e">
        <f t="shared" ca="1" si="252"/>
        <v>#REF!</v>
      </c>
      <c r="CM308" s="301" t="e">
        <f t="shared" ca="1" si="253"/>
        <v>#REF!</v>
      </c>
      <c r="CN308" s="301" t="e">
        <f t="shared" ca="1" si="254"/>
        <v>#REF!</v>
      </c>
      <c r="CO308" s="302" t="e">
        <f t="shared" ca="1" si="286"/>
        <v>#REF!</v>
      </c>
      <c r="CP308" s="302">
        <f t="shared" ca="1" si="287"/>
        <v>-1</v>
      </c>
      <c r="CQ308" s="301">
        <f t="shared" ca="1" si="288"/>
        <v>2.4286684323451091E-3</v>
      </c>
      <c r="CR308" s="301">
        <f t="shared" ca="1" si="289"/>
        <v>2.0412294505234373E-2</v>
      </c>
      <c r="CS308" s="301">
        <f t="shared" ca="1" si="290"/>
        <v>0.97715903706242047</v>
      </c>
      <c r="CT308" s="302">
        <f t="shared" ca="1" si="291"/>
        <v>1.1297278532488131</v>
      </c>
      <c r="CU308" s="302">
        <f t="shared" ca="1" si="292"/>
        <v>2.4286684323451091E-3</v>
      </c>
      <c r="CV308" s="37"/>
      <c r="CW308" s="298">
        <f t="shared" ca="1" si="255"/>
        <v>0.63985314553605699</v>
      </c>
      <c r="CX308" s="302">
        <f t="shared" ca="1" si="256"/>
        <v>0.19466233146923473</v>
      </c>
      <c r="CY308" s="298">
        <f t="shared" ca="1" si="257"/>
        <v>0.78202312984921674</v>
      </c>
      <c r="CZ308" s="298">
        <f t="shared" ca="1" si="258"/>
        <v>0.89367048845610186</v>
      </c>
      <c r="DA308" s="304" t="e">
        <f t="shared" ca="1" si="259"/>
        <v>#NUM!</v>
      </c>
      <c r="DB308" s="305"/>
      <c r="DC308" s="304">
        <f t="shared" ca="1" si="260"/>
        <v>-999</v>
      </c>
    </row>
    <row r="309" spans="1:107" ht="14.4" x14ac:dyDescent="0.3">
      <c r="A309" s="37"/>
      <c r="B309" s="37"/>
      <c r="C309" s="37"/>
      <c r="D309" s="37" t="s">
        <v>905</v>
      </c>
      <c r="E309" s="37"/>
      <c r="F309" s="37"/>
      <c r="G309" s="37"/>
      <c r="H309" s="37"/>
      <c r="I309" s="321">
        <v>6.65</v>
      </c>
      <c r="J309" s="345">
        <v>1.0314963933974399E-3</v>
      </c>
      <c r="K309" s="346">
        <v>1.61</v>
      </c>
      <c r="L309" s="346">
        <v>0.68</v>
      </c>
      <c r="M309" s="346">
        <v>3.7829999999999999</v>
      </c>
      <c r="N309" s="346">
        <v>1.2250000000000001</v>
      </c>
      <c r="O309" s="37"/>
      <c r="P309" s="345">
        <v>2.7348765092653E-2</v>
      </c>
      <c r="Q309" s="346">
        <v>22.061</v>
      </c>
      <c r="R309" s="346">
        <v>0</v>
      </c>
      <c r="S309" s="346">
        <v>2.5760000000000001</v>
      </c>
      <c r="T309" s="346">
        <v>27.254259999999999</v>
      </c>
      <c r="U309" s="37"/>
      <c r="V309" s="37"/>
      <c r="W309" s="345">
        <v>1.73872646045173E-4</v>
      </c>
      <c r="X309" s="346">
        <v>1.64416887897692E-3</v>
      </c>
      <c r="Y309" s="37"/>
      <c r="Z309" s="345">
        <v>3.9029753616933699E-2</v>
      </c>
      <c r="AA309" s="345">
        <v>4.8113698130023306E-3</v>
      </c>
      <c r="AB309" s="346">
        <v>0.207816640176336</v>
      </c>
      <c r="AC309" s="345">
        <v>1.3658132604988699E-3</v>
      </c>
      <c r="AD309" s="37"/>
      <c r="AE309" s="347"/>
      <c r="AF309" s="347"/>
      <c r="AG309" s="37" t="str">
        <f t="shared" ca="1" si="293"/>
        <v>W_ID_132_FS_001</v>
      </c>
      <c r="AH309" s="37"/>
      <c r="AI309" s="37"/>
      <c r="AJ309" s="37"/>
      <c r="AK309" s="37"/>
      <c r="AL309" s="37">
        <f t="shared" ca="1" si="244"/>
        <v>6.65</v>
      </c>
      <c r="AM309" s="37">
        <f t="shared" ca="1" si="295"/>
        <v>1.0314963933974399E-3</v>
      </c>
      <c r="AN309" s="37">
        <f t="shared" ca="1" si="295"/>
        <v>1.61</v>
      </c>
      <c r="AO309" s="37">
        <f t="shared" ca="1" si="295"/>
        <v>0.68</v>
      </c>
      <c r="AP309" s="37">
        <f t="shared" ca="1" si="295"/>
        <v>3.7829999999999999</v>
      </c>
      <c r="AQ309" s="37">
        <f t="shared" ca="1" si="295"/>
        <v>1.2250000000000001</v>
      </c>
      <c r="AR309" s="37">
        <f t="shared" ca="1" si="295"/>
        <v>0</v>
      </c>
      <c r="AS309" s="37">
        <f t="shared" ca="1" si="295"/>
        <v>2.7348765092653E-2</v>
      </c>
      <c r="AT309" s="37">
        <f t="shared" ca="1" si="295"/>
        <v>22.061</v>
      </c>
      <c r="AU309" s="37">
        <f t="shared" ca="1" si="295"/>
        <v>0</v>
      </c>
      <c r="AV309" s="37">
        <f t="shared" ca="1" si="295"/>
        <v>2.5760000000000001</v>
      </c>
      <c r="AW309" s="37">
        <f t="shared" ca="1" si="295"/>
        <v>27.254259999999999</v>
      </c>
      <c r="AX309" s="37"/>
      <c r="AY309" s="37"/>
      <c r="AZ309" s="37">
        <f t="shared" ca="1" si="294"/>
        <v>1.73872646045173E-4</v>
      </c>
      <c r="BA309" s="37">
        <f t="shared" ca="1" si="294"/>
        <v>1.64416887897692E-3</v>
      </c>
      <c r="BB309" s="37">
        <f t="shared" ca="1" si="294"/>
        <v>0</v>
      </c>
      <c r="BC309" s="37">
        <f t="shared" ca="1" si="294"/>
        <v>3.9029753616933699E-2</v>
      </c>
      <c r="BD309" s="37">
        <f t="shared" ca="1" si="294"/>
        <v>4.8113698130023306E-3</v>
      </c>
      <c r="BE309" s="37">
        <f t="shared" ca="1" si="294"/>
        <v>0.207816640176336</v>
      </c>
      <c r="BF309" s="37">
        <f t="shared" ca="1" si="294"/>
        <v>1.3658132604988699E-3</v>
      </c>
      <c r="BG309" s="37">
        <f t="shared" ca="1" si="294"/>
        <v>0</v>
      </c>
      <c r="BH309" s="37">
        <f t="shared" ca="1" si="247"/>
        <v>0</v>
      </c>
      <c r="BI309" s="37">
        <f t="shared" ca="1" si="248"/>
        <v>99</v>
      </c>
      <c r="BJ309" s="37"/>
      <c r="BK309" s="299">
        <f t="shared" ca="1" si="264"/>
        <v>0.38849743999247127</v>
      </c>
      <c r="BL309" s="299">
        <f t="shared" ca="1" si="265"/>
        <v>1.1226704513999999</v>
      </c>
      <c r="BM309" s="300">
        <f t="shared" ca="1" si="249"/>
        <v>-0.48583153175060007</v>
      </c>
      <c r="BN309" s="37"/>
      <c r="BO309" s="301">
        <f t="shared" ca="1" si="267"/>
        <v>0.96993943413901373</v>
      </c>
      <c r="BP309" s="301">
        <f t="shared" ca="1" si="268"/>
        <v>0</v>
      </c>
      <c r="BQ309" s="301">
        <f t="shared" ca="1" si="269"/>
        <v>3.00605658609862E-2</v>
      </c>
      <c r="BR309" s="302">
        <f t="shared" ca="1" si="270"/>
        <v>0.59475396467154729</v>
      </c>
      <c r="BS309" s="302">
        <f t="shared" ca="1" si="271"/>
        <v>0.96993943413901373</v>
      </c>
      <c r="BT309" s="301">
        <f t="shared" ca="1" si="272"/>
        <v>0.96556051793310294</v>
      </c>
      <c r="BU309" s="301">
        <f t="shared" ca="1" si="273"/>
        <v>4.5146284930645013E-3</v>
      </c>
      <c r="BV309" s="301">
        <f t="shared" ca="1" si="274"/>
        <v>2.9924853573832549E-2</v>
      </c>
      <c r="BW309" s="302">
        <f t="shared" ca="1" si="275"/>
        <v>0.59206887147627807</v>
      </c>
      <c r="BX309" s="302">
        <f t="shared" ca="1" si="266"/>
        <v>0.96556051793310294</v>
      </c>
      <c r="BY309" s="301">
        <f t="shared" ca="1" si="276"/>
        <v>0.13557742986010551</v>
      </c>
      <c r="BZ309" s="301">
        <f t="shared" ca="1" si="277"/>
        <v>0.86442257013989454</v>
      </c>
      <c r="CA309" s="301">
        <f t="shared" ca="1" si="278"/>
        <v>0</v>
      </c>
      <c r="CB309" s="302">
        <f t="shared" ca="1" si="279"/>
        <v>7.8282408001224921E-2</v>
      </c>
      <c r="CC309" s="302">
        <f t="shared" ca="1" si="280"/>
        <v>0.13557742986010551</v>
      </c>
      <c r="CD309" s="301">
        <f t="shared" ca="1" si="281"/>
        <v>0.42513903112007684</v>
      </c>
      <c r="CE309" s="301">
        <f t="shared" ca="1" si="282"/>
        <v>4.9642271164739495E-2</v>
      </c>
      <c r="CF309" s="301">
        <f t="shared" ca="1" si="283"/>
        <v>0.52521869771518359</v>
      </c>
      <c r="CG309" s="302">
        <f t="shared" ca="1" si="284"/>
        <v>0.85194530682045488</v>
      </c>
      <c r="CH309" s="302">
        <f t="shared" ca="1" si="285"/>
        <v>0.42513903112007684</v>
      </c>
      <c r="CI309" s="303" t="e">
        <f t="shared" ca="1" si="261"/>
        <v>#REF!</v>
      </c>
      <c r="CJ309" s="303" t="e">
        <f t="shared" ca="1" si="250"/>
        <v>#REF!</v>
      </c>
      <c r="CK309" s="303" t="e">
        <f t="shared" ca="1" si="251"/>
        <v>#REF!</v>
      </c>
      <c r="CL309" s="301" t="e">
        <f t="shared" ca="1" si="252"/>
        <v>#REF!</v>
      </c>
      <c r="CM309" s="301" t="e">
        <f t="shared" ca="1" si="253"/>
        <v>#REF!</v>
      </c>
      <c r="CN309" s="301" t="e">
        <f t="shared" ca="1" si="254"/>
        <v>#REF!</v>
      </c>
      <c r="CO309" s="302" t="e">
        <f t="shared" ca="1" si="286"/>
        <v>#REF!</v>
      </c>
      <c r="CP309" s="302">
        <f t="shared" ca="1" si="287"/>
        <v>-1</v>
      </c>
      <c r="CQ309" s="301">
        <f t="shared" ca="1" si="288"/>
        <v>1.443677934777323E-3</v>
      </c>
      <c r="CR309" s="301">
        <f t="shared" ca="1" si="289"/>
        <v>6.0975217121029789E-3</v>
      </c>
      <c r="CS309" s="301">
        <f t="shared" ca="1" si="290"/>
        <v>0.99245880035311962</v>
      </c>
      <c r="CT309" s="302">
        <f t="shared" ca="1" si="291"/>
        <v>1.1468257564072877</v>
      </c>
      <c r="CU309" s="302">
        <f t="shared" ca="1" si="292"/>
        <v>1.443677934777323E-3</v>
      </c>
      <c r="CV309" s="37"/>
      <c r="CW309" s="298">
        <f t="shared" ca="1" si="255"/>
        <v>-0.42311826328807861</v>
      </c>
      <c r="CX309" s="302">
        <f t="shared" ca="1" si="256"/>
        <v>-0.91281851588027141</v>
      </c>
      <c r="CY309" s="298">
        <f t="shared" ca="1" si="257"/>
        <v>0.76404914863094864</v>
      </c>
      <c r="CZ309" s="298">
        <f t="shared" ca="1" si="258"/>
        <v>0.80856123662306789</v>
      </c>
      <c r="DA309" s="304" t="e">
        <f t="shared" ca="1" si="259"/>
        <v>#NUM!</v>
      </c>
      <c r="DB309" s="305"/>
      <c r="DC309" s="304">
        <f t="shared" ca="1" si="260"/>
        <v>-999</v>
      </c>
    </row>
    <row r="310" spans="1:107" ht="14.4" x14ac:dyDescent="0.3">
      <c r="A310" s="37"/>
      <c r="B310" s="37"/>
      <c r="C310" s="37"/>
      <c r="D310" s="37" t="s">
        <v>906</v>
      </c>
      <c r="E310" s="37"/>
      <c r="F310" s="37"/>
      <c r="G310" s="37"/>
      <c r="H310" s="37"/>
      <c r="I310" s="321">
        <v>6.65</v>
      </c>
      <c r="J310" s="345">
        <v>1.0314963933974399E-3</v>
      </c>
      <c r="K310" s="346">
        <v>1.5110848524959499</v>
      </c>
      <c r="L310" s="346">
        <v>0.655365110819914</v>
      </c>
      <c r="M310" s="346">
        <v>3.2759592013808203</v>
      </c>
      <c r="N310" s="346">
        <v>1.1963449145234699</v>
      </c>
      <c r="O310" s="37"/>
      <c r="P310" s="345">
        <v>1.5725338244242399E-2</v>
      </c>
      <c r="Q310" s="346">
        <v>2.9550000000000001</v>
      </c>
      <c r="R310" s="346">
        <v>0</v>
      </c>
      <c r="S310" s="346">
        <v>3.8359999999999999</v>
      </c>
      <c r="T310" s="346">
        <v>41.084780000000002</v>
      </c>
      <c r="U310" s="37"/>
      <c r="V310" s="37"/>
      <c r="W310" s="345">
        <v>1.69897646542002E-4</v>
      </c>
      <c r="X310" s="346">
        <v>1.6790520932699999E-3</v>
      </c>
      <c r="Y310" s="37"/>
      <c r="Z310" s="345">
        <v>4.1621695101389695E-2</v>
      </c>
      <c r="AA310" s="345">
        <v>4.8723849980598904E-3</v>
      </c>
      <c r="AB310" s="346">
        <v>0.24656838727851998</v>
      </c>
      <c r="AC310" s="345">
        <v>1.7019052646152499E-3</v>
      </c>
      <c r="AD310" s="37"/>
      <c r="AE310" s="347"/>
      <c r="AF310" s="347"/>
      <c r="AG310" s="37" t="str">
        <f t="shared" ca="1" si="293"/>
        <v>W_ID_133_FS_001</v>
      </c>
      <c r="AH310" s="37"/>
      <c r="AI310" s="37"/>
      <c r="AJ310" s="37"/>
      <c r="AK310" s="37"/>
      <c r="AL310" s="37">
        <f t="shared" ca="1" si="244"/>
        <v>6.65</v>
      </c>
      <c r="AM310" s="37">
        <f t="shared" ca="1" si="295"/>
        <v>1.0314963933974399E-3</v>
      </c>
      <c r="AN310" s="37">
        <f t="shared" ca="1" si="295"/>
        <v>1.5110848524959499</v>
      </c>
      <c r="AO310" s="37">
        <f t="shared" ca="1" si="295"/>
        <v>0.655365110819914</v>
      </c>
      <c r="AP310" s="37">
        <f t="shared" ca="1" si="295"/>
        <v>3.2759592013808203</v>
      </c>
      <c r="AQ310" s="37">
        <f t="shared" ca="1" si="295"/>
        <v>1.1963449145234699</v>
      </c>
      <c r="AR310" s="37">
        <f t="shared" ca="1" si="295"/>
        <v>0</v>
      </c>
      <c r="AS310" s="37">
        <f t="shared" ca="1" si="295"/>
        <v>1.5725338244242399E-2</v>
      </c>
      <c r="AT310" s="37">
        <f t="shared" ca="1" si="295"/>
        <v>2.9550000000000001</v>
      </c>
      <c r="AU310" s="37">
        <f t="shared" ca="1" si="295"/>
        <v>0</v>
      </c>
      <c r="AV310" s="37">
        <f t="shared" ca="1" si="295"/>
        <v>3.8359999999999999</v>
      </c>
      <c r="AW310" s="37">
        <f t="shared" ca="1" si="295"/>
        <v>41.084780000000002</v>
      </c>
      <c r="AX310" s="37"/>
      <c r="AY310" s="37"/>
      <c r="AZ310" s="37">
        <f t="shared" ca="1" si="294"/>
        <v>1.69897646542002E-4</v>
      </c>
      <c r="BA310" s="37">
        <f t="shared" ca="1" si="294"/>
        <v>1.6790520932699999E-3</v>
      </c>
      <c r="BB310" s="37">
        <f t="shared" ca="1" si="294"/>
        <v>0</v>
      </c>
      <c r="BC310" s="37">
        <f t="shared" ca="1" si="294"/>
        <v>4.1621695101389695E-2</v>
      </c>
      <c r="BD310" s="37">
        <f t="shared" ca="1" si="294"/>
        <v>4.8723849980598904E-3</v>
      </c>
      <c r="BE310" s="37">
        <f t="shared" ca="1" si="294"/>
        <v>0.24656838727851998</v>
      </c>
      <c r="BF310" s="37">
        <f t="shared" ca="1" si="294"/>
        <v>1.7019052646152499E-3</v>
      </c>
      <c r="BG310" s="37">
        <f t="shared" ca="1" si="294"/>
        <v>0</v>
      </c>
      <c r="BH310" s="37">
        <f t="shared" ca="1" si="247"/>
        <v>0</v>
      </c>
      <c r="BI310" s="37">
        <f t="shared" ca="1" si="248"/>
        <v>99</v>
      </c>
      <c r="BJ310" s="37"/>
      <c r="BK310" s="299">
        <f t="shared" ca="1" si="264"/>
        <v>0.35798795763164315</v>
      </c>
      <c r="BL310" s="299">
        <f t="shared" ca="1" si="265"/>
        <v>0.83660561420000001</v>
      </c>
      <c r="BM310" s="300">
        <f t="shared" ca="1" si="249"/>
        <v>-0.40065313245784784</v>
      </c>
      <c r="BN310" s="37"/>
      <c r="BO310" s="301">
        <f t="shared" ca="1" si="267"/>
        <v>0.88258130649210098</v>
      </c>
      <c r="BP310" s="301">
        <f t="shared" ca="1" si="268"/>
        <v>0</v>
      </c>
      <c r="BQ310" s="301">
        <f t="shared" ca="1" si="269"/>
        <v>0.11741869350789896</v>
      </c>
      <c r="BR310" s="302">
        <f t="shared" ca="1" si="270"/>
        <v>0.6451858117621101</v>
      </c>
      <c r="BS310" s="302">
        <f t="shared" ca="1" si="271"/>
        <v>0.88258130649210098</v>
      </c>
      <c r="BT310" s="301">
        <f t="shared" ca="1" si="272"/>
        <v>0.85620330708289838</v>
      </c>
      <c r="BU310" s="301">
        <f t="shared" ca="1" si="273"/>
        <v>2.9887330736750265E-2</v>
      </c>
      <c r="BV310" s="301">
        <f t="shared" ca="1" si="274"/>
        <v>0.11390936218035128</v>
      </c>
      <c r="BW310" s="302">
        <f t="shared" ca="1" si="275"/>
        <v>0.62590293001931718</v>
      </c>
      <c r="BX310" s="302">
        <f t="shared" ca="1" si="266"/>
        <v>0.85620330708289838</v>
      </c>
      <c r="BY310" s="301">
        <f t="shared" ca="1" si="276"/>
        <v>0.13313573819442509</v>
      </c>
      <c r="BZ310" s="301">
        <f t="shared" ca="1" si="277"/>
        <v>0.86686426180557485</v>
      </c>
      <c r="CA310" s="301">
        <f t="shared" ca="1" si="278"/>
        <v>0</v>
      </c>
      <c r="CB310" s="302">
        <f t="shared" ca="1" si="279"/>
        <v>7.6872575233461055E-2</v>
      </c>
      <c r="CC310" s="302">
        <f t="shared" ca="1" si="280"/>
        <v>0.13313573819442509</v>
      </c>
      <c r="CD310" s="301">
        <f t="shared" ca="1" si="281"/>
        <v>6.1722231992878226E-2</v>
      </c>
      <c r="CE310" s="301">
        <f t="shared" ca="1" si="282"/>
        <v>8.0124020955898767E-2</v>
      </c>
      <c r="CF310" s="301">
        <f t="shared" ca="1" si="283"/>
        <v>0.85815374705122294</v>
      </c>
      <c r="CG310" s="302">
        <f t="shared" ca="1" si="284"/>
        <v>1.026548548472735</v>
      </c>
      <c r="CH310" s="302">
        <f t="shared" ca="1" si="285"/>
        <v>6.1722231992878226E-2</v>
      </c>
      <c r="CI310" s="303" t="e">
        <f t="shared" ca="1" si="261"/>
        <v>#REF!</v>
      </c>
      <c r="CJ310" s="303" t="e">
        <f t="shared" ca="1" si="250"/>
        <v>#REF!</v>
      </c>
      <c r="CK310" s="303" t="e">
        <f t="shared" ca="1" si="251"/>
        <v>#REF!</v>
      </c>
      <c r="CL310" s="301" t="e">
        <f t="shared" ca="1" si="252"/>
        <v>#REF!</v>
      </c>
      <c r="CM310" s="301" t="e">
        <f t="shared" ca="1" si="253"/>
        <v>#REF!</v>
      </c>
      <c r="CN310" s="301" t="e">
        <f t="shared" ca="1" si="254"/>
        <v>#REF!</v>
      </c>
      <c r="CO310" s="302" t="e">
        <f t="shared" ca="1" si="286"/>
        <v>#REF!</v>
      </c>
      <c r="CP310" s="302">
        <f t="shared" ca="1" si="287"/>
        <v>-1</v>
      </c>
      <c r="CQ310" s="301">
        <f t="shared" ca="1" si="288"/>
        <v>1.3714191578934271E-3</v>
      </c>
      <c r="CR310" s="301">
        <f t="shared" ca="1" si="289"/>
        <v>5.9479139567100384E-3</v>
      </c>
      <c r="CS310" s="301">
        <f t="shared" ca="1" si="290"/>
        <v>0.99268066688539658</v>
      </c>
      <c r="CT310" s="302">
        <f t="shared" ca="1" si="291"/>
        <v>1.1470402234743351</v>
      </c>
      <c r="CU310" s="302">
        <f t="shared" ca="1" si="292"/>
        <v>1.3714191578934271E-3</v>
      </c>
      <c r="CV310" s="37"/>
      <c r="CW310" s="298">
        <f t="shared" ca="1" si="255"/>
        <v>-0.44488977290659426</v>
      </c>
      <c r="CX310" s="302">
        <f t="shared" ca="1" si="256"/>
        <v>-0.88237184953667702</v>
      </c>
      <c r="CY310" s="298">
        <f t="shared" ca="1" si="257"/>
        <v>0.7850337016457487</v>
      </c>
      <c r="CZ310" s="298">
        <f t="shared" ca="1" si="258"/>
        <v>0.81263058581700776</v>
      </c>
      <c r="DA310" s="304" t="e">
        <f t="shared" ca="1" si="259"/>
        <v>#NUM!</v>
      </c>
      <c r="DB310" s="305"/>
      <c r="DC310" s="304">
        <f t="shared" ca="1" si="260"/>
        <v>-999</v>
      </c>
    </row>
    <row r="311" spans="1:107" ht="14.4" x14ac:dyDescent="0.3">
      <c r="A311" s="37"/>
      <c r="B311" s="37"/>
      <c r="C311" s="37"/>
      <c r="D311" s="37" t="s">
        <v>907</v>
      </c>
      <c r="E311" s="37"/>
      <c r="F311" s="37"/>
      <c r="G311" s="37"/>
      <c r="H311" s="37"/>
      <c r="I311" s="321">
        <v>6.65</v>
      </c>
      <c r="J311" s="345">
        <v>2.0629927867948901E-3</v>
      </c>
      <c r="K311" s="346">
        <v>1.8759999999999999</v>
      </c>
      <c r="L311" s="346">
        <v>0.75900000000000001</v>
      </c>
      <c r="M311" s="346">
        <v>4.18</v>
      </c>
      <c r="N311" s="346">
        <v>1.329</v>
      </c>
      <c r="O311" s="37"/>
      <c r="P311" s="345">
        <v>4.4579281531012399E-2</v>
      </c>
      <c r="Q311" s="346">
        <v>2.3290000000000002</v>
      </c>
      <c r="R311" s="346">
        <v>0</v>
      </c>
      <c r="S311" s="346">
        <v>3.8220000000000001</v>
      </c>
      <c r="T311" s="346">
        <v>72.813619999999986</v>
      </c>
      <c r="U311" s="37"/>
      <c r="V311" s="37"/>
      <c r="W311" s="345">
        <v>2.0793163750451699E-4</v>
      </c>
      <c r="X311" s="346">
        <v>1.8246627803387601E-3</v>
      </c>
      <c r="Y311" s="37"/>
      <c r="Z311" s="345">
        <v>4.6144213987484695E-2</v>
      </c>
      <c r="AA311" s="345">
        <v>5.42639195491053E-3</v>
      </c>
      <c r="AB311" s="346">
        <v>0.28013080993537104</v>
      </c>
      <c r="AC311" s="345">
        <v>2.3549279731226898E-3</v>
      </c>
      <c r="AD311" s="37"/>
      <c r="AE311" s="347"/>
      <c r="AF311" s="347"/>
      <c r="AG311" s="37" t="str">
        <f t="shared" ca="1" si="293"/>
        <v>W_ID_134_FS_001</v>
      </c>
      <c r="AH311" s="37"/>
      <c r="AI311" s="37"/>
      <c r="AJ311" s="37"/>
      <c r="AK311" s="37"/>
      <c r="AL311" s="37">
        <f t="shared" ca="1" si="244"/>
        <v>6.65</v>
      </c>
      <c r="AM311" s="37">
        <f t="shared" ca="1" si="295"/>
        <v>2.0629927867948901E-3</v>
      </c>
      <c r="AN311" s="37">
        <f t="shared" ca="1" si="295"/>
        <v>1.8759999999999999</v>
      </c>
      <c r="AO311" s="37">
        <f t="shared" ca="1" si="295"/>
        <v>0.75900000000000001</v>
      </c>
      <c r="AP311" s="37">
        <f t="shared" ca="1" si="295"/>
        <v>4.18</v>
      </c>
      <c r="AQ311" s="37">
        <f t="shared" ca="1" si="295"/>
        <v>1.329</v>
      </c>
      <c r="AR311" s="37">
        <f t="shared" ca="1" si="295"/>
        <v>0</v>
      </c>
      <c r="AS311" s="37">
        <f t="shared" ca="1" si="295"/>
        <v>4.4579281531012399E-2</v>
      </c>
      <c r="AT311" s="37">
        <f t="shared" ca="1" si="295"/>
        <v>2.3290000000000002</v>
      </c>
      <c r="AU311" s="37">
        <f t="shared" ca="1" si="295"/>
        <v>0</v>
      </c>
      <c r="AV311" s="37">
        <f t="shared" ca="1" si="295"/>
        <v>3.8220000000000001</v>
      </c>
      <c r="AW311" s="37">
        <f t="shared" ca="1" si="295"/>
        <v>72.813619999999986</v>
      </c>
      <c r="AX311" s="37"/>
      <c r="AY311" s="37"/>
      <c r="AZ311" s="37">
        <f t="shared" ca="1" si="294"/>
        <v>2.0793163750451699E-4</v>
      </c>
      <c r="BA311" s="37">
        <f t="shared" ca="1" si="294"/>
        <v>1.8246627803387601E-3</v>
      </c>
      <c r="BB311" s="37">
        <f t="shared" ca="1" si="294"/>
        <v>0</v>
      </c>
      <c r="BC311" s="37">
        <f t="shared" ca="1" si="294"/>
        <v>4.6144213987484695E-2</v>
      </c>
      <c r="BD311" s="37">
        <f t="shared" ca="1" si="294"/>
        <v>5.42639195491053E-3</v>
      </c>
      <c r="BE311" s="37">
        <f t="shared" ca="1" si="294"/>
        <v>0.28013080993537104</v>
      </c>
      <c r="BF311" s="37">
        <f t="shared" ca="1" si="294"/>
        <v>2.3549279731226898E-3</v>
      </c>
      <c r="BG311" s="37">
        <f t="shared" ca="1" si="294"/>
        <v>0</v>
      </c>
      <c r="BH311" s="37">
        <f t="shared" ca="1" si="247"/>
        <v>0</v>
      </c>
      <c r="BI311" s="37">
        <f t="shared" ca="1" si="248"/>
        <v>99</v>
      </c>
      <c r="BJ311" s="37"/>
      <c r="BK311" s="299">
        <f t="shared" ca="1" si="264"/>
        <v>0.43448717613717913</v>
      </c>
      <c r="BL311" s="299">
        <f t="shared" ca="1" si="265"/>
        <v>1.3386903617999999</v>
      </c>
      <c r="BM311" s="300">
        <f t="shared" ca="1" si="249"/>
        <v>-0.50993381447563502</v>
      </c>
      <c r="BN311" s="37"/>
      <c r="BO311" s="301">
        <f t="shared" ca="1" si="267"/>
        <v>0.67635026816242505</v>
      </c>
      <c r="BP311" s="301">
        <f t="shared" ca="1" si="268"/>
        <v>0</v>
      </c>
      <c r="BQ311" s="301">
        <f t="shared" ca="1" si="269"/>
        <v>0.32364973183757489</v>
      </c>
      <c r="BR311" s="302">
        <f t="shared" ca="1" si="270"/>
        <v>0.76424299018983199</v>
      </c>
      <c r="BS311" s="302">
        <f t="shared" ca="1" si="271"/>
        <v>0.67635026816242505</v>
      </c>
      <c r="BT311" s="301">
        <f t="shared" ca="1" si="272"/>
        <v>0.63812042359381826</v>
      </c>
      <c r="BU311" s="301">
        <f t="shared" ca="1" si="273"/>
        <v>5.6523736839010165E-2</v>
      </c>
      <c r="BV311" s="301">
        <f t="shared" ca="1" si="274"/>
        <v>0.30535583956717161</v>
      </c>
      <c r="BW311" s="302">
        <f t="shared" ca="1" si="275"/>
        <v>0.72104512053128378</v>
      </c>
      <c r="BX311" s="302">
        <f t="shared" ca="1" si="266"/>
        <v>0.63812042359381826</v>
      </c>
      <c r="BY311" s="301">
        <f t="shared" ca="1" si="276"/>
        <v>0.22036650902721461</v>
      </c>
      <c r="BZ311" s="301">
        <f t="shared" ca="1" si="277"/>
        <v>0.77963349097278545</v>
      </c>
      <c r="CA311" s="301">
        <f t="shared" ca="1" si="278"/>
        <v>0</v>
      </c>
      <c r="CB311" s="302">
        <f t="shared" ca="1" si="279"/>
        <v>0.12723962231231373</v>
      </c>
      <c r="CC311" s="302">
        <f t="shared" ca="1" si="280"/>
        <v>0.22036650902721461</v>
      </c>
      <c r="CD311" s="301">
        <f t="shared" ca="1" si="281"/>
        <v>2.9494221589364968E-2</v>
      </c>
      <c r="CE311" s="301">
        <f t="shared" ca="1" si="282"/>
        <v>4.8401423320975911E-2</v>
      </c>
      <c r="CF311" s="301">
        <f t="shared" ca="1" si="283"/>
        <v>0.92210435508965916</v>
      </c>
      <c r="CG311" s="302">
        <f t="shared" ca="1" si="284"/>
        <v>1.0817838623677289</v>
      </c>
      <c r="CH311" s="302">
        <f t="shared" ca="1" si="285"/>
        <v>2.9494221589364968E-2</v>
      </c>
      <c r="CI311" s="303" t="e">
        <f t="shared" ca="1" si="261"/>
        <v>#REF!</v>
      </c>
      <c r="CJ311" s="303" t="e">
        <f t="shared" ca="1" si="250"/>
        <v>#REF!</v>
      </c>
      <c r="CK311" s="303" t="e">
        <f t="shared" ca="1" si="251"/>
        <v>#REF!</v>
      </c>
      <c r="CL311" s="301" t="e">
        <f t="shared" ca="1" si="252"/>
        <v>#REF!</v>
      </c>
      <c r="CM311" s="301" t="e">
        <f t="shared" ca="1" si="253"/>
        <v>#REF!</v>
      </c>
      <c r="CN311" s="301" t="e">
        <f t="shared" ca="1" si="254"/>
        <v>#REF!</v>
      </c>
      <c r="CO311" s="302" t="e">
        <f t="shared" ca="1" si="286"/>
        <v>#REF!</v>
      </c>
      <c r="CP311" s="302">
        <f t="shared" ca="1" si="287"/>
        <v>-1</v>
      </c>
      <c r="CQ311" s="301">
        <f t="shared" ca="1" si="288"/>
        <v>1.6140569243706902E-3</v>
      </c>
      <c r="CR311" s="301">
        <f t="shared" ca="1" si="289"/>
        <v>6.5302196460413327E-3</v>
      </c>
      <c r="CS311" s="301">
        <f t="shared" ca="1" si="290"/>
        <v>0.99185572342958805</v>
      </c>
      <c r="CT311" s="302">
        <f t="shared" ca="1" si="291"/>
        <v>1.146227760312277</v>
      </c>
      <c r="CU311" s="302">
        <f t="shared" ca="1" si="292"/>
        <v>1.6140569243706902E-3</v>
      </c>
      <c r="CV311" s="37"/>
      <c r="CW311" s="298">
        <f t="shared" ca="1" si="255"/>
        <v>-0.36304142915177129</v>
      </c>
      <c r="CX311" s="302">
        <f t="shared" ca="1" si="256"/>
        <v>-0.86069272998407442</v>
      </c>
      <c r="CY311" s="298">
        <f t="shared" ca="1" si="257"/>
        <v>0.76073268460217514</v>
      </c>
      <c r="CZ311" s="298">
        <f t="shared" ca="1" si="258"/>
        <v>0.80181702936826538</v>
      </c>
      <c r="DA311" s="304" t="e">
        <f t="shared" ca="1" si="259"/>
        <v>#NUM!</v>
      </c>
      <c r="DB311" s="305"/>
      <c r="DC311" s="304">
        <f t="shared" ca="1" si="260"/>
        <v>-999</v>
      </c>
    </row>
    <row r="312" spans="1:107" ht="14.4" x14ac:dyDescent="0.3">
      <c r="A312" s="37"/>
      <c r="B312" s="37"/>
      <c r="C312" s="37"/>
      <c r="D312" s="37" t="s">
        <v>908</v>
      </c>
      <c r="E312" s="37"/>
      <c r="F312" s="37"/>
      <c r="G312" s="37"/>
      <c r="H312" s="37"/>
      <c r="I312" s="321">
        <v>6.67</v>
      </c>
      <c r="J312" s="345">
        <v>0</v>
      </c>
      <c r="K312" s="346">
        <v>1.532</v>
      </c>
      <c r="L312" s="346">
        <v>0.71799999999999997</v>
      </c>
      <c r="M312" s="346">
        <v>3.9340000000000002</v>
      </c>
      <c r="N312" s="346">
        <v>1.1599999999999999</v>
      </c>
      <c r="O312" s="37"/>
      <c r="P312" s="345">
        <v>2.51608693546383E-2</v>
      </c>
      <c r="Q312" s="346">
        <v>44.642000000000003</v>
      </c>
      <c r="R312" s="346">
        <v>2.8479999999999999</v>
      </c>
      <c r="S312" s="346">
        <v>28.331</v>
      </c>
      <c r="T312" s="346">
        <v>76.474639999999994</v>
      </c>
      <c r="U312" s="37"/>
      <c r="V312" s="37"/>
      <c r="W312" s="345">
        <v>1.9128242492579101E-4</v>
      </c>
      <c r="X312" s="346">
        <v>1.6890143794814E-3</v>
      </c>
      <c r="Y312" s="37"/>
      <c r="Z312" s="345">
        <v>4.00027411608034E-2</v>
      </c>
      <c r="AA312" s="345">
        <v>5.0451530458957396E-3</v>
      </c>
      <c r="AB312" s="346">
        <v>0.264715510503093</v>
      </c>
      <c r="AC312" s="345">
        <v>2.0162157221740602E-3</v>
      </c>
      <c r="AD312" s="37"/>
      <c r="AE312" s="348">
        <v>-7.92</v>
      </c>
      <c r="AF312" s="349">
        <v>-49.4</v>
      </c>
      <c r="AG312" s="37" t="str">
        <f t="shared" ca="1" si="293"/>
        <v>W_ID_135_FS_001</v>
      </c>
      <c r="AH312" s="37"/>
      <c r="AI312" s="37"/>
      <c r="AJ312" s="37"/>
      <c r="AK312" s="37"/>
      <c r="AL312" s="37">
        <f t="shared" ref="AL312:AL328" ca="1" si="296">INDIRECT(AL$5&amp;(CELL("row", AL312)))</f>
        <v>6.67</v>
      </c>
      <c r="AM312" s="37">
        <f t="shared" ca="1" si="295"/>
        <v>0</v>
      </c>
      <c r="AN312" s="37">
        <f t="shared" ca="1" si="295"/>
        <v>1.532</v>
      </c>
      <c r="AO312" s="37">
        <f t="shared" ca="1" si="295"/>
        <v>0.71799999999999997</v>
      </c>
      <c r="AP312" s="37">
        <f t="shared" ca="1" si="295"/>
        <v>3.9340000000000002</v>
      </c>
      <c r="AQ312" s="37">
        <f t="shared" ca="1" si="295"/>
        <v>1.1599999999999999</v>
      </c>
      <c r="AR312" s="37">
        <f t="shared" ca="1" si="295"/>
        <v>0</v>
      </c>
      <c r="AS312" s="37">
        <f t="shared" ca="1" si="295"/>
        <v>2.51608693546383E-2</v>
      </c>
      <c r="AT312" s="37">
        <f t="shared" ca="1" si="295"/>
        <v>44.642000000000003</v>
      </c>
      <c r="AU312" s="37">
        <f t="shared" ca="1" si="295"/>
        <v>2.8479999999999999</v>
      </c>
      <c r="AV312" s="37">
        <f t="shared" ca="1" si="295"/>
        <v>28.331</v>
      </c>
      <c r="AW312" s="37">
        <f t="shared" ca="1" si="295"/>
        <v>76.474639999999994</v>
      </c>
      <c r="AX312" s="37"/>
      <c r="AY312" s="37"/>
      <c r="AZ312" s="37">
        <f t="shared" ca="1" si="294"/>
        <v>1.9128242492579101E-4</v>
      </c>
      <c r="BA312" s="37">
        <f t="shared" ca="1" si="294"/>
        <v>1.6890143794814E-3</v>
      </c>
      <c r="BB312" s="37">
        <f t="shared" ca="1" si="294"/>
        <v>0</v>
      </c>
      <c r="BC312" s="37">
        <f t="shared" ca="1" si="294"/>
        <v>4.00027411608034E-2</v>
      </c>
      <c r="BD312" s="37">
        <f t="shared" ca="1" si="294"/>
        <v>5.0451530458957396E-3</v>
      </c>
      <c r="BE312" s="37">
        <f t="shared" ca="1" si="294"/>
        <v>0.264715510503093</v>
      </c>
      <c r="BF312" s="37">
        <f t="shared" ca="1" si="294"/>
        <v>2.0162157221740602E-3</v>
      </c>
      <c r="BG312" s="37">
        <f t="shared" ca="1" si="294"/>
        <v>0</v>
      </c>
      <c r="BH312" s="37">
        <f t="shared" ca="1" si="247"/>
        <v>-7.92</v>
      </c>
      <c r="BI312" s="37">
        <f t="shared" ca="1" si="248"/>
        <v>-49.4</v>
      </c>
      <c r="BJ312" s="37"/>
      <c r="BK312" s="299">
        <f t="shared" ca="1" si="264"/>
        <v>0.39116206306350476</v>
      </c>
      <c r="BL312" s="299">
        <f t="shared" ca="1" si="265"/>
        <v>3.2525403095999996</v>
      </c>
      <c r="BM312" s="300">
        <f t="shared" ca="1" si="249"/>
        <v>-0.78529417440998639</v>
      </c>
      <c r="BN312" s="37"/>
      <c r="BO312" s="301">
        <f t="shared" ca="1" si="267"/>
        <v>0.38328847240651936</v>
      </c>
      <c r="BP312" s="301">
        <f t="shared" ca="1" si="268"/>
        <v>0.61131085604014557</v>
      </c>
      <c r="BQ312" s="301">
        <f t="shared" ca="1" si="269"/>
        <v>5.4006715533350437E-3</v>
      </c>
      <c r="BR312" s="302">
        <f t="shared" ca="1" si="270"/>
        <v>0.22754691941016028</v>
      </c>
      <c r="BS312" s="302">
        <f t="shared" ca="1" si="271"/>
        <v>0.38328847240651936</v>
      </c>
      <c r="BT312" s="301">
        <f t="shared" ca="1" si="272"/>
        <v>0.98610542219338948</v>
      </c>
      <c r="BU312" s="301">
        <f t="shared" ca="1" si="273"/>
        <v>0</v>
      </c>
      <c r="BV312" s="301">
        <f t="shared" ca="1" si="274"/>
        <v>1.3894577806610544E-2</v>
      </c>
      <c r="BW312" s="302">
        <f t="shared" ca="1" si="275"/>
        <v>0.58542133976775634</v>
      </c>
      <c r="BX312" s="302">
        <f t="shared" ca="1" si="266"/>
        <v>0.98610542219338948</v>
      </c>
      <c r="BY312" s="301">
        <f t="shared" ca="1" si="276"/>
        <v>0</v>
      </c>
      <c r="BZ312" s="301">
        <f t="shared" ca="1" si="277"/>
        <v>1</v>
      </c>
      <c r="CA312" s="301">
        <f t="shared" ca="1" si="278"/>
        <v>0</v>
      </c>
      <c r="CB312" s="302">
        <f t="shared" ca="1" si="279"/>
        <v>0</v>
      </c>
      <c r="CC312" s="302">
        <f t="shared" ca="1" si="280"/>
        <v>0</v>
      </c>
      <c r="CD312" s="301">
        <f t="shared" ca="1" si="281"/>
        <v>0.29871331524539302</v>
      </c>
      <c r="CE312" s="301">
        <f t="shared" ca="1" si="282"/>
        <v>0.18957141109755901</v>
      </c>
      <c r="CF312" s="301">
        <f t="shared" ca="1" si="283"/>
        <v>0.51171527365704805</v>
      </c>
      <c r="CG312" s="302">
        <f t="shared" ca="1" si="284"/>
        <v>0.76335469471448336</v>
      </c>
      <c r="CH312" s="302">
        <f t="shared" ca="1" si="285"/>
        <v>0.29871331524539302</v>
      </c>
      <c r="CI312" s="303" t="e">
        <f t="shared" ca="1" si="261"/>
        <v>#REF!</v>
      </c>
      <c r="CJ312" s="303" t="e">
        <f t="shared" ca="1" si="250"/>
        <v>#REF!</v>
      </c>
      <c r="CK312" s="303" t="e">
        <f t="shared" ca="1" si="251"/>
        <v>#REF!</v>
      </c>
      <c r="CL312" s="301" t="e">
        <f t="shared" ca="1" si="252"/>
        <v>#REF!</v>
      </c>
      <c r="CM312" s="301" t="e">
        <f t="shared" ca="1" si="253"/>
        <v>#REF!</v>
      </c>
      <c r="CN312" s="301" t="e">
        <f t="shared" ca="1" si="254"/>
        <v>#REF!</v>
      </c>
      <c r="CO312" s="302" t="e">
        <f t="shared" ca="1" si="286"/>
        <v>#REF!</v>
      </c>
      <c r="CP312" s="302">
        <f t="shared" ca="1" si="287"/>
        <v>-1</v>
      </c>
      <c r="CQ312" s="301">
        <f t="shared" ca="1" si="288"/>
        <v>1.411012764900723E-3</v>
      </c>
      <c r="CR312" s="301">
        <f t="shared" ca="1" si="289"/>
        <v>6.61297105221096E-3</v>
      </c>
      <c r="CS312" s="301">
        <f t="shared" ca="1" si="290"/>
        <v>0.99197601618288833</v>
      </c>
      <c r="CT312" s="302">
        <f t="shared" ca="1" si="291"/>
        <v>1.1462494246568349</v>
      </c>
      <c r="CU312" s="302">
        <f t="shared" ca="1" si="292"/>
        <v>1.411012764900723E-3</v>
      </c>
      <c r="CV312" s="37"/>
      <c r="CW312" s="298">
        <f t="shared" ca="1" si="255"/>
        <v>-0.35220910074231782</v>
      </c>
      <c r="CX312" s="302">
        <f t="shared" ca="1" si="256"/>
        <v>-0.88258546709871732</v>
      </c>
      <c r="CY312" s="298">
        <f t="shared" ca="1" si="257"/>
        <v>0.7467490665636668</v>
      </c>
      <c r="CZ312" s="298">
        <f t="shared" ca="1" si="258"/>
        <v>0.82415059687786962</v>
      </c>
      <c r="DA312" s="304" t="e">
        <f t="shared" ca="1" si="259"/>
        <v>#NUM!</v>
      </c>
      <c r="DB312" s="305"/>
      <c r="DC312" s="304">
        <f t="shared" ca="1" si="260"/>
        <v>-999</v>
      </c>
    </row>
    <row r="313" spans="1:107" ht="14.4" x14ac:dyDescent="0.3">
      <c r="A313" s="37"/>
      <c r="B313" s="37"/>
      <c r="C313" s="37"/>
      <c r="D313" s="37" t="s">
        <v>909</v>
      </c>
      <c r="E313" s="37"/>
      <c r="F313" s="37"/>
      <c r="G313" s="37"/>
      <c r="H313" s="37"/>
      <c r="I313" s="321">
        <v>6.51</v>
      </c>
      <c r="J313" s="345">
        <v>0</v>
      </c>
      <c r="K313" s="346">
        <v>10.566000000000001</v>
      </c>
      <c r="L313" s="346">
        <v>6.7149999999999999</v>
      </c>
      <c r="M313" s="346">
        <v>31.456</v>
      </c>
      <c r="N313" s="346">
        <v>8.2370000000000001</v>
      </c>
      <c r="O313" s="37"/>
      <c r="P313" s="345">
        <v>2.2562768803546601E-2</v>
      </c>
      <c r="Q313" s="346">
        <v>24.597999999999999</v>
      </c>
      <c r="R313" s="346">
        <v>0</v>
      </c>
      <c r="S313" s="346">
        <v>15.422000000000001</v>
      </c>
      <c r="T313" s="346">
        <v>55.810216000000011</v>
      </c>
      <c r="U313" s="37"/>
      <c r="V313" s="37"/>
      <c r="W313" s="345">
        <v>7.9651346541406194E-5</v>
      </c>
      <c r="X313" s="346">
        <v>1.9211599882919699E-2</v>
      </c>
      <c r="Y313" s="37"/>
      <c r="Z313" s="345">
        <v>0.24574818969551501</v>
      </c>
      <c r="AA313" s="345">
        <v>2.6079470589543099E-2</v>
      </c>
      <c r="AB313" s="346">
        <v>1.10270000749949E-2</v>
      </c>
      <c r="AC313" s="345">
        <v>1.2053996045066401E-3</v>
      </c>
      <c r="AD313" s="37"/>
      <c r="AE313" s="348">
        <v>-7.9898513780169882</v>
      </c>
      <c r="AF313" s="349">
        <v>-50.114180525180991</v>
      </c>
      <c r="AG313" s="37" t="str">
        <f t="shared" ca="1" si="293"/>
        <v>W_ID_136_FS_001</v>
      </c>
      <c r="AH313" s="37"/>
      <c r="AI313" s="37"/>
      <c r="AJ313" s="37"/>
      <c r="AK313" s="37"/>
      <c r="AL313" s="37">
        <f t="shared" ca="1" si="296"/>
        <v>6.51</v>
      </c>
      <c r="AM313" s="37">
        <f t="shared" ca="1" si="295"/>
        <v>0</v>
      </c>
      <c r="AN313" s="37">
        <f t="shared" ca="1" si="295"/>
        <v>10.566000000000001</v>
      </c>
      <c r="AO313" s="37">
        <f t="shared" ca="1" si="295"/>
        <v>6.7149999999999999</v>
      </c>
      <c r="AP313" s="37">
        <f t="shared" ca="1" si="295"/>
        <v>31.456</v>
      </c>
      <c r="AQ313" s="37">
        <f t="shared" ca="1" si="295"/>
        <v>8.2370000000000001</v>
      </c>
      <c r="AR313" s="37">
        <f t="shared" ca="1" si="295"/>
        <v>0</v>
      </c>
      <c r="AS313" s="37">
        <f t="shared" ca="1" si="295"/>
        <v>2.2562768803546601E-2</v>
      </c>
      <c r="AT313" s="37">
        <f t="shared" ca="1" si="295"/>
        <v>24.597999999999999</v>
      </c>
      <c r="AU313" s="37">
        <f t="shared" ca="1" si="295"/>
        <v>0</v>
      </c>
      <c r="AV313" s="37">
        <f t="shared" ca="1" si="295"/>
        <v>15.422000000000001</v>
      </c>
      <c r="AW313" s="37">
        <f t="shared" ca="1" si="295"/>
        <v>55.810216000000011</v>
      </c>
      <c r="AX313" s="37"/>
      <c r="AY313" s="37"/>
      <c r="AZ313" s="37">
        <f t="shared" ca="1" si="294"/>
        <v>7.9651346541406194E-5</v>
      </c>
      <c r="BA313" s="37">
        <f t="shared" ca="1" si="294"/>
        <v>1.9211599882919699E-2</v>
      </c>
      <c r="BB313" s="37">
        <f t="shared" ca="1" si="294"/>
        <v>0</v>
      </c>
      <c r="BC313" s="37">
        <f t="shared" ca="1" si="294"/>
        <v>0.24574818969551501</v>
      </c>
      <c r="BD313" s="37">
        <f t="shared" ca="1" si="294"/>
        <v>2.6079470589543099E-2</v>
      </c>
      <c r="BE313" s="37">
        <f t="shared" ca="1" si="294"/>
        <v>1.10270000749949E-2</v>
      </c>
      <c r="BF313" s="37">
        <f t="shared" ca="1" si="294"/>
        <v>1.2053996045066401E-3</v>
      </c>
      <c r="BG313" s="37">
        <f t="shared" ca="1" si="294"/>
        <v>0</v>
      </c>
      <c r="BH313" s="37">
        <f t="shared" ca="1" si="247"/>
        <v>-7.9898513780169882</v>
      </c>
      <c r="BI313" s="37">
        <f t="shared" ca="1" si="248"/>
        <v>-50.114180525180991</v>
      </c>
      <c r="BJ313" s="37"/>
      <c r="BK313" s="299">
        <f t="shared" ca="1" si="264"/>
        <v>2.8794524977509344</v>
      </c>
      <c r="BL313" s="299">
        <f t="shared" ca="1" si="265"/>
        <v>1.92972506024</v>
      </c>
      <c r="BM313" s="300">
        <f t="shared" ca="1" si="249"/>
        <v>0.19748229838860207</v>
      </c>
      <c r="BN313" s="37"/>
      <c r="BO313" s="301">
        <f t="shared" ca="1" si="267"/>
        <v>0.9775825582882377</v>
      </c>
      <c r="BP313" s="301">
        <f t="shared" ca="1" si="268"/>
        <v>0</v>
      </c>
      <c r="BQ313" s="301">
        <f t="shared" ca="1" si="269"/>
        <v>2.2417441711762263E-2</v>
      </c>
      <c r="BR313" s="302">
        <f t="shared" ca="1" si="270"/>
        <v>0.5903415891002004</v>
      </c>
      <c r="BS313" s="302">
        <f t="shared" ca="1" si="271"/>
        <v>0.9775825582882377</v>
      </c>
      <c r="BT313" s="301">
        <f t="shared" ca="1" si="272"/>
        <v>0.9775825582882377</v>
      </c>
      <c r="BU313" s="301">
        <f t="shared" ca="1" si="273"/>
        <v>0</v>
      </c>
      <c r="BV313" s="301">
        <f t="shared" ca="1" si="274"/>
        <v>2.2417441711762263E-2</v>
      </c>
      <c r="BW313" s="302">
        <f t="shared" ca="1" si="275"/>
        <v>0.5903415891002004</v>
      </c>
      <c r="BX313" s="302">
        <f t="shared" ca="1" si="266"/>
        <v>0.9775825582882377</v>
      </c>
      <c r="BY313" s="301">
        <f t="shared" ca="1" si="276"/>
        <v>0</v>
      </c>
      <c r="BZ313" s="301">
        <f t="shared" ca="1" si="277"/>
        <v>1</v>
      </c>
      <c r="CA313" s="301">
        <f t="shared" ca="1" si="278"/>
        <v>0</v>
      </c>
      <c r="CB313" s="302">
        <f t="shared" ca="1" si="279"/>
        <v>0</v>
      </c>
      <c r="CC313" s="302">
        <f t="shared" ca="1" si="280"/>
        <v>0</v>
      </c>
      <c r="CD313" s="301">
        <f t="shared" ca="1" si="281"/>
        <v>0.25668313217618122</v>
      </c>
      <c r="CE313" s="301">
        <f t="shared" ca="1" si="282"/>
        <v>0.16093045224900671</v>
      </c>
      <c r="CF313" s="301">
        <f t="shared" ca="1" si="283"/>
        <v>0.58238641557481208</v>
      </c>
      <c r="CG313" s="302">
        <f t="shared" ca="1" si="284"/>
        <v>0.82069043458276258</v>
      </c>
      <c r="CH313" s="302">
        <f t="shared" ca="1" si="285"/>
        <v>0.25668313217618122</v>
      </c>
      <c r="CI313" s="303" t="e">
        <f t="shared" ca="1" si="261"/>
        <v>#REF!</v>
      </c>
      <c r="CJ313" s="303" t="e">
        <f t="shared" ca="1" si="250"/>
        <v>#REF!</v>
      </c>
      <c r="CK313" s="303" t="e">
        <f t="shared" ca="1" si="251"/>
        <v>#REF!</v>
      </c>
      <c r="CL313" s="301" t="e">
        <f t="shared" ca="1" si="252"/>
        <v>#REF!</v>
      </c>
      <c r="CM313" s="301" t="e">
        <f t="shared" ca="1" si="253"/>
        <v>#REF!</v>
      </c>
      <c r="CN313" s="301" t="e">
        <f t="shared" ca="1" si="254"/>
        <v>#REF!</v>
      </c>
      <c r="CO313" s="302" t="e">
        <f t="shared" ca="1" si="286"/>
        <v>#REF!</v>
      </c>
      <c r="CP313" s="302">
        <f t="shared" ca="1" si="287"/>
        <v>-1</v>
      </c>
      <c r="CQ313" s="301">
        <f t="shared" ca="1" si="288"/>
        <v>3.5844489609390875E-3</v>
      </c>
      <c r="CR313" s="301">
        <f t="shared" ca="1" si="289"/>
        <v>2.278021462493467E-2</v>
      </c>
      <c r="CS313" s="301">
        <f t="shared" ca="1" si="290"/>
        <v>0.97363533641412625</v>
      </c>
      <c r="CT313" s="302">
        <f t="shared" ca="1" si="291"/>
        <v>1.126326383787438</v>
      </c>
      <c r="CU313" s="302">
        <f t="shared" ca="1" si="292"/>
        <v>3.5844489609390875E-3</v>
      </c>
      <c r="CV313" s="37"/>
      <c r="CW313" s="298">
        <f t="shared" ca="1" si="255"/>
        <v>0.73832296802578412</v>
      </c>
      <c r="CX313" s="302">
        <f t="shared" ca="1" si="256"/>
        <v>0.15638853785742657</v>
      </c>
      <c r="CY313" s="298">
        <f t="shared" ca="1" si="257"/>
        <v>0.72364837559081407</v>
      </c>
      <c r="CZ313" s="298">
        <f t="shared" ca="1" si="258"/>
        <v>0.86404344021823043</v>
      </c>
      <c r="DA313" s="304" t="e">
        <f t="shared" ca="1" si="259"/>
        <v>#NUM!</v>
      </c>
      <c r="DB313" s="305"/>
      <c r="DC313" s="304">
        <f t="shared" ca="1" si="260"/>
        <v>-999</v>
      </c>
    </row>
    <row r="314" spans="1:107" ht="14.4" x14ac:dyDescent="0.3">
      <c r="A314" s="37"/>
      <c r="B314" s="37"/>
      <c r="C314" s="37"/>
      <c r="D314" s="37" t="s">
        <v>910</v>
      </c>
      <c r="E314" s="37"/>
      <c r="F314" s="37"/>
      <c r="G314" s="37"/>
      <c r="H314" s="37"/>
      <c r="I314" s="321">
        <v>6.7</v>
      </c>
      <c r="J314" s="345">
        <v>2.0629927867948901E-3</v>
      </c>
      <c r="K314" s="346">
        <v>1.9610000000000001</v>
      </c>
      <c r="L314" s="346">
        <v>0.752</v>
      </c>
      <c r="M314" s="346">
        <v>4.4649999999999999</v>
      </c>
      <c r="N314" s="346">
        <v>1.36</v>
      </c>
      <c r="O314" s="37"/>
      <c r="P314" s="345">
        <v>1.50416635557808E-2</v>
      </c>
      <c r="Q314" s="346">
        <v>2.0920000000000001</v>
      </c>
      <c r="R314" s="346">
        <v>1.6020000000000001</v>
      </c>
      <c r="S314" s="346">
        <v>41.222999999999999</v>
      </c>
      <c r="T314" s="346">
        <v>47.186479999999996</v>
      </c>
      <c r="U314" s="37"/>
      <c r="V314" s="37"/>
      <c r="W314" s="345">
        <v>1.7368534240366201E-4</v>
      </c>
      <c r="X314" s="346">
        <v>1.81636391767324E-3</v>
      </c>
      <c r="Y314" s="37"/>
      <c r="Z314" s="345">
        <v>5.1266545952961796E-2</v>
      </c>
      <c r="AA314" s="345">
        <v>5.2184297848302998E-3</v>
      </c>
      <c r="AB314" s="346">
        <v>0.179086174242306</v>
      </c>
      <c r="AC314" s="345">
        <v>1.34889386726609E-3</v>
      </c>
      <c r="AD314" s="37"/>
      <c r="AE314" s="348">
        <v>-8.19</v>
      </c>
      <c r="AF314" s="349">
        <v>-49.4</v>
      </c>
      <c r="AG314" s="37" t="str">
        <f t="shared" ca="1" si="293"/>
        <v>W_ID_137_FS_001</v>
      </c>
      <c r="AH314" s="37"/>
      <c r="AI314" s="37"/>
      <c r="AJ314" s="37"/>
      <c r="AK314" s="37"/>
      <c r="AL314" s="37">
        <f t="shared" ca="1" si="296"/>
        <v>6.7</v>
      </c>
      <c r="AM314" s="37">
        <f t="shared" ca="1" si="295"/>
        <v>2.0629927867948901E-3</v>
      </c>
      <c r="AN314" s="37">
        <f t="shared" ca="1" si="295"/>
        <v>1.9610000000000001</v>
      </c>
      <c r="AO314" s="37">
        <f t="shared" ca="1" si="295"/>
        <v>0.752</v>
      </c>
      <c r="AP314" s="37">
        <f t="shared" ca="1" si="295"/>
        <v>4.4649999999999999</v>
      </c>
      <c r="AQ314" s="37">
        <f t="shared" ca="1" si="295"/>
        <v>1.36</v>
      </c>
      <c r="AR314" s="37">
        <f t="shared" ca="1" si="295"/>
        <v>0</v>
      </c>
      <c r="AS314" s="37">
        <f t="shared" ca="1" si="295"/>
        <v>1.50416635557808E-2</v>
      </c>
      <c r="AT314" s="37">
        <f t="shared" ca="1" si="295"/>
        <v>2.0920000000000001</v>
      </c>
      <c r="AU314" s="37">
        <f t="shared" ca="1" si="295"/>
        <v>1.6020000000000001</v>
      </c>
      <c r="AV314" s="37">
        <f t="shared" ca="1" si="295"/>
        <v>41.222999999999999</v>
      </c>
      <c r="AW314" s="37">
        <f t="shared" ca="1" si="295"/>
        <v>47.186479999999996</v>
      </c>
      <c r="AX314" s="37"/>
      <c r="AY314" s="37"/>
      <c r="AZ314" s="37">
        <f t="shared" ca="1" si="294"/>
        <v>1.7368534240366201E-4</v>
      </c>
      <c r="BA314" s="37">
        <f t="shared" ca="1" si="294"/>
        <v>1.81636391767324E-3</v>
      </c>
      <c r="BB314" s="37">
        <f t="shared" ca="1" si="294"/>
        <v>0</v>
      </c>
      <c r="BC314" s="37">
        <f t="shared" ca="1" si="294"/>
        <v>5.1266545952961796E-2</v>
      </c>
      <c r="BD314" s="37">
        <f t="shared" ca="1" si="294"/>
        <v>5.2184297848302998E-3</v>
      </c>
      <c r="BE314" s="37">
        <f t="shared" ca="1" si="294"/>
        <v>0.179086174242306</v>
      </c>
      <c r="BF314" s="37">
        <f t="shared" ca="1" si="294"/>
        <v>1.34889386726609E-3</v>
      </c>
      <c r="BG314" s="37">
        <f t="shared" ca="1" si="294"/>
        <v>0</v>
      </c>
      <c r="BH314" s="37">
        <f t="shared" ca="1" si="247"/>
        <v>-8.19</v>
      </c>
      <c r="BI314" s="37">
        <f t="shared" ca="1" si="248"/>
        <v>-49.4</v>
      </c>
      <c r="BJ314" s="37"/>
      <c r="BK314" s="299">
        <f t="shared" ca="1" si="264"/>
        <v>0.44932497719244657</v>
      </c>
      <c r="BL314" s="299">
        <f t="shared" ca="1" si="265"/>
        <v>1.7749938671999999</v>
      </c>
      <c r="BM314" s="300">
        <f t="shared" ca="1" si="249"/>
        <v>-0.59598869710140334</v>
      </c>
      <c r="BN314" s="37"/>
      <c r="BO314" s="301">
        <f t="shared" ca="1" si="267"/>
        <v>4.9202642497683122E-2</v>
      </c>
      <c r="BP314" s="301">
        <f t="shared" ca="1" si="268"/>
        <v>0.94195307458518596</v>
      </c>
      <c r="BQ314" s="301">
        <f t="shared" ca="1" si="269"/>
        <v>8.8442829171308766E-3</v>
      </c>
      <c r="BR314" s="302">
        <f t="shared" ca="1" si="270"/>
        <v>3.8622099262573262E-2</v>
      </c>
      <c r="BS314" s="302">
        <f t="shared" ca="1" si="271"/>
        <v>4.9202642497683122E-2</v>
      </c>
      <c r="BT314" s="301">
        <f t="shared" ca="1" si="272"/>
        <v>0.78224882451044042</v>
      </c>
      <c r="BU314" s="301">
        <f t="shared" ca="1" si="273"/>
        <v>7.7140233386415902E-2</v>
      </c>
      <c r="BV314" s="301">
        <f t="shared" ca="1" si="274"/>
        <v>0.14061094210314368</v>
      </c>
      <c r="BW314" s="302">
        <f t="shared" ca="1" si="275"/>
        <v>0.61403392611882834</v>
      </c>
      <c r="BX314" s="302">
        <f t="shared" ca="1" si="266"/>
        <v>0.78224882451044042</v>
      </c>
      <c r="BY314" s="301">
        <f t="shared" ca="1" si="276"/>
        <v>0.22115068719053135</v>
      </c>
      <c r="BZ314" s="301">
        <f t="shared" ca="1" si="277"/>
        <v>0.77884931280946879</v>
      </c>
      <c r="CA314" s="301">
        <f t="shared" ca="1" si="278"/>
        <v>0</v>
      </c>
      <c r="CB314" s="302">
        <f t="shared" ca="1" si="279"/>
        <v>0.1276924067838128</v>
      </c>
      <c r="CC314" s="302">
        <f t="shared" ca="1" si="280"/>
        <v>0.22115068719053135</v>
      </c>
      <c r="CD314" s="301">
        <f t="shared" ca="1" si="281"/>
        <v>2.31156440756549E-2</v>
      </c>
      <c r="CE314" s="301">
        <f t="shared" ca="1" si="282"/>
        <v>0.45549531344680777</v>
      </c>
      <c r="CF314" s="301">
        <f t="shared" ca="1" si="283"/>
        <v>0.52138904247753737</v>
      </c>
      <c r="CG314" s="302">
        <f t="shared" ca="1" si="284"/>
        <v>0.61539490023809551</v>
      </c>
      <c r="CH314" s="302">
        <f t="shared" ca="1" si="285"/>
        <v>2.31156440756549E-2</v>
      </c>
      <c r="CI314" s="303" t="e">
        <f t="shared" ca="1" si="261"/>
        <v>#REF!</v>
      </c>
      <c r="CJ314" s="303" t="e">
        <f t="shared" ca="1" si="250"/>
        <v>#REF!</v>
      </c>
      <c r="CK314" s="303" t="e">
        <f t="shared" ca="1" si="251"/>
        <v>#REF!</v>
      </c>
      <c r="CL314" s="301" t="e">
        <f t="shared" ca="1" si="252"/>
        <v>#REF!</v>
      </c>
      <c r="CM314" s="301" t="e">
        <f t="shared" ca="1" si="253"/>
        <v>#REF!</v>
      </c>
      <c r="CN314" s="301" t="e">
        <f t="shared" ca="1" si="254"/>
        <v>#REF!</v>
      </c>
      <c r="CO314" s="302" t="e">
        <f t="shared" ca="1" si="286"/>
        <v>#REF!</v>
      </c>
      <c r="CP314" s="302">
        <f t="shared" ca="1" si="287"/>
        <v>-1</v>
      </c>
      <c r="CQ314" s="301">
        <f t="shared" ca="1" si="288"/>
        <v>1.6679831074220674E-3</v>
      </c>
      <c r="CR314" s="301">
        <f t="shared" ca="1" si="289"/>
        <v>6.3963452156113945E-3</v>
      </c>
      <c r="CS314" s="301">
        <f t="shared" ca="1" si="290"/>
        <v>0.9919356716769665</v>
      </c>
      <c r="CT314" s="302">
        <f t="shared" ca="1" si="291"/>
        <v>1.1463512135316187</v>
      </c>
      <c r="CU314" s="302">
        <f t="shared" ca="1" si="292"/>
        <v>1.6679831074220674E-3</v>
      </c>
      <c r="CV314" s="37"/>
      <c r="CW314" s="298">
        <f t="shared" ca="1" si="255"/>
        <v>-0.38110322718693301</v>
      </c>
      <c r="CX314" s="302">
        <f t="shared" ca="1" si="256"/>
        <v>-0.89738578204128072</v>
      </c>
      <c r="CY314" s="298">
        <f t="shared" ca="1" si="257"/>
        <v>0.75283697758095769</v>
      </c>
      <c r="CZ314" s="298">
        <f t="shared" ca="1" si="258"/>
        <v>0.79316527792426961</v>
      </c>
      <c r="DA314" s="304" t="e">
        <f t="shared" ca="1" si="259"/>
        <v>#NUM!</v>
      </c>
      <c r="DB314" s="305"/>
      <c r="DC314" s="304">
        <f t="shared" ca="1" si="260"/>
        <v>-999</v>
      </c>
    </row>
    <row r="315" spans="1:107" ht="14.4" x14ac:dyDescent="0.3">
      <c r="A315" s="37"/>
      <c r="B315" s="37"/>
      <c r="C315" s="37"/>
      <c r="D315" s="37" t="s">
        <v>911</v>
      </c>
      <c r="E315" s="37"/>
      <c r="F315" s="37"/>
      <c r="G315" s="37"/>
      <c r="H315" s="37"/>
      <c r="I315" s="321">
        <v>6.66</v>
      </c>
      <c r="J315" s="345">
        <v>3.1249016855420999E-3</v>
      </c>
      <c r="K315" s="346">
        <v>12.662000000000001</v>
      </c>
      <c r="L315" s="346">
        <v>4.5110000000000001</v>
      </c>
      <c r="M315" s="346">
        <v>33.875</v>
      </c>
      <c r="N315" s="346">
        <v>10.323</v>
      </c>
      <c r="O315" s="37"/>
      <c r="P315" s="345">
        <v>2.4389284652176699E-2</v>
      </c>
      <c r="Q315" s="346">
        <v>40.115000000000002</v>
      </c>
      <c r="R315" s="346">
        <v>0.60899999999999999</v>
      </c>
      <c r="S315" s="346">
        <v>18.550999999999998</v>
      </c>
      <c r="T315" s="346">
        <v>24.944056603773582</v>
      </c>
      <c r="U315" s="37"/>
      <c r="V315" s="37"/>
      <c r="W315" s="345">
        <v>7.4464331271298801E-5</v>
      </c>
      <c r="X315" s="346">
        <v>1.9380977316887101E-2</v>
      </c>
      <c r="Y315" s="37"/>
      <c r="Z315" s="345">
        <v>0.25023410092806697</v>
      </c>
      <c r="AA315" s="345">
        <v>2.7957426207546099E-2</v>
      </c>
      <c r="AB315" s="346">
        <v>0.19261358374948198</v>
      </c>
      <c r="AC315" s="345">
        <v>1.410754161327E-2</v>
      </c>
      <c r="AD315" s="37"/>
      <c r="AE315" s="350">
        <v>-8.07</v>
      </c>
      <c r="AF315" s="350">
        <v>-51.1</v>
      </c>
      <c r="AG315" s="37" t="str">
        <f t="shared" ca="1" si="293"/>
        <v>W_ID_138_FS_001</v>
      </c>
      <c r="AH315" s="37"/>
      <c r="AI315" s="37"/>
      <c r="AJ315" s="37"/>
      <c r="AK315" s="37"/>
      <c r="AL315" s="37">
        <f t="shared" ca="1" si="296"/>
        <v>6.66</v>
      </c>
      <c r="AM315" s="37">
        <f t="shared" ca="1" si="295"/>
        <v>3.1249016855420999E-3</v>
      </c>
      <c r="AN315" s="37">
        <f t="shared" ca="1" si="295"/>
        <v>12.662000000000001</v>
      </c>
      <c r="AO315" s="37">
        <f t="shared" ca="1" si="295"/>
        <v>4.5110000000000001</v>
      </c>
      <c r="AP315" s="37">
        <f t="shared" ca="1" si="295"/>
        <v>33.875</v>
      </c>
      <c r="AQ315" s="37">
        <f t="shared" ca="1" si="295"/>
        <v>10.323</v>
      </c>
      <c r="AR315" s="37">
        <f t="shared" ca="1" si="295"/>
        <v>0</v>
      </c>
      <c r="AS315" s="37">
        <f t="shared" ca="1" si="295"/>
        <v>2.4389284652176699E-2</v>
      </c>
      <c r="AT315" s="37">
        <f t="shared" ca="1" si="295"/>
        <v>40.115000000000002</v>
      </c>
      <c r="AU315" s="37">
        <f t="shared" ca="1" si="295"/>
        <v>0.60899999999999999</v>
      </c>
      <c r="AV315" s="37">
        <f t="shared" ca="1" si="295"/>
        <v>18.550999999999998</v>
      </c>
      <c r="AW315" s="37">
        <f t="shared" ca="1" si="295"/>
        <v>24.944056603773582</v>
      </c>
      <c r="AX315" s="37"/>
      <c r="AY315" s="37"/>
      <c r="AZ315" s="37">
        <f t="shared" ca="1" si="294"/>
        <v>7.4464331271298801E-5</v>
      </c>
      <c r="BA315" s="37">
        <f t="shared" ca="1" si="294"/>
        <v>1.9380977316887101E-2</v>
      </c>
      <c r="BB315" s="37">
        <f t="shared" ca="1" si="294"/>
        <v>0</v>
      </c>
      <c r="BC315" s="37">
        <f t="shared" ca="1" si="294"/>
        <v>0.25023410092806697</v>
      </c>
      <c r="BD315" s="37">
        <f t="shared" ca="1" si="294"/>
        <v>2.7957426207546099E-2</v>
      </c>
      <c r="BE315" s="37">
        <f t="shared" ca="1" si="294"/>
        <v>0.19261358374948198</v>
      </c>
      <c r="BF315" s="37">
        <f t="shared" ca="1" si="294"/>
        <v>1.410754161327E-2</v>
      </c>
      <c r="BG315" s="37">
        <f t="shared" ca="1" si="294"/>
        <v>0</v>
      </c>
      <c r="BH315" s="37">
        <f t="shared" ca="1" si="247"/>
        <v>-8.07</v>
      </c>
      <c r="BI315" s="37">
        <f t="shared" ca="1" si="248"/>
        <v>-51.1</v>
      </c>
      <c r="BJ315" s="37"/>
      <c r="BK315" s="299">
        <f t="shared" ca="1" si="264"/>
        <v>3.2166903072540216</v>
      </c>
      <c r="BL315" s="299">
        <f t="shared" ca="1" si="265"/>
        <v>1.9587668177358493</v>
      </c>
      <c r="BM315" s="300">
        <f t="shared" ca="1" si="249"/>
        <v>0.24305553290051346</v>
      </c>
      <c r="BN315" s="37"/>
      <c r="BO315" s="301">
        <f t="shared" ca="1" si="267"/>
        <v>0.71698287878504452</v>
      </c>
      <c r="BP315" s="301">
        <f t="shared" ca="1" si="268"/>
        <v>0.27211926534967723</v>
      </c>
      <c r="BQ315" s="301">
        <f t="shared" ca="1" si="269"/>
        <v>1.0897855865278295E-2</v>
      </c>
      <c r="BR315" s="302">
        <f t="shared" ca="1" si="270"/>
        <v>0.42656966837812155</v>
      </c>
      <c r="BS315" s="302">
        <f t="shared" ca="1" si="271"/>
        <v>0.71698287878504452</v>
      </c>
      <c r="BT315" s="301">
        <f t="shared" ca="1" si="272"/>
        <v>0.97752717573189896</v>
      </c>
      <c r="BU315" s="301">
        <f t="shared" ca="1" si="273"/>
        <v>7.6147982527927692E-3</v>
      </c>
      <c r="BV315" s="301">
        <f t="shared" ca="1" si="274"/>
        <v>1.4858026015308263E-2</v>
      </c>
      <c r="BW315" s="302">
        <f t="shared" ca="1" si="275"/>
        <v>0.58158075390747488</v>
      </c>
      <c r="BX315" s="302">
        <f t="shared" ca="1" si="266"/>
        <v>0.97752717573189896</v>
      </c>
      <c r="BY315" s="301">
        <f t="shared" ca="1" si="276"/>
        <v>3.8747027372290757E-2</v>
      </c>
      <c r="BZ315" s="301">
        <f t="shared" ca="1" si="277"/>
        <v>0.96125297262770926</v>
      </c>
      <c r="CA315" s="301">
        <f t="shared" ca="1" si="278"/>
        <v>0</v>
      </c>
      <c r="CB315" s="302">
        <f t="shared" ca="1" si="279"/>
        <v>2.2372533604760683E-2</v>
      </c>
      <c r="CC315" s="302">
        <f t="shared" ca="1" si="280"/>
        <v>3.8747027372290757E-2</v>
      </c>
      <c r="CD315" s="301">
        <f t="shared" ca="1" si="281"/>
        <v>0.47978678199088176</v>
      </c>
      <c r="CE315" s="301">
        <f t="shared" ca="1" si="282"/>
        <v>0.22187522355011458</v>
      </c>
      <c r="CF315" s="301">
        <f t="shared" ca="1" si="283"/>
        <v>0.29833799445900361</v>
      </c>
      <c r="CG315" s="302">
        <f t="shared" ca="1" si="284"/>
        <v>0.62151977012334658</v>
      </c>
      <c r="CH315" s="302">
        <f t="shared" ca="1" si="285"/>
        <v>0.47978678199088176</v>
      </c>
      <c r="CI315" s="303" t="e">
        <f t="shared" ca="1" si="261"/>
        <v>#REF!</v>
      </c>
      <c r="CJ315" s="303" t="e">
        <f t="shared" ca="1" si="250"/>
        <v>#REF!</v>
      </c>
      <c r="CK315" s="303" t="e">
        <f t="shared" ca="1" si="251"/>
        <v>#REF!</v>
      </c>
      <c r="CL315" s="301" t="e">
        <f t="shared" ca="1" si="252"/>
        <v>#REF!</v>
      </c>
      <c r="CM315" s="301" t="e">
        <f t="shared" ca="1" si="253"/>
        <v>#REF!</v>
      </c>
      <c r="CN315" s="301" t="e">
        <f t="shared" ca="1" si="254"/>
        <v>#REF!</v>
      </c>
      <c r="CO315" s="302" t="e">
        <f t="shared" ca="1" si="286"/>
        <v>#REF!</v>
      </c>
      <c r="CP315" s="302">
        <f t="shared" ca="1" si="287"/>
        <v>-1</v>
      </c>
      <c r="CQ315" s="301">
        <f t="shared" ca="1" si="288"/>
        <v>3.8713252727424581E-3</v>
      </c>
      <c r="CR315" s="301">
        <f t="shared" ca="1" si="289"/>
        <v>1.3792093117470563E-2</v>
      </c>
      <c r="CS315" s="301">
        <f t="shared" ca="1" si="290"/>
        <v>0.98233658160978699</v>
      </c>
      <c r="CT315" s="302">
        <f t="shared" ca="1" si="291"/>
        <v>1.1365393539973025</v>
      </c>
      <c r="CU315" s="302">
        <f t="shared" ca="1" si="292"/>
        <v>3.8713252727424581E-3</v>
      </c>
      <c r="CV315" s="37"/>
      <c r="CW315" s="298">
        <f t="shared" ca="1" si="255"/>
        <v>0.29473972685482841</v>
      </c>
      <c r="CX315" s="302">
        <f t="shared" ca="1" si="256"/>
        <v>-0.22133364968704106</v>
      </c>
      <c r="CY315" s="298">
        <f t="shared" ca="1" si="257"/>
        <v>0.75292658911053567</v>
      </c>
      <c r="CZ315" s="298">
        <f t="shared" ca="1" si="258"/>
        <v>0.78082808280828087</v>
      </c>
      <c r="DA315" s="304" t="e">
        <f t="shared" ca="1" si="259"/>
        <v>#NUM!</v>
      </c>
      <c r="DB315" s="305"/>
      <c r="DC315" s="304">
        <f t="shared" ca="1" si="260"/>
        <v>-999</v>
      </c>
    </row>
    <row r="316" spans="1:107" ht="14.4" x14ac:dyDescent="0.3">
      <c r="A316" s="37"/>
      <c r="B316" s="37"/>
      <c r="C316" s="37"/>
      <c r="D316" s="37" t="s">
        <v>912</v>
      </c>
      <c r="E316" s="37"/>
      <c r="F316" s="37"/>
      <c r="G316" s="37"/>
      <c r="H316" s="37"/>
      <c r="I316" s="321">
        <v>6.05</v>
      </c>
      <c r="J316" s="345">
        <v>1.0314963933974399E-3</v>
      </c>
      <c r="K316" s="346">
        <v>6.2960000000000003</v>
      </c>
      <c r="L316" s="346">
        <v>3.3069999999999999</v>
      </c>
      <c r="M316" s="346">
        <v>19.212</v>
      </c>
      <c r="N316" s="346">
        <v>5.226</v>
      </c>
      <c r="O316" s="37"/>
      <c r="P316" s="345">
        <v>2.3930391650345099E-2</v>
      </c>
      <c r="Q316" s="346">
        <v>11.41</v>
      </c>
      <c r="R316" s="346">
        <v>0</v>
      </c>
      <c r="S316" s="346">
        <v>4.24</v>
      </c>
      <c r="T316" s="346">
        <v>37.423760000000001</v>
      </c>
      <c r="U316" s="37"/>
      <c r="V316" s="37"/>
      <c r="W316" s="345">
        <v>6.356972075513651E-5</v>
      </c>
      <c r="X316" s="346">
        <v>1.2559356700406E-2</v>
      </c>
      <c r="Y316" s="37"/>
      <c r="Z316" s="345">
        <v>0.19069040517392599</v>
      </c>
      <c r="AA316" s="345">
        <v>5.96394068587861E-3</v>
      </c>
      <c r="AB316" s="346">
        <v>7.6526318914343899E-3</v>
      </c>
      <c r="AC316" s="345">
        <v>4.71568298328871E-4</v>
      </c>
      <c r="AD316" s="37"/>
      <c r="AE316" s="96">
        <v>-8.09</v>
      </c>
      <c r="AF316" s="96">
        <v>-51.1</v>
      </c>
      <c r="AG316" s="37" t="str">
        <f t="shared" ca="1" si="293"/>
        <v>W_ID_139_FS_001</v>
      </c>
      <c r="AH316" s="37"/>
      <c r="AI316" s="37"/>
      <c r="AJ316" s="37"/>
      <c r="AK316" s="37"/>
      <c r="AL316" s="37">
        <f t="shared" ca="1" si="296"/>
        <v>6.05</v>
      </c>
      <c r="AM316" s="37">
        <f t="shared" ca="1" si="295"/>
        <v>1.0314963933974399E-3</v>
      </c>
      <c r="AN316" s="37">
        <f t="shared" ca="1" si="295"/>
        <v>6.2960000000000003</v>
      </c>
      <c r="AO316" s="37">
        <f t="shared" ca="1" si="295"/>
        <v>3.3069999999999999</v>
      </c>
      <c r="AP316" s="37">
        <f t="shared" ca="1" si="295"/>
        <v>19.212</v>
      </c>
      <c r="AQ316" s="37">
        <f t="shared" ca="1" si="295"/>
        <v>5.226</v>
      </c>
      <c r="AR316" s="37">
        <f t="shared" ca="1" si="295"/>
        <v>0</v>
      </c>
      <c r="AS316" s="37">
        <f t="shared" ca="1" si="295"/>
        <v>2.3930391650345099E-2</v>
      </c>
      <c r="AT316" s="37">
        <f t="shared" ca="1" si="295"/>
        <v>11.41</v>
      </c>
      <c r="AU316" s="37">
        <f t="shared" ca="1" si="295"/>
        <v>0</v>
      </c>
      <c r="AV316" s="37">
        <f t="shared" ca="1" si="295"/>
        <v>4.24</v>
      </c>
      <c r="AW316" s="37">
        <f t="shared" ca="1" si="295"/>
        <v>37.423760000000001</v>
      </c>
      <c r="AX316" s="37"/>
      <c r="AY316" s="37"/>
      <c r="AZ316" s="37">
        <f t="shared" ca="1" si="294"/>
        <v>6.356972075513651E-5</v>
      </c>
      <c r="BA316" s="37">
        <f t="shared" ca="1" si="294"/>
        <v>1.2559356700406E-2</v>
      </c>
      <c r="BB316" s="37">
        <f t="shared" ca="1" si="294"/>
        <v>0</v>
      </c>
      <c r="BC316" s="37">
        <f t="shared" ca="1" si="294"/>
        <v>0.19069040517392599</v>
      </c>
      <c r="BD316" s="37">
        <f t="shared" ca="1" si="294"/>
        <v>5.96394068587861E-3</v>
      </c>
      <c r="BE316" s="37">
        <f t="shared" ca="1" si="294"/>
        <v>7.6526318914343899E-3</v>
      </c>
      <c r="BF316" s="37">
        <f t="shared" ca="1" si="294"/>
        <v>4.71568298328871E-4</v>
      </c>
      <c r="BG316" s="37">
        <f t="shared" ca="1" si="294"/>
        <v>0</v>
      </c>
      <c r="BH316" s="37">
        <f t="shared" ca="1" si="247"/>
        <v>-8.09</v>
      </c>
      <c r="BI316" s="37">
        <f t="shared" ca="1" si="248"/>
        <v>-51.1</v>
      </c>
      <c r="BJ316" s="37"/>
      <c r="BK316" s="299">
        <f t="shared" ca="1" si="264"/>
        <v>1.7484494192610889</v>
      </c>
      <c r="BL316" s="299">
        <f t="shared" ca="1" si="265"/>
        <v>1.0235283264000001</v>
      </c>
      <c r="BM316" s="300">
        <f t="shared" ca="1" si="249"/>
        <v>0.26151764529704125</v>
      </c>
      <c r="BN316" s="37"/>
      <c r="BO316" s="301">
        <f t="shared" ca="1" si="267"/>
        <v>0.95017930977025256</v>
      </c>
      <c r="BP316" s="301">
        <f t="shared" ca="1" si="268"/>
        <v>0</v>
      </c>
      <c r="BQ316" s="301">
        <f t="shared" ca="1" si="269"/>
        <v>4.9820690229747423E-2</v>
      </c>
      <c r="BR316" s="302">
        <f t="shared" ca="1" si="270"/>
        <v>0.60616148446963314</v>
      </c>
      <c r="BS316" s="302">
        <f t="shared" ca="1" si="271"/>
        <v>0.95017930977025256</v>
      </c>
      <c r="BT316" s="301">
        <f t="shared" ca="1" si="272"/>
        <v>0.94208688636796278</v>
      </c>
      <c r="BU316" s="301">
        <f t="shared" ca="1" si="273"/>
        <v>8.5167329145975218E-3</v>
      </c>
      <c r="BV316" s="301">
        <f t="shared" ca="1" si="274"/>
        <v>4.9396380717439764E-2</v>
      </c>
      <c r="BW316" s="302">
        <f t="shared" ca="1" si="275"/>
        <v>0.60099896900328942</v>
      </c>
      <c r="BX316" s="302">
        <f t="shared" ca="1" si="266"/>
        <v>0.94208688636796278</v>
      </c>
      <c r="BY316" s="301">
        <f t="shared" ca="1" si="276"/>
        <v>2.0119330173441311E-2</v>
      </c>
      <c r="BZ316" s="301">
        <f t="shared" ca="1" si="277"/>
        <v>0.97988066982655875</v>
      </c>
      <c r="CA316" s="301">
        <f t="shared" ca="1" si="278"/>
        <v>0</v>
      </c>
      <c r="CB316" s="302">
        <f t="shared" ca="1" si="279"/>
        <v>1.1616901242145013E-2</v>
      </c>
      <c r="CC316" s="302">
        <f t="shared" ca="1" si="280"/>
        <v>2.0119330173441311E-2</v>
      </c>
      <c r="CD316" s="301">
        <f t="shared" ca="1" si="281"/>
        <v>0.21498382628251703</v>
      </c>
      <c r="CE316" s="301">
        <f t="shared" ca="1" si="282"/>
        <v>7.9888818881496251E-2</v>
      </c>
      <c r="CF316" s="301">
        <f t="shared" ca="1" si="283"/>
        <v>0.70512735483598676</v>
      </c>
      <c r="CG316" s="302">
        <f t="shared" ca="1" si="284"/>
        <v>0.93834221792463934</v>
      </c>
      <c r="CH316" s="302">
        <f t="shared" ca="1" si="285"/>
        <v>0.21498382628251703</v>
      </c>
      <c r="CI316" s="303" t="e">
        <f t="shared" ca="1" si="261"/>
        <v>#REF!</v>
      </c>
      <c r="CJ316" s="303" t="e">
        <f t="shared" ca="1" si="250"/>
        <v>#REF!</v>
      </c>
      <c r="CK316" s="303" t="e">
        <f t="shared" ca="1" si="251"/>
        <v>#REF!</v>
      </c>
      <c r="CL316" s="301" t="e">
        <f t="shared" ca="1" si="252"/>
        <v>#REF!</v>
      </c>
      <c r="CM316" s="301" t="e">
        <f t="shared" ca="1" si="253"/>
        <v>#REF!</v>
      </c>
      <c r="CN316" s="301" t="e">
        <f t="shared" ca="1" si="254"/>
        <v>#REF!</v>
      </c>
      <c r="CO316" s="302" t="e">
        <f t="shared" ca="1" si="286"/>
        <v>#REF!</v>
      </c>
      <c r="CP316" s="302">
        <f t="shared" ca="1" si="287"/>
        <v>-1</v>
      </c>
      <c r="CQ316" s="301">
        <f t="shared" ca="1" si="288"/>
        <v>2.707478820554424E-3</v>
      </c>
      <c r="CR316" s="301">
        <f t="shared" ca="1" si="289"/>
        <v>1.4221144313172618E-2</v>
      </c>
      <c r="CS316" s="301">
        <f t="shared" ca="1" si="290"/>
        <v>0.98307137686627299</v>
      </c>
      <c r="CT316" s="302">
        <f t="shared" ca="1" si="291"/>
        <v>1.1367158171384737</v>
      </c>
      <c r="CU316" s="302">
        <f t="shared" ca="1" si="292"/>
        <v>2.707478820554424E-3</v>
      </c>
      <c r="CV316" s="37"/>
      <c r="CW316" s="298">
        <f t="shared" ca="1" si="255"/>
        <v>0.32069898443609879</v>
      </c>
      <c r="CX316" s="302">
        <f t="shared" ca="1" si="256"/>
        <v>-0.24470418813951889</v>
      </c>
      <c r="CY316" s="298">
        <f t="shared" ca="1" si="257"/>
        <v>0.73119543317662861</v>
      </c>
      <c r="CZ316" s="298">
        <f t="shared" ca="1" si="258"/>
        <v>0.84006503073718441</v>
      </c>
      <c r="DA316" s="304" t="e">
        <f t="shared" ca="1" si="259"/>
        <v>#NUM!</v>
      </c>
      <c r="DB316" s="305"/>
      <c r="DC316" s="304">
        <f t="shared" ca="1" si="260"/>
        <v>-999</v>
      </c>
    </row>
    <row r="317" spans="1:107" ht="14.4" x14ac:dyDescent="0.3">
      <c r="A317" s="37"/>
      <c r="B317" s="37"/>
      <c r="C317" s="37"/>
      <c r="D317" s="37" t="s">
        <v>913</v>
      </c>
      <c r="E317" s="37"/>
      <c r="F317" s="37"/>
      <c r="G317" s="37"/>
      <c r="H317" s="37"/>
      <c r="I317" s="321">
        <v>6.43</v>
      </c>
      <c r="J317" s="345">
        <v>2.0629927867948901E-3</v>
      </c>
      <c r="K317" s="346">
        <v>1.9610000000000001</v>
      </c>
      <c r="L317" s="346">
        <v>0.752</v>
      </c>
      <c r="M317" s="346">
        <v>4.4649999999999999</v>
      </c>
      <c r="N317" s="346">
        <v>1.36</v>
      </c>
      <c r="O317" s="37"/>
      <c r="P317" s="345">
        <v>1.50416635557808E-2</v>
      </c>
      <c r="Q317" s="346">
        <v>162.22399999999999</v>
      </c>
      <c r="R317" s="346">
        <v>1.609</v>
      </c>
      <c r="S317" s="346">
        <v>174.285</v>
      </c>
      <c r="T317" s="346">
        <v>31.728840000000002</v>
      </c>
      <c r="U317" s="37"/>
      <c r="V317" s="37"/>
      <c r="W317" s="345">
        <v>1.7368534240366201E-4</v>
      </c>
      <c r="X317" s="346">
        <v>1.81636391767324E-3</v>
      </c>
      <c r="Y317" s="37"/>
      <c r="Z317" s="345">
        <v>5.1266545952961796E-2</v>
      </c>
      <c r="AA317" s="345">
        <v>5.2184297848302998E-3</v>
      </c>
      <c r="AB317" s="346">
        <v>0.179086174242306</v>
      </c>
      <c r="AC317" s="345">
        <v>1.34889386726609E-3</v>
      </c>
      <c r="AD317" s="37"/>
      <c r="AE317" s="347"/>
      <c r="AF317" s="347"/>
      <c r="AG317" s="37" t="str">
        <f t="shared" ca="1" si="293"/>
        <v>W_ID_140_FS_001</v>
      </c>
      <c r="AH317" s="37"/>
      <c r="AI317" s="37"/>
      <c r="AJ317" s="37"/>
      <c r="AK317" s="37"/>
      <c r="AL317" s="37">
        <f t="shared" ca="1" si="296"/>
        <v>6.43</v>
      </c>
      <c r="AM317" s="37">
        <f t="shared" ca="1" si="295"/>
        <v>2.0629927867948901E-3</v>
      </c>
      <c r="AN317" s="37">
        <f t="shared" ca="1" si="295"/>
        <v>1.9610000000000001</v>
      </c>
      <c r="AO317" s="37">
        <f t="shared" ca="1" si="295"/>
        <v>0.752</v>
      </c>
      <c r="AP317" s="37">
        <f t="shared" ca="1" si="295"/>
        <v>4.4649999999999999</v>
      </c>
      <c r="AQ317" s="37">
        <f t="shared" ca="1" si="295"/>
        <v>1.36</v>
      </c>
      <c r="AR317" s="37">
        <f t="shared" ca="1" si="295"/>
        <v>0</v>
      </c>
      <c r="AS317" s="37">
        <f t="shared" ca="1" si="295"/>
        <v>1.50416635557808E-2</v>
      </c>
      <c r="AT317" s="37">
        <f t="shared" ca="1" si="295"/>
        <v>162.22399999999999</v>
      </c>
      <c r="AU317" s="37">
        <f t="shared" ca="1" si="295"/>
        <v>1.609</v>
      </c>
      <c r="AV317" s="37">
        <f t="shared" ca="1" si="295"/>
        <v>174.285</v>
      </c>
      <c r="AW317" s="37">
        <f t="shared" ca="1" si="295"/>
        <v>31.728840000000002</v>
      </c>
      <c r="AX317" s="37"/>
      <c r="AY317" s="37"/>
      <c r="AZ317" s="37">
        <f t="shared" ca="1" si="294"/>
        <v>1.7368534240366201E-4</v>
      </c>
      <c r="BA317" s="37">
        <f t="shared" ca="1" si="294"/>
        <v>1.81636391767324E-3</v>
      </c>
      <c r="BB317" s="37">
        <f t="shared" ca="1" si="294"/>
        <v>0</v>
      </c>
      <c r="BC317" s="37">
        <f t="shared" ca="1" si="294"/>
        <v>5.1266545952961796E-2</v>
      </c>
      <c r="BD317" s="37">
        <f t="shared" ca="1" si="294"/>
        <v>5.2184297848302998E-3</v>
      </c>
      <c r="BE317" s="37">
        <f t="shared" ca="1" si="294"/>
        <v>0.179086174242306</v>
      </c>
      <c r="BF317" s="37">
        <f t="shared" ca="1" si="294"/>
        <v>1.34889386726609E-3</v>
      </c>
      <c r="BG317" s="37">
        <f t="shared" ca="1" si="294"/>
        <v>0</v>
      </c>
      <c r="BH317" s="37">
        <f t="shared" ca="1" si="247"/>
        <v>0</v>
      </c>
      <c r="BI317" s="37">
        <f t="shared" ca="1" si="248"/>
        <v>99</v>
      </c>
      <c r="BJ317" s="37"/>
      <c r="BK317" s="299">
        <f t="shared" ca="1" si="264"/>
        <v>0.44949561011806605</v>
      </c>
      <c r="BL317" s="299">
        <f t="shared" ca="1" si="265"/>
        <v>8.8096861876000006</v>
      </c>
      <c r="BM317" s="300">
        <f t="shared" ca="1" si="249"/>
        <v>-0.90290813595887154</v>
      </c>
      <c r="BN317" s="37"/>
      <c r="BO317" s="301">
        <f t="shared" ca="1" si="267"/>
        <v>0.7998223430852851</v>
      </c>
      <c r="BP317" s="301">
        <f t="shared" ca="1" si="268"/>
        <v>0.19832363738167963</v>
      </c>
      <c r="BQ317" s="301">
        <f t="shared" ca="1" si="269"/>
        <v>1.8540195330353617E-3</v>
      </c>
      <c r="BR317" s="302">
        <f t="shared" ca="1" si="270"/>
        <v>0.4639582572522396</v>
      </c>
      <c r="BS317" s="302">
        <f t="shared" ca="1" si="271"/>
        <v>0.7998223430852851</v>
      </c>
      <c r="BT317" s="301">
        <f t="shared" ca="1" si="272"/>
        <v>0.99642310695965042</v>
      </c>
      <c r="BU317" s="301">
        <f t="shared" ca="1" si="273"/>
        <v>1.2671452326742728E-3</v>
      </c>
      <c r="BV317" s="301">
        <f t="shared" ca="1" si="274"/>
        <v>2.3097478076753207E-3</v>
      </c>
      <c r="BW317" s="302">
        <f t="shared" ca="1" si="275"/>
        <v>0.57800176775202494</v>
      </c>
      <c r="BX317" s="302">
        <f t="shared" ca="1" si="266"/>
        <v>0.99642310695965042</v>
      </c>
      <c r="BY317" s="301">
        <f t="shared" ca="1" si="276"/>
        <v>0.22115068719053135</v>
      </c>
      <c r="BZ317" s="301">
        <f t="shared" ca="1" si="277"/>
        <v>0.77884931280946879</v>
      </c>
      <c r="CA317" s="301">
        <f t="shared" ca="1" si="278"/>
        <v>0</v>
      </c>
      <c r="CB317" s="302">
        <f t="shared" ca="1" si="279"/>
        <v>0.1276924067838128</v>
      </c>
      <c r="CC317" s="302">
        <f t="shared" ca="1" si="280"/>
        <v>0.22115068719053135</v>
      </c>
      <c r="CD317" s="301">
        <f t="shared" ca="1" si="281"/>
        <v>0.44054136315811537</v>
      </c>
      <c r="CE317" s="301">
        <f t="shared" ca="1" si="282"/>
        <v>0.47329465108746022</v>
      </c>
      <c r="CF317" s="301">
        <f t="shared" ca="1" si="283"/>
        <v>8.6163985754424369E-2</v>
      </c>
      <c r="CG317" s="302">
        <f t="shared" ca="1" si="284"/>
        <v>0.35386213743812966</v>
      </c>
      <c r="CH317" s="302">
        <f t="shared" ca="1" si="285"/>
        <v>0.44054136315811537</v>
      </c>
      <c r="CI317" s="303" t="e">
        <f t="shared" ca="1" si="261"/>
        <v>#REF!</v>
      </c>
      <c r="CJ317" s="303" t="e">
        <f t="shared" ca="1" si="250"/>
        <v>#REF!</v>
      </c>
      <c r="CK317" s="303" t="e">
        <f t="shared" ca="1" si="251"/>
        <v>#REF!</v>
      </c>
      <c r="CL317" s="301" t="e">
        <f t="shared" ca="1" si="252"/>
        <v>#REF!</v>
      </c>
      <c r="CM317" s="301" t="e">
        <f t="shared" ca="1" si="253"/>
        <v>#REF!</v>
      </c>
      <c r="CN317" s="301" t="e">
        <f t="shared" ca="1" si="254"/>
        <v>#REF!</v>
      </c>
      <c r="CO317" s="302" t="e">
        <f t="shared" ca="1" si="286"/>
        <v>#REF!</v>
      </c>
      <c r="CP317" s="302">
        <f t="shared" ca="1" si="287"/>
        <v>-1</v>
      </c>
      <c r="CQ317" s="301">
        <f t="shared" ca="1" si="288"/>
        <v>1.6679831074220674E-3</v>
      </c>
      <c r="CR317" s="301">
        <f t="shared" ca="1" si="289"/>
        <v>6.3963452156113945E-3</v>
      </c>
      <c r="CS317" s="301">
        <f t="shared" ca="1" si="290"/>
        <v>0.9919356716769665</v>
      </c>
      <c r="CT317" s="302">
        <f t="shared" ca="1" si="291"/>
        <v>1.1463512135316187</v>
      </c>
      <c r="CU317" s="302">
        <f t="shared" ca="1" si="292"/>
        <v>1.6679831074220674E-3</v>
      </c>
      <c r="CV317" s="37"/>
      <c r="CW317" s="298">
        <f t="shared" ca="1" si="255"/>
        <v>-0.38110322718693301</v>
      </c>
      <c r="CX317" s="302">
        <f t="shared" ca="1" si="256"/>
        <v>-0.89738578204128072</v>
      </c>
      <c r="CY317" s="298">
        <f t="shared" ca="1" si="257"/>
        <v>0.75283697758095769</v>
      </c>
      <c r="CZ317" s="298">
        <f t="shared" ca="1" si="258"/>
        <v>0.79316527792426961</v>
      </c>
      <c r="DA317" s="304" t="e">
        <f t="shared" ca="1" si="259"/>
        <v>#NUM!</v>
      </c>
      <c r="DB317" s="305"/>
      <c r="DC317" s="304">
        <f t="shared" ca="1" si="260"/>
        <v>-999</v>
      </c>
    </row>
    <row r="318" spans="1:107" ht="14.4" x14ac:dyDescent="0.3">
      <c r="A318" s="37"/>
      <c r="B318" s="37"/>
      <c r="C318" s="37"/>
      <c r="D318" s="37" t="s">
        <v>914</v>
      </c>
      <c r="E318" s="37"/>
      <c r="F318" s="37"/>
      <c r="G318" s="37"/>
      <c r="H318" s="37"/>
      <c r="I318" s="321">
        <v>2.79</v>
      </c>
      <c r="J318" s="345">
        <v>6.6667694193250401E-2</v>
      </c>
      <c r="K318" s="346">
        <v>81.686999999999998</v>
      </c>
      <c r="L318" s="346">
        <v>59.438000000000002</v>
      </c>
      <c r="M318" s="346">
        <v>89.173197541806005</v>
      </c>
      <c r="N318" s="346">
        <v>36.207000000000001</v>
      </c>
      <c r="O318" s="37"/>
      <c r="P318" s="345">
        <v>0.63256632143568692</v>
      </c>
      <c r="Q318" s="346">
        <v>579.59400000000005</v>
      </c>
      <c r="R318" s="346">
        <v>8.282</v>
      </c>
      <c r="S318" s="346">
        <v>1561</v>
      </c>
      <c r="T318" s="346">
        <v>0</v>
      </c>
      <c r="U318" s="37"/>
      <c r="V318" s="37"/>
      <c r="W318" s="345">
        <v>3.98682029626534E-4</v>
      </c>
      <c r="X318" s="346">
        <v>0.28903481887591198</v>
      </c>
      <c r="Y318" s="37"/>
      <c r="Z318" s="345">
        <v>0.20026496373250599</v>
      </c>
      <c r="AA318" s="345">
        <v>2.4977324346156599E-2</v>
      </c>
      <c r="AB318" s="346">
        <v>16.823992021638098</v>
      </c>
      <c r="AC318" s="345">
        <v>3.4374850516202202</v>
      </c>
      <c r="AD318" s="37"/>
      <c r="AE318" s="350">
        <v>-8.08</v>
      </c>
      <c r="AF318" s="350">
        <v>-50.7</v>
      </c>
      <c r="AG318" s="37" t="str">
        <f t="shared" ca="1" si="293"/>
        <v>W_ID_141_FS_001</v>
      </c>
      <c r="AH318" s="37"/>
      <c r="AI318" s="37"/>
      <c r="AJ318" s="37"/>
      <c r="AK318" s="37"/>
      <c r="AL318" s="37">
        <f t="shared" ca="1" si="296"/>
        <v>2.79</v>
      </c>
      <c r="AM318" s="37">
        <f t="shared" ca="1" si="295"/>
        <v>6.6667694193250401E-2</v>
      </c>
      <c r="AN318" s="37">
        <f t="shared" ca="1" si="295"/>
        <v>81.686999999999998</v>
      </c>
      <c r="AO318" s="37">
        <f t="shared" ca="1" si="295"/>
        <v>59.438000000000002</v>
      </c>
      <c r="AP318" s="37">
        <f t="shared" ca="1" si="295"/>
        <v>89.173197541806005</v>
      </c>
      <c r="AQ318" s="37">
        <f t="shared" ca="1" si="295"/>
        <v>36.207000000000001</v>
      </c>
      <c r="AR318" s="37">
        <f t="shared" ca="1" si="295"/>
        <v>0</v>
      </c>
      <c r="AS318" s="37">
        <f t="shared" ca="1" si="295"/>
        <v>0.63256632143568692</v>
      </c>
      <c r="AT318" s="37">
        <f t="shared" ca="1" si="295"/>
        <v>579.59400000000005</v>
      </c>
      <c r="AU318" s="37">
        <f t="shared" ca="1" si="295"/>
        <v>8.282</v>
      </c>
      <c r="AV318" s="37">
        <f t="shared" ca="1" si="295"/>
        <v>1561</v>
      </c>
      <c r="AW318" s="37">
        <f t="shared" ca="1" si="295"/>
        <v>0</v>
      </c>
      <c r="AX318" s="37"/>
      <c r="AY318" s="37"/>
      <c r="AZ318" s="37">
        <f t="shared" ca="1" si="294"/>
        <v>3.98682029626534E-4</v>
      </c>
      <c r="BA318" s="37">
        <f t="shared" ca="1" si="294"/>
        <v>0.28903481887591198</v>
      </c>
      <c r="BB318" s="37">
        <f t="shared" ca="1" si="294"/>
        <v>0</v>
      </c>
      <c r="BC318" s="37">
        <f t="shared" ca="1" si="294"/>
        <v>0.20026496373250599</v>
      </c>
      <c r="BD318" s="37">
        <f t="shared" ca="1" si="294"/>
        <v>2.4977324346156599E-2</v>
      </c>
      <c r="BE318" s="37">
        <f t="shared" ca="1" si="294"/>
        <v>16.823992021638098</v>
      </c>
      <c r="BF318" s="37">
        <f t="shared" ca="1" si="294"/>
        <v>3.4374850516202202</v>
      </c>
      <c r="BG318" s="37">
        <f t="shared" ca="1" si="294"/>
        <v>0</v>
      </c>
      <c r="BH318" s="37">
        <f t="shared" ca="1" si="247"/>
        <v>-8.08</v>
      </c>
      <c r="BI318" s="37">
        <f t="shared" ca="1" si="248"/>
        <v>-50.7</v>
      </c>
      <c r="BJ318" s="37"/>
      <c r="BK318" s="299">
        <f t="shared" ca="1" si="264"/>
        <v>15.023572486728767</v>
      </c>
      <c r="BL318" s="299">
        <f t="shared" ca="1" si="265"/>
        <v>49.286331219999994</v>
      </c>
      <c r="BM318" s="300">
        <f t="shared" ca="1" si="249"/>
        <v>-0.53277577415632649</v>
      </c>
      <c r="BN318" s="37"/>
      <c r="BO318" s="301">
        <f t="shared" ca="1" si="267"/>
        <v>0.72227317299461746</v>
      </c>
      <c r="BP318" s="301">
        <f t="shared" ca="1" si="268"/>
        <v>0.25801968355182342</v>
      </c>
      <c r="BQ318" s="301">
        <f t="shared" ca="1" si="269"/>
        <v>1.9707143453559159E-2</v>
      </c>
      <c r="BR318" s="302">
        <f t="shared" ca="1" si="270"/>
        <v>0.43979636863291688</v>
      </c>
      <c r="BS318" s="302">
        <f t="shared" ca="1" si="271"/>
        <v>0.72227317299461746</v>
      </c>
      <c r="BT318" s="301">
        <f t="shared" ca="1" si="272"/>
        <v>0.96266091406556797</v>
      </c>
      <c r="BU318" s="301">
        <f t="shared" ca="1" si="273"/>
        <v>1.1072989615268305E-2</v>
      </c>
      <c r="BV318" s="301">
        <f t="shared" ca="1" si="274"/>
        <v>2.6266096319163598E-2</v>
      </c>
      <c r="BW318" s="302">
        <f t="shared" ca="1" si="275"/>
        <v>0.58616987320119718</v>
      </c>
      <c r="BX318" s="302">
        <f t="shared" ca="1" si="266"/>
        <v>0.96266091406556797</v>
      </c>
      <c r="BY318" s="301">
        <f t="shared" ca="1" si="276"/>
        <v>5.4520211157919364E-2</v>
      </c>
      <c r="BZ318" s="301">
        <f t="shared" ca="1" si="277"/>
        <v>0.94547978884208062</v>
      </c>
      <c r="CA318" s="301">
        <f t="shared" ca="1" si="278"/>
        <v>0</v>
      </c>
      <c r="CB318" s="302">
        <f t="shared" ca="1" si="279"/>
        <v>3.1479969922582639E-2</v>
      </c>
      <c r="CC318" s="302">
        <f t="shared" ca="1" si="280"/>
        <v>5.4520211157919364E-2</v>
      </c>
      <c r="CD318" s="301">
        <f t="shared" ca="1" si="281"/>
        <v>0.27076316200082784</v>
      </c>
      <c r="CE318" s="301">
        <f t="shared" ca="1" si="282"/>
        <v>0.72923683799917216</v>
      </c>
      <c r="CF318" s="301">
        <f t="shared" ca="1" si="283"/>
        <v>0</v>
      </c>
      <c r="CG318" s="302">
        <f t="shared" ca="1" si="284"/>
        <v>0.156338649739278</v>
      </c>
      <c r="CH318" s="302">
        <f t="shared" ca="1" si="285"/>
        <v>0.27076316200082784</v>
      </c>
      <c r="CI318" s="303" t="e">
        <f t="shared" ca="1" si="261"/>
        <v>#REF!</v>
      </c>
      <c r="CJ318" s="303" t="e">
        <f t="shared" ca="1" si="250"/>
        <v>#REF!</v>
      </c>
      <c r="CK318" s="303" t="e">
        <f t="shared" ca="1" si="251"/>
        <v>#REF!</v>
      </c>
      <c r="CL318" s="301" t="e">
        <f t="shared" ca="1" si="252"/>
        <v>#REF!</v>
      </c>
      <c r="CM318" s="301" t="e">
        <f t="shared" ca="1" si="253"/>
        <v>#REF!</v>
      </c>
      <c r="CN318" s="301" t="e">
        <f t="shared" ca="1" si="254"/>
        <v>#REF!</v>
      </c>
      <c r="CO318" s="302" t="e">
        <f t="shared" ca="1" si="286"/>
        <v>#REF!</v>
      </c>
      <c r="CP318" s="302">
        <f t="shared" ca="1" si="287"/>
        <v>-1</v>
      </c>
      <c r="CQ318" s="301">
        <f t="shared" ca="1" si="288"/>
        <v>1.2204307933085344E-2</v>
      </c>
      <c r="CR318" s="301">
        <f t="shared" ca="1" si="289"/>
        <v>8.880233757228527E-2</v>
      </c>
      <c r="CS318" s="301">
        <f t="shared" ca="1" si="290"/>
        <v>0.89899335449462936</v>
      </c>
      <c r="CT318" s="302">
        <f t="shared" ca="1" si="291"/>
        <v>1.0451143938355121</v>
      </c>
      <c r="CU318" s="302">
        <f t="shared" ca="1" si="292"/>
        <v>1.2204307933085344E-2</v>
      </c>
      <c r="CV318" s="37"/>
      <c r="CW318" s="298">
        <f t="shared" ca="1" si="255"/>
        <v>1.9893358332637314</v>
      </c>
      <c r="CX318" s="302">
        <f t="shared" ca="1" si="256"/>
        <v>1.5978940355712856</v>
      </c>
      <c r="CY318" s="298">
        <f t="shared" ca="1" si="257"/>
        <v>0.80238328682274607</v>
      </c>
      <c r="CZ318" s="298">
        <f t="shared" ca="1" si="258"/>
        <v>0.87917321803904047</v>
      </c>
      <c r="DA318" s="304" t="e">
        <f t="shared" ca="1" si="259"/>
        <v>#NUM!</v>
      </c>
      <c r="DB318" s="305"/>
      <c r="DC318" s="304">
        <f t="shared" ca="1" si="260"/>
        <v>-999</v>
      </c>
    </row>
    <row r="319" spans="1:107" ht="14.4" x14ac:dyDescent="0.3">
      <c r="A319" s="37"/>
      <c r="B319" s="37"/>
      <c r="C319" s="37"/>
      <c r="D319" s="37" t="s">
        <v>916</v>
      </c>
      <c r="E319" s="37"/>
      <c r="F319" s="37"/>
      <c r="G319" s="37"/>
      <c r="H319" s="37"/>
      <c r="I319" s="321">
        <v>6.21</v>
      </c>
      <c r="J319" s="345">
        <v>0</v>
      </c>
      <c r="K319" s="346">
        <v>5.7229999999999999</v>
      </c>
      <c r="L319" s="346">
        <v>1.0820000000000001</v>
      </c>
      <c r="M319" s="346">
        <v>11.542</v>
      </c>
      <c r="N319" s="346">
        <v>2.8410000000000002</v>
      </c>
      <c r="O319" s="37"/>
      <c r="P319" s="345">
        <v>1.0992152069254401E-2</v>
      </c>
      <c r="Q319" s="346">
        <v>1.5920000000000001</v>
      </c>
      <c r="R319" s="346">
        <v>0.61799999999999999</v>
      </c>
      <c r="S319" s="346">
        <v>7</v>
      </c>
      <c r="T319" s="346">
        <v>36.610200000000006</v>
      </c>
      <c r="U319" s="37"/>
      <c r="V319" s="37"/>
      <c r="W319" s="345">
        <v>1.41100361049974E-4</v>
      </c>
      <c r="X319" s="346">
        <v>5.7812003203977997E-3</v>
      </c>
      <c r="Y319" s="37"/>
      <c r="Z319" s="345">
        <v>3.9825833340847799E-2</v>
      </c>
      <c r="AA319" s="345">
        <v>1.3506035884395301E-2</v>
      </c>
      <c r="AB319" s="346">
        <v>0.47373279826375303</v>
      </c>
      <c r="AC319" s="345">
        <v>8.3598809761651106E-3</v>
      </c>
      <c r="AD319" s="37"/>
      <c r="AE319" s="347"/>
      <c r="AF319" s="347"/>
      <c r="AG319" s="37" t="str">
        <f t="shared" ca="1" si="293"/>
        <v>W_ID_142_FS_001</v>
      </c>
      <c r="AH319" s="37"/>
      <c r="AI319" s="37"/>
      <c r="AJ319" s="37"/>
      <c r="AK319" s="37"/>
      <c r="AL319" s="37">
        <f t="shared" ca="1" si="296"/>
        <v>6.21</v>
      </c>
      <c r="AM319" s="37">
        <f t="shared" ca="1" si="295"/>
        <v>0</v>
      </c>
      <c r="AN319" s="37">
        <f t="shared" ca="1" si="295"/>
        <v>5.7229999999999999</v>
      </c>
      <c r="AO319" s="37">
        <f t="shared" ca="1" si="295"/>
        <v>1.0820000000000001</v>
      </c>
      <c r="AP319" s="37">
        <f t="shared" ca="1" si="295"/>
        <v>11.542</v>
      </c>
      <c r="AQ319" s="37">
        <f t="shared" ca="1" si="295"/>
        <v>2.8410000000000002</v>
      </c>
      <c r="AR319" s="37">
        <f t="shared" ca="1" si="295"/>
        <v>0</v>
      </c>
      <c r="AS319" s="37">
        <f t="shared" ca="1" si="295"/>
        <v>1.0992152069254401E-2</v>
      </c>
      <c r="AT319" s="37">
        <f t="shared" ca="1" si="295"/>
        <v>1.5920000000000001</v>
      </c>
      <c r="AU319" s="37">
        <f t="shared" ca="1" si="295"/>
        <v>0.61799999999999999</v>
      </c>
      <c r="AV319" s="37">
        <f t="shared" ca="1" si="295"/>
        <v>7</v>
      </c>
      <c r="AW319" s="37">
        <f t="shared" ca="1" si="295"/>
        <v>36.610200000000006</v>
      </c>
      <c r="AX319" s="37"/>
      <c r="AY319" s="37"/>
      <c r="AZ319" s="37">
        <f t="shared" ca="1" si="294"/>
        <v>1.41100361049974E-4</v>
      </c>
      <c r="BA319" s="37">
        <f t="shared" ca="1" si="294"/>
        <v>5.7812003203977997E-3</v>
      </c>
      <c r="BB319" s="37">
        <f t="shared" ca="1" si="294"/>
        <v>0</v>
      </c>
      <c r="BC319" s="37">
        <f t="shared" ca="1" si="294"/>
        <v>3.9825833340847799E-2</v>
      </c>
      <c r="BD319" s="37">
        <f t="shared" ca="1" si="294"/>
        <v>1.3506035884395301E-2</v>
      </c>
      <c r="BE319" s="37">
        <f t="shared" ca="1" si="294"/>
        <v>0.47373279826375303</v>
      </c>
      <c r="BF319" s="37">
        <f t="shared" ca="1" si="294"/>
        <v>8.3598809761651106E-3</v>
      </c>
      <c r="BG319" s="37">
        <f t="shared" ca="1" si="294"/>
        <v>0</v>
      </c>
      <c r="BH319" s="37">
        <f t="shared" ca="1" si="247"/>
        <v>0</v>
      </c>
      <c r="BI319" s="37">
        <f t="shared" ca="1" si="248"/>
        <v>99</v>
      </c>
      <c r="BJ319" s="37"/>
      <c r="BK319" s="299">
        <f t="shared" ca="1" si="264"/>
        <v>1.1123242881645754</v>
      </c>
      <c r="BL319" s="299">
        <f t="shared" ca="1" si="265"/>
        <v>0.82322301799999997</v>
      </c>
      <c r="BM319" s="300">
        <f t="shared" ca="1" si="249"/>
        <v>0.14936409419899438</v>
      </c>
      <c r="BN319" s="37"/>
      <c r="BO319" s="301">
        <f t="shared" ca="1" si="267"/>
        <v>9.1933824407066961E-2</v>
      </c>
      <c r="BP319" s="301">
        <f t="shared" ca="1" si="268"/>
        <v>0.89219697681481425</v>
      </c>
      <c r="BQ319" s="301">
        <f t="shared" ca="1" si="269"/>
        <v>1.5869198778118904E-2</v>
      </c>
      <c r="BR319" s="302">
        <f t="shared" ca="1" si="270"/>
        <v>7.1406754041734369E-2</v>
      </c>
      <c r="BS319" s="302">
        <f t="shared" ca="1" si="271"/>
        <v>9.1933824407066961E-2</v>
      </c>
      <c r="BT319" s="301">
        <f t="shared" ca="1" si="272"/>
        <v>0.85279449212793845</v>
      </c>
      <c r="BU319" s="301">
        <f t="shared" ca="1" si="273"/>
        <v>0</v>
      </c>
      <c r="BV319" s="301">
        <f t="shared" ca="1" si="274"/>
        <v>0.14720550787206149</v>
      </c>
      <c r="BW319" s="302">
        <f t="shared" ca="1" si="275"/>
        <v>0.66238173969454106</v>
      </c>
      <c r="BX319" s="302">
        <f t="shared" ca="1" si="266"/>
        <v>0.85279449212793845</v>
      </c>
      <c r="BY319" s="301">
        <f t="shared" ca="1" si="276"/>
        <v>0</v>
      </c>
      <c r="BZ319" s="301">
        <f t="shared" ca="1" si="277"/>
        <v>1</v>
      </c>
      <c r="CA319" s="301">
        <f t="shared" ca="1" si="278"/>
        <v>0</v>
      </c>
      <c r="CB319" s="302">
        <f t="shared" ca="1" si="279"/>
        <v>0</v>
      </c>
      <c r="CC319" s="302">
        <f t="shared" ca="1" si="280"/>
        <v>0</v>
      </c>
      <c r="CD319" s="301">
        <f t="shared" ca="1" si="281"/>
        <v>3.5219524713398905E-2</v>
      </c>
      <c r="CE319" s="301">
        <f t="shared" ca="1" si="282"/>
        <v>0.15485971921720623</v>
      </c>
      <c r="CF319" s="301">
        <f t="shared" ca="1" si="283"/>
        <v>0.80992075606939495</v>
      </c>
      <c r="CG319" s="302">
        <f t="shared" ca="1" si="284"/>
        <v>0.95555125060284696</v>
      </c>
      <c r="CH319" s="302">
        <f t="shared" ca="1" si="285"/>
        <v>3.5219524713398905E-2</v>
      </c>
      <c r="CI319" s="303" t="e">
        <f t="shared" ca="1" si="261"/>
        <v>#REF!</v>
      </c>
      <c r="CJ319" s="303" t="e">
        <f t="shared" ca="1" si="250"/>
        <v>#REF!</v>
      </c>
      <c r="CK319" s="303" t="e">
        <f t="shared" ca="1" si="251"/>
        <v>#REF!</v>
      </c>
      <c r="CL319" s="301" t="e">
        <f t="shared" ca="1" si="252"/>
        <v>#REF!</v>
      </c>
      <c r="CM319" s="301" t="e">
        <f t="shared" ca="1" si="253"/>
        <v>#REF!</v>
      </c>
      <c r="CN319" s="301" t="e">
        <f t="shared" ca="1" si="254"/>
        <v>#REF!</v>
      </c>
      <c r="CO319" s="302" t="e">
        <f t="shared" ca="1" si="286"/>
        <v>#REF!</v>
      </c>
      <c r="CP319" s="302">
        <f t="shared" ca="1" si="287"/>
        <v>-1</v>
      </c>
      <c r="CQ319" s="301">
        <f t="shared" ca="1" si="288"/>
        <v>3.3623771433995637E-3</v>
      </c>
      <c r="CR319" s="301">
        <f t="shared" ca="1" si="289"/>
        <v>6.3569667467382983E-3</v>
      </c>
      <c r="CS319" s="301">
        <f t="shared" ca="1" si="290"/>
        <v>0.99028065610986216</v>
      </c>
      <c r="CT319" s="302">
        <f t="shared" ca="1" si="291"/>
        <v>1.1454185101726568</v>
      </c>
      <c r="CU319" s="302">
        <f t="shared" ca="1" si="292"/>
        <v>3.3623771433995637E-3</v>
      </c>
      <c r="CV319" s="37"/>
      <c r="CW319" s="298">
        <f t="shared" ca="1" si="255"/>
        <v>-0.38501671218183459</v>
      </c>
      <c r="CX319" s="302">
        <f t="shared" ca="1" si="256"/>
        <v>-0.99382654843154261</v>
      </c>
      <c r="CY319" s="298">
        <f t="shared" ca="1" si="257"/>
        <v>0.71110332398878651</v>
      </c>
      <c r="CZ319" s="298">
        <f t="shared" ca="1" si="258"/>
        <v>0.65405307380765287</v>
      </c>
      <c r="DA319" s="304" t="e">
        <f t="shared" ca="1" si="259"/>
        <v>#NUM!</v>
      </c>
      <c r="DB319" s="305"/>
      <c r="DC319" s="304">
        <f t="shared" ca="1" si="260"/>
        <v>-999</v>
      </c>
    </row>
    <row r="320" spans="1:107" ht="14.4" x14ac:dyDescent="0.3">
      <c r="A320" s="37"/>
      <c r="B320" s="37"/>
      <c r="C320" s="37"/>
      <c r="D320" s="37" t="s">
        <v>917</v>
      </c>
      <c r="E320" s="37"/>
      <c r="F320" s="37"/>
      <c r="G320" s="37"/>
      <c r="H320" s="37"/>
      <c r="I320" s="321">
        <v>6.06</v>
      </c>
      <c r="J320" s="345">
        <v>1.9655015994056797E-3</v>
      </c>
      <c r="K320" s="346">
        <v>7.1349999999999998</v>
      </c>
      <c r="L320" s="346">
        <v>2.6970000000000001</v>
      </c>
      <c r="M320" s="346">
        <v>10.657999999999999</v>
      </c>
      <c r="N320" s="346">
        <v>2.9039999999999999</v>
      </c>
      <c r="O320" s="37"/>
      <c r="P320" s="345">
        <v>1.1538888034990799E-2</v>
      </c>
      <c r="Q320" s="346">
        <v>1.653</v>
      </c>
      <c r="R320" s="346">
        <v>0.60699999999999998</v>
      </c>
      <c r="S320" s="346">
        <v>3.5779999999999998</v>
      </c>
      <c r="T320" s="346">
        <v>37.454460377358487</v>
      </c>
      <c r="U320" s="37"/>
      <c r="V320" s="37"/>
      <c r="W320" s="345">
        <v>3.0049141630523801E-4</v>
      </c>
      <c r="X320" s="346">
        <v>8.5911148198670687E-3</v>
      </c>
      <c r="Y320" s="37"/>
      <c r="Z320" s="345">
        <v>4.4733895259561895E-2</v>
      </c>
      <c r="AA320" s="345">
        <v>4.3015304182188203E-3</v>
      </c>
      <c r="AB320" s="346">
        <v>0.41826641833197803</v>
      </c>
      <c r="AC320" s="345">
        <v>2.4156561931307399E-2</v>
      </c>
      <c r="AD320" s="37"/>
      <c r="AE320" s="347"/>
      <c r="AF320" s="347"/>
      <c r="AG320" s="37" t="str">
        <f t="shared" ca="1" si="293"/>
        <v>W_ID_143_FS_001</v>
      </c>
      <c r="AH320" s="37"/>
      <c r="AI320" s="37"/>
      <c r="AJ320" s="37"/>
      <c r="AK320" s="37"/>
      <c r="AL320" s="37">
        <f t="shared" ca="1" si="296"/>
        <v>6.06</v>
      </c>
      <c r="AM320" s="37">
        <f t="shared" ca="1" si="295"/>
        <v>1.9655015994056797E-3</v>
      </c>
      <c r="AN320" s="37">
        <f t="shared" ca="1" si="295"/>
        <v>7.1349999999999998</v>
      </c>
      <c r="AO320" s="37">
        <f t="shared" ca="1" si="295"/>
        <v>2.6970000000000001</v>
      </c>
      <c r="AP320" s="37">
        <f t="shared" ca="1" si="295"/>
        <v>10.657999999999999</v>
      </c>
      <c r="AQ320" s="37">
        <f t="shared" ca="1" si="295"/>
        <v>2.9039999999999999</v>
      </c>
      <c r="AR320" s="37">
        <f t="shared" ca="1" si="295"/>
        <v>0</v>
      </c>
      <c r="AS320" s="37">
        <f t="shared" ca="1" si="295"/>
        <v>1.1538888034990799E-2</v>
      </c>
      <c r="AT320" s="37">
        <f t="shared" ca="1" si="295"/>
        <v>1.653</v>
      </c>
      <c r="AU320" s="37">
        <f t="shared" ca="1" si="295"/>
        <v>0.60699999999999998</v>
      </c>
      <c r="AV320" s="37">
        <f t="shared" ca="1" si="295"/>
        <v>3.5779999999999998</v>
      </c>
      <c r="AW320" s="37">
        <f t="shared" ca="1" si="295"/>
        <v>37.454460377358487</v>
      </c>
      <c r="AX320" s="37"/>
      <c r="AY320" s="37"/>
      <c r="AZ320" s="37">
        <f t="shared" ca="1" si="294"/>
        <v>3.0049141630523801E-4</v>
      </c>
      <c r="BA320" s="37">
        <f t="shared" ca="1" si="294"/>
        <v>8.5911148198670687E-3</v>
      </c>
      <c r="BB320" s="37">
        <f t="shared" ca="1" si="294"/>
        <v>0</v>
      </c>
      <c r="BC320" s="37">
        <f t="shared" ca="1" si="294"/>
        <v>4.4733895259561895E-2</v>
      </c>
      <c r="BD320" s="37">
        <f t="shared" ca="1" si="294"/>
        <v>4.3015304182188203E-3</v>
      </c>
      <c r="BE320" s="37">
        <f t="shared" ca="1" si="294"/>
        <v>0.41826641833197803</v>
      </c>
      <c r="BF320" s="37">
        <f t="shared" ca="1" si="294"/>
        <v>2.4156561931307399E-2</v>
      </c>
      <c r="BG320" s="37">
        <f t="shared" ca="1" si="294"/>
        <v>0</v>
      </c>
      <c r="BH320" s="37">
        <f t="shared" ca="1" si="247"/>
        <v>0</v>
      </c>
      <c r="BI320" s="37">
        <f t="shared" ca="1" si="248"/>
        <v>99</v>
      </c>
      <c r="BJ320" s="37"/>
      <c r="BK320" s="299">
        <f t="shared" ca="1" si="264"/>
        <v>1.1736685463095207</v>
      </c>
      <c r="BL320" s="299">
        <f t="shared" ca="1" si="265"/>
        <v>0.76695617558490559</v>
      </c>
      <c r="BM320" s="300">
        <f t="shared" ca="1" si="249"/>
        <v>0.2095780632576838</v>
      </c>
      <c r="BN320" s="37"/>
      <c r="BO320" s="301">
        <f t="shared" ca="1" si="267"/>
        <v>9.6573638574631068E-2</v>
      </c>
      <c r="BP320" s="301">
        <f t="shared" ca="1" si="268"/>
        <v>0.88657287681187313</v>
      </c>
      <c r="BQ320" s="301">
        <f t="shared" ca="1" si="269"/>
        <v>1.6853484613495708E-2</v>
      </c>
      <c r="BR320" s="302">
        <f t="shared" ca="1" si="270"/>
        <v>7.5222337596195482E-2</v>
      </c>
      <c r="BS320" s="302">
        <f t="shared" ca="1" si="271"/>
        <v>9.6573638574631068E-2</v>
      </c>
      <c r="BT320" s="301">
        <f t="shared" ca="1" si="272"/>
        <v>0.77314439282553904</v>
      </c>
      <c r="BU320" s="301">
        <f t="shared" ca="1" si="273"/>
        <v>9.1930825206904432E-2</v>
      </c>
      <c r="BV320" s="301">
        <f t="shared" ca="1" si="274"/>
        <v>0.13492478196755656</v>
      </c>
      <c r="BW320" s="302">
        <f t="shared" ca="1" si="275"/>
        <v>0.60221121815540379</v>
      </c>
      <c r="BX320" s="302">
        <f t="shared" ca="1" si="266"/>
        <v>0.77314439282553904</v>
      </c>
      <c r="BY320" s="301">
        <f t="shared" ca="1" si="276"/>
        <v>5.4101395978893782E-2</v>
      </c>
      <c r="BZ320" s="301">
        <f t="shared" ca="1" si="277"/>
        <v>0.94589860402110626</v>
      </c>
      <c r="CA320" s="301">
        <f t="shared" ca="1" si="278"/>
        <v>0</v>
      </c>
      <c r="CB320" s="302">
        <f t="shared" ca="1" si="279"/>
        <v>3.1238146038213271E-2</v>
      </c>
      <c r="CC320" s="302">
        <f t="shared" ca="1" si="280"/>
        <v>5.4101395978893782E-2</v>
      </c>
      <c r="CD320" s="301">
        <f t="shared" ca="1" si="281"/>
        <v>3.8725129947920052E-2</v>
      </c>
      <c r="CE320" s="301">
        <f t="shared" ca="1" si="282"/>
        <v>8.3822453087512364E-2</v>
      </c>
      <c r="CF320" s="301">
        <f t="shared" ca="1" si="283"/>
        <v>0.87745241696456755</v>
      </c>
      <c r="CG320" s="302">
        <f t="shared" ca="1" si="284"/>
        <v>1.0355541959009154</v>
      </c>
      <c r="CH320" s="302">
        <f t="shared" ca="1" si="285"/>
        <v>3.8725129947920052E-2</v>
      </c>
      <c r="CI320" s="303" t="e">
        <f t="shared" ca="1" si="261"/>
        <v>#REF!</v>
      </c>
      <c r="CJ320" s="303" t="e">
        <f t="shared" ca="1" si="250"/>
        <v>#REF!</v>
      </c>
      <c r="CK320" s="303" t="e">
        <f t="shared" ca="1" si="251"/>
        <v>#REF!</v>
      </c>
      <c r="CL320" s="301" t="e">
        <f t="shared" ca="1" si="252"/>
        <v>#REF!</v>
      </c>
      <c r="CM320" s="301" t="e">
        <f t="shared" ca="1" si="253"/>
        <v>#REF!</v>
      </c>
      <c r="CN320" s="301" t="e">
        <f t="shared" ca="1" si="254"/>
        <v>#REF!</v>
      </c>
      <c r="CO320" s="302" t="e">
        <f t="shared" ca="1" si="286"/>
        <v>#REF!</v>
      </c>
      <c r="CP320" s="302">
        <f t="shared" ca="1" si="287"/>
        <v>-1</v>
      </c>
      <c r="CQ320" s="301">
        <f t="shared" ca="1" si="288"/>
        <v>4.1047793458633278E-3</v>
      </c>
      <c r="CR320" s="301">
        <f t="shared" ca="1" si="289"/>
        <v>1.5515893336781212E-2</v>
      </c>
      <c r="CS320" s="301">
        <f t="shared" ca="1" si="290"/>
        <v>0.98037932731735544</v>
      </c>
      <c r="CT320" s="302">
        <f t="shared" ca="1" si="291"/>
        <v>1.1344141088476518</v>
      </c>
      <c r="CU320" s="302">
        <f t="shared" ca="1" si="292"/>
        <v>4.1047793458633278E-3</v>
      </c>
      <c r="CV320" s="37"/>
      <c r="CW320" s="298">
        <f t="shared" ca="1" si="255"/>
        <v>0.39876528087772634</v>
      </c>
      <c r="CX320" s="302">
        <f t="shared" ca="1" si="256"/>
        <v>-0.16591382299911062</v>
      </c>
      <c r="CY320" s="298">
        <f t="shared" ca="1" si="257"/>
        <v>0.73152299863972992</v>
      </c>
      <c r="CZ320" s="298">
        <f t="shared" ca="1" si="258"/>
        <v>0.79079313883594782</v>
      </c>
      <c r="DA320" s="304" t="e">
        <f t="shared" ca="1" si="259"/>
        <v>#NUM!</v>
      </c>
      <c r="DB320" s="305"/>
      <c r="DC320" s="304">
        <f t="shared" ca="1" si="260"/>
        <v>-999</v>
      </c>
    </row>
    <row r="321" spans="1:107" ht="14.4" x14ac:dyDescent="0.3">
      <c r="A321" s="37"/>
      <c r="B321" s="37"/>
      <c r="C321" s="37"/>
      <c r="D321" s="37" t="s">
        <v>918</v>
      </c>
      <c r="E321" s="37"/>
      <c r="F321" s="37"/>
      <c r="G321" s="37"/>
      <c r="H321" s="37"/>
      <c r="I321" s="321">
        <v>6.11</v>
      </c>
      <c r="J321" s="345">
        <v>1.0416338951807001E-3</v>
      </c>
      <c r="K321" s="346">
        <v>9.7100000000000009</v>
      </c>
      <c r="L321" s="346">
        <v>4.3</v>
      </c>
      <c r="M321" s="346">
        <v>18.414000000000001</v>
      </c>
      <c r="N321" s="346">
        <v>4.3920000000000003</v>
      </c>
      <c r="O321" s="37"/>
      <c r="P321" s="345">
        <v>8.9311164002928798E-3</v>
      </c>
      <c r="Q321" s="346">
        <v>2.0259999999999998</v>
      </c>
      <c r="R321" s="346">
        <v>0</v>
      </c>
      <c r="S321" s="346">
        <v>3.302</v>
      </c>
      <c r="T321" s="346">
        <v>44.2710094637224</v>
      </c>
      <c r="U321" s="37"/>
      <c r="V321" s="37"/>
      <c r="W321" s="345">
        <v>3.8779878120995899E-4</v>
      </c>
      <c r="X321" s="346">
        <v>1.3945079049234201E-2</v>
      </c>
      <c r="Y321" s="37"/>
      <c r="Z321" s="345">
        <v>7.4812426597606202E-2</v>
      </c>
      <c r="AA321" s="345">
        <v>5.5980070554346398E-3</v>
      </c>
      <c r="AB321" s="346">
        <v>0.206507011689363</v>
      </c>
      <c r="AC321" s="345">
        <v>5.9920018123075201E-3</v>
      </c>
      <c r="AD321" s="37"/>
      <c r="AE321" s="347"/>
      <c r="AF321" s="347"/>
      <c r="AG321" s="37" t="str">
        <f t="shared" ca="1" si="293"/>
        <v>W_ID_144_FS_001</v>
      </c>
      <c r="AH321" s="37"/>
      <c r="AI321" s="37"/>
      <c r="AJ321" s="37"/>
      <c r="AK321" s="37"/>
      <c r="AL321" s="37">
        <f t="shared" ca="1" si="296"/>
        <v>6.11</v>
      </c>
      <c r="AM321" s="37">
        <f t="shared" ca="1" si="295"/>
        <v>1.0416338951807001E-3</v>
      </c>
      <c r="AN321" s="37">
        <f t="shared" ca="1" si="295"/>
        <v>9.7100000000000009</v>
      </c>
      <c r="AO321" s="37">
        <f t="shared" ca="1" si="295"/>
        <v>4.3</v>
      </c>
      <c r="AP321" s="37">
        <f t="shared" ca="1" si="295"/>
        <v>18.414000000000001</v>
      </c>
      <c r="AQ321" s="37">
        <f t="shared" ca="1" si="295"/>
        <v>4.3920000000000003</v>
      </c>
      <c r="AR321" s="37">
        <f t="shared" ca="1" si="295"/>
        <v>0</v>
      </c>
      <c r="AS321" s="37">
        <f t="shared" ca="1" si="295"/>
        <v>8.9311164002928798E-3</v>
      </c>
      <c r="AT321" s="37">
        <f t="shared" ca="1" si="295"/>
        <v>2.0259999999999998</v>
      </c>
      <c r="AU321" s="37">
        <f t="shared" ca="1" si="295"/>
        <v>0</v>
      </c>
      <c r="AV321" s="37">
        <f t="shared" ca="1" si="295"/>
        <v>3.302</v>
      </c>
      <c r="AW321" s="37">
        <f t="shared" ca="1" si="295"/>
        <v>44.2710094637224</v>
      </c>
      <c r="AX321" s="37"/>
      <c r="AY321" s="37"/>
      <c r="AZ321" s="37">
        <f t="shared" ca="1" si="294"/>
        <v>3.8779878120995899E-4</v>
      </c>
      <c r="BA321" s="37">
        <f t="shared" ca="1" si="294"/>
        <v>1.3945079049234201E-2</v>
      </c>
      <c r="BB321" s="37">
        <f t="shared" ca="1" si="294"/>
        <v>0</v>
      </c>
      <c r="BC321" s="37">
        <f t="shared" ca="1" si="294"/>
        <v>7.4812426597606202E-2</v>
      </c>
      <c r="BD321" s="37">
        <f t="shared" ca="1" si="294"/>
        <v>5.5980070554346398E-3</v>
      </c>
      <c r="BE321" s="37">
        <f t="shared" ca="1" si="294"/>
        <v>0.206507011689363</v>
      </c>
      <c r="BF321" s="37">
        <f t="shared" ca="1" si="294"/>
        <v>5.9920018123075201E-3</v>
      </c>
      <c r="BG321" s="37">
        <f t="shared" ca="1" si="294"/>
        <v>0</v>
      </c>
      <c r="BH321" s="37">
        <f t="shared" ca="1" si="247"/>
        <v>0</v>
      </c>
      <c r="BI321" s="37">
        <f t="shared" ca="1" si="248"/>
        <v>99</v>
      </c>
      <c r="BJ321" s="37"/>
      <c r="BK321" s="299">
        <f t="shared" ca="1" si="264"/>
        <v>1.8244942236682828</v>
      </c>
      <c r="BL321" s="299">
        <f t="shared" ca="1" si="265"/>
        <v>0.85150294511041003</v>
      </c>
      <c r="BM321" s="300">
        <f t="shared" ca="1" si="249"/>
        <v>0.36359951718556544</v>
      </c>
      <c r="BN321" s="37"/>
      <c r="BO321" s="301">
        <f t="shared" ca="1" si="267"/>
        <v>0.90073351584793937</v>
      </c>
      <c r="BP321" s="301">
        <f t="shared" ca="1" si="268"/>
        <v>0</v>
      </c>
      <c r="BQ321" s="301">
        <f t="shared" ca="1" si="269"/>
        <v>9.9266484152060699E-2</v>
      </c>
      <c r="BR321" s="302">
        <f t="shared" ca="1" si="270"/>
        <v>0.63470654130098469</v>
      </c>
      <c r="BS321" s="302">
        <f t="shared" ca="1" si="271"/>
        <v>0.90073351584793937</v>
      </c>
      <c r="BT321" s="301">
        <f t="shared" ca="1" si="272"/>
        <v>0.86086702073621912</v>
      </c>
      <c r="BU321" s="301">
        <f t="shared" ca="1" si="273"/>
        <v>4.4260032973448792E-2</v>
      </c>
      <c r="BV321" s="301">
        <f t="shared" ca="1" si="274"/>
        <v>9.4872946290332161E-2</v>
      </c>
      <c r="BW321" s="302">
        <f t="shared" ca="1" si="275"/>
        <v>0.60661440885453954</v>
      </c>
      <c r="BX321" s="302">
        <f t="shared" ca="1" si="266"/>
        <v>0.86086702073621912</v>
      </c>
      <c r="BY321" s="301">
        <f t="shared" ca="1" si="276"/>
        <v>1.8331540777675605E-2</v>
      </c>
      <c r="BZ321" s="301">
        <f t="shared" ca="1" si="277"/>
        <v>0.98166845922232437</v>
      </c>
      <c r="CA321" s="301">
        <f t="shared" ca="1" si="278"/>
        <v>0</v>
      </c>
      <c r="CB321" s="302">
        <f t="shared" ca="1" si="279"/>
        <v>1.0584631645029895E-2</v>
      </c>
      <c r="CC321" s="302">
        <f t="shared" ca="1" si="280"/>
        <v>1.8331540777675605E-2</v>
      </c>
      <c r="CD321" s="301">
        <f t="shared" ca="1" si="281"/>
        <v>4.0847589939913061E-2</v>
      </c>
      <c r="CE321" s="301">
        <f t="shared" ca="1" si="282"/>
        <v>6.6573910158732943E-2</v>
      </c>
      <c r="CF321" s="301">
        <f t="shared" ca="1" si="283"/>
        <v>0.89257849990135407</v>
      </c>
      <c r="CG321" s="302">
        <f t="shared" ca="1" si="284"/>
        <v>1.0542457922673993</v>
      </c>
      <c r="CH321" s="302">
        <f t="shared" ca="1" si="285"/>
        <v>4.0847589939913061E-2</v>
      </c>
      <c r="CI321" s="303" t="e">
        <f t="shared" ca="1" si="261"/>
        <v>#REF!</v>
      </c>
      <c r="CJ321" s="303" t="e">
        <f t="shared" ca="1" si="250"/>
        <v>#REF!</v>
      </c>
      <c r="CK321" s="303" t="e">
        <f t="shared" ca="1" si="251"/>
        <v>#REF!</v>
      </c>
      <c r="CL321" s="301" t="e">
        <f t="shared" ca="1" si="252"/>
        <v>#REF!</v>
      </c>
      <c r="CM321" s="301" t="e">
        <f t="shared" ca="1" si="253"/>
        <v>#REF!</v>
      </c>
      <c r="CN321" s="301" t="e">
        <f t="shared" ca="1" si="254"/>
        <v>#REF!</v>
      </c>
      <c r="CO321" s="302" t="e">
        <f t="shared" ca="1" si="286"/>
        <v>#REF!</v>
      </c>
      <c r="CP321" s="302">
        <f t="shared" ca="1" si="287"/>
        <v>-1</v>
      </c>
      <c r="CQ321" s="301">
        <f t="shared" ca="1" si="288"/>
        <v>4.5196006533826322E-3</v>
      </c>
      <c r="CR321" s="301">
        <f t="shared" ca="1" si="289"/>
        <v>2.0014709381612067E-2</v>
      </c>
      <c r="CS321" s="301">
        <f t="shared" ca="1" si="290"/>
        <v>0.97546568996500527</v>
      </c>
      <c r="CT321" s="302">
        <f t="shared" ca="1" si="291"/>
        <v>1.1289798496198549</v>
      </c>
      <c r="CU321" s="302">
        <f t="shared" ca="1" si="292"/>
        <v>4.5196006533826322E-3</v>
      </c>
      <c r="CV321" s="37"/>
      <c r="CW321" s="298">
        <f t="shared" ca="1" si="255"/>
        <v>0.62427457971713751</v>
      </c>
      <c r="CX321" s="302">
        <f t="shared" ca="1" si="256"/>
        <v>1.7887723437068903E-3</v>
      </c>
      <c r="CY321" s="298">
        <f t="shared" ca="1" si="257"/>
        <v>0.70459139474444121</v>
      </c>
      <c r="CZ321" s="298">
        <f t="shared" ca="1" si="258"/>
        <v>0.81578448112312651</v>
      </c>
      <c r="DA321" s="304" t="e">
        <f t="shared" ca="1" si="259"/>
        <v>#NUM!</v>
      </c>
      <c r="DB321" s="305"/>
      <c r="DC321" s="304">
        <f t="shared" ca="1" si="260"/>
        <v>-999</v>
      </c>
    </row>
    <row r="322" spans="1:107" ht="14.4" x14ac:dyDescent="0.3">
      <c r="A322" s="37"/>
      <c r="B322" s="37"/>
      <c r="C322" s="37"/>
      <c r="D322" s="37" t="s">
        <v>919</v>
      </c>
      <c r="E322" s="37"/>
      <c r="F322" s="37"/>
      <c r="G322" s="37"/>
      <c r="H322" s="37"/>
      <c r="I322" s="321">
        <v>6.2</v>
      </c>
      <c r="J322" s="345">
        <v>0</v>
      </c>
      <c r="K322" s="346">
        <v>10.130000000000001</v>
      </c>
      <c r="L322" s="346">
        <v>3.1539999999999999</v>
      </c>
      <c r="M322" s="346">
        <v>16.103999999999999</v>
      </c>
      <c r="N322" s="346">
        <v>10.519</v>
      </c>
      <c r="O322" s="37"/>
      <c r="P322" s="345">
        <v>1.9007646990480302E-2</v>
      </c>
      <c r="Q322" s="346">
        <v>2.3879999999999999</v>
      </c>
      <c r="R322" s="346">
        <v>0.64600000000000002</v>
      </c>
      <c r="S322" s="346">
        <v>6.8970000000000002</v>
      </c>
      <c r="T322" s="346">
        <v>69.282561661341845</v>
      </c>
      <c r="U322" s="37"/>
      <c r="V322" s="37"/>
      <c r="W322" s="345">
        <v>1.3155365191262798E-4</v>
      </c>
      <c r="X322" s="346">
        <v>1.0057460826188599E-2</v>
      </c>
      <c r="Y322" s="37"/>
      <c r="Z322" s="345">
        <v>6.8944190753861087E-2</v>
      </c>
      <c r="AA322" s="345">
        <v>2.6126418113000902E-3</v>
      </c>
      <c r="AB322" s="346">
        <v>0.29094358680836702</v>
      </c>
      <c r="AC322" s="345">
        <v>5.7274503389597806E-3</v>
      </c>
      <c r="AD322" s="37"/>
      <c r="AE322" s="347"/>
      <c r="AF322" s="347"/>
      <c r="AG322" s="37" t="str">
        <f t="shared" ca="1" si="293"/>
        <v>W_ID_145_FS_001</v>
      </c>
      <c r="AH322" s="37"/>
      <c r="AI322" s="37"/>
      <c r="AJ322" s="37"/>
      <c r="AK322" s="37"/>
      <c r="AL322" s="37">
        <f t="shared" ca="1" si="296"/>
        <v>6.2</v>
      </c>
      <c r="AM322" s="37">
        <f t="shared" ca="1" si="295"/>
        <v>0</v>
      </c>
      <c r="AN322" s="37">
        <f t="shared" ca="1" si="295"/>
        <v>10.130000000000001</v>
      </c>
      <c r="AO322" s="37">
        <f t="shared" ca="1" si="295"/>
        <v>3.1539999999999999</v>
      </c>
      <c r="AP322" s="37">
        <f t="shared" ca="1" si="295"/>
        <v>16.103999999999999</v>
      </c>
      <c r="AQ322" s="37">
        <f t="shared" ca="1" si="295"/>
        <v>10.519</v>
      </c>
      <c r="AR322" s="37">
        <f t="shared" ca="1" si="295"/>
        <v>0</v>
      </c>
      <c r="AS322" s="37">
        <f t="shared" ca="1" si="295"/>
        <v>1.9007646990480302E-2</v>
      </c>
      <c r="AT322" s="37">
        <f t="shared" ca="1" si="295"/>
        <v>2.3879999999999999</v>
      </c>
      <c r="AU322" s="37">
        <f t="shared" ca="1" si="295"/>
        <v>0.64600000000000002</v>
      </c>
      <c r="AV322" s="37">
        <f t="shared" ca="1" si="295"/>
        <v>6.8970000000000002</v>
      </c>
      <c r="AW322" s="37">
        <f t="shared" ca="1" si="295"/>
        <v>69.282561661341845</v>
      </c>
      <c r="AX322" s="37"/>
      <c r="AY322" s="37"/>
      <c r="AZ322" s="37">
        <f t="shared" ca="1" si="294"/>
        <v>1.3155365191262798E-4</v>
      </c>
      <c r="BA322" s="37">
        <f t="shared" ca="1" si="294"/>
        <v>1.0057460826188599E-2</v>
      </c>
      <c r="BB322" s="37">
        <f t="shared" ca="1" si="294"/>
        <v>0</v>
      </c>
      <c r="BC322" s="37">
        <f t="shared" ca="1" si="294"/>
        <v>6.8944190753861087E-2</v>
      </c>
      <c r="BD322" s="37">
        <f t="shared" ca="1" si="294"/>
        <v>2.6126418113000902E-3</v>
      </c>
      <c r="BE322" s="37">
        <f t="shared" ca="1" si="294"/>
        <v>0.29094358680836702</v>
      </c>
      <c r="BF322" s="37">
        <f t="shared" ca="1" si="294"/>
        <v>5.7274503389597806E-3</v>
      </c>
      <c r="BG322" s="37">
        <f t="shared" ca="1" si="294"/>
        <v>0</v>
      </c>
      <c r="BH322" s="37">
        <f t="shared" ca="1" si="247"/>
        <v>0</v>
      </c>
      <c r="BI322" s="37">
        <f t="shared" ca="1" si="248"/>
        <v>99</v>
      </c>
      <c r="BJ322" s="37"/>
      <c r="BK322" s="299">
        <f t="shared" ca="1" si="264"/>
        <v>2.2064407191690698</v>
      </c>
      <c r="BL322" s="299">
        <f t="shared" ca="1" si="265"/>
        <v>1.3805076456293928</v>
      </c>
      <c r="BM322" s="300">
        <f t="shared" ca="1" si="249"/>
        <v>0.23026065321854255</v>
      </c>
      <c r="BN322" s="37"/>
      <c r="BO322" s="301">
        <f t="shared" ca="1" si="267"/>
        <v>0.12559701199290607</v>
      </c>
      <c r="BP322" s="301">
        <f t="shared" ca="1" si="268"/>
        <v>0.84941027792522328</v>
      </c>
      <c r="BQ322" s="301">
        <f t="shared" ca="1" si="269"/>
        <v>2.4992710081870598E-2</v>
      </c>
      <c r="BR322" s="302">
        <f t="shared" ca="1" si="270"/>
        <v>0.10137879705623995</v>
      </c>
      <c r="BS322" s="302">
        <f t="shared" ca="1" si="271"/>
        <v>0.12559701199290607</v>
      </c>
      <c r="BT322" s="301">
        <f t="shared" ca="1" si="272"/>
        <v>0.83403442321607946</v>
      </c>
      <c r="BU322" s="301">
        <f t="shared" ca="1" si="273"/>
        <v>0</v>
      </c>
      <c r="BV322" s="301">
        <f t="shared" ca="1" si="274"/>
        <v>0.16596557678392052</v>
      </c>
      <c r="BW322" s="302">
        <f t="shared" ca="1" si="275"/>
        <v>0.67321192747735736</v>
      </c>
      <c r="BX322" s="302">
        <f t="shared" ca="1" si="266"/>
        <v>0.83403442321607946</v>
      </c>
      <c r="BY322" s="301">
        <f t="shared" ca="1" si="276"/>
        <v>0</v>
      </c>
      <c r="BZ322" s="301">
        <f t="shared" ca="1" si="277"/>
        <v>1</v>
      </c>
      <c r="CA322" s="301">
        <f t="shared" ca="1" si="278"/>
        <v>0</v>
      </c>
      <c r="CB322" s="302">
        <f t="shared" ca="1" si="279"/>
        <v>0</v>
      </c>
      <c r="CC322" s="302">
        <f t="shared" ca="1" si="280"/>
        <v>0</v>
      </c>
      <c r="CD322" s="301">
        <f t="shared" ca="1" si="281"/>
        <v>3.0394223131083684E-2</v>
      </c>
      <c r="CE322" s="301">
        <f t="shared" ca="1" si="282"/>
        <v>8.7784320324574616E-2</v>
      </c>
      <c r="CF322" s="301">
        <f t="shared" ca="1" si="283"/>
        <v>0.88182145654434174</v>
      </c>
      <c r="CG322" s="302">
        <f t="shared" ca="1" si="284"/>
        <v>1.0357888603076391</v>
      </c>
      <c r="CH322" s="302">
        <f t="shared" ca="1" si="285"/>
        <v>3.0394223131083684E-2</v>
      </c>
      <c r="CI322" s="303" t="e">
        <f t="shared" ca="1" si="261"/>
        <v>#REF!</v>
      </c>
      <c r="CJ322" s="303" t="e">
        <f t="shared" ca="1" si="250"/>
        <v>#REF!</v>
      </c>
      <c r="CK322" s="303" t="e">
        <f t="shared" ca="1" si="251"/>
        <v>#REF!</v>
      </c>
      <c r="CL322" s="301" t="e">
        <f t="shared" ca="1" si="252"/>
        <v>#REF!</v>
      </c>
      <c r="CM322" s="301" t="e">
        <f t="shared" ca="1" si="253"/>
        <v>#REF!</v>
      </c>
      <c r="CN322" s="301" t="e">
        <f t="shared" ca="1" si="254"/>
        <v>#REF!</v>
      </c>
      <c r="CO322" s="302" t="e">
        <f t="shared" ca="1" si="286"/>
        <v>#REF!</v>
      </c>
      <c r="CP322" s="302">
        <f t="shared" ca="1" si="287"/>
        <v>-1</v>
      </c>
      <c r="CQ322" s="301">
        <f t="shared" ca="1" si="288"/>
        <v>3.0837412733440888E-3</v>
      </c>
      <c r="CR322" s="301">
        <f t="shared" ca="1" si="289"/>
        <v>9.6013030366507938E-3</v>
      </c>
      <c r="CS322" s="301">
        <f t="shared" ca="1" si="290"/>
        <v>0.98731495569000505</v>
      </c>
      <c r="CT322" s="302">
        <f t="shared" ca="1" si="291"/>
        <v>1.1418331315464778</v>
      </c>
      <c r="CU322" s="302">
        <f t="shared" ca="1" si="292"/>
        <v>3.0837412733440888E-3</v>
      </c>
      <c r="CV322" s="37"/>
      <c r="CW322" s="298">
        <f t="shared" ca="1" si="255"/>
        <v>-2.4251077124292197E-2</v>
      </c>
      <c r="CX322" s="302">
        <f t="shared" ca="1" si="256"/>
        <v>-0.20921038389482993</v>
      </c>
      <c r="CY322" s="298">
        <f t="shared" ca="1" si="257"/>
        <v>0.86723168499678471</v>
      </c>
      <c r="CZ322" s="298">
        <f t="shared" ca="1" si="258"/>
        <v>0.75689944804415643</v>
      </c>
      <c r="DA322" s="304" t="e">
        <f t="shared" ca="1" si="259"/>
        <v>#NUM!</v>
      </c>
      <c r="DB322" s="305"/>
      <c r="DC322" s="304">
        <f t="shared" ca="1" si="260"/>
        <v>-999</v>
      </c>
    </row>
    <row r="323" spans="1:107" ht="14.4" x14ac:dyDescent="0.3">
      <c r="A323" s="37"/>
      <c r="B323" s="37"/>
      <c r="C323" s="37"/>
      <c r="D323" s="37" t="s">
        <v>920</v>
      </c>
      <c r="E323" s="37"/>
      <c r="F323" s="37"/>
      <c r="G323" s="37"/>
      <c r="H323" s="37"/>
      <c r="I323" s="321">
        <v>5.9</v>
      </c>
      <c r="J323" s="345">
        <v>2.0832677903614002E-3</v>
      </c>
      <c r="K323" s="346">
        <v>8.6340000000000003</v>
      </c>
      <c r="L323" s="346">
        <v>3.4049999999999998</v>
      </c>
      <c r="M323" s="346">
        <v>18.687999999999999</v>
      </c>
      <c r="N323" s="346">
        <v>7.617</v>
      </c>
      <c r="O323" s="37"/>
      <c r="P323" s="345">
        <v>9.5037089996193903E-3</v>
      </c>
      <c r="Q323" s="346">
        <v>8.6999999999999993</v>
      </c>
      <c r="R323" s="346">
        <v>0.60699999999999998</v>
      </c>
      <c r="S323" s="346">
        <v>6.95</v>
      </c>
      <c r="T323" s="346">
        <v>34.576299999999996</v>
      </c>
      <c r="U323" s="37"/>
      <c r="V323" s="37"/>
      <c r="W323" s="345">
        <v>9.3557749545990798E-5</v>
      </c>
      <c r="X323" s="346">
        <v>1.15723513911459E-2</v>
      </c>
      <c r="Y323" s="37"/>
      <c r="Z323" s="345">
        <v>0.10753168649561801</v>
      </c>
      <c r="AA323" s="345">
        <v>2.1938193469551201E-3</v>
      </c>
      <c r="AB323" s="346">
        <v>0.20309691505337599</v>
      </c>
      <c r="AC323" s="345">
        <v>1.32588799257962E-2</v>
      </c>
      <c r="AD323" s="37"/>
      <c r="AE323" s="348">
        <v>-5.7604185676695643</v>
      </c>
      <c r="AF323" s="349">
        <v>-43.214156059983871</v>
      </c>
      <c r="AG323" s="37" t="str">
        <f t="shared" ca="1" si="293"/>
        <v>W_ID_146_FS_001</v>
      </c>
      <c r="AH323" s="37"/>
      <c r="AI323" s="37"/>
      <c r="AJ323" s="37"/>
      <c r="AK323" s="37"/>
      <c r="AL323" s="37">
        <f t="shared" ca="1" si="296"/>
        <v>5.9</v>
      </c>
      <c r="AM323" s="37">
        <f t="shared" ca="1" si="295"/>
        <v>2.0832677903614002E-3</v>
      </c>
      <c r="AN323" s="37">
        <f t="shared" ca="1" si="295"/>
        <v>8.6340000000000003</v>
      </c>
      <c r="AO323" s="37">
        <f t="shared" ca="1" si="295"/>
        <v>3.4049999999999998</v>
      </c>
      <c r="AP323" s="37">
        <f t="shared" ca="1" si="295"/>
        <v>18.687999999999999</v>
      </c>
      <c r="AQ323" s="37">
        <f t="shared" ca="1" si="295"/>
        <v>7.617</v>
      </c>
      <c r="AR323" s="37">
        <f t="shared" ca="1" si="295"/>
        <v>0</v>
      </c>
      <c r="AS323" s="37">
        <f t="shared" ca="1" si="295"/>
        <v>9.5037089996193903E-3</v>
      </c>
      <c r="AT323" s="37">
        <f t="shared" ca="1" si="295"/>
        <v>8.6999999999999993</v>
      </c>
      <c r="AU323" s="37">
        <f t="shared" ca="1" si="295"/>
        <v>0.60699999999999998</v>
      </c>
      <c r="AV323" s="37">
        <f t="shared" ca="1" si="295"/>
        <v>6.95</v>
      </c>
      <c r="AW323" s="37">
        <f t="shared" ca="1" si="295"/>
        <v>34.576299999999996</v>
      </c>
      <c r="AX323" s="37"/>
      <c r="AY323" s="37"/>
      <c r="AZ323" s="37">
        <f t="shared" ca="1" si="294"/>
        <v>9.3557749545990798E-5</v>
      </c>
      <c r="BA323" s="37">
        <f t="shared" ca="1" si="294"/>
        <v>1.15723513911459E-2</v>
      </c>
      <c r="BB323" s="37">
        <f t="shared" ca="1" si="294"/>
        <v>0</v>
      </c>
      <c r="BC323" s="37">
        <f t="shared" ca="1" si="294"/>
        <v>0.10753168649561801</v>
      </c>
      <c r="BD323" s="37">
        <f t="shared" ca="1" si="294"/>
        <v>2.1938193469551201E-3</v>
      </c>
      <c r="BE323" s="37">
        <f t="shared" ca="1" si="294"/>
        <v>0.20309691505337599</v>
      </c>
      <c r="BF323" s="37">
        <f t="shared" ca="1" si="294"/>
        <v>1.32588799257962E-2</v>
      </c>
      <c r="BG323" s="37">
        <f t="shared" ca="1" si="294"/>
        <v>0</v>
      </c>
      <c r="BH323" s="37">
        <f t="shared" ca="1" si="247"/>
        <v>-5.7604185676695643</v>
      </c>
      <c r="BI323" s="37">
        <f t="shared" ca="1" si="248"/>
        <v>-43.214156059983871</v>
      </c>
      <c r="BJ323" s="37"/>
      <c r="BK323" s="299">
        <f t="shared" ca="1" si="264"/>
        <v>2.0342099100064357</v>
      </c>
      <c r="BL323" s="299">
        <f t="shared" ca="1" si="265"/>
        <v>0.98878403699999984</v>
      </c>
      <c r="BM323" s="300">
        <f t="shared" ca="1" si="249"/>
        <v>0.34582466631852976</v>
      </c>
      <c r="BN323" s="37"/>
      <c r="BO323" s="301">
        <f t="shared" ca="1" si="267"/>
        <v>0.36080732168562069</v>
      </c>
      <c r="BP323" s="301">
        <f t="shared" ca="1" si="268"/>
        <v>0.62933920765279239</v>
      </c>
      <c r="BQ323" s="301">
        <f t="shared" ca="1" si="269"/>
        <v>9.8534706615867884E-3</v>
      </c>
      <c r="BR323" s="302">
        <f t="shared" ca="1" si="270"/>
        <v>0.21970795011421168</v>
      </c>
      <c r="BS323" s="302">
        <f t="shared" ca="1" si="271"/>
        <v>0.36080732168562069</v>
      </c>
      <c r="BT323" s="301">
        <f t="shared" ca="1" si="272"/>
        <v>0.95124388490076883</v>
      </c>
      <c r="BU323" s="301">
        <f t="shared" ca="1" si="273"/>
        <v>2.2778112025195623E-2</v>
      </c>
      <c r="BV323" s="301">
        <f t="shared" ca="1" si="274"/>
        <v>2.5978003074035486E-2</v>
      </c>
      <c r="BW323" s="302">
        <f t="shared" ca="1" si="275"/>
        <v>0.5792450192912928</v>
      </c>
      <c r="BX323" s="302">
        <f t="shared" ca="1" si="266"/>
        <v>0.95124388490076883</v>
      </c>
      <c r="BY323" s="301">
        <f t="shared" ca="1" si="276"/>
        <v>4.3067038595840469E-2</v>
      </c>
      <c r="BZ323" s="301">
        <f t="shared" ca="1" si="277"/>
        <v>0.95693296140415951</v>
      </c>
      <c r="CA323" s="301">
        <f t="shared" ca="1" si="278"/>
        <v>0</v>
      </c>
      <c r="CB323" s="302">
        <f t="shared" ca="1" si="279"/>
        <v>2.4866908085238289E-2</v>
      </c>
      <c r="CC323" s="302">
        <f t="shared" ca="1" si="280"/>
        <v>4.3067038595840469E-2</v>
      </c>
      <c r="CD323" s="301">
        <f t="shared" ca="1" si="281"/>
        <v>0.17321602427413527</v>
      </c>
      <c r="CE323" s="301">
        <f t="shared" ca="1" si="282"/>
        <v>0.13837372054083222</v>
      </c>
      <c r="CF323" s="301">
        <f t="shared" ca="1" si="283"/>
        <v>0.68841025518503252</v>
      </c>
      <c r="CG323" s="302">
        <f t="shared" ca="1" si="284"/>
        <v>0.89492225407804271</v>
      </c>
      <c r="CH323" s="302">
        <f t="shared" ca="1" si="285"/>
        <v>0.17321602427413527</v>
      </c>
      <c r="CI323" s="303" t="e">
        <f t="shared" ca="1" si="261"/>
        <v>#REF!</v>
      </c>
      <c r="CJ323" s="303" t="e">
        <f t="shared" ca="1" si="250"/>
        <v>#REF!</v>
      </c>
      <c r="CK323" s="303" t="e">
        <f t="shared" ca="1" si="251"/>
        <v>#REF!</v>
      </c>
      <c r="CL323" s="301" t="e">
        <f t="shared" ca="1" si="252"/>
        <v>#REF!</v>
      </c>
      <c r="CM323" s="301" t="e">
        <f t="shared" ca="1" si="253"/>
        <v>#REF!</v>
      </c>
      <c r="CN323" s="301" t="e">
        <f t="shared" ca="1" si="254"/>
        <v>#REF!</v>
      </c>
      <c r="CO323" s="302" t="e">
        <f t="shared" ca="1" si="286"/>
        <v>#REF!</v>
      </c>
      <c r="CP323" s="302">
        <f t="shared" ca="1" si="287"/>
        <v>-1</v>
      </c>
      <c r="CQ323" s="301">
        <f t="shared" ca="1" si="288"/>
        <v>3.0807379174431502E-3</v>
      </c>
      <c r="CR323" s="301">
        <f t="shared" ca="1" si="289"/>
        <v>1.2149539736963082E-2</v>
      </c>
      <c r="CS323" s="301">
        <f t="shared" ca="1" si="290"/>
        <v>0.98476972234559368</v>
      </c>
      <c r="CT323" s="302">
        <f t="shared" ca="1" si="291"/>
        <v>1.1388924164659888</v>
      </c>
      <c r="CU323" s="302">
        <f t="shared" ca="1" si="292"/>
        <v>3.0807379174431502E-3</v>
      </c>
      <c r="CV323" s="37"/>
      <c r="CW323" s="298">
        <f t="shared" ca="1" si="255"/>
        <v>0.18245027690422333</v>
      </c>
      <c r="CX323" s="302">
        <f t="shared" ca="1" si="256"/>
        <v>-0.20732859293469752</v>
      </c>
      <c r="CY323" s="298">
        <f t="shared" ca="1" si="257"/>
        <v>0.80298973202049373</v>
      </c>
      <c r="CZ323" s="298">
        <f t="shared" ca="1" si="258"/>
        <v>0.79772280011245433</v>
      </c>
      <c r="DA323" s="304" t="e">
        <f t="shared" ca="1" si="259"/>
        <v>#NUM!</v>
      </c>
      <c r="DB323" s="305"/>
      <c r="DC323" s="304">
        <f t="shared" ca="1" si="260"/>
        <v>-999</v>
      </c>
    </row>
    <row r="324" spans="1:107" ht="14.4" x14ac:dyDescent="0.3">
      <c r="A324" s="37"/>
      <c r="B324" s="37"/>
      <c r="C324" s="37"/>
      <c r="D324" s="37" t="s">
        <v>921</v>
      </c>
      <c r="E324" s="37"/>
      <c r="F324" s="37"/>
      <c r="G324" s="37"/>
      <c r="H324" s="37"/>
      <c r="I324" s="321">
        <v>7.2</v>
      </c>
      <c r="J324" s="345">
        <v>1.0416338951807001E-3</v>
      </c>
      <c r="K324" s="346">
        <v>3.169</v>
      </c>
      <c r="L324" s="346">
        <v>2.218</v>
      </c>
      <c r="M324" s="346">
        <v>4.9329999999999998</v>
      </c>
      <c r="N324" s="346">
        <v>2.4209999999999998</v>
      </c>
      <c r="O324" s="37"/>
      <c r="P324" s="345">
        <v>5.0379218082314599E-3</v>
      </c>
      <c r="Q324" s="346">
        <v>1.6739999999999999</v>
      </c>
      <c r="R324" s="346">
        <v>0.60199999999999998</v>
      </c>
      <c r="S324" s="346">
        <v>6.2489999999999997</v>
      </c>
      <c r="T324" s="346">
        <v>18.005016393442624</v>
      </c>
      <c r="U324" s="37"/>
      <c r="V324" s="37"/>
      <c r="W324" s="345">
        <v>6.0717070113520494E-5</v>
      </c>
      <c r="X324" s="346">
        <v>7.0217690158436005E-3</v>
      </c>
      <c r="Y324" s="37"/>
      <c r="Z324" s="345">
        <v>2.7304846417739101E-2</v>
      </c>
      <c r="AA324" s="345">
        <v>8.9126822264143594E-3</v>
      </c>
      <c r="AB324" s="346">
        <v>0.30559690158864</v>
      </c>
      <c r="AC324" s="345">
        <v>1.3048832394307401E-2</v>
      </c>
      <c r="AD324" s="37"/>
      <c r="AE324" s="347"/>
      <c r="AF324" s="347"/>
      <c r="AG324" s="37" t="str">
        <f t="shared" ca="1" si="293"/>
        <v>W_ID_147_FS_001</v>
      </c>
      <c r="AH324" s="37"/>
      <c r="AI324" s="37"/>
      <c r="AJ324" s="37"/>
      <c r="AK324" s="37"/>
      <c r="AL324" s="37">
        <f t="shared" ca="1" si="296"/>
        <v>7.2</v>
      </c>
      <c r="AM324" s="37">
        <f t="shared" ca="1" si="295"/>
        <v>1.0416338951807001E-3</v>
      </c>
      <c r="AN324" s="37">
        <f t="shared" ca="1" si="295"/>
        <v>3.169</v>
      </c>
      <c r="AO324" s="37">
        <f t="shared" ca="1" si="295"/>
        <v>2.218</v>
      </c>
      <c r="AP324" s="37">
        <f t="shared" ca="1" si="295"/>
        <v>4.9329999999999998</v>
      </c>
      <c r="AQ324" s="37">
        <f t="shared" ca="1" si="295"/>
        <v>2.4209999999999998</v>
      </c>
      <c r="AR324" s="37">
        <f t="shared" ca="1" si="295"/>
        <v>0</v>
      </c>
      <c r="AS324" s="37">
        <f t="shared" ca="1" si="295"/>
        <v>5.0379218082314599E-3</v>
      </c>
      <c r="AT324" s="37">
        <f t="shared" ca="1" si="295"/>
        <v>1.6739999999999999</v>
      </c>
      <c r="AU324" s="37">
        <f t="shared" ca="1" si="295"/>
        <v>0.60199999999999998</v>
      </c>
      <c r="AV324" s="37">
        <f t="shared" ca="1" si="295"/>
        <v>6.2489999999999997</v>
      </c>
      <c r="AW324" s="37">
        <f t="shared" ca="1" si="295"/>
        <v>18.005016393442624</v>
      </c>
      <c r="AX324" s="37"/>
      <c r="AY324" s="37"/>
      <c r="AZ324" s="37">
        <f t="shared" ca="1" si="294"/>
        <v>6.0717070113520494E-5</v>
      </c>
      <c r="BA324" s="37">
        <f t="shared" ca="1" si="294"/>
        <v>7.0217690158436005E-3</v>
      </c>
      <c r="BB324" s="37">
        <f t="shared" ca="1" si="294"/>
        <v>0</v>
      </c>
      <c r="BC324" s="37">
        <f t="shared" ca="1" si="294"/>
        <v>2.7304846417739101E-2</v>
      </c>
      <c r="BD324" s="37">
        <f t="shared" ca="1" si="294"/>
        <v>8.9126822264143594E-3</v>
      </c>
      <c r="BE324" s="37">
        <f t="shared" ca="1" si="294"/>
        <v>0.30559690158864</v>
      </c>
      <c r="BF324" s="37">
        <f t="shared" ca="1" si="294"/>
        <v>1.3048832394307401E-2</v>
      </c>
      <c r="BG324" s="37">
        <f t="shared" ca="1" si="294"/>
        <v>0</v>
      </c>
      <c r="BH324" s="37">
        <f t="shared" ca="1" si="247"/>
        <v>0</v>
      </c>
      <c r="BI324" s="37">
        <f t="shared" ca="1" si="248"/>
        <v>99</v>
      </c>
      <c r="BJ324" s="37"/>
      <c r="BK324" s="299">
        <f t="shared" ca="1" si="264"/>
        <v>0.65650328638254862</v>
      </c>
      <c r="BL324" s="299">
        <f t="shared" ca="1" si="265"/>
        <v>0.50411921868852461</v>
      </c>
      <c r="BM324" s="300">
        <f t="shared" ca="1" si="249"/>
        <v>0.1312951170843378</v>
      </c>
      <c r="BN324" s="37"/>
      <c r="BO324" s="301">
        <f t="shared" ca="1" si="267"/>
        <v>9.9347487334021378E-2</v>
      </c>
      <c r="BP324" s="301">
        <f t="shared" ca="1" si="268"/>
        <v>0.89317782818221125</v>
      </c>
      <c r="BQ324" s="301">
        <f t="shared" ca="1" si="269"/>
        <v>7.4746844837673991E-3</v>
      </c>
      <c r="BR324" s="302">
        <f t="shared" ca="1" si="270"/>
        <v>6.5994257360070155E-2</v>
      </c>
      <c r="BS324" s="302">
        <f t="shared" ca="1" si="271"/>
        <v>9.9347487334021378E-2</v>
      </c>
      <c r="BT324" s="301">
        <f t="shared" ca="1" si="272"/>
        <v>0.87915022696283096</v>
      </c>
      <c r="BU324" s="301">
        <f t="shared" ca="1" si="273"/>
        <v>5.4704460893685199E-2</v>
      </c>
      <c r="BV324" s="301">
        <f t="shared" ca="1" si="274"/>
        <v>6.6145312143483931E-2</v>
      </c>
      <c r="BW324" s="302">
        <f t="shared" ca="1" si="275"/>
        <v>0.58399933298041962</v>
      </c>
      <c r="BX324" s="302">
        <f t="shared" ca="1" si="266"/>
        <v>0.87915022696283096</v>
      </c>
      <c r="BY324" s="301">
        <f t="shared" ca="1" si="276"/>
        <v>3.5759698821635329E-2</v>
      </c>
      <c r="BZ324" s="301">
        <f t="shared" ca="1" si="277"/>
        <v>0.96424030117836468</v>
      </c>
      <c r="CA324" s="301">
        <f t="shared" ca="1" si="278"/>
        <v>0</v>
      </c>
      <c r="CB324" s="302">
        <f t="shared" ca="1" si="279"/>
        <v>2.0647650099612239E-2</v>
      </c>
      <c r="CC324" s="302">
        <f t="shared" ca="1" si="280"/>
        <v>3.5759698821635329E-2</v>
      </c>
      <c r="CD324" s="301">
        <f t="shared" ca="1" si="281"/>
        <v>6.4563365534718115E-2</v>
      </c>
      <c r="CE324" s="301">
        <f t="shared" ca="1" si="282"/>
        <v>0.24101342367171655</v>
      </c>
      <c r="CF324" s="301">
        <f t="shared" ca="1" si="283"/>
        <v>0.69442321079356528</v>
      </c>
      <c r="CG324" s="302">
        <f t="shared" ca="1" si="284"/>
        <v>0.83912936876307609</v>
      </c>
      <c r="CH324" s="302">
        <f t="shared" ca="1" si="285"/>
        <v>6.4563365534718115E-2</v>
      </c>
      <c r="CI324" s="303" t="e">
        <f t="shared" ca="1" si="261"/>
        <v>#REF!</v>
      </c>
      <c r="CJ324" s="303" t="e">
        <f t="shared" ca="1" si="250"/>
        <v>#REF!</v>
      </c>
      <c r="CK324" s="303" t="e">
        <f t="shared" ca="1" si="251"/>
        <v>#REF!</v>
      </c>
      <c r="CL324" s="301" t="e">
        <f t="shared" ca="1" si="252"/>
        <v>#REF!</v>
      </c>
      <c r="CM324" s="301" t="e">
        <f t="shared" ca="1" si="253"/>
        <v>#REF!</v>
      </c>
      <c r="CN324" s="301" t="e">
        <f t="shared" ca="1" si="254"/>
        <v>#REF!</v>
      </c>
      <c r="CO324" s="302" t="e">
        <f t="shared" ca="1" si="286"/>
        <v>#REF!</v>
      </c>
      <c r="CP324" s="302">
        <f t="shared" ca="1" si="287"/>
        <v>-1</v>
      </c>
      <c r="CQ324" s="301">
        <f t="shared" ca="1" si="288"/>
        <v>2.0040405890223512E-3</v>
      </c>
      <c r="CR324" s="301">
        <f t="shared" ca="1" si="289"/>
        <v>1.4026386956300329E-2</v>
      </c>
      <c r="CS324" s="301">
        <f t="shared" ca="1" si="290"/>
        <v>0.98396957245467731</v>
      </c>
      <c r="CT324" s="302">
        <f t="shared" ca="1" si="291"/>
        <v>1.1373467983495176</v>
      </c>
      <c r="CU324" s="302">
        <f t="shared" ca="1" si="292"/>
        <v>2.0040405890223512E-3</v>
      </c>
      <c r="CV324" s="37"/>
      <c r="CW324" s="298">
        <f t="shared" ca="1" si="255"/>
        <v>0.3079282941845497</v>
      </c>
      <c r="CX324" s="302">
        <f t="shared" ca="1" si="256"/>
        <v>-1.1880318358586939E-3</v>
      </c>
      <c r="CY324" s="298">
        <f t="shared" ca="1" si="257"/>
        <v>0.83073122190577497</v>
      </c>
      <c r="CZ324" s="298">
        <f t="shared" ca="1" si="258"/>
        <v>0.87498520651702238</v>
      </c>
      <c r="DA324" s="304" t="e">
        <f t="shared" ca="1" si="259"/>
        <v>#NUM!</v>
      </c>
      <c r="DB324" s="305"/>
      <c r="DC324" s="304">
        <f t="shared" ca="1" si="260"/>
        <v>-999</v>
      </c>
    </row>
    <row r="325" spans="1:107" ht="14.4" x14ac:dyDescent="0.3">
      <c r="A325" s="37"/>
      <c r="B325" s="37"/>
      <c r="C325" s="37"/>
      <c r="D325" s="37" t="s">
        <v>922</v>
      </c>
      <c r="E325" s="37"/>
      <c r="F325" s="37"/>
      <c r="G325" s="37"/>
      <c r="H325" s="37"/>
      <c r="I325" s="321">
        <v>2.19</v>
      </c>
      <c r="J325" s="345">
        <v>2.7850402621731E-2</v>
      </c>
      <c r="K325" s="346">
        <v>36.581000000000003</v>
      </c>
      <c r="L325" s="346">
        <v>29.395</v>
      </c>
      <c r="M325" s="346">
        <v>60.908999999999999</v>
      </c>
      <c r="N325" s="346">
        <v>21.152000000000001</v>
      </c>
      <c r="O325" s="37"/>
      <c r="P325" s="345">
        <v>1.3754506485115401</v>
      </c>
      <c r="Q325" s="346">
        <v>693.03099999999995</v>
      </c>
      <c r="R325" s="346">
        <v>21.222000000000001</v>
      </c>
      <c r="S325" s="346">
        <v>563.36400000000003</v>
      </c>
      <c r="T325" s="346">
        <v>0</v>
      </c>
      <c r="U325" s="37"/>
      <c r="V325" s="37"/>
      <c r="W325" s="345">
        <v>6.76217077308362E-2</v>
      </c>
      <c r="X325" s="346">
        <v>0.20064580741391899</v>
      </c>
      <c r="Y325" s="37"/>
      <c r="Z325" s="345">
        <v>0.34823665855365404</v>
      </c>
      <c r="AA325" s="345">
        <v>5.5424521413126496E-2</v>
      </c>
      <c r="AB325" s="346">
        <v>20.794916195760202</v>
      </c>
      <c r="AC325" s="345">
        <v>2.55425614219254</v>
      </c>
      <c r="AD325" s="37"/>
      <c r="AE325" s="348">
        <v>-7.3503084404406458</v>
      </c>
      <c r="AF325" s="349">
        <v>-46.610898489364864</v>
      </c>
      <c r="AG325" s="37" t="str">
        <f t="shared" ca="1" si="293"/>
        <v>W_ID_148_FS_001</v>
      </c>
      <c r="AH325" s="37"/>
      <c r="AI325" s="37"/>
      <c r="AJ325" s="37"/>
      <c r="AK325" s="37"/>
      <c r="AL325" s="37">
        <f t="shared" ca="1" si="296"/>
        <v>2.19</v>
      </c>
      <c r="AM325" s="37">
        <f t="shared" ca="1" si="295"/>
        <v>2.7850402621731E-2</v>
      </c>
      <c r="AN325" s="37">
        <f t="shared" ca="1" si="295"/>
        <v>36.581000000000003</v>
      </c>
      <c r="AO325" s="37">
        <f t="shared" ref="AM325:AW328" ca="1" si="297">ABS(INDIRECT(AO$5&amp;(CELL("row", AO325))))</f>
        <v>29.395</v>
      </c>
      <c r="AP325" s="37">
        <f t="shared" ca="1" si="297"/>
        <v>60.908999999999999</v>
      </c>
      <c r="AQ325" s="37">
        <f t="shared" ca="1" si="297"/>
        <v>21.152000000000001</v>
      </c>
      <c r="AR325" s="37">
        <f t="shared" ca="1" si="297"/>
        <v>0</v>
      </c>
      <c r="AS325" s="37">
        <f t="shared" ca="1" si="297"/>
        <v>1.3754506485115401</v>
      </c>
      <c r="AT325" s="37">
        <f t="shared" ca="1" si="297"/>
        <v>693.03099999999995</v>
      </c>
      <c r="AU325" s="37">
        <f t="shared" ca="1" si="297"/>
        <v>21.222000000000001</v>
      </c>
      <c r="AV325" s="37">
        <f t="shared" ca="1" si="297"/>
        <v>563.36400000000003</v>
      </c>
      <c r="AW325" s="37">
        <f t="shared" ca="1" si="297"/>
        <v>0</v>
      </c>
      <c r="AX325" s="37"/>
      <c r="AY325" s="37"/>
      <c r="AZ325" s="37">
        <f t="shared" ca="1" si="294"/>
        <v>6.76217077308362E-2</v>
      </c>
      <c r="BA325" s="37">
        <f t="shared" ca="1" si="294"/>
        <v>0.20064580741391899</v>
      </c>
      <c r="BB325" s="37">
        <f t="shared" ca="1" si="294"/>
        <v>0</v>
      </c>
      <c r="BC325" s="37">
        <f t="shared" ca="1" si="294"/>
        <v>0.34823665855365404</v>
      </c>
      <c r="BD325" s="37">
        <f t="shared" ca="1" si="294"/>
        <v>5.5424521413126496E-2</v>
      </c>
      <c r="BE325" s="37">
        <f t="shared" ca="1" si="294"/>
        <v>20.794916195760202</v>
      </c>
      <c r="BF325" s="37">
        <f t="shared" ca="1" si="294"/>
        <v>2.55425614219254</v>
      </c>
      <c r="BG325" s="37">
        <f t="shared" ca="1" si="294"/>
        <v>0</v>
      </c>
      <c r="BH325" s="37">
        <f t="shared" ca="1" si="247"/>
        <v>-7.3503084404406458</v>
      </c>
      <c r="BI325" s="37">
        <f t="shared" ca="1" si="248"/>
        <v>-46.610898489364864</v>
      </c>
      <c r="BJ325" s="37"/>
      <c r="BK325" s="299">
        <f t="shared" ca="1" si="264"/>
        <v>14.64823264158184</v>
      </c>
      <c r="BL325" s="299">
        <f t="shared" ca="1" si="265"/>
        <v>32.396769069999998</v>
      </c>
      <c r="BM325" s="300">
        <f t="shared" ca="1" si="249"/>
        <v>-0.37726720762449684</v>
      </c>
      <c r="BN325" s="37"/>
      <c r="BO325" s="301">
        <f t="shared" ca="1" si="267"/>
        <v>0.55091338114577926</v>
      </c>
      <c r="BP325" s="301">
        <f t="shared" ca="1" si="268"/>
        <v>0.42175183269852751</v>
      </c>
      <c r="BQ325" s="301">
        <f t="shared" ca="1" si="269"/>
        <v>2.7334786155693153E-2</v>
      </c>
      <c r="BR325" s="302">
        <f t="shared" ca="1" si="270"/>
        <v>0.34966086384755185</v>
      </c>
      <c r="BS325" s="302">
        <f t="shared" ca="1" si="271"/>
        <v>0.55091338114577926</v>
      </c>
      <c r="BT325" s="301">
        <f t="shared" ca="1" si="272"/>
        <v>0.94909450963746544</v>
      </c>
      <c r="BU325" s="301">
        <f t="shared" ca="1" si="273"/>
        <v>3.8140666462939997E-3</v>
      </c>
      <c r="BV325" s="301">
        <f t="shared" ca="1" si="274"/>
        <v>4.709142371624047E-2</v>
      </c>
      <c r="BW325" s="302">
        <f t="shared" ca="1" si="275"/>
        <v>0.60238363682981544</v>
      </c>
      <c r="BX325" s="302">
        <f t="shared" ca="1" si="266"/>
        <v>0.94909450963746544</v>
      </c>
      <c r="BY325" s="301">
        <f t="shared" ca="1" si="276"/>
        <v>3.353718050333919E-2</v>
      </c>
      <c r="BZ325" s="301">
        <f t="shared" ca="1" si="277"/>
        <v>0.9664628194966608</v>
      </c>
      <c r="CA325" s="301">
        <f t="shared" ca="1" si="278"/>
        <v>0</v>
      </c>
      <c r="CB325" s="302">
        <f t="shared" ca="1" si="279"/>
        <v>1.9364368022628049E-2</v>
      </c>
      <c r="CC325" s="302">
        <f t="shared" ca="1" si="280"/>
        <v>3.353718050333919E-2</v>
      </c>
      <c r="CD325" s="301">
        <f t="shared" ca="1" si="281"/>
        <v>0.55160280007481721</v>
      </c>
      <c r="CE325" s="301">
        <f t="shared" ca="1" si="282"/>
        <v>0.44839719992518279</v>
      </c>
      <c r="CF325" s="301">
        <f t="shared" ca="1" si="283"/>
        <v>0</v>
      </c>
      <c r="CG325" s="302">
        <f t="shared" ca="1" si="284"/>
        <v>0.31849545676319946</v>
      </c>
      <c r="CH325" s="302">
        <f t="shared" ca="1" si="285"/>
        <v>0.55160280007481721</v>
      </c>
      <c r="CI325" s="303" t="e">
        <f t="shared" ca="1" si="261"/>
        <v>#REF!</v>
      </c>
      <c r="CJ325" s="303" t="e">
        <f t="shared" ca="1" si="250"/>
        <v>#REF!</v>
      </c>
      <c r="CK325" s="303" t="e">
        <f t="shared" ca="1" si="251"/>
        <v>#REF!</v>
      </c>
      <c r="CL325" s="301" t="e">
        <f t="shared" ca="1" si="252"/>
        <v>#REF!</v>
      </c>
      <c r="CM325" s="301" t="e">
        <f t="shared" ca="1" si="253"/>
        <v>#REF!</v>
      </c>
      <c r="CN325" s="301" t="e">
        <f t="shared" ca="1" si="254"/>
        <v>#REF!</v>
      </c>
      <c r="CO325" s="302" t="e">
        <f t="shared" ca="1" si="286"/>
        <v>#REF!</v>
      </c>
      <c r="CP325" s="302">
        <f t="shared" ca="1" si="287"/>
        <v>-1</v>
      </c>
      <c r="CQ325" s="301">
        <f t="shared" ca="1" si="288"/>
        <v>7.4205908649025432E-3</v>
      </c>
      <c r="CR325" s="301">
        <f t="shared" ca="1" si="289"/>
        <v>5.9628842424704148E-2</v>
      </c>
      <c r="CS325" s="301">
        <f t="shared" ca="1" si="290"/>
        <v>0.93295056671039334</v>
      </c>
      <c r="CT325" s="302">
        <f t="shared" ca="1" si="291"/>
        <v>1.0815626685458859</v>
      </c>
      <c r="CU325" s="302">
        <f t="shared" ca="1" si="292"/>
        <v>7.4205908649025432E-3</v>
      </c>
      <c r="CV325" s="37"/>
      <c r="CW325" s="298">
        <f t="shared" ca="1" si="255"/>
        <v>1.6111954912446549</v>
      </c>
      <c r="CX325" s="302">
        <f t="shared" ca="1" si="256"/>
        <v>1.1518654597088027</v>
      </c>
      <c r="CY325" s="298">
        <f t="shared" ca="1" si="257"/>
        <v>0.77642248071974707</v>
      </c>
      <c r="CZ325" s="298">
        <f t="shared" ca="1" si="258"/>
        <v>0.88932656846105207</v>
      </c>
      <c r="DA325" s="304" t="e">
        <f t="shared" ca="1" si="259"/>
        <v>#NUM!</v>
      </c>
      <c r="DB325" s="305"/>
      <c r="DC325" s="304">
        <f t="shared" ca="1" si="260"/>
        <v>-999</v>
      </c>
    </row>
    <row r="326" spans="1:107" ht="14.4" x14ac:dyDescent="0.3">
      <c r="A326" s="37"/>
      <c r="B326" s="37"/>
      <c r="C326" s="37"/>
      <c r="D326" s="37" t="s">
        <v>924</v>
      </c>
      <c r="E326" s="37"/>
      <c r="F326" s="37"/>
      <c r="G326" s="37"/>
      <c r="H326" s="37"/>
      <c r="I326" s="321">
        <v>2.2599999999999998</v>
      </c>
      <c r="J326" s="345">
        <v>2.7850402621731E-2</v>
      </c>
      <c r="K326" s="346">
        <v>32.677999999999997</v>
      </c>
      <c r="L326" s="346">
        <v>24.858000000000001</v>
      </c>
      <c r="M326" s="346">
        <v>52.496000000000002</v>
      </c>
      <c r="N326" s="346">
        <v>19.181999999999999</v>
      </c>
      <c r="O326" s="37"/>
      <c r="P326" s="345">
        <v>1.20264653834031</v>
      </c>
      <c r="Q326" s="346">
        <v>497.48899999999998</v>
      </c>
      <c r="R326" s="346">
        <v>12.116</v>
      </c>
      <c r="S326" s="346">
        <v>440.89400000000001</v>
      </c>
      <c r="T326" s="346">
        <v>0</v>
      </c>
      <c r="U326" s="37"/>
      <c r="V326" s="37"/>
      <c r="W326" s="345">
        <v>3.5256346069327003E-2</v>
      </c>
      <c r="X326" s="346">
        <v>0.13923707922362499</v>
      </c>
      <c r="Y326" s="37"/>
      <c r="Z326" s="345">
        <v>0.25192877344940401</v>
      </c>
      <c r="AA326" s="345">
        <v>4.1988390891920295E-2</v>
      </c>
      <c r="AB326" s="346">
        <v>16.280858984501098</v>
      </c>
      <c r="AC326" s="345">
        <v>1.9610968638794399</v>
      </c>
      <c r="AD326" s="37"/>
      <c r="AE326" s="348">
        <v>-5.5123916647699005</v>
      </c>
      <c r="AF326" s="349">
        <v>-41.499554560071012</v>
      </c>
      <c r="AG326" s="37" t="str">
        <f t="shared" ca="1" si="293"/>
        <v>W_ID_149_FS_001</v>
      </c>
      <c r="AH326" s="37"/>
      <c r="AI326" s="37"/>
      <c r="AJ326" s="37"/>
      <c r="AK326" s="37"/>
      <c r="AL326" s="37">
        <f t="shared" ca="1" si="296"/>
        <v>2.2599999999999998</v>
      </c>
      <c r="AM326" s="37">
        <f t="shared" ca="1" si="297"/>
        <v>2.7850402621731E-2</v>
      </c>
      <c r="AN326" s="37">
        <f t="shared" ca="1" si="297"/>
        <v>32.677999999999997</v>
      </c>
      <c r="AO326" s="37">
        <f t="shared" ca="1" si="297"/>
        <v>24.858000000000001</v>
      </c>
      <c r="AP326" s="37">
        <f t="shared" ca="1" si="297"/>
        <v>52.496000000000002</v>
      </c>
      <c r="AQ326" s="37">
        <f t="shared" ca="1" si="297"/>
        <v>19.181999999999999</v>
      </c>
      <c r="AR326" s="37">
        <f t="shared" ca="1" si="297"/>
        <v>0</v>
      </c>
      <c r="AS326" s="37">
        <f t="shared" ca="1" si="297"/>
        <v>1.20264653834031</v>
      </c>
      <c r="AT326" s="37">
        <f t="shared" ca="1" si="297"/>
        <v>497.48899999999998</v>
      </c>
      <c r="AU326" s="37">
        <f t="shared" ca="1" si="297"/>
        <v>12.116</v>
      </c>
      <c r="AV326" s="37">
        <f t="shared" ca="1" si="297"/>
        <v>440.89400000000001</v>
      </c>
      <c r="AW326" s="37">
        <f t="shared" ca="1" si="297"/>
        <v>0</v>
      </c>
      <c r="AX326" s="37"/>
      <c r="AY326" s="37"/>
      <c r="AZ326" s="37">
        <f t="shared" ca="1" si="294"/>
        <v>3.5256346069327003E-2</v>
      </c>
      <c r="BA326" s="37">
        <f t="shared" ca="1" si="294"/>
        <v>0.13923707922362499</v>
      </c>
      <c r="BB326" s="37">
        <f t="shared" ca="1" si="294"/>
        <v>0</v>
      </c>
      <c r="BC326" s="37">
        <f t="shared" ca="1" si="294"/>
        <v>0.25192877344940401</v>
      </c>
      <c r="BD326" s="37">
        <f t="shared" ca="1" si="294"/>
        <v>4.1988390891920295E-2</v>
      </c>
      <c r="BE326" s="37">
        <f t="shared" ca="1" si="294"/>
        <v>16.280858984501098</v>
      </c>
      <c r="BF326" s="37">
        <f t="shared" ca="1" si="294"/>
        <v>1.9610968638794399</v>
      </c>
      <c r="BG326" s="37">
        <f t="shared" ca="1" si="294"/>
        <v>0</v>
      </c>
      <c r="BH326" s="37">
        <f t="shared" ca="1" si="247"/>
        <v>-5.5123916647699005</v>
      </c>
      <c r="BI326" s="37">
        <f t="shared" ca="1" si="248"/>
        <v>-41.499554560071012</v>
      </c>
      <c r="BJ326" s="37"/>
      <c r="BK326" s="299">
        <f t="shared" ca="1" si="264"/>
        <v>12.584640514836856</v>
      </c>
      <c r="BL326" s="299">
        <f t="shared" ca="1" si="265"/>
        <v>23.851364010000001</v>
      </c>
      <c r="BM326" s="300">
        <f t="shared" ca="1" si="249"/>
        <v>-0.30921951081335231</v>
      </c>
      <c r="BN326" s="37"/>
      <c r="BO326" s="301">
        <f t="shared" ca="1" si="267"/>
        <v>0.59905582130185198</v>
      </c>
      <c r="BP326" s="301">
        <f t="shared" ca="1" si="268"/>
        <v>0.36473973951651384</v>
      </c>
      <c r="BQ326" s="301">
        <f t="shared" ca="1" si="269"/>
        <v>3.6204439181634344E-2</v>
      </c>
      <c r="BR326" s="302">
        <f t="shared" ca="1" si="270"/>
        <v>0.38770009714272252</v>
      </c>
      <c r="BS326" s="302">
        <f t="shared" ca="1" si="271"/>
        <v>0.59905582130185198</v>
      </c>
      <c r="BT326" s="301">
        <f t="shared" ca="1" si="272"/>
        <v>0.93805635799396625</v>
      </c>
      <c r="BU326" s="301">
        <f t="shared" ca="1" si="273"/>
        <v>5.2514220921480864E-3</v>
      </c>
      <c r="BV326" s="301">
        <f t="shared" ca="1" si="274"/>
        <v>5.6692219913885636E-2</v>
      </c>
      <c r="BW326" s="302">
        <f t="shared" ca="1" si="275"/>
        <v>0.6070962474402799</v>
      </c>
      <c r="BX326" s="302">
        <f t="shared" ca="1" si="266"/>
        <v>0.93805635799396625</v>
      </c>
      <c r="BY326" s="301">
        <f t="shared" ca="1" si="276"/>
        <v>4.7623911770480573E-2</v>
      </c>
      <c r="BZ326" s="301">
        <f t="shared" ca="1" si="277"/>
        <v>0.95237608822951947</v>
      </c>
      <c r="CA326" s="301">
        <f t="shared" ca="1" si="278"/>
        <v>0</v>
      </c>
      <c r="CB326" s="302">
        <f t="shared" ca="1" si="279"/>
        <v>2.7498046656275484E-2</v>
      </c>
      <c r="CC326" s="302">
        <f t="shared" ca="1" si="280"/>
        <v>4.7623911770480573E-2</v>
      </c>
      <c r="CD326" s="301">
        <f t="shared" ca="1" si="281"/>
        <v>0.53015559744795027</v>
      </c>
      <c r="CE326" s="301">
        <f t="shared" ca="1" si="282"/>
        <v>0.46984440255204962</v>
      </c>
      <c r="CF326" s="301">
        <f t="shared" ca="1" si="283"/>
        <v>0</v>
      </c>
      <c r="CG326" s="302">
        <f t="shared" ca="1" si="284"/>
        <v>0.30611184196644647</v>
      </c>
      <c r="CH326" s="302">
        <f t="shared" ca="1" si="285"/>
        <v>0.53015559744795027</v>
      </c>
      <c r="CI326" s="303" t="e">
        <f t="shared" ca="1" si="261"/>
        <v>#REF!</v>
      </c>
      <c r="CJ326" s="303" t="e">
        <f t="shared" ca="1" si="250"/>
        <v>#REF!</v>
      </c>
      <c r="CK326" s="303" t="e">
        <f t="shared" ca="1" si="251"/>
        <v>#REF!</v>
      </c>
      <c r="CL326" s="301" t="e">
        <f t="shared" ca="1" si="252"/>
        <v>#REF!</v>
      </c>
      <c r="CM326" s="301" t="e">
        <f t="shared" ca="1" si="253"/>
        <v>#REF!</v>
      </c>
      <c r="CN326" s="301" t="e">
        <f t="shared" ca="1" si="254"/>
        <v>#REF!</v>
      </c>
      <c r="CO326" s="302" t="e">
        <f t="shared" ca="1" si="286"/>
        <v>#REF!</v>
      </c>
      <c r="CP326" s="302">
        <f t="shared" ca="1" si="287"/>
        <v>-1</v>
      </c>
      <c r="CQ326" s="301">
        <f t="shared" ca="1" si="288"/>
        <v>7.0109658964709392E-3</v>
      </c>
      <c r="CR326" s="301">
        <f t="shared" ca="1" si="289"/>
        <v>5.3332085884838315E-2</v>
      </c>
      <c r="CS326" s="301">
        <f t="shared" ca="1" si="290"/>
        <v>0.93965694821869084</v>
      </c>
      <c r="CT326" s="302">
        <f t="shared" ca="1" si="291"/>
        <v>1.0890700098167447</v>
      </c>
      <c r="CU326" s="302">
        <f t="shared" ca="1" si="292"/>
        <v>7.0109658964709392E-3</v>
      </c>
      <c r="CV326" s="37"/>
      <c r="CW326" s="298">
        <f t="shared" ca="1" si="255"/>
        <v>1.508038480708543</v>
      </c>
      <c r="CX326" s="302">
        <f t="shared" ca="1" si="256"/>
        <v>1.0708061543219021</v>
      </c>
      <c r="CY326" s="298">
        <f t="shared" ca="1" si="257"/>
        <v>0.78513073233026076</v>
      </c>
      <c r="CZ326" s="298">
        <f t="shared" ca="1" si="258"/>
        <v>0.88381486037730472</v>
      </c>
      <c r="DA326" s="304" t="e">
        <f t="shared" ca="1" si="259"/>
        <v>#NUM!</v>
      </c>
      <c r="DB326" s="305"/>
      <c r="DC326" s="304">
        <f t="shared" ca="1" si="260"/>
        <v>-999</v>
      </c>
    </row>
    <row r="327" spans="1:107" ht="14.4" x14ac:dyDescent="0.3">
      <c r="A327" s="37"/>
      <c r="B327" s="37"/>
      <c r="C327" s="37"/>
      <c r="D327" s="37" t="s">
        <v>925</v>
      </c>
      <c r="E327" s="37"/>
      <c r="F327" s="37"/>
      <c r="G327" s="37"/>
      <c r="H327" s="37"/>
      <c r="I327" s="321">
        <v>2.0499999999999998</v>
      </c>
      <c r="J327" s="345">
        <v>2.2692920654743803E-2</v>
      </c>
      <c r="K327" s="346">
        <v>19.625</v>
      </c>
      <c r="L327" s="346">
        <v>14.065</v>
      </c>
      <c r="M327" s="346">
        <v>42.563000000000002</v>
      </c>
      <c r="N327" s="346">
        <v>10.101000000000001</v>
      </c>
      <c r="O327" s="37"/>
      <c r="P327" s="345">
        <v>4.9827161602896499</v>
      </c>
      <c r="Q327" s="346">
        <v>14.175000000000001</v>
      </c>
      <c r="R327" s="346">
        <v>15.856999999999999</v>
      </c>
      <c r="S327" s="346">
        <v>6427.5219999999999</v>
      </c>
      <c r="T327" s="346">
        <v>0</v>
      </c>
      <c r="U327" s="37"/>
      <c r="V327" s="37"/>
      <c r="W327" s="345">
        <v>1.39753111994633E-3</v>
      </c>
      <c r="X327" s="346">
        <v>7.0699981488070412E-2</v>
      </c>
      <c r="Y327" s="37"/>
      <c r="Z327" s="345">
        <v>0.17052164927567198</v>
      </c>
      <c r="AA327" s="345">
        <v>2.0080323124990803E-2</v>
      </c>
      <c r="AB327" s="346">
        <v>18.656856537528</v>
      </c>
      <c r="AC327" s="345">
        <v>1.81673950419309</v>
      </c>
      <c r="AD327" s="37"/>
      <c r="AE327" s="348">
        <v>-3.2345588596763015</v>
      </c>
      <c r="AF327" s="349">
        <v>-29.614543804497231</v>
      </c>
      <c r="AG327" s="37" t="str">
        <f t="shared" ca="1" si="293"/>
        <v>W_ID_150_FS_001</v>
      </c>
      <c r="AH327" s="37"/>
      <c r="AI327" s="37"/>
      <c r="AJ327" s="37"/>
      <c r="AK327" s="37"/>
      <c r="AL327" s="37">
        <f t="shared" ca="1" si="296"/>
        <v>2.0499999999999998</v>
      </c>
      <c r="AM327" s="37">
        <f t="shared" ca="1" si="297"/>
        <v>2.2692920654743803E-2</v>
      </c>
      <c r="AN327" s="37">
        <f t="shared" ca="1" si="297"/>
        <v>19.625</v>
      </c>
      <c r="AO327" s="37">
        <f t="shared" ca="1" si="297"/>
        <v>14.065</v>
      </c>
      <c r="AP327" s="37">
        <f t="shared" ca="1" si="297"/>
        <v>42.563000000000002</v>
      </c>
      <c r="AQ327" s="37">
        <f t="shared" ca="1" si="297"/>
        <v>10.101000000000001</v>
      </c>
      <c r="AR327" s="37">
        <f t="shared" ca="1" si="297"/>
        <v>0</v>
      </c>
      <c r="AS327" s="37">
        <f t="shared" ca="1" si="297"/>
        <v>4.9827161602896499</v>
      </c>
      <c r="AT327" s="37">
        <f t="shared" ca="1" si="297"/>
        <v>14.175000000000001</v>
      </c>
      <c r="AU327" s="37">
        <f t="shared" ca="1" si="297"/>
        <v>15.856999999999999</v>
      </c>
      <c r="AV327" s="37">
        <f t="shared" ca="1" si="297"/>
        <v>6427.5219999999999</v>
      </c>
      <c r="AW327" s="37">
        <f t="shared" ca="1" si="297"/>
        <v>0</v>
      </c>
      <c r="AX327" s="37"/>
      <c r="AY327" s="37"/>
      <c r="AZ327" s="37">
        <f t="shared" ca="1" si="294"/>
        <v>1.39753111994633E-3</v>
      </c>
      <c r="BA327" s="37">
        <f t="shared" ca="1" si="294"/>
        <v>7.0699981488070412E-2</v>
      </c>
      <c r="BB327" s="37">
        <f t="shared" ca="1" si="294"/>
        <v>0</v>
      </c>
      <c r="BC327" s="37">
        <f t="shared" ca="1" si="294"/>
        <v>0.17052164927567198</v>
      </c>
      <c r="BD327" s="37">
        <f t="shared" ca="1" si="294"/>
        <v>2.0080323124990803E-2</v>
      </c>
      <c r="BE327" s="37">
        <f t="shared" ca="1" si="294"/>
        <v>18.656856537528</v>
      </c>
      <c r="BF327" s="37">
        <f t="shared" ca="1" si="294"/>
        <v>1.81673950419309</v>
      </c>
      <c r="BG327" s="37">
        <f t="shared" ca="1" si="294"/>
        <v>0</v>
      </c>
      <c r="BH327" s="37">
        <f t="shared" ca="1" si="247"/>
        <v>-3.2345588596763015</v>
      </c>
      <c r="BI327" s="37">
        <f t="shared" ca="1" si="248"/>
        <v>-29.614543804497231</v>
      </c>
      <c r="BJ327" s="37"/>
      <c r="BK327" s="299">
        <f t="shared" ca="1" si="264"/>
        <v>14.01485742627832</v>
      </c>
      <c r="BL327" s="299">
        <f t="shared" ca="1" si="265"/>
        <v>135.05559727000002</v>
      </c>
      <c r="BM327" s="300">
        <f t="shared" ca="1" si="249"/>
        <v>-0.81197001840729988</v>
      </c>
      <c r="BN327" s="37"/>
      <c r="BO327" s="301">
        <f t="shared" ca="1" si="267"/>
        <v>2.6487014437637506E-2</v>
      </c>
      <c r="BP327" s="301">
        <f t="shared" ca="1" si="268"/>
        <v>0.7407488323414777</v>
      </c>
      <c r="BQ327" s="301">
        <f t="shared" ca="1" si="269"/>
        <v>0.23276415322088478</v>
      </c>
      <c r="BR327" s="302">
        <f t="shared" ca="1" si="270"/>
        <v>0.28406636986044753</v>
      </c>
      <c r="BS327" s="302">
        <f t="shared" ca="1" si="271"/>
        <v>2.6487014437637506E-2</v>
      </c>
      <c r="BT327" s="301">
        <f t="shared" ca="1" si="272"/>
        <v>0.10052321993971636</v>
      </c>
      <c r="BU327" s="301">
        <f t="shared" ca="1" si="273"/>
        <v>1.6092877982725528E-2</v>
      </c>
      <c r="BV327" s="301">
        <f t="shared" ca="1" si="274"/>
        <v>0.88338390207755813</v>
      </c>
      <c r="BW327" s="302">
        <f t="shared" ca="1" si="275"/>
        <v>1.0780854989221487</v>
      </c>
      <c r="BX327" s="302">
        <f t="shared" ca="1" si="266"/>
        <v>0.10052321993971636</v>
      </c>
      <c r="BY327" s="301">
        <f t="shared" ca="1" si="276"/>
        <v>7.4282985368672561E-2</v>
      </c>
      <c r="BZ327" s="301">
        <f t="shared" ca="1" si="277"/>
        <v>0.92571701463132738</v>
      </c>
      <c r="CA327" s="301">
        <f t="shared" ca="1" si="278"/>
        <v>0</v>
      </c>
      <c r="CB327" s="302">
        <f t="shared" ca="1" si="279"/>
        <v>4.2890995751871538E-2</v>
      </c>
      <c r="CC327" s="302">
        <f t="shared" ca="1" si="280"/>
        <v>7.4282985368672561E-2</v>
      </c>
      <c r="CD327" s="301">
        <f t="shared" ca="1" si="281"/>
        <v>2.2005071023986382E-3</v>
      </c>
      <c r="CE327" s="301">
        <f t="shared" ca="1" si="282"/>
        <v>0.99779949289760128</v>
      </c>
      <c r="CF327" s="301">
        <f t="shared" ca="1" si="283"/>
        <v>0</v>
      </c>
      <c r="CG327" s="302">
        <f t="shared" ca="1" si="284"/>
        <v>1.2705728009249737E-3</v>
      </c>
      <c r="CH327" s="302">
        <f t="shared" ca="1" si="285"/>
        <v>2.2005071023986382E-3</v>
      </c>
      <c r="CI327" s="303" t="e">
        <f t="shared" ca="1" si="261"/>
        <v>#REF!</v>
      </c>
      <c r="CJ327" s="303" t="e">
        <f t="shared" ca="1" si="250"/>
        <v>#REF!</v>
      </c>
      <c r="CK327" s="303" t="e">
        <f t="shared" ca="1" si="251"/>
        <v>#REF!</v>
      </c>
      <c r="CL327" s="301" t="e">
        <f t="shared" ca="1" si="252"/>
        <v>#REF!</v>
      </c>
      <c r="CM327" s="301" t="e">
        <f t="shared" ca="1" si="253"/>
        <v>#REF!</v>
      </c>
      <c r="CN327" s="301" t="e">
        <f t="shared" ca="1" si="254"/>
        <v>#REF!</v>
      </c>
      <c r="CO327" s="302" t="e">
        <f t="shared" ca="1" si="286"/>
        <v>#REF!</v>
      </c>
      <c r="CP327" s="302">
        <f t="shared" ca="1" si="287"/>
        <v>-1</v>
      </c>
      <c r="CQ327" s="301">
        <f t="shared" ca="1" si="288"/>
        <v>5.8784201187210249E-3</v>
      </c>
      <c r="CR327" s="301">
        <f t="shared" ca="1" si="289"/>
        <v>4.2129925589712722E-2</v>
      </c>
      <c r="CS327" s="301">
        <f t="shared" ca="1" si="290"/>
        <v>0.95199165429156618</v>
      </c>
      <c r="CT327" s="302">
        <f t="shared" ca="1" si="291"/>
        <v>1.1026589629870209</v>
      </c>
      <c r="CU327" s="302">
        <f t="shared" ca="1" si="292"/>
        <v>5.8784201187210249E-3</v>
      </c>
      <c r="CV327" s="37"/>
      <c r="CW327" s="298">
        <f t="shared" ca="1" si="255"/>
        <v>1.2919151018946886</v>
      </c>
      <c r="CX327" s="302">
        <f t="shared" ca="1" si="256"/>
        <v>0.66724724193141172</v>
      </c>
      <c r="CY327" s="298">
        <f t="shared" ca="1" si="257"/>
        <v>0.70354453831848607</v>
      </c>
      <c r="CZ327" s="298">
        <f t="shared" ca="1" si="258"/>
        <v>0.87755420371236936</v>
      </c>
      <c r="DA327" s="304" t="e">
        <f t="shared" ca="1" si="259"/>
        <v>#NUM!</v>
      </c>
      <c r="DB327" s="305"/>
      <c r="DC327" s="304">
        <f t="shared" ca="1" si="260"/>
        <v>-999</v>
      </c>
    </row>
    <row r="328" spans="1:107" ht="14.4" x14ac:dyDescent="0.3">
      <c r="A328" s="37"/>
      <c r="B328" s="37"/>
      <c r="C328" s="37"/>
      <c r="D328" s="37" t="s">
        <v>926</v>
      </c>
      <c r="E328" s="37"/>
      <c r="F328" s="37"/>
      <c r="G328" s="37"/>
      <c r="H328" s="37"/>
      <c r="I328" s="321">
        <v>6.79</v>
      </c>
      <c r="J328" s="345">
        <v>8.5618326637561401E-2</v>
      </c>
      <c r="K328" s="346">
        <v>101.035</v>
      </c>
      <c r="L328" s="346">
        <v>25.670999999999999</v>
      </c>
      <c r="M328" s="346">
        <v>112.783</v>
      </c>
      <c r="N328" s="346">
        <v>93.570999999999998</v>
      </c>
      <c r="O328" s="37"/>
      <c r="P328" s="345">
        <v>1.4490613552784501</v>
      </c>
      <c r="Q328" s="346">
        <v>77.102999999999994</v>
      </c>
      <c r="R328" s="346">
        <v>0</v>
      </c>
      <c r="S328" s="346">
        <v>0</v>
      </c>
      <c r="T328" s="346">
        <v>318.50799999999998</v>
      </c>
      <c r="U328" s="37"/>
      <c r="V328" s="37"/>
      <c r="W328" s="345">
        <v>1.51167282390935E-4</v>
      </c>
      <c r="X328" s="346">
        <v>6.7774734737469894E-2</v>
      </c>
      <c r="Y328" s="37"/>
      <c r="Z328" s="345">
        <v>0.56016804569522505</v>
      </c>
      <c r="AA328" s="345">
        <v>8.9361357383294399E-2</v>
      </c>
      <c r="AB328" s="346">
        <v>0.131577794072334</v>
      </c>
      <c r="AC328" s="345">
        <v>0.108593350832872</v>
      </c>
      <c r="AD328" s="37"/>
      <c r="AE328" s="348">
        <v>-7.7152863324715959</v>
      </c>
      <c r="AF328" s="349">
        <v>-48.057657408850972</v>
      </c>
      <c r="AG328" s="37" t="str">
        <f t="shared" ca="1" si="293"/>
        <v>W_ID_151_FS_001</v>
      </c>
      <c r="AH328" s="37"/>
      <c r="AI328" s="37"/>
      <c r="AJ328" s="37"/>
      <c r="AK328" s="37"/>
      <c r="AL328" s="37">
        <f t="shared" ca="1" si="296"/>
        <v>6.79</v>
      </c>
      <c r="AM328" s="37">
        <f t="shared" ca="1" si="297"/>
        <v>8.5618326637561401E-2</v>
      </c>
      <c r="AN328" s="37">
        <f t="shared" ca="1" si="297"/>
        <v>101.035</v>
      </c>
      <c r="AO328" s="37">
        <f t="shared" ca="1" si="297"/>
        <v>25.670999999999999</v>
      </c>
      <c r="AP328" s="37">
        <f t="shared" ca="1" si="297"/>
        <v>112.783</v>
      </c>
      <c r="AQ328" s="37">
        <f t="shared" ca="1" si="297"/>
        <v>93.570999999999998</v>
      </c>
      <c r="AR328" s="37">
        <f t="shared" ca="1" si="297"/>
        <v>0</v>
      </c>
      <c r="AS328" s="37">
        <f t="shared" ca="1" si="297"/>
        <v>1.4490613552784501</v>
      </c>
      <c r="AT328" s="37">
        <f t="shared" ca="1" si="297"/>
        <v>77.102999999999994</v>
      </c>
      <c r="AU328" s="37">
        <f t="shared" ca="1" si="297"/>
        <v>0</v>
      </c>
      <c r="AV328" s="37">
        <f t="shared" ca="1" si="297"/>
        <v>0</v>
      </c>
      <c r="AW328" s="37">
        <f t="shared" ca="1" si="297"/>
        <v>318.50799999999998</v>
      </c>
      <c r="AX328" s="37"/>
      <c r="AY328" s="37"/>
      <c r="AZ328" s="37">
        <f t="shared" ca="1" si="294"/>
        <v>1.51167282390935E-4</v>
      </c>
      <c r="BA328" s="37">
        <f t="shared" ca="1" si="294"/>
        <v>6.7774734737469894E-2</v>
      </c>
      <c r="BB328" s="37">
        <f t="shared" ca="1" si="294"/>
        <v>0</v>
      </c>
      <c r="BC328" s="37">
        <f t="shared" ca="1" si="294"/>
        <v>0.56016804569522505</v>
      </c>
      <c r="BD328" s="37">
        <f t="shared" ca="1" si="294"/>
        <v>8.9361357383294399E-2</v>
      </c>
      <c r="BE328" s="37">
        <f t="shared" ca="1" si="294"/>
        <v>0.131577794072334</v>
      </c>
      <c r="BF328" s="37">
        <f t="shared" ca="1" si="294"/>
        <v>0.108593350832872</v>
      </c>
      <c r="BG328" s="37">
        <f t="shared" ca="1" si="294"/>
        <v>0</v>
      </c>
      <c r="BH328" s="37">
        <f ca="1">INDIRECT(BH$5&amp;(CELL("row", BH328)))</f>
        <v>-7.7152863324715959</v>
      </c>
      <c r="BI328" s="37">
        <f t="shared" ca="1" si="248"/>
        <v>-48.057657408850972</v>
      </c>
      <c r="BJ328" s="37"/>
      <c r="BK328" s="299">
        <f t="shared" ca="1" si="264"/>
        <v>18.396019829710962</v>
      </c>
      <c r="BL328" s="299">
        <f t="shared" ca="1" si="265"/>
        <v>7.3954217499999988</v>
      </c>
      <c r="BM328" s="300">
        <f t="shared" ca="1" si="249"/>
        <v>0.4265212568949488</v>
      </c>
      <c r="BN328" s="37"/>
      <c r="BO328" s="301">
        <f t="shared" ca="1" si="267"/>
        <v>0.68034339645574538</v>
      </c>
      <c r="BP328" s="301">
        <f t="shared" ca="1" si="268"/>
        <v>0</v>
      </c>
      <c r="BQ328" s="301">
        <f t="shared" ca="1" si="269"/>
        <v>0.31965660354425457</v>
      </c>
      <c r="BR328" s="302">
        <f t="shared" ca="1" si="270"/>
        <v>0.76193775722609813</v>
      </c>
      <c r="BS328" s="302">
        <f t="shared" ca="1" si="271"/>
        <v>0.68034339645574538</v>
      </c>
      <c r="BT328" s="301">
        <f t="shared" ca="1" si="272"/>
        <v>0.6325550544310391</v>
      </c>
      <c r="BU328" s="301">
        <f t="shared" ca="1" si="273"/>
        <v>7.0241501973356602E-2</v>
      </c>
      <c r="BV328" s="301">
        <f t="shared" ca="1" si="274"/>
        <v>0.29720344359560436</v>
      </c>
      <c r="BW328" s="302">
        <f t="shared" ca="1" si="275"/>
        <v>0.70841810474832634</v>
      </c>
      <c r="BX328" s="302">
        <f t="shared" ca="1" si="266"/>
        <v>0.6325550544310391</v>
      </c>
      <c r="BY328" s="301">
        <f t="shared" ca="1" si="276"/>
        <v>0.24001733276511128</v>
      </c>
      <c r="BZ328" s="301">
        <f t="shared" ca="1" si="277"/>
        <v>0.75998266723488872</v>
      </c>
      <c r="CA328" s="301">
        <f t="shared" ca="1" si="278"/>
        <v>0</v>
      </c>
      <c r="CB328" s="302">
        <f t="shared" ca="1" si="279"/>
        <v>0.13858600793857526</v>
      </c>
      <c r="CC328" s="302">
        <f t="shared" ca="1" si="280"/>
        <v>0.24001733276511128</v>
      </c>
      <c r="CD328" s="301">
        <f t="shared" ca="1" si="281"/>
        <v>0.19489599631961699</v>
      </c>
      <c r="CE328" s="301">
        <f t="shared" ca="1" si="282"/>
        <v>0</v>
      </c>
      <c r="CF328" s="301">
        <f t="shared" ca="1" si="283"/>
        <v>0.80510400368038293</v>
      </c>
      <c r="CG328" s="302">
        <f t="shared" ca="1" si="284"/>
        <v>1.0421865413246851</v>
      </c>
      <c r="CH328" s="302">
        <f t="shared" ca="1" si="285"/>
        <v>0.19489599631961699</v>
      </c>
      <c r="CI328" s="303" t="e">
        <f t="shared" ca="1" si="261"/>
        <v>#REF!</v>
      </c>
      <c r="CJ328" s="303" t="e">
        <f t="shared" ca="1" si="250"/>
        <v>#REF!</v>
      </c>
      <c r="CK328" s="303" t="e">
        <f t="shared" ca="1" si="251"/>
        <v>#REF!</v>
      </c>
      <c r="CL328" s="301" t="e">
        <f t="shared" ca="1" si="252"/>
        <v>#REF!</v>
      </c>
      <c r="CM328" s="301" t="e">
        <f t="shared" ca="1" si="253"/>
        <v>#REF!</v>
      </c>
      <c r="CN328" s="301" t="e">
        <f t="shared" ca="1" si="254"/>
        <v>#REF!</v>
      </c>
      <c r="CO328" s="302" t="e">
        <f t="shared" ca="1" si="286"/>
        <v>#REF!</v>
      </c>
      <c r="CP328" s="302">
        <f t="shared" ca="1" si="287"/>
        <v>-1</v>
      </c>
      <c r="CQ328" s="301">
        <f t="shared" ca="1" si="288"/>
        <v>1.0072320699365936E-2</v>
      </c>
      <c r="CR328" s="301">
        <f t="shared" ca="1" si="289"/>
        <v>2.5591779549010037E-2</v>
      </c>
      <c r="CS328" s="301">
        <f t="shared" ca="1" si="290"/>
        <v>0.96433589975162393</v>
      </c>
      <c r="CT328" s="302">
        <f t="shared" ca="1" si="291"/>
        <v>1.119334421415014</v>
      </c>
      <c r="CU328" s="302">
        <f t="shared" ca="1" si="292"/>
        <v>1.0072320699365936E-2</v>
      </c>
      <c r="CV328" s="37"/>
      <c r="CW328" s="298">
        <f t="shared" ca="1" si="255"/>
        <v>0.84774430257997202</v>
      </c>
      <c r="CX328" s="302">
        <f t="shared" ca="1" si="256"/>
        <v>0.76664193088576349</v>
      </c>
      <c r="CY328" s="298">
        <f t="shared" ca="1" si="257"/>
        <v>0.89243323512889461</v>
      </c>
      <c r="CZ328" s="298">
        <f t="shared" ca="1" si="258"/>
        <v>0.71757816321681633</v>
      </c>
      <c r="DA328" s="304" t="e">
        <f t="shared" ca="1" si="259"/>
        <v>#NUM!</v>
      </c>
      <c r="DB328" s="305"/>
      <c r="DC328" s="304">
        <f t="shared" ca="1" si="260"/>
        <v>-999</v>
      </c>
    </row>
  </sheetData>
  <mergeCells count="16">
    <mergeCell ref="CQ1:CU1"/>
    <mergeCell ref="N1:O1"/>
    <mergeCell ref="P1:Q1"/>
    <mergeCell ref="R1:S1"/>
    <mergeCell ref="T1:U1"/>
    <mergeCell ref="V1:W1"/>
    <mergeCell ref="X1:Z1"/>
    <mergeCell ref="D3:K5"/>
    <mergeCell ref="L3:M5"/>
    <mergeCell ref="CI5:CK5"/>
    <mergeCell ref="I6:AD6"/>
    <mergeCell ref="BO1:BS1"/>
    <mergeCell ref="BT1:BX1"/>
    <mergeCell ref="BY1:CC1"/>
    <mergeCell ref="CD1:CH1"/>
    <mergeCell ref="CI1:CP1"/>
  </mergeCells>
  <conditionalFormatting sqref="BM8:BM328">
    <cfRule type="cellIs" dxfId="5" priority="1" stopIfTrue="1" operator="between">
      <formula>-0.05</formula>
      <formula>0.05</formula>
    </cfRule>
    <cfRule type="cellIs" dxfId="4" priority="2" stopIfTrue="1" operator="notBetween">
      <formula>-0.05</formula>
      <formula>0.05</formula>
    </cfRule>
  </conditionalFormatting>
  <pageMargins left="0.75" right="0.75" top="1" bottom="1" header="0.5" footer="0.5"/>
  <pageSetup orientation="portrait" horizontalDpi="300" verticalDpi="300"/>
  <headerFooter alignWithMargins="0"/>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8B504-99EA-4D40-962C-2420433B830D}">
  <dimension ref="A1:DC190"/>
  <sheetViews>
    <sheetView showZeros="0" topLeftCell="L1" zoomScale="52" zoomScaleNormal="52" workbookViewId="0">
      <pane ySplit="7" topLeftCell="A8" activePane="bottomLeft" state="frozen"/>
      <selection activeCell="AV1" sqref="AV1"/>
      <selection pane="bottomLeft" activeCell="A10" sqref="A10:IV10"/>
    </sheetView>
  </sheetViews>
  <sheetFormatPr defaultColWidth="8.77734375" defaultRowHeight="13.2" x14ac:dyDescent="0.25"/>
  <cols>
    <col min="1" max="1" width="16.77734375" style="276" customWidth="1"/>
    <col min="2" max="2" width="18.6640625" style="276" customWidth="1"/>
    <col min="3" max="6" width="10.33203125" style="276" customWidth="1"/>
    <col min="7" max="7" width="11.77734375" style="276" customWidth="1"/>
    <col min="8" max="8" width="10.33203125" style="276" customWidth="1"/>
    <col min="9" max="9" width="10.109375" style="276" customWidth="1"/>
    <col min="10" max="10" width="9.33203125" style="276" customWidth="1"/>
    <col min="11" max="13" width="9.33203125" style="276" bestFit="1" customWidth="1"/>
    <col min="14" max="14" width="11.6640625" style="276" bestFit="1" customWidth="1"/>
    <col min="15" max="15" width="8.77734375" style="276"/>
    <col min="16" max="16" width="9.44140625" style="351" bestFit="1" customWidth="1"/>
    <col min="17" max="21" width="8.77734375" style="276"/>
    <col min="22" max="22" width="10.109375" style="276" bestFit="1" customWidth="1"/>
    <col min="23" max="23" width="9.44140625" style="276" bestFit="1" customWidth="1"/>
    <col min="24" max="24" width="8.77734375" style="276"/>
    <col min="25" max="25" width="10.109375" style="276" customWidth="1"/>
    <col min="26" max="26" width="8.77734375" style="276"/>
    <col min="27" max="27" width="10.44140625" style="276" customWidth="1"/>
    <col min="28" max="29" width="8.77734375" style="276"/>
    <col min="30" max="30" width="10.109375" style="276" customWidth="1"/>
    <col min="31" max="31" width="8.77734375" style="276"/>
    <col min="32" max="32" width="8.88671875" style="276" customWidth="1"/>
    <col min="33" max="33" width="9.21875" style="276" customWidth="1"/>
    <col min="34" max="34" width="10" style="276" customWidth="1"/>
    <col min="35" max="35" width="10.109375" style="276" customWidth="1"/>
    <col min="36" max="36" width="10" style="276" customWidth="1"/>
    <col min="37" max="37" width="9.77734375" style="276" customWidth="1"/>
    <col min="38" max="38" width="9.109375" style="276" customWidth="1"/>
    <col min="39" max="39" width="9.21875" style="276" customWidth="1"/>
    <col min="40" max="41" width="9.44140625" style="276" customWidth="1"/>
    <col min="42" max="42" width="9.33203125" style="276" customWidth="1"/>
    <col min="43" max="47" width="9.21875" style="276" customWidth="1"/>
    <col min="48" max="48" width="9.44140625" style="276" customWidth="1"/>
    <col min="49" max="49" width="9" style="276" customWidth="1"/>
    <col min="50" max="50" width="9.21875" style="276" customWidth="1"/>
    <col min="51" max="51" width="9.109375" style="276" customWidth="1"/>
    <col min="52" max="52" width="8.6640625" style="276" customWidth="1"/>
    <col min="53" max="53" width="8.88671875" style="276" customWidth="1"/>
    <col min="54" max="55" width="9" style="276" customWidth="1"/>
    <col min="56" max="56" width="9.109375" style="276" customWidth="1"/>
    <col min="57" max="57" width="9.33203125" style="276" customWidth="1"/>
    <col min="58" max="58" width="9" style="276" customWidth="1"/>
    <col min="59" max="59" width="8.6640625" style="276" customWidth="1"/>
    <col min="60" max="60" width="9" style="276" customWidth="1"/>
    <col min="61" max="61" width="9.109375" style="276" customWidth="1"/>
    <col min="62" max="62" width="9.21875" style="276" customWidth="1"/>
    <col min="63" max="64" width="9.109375" style="276" customWidth="1"/>
    <col min="65" max="65" width="10.5546875" style="276" customWidth="1"/>
    <col min="66" max="66" width="10.44140625" style="276" customWidth="1"/>
    <col min="67" max="68" width="10.77734375" style="276" customWidth="1"/>
    <col min="69" max="69" width="10" style="276" customWidth="1"/>
    <col min="70" max="71" width="10.21875" style="276" customWidth="1"/>
    <col min="72" max="72" width="10.44140625" style="276" customWidth="1"/>
    <col min="73" max="73" width="10.33203125" style="276" customWidth="1"/>
    <col min="74" max="74" width="11.5546875" style="276" customWidth="1"/>
    <col min="75" max="75" width="12" style="276" customWidth="1"/>
    <col min="76" max="76" width="12.21875" style="276" customWidth="1"/>
    <col min="77" max="77" width="12.44140625" style="276" customWidth="1"/>
    <col min="78" max="78" width="12" style="276" customWidth="1"/>
    <col min="79" max="79" width="11.88671875" style="276" customWidth="1"/>
    <col min="80" max="80" width="11.109375" style="276" customWidth="1"/>
    <col min="81" max="81" width="10" style="276" customWidth="1"/>
    <col min="82" max="82" width="9.77734375" style="276" customWidth="1"/>
    <col min="83" max="83" width="9.6640625" style="276" customWidth="1"/>
    <col min="84" max="84" width="9" style="276" customWidth="1"/>
    <col min="85" max="85" width="9.33203125" style="276" customWidth="1"/>
    <col min="86" max="86" width="9.77734375" style="276" customWidth="1"/>
    <col min="87" max="87" width="10" style="276" customWidth="1"/>
    <col min="88" max="88" width="10.109375" style="276" customWidth="1"/>
    <col min="89" max="89" width="9.88671875" style="276" customWidth="1"/>
    <col min="90" max="91" width="10.109375" style="276" customWidth="1"/>
    <col min="92" max="92" width="10.77734375" style="276" customWidth="1"/>
    <col min="93" max="93" width="11" style="276" customWidth="1"/>
    <col min="94" max="94" width="10.88671875" style="276" customWidth="1"/>
    <col min="95" max="95" width="10.77734375" style="276" customWidth="1"/>
    <col min="96" max="96" width="10.6640625" style="276" customWidth="1"/>
    <col min="97" max="97" width="10.33203125" style="276" customWidth="1"/>
    <col min="98" max="98" width="10.77734375" style="276" customWidth="1"/>
    <col min="99" max="99" width="10.44140625" style="276" customWidth="1"/>
    <col min="100" max="100" width="9.21875" style="276" customWidth="1"/>
    <col min="101" max="102" width="9.109375" style="276" customWidth="1"/>
    <col min="103" max="103" width="9.33203125" style="276" customWidth="1"/>
    <col min="104" max="104" width="9.21875" style="276" customWidth="1"/>
    <col min="105" max="106" width="9.6640625" style="276" customWidth="1"/>
    <col min="107" max="107" width="10.109375" style="276" customWidth="1"/>
    <col min="108" max="108" width="10.77734375" style="276" customWidth="1"/>
    <col min="109" max="256" width="8.77734375" style="276"/>
    <col min="257" max="257" width="16.77734375" style="276" customWidth="1"/>
    <col min="258" max="258" width="18.6640625" style="276" customWidth="1"/>
    <col min="259" max="262" width="10.33203125" style="276" customWidth="1"/>
    <col min="263" max="263" width="11.77734375" style="276" customWidth="1"/>
    <col min="264" max="264" width="10.33203125" style="276" customWidth="1"/>
    <col min="265" max="265" width="10.109375" style="276" customWidth="1"/>
    <col min="266" max="266" width="9.33203125" style="276" customWidth="1"/>
    <col min="267" max="269" width="9.33203125" style="276" bestFit="1" customWidth="1"/>
    <col min="270" max="270" width="11.6640625" style="276" bestFit="1" customWidth="1"/>
    <col min="271" max="271" width="8.77734375" style="276"/>
    <col min="272" max="272" width="9.44140625" style="276" bestFit="1" customWidth="1"/>
    <col min="273" max="277" width="8.77734375" style="276"/>
    <col min="278" max="278" width="10.109375" style="276" bestFit="1" customWidth="1"/>
    <col min="279" max="279" width="9.44140625" style="276" bestFit="1" customWidth="1"/>
    <col min="280" max="280" width="8.77734375" style="276"/>
    <col min="281" max="281" width="10.109375" style="276" customWidth="1"/>
    <col min="282" max="282" width="8.77734375" style="276"/>
    <col min="283" max="283" width="10.44140625" style="276" customWidth="1"/>
    <col min="284" max="285" width="8.77734375" style="276"/>
    <col min="286" max="286" width="10.109375" style="276" customWidth="1"/>
    <col min="287" max="287" width="8.77734375" style="276"/>
    <col min="288" max="288" width="8.88671875" style="276" customWidth="1"/>
    <col min="289" max="289" width="9.21875" style="276" customWidth="1"/>
    <col min="290" max="290" width="10" style="276" customWidth="1"/>
    <col min="291" max="291" width="10.109375" style="276" customWidth="1"/>
    <col min="292" max="292" width="10" style="276" customWidth="1"/>
    <col min="293" max="293" width="9.77734375" style="276" customWidth="1"/>
    <col min="294" max="294" width="9.109375" style="276" customWidth="1"/>
    <col min="295" max="295" width="9.21875" style="276" customWidth="1"/>
    <col min="296" max="297" width="9.44140625" style="276" customWidth="1"/>
    <col min="298" max="298" width="9.33203125" style="276" customWidth="1"/>
    <col min="299" max="303" width="9.21875" style="276" customWidth="1"/>
    <col min="304" max="304" width="9.44140625" style="276" customWidth="1"/>
    <col min="305" max="305" width="9" style="276" customWidth="1"/>
    <col min="306" max="306" width="9.21875" style="276" customWidth="1"/>
    <col min="307" max="307" width="9.109375" style="276" customWidth="1"/>
    <col min="308" max="308" width="8.6640625" style="276" customWidth="1"/>
    <col min="309" max="309" width="8.88671875" style="276" customWidth="1"/>
    <col min="310" max="311" width="9" style="276" customWidth="1"/>
    <col min="312" max="312" width="9.109375" style="276" customWidth="1"/>
    <col min="313" max="313" width="9.33203125" style="276" customWidth="1"/>
    <col min="314" max="314" width="9" style="276" customWidth="1"/>
    <col min="315" max="315" width="8.6640625" style="276" customWidth="1"/>
    <col min="316" max="316" width="9" style="276" customWidth="1"/>
    <col min="317" max="317" width="9.109375" style="276" customWidth="1"/>
    <col min="318" max="318" width="9.21875" style="276" customWidth="1"/>
    <col min="319" max="320" width="9.109375" style="276" customWidth="1"/>
    <col min="321" max="321" width="10.5546875" style="276" customWidth="1"/>
    <col min="322" max="322" width="10.44140625" style="276" customWidth="1"/>
    <col min="323" max="324" width="10.77734375" style="276" customWidth="1"/>
    <col min="325" max="325" width="10" style="276" customWidth="1"/>
    <col min="326" max="327" width="10.21875" style="276" customWidth="1"/>
    <col min="328" max="328" width="10.44140625" style="276" customWidth="1"/>
    <col min="329" max="329" width="10.33203125" style="276" customWidth="1"/>
    <col min="330" max="330" width="11.5546875" style="276" customWidth="1"/>
    <col min="331" max="331" width="12" style="276" customWidth="1"/>
    <col min="332" max="332" width="12.21875" style="276" customWidth="1"/>
    <col min="333" max="333" width="12.44140625" style="276" customWidth="1"/>
    <col min="334" max="334" width="12" style="276" customWidth="1"/>
    <col min="335" max="335" width="11.88671875" style="276" customWidth="1"/>
    <col min="336" max="336" width="11.109375" style="276" customWidth="1"/>
    <col min="337" max="337" width="10" style="276" customWidth="1"/>
    <col min="338" max="338" width="9.77734375" style="276" customWidth="1"/>
    <col min="339" max="339" width="9.6640625" style="276" customWidth="1"/>
    <col min="340" max="340" width="9" style="276" customWidth="1"/>
    <col min="341" max="341" width="9.33203125" style="276" customWidth="1"/>
    <col min="342" max="342" width="9.77734375" style="276" customWidth="1"/>
    <col min="343" max="343" width="10" style="276" customWidth="1"/>
    <col min="344" max="344" width="10.109375" style="276" customWidth="1"/>
    <col min="345" max="345" width="9.88671875" style="276" customWidth="1"/>
    <col min="346" max="347" width="10.109375" style="276" customWidth="1"/>
    <col min="348" max="348" width="10.77734375" style="276" customWidth="1"/>
    <col min="349" max="349" width="11" style="276" customWidth="1"/>
    <col min="350" max="350" width="10.88671875" style="276" customWidth="1"/>
    <col min="351" max="351" width="10.77734375" style="276" customWidth="1"/>
    <col min="352" max="352" width="10.6640625" style="276" customWidth="1"/>
    <col min="353" max="353" width="10.33203125" style="276" customWidth="1"/>
    <col min="354" max="354" width="10.77734375" style="276" customWidth="1"/>
    <col min="355" max="355" width="10.44140625" style="276" customWidth="1"/>
    <col min="356" max="356" width="9.21875" style="276" customWidth="1"/>
    <col min="357" max="358" width="9.109375" style="276" customWidth="1"/>
    <col min="359" max="359" width="9.33203125" style="276" customWidth="1"/>
    <col min="360" max="360" width="9.21875" style="276" customWidth="1"/>
    <col min="361" max="362" width="9.6640625" style="276" customWidth="1"/>
    <col min="363" max="363" width="10.109375" style="276" customWidth="1"/>
    <col min="364" max="364" width="10.77734375" style="276" customWidth="1"/>
    <col min="365" max="512" width="8.77734375" style="276"/>
    <col min="513" max="513" width="16.77734375" style="276" customWidth="1"/>
    <col min="514" max="514" width="18.6640625" style="276" customWidth="1"/>
    <col min="515" max="518" width="10.33203125" style="276" customWidth="1"/>
    <col min="519" max="519" width="11.77734375" style="276" customWidth="1"/>
    <col min="520" max="520" width="10.33203125" style="276" customWidth="1"/>
    <col min="521" max="521" width="10.109375" style="276" customWidth="1"/>
    <col min="522" max="522" width="9.33203125" style="276" customWidth="1"/>
    <col min="523" max="525" width="9.33203125" style="276" bestFit="1" customWidth="1"/>
    <col min="526" max="526" width="11.6640625" style="276" bestFit="1" customWidth="1"/>
    <col min="527" max="527" width="8.77734375" style="276"/>
    <col min="528" max="528" width="9.44140625" style="276" bestFit="1" customWidth="1"/>
    <col min="529" max="533" width="8.77734375" style="276"/>
    <col min="534" max="534" width="10.109375" style="276" bestFit="1" customWidth="1"/>
    <col min="535" max="535" width="9.44140625" style="276" bestFit="1" customWidth="1"/>
    <col min="536" max="536" width="8.77734375" style="276"/>
    <col min="537" max="537" width="10.109375" style="276" customWidth="1"/>
    <col min="538" max="538" width="8.77734375" style="276"/>
    <col min="539" max="539" width="10.44140625" style="276" customWidth="1"/>
    <col min="540" max="541" width="8.77734375" style="276"/>
    <col min="542" max="542" width="10.109375" style="276" customWidth="1"/>
    <col min="543" max="543" width="8.77734375" style="276"/>
    <col min="544" max="544" width="8.88671875" style="276" customWidth="1"/>
    <col min="545" max="545" width="9.21875" style="276" customWidth="1"/>
    <col min="546" max="546" width="10" style="276" customWidth="1"/>
    <col min="547" max="547" width="10.109375" style="276" customWidth="1"/>
    <col min="548" max="548" width="10" style="276" customWidth="1"/>
    <col min="549" max="549" width="9.77734375" style="276" customWidth="1"/>
    <col min="550" max="550" width="9.109375" style="276" customWidth="1"/>
    <col min="551" max="551" width="9.21875" style="276" customWidth="1"/>
    <col min="552" max="553" width="9.44140625" style="276" customWidth="1"/>
    <col min="554" max="554" width="9.33203125" style="276" customWidth="1"/>
    <col min="555" max="559" width="9.21875" style="276" customWidth="1"/>
    <col min="560" max="560" width="9.44140625" style="276" customWidth="1"/>
    <col min="561" max="561" width="9" style="276" customWidth="1"/>
    <col min="562" max="562" width="9.21875" style="276" customWidth="1"/>
    <col min="563" max="563" width="9.109375" style="276" customWidth="1"/>
    <col min="564" max="564" width="8.6640625" style="276" customWidth="1"/>
    <col min="565" max="565" width="8.88671875" style="276" customWidth="1"/>
    <col min="566" max="567" width="9" style="276" customWidth="1"/>
    <col min="568" max="568" width="9.109375" style="276" customWidth="1"/>
    <col min="569" max="569" width="9.33203125" style="276" customWidth="1"/>
    <col min="570" max="570" width="9" style="276" customWidth="1"/>
    <col min="571" max="571" width="8.6640625" style="276" customWidth="1"/>
    <col min="572" max="572" width="9" style="276" customWidth="1"/>
    <col min="573" max="573" width="9.109375" style="276" customWidth="1"/>
    <col min="574" max="574" width="9.21875" style="276" customWidth="1"/>
    <col min="575" max="576" width="9.109375" style="276" customWidth="1"/>
    <col min="577" max="577" width="10.5546875" style="276" customWidth="1"/>
    <col min="578" max="578" width="10.44140625" style="276" customWidth="1"/>
    <col min="579" max="580" width="10.77734375" style="276" customWidth="1"/>
    <col min="581" max="581" width="10" style="276" customWidth="1"/>
    <col min="582" max="583" width="10.21875" style="276" customWidth="1"/>
    <col min="584" max="584" width="10.44140625" style="276" customWidth="1"/>
    <col min="585" max="585" width="10.33203125" style="276" customWidth="1"/>
    <col min="586" max="586" width="11.5546875" style="276" customWidth="1"/>
    <col min="587" max="587" width="12" style="276" customWidth="1"/>
    <col min="588" max="588" width="12.21875" style="276" customWidth="1"/>
    <col min="589" max="589" width="12.44140625" style="276" customWidth="1"/>
    <col min="590" max="590" width="12" style="276" customWidth="1"/>
    <col min="591" max="591" width="11.88671875" style="276" customWidth="1"/>
    <col min="592" max="592" width="11.109375" style="276" customWidth="1"/>
    <col min="593" max="593" width="10" style="276" customWidth="1"/>
    <col min="594" max="594" width="9.77734375" style="276" customWidth="1"/>
    <col min="595" max="595" width="9.6640625" style="276" customWidth="1"/>
    <col min="596" max="596" width="9" style="276" customWidth="1"/>
    <col min="597" max="597" width="9.33203125" style="276" customWidth="1"/>
    <col min="598" max="598" width="9.77734375" style="276" customWidth="1"/>
    <col min="599" max="599" width="10" style="276" customWidth="1"/>
    <col min="600" max="600" width="10.109375" style="276" customWidth="1"/>
    <col min="601" max="601" width="9.88671875" style="276" customWidth="1"/>
    <col min="602" max="603" width="10.109375" style="276" customWidth="1"/>
    <col min="604" max="604" width="10.77734375" style="276" customWidth="1"/>
    <col min="605" max="605" width="11" style="276" customWidth="1"/>
    <col min="606" max="606" width="10.88671875" style="276" customWidth="1"/>
    <col min="607" max="607" width="10.77734375" style="276" customWidth="1"/>
    <col min="608" max="608" width="10.6640625" style="276" customWidth="1"/>
    <col min="609" max="609" width="10.33203125" style="276" customWidth="1"/>
    <col min="610" max="610" width="10.77734375" style="276" customWidth="1"/>
    <col min="611" max="611" width="10.44140625" style="276" customWidth="1"/>
    <col min="612" max="612" width="9.21875" style="276" customWidth="1"/>
    <col min="613" max="614" width="9.109375" style="276" customWidth="1"/>
    <col min="615" max="615" width="9.33203125" style="276" customWidth="1"/>
    <col min="616" max="616" width="9.21875" style="276" customWidth="1"/>
    <col min="617" max="618" width="9.6640625" style="276" customWidth="1"/>
    <col min="619" max="619" width="10.109375" style="276" customWidth="1"/>
    <col min="620" max="620" width="10.77734375" style="276" customWidth="1"/>
    <col min="621" max="768" width="8.77734375" style="276"/>
    <col min="769" max="769" width="16.77734375" style="276" customWidth="1"/>
    <col min="770" max="770" width="18.6640625" style="276" customWidth="1"/>
    <col min="771" max="774" width="10.33203125" style="276" customWidth="1"/>
    <col min="775" max="775" width="11.77734375" style="276" customWidth="1"/>
    <col min="776" max="776" width="10.33203125" style="276" customWidth="1"/>
    <col min="777" max="777" width="10.109375" style="276" customWidth="1"/>
    <col min="778" max="778" width="9.33203125" style="276" customWidth="1"/>
    <col min="779" max="781" width="9.33203125" style="276" bestFit="1" customWidth="1"/>
    <col min="782" max="782" width="11.6640625" style="276" bestFit="1" customWidth="1"/>
    <col min="783" max="783" width="8.77734375" style="276"/>
    <col min="784" max="784" width="9.44140625" style="276" bestFit="1" customWidth="1"/>
    <col min="785" max="789" width="8.77734375" style="276"/>
    <col min="790" max="790" width="10.109375" style="276" bestFit="1" customWidth="1"/>
    <col min="791" max="791" width="9.44140625" style="276" bestFit="1" customWidth="1"/>
    <col min="792" max="792" width="8.77734375" style="276"/>
    <col min="793" max="793" width="10.109375" style="276" customWidth="1"/>
    <col min="794" max="794" width="8.77734375" style="276"/>
    <col min="795" max="795" width="10.44140625" style="276" customWidth="1"/>
    <col min="796" max="797" width="8.77734375" style="276"/>
    <col min="798" max="798" width="10.109375" style="276" customWidth="1"/>
    <col min="799" max="799" width="8.77734375" style="276"/>
    <col min="800" max="800" width="8.88671875" style="276" customWidth="1"/>
    <col min="801" max="801" width="9.21875" style="276" customWidth="1"/>
    <col min="802" max="802" width="10" style="276" customWidth="1"/>
    <col min="803" max="803" width="10.109375" style="276" customWidth="1"/>
    <col min="804" max="804" width="10" style="276" customWidth="1"/>
    <col min="805" max="805" width="9.77734375" style="276" customWidth="1"/>
    <col min="806" max="806" width="9.109375" style="276" customWidth="1"/>
    <col min="807" max="807" width="9.21875" style="276" customWidth="1"/>
    <col min="808" max="809" width="9.44140625" style="276" customWidth="1"/>
    <col min="810" max="810" width="9.33203125" style="276" customWidth="1"/>
    <col min="811" max="815" width="9.21875" style="276" customWidth="1"/>
    <col min="816" max="816" width="9.44140625" style="276" customWidth="1"/>
    <col min="817" max="817" width="9" style="276" customWidth="1"/>
    <col min="818" max="818" width="9.21875" style="276" customWidth="1"/>
    <col min="819" max="819" width="9.109375" style="276" customWidth="1"/>
    <col min="820" max="820" width="8.6640625" style="276" customWidth="1"/>
    <col min="821" max="821" width="8.88671875" style="276" customWidth="1"/>
    <col min="822" max="823" width="9" style="276" customWidth="1"/>
    <col min="824" max="824" width="9.109375" style="276" customWidth="1"/>
    <col min="825" max="825" width="9.33203125" style="276" customWidth="1"/>
    <col min="826" max="826" width="9" style="276" customWidth="1"/>
    <col min="827" max="827" width="8.6640625" style="276" customWidth="1"/>
    <col min="828" max="828" width="9" style="276" customWidth="1"/>
    <col min="829" max="829" width="9.109375" style="276" customWidth="1"/>
    <col min="830" max="830" width="9.21875" style="276" customWidth="1"/>
    <col min="831" max="832" width="9.109375" style="276" customWidth="1"/>
    <col min="833" max="833" width="10.5546875" style="276" customWidth="1"/>
    <col min="834" max="834" width="10.44140625" style="276" customWidth="1"/>
    <col min="835" max="836" width="10.77734375" style="276" customWidth="1"/>
    <col min="837" max="837" width="10" style="276" customWidth="1"/>
    <col min="838" max="839" width="10.21875" style="276" customWidth="1"/>
    <col min="840" max="840" width="10.44140625" style="276" customWidth="1"/>
    <col min="841" max="841" width="10.33203125" style="276" customWidth="1"/>
    <col min="842" max="842" width="11.5546875" style="276" customWidth="1"/>
    <col min="843" max="843" width="12" style="276" customWidth="1"/>
    <col min="844" max="844" width="12.21875" style="276" customWidth="1"/>
    <col min="845" max="845" width="12.44140625" style="276" customWidth="1"/>
    <col min="846" max="846" width="12" style="276" customWidth="1"/>
    <col min="847" max="847" width="11.88671875" style="276" customWidth="1"/>
    <col min="848" max="848" width="11.109375" style="276" customWidth="1"/>
    <col min="849" max="849" width="10" style="276" customWidth="1"/>
    <col min="850" max="850" width="9.77734375" style="276" customWidth="1"/>
    <col min="851" max="851" width="9.6640625" style="276" customWidth="1"/>
    <col min="852" max="852" width="9" style="276" customWidth="1"/>
    <col min="853" max="853" width="9.33203125" style="276" customWidth="1"/>
    <col min="854" max="854" width="9.77734375" style="276" customWidth="1"/>
    <col min="855" max="855" width="10" style="276" customWidth="1"/>
    <col min="856" max="856" width="10.109375" style="276" customWidth="1"/>
    <col min="857" max="857" width="9.88671875" style="276" customWidth="1"/>
    <col min="858" max="859" width="10.109375" style="276" customWidth="1"/>
    <col min="860" max="860" width="10.77734375" style="276" customWidth="1"/>
    <col min="861" max="861" width="11" style="276" customWidth="1"/>
    <col min="862" max="862" width="10.88671875" style="276" customWidth="1"/>
    <col min="863" max="863" width="10.77734375" style="276" customWidth="1"/>
    <col min="864" max="864" width="10.6640625" style="276" customWidth="1"/>
    <col min="865" max="865" width="10.33203125" style="276" customWidth="1"/>
    <col min="866" max="866" width="10.77734375" style="276" customWidth="1"/>
    <col min="867" max="867" width="10.44140625" style="276" customWidth="1"/>
    <col min="868" max="868" width="9.21875" style="276" customWidth="1"/>
    <col min="869" max="870" width="9.109375" style="276" customWidth="1"/>
    <col min="871" max="871" width="9.33203125" style="276" customWidth="1"/>
    <col min="872" max="872" width="9.21875" style="276" customWidth="1"/>
    <col min="873" max="874" width="9.6640625" style="276" customWidth="1"/>
    <col min="875" max="875" width="10.109375" style="276" customWidth="1"/>
    <col min="876" max="876" width="10.77734375" style="276" customWidth="1"/>
    <col min="877" max="1024" width="8.77734375" style="276"/>
    <col min="1025" max="1025" width="16.77734375" style="276" customWidth="1"/>
    <col min="1026" max="1026" width="18.6640625" style="276" customWidth="1"/>
    <col min="1027" max="1030" width="10.33203125" style="276" customWidth="1"/>
    <col min="1031" max="1031" width="11.77734375" style="276" customWidth="1"/>
    <col min="1032" max="1032" width="10.33203125" style="276" customWidth="1"/>
    <col min="1033" max="1033" width="10.109375" style="276" customWidth="1"/>
    <col min="1034" max="1034" width="9.33203125" style="276" customWidth="1"/>
    <col min="1035" max="1037" width="9.33203125" style="276" bestFit="1" customWidth="1"/>
    <col min="1038" max="1038" width="11.6640625" style="276" bestFit="1" customWidth="1"/>
    <col min="1039" max="1039" width="8.77734375" style="276"/>
    <col min="1040" max="1040" width="9.44140625" style="276" bestFit="1" customWidth="1"/>
    <col min="1041" max="1045" width="8.77734375" style="276"/>
    <col min="1046" max="1046" width="10.109375" style="276" bestFit="1" customWidth="1"/>
    <col min="1047" max="1047" width="9.44140625" style="276" bestFit="1" customWidth="1"/>
    <col min="1048" max="1048" width="8.77734375" style="276"/>
    <col min="1049" max="1049" width="10.109375" style="276" customWidth="1"/>
    <col min="1050" max="1050" width="8.77734375" style="276"/>
    <col min="1051" max="1051" width="10.44140625" style="276" customWidth="1"/>
    <col min="1052" max="1053" width="8.77734375" style="276"/>
    <col min="1054" max="1054" width="10.109375" style="276" customWidth="1"/>
    <col min="1055" max="1055" width="8.77734375" style="276"/>
    <col min="1056" max="1056" width="8.88671875" style="276" customWidth="1"/>
    <col min="1057" max="1057" width="9.21875" style="276" customWidth="1"/>
    <col min="1058" max="1058" width="10" style="276" customWidth="1"/>
    <col min="1059" max="1059" width="10.109375" style="276" customWidth="1"/>
    <col min="1060" max="1060" width="10" style="276" customWidth="1"/>
    <col min="1061" max="1061" width="9.77734375" style="276" customWidth="1"/>
    <col min="1062" max="1062" width="9.109375" style="276" customWidth="1"/>
    <col min="1063" max="1063" width="9.21875" style="276" customWidth="1"/>
    <col min="1064" max="1065" width="9.44140625" style="276" customWidth="1"/>
    <col min="1066" max="1066" width="9.33203125" style="276" customWidth="1"/>
    <col min="1067" max="1071" width="9.21875" style="276" customWidth="1"/>
    <col min="1072" max="1072" width="9.44140625" style="276" customWidth="1"/>
    <col min="1073" max="1073" width="9" style="276" customWidth="1"/>
    <col min="1074" max="1074" width="9.21875" style="276" customWidth="1"/>
    <col min="1075" max="1075" width="9.109375" style="276" customWidth="1"/>
    <col min="1076" max="1076" width="8.6640625" style="276" customWidth="1"/>
    <col min="1077" max="1077" width="8.88671875" style="276" customWidth="1"/>
    <col min="1078" max="1079" width="9" style="276" customWidth="1"/>
    <col min="1080" max="1080" width="9.109375" style="276" customWidth="1"/>
    <col min="1081" max="1081" width="9.33203125" style="276" customWidth="1"/>
    <col min="1082" max="1082" width="9" style="276" customWidth="1"/>
    <col min="1083" max="1083" width="8.6640625" style="276" customWidth="1"/>
    <col min="1084" max="1084" width="9" style="276" customWidth="1"/>
    <col min="1085" max="1085" width="9.109375" style="276" customWidth="1"/>
    <col min="1086" max="1086" width="9.21875" style="276" customWidth="1"/>
    <col min="1087" max="1088" width="9.109375" style="276" customWidth="1"/>
    <col min="1089" max="1089" width="10.5546875" style="276" customWidth="1"/>
    <col min="1090" max="1090" width="10.44140625" style="276" customWidth="1"/>
    <col min="1091" max="1092" width="10.77734375" style="276" customWidth="1"/>
    <col min="1093" max="1093" width="10" style="276" customWidth="1"/>
    <col min="1094" max="1095" width="10.21875" style="276" customWidth="1"/>
    <col min="1096" max="1096" width="10.44140625" style="276" customWidth="1"/>
    <col min="1097" max="1097" width="10.33203125" style="276" customWidth="1"/>
    <col min="1098" max="1098" width="11.5546875" style="276" customWidth="1"/>
    <col min="1099" max="1099" width="12" style="276" customWidth="1"/>
    <col min="1100" max="1100" width="12.21875" style="276" customWidth="1"/>
    <col min="1101" max="1101" width="12.44140625" style="276" customWidth="1"/>
    <col min="1102" max="1102" width="12" style="276" customWidth="1"/>
    <col min="1103" max="1103" width="11.88671875" style="276" customWidth="1"/>
    <col min="1104" max="1104" width="11.109375" style="276" customWidth="1"/>
    <col min="1105" max="1105" width="10" style="276" customWidth="1"/>
    <col min="1106" max="1106" width="9.77734375" style="276" customWidth="1"/>
    <col min="1107" max="1107" width="9.6640625" style="276" customWidth="1"/>
    <col min="1108" max="1108" width="9" style="276" customWidth="1"/>
    <col min="1109" max="1109" width="9.33203125" style="276" customWidth="1"/>
    <col min="1110" max="1110" width="9.77734375" style="276" customWidth="1"/>
    <col min="1111" max="1111" width="10" style="276" customWidth="1"/>
    <col min="1112" max="1112" width="10.109375" style="276" customWidth="1"/>
    <col min="1113" max="1113" width="9.88671875" style="276" customWidth="1"/>
    <col min="1114" max="1115" width="10.109375" style="276" customWidth="1"/>
    <col min="1116" max="1116" width="10.77734375" style="276" customWidth="1"/>
    <col min="1117" max="1117" width="11" style="276" customWidth="1"/>
    <col min="1118" max="1118" width="10.88671875" style="276" customWidth="1"/>
    <col min="1119" max="1119" width="10.77734375" style="276" customWidth="1"/>
    <col min="1120" max="1120" width="10.6640625" style="276" customWidth="1"/>
    <col min="1121" max="1121" width="10.33203125" style="276" customWidth="1"/>
    <col min="1122" max="1122" width="10.77734375" style="276" customWidth="1"/>
    <col min="1123" max="1123" width="10.44140625" style="276" customWidth="1"/>
    <col min="1124" max="1124" width="9.21875" style="276" customWidth="1"/>
    <col min="1125" max="1126" width="9.109375" style="276" customWidth="1"/>
    <col min="1127" max="1127" width="9.33203125" style="276" customWidth="1"/>
    <col min="1128" max="1128" width="9.21875" style="276" customWidth="1"/>
    <col min="1129" max="1130" width="9.6640625" style="276" customWidth="1"/>
    <col min="1131" max="1131" width="10.109375" style="276" customWidth="1"/>
    <col min="1132" max="1132" width="10.77734375" style="276" customWidth="1"/>
    <col min="1133" max="1280" width="8.77734375" style="276"/>
    <col min="1281" max="1281" width="16.77734375" style="276" customWidth="1"/>
    <col min="1282" max="1282" width="18.6640625" style="276" customWidth="1"/>
    <col min="1283" max="1286" width="10.33203125" style="276" customWidth="1"/>
    <col min="1287" max="1287" width="11.77734375" style="276" customWidth="1"/>
    <col min="1288" max="1288" width="10.33203125" style="276" customWidth="1"/>
    <col min="1289" max="1289" width="10.109375" style="276" customWidth="1"/>
    <col min="1290" max="1290" width="9.33203125" style="276" customWidth="1"/>
    <col min="1291" max="1293" width="9.33203125" style="276" bestFit="1" customWidth="1"/>
    <col min="1294" max="1294" width="11.6640625" style="276" bestFit="1" customWidth="1"/>
    <col min="1295" max="1295" width="8.77734375" style="276"/>
    <col min="1296" max="1296" width="9.44140625" style="276" bestFit="1" customWidth="1"/>
    <col min="1297" max="1301" width="8.77734375" style="276"/>
    <col min="1302" max="1302" width="10.109375" style="276" bestFit="1" customWidth="1"/>
    <col min="1303" max="1303" width="9.44140625" style="276" bestFit="1" customWidth="1"/>
    <col min="1304" max="1304" width="8.77734375" style="276"/>
    <col min="1305" max="1305" width="10.109375" style="276" customWidth="1"/>
    <col min="1306" max="1306" width="8.77734375" style="276"/>
    <col min="1307" max="1307" width="10.44140625" style="276" customWidth="1"/>
    <col min="1308" max="1309" width="8.77734375" style="276"/>
    <col min="1310" max="1310" width="10.109375" style="276" customWidth="1"/>
    <col min="1311" max="1311" width="8.77734375" style="276"/>
    <col min="1312" max="1312" width="8.88671875" style="276" customWidth="1"/>
    <col min="1313" max="1313" width="9.21875" style="276" customWidth="1"/>
    <col min="1314" max="1314" width="10" style="276" customWidth="1"/>
    <col min="1315" max="1315" width="10.109375" style="276" customWidth="1"/>
    <col min="1316" max="1316" width="10" style="276" customWidth="1"/>
    <col min="1317" max="1317" width="9.77734375" style="276" customWidth="1"/>
    <col min="1318" max="1318" width="9.109375" style="276" customWidth="1"/>
    <col min="1319" max="1319" width="9.21875" style="276" customWidth="1"/>
    <col min="1320" max="1321" width="9.44140625" style="276" customWidth="1"/>
    <col min="1322" max="1322" width="9.33203125" style="276" customWidth="1"/>
    <col min="1323" max="1327" width="9.21875" style="276" customWidth="1"/>
    <col min="1328" max="1328" width="9.44140625" style="276" customWidth="1"/>
    <col min="1329" max="1329" width="9" style="276" customWidth="1"/>
    <col min="1330" max="1330" width="9.21875" style="276" customWidth="1"/>
    <col min="1331" max="1331" width="9.109375" style="276" customWidth="1"/>
    <col min="1332" max="1332" width="8.6640625" style="276" customWidth="1"/>
    <col min="1333" max="1333" width="8.88671875" style="276" customWidth="1"/>
    <col min="1334" max="1335" width="9" style="276" customWidth="1"/>
    <col min="1336" max="1336" width="9.109375" style="276" customWidth="1"/>
    <col min="1337" max="1337" width="9.33203125" style="276" customWidth="1"/>
    <col min="1338" max="1338" width="9" style="276" customWidth="1"/>
    <col min="1339" max="1339" width="8.6640625" style="276" customWidth="1"/>
    <col min="1340" max="1340" width="9" style="276" customWidth="1"/>
    <col min="1341" max="1341" width="9.109375" style="276" customWidth="1"/>
    <col min="1342" max="1342" width="9.21875" style="276" customWidth="1"/>
    <col min="1343" max="1344" width="9.109375" style="276" customWidth="1"/>
    <col min="1345" max="1345" width="10.5546875" style="276" customWidth="1"/>
    <col min="1346" max="1346" width="10.44140625" style="276" customWidth="1"/>
    <col min="1347" max="1348" width="10.77734375" style="276" customWidth="1"/>
    <col min="1349" max="1349" width="10" style="276" customWidth="1"/>
    <col min="1350" max="1351" width="10.21875" style="276" customWidth="1"/>
    <col min="1352" max="1352" width="10.44140625" style="276" customWidth="1"/>
    <col min="1353" max="1353" width="10.33203125" style="276" customWidth="1"/>
    <col min="1354" max="1354" width="11.5546875" style="276" customWidth="1"/>
    <col min="1355" max="1355" width="12" style="276" customWidth="1"/>
    <col min="1356" max="1356" width="12.21875" style="276" customWidth="1"/>
    <col min="1357" max="1357" width="12.44140625" style="276" customWidth="1"/>
    <col min="1358" max="1358" width="12" style="276" customWidth="1"/>
    <col min="1359" max="1359" width="11.88671875" style="276" customWidth="1"/>
    <col min="1360" max="1360" width="11.109375" style="276" customWidth="1"/>
    <col min="1361" max="1361" width="10" style="276" customWidth="1"/>
    <col min="1362" max="1362" width="9.77734375" style="276" customWidth="1"/>
    <col min="1363" max="1363" width="9.6640625" style="276" customWidth="1"/>
    <col min="1364" max="1364" width="9" style="276" customWidth="1"/>
    <col min="1365" max="1365" width="9.33203125" style="276" customWidth="1"/>
    <col min="1366" max="1366" width="9.77734375" style="276" customWidth="1"/>
    <col min="1367" max="1367" width="10" style="276" customWidth="1"/>
    <col min="1368" max="1368" width="10.109375" style="276" customWidth="1"/>
    <col min="1369" max="1369" width="9.88671875" style="276" customWidth="1"/>
    <col min="1370" max="1371" width="10.109375" style="276" customWidth="1"/>
    <col min="1372" max="1372" width="10.77734375" style="276" customWidth="1"/>
    <col min="1373" max="1373" width="11" style="276" customWidth="1"/>
    <col min="1374" max="1374" width="10.88671875" style="276" customWidth="1"/>
    <col min="1375" max="1375" width="10.77734375" style="276" customWidth="1"/>
    <col min="1376" max="1376" width="10.6640625" style="276" customWidth="1"/>
    <col min="1377" max="1377" width="10.33203125" style="276" customWidth="1"/>
    <col min="1378" max="1378" width="10.77734375" style="276" customWidth="1"/>
    <col min="1379" max="1379" width="10.44140625" style="276" customWidth="1"/>
    <col min="1380" max="1380" width="9.21875" style="276" customWidth="1"/>
    <col min="1381" max="1382" width="9.109375" style="276" customWidth="1"/>
    <col min="1383" max="1383" width="9.33203125" style="276" customWidth="1"/>
    <col min="1384" max="1384" width="9.21875" style="276" customWidth="1"/>
    <col min="1385" max="1386" width="9.6640625" style="276" customWidth="1"/>
    <col min="1387" max="1387" width="10.109375" style="276" customWidth="1"/>
    <col min="1388" max="1388" width="10.77734375" style="276" customWidth="1"/>
    <col min="1389" max="1536" width="8.77734375" style="276"/>
    <col min="1537" max="1537" width="16.77734375" style="276" customWidth="1"/>
    <col min="1538" max="1538" width="18.6640625" style="276" customWidth="1"/>
    <col min="1539" max="1542" width="10.33203125" style="276" customWidth="1"/>
    <col min="1543" max="1543" width="11.77734375" style="276" customWidth="1"/>
    <col min="1544" max="1544" width="10.33203125" style="276" customWidth="1"/>
    <col min="1545" max="1545" width="10.109375" style="276" customWidth="1"/>
    <col min="1546" max="1546" width="9.33203125" style="276" customWidth="1"/>
    <col min="1547" max="1549" width="9.33203125" style="276" bestFit="1" customWidth="1"/>
    <col min="1550" max="1550" width="11.6640625" style="276" bestFit="1" customWidth="1"/>
    <col min="1551" max="1551" width="8.77734375" style="276"/>
    <col min="1552" max="1552" width="9.44140625" style="276" bestFit="1" customWidth="1"/>
    <col min="1553" max="1557" width="8.77734375" style="276"/>
    <col min="1558" max="1558" width="10.109375" style="276" bestFit="1" customWidth="1"/>
    <col min="1559" max="1559" width="9.44140625" style="276" bestFit="1" customWidth="1"/>
    <col min="1560" max="1560" width="8.77734375" style="276"/>
    <col min="1561" max="1561" width="10.109375" style="276" customWidth="1"/>
    <col min="1562" max="1562" width="8.77734375" style="276"/>
    <col min="1563" max="1563" width="10.44140625" style="276" customWidth="1"/>
    <col min="1564" max="1565" width="8.77734375" style="276"/>
    <col min="1566" max="1566" width="10.109375" style="276" customWidth="1"/>
    <col min="1567" max="1567" width="8.77734375" style="276"/>
    <col min="1568" max="1568" width="8.88671875" style="276" customWidth="1"/>
    <col min="1569" max="1569" width="9.21875" style="276" customWidth="1"/>
    <col min="1570" max="1570" width="10" style="276" customWidth="1"/>
    <col min="1571" max="1571" width="10.109375" style="276" customWidth="1"/>
    <col min="1572" max="1572" width="10" style="276" customWidth="1"/>
    <col min="1573" max="1573" width="9.77734375" style="276" customWidth="1"/>
    <col min="1574" max="1574" width="9.109375" style="276" customWidth="1"/>
    <col min="1575" max="1575" width="9.21875" style="276" customWidth="1"/>
    <col min="1576" max="1577" width="9.44140625" style="276" customWidth="1"/>
    <col min="1578" max="1578" width="9.33203125" style="276" customWidth="1"/>
    <col min="1579" max="1583" width="9.21875" style="276" customWidth="1"/>
    <col min="1584" max="1584" width="9.44140625" style="276" customWidth="1"/>
    <col min="1585" max="1585" width="9" style="276" customWidth="1"/>
    <col min="1586" max="1586" width="9.21875" style="276" customWidth="1"/>
    <col min="1587" max="1587" width="9.109375" style="276" customWidth="1"/>
    <col min="1588" max="1588" width="8.6640625" style="276" customWidth="1"/>
    <col min="1589" max="1589" width="8.88671875" style="276" customWidth="1"/>
    <col min="1590" max="1591" width="9" style="276" customWidth="1"/>
    <col min="1592" max="1592" width="9.109375" style="276" customWidth="1"/>
    <col min="1593" max="1593" width="9.33203125" style="276" customWidth="1"/>
    <col min="1594" max="1594" width="9" style="276" customWidth="1"/>
    <col min="1595" max="1595" width="8.6640625" style="276" customWidth="1"/>
    <col min="1596" max="1596" width="9" style="276" customWidth="1"/>
    <col min="1597" max="1597" width="9.109375" style="276" customWidth="1"/>
    <col min="1598" max="1598" width="9.21875" style="276" customWidth="1"/>
    <col min="1599" max="1600" width="9.109375" style="276" customWidth="1"/>
    <col min="1601" max="1601" width="10.5546875" style="276" customWidth="1"/>
    <col min="1602" max="1602" width="10.44140625" style="276" customWidth="1"/>
    <col min="1603" max="1604" width="10.77734375" style="276" customWidth="1"/>
    <col min="1605" max="1605" width="10" style="276" customWidth="1"/>
    <col min="1606" max="1607" width="10.21875" style="276" customWidth="1"/>
    <col min="1608" max="1608" width="10.44140625" style="276" customWidth="1"/>
    <col min="1609" max="1609" width="10.33203125" style="276" customWidth="1"/>
    <col min="1610" max="1610" width="11.5546875" style="276" customWidth="1"/>
    <col min="1611" max="1611" width="12" style="276" customWidth="1"/>
    <col min="1612" max="1612" width="12.21875" style="276" customWidth="1"/>
    <col min="1613" max="1613" width="12.44140625" style="276" customWidth="1"/>
    <col min="1614" max="1614" width="12" style="276" customWidth="1"/>
    <col min="1615" max="1615" width="11.88671875" style="276" customWidth="1"/>
    <col min="1616" max="1616" width="11.109375" style="276" customWidth="1"/>
    <col min="1617" max="1617" width="10" style="276" customWidth="1"/>
    <col min="1618" max="1618" width="9.77734375" style="276" customWidth="1"/>
    <col min="1619" max="1619" width="9.6640625" style="276" customWidth="1"/>
    <col min="1620" max="1620" width="9" style="276" customWidth="1"/>
    <col min="1621" max="1621" width="9.33203125" style="276" customWidth="1"/>
    <col min="1622" max="1622" width="9.77734375" style="276" customWidth="1"/>
    <col min="1623" max="1623" width="10" style="276" customWidth="1"/>
    <col min="1624" max="1624" width="10.109375" style="276" customWidth="1"/>
    <col min="1625" max="1625" width="9.88671875" style="276" customWidth="1"/>
    <col min="1626" max="1627" width="10.109375" style="276" customWidth="1"/>
    <col min="1628" max="1628" width="10.77734375" style="276" customWidth="1"/>
    <col min="1629" max="1629" width="11" style="276" customWidth="1"/>
    <col min="1630" max="1630" width="10.88671875" style="276" customWidth="1"/>
    <col min="1631" max="1631" width="10.77734375" style="276" customWidth="1"/>
    <col min="1632" max="1632" width="10.6640625" style="276" customWidth="1"/>
    <col min="1633" max="1633" width="10.33203125" style="276" customWidth="1"/>
    <col min="1634" max="1634" width="10.77734375" style="276" customWidth="1"/>
    <col min="1635" max="1635" width="10.44140625" style="276" customWidth="1"/>
    <col min="1636" max="1636" width="9.21875" style="276" customWidth="1"/>
    <col min="1637" max="1638" width="9.109375" style="276" customWidth="1"/>
    <col min="1639" max="1639" width="9.33203125" style="276" customWidth="1"/>
    <col min="1640" max="1640" width="9.21875" style="276" customWidth="1"/>
    <col min="1641" max="1642" width="9.6640625" style="276" customWidth="1"/>
    <col min="1643" max="1643" width="10.109375" style="276" customWidth="1"/>
    <col min="1644" max="1644" width="10.77734375" style="276" customWidth="1"/>
    <col min="1645" max="1792" width="8.77734375" style="276"/>
    <col min="1793" max="1793" width="16.77734375" style="276" customWidth="1"/>
    <col min="1794" max="1794" width="18.6640625" style="276" customWidth="1"/>
    <col min="1795" max="1798" width="10.33203125" style="276" customWidth="1"/>
    <col min="1799" max="1799" width="11.77734375" style="276" customWidth="1"/>
    <col min="1800" max="1800" width="10.33203125" style="276" customWidth="1"/>
    <col min="1801" max="1801" width="10.109375" style="276" customWidth="1"/>
    <col min="1802" max="1802" width="9.33203125" style="276" customWidth="1"/>
    <col min="1803" max="1805" width="9.33203125" style="276" bestFit="1" customWidth="1"/>
    <col min="1806" max="1806" width="11.6640625" style="276" bestFit="1" customWidth="1"/>
    <col min="1807" max="1807" width="8.77734375" style="276"/>
    <col min="1808" max="1808" width="9.44140625" style="276" bestFit="1" customWidth="1"/>
    <col min="1809" max="1813" width="8.77734375" style="276"/>
    <col min="1814" max="1814" width="10.109375" style="276" bestFit="1" customWidth="1"/>
    <col min="1815" max="1815" width="9.44140625" style="276" bestFit="1" customWidth="1"/>
    <col min="1816" max="1816" width="8.77734375" style="276"/>
    <col min="1817" max="1817" width="10.109375" style="276" customWidth="1"/>
    <col min="1818" max="1818" width="8.77734375" style="276"/>
    <col min="1819" max="1819" width="10.44140625" style="276" customWidth="1"/>
    <col min="1820" max="1821" width="8.77734375" style="276"/>
    <col min="1822" max="1822" width="10.109375" style="276" customWidth="1"/>
    <col min="1823" max="1823" width="8.77734375" style="276"/>
    <col min="1824" max="1824" width="8.88671875" style="276" customWidth="1"/>
    <col min="1825" max="1825" width="9.21875" style="276" customWidth="1"/>
    <col min="1826" max="1826" width="10" style="276" customWidth="1"/>
    <col min="1827" max="1827" width="10.109375" style="276" customWidth="1"/>
    <col min="1828" max="1828" width="10" style="276" customWidth="1"/>
    <col min="1829" max="1829" width="9.77734375" style="276" customWidth="1"/>
    <col min="1830" max="1830" width="9.109375" style="276" customWidth="1"/>
    <col min="1831" max="1831" width="9.21875" style="276" customWidth="1"/>
    <col min="1832" max="1833" width="9.44140625" style="276" customWidth="1"/>
    <col min="1834" max="1834" width="9.33203125" style="276" customWidth="1"/>
    <col min="1835" max="1839" width="9.21875" style="276" customWidth="1"/>
    <col min="1840" max="1840" width="9.44140625" style="276" customWidth="1"/>
    <col min="1841" max="1841" width="9" style="276" customWidth="1"/>
    <col min="1842" max="1842" width="9.21875" style="276" customWidth="1"/>
    <col min="1843" max="1843" width="9.109375" style="276" customWidth="1"/>
    <col min="1844" max="1844" width="8.6640625" style="276" customWidth="1"/>
    <col min="1845" max="1845" width="8.88671875" style="276" customWidth="1"/>
    <col min="1846" max="1847" width="9" style="276" customWidth="1"/>
    <col min="1848" max="1848" width="9.109375" style="276" customWidth="1"/>
    <col min="1849" max="1849" width="9.33203125" style="276" customWidth="1"/>
    <col min="1850" max="1850" width="9" style="276" customWidth="1"/>
    <col min="1851" max="1851" width="8.6640625" style="276" customWidth="1"/>
    <col min="1852" max="1852" width="9" style="276" customWidth="1"/>
    <col min="1853" max="1853" width="9.109375" style="276" customWidth="1"/>
    <col min="1854" max="1854" width="9.21875" style="276" customWidth="1"/>
    <col min="1855" max="1856" width="9.109375" style="276" customWidth="1"/>
    <col min="1857" max="1857" width="10.5546875" style="276" customWidth="1"/>
    <col min="1858" max="1858" width="10.44140625" style="276" customWidth="1"/>
    <col min="1859" max="1860" width="10.77734375" style="276" customWidth="1"/>
    <col min="1861" max="1861" width="10" style="276" customWidth="1"/>
    <col min="1862" max="1863" width="10.21875" style="276" customWidth="1"/>
    <col min="1864" max="1864" width="10.44140625" style="276" customWidth="1"/>
    <col min="1865" max="1865" width="10.33203125" style="276" customWidth="1"/>
    <col min="1866" max="1866" width="11.5546875" style="276" customWidth="1"/>
    <col min="1867" max="1867" width="12" style="276" customWidth="1"/>
    <col min="1868" max="1868" width="12.21875" style="276" customWidth="1"/>
    <col min="1869" max="1869" width="12.44140625" style="276" customWidth="1"/>
    <col min="1870" max="1870" width="12" style="276" customWidth="1"/>
    <col min="1871" max="1871" width="11.88671875" style="276" customWidth="1"/>
    <col min="1872" max="1872" width="11.109375" style="276" customWidth="1"/>
    <col min="1873" max="1873" width="10" style="276" customWidth="1"/>
    <col min="1874" max="1874" width="9.77734375" style="276" customWidth="1"/>
    <col min="1875" max="1875" width="9.6640625" style="276" customWidth="1"/>
    <col min="1876" max="1876" width="9" style="276" customWidth="1"/>
    <col min="1877" max="1877" width="9.33203125" style="276" customWidth="1"/>
    <col min="1878" max="1878" width="9.77734375" style="276" customWidth="1"/>
    <col min="1879" max="1879" width="10" style="276" customWidth="1"/>
    <col min="1880" max="1880" width="10.109375" style="276" customWidth="1"/>
    <col min="1881" max="1881" width="9.88671875" style="276" customWidth="1"/>
    <col min="1882" max="1883" width="10.109375" style="276" customWidth="1"/>
    <col min="1884" max="1884" width="10.77734375" style="276" customWidth="1"/>
    <col min="1885" max="1885" width="11" style="276" customWidth="1"/>
    <col min="1886" max="1886" width="10.88671875" style="276" customWidth="1"/>
    <col min="1887" max="1887" width="10.77734375" style="276" customWidth="1"/>
    <col min="1888" max="1888" width="10.6640625" style="276" customWidth="1"/>
    <col min="1889" max="1889" width="10.33203125" style="276" customWidth="1"/>
    <col min="1890" max="1890" width="10.77734375" style="276" customWidth="1"/>
    <col min="1891" max="1891" width="10.44140625" style="276" customWidth="1"/>
    <col min="1892" max="1892" width="9.21875" style="276" customWidth="1"/>
    <col min="1893" max="1894" width="9.109375" style="276" customWidth="1"/>
    <col min="1895" max="1895" width="9.33203125" style="276" customWidth="1"/>
    <col min="1896" max="1896" width="9.21875" style="276" customWidth="1"/>
    <col min="1897" max="1898" width="9.6640625" style="276" customWidth="1"/>
    <col min="1899" max="1899" width="10.109375" style="276" customWidth="1"/>
    <col min="1900" max="1900" width="10.77734375" style="276" customWidth="1"/>
    <col min="1901" max="2048" width="8.77734375" style="276"/>
    <col min="2049" max="2049" width="16.77734375" style="276" customWidth="1"/>
    <col min="2050" max="2050" width="18.6640625" style="276" customWidth="1"/>
    <col min="2051" max="2054" width="10.33203125" style="276" customWidth="1"/>
    <col min="2055" max="2055" width="11.77734375" style="276" customWidth="1"/>
    <col min="2056" max="2056" width="10.33203125" style="276" customWidth="1"/>
    <col min="2057" max="2057" width="10.109375" style="276" customWidth="1"/>
    <col min="2058" max="2058" width="9.33203125" style="276" customWidth="1"/>
    <col min="2059" max="2061" width="9.33203125" style="276" bestFit="1" customWidth="1"/>
    <col min="2062" max="2062" width="11.6640625" style="276" bestFit="1" customWidth="1"/>
    <col min="2063" max="2063" width="8.77734375" style="276"/>
    <col min="2064" max="2064" width="9.44140625" style="276" bestFit="1" customWidth="1"/>
    <col min="2065" max="2069" width="8.77734375" style="276"/>
    <col min="2070" max="2070" width="10.109375" style="276" bestFit="1" customWidth="1"/>
    <col min="2071" max="2071" width="9.44140625" style="276" bestFit="1" customWidth="1"/>
    <col min="2072" max="2072" width="8.77734375" style="276"/>
    <col min="2073" max="2073" width="10.109375" style="276" customWidth="1"/>
    <col min="2074" max="2074" width="8.77734375" style="276"/>
    <col min="2075" max="2075" width="10.44140625" style="276" customWidth="1"/>
    <col min="2076" max="2077" width="8.77734375" style="276"/>
    <col min="2078" max="2078" width="10.109375" style="276" customWidth="1"/>
    <col min="2079" max="2079" width="8.77734375" style="276"/>
    <col min="2080" max="2080" width="8.88671875" style="276" customWidth="1"/>
    <col min="2081" max="2081" width="9.21875" style="276" customWidth="1"/>
    <col min="2082" max="2082" width="10" style="276" customWidth="1"/>
    <col min="2083" max="2083" width="10.109375" style="276" customWidth="1"/>
    <col min="2084" max="2084" width="10" style="276" customWidth="1"/>
    <col min="2085" max="2085" width="9.77734375" style="276" customWidth="1"/>
    <col min="2086" max="2086" width="9.109375" style="276" customWidth="1"/>
    <col min="2087" max="2087" width="9.21875" style="276" customWidth="1"/>
    <col min="2088" max="2089" width="9.44140625" style="276" customWidth="1"/>
    <col min="2090" max="2090" width="9.33203125" style="276" customWidth="1"/>
    <col min="2091" max="2095" width="9.21875" style="276" customWidth="1"/>
    <col min="2096" max="2096" width="9.44140625" style="276" customWidth="1"/>
    <col min="2097" max="2097" width="9" style="276" customWidth="1"/>
    <col min="2098" max="2098" width="9.21875" style="276" customWidth="1"/>
    <col min="2099" max="2099" width="9.109375" style="276" customWidth="1"/>
    <col min="2100" max="2100" width="8.6640625" style="276" customWidth="1"/>
    <col min="2101" max="2101" width="8.88671875" style="276" customWidth="1"/>
    <col min="2102" max="2103" width="9" style="276" customWidth="1"/>
    <col min="2104" max="2104" width="9.109375" style="276" customWidth="1"/>
    <col min="2105" max="2105" width="9.33203125" style="276" customWidth="1"/>
    <col min="2106" max="2106" width="9" style="276" customWidth="1"/>
    <col min="2107" max="2107" width="8.6640625" style="276" customWidth="1"/>
    <col min="2108" max="2108" width="9" style="276" customWidth="1"/>
    <col min="2109" max="2109" width="9.109375" style="276" customWidth="1"/>
    <col min="2110" max="2110" width="9.21875" style="276" customWidth="1"/>
    <col min="2111" max="2112" width="9.109375" style="276" customWidth="1"/>
    <col min="2113" max="2113" width="10.5546875" style="276" customWidth="1"/>
    <col min="2114" max="2114" width="10.44140625" style="276" customWidth="1"/>
    <col min="2115" max="2116" width="10.77734375" style="276" customWidth="1"/>
    <col min="2117" max="2117" width="10" style="276" customWidth="1"/>
    <col min="2118" max="2119" width="10.21875" style="276" customWidth="1"/>
    <col min="2120" max="2120" width="10.44140625" style="276" customWidth="1"/>
    <col min="2121" max="2121" width="10.33203125" style="276" customWidth="1"/>
    <col min="2122" max="2122" width="11.5546875" style="276" customWidth="1"/>
    <col min="2123" max="2123" width="12" style="276" customWidth="1"/>
    <col min="2124" max="2124" width="12.21875" style="276" customWidth="1"/>
    <col min="2125" max="2125" width="12.44140625" style="276" customWidth="1"/>
    <col min="2126" max="2126" width="12" style="276" customWidth="1"/>
    <col min="2127" max="2127" width="11.88671875" style="276" customWidth="1"/>
    <col min="2128" max="2128" width="11.109375" style="276" customWidth="1"/>
    <col min="2129" max="2129" width="10" style="276" customWidth="1"/>
    <col min="2130" max="2130" width="9.77734375" style="276" customWidth="1"/>
    <col min="2131" max="2131" width="9.6640625" style="276" customWidth="1"/>
    <col min="2132" max="2132" width="9" style="276" customWidth="1"/>
    <col min="2133" max="2133" width="9.33203125" style="276" customWidth="1"/>
    <col min="2134" max="2134" width="9.77734375" style="276" customWidth="1"/>
    <col min="2135" max="2135" width="10" style="276" customWidth="1"/>
    <col min="2136" max="2136" width="10.109375" style="276" customWidth="1"/>
    <col min="2137" max="2137" width="9.88671875" style="276" customWidth="1"/>
    <col min="2138" max="2139" width="10.109375" style="276" customWidth="1"/>
    <col min="2140" max="2140" width="10.77734375" style="276" customWidth="1"/>
    <col min="2141" max="2141" width="11" style="276" customWidth="1"/>
    <col min="2142" max="2142" width="10.88671875" style="276" customWidth="1"/>
    <col min="2143" max="2143" width="10.77734375" style="276" customWidth="1"/>
    <col min="2144" max="2144" width="10.6640625" style="276" customWidth="1"/>
    <col min="2145" max="2145" width="10.33203125" style="276" customWidth="1"/>
    <col min="2146" max="2146" width="10.77734375" style="276" customWidth="1"/>
    <col min="2147" max="2147" width="10.44140625" style="276" customWidth="1"/>
    <col min="2148" max="2148" width="9.21875" style="276" customWidth="1"/>
    <col min="2149" max="2150" width="9.109375" style="276" customWidth="1"/>
    <col min="2151" max="2151" width="9.33203125" style="276" customWidth="1"/>
    <col min="2152" max="2152" width="9.21875" style="276" customWidth="1"/>
    <col min="2153" max="2154" width="9.6640625" style="276" customWidth="1"/>
    <col min="2155" max="2155" width="10.109375" style="276" customWidth="1"/>
    <col min="2156" max="2156" width="10.77734375" style="276" customWidth="1"/>
    <col min="2157" max="2304" width="8.77734375" style="276"/>
    <col min="2305" max="2305" width="16.77734375" style="276" customWidth="1"/>
    <col min="2306" max="2306" width="18.6640625" style="276" customWidth="1"/>
    <col min="2307" max="2310" width="10.33203125" style="276" customWidth="1"/>
    <col min="2311" max="2311" width="11.77734375" style="276" customWidth="1"/>
    <col min="2312" max="2312" width="10.33203125" style="276" customWidth="1"/>
    <col min="2313" max="2313" width="10.109375" style="276" customWidth="1"/>
    <col min="2314" max="2314" width="9.33203125" style="276" customWidth="1"/>
    <col min="2315" max="2317" width="9.33203125" style="276" bestFit="1" customWidth="1"/>
    <col min="2318" max="2318" width="11.6640625" style="276" bestFit="1" customWidth="1"/>
    <col min="2319" max="2319" width="8.77734375" style="276"/>
    <col min="2320" max="2320" width="9.44140625" style="276" bestFit="1" customWidth="1"/>
    <col min="2321" max="2325" width="8.77734375" style="276"/>
    <col min="2326" max="2326" width="10.109375" style="276" bestFit="1" customWidth="1"/>
    <col min="2327" max="2327" width="9.44140625" style="276" bestFit="1" customWidth="1"/>
    <col min="2328" max="2328" width="8.77734375" style="276"/>
    <col min="2329" max="2329" width="10.109375" style="276" customWidth="1"/>
    <col min="2330" max="2330" width="8.77734375" style="276"/>
    <col min="2331" max="2331" width="10.44140625" style="276" customWidth="1"/>
    <col min="2332" max="2333" width="8.77734375" style="276"/>
    <col min="2334" max="2334" width="10.109375" style="276" customWidth="1"/>
    <col min="2335" max="2335" width="8.77734375" style="276"/>
    <col min="2336" max="2336" width="8.88671875" style="276" customWidth="1"/>
    <col min="2337" max="2337" width="9.21875" style="276" customWidth="1"/>
    <col min="2338" max="2338" width="10" style="276" customWidth="1"/>
    <col min="2339" max="2339" width="10.109375" style="276" customWidth="1"/>
    <col min="2340" max="2340" width="10" style="276" customWidth="1"/>
    <col min="2341" max="2341" width="9.77734375" style="276" customWidth="1"/>
    <col min="2342" max="2342" width="9.109375" style="276" customWidth="1"/>
    <col min="2343" max="2343" width="9.21875" style="276" customWidth="1"/>
    <col min="2344" max="2345" width="9.44140625" style="276" customWidth="1"/>
    <col min="2346" max="2346" width="9.33203125" style="276" customWidth="1"/>
    <col min="2347" max="2351" width="9.21875" style="276" customWidth="1"/>
    <col min="2352" max="2352" width="9.44140625" style="276" customWidth="1"/>
    <col min="2353" max="2353" width="9" style="276" customWidth="1"/>
    <col min="2354" max="2354" width="9.21875" style="276" customWidth="1"/>
    <col min="2355" max="2355" width="9.109375" style="276" customWidth="1"/>
    <col min="2356" max="2356" width="8.6640625" style="276" customWidth="1"/>
    <col min="2357" max="2357" width="8.88671875" style="276" customWidth="1"/>
    <col min="2358" max="2359" width="9" style="276" customWidth="1"/>
    <col min="2360" max="2360" width="9.109375" style="276" customWidth="1"/>
    <col min="2361" max="2361" width="9.33203125" style="276" customWidth="1"/>
    <col min="2362" max="2362" width="9" style="276" customWidth="1"/>
    <col min="2363" max="2363" width="8.6640625" style="276" customWidth="1"/>
    <col min="2364" max="2364" width="9" style="276" customWidth="1"/>
    <col min="2365" max="2365" width="9.109375" style="276" customWidth="1"/>
    <col min="2366" max="2366" width="9.21875" style="276" customWidth="1"/>
    <col min="2367" max="2368" width="9.109375" style="276" customWidth="1"/>
    <col min="2369" max="2369" width="10.5546875" style="276" customWidth="1"/>
    <col min="2370" max="2370" width="10.44140625" style="276" customWidth="1"/>
    <col min="2371" max="2372" width="10.77734375" style="276" customWidth="1"/>
    <col min="2373" max="2373" width="10" style="276" customWidth="1"/>
    <col min="2374" max="2375" width="10.21875" style="276" customWidth="1"/>
    <col min="2376" max="2376" width="10.44140625" style="276" customWidth="1"/>
    <col min="2377" max="2377" width="10.33203125" style="276" customWidth="1"/>
    <col min="2378" max="2378" width="11.5546875" style="276" customWidth="1"/>
    <col min="2379" max="2379" width="12" style="276" customWidth="1"/>
    <col min="2380" max="2380" width="12.21875" style="276" customWidth="1"/>
    <col min="2381" max="2381" width="12.44140625" style="276" customWidth="1"/>
    <col min="2382" max="2382" width="12" style="276" customWidth="1"/>
    <col min="2383" max="2383" width="11.88671875" style="276" customWidth="1"/>
    <col min="2384" max="2384" width="11.109375" style="276" customWidth="1"/>
    <col min="2385" max="2385" width="10" style="276" customWidth="1"/>
    <col min="2386" max="2386" width="9.77734375" style="276" customWidth="1"/>
    <col min="2387" max="2387" width="9.6640625" style="276" customWidth="1"/>
    <col min="2388" max="2388" width="9" style="276" customWidth="1"/>
    <col min="2389" max="2389" width="9.33203125" style="276" customWidth="1"/>
    <col min="2390" max="2390" width="9.77734375" style="276" customWidth="1"/>
    <col min="2391" max="2391" width="10" style="276" customWidth="1"/>
    <col min="2392" max="2392" width="10.109375" style="276" customWidth="1"/>
    <col min="2393" max="2393" width="9.88671875" style="276" customWidth="1"/>
    <col min="2394" max="2395" width="10.109375" style="276" customWidth="1"/>
    <col min="2396" max="2396" width="10.77734375" style="276" customWidth="1"/>
    <col min="2397" max="2397" width="11" style="276" customWidth="1"/>
    <col min="2398" max="2398" width="10.88671875" style="276" customWidth="1"/>
    <col min="2399" max="2399" width="10.77734375" style="276" customWidth="1"/>
    <col min="2400" max="2400" width="10.6640625" style="276" customWidth="1"/>
    <col min="2401" max="2401" width="10.33203125" style="276" customWidth="1"/>
    <col min="2402" max="2402" width="10.77734375" style="276" customWidth="1"/>
    <col min="2403" max="2403" width="10.44140625" style="276" customWidth="1"/>
    <col min="2404" max="2404" width="9.21875" style="276" customWidth="1"/>
    <col min="2405" max="2406" width="9.109375" style="276" customWidth="1"/>
    <col min="2407" max="2407" width="9.33203125" style="276" customWidth="1"/>
    <col min="2408" max="2408" width="9.21875" style="276" customWidth="1"/>
    <col min="2409" max="2410" width="9.6640625" style="276" customWidth="1"/>
    <col min="2411" max="2411" width="10.109375" style="276" customWidth="1"/>
    <col min="2412" max="2412" width="10.77734375" style="276" customWidth="1"/>
    <col min="2413" max="2560" width="8.77734375" style="276"/>
    <col min="2561" max="2561" width="16.77734375" style="276" customWidth="1"/>
    <col min="2562" max="2562" width="18.6640625" style="276" customWidth="1"/>
    <col min="2563" max="2566" width="10.33203125" style="276" customWidth="1"/>
    <col min="2567" max="2567" width="11.77734375" style="276" customWidth="1"/>
    <col min="2568" max="2568" width="10.33203125" style="276" customWidth="1"/>
    <col min="2569" max="2569" width="10.109375" style="276" customWidth="1"/>
    <col min="2570" max="2570" width="9.33203125" style="276" customWidth="1"/>
    <col min="2571" max="2573" width="9.33203125" style="276" bestFit="1" customWidth="1"/>
    <col min="2574" max="2574" width="11.6640625" style="276" bestFit="1" customWidth="1"/>
    <col min="2575" max="2575" width="8.77734375" style="276"/>
    <col min="2576" max="2576" width="9.44140625" style="276" bestFit="1" customWidth="1"/>
    <col min="2577" max="2581" width="8.77734375" style="276"/>
    <col min="2582" max="2582" width="10.109375" style="276" bestFit="1" customWidth="1"/>
    <col min="2583" max="2583" width="9.44140625" style="276" bestFit="1" customWidth="1"/>
    <col min="2584" max="2584" width="8.77734375" style="276"/>
    <col min="2585" max="2585" width="10.109375" style="276" customWidth="1"/>
    <col min="2586" max="2586" width="8.77734375" style="276"/>
    <col min="2587" max="2587" width="10.44140625" style="276" customWidth="1"/>
    <col min="2588" max="2589" width="8.77734375" style="276"/>
    <col min="2590" max="2590" width="10.109375" style="276" customWidth="1"/>
    <col min="2591" max="2591" width="8.77734375" style="276"/>
    <col min="2592" max="2592" width="8.88671875" style="276" customWidth="1"/>
    <col min="2593" max="2593" width="9.21875" style="276" customWidth="1"/>
    <col min="2594" max="2594" width="10" style="276" customWidth="1"/>
    <col min="2595" max="2595" width="10.109375" style="276" customWidth="1"/>
    <col min="2596" max="2596" width="10" style="276" customWidth="1"/>
    <col min="2597" max="2597" width="9.77734375" style="276" customWidth="1"/>
    <col min="2598" max="2598" width="9.109375" style="276" customWidth="1"/>
    <col min="2599" max="2599" width="9.21875" style="276" customWidth="1"/>
    <col min="2600" max="2601" width="9.44140625" style="276" customWidth="1"/>
    <col min="2602" max="2602" width="9.33203125" style="276" customWidth="1"/>
    <col min="2603" max="2607" width="9.21875" style="276" customWidth="1"/>
    <col min="2608" max="2608" width="9.44140625" style="276" customWidth="1"/>
    <col min="2609" max="2609" width="9" style="276" customWidth="1"/>
    <col min="2610" max="2610" width="9.21875" style="276" customWidth="1"/>
    <col min="2611" max="2611" width="9.109375" style="276" customWidth="1"/>
    <col min="2612" max="2612" width="8.6640625" style="276" customWidth="1"/>
    <col min="2613" max="2613" width="8.88671875" style="276" customWidth="1"/>
    <col min="2614" max="2615" width="9" style="276" customWidth="1"/>
    <col min="2616" max="2616" width="9.109375" style="276" customWidth="1"/>
    <col min="2617" max="2617" width="9.33203125" style="276" customWidth="1"/>
    <col min="2618" max="2618" width="9" style="276" customWidth="1"/>
    <col min="2619" max="2619" width="8.6640625" style="276" customWidth="1"/>
    <col min="2620" max="2620" width="9" style="276" customWidth="1"/>
    <col min="2621" max="2621" width="9.109375" style="276" customWidth="1"/>
    <col min="2622" max="2622" width="9.21875" style="276" customWidth="1"/>
    <col min="2623" max="2624" width="9.109375" style="276" customWidth="1"/>
    <col min="2625" max="2625" width="10.5546875" style="276" customWidth="1"/>
    <col min="2626" max="2626" width="10.44140625" style="276" customWidth="1"/>
    <col min="2627" max="2628" width="10.77734375" style="276" customWidth="1"/>
    <col min="2629" max="2629" width="10" style="276" customWidth="1"/>
    <col min="2630" max="2631" width="10.21875" style="276" customWidth="1"/>
    <col min="2632" max="2632" width="10.44140625" style="276" customWidth="1"/>
    <col min="2633" max="2633" width="10.33203125" style="276" customWidth="1"/>
    <col min="2634" max="2634" width="11.5546875" style="276" customWidth="1"/>
    <col min="2635" max="2635" width="12" style="276" customWidth="1"/>
    <col min="2636" max="2636" width="12.21875" style="276" customWidth="1"/>
    <col min="2637" max="2637" width="12.44140625" style="276" customWidth="1"/>
    <col min="2638" max="2638" width="12" style="276" customWidth="1"/>
    <col min="2639" max="2639" width="11.88671875" style="276" customWidth="1"/>
    <col min="2640" max="2640" width="11.109375" style="276" customWidth="1"/>
    <col min="2641" max="2641" width="10" style="276" customWidth="1"/>
    <col min="2642" max="2642" width="9.77734375" style="276" customWidth="1"/>
    <col min="2643" max="2643" width="9.6640625" style="276" customWidth="1"/>
    <col min="2644" max="2644" width="9" style="276" customWidth="1"/>
    <col min="2645" max="2645" width="9.33203125" style="276" customWidth="1"/>
    <col min="2646" max="2646" width="9.77734375" style="276" customWidth="1"/>
    <col min="2647" max="2647" width="10" style="276" customWidth="1"/>
    <col min="2648" max="2648" width="10.109375" style="276" customWidth="1"/>
    <col min="2649" max="2649" width="9.88671875" style="276" customWidth="1"/>
    <col min="2650" max="2651" width="10.109375" style="276" customWidth="1"/>
    <col min="2652" max="2652" width="10.77734375" style="276" customWidth="1"/>
    <col min="2653" max="2653" width="11" style="276" customWidth="1"/>
    <col min="2654" max="2654" width="10.88671875" style="276" customWidth="1"/>
    <col min="2655" max="2655" width="10.77734375" style="276" customWidth="1"/>
    <col min="2656" max="2656" width="10.6640625" style="276" customWidth="1"/>
    <col min="2657" max="2657" width="10.33203125" style="276" customWidth="1"/>
    <col min="2658" max="2658" width="10.77734375" style="276" customWidth="1"/>
    <col min="2659" max="2659" width="10.44140625" style="276" customWidth="1"/>
    <col min="2660" max="2660" width="9.21875" style="276" customWidth="1"/>
    <col min="2661" max="2662" width="9.109375" style="276" customWidth="1"/>
    <col min="2663" max="2663" width="9.33203125" style="276" customWidth="1"/>
    <col min="2664" max="2664" width="9.21875" style="276" customWidth="1"/>
    <col min="2665" max="2666" width="9.6640625" style="276" customWidth="1"/>
    <col min="2667" max="2667" width="10.109375" style="276" customWidth="1"/>
    <col min="2668" max="2668" width="10.77734375" style="276" customWidth="1"/>
    <col min="2669" max="2816" width="8.77734375" style="276"/>
    <col min="2817" max="2817" width="16.77734375" style="276" customWidth="1"/>
    <col min="2818" max="2818" width="18.6640625" style="276" customWidth="1"/>
    <col min="2819" max="2822" width="10.33203125" style="276" customWidth="1"/>
    <col min="2823" max="2823" width="11.77734375" style="276" customWidth="1"/>
    <col min="2824" max="2824" width="10.33203125" style="276" customWidth="1"/>
    <col min="2825" max="2825" width="10.109375" style="276" customWidth="1"/>
    <col min="2826" max="2826" width="9.33203125" style="276" customWidth="1"/>
    <col min="2827" max="2829" width="9.33203125" style="276" bestFit="1" customWidth="1"/>
    <col min="2830" max="2830" width="11.6640625" style="276" bestFit="1" customWidth="1"/>
    <col min="2831" max="2831" width="8.77734375" style="276"/>
    <col min="2832" max="2832" width="9.44140625" style="276" bestFit="1" customWidth="1"/>
    <col min="2833" max="2837" width="8.77734375" style="276"/>
    <col min="2838" max="2838" width="10.109375" style="276" bestFit="1" customWidth="1"/>
    <col min="2839" max="2839" width="9.44140625" style="276" bestFit="1" customWidth="1"/>
    <col min="2840" max="2840" width="8.77734375" style="276"/>
    <col min="2841" max="2841" width="10.109375" style="276" customWidth="1"/>
    <col min="2842" max="2842" width="8.77734375" style="276"/>
    <col min="2843" max="2843" width="10.44140625" style="276" customWidth="1"/>
    <col min="2844" max="2845" width="8.77734375" style="276"/>
    <col min="2846" max="2846" width="10.109375" style="276" customWidth="1"/>
    <col min="2847" max="2847" width="8.77734375" style="276"/>
    <col min="2848" max="2848" width="8.88671875" style="276" customWidth="1"/>
    <col min="2849" max="2849" width="9.21875" style="276" customWidth="1"/>
    <col min="2850" max="2850" width="10" style="276" customWidth="1"/>
    <col min="2851" max="2851" width="10.109375" style="276" customWidth="1"/>
    <col min="2852" max="2852" width="10" style="276" customWidth="1"/>
    <col min="2853" max="2853" width="9.77734375" style="276" customWidth="1"/>
    <col min="2854" max="2854" width="9.109375" style="276" customWidth="1"/>
    <col min="2855" max="2855" width="9.21875" style="276" customWidth="1"/>
    <col min="2856" max="2857" width="9.44140625" style="276" customWidth="1"/>
    <col min="2858" max="2858" width="9.33203125" style="276" customWidth="1"/>
    <col min="2859" max="2863" width="9.21875" style="276" customWidth="1"/>
    <col min="2864" max="2864" width="9.44140625" style="276" customWidth="1"/>
    <col min="2865" max="2865" width="9" style="276" customWidth="1"/>
    <col min="2866" max="2866" width="9.21875" style="276" customWidth="1"/>
    <col min="2867" max="2867" width="9.109375" style="276" customWidth="1"/>
    <col min="2868" max="2868" width="8.6640625" style="276" customWidth="1"/>
    <col min="2869" max="2869" width="8.88671875" style="276" customWidth="1"/>
    <col min="2870" max="2871" width="9" style="276" customWidth="1"/>
    <col min="2872" max="2872" width="9.109375" style="276" customWidth="1"/>
    <col min="2873" max="2873" width="9.33203125" style="276" customWidth="1"/>
    <col min="2874" max="2874" width="9" style="276" customWidth="1"/>
    <col min="2875" max="2875" width="8.6640625" style="276" customWidth="1"/>
    <col min="2876" max="2876" width="9" style="276" customWidth="1"/>
    <col min="2877" max="2877" width="9.109375" style="276" customWidth="1"/>
    <col min="2878" max="2878" width="9.21875" style="276" customWidth="1"/>
    <col min="2879" max="2880" width="9.109375" style="276" customWidth="1"/>
    <col min="2881" max="2881" width="10.5546875" style="276" customWidth="1"/>
    <col min="2882" max="2882" width="10.44140625" style="276" customWidth="1"/>
    <col min="2883" max="2884" width="10.77734375" style="276" customWidth="1"/>
    <col min="2885" max="2885" width="10" style="276" customWidth="1"/>
    <col min="2886" max="2887" width="10.21875" style="276" customWidth="1"/>
    <col min="2888" max="2888" width="10.44140625" style="276" customWidth="1"/>
    <col min="2889" max="2889" width="10.33203125" style="276" customWidth="1"/>
    <col min="2890" max="2890" width="11.5546875" style="276" customWidth="1"/>
    <col min="2891" max="2891" width="12" style="276" customWidth="1"/>
    <col min="2892" max="2892" width="12.21875" style="276" customWidth="1"/>
    <col min="2893" max="2893" width="12.44140625" style="276" customWidth="1"/>
    <col min="2894" max="2894" width="12" style="276" customWidth="1"/>
    <col min="2895" max="2895" width="11.88671875" style="276" customWidth="1"/>
    <col min="2896" max="2896" width="11.109375" style="276" customWidth="1"/>
    <col min="2897" max="2897" width="10" style="276" customWidth="1"/>
    <col min="2898" max="2898" width="9.77734375" style="276" customWidth="1"/>
    <col min="2899" max="2899" width="9.6640625" style="276" customWidth="1"/>
    <col min="2900" max="2900" width="9" style="276" customWidth="1"/>
    <col min="2901" max="2901" width="9.33203125" style="276" customWidth="1"/>
    <col min="2902" max="2902" width="9.77734375" style="276" customWidth="1"/>
    <col min="2903" max="2903" width="10" style="276" customWidth="1"/>
    <col min="2904" max="2904" width="10.109375" style="276" customWidth="1"/>
    <col min="2905" max="2905" width="9.88671875" style="276" customWidth="1"/>
    <col min="2906" max="2907" width="10.109375" style="276" customWidth="1"/>
    <col min="2908" max="2908" width="10.77734375" style="276" customWidth="1"/>
    <col min="2909" max="2909" width="11" style="276" customWidth="1"/>
    <col min="2910" max="2910" width="10.88671875" style="276" customWidth="1"/>
    <col min="2911" max="2911" width="10.77734375" style="276" customWidth="1"/>
    <col min="2912" max="2912" width="10.6640625" style="276" customWidth="1"/>
    <col min="2913" max="2913" width="10.33203125" style="276" customWidth="1"/>
    <col min="2914" max="2914" width="10.77734375" style="276" customWidth="1"/>
    <col min="2915" max="2915" width="10.44140625" style="276" customWidth="1"/>
    <col min="2916" max="2916" width="9.21875" style="276" customWidth="1"/>
    <col min="2917" max="2918" width="9.109375" style="276" customWidth="1"/>
    <col min="2919" max="2919" width="9.33203125" style="276" customWidth="1"/>
    <col min="2920" max="2920" width="9.21875" style="276" customWidth="1"/>
    <col min="2921" max="2922" width="9.6640625" style="276" customWidth="1"/>
    <col min="2923" max="2923" width="10.109375" style="276" customWidth="1"/>
    <col min="2924" max="2924" width="10.77734375" style="276" customWidth="1"/>
    <col min="2925" max="3072" width="8.77734375" style="276"/>
    <col min="3073" max="3073" width="16.77734375" style="276" customWidth="1"/>
    <col min="3074" max="3074" width="18.6640625" style="276" customWidth="1"/>
    <col min="3075" max="3078" width="10.33203125" style="276" customWidth="1"/>
    <col min="3079" max="3079" width="11.77734375" style="276" customWidth="1"/>
    <col min="3080" max="3080" width="10.33203125" style="276" customWidth="1"/>
    <col min="3081" max="3081" width="10.109375" style="276" customWidth="1"/>
    <col min="3082" max="3082" width="9.33203125" style="276" customWidth="1"/>
    <col min="3083" max="3085" width="9.33203125" style="276" bestFit="1" customWidth="1"/>
    <col min="3086" max="3086" width="11.6640625" style="276" bestFit="1" customWidth="1"/>
    <col min="3087" max="3087" width="8.77734375" style="276"/>
    <col min="3088" max="3088" width="9.44140625" style="276" bestFit="1" customWidth="1"/>
    <col min="3089" max="3093" width="8.77734375" style="276"/>
    <col min="3094" max="3094" width="10.109375" style="276" bestFit="1" customWidth="1"/>
    <col min="3095" max="3095" width="9.44140625" style="276" bestFit="1" customWidth="1"/>
    <col min="3096" max="3096" width="8.77734375" style="276"/>
    <col min="3097" max="3097" width="10.109375" style="276" customWidth="1"/>
    <col min="3098" max="3098" width="8.77734375" style="276"/>
    <col min="3099" max="3099" width="10.44140625" style="276" customWidth="1"/>
    <col min="3100" max="3101" width="8.77734375" style="276"/>
    <col min="3102" max="3102" width="10.109375" style="276" customWidth="1"/>
    <col min="3103" max="3103" width="8.77734375" style="276"/>
    <col min="3104" max="3104" width="8.88671875" style="276" customWidth="1"/>
    <col min="3105" max="3105" width="9.21875" style="276" customWidth="1"/>
    <col min="3106" max="3106" width="10" style="276" customWidth="1"/>
    <col min="3107" max="3107" width="10.109375" style="276" customWidth="1"/>
    <col min="3108" max="3108" width="10" style="276" customWidth="1"/>
    <col min="3109" max="3109" width="9.77734375" style="276" customWidth="1"/>
    <col min="3110" max="3110" width="9.109375" style="276" customWidth="1"/>
    <col min="3111" max="3111" width="9.21875" style="276" customWidth="1"/>
    <col min="3112" max="3113" width="9.44140625" style="276" customWidth="1"/>
    <col min="3114" max="3114" width="9.33203125" style="276" customWidth="1"/>
    <col min="3115" max="3119" width="9.21875" style="276" customWidth="1"/>
    <col min="3120" max="3120" width="9.44140625" style="276" customWidth="1"/>
    <col min="3121" max="3121" width="9" style="276" customWidth="1"/>
    <col min="3122" max="3122" width="9.21875" style="276" customWidth="1"/>
    <col min="3123" max="3123" width="9.109375" style="276" customWidth="1"/>
    <col min="3124" max="3124" width="8.6640625" style="276" customWidth="1"/>
    <col min="3125" max="3125" width="8.88671875" style="276" customWidth="1"/>
    <col min="3126" max="3127" width="9" style="276" customWidth="1"/>
    <col min="3128" max="3128" width="9.109375" style="276" customWidth="1"/>
    <col min="3129" max="3129" width="9.33203125" style="276" customWidth="1"/>
    <col min="3130" max="3130" width="9" style="276" customWidth="1"/>
    <col min="3131" max="3131" width="8.6640625" style="276" customWidth="1"/>
    <col min="3132" max="3132" width="9" style="276" customWidth="1"/>
    <col min="3133" max="3133" width="9.109375" style="276" customWidth="1"/>
    <col min="3134" max="3134" width="9.21875" style="276" customWidth="1"/>
    <col min="3135" max="3136" width="9.109375" style="276" customWidth="1"/>
    <col min="3137" max="3137" width="10.5546875" style="276" customWidth="1"/>
    <col min="3138" max="3138" width="10.44140625" style="276" customWidth="1"/>
    <col min="3139" max="3140" width="10.77734375" style="276" customWidth="1"/>
    <col min="3141" max="3141" width="10" style="276" customWidth="1"/>
    <col min="3142" max="3143" width="10.21875" style="276" customWidth="1"/>
    <col min="3144" max="3144" width="10.44140625" style="276" customWidth="1"/>
    <col min="3145" max="3145" width="10.33203125" style="276" customWidth="1"/>
    <col min="3146" max="3146" width="11.5546875" style="276" customWidth="1"/>
    <col min="3147" max="3147" width="12" style="276" customWidth="1"/>
    <col min="3148" max="3148" width="12.21875" style="276" customWidth="1"/>
    <col min="3149" max="3149" width="12.44140625" style="276" customWidth="1"/>
    <col min="3150" max="3150" width="12" style="276" customWidth="1"/>
    <col min="3151" max="3151" width="11.88671875" style="276" customWidth="1"/>
    <col min="3152" max="3152" width="11.109375" style="276" customWidth="1"/>
    <col min="3153" max="3153" width="10" style="276" customWidth="1"/>
    <col min="3154" max="3154" width="9.77734375" style="276" customWidth="1"/>
    <col min="3155" max="3155" width="9.6640625" style="276" customWidth="1"/>
    <col min="3156" max="3156" width="9" style="276" customWidth="1"/>
    <col min="3157" max="3157" width="9.33203125" style="276" customWidth="1"/>
    <col min="3158" max="3158" width="9.77734375" style="276" customWidth="1"/>
    <col min="3159" max="3159" width="10" style="276" customWidth="1"/>
    <col min="3160" max="3160" width="10.109375" style="276" customWidth="1"/>
    <col min="3161" max="3161" width="9.88671875" style="276" customWidth="1"/>
    <col min="3162" max="3163" width="10.109375" style="276" customWidth="1"/>
    <col min="3164" max="3164" width="10.77734375" style="276" customWidth="1"/>
    <col min="3165" max="3165" width="11" style="276" customWidth="1"/>
    <col min="3166" max="3166" width="10.88671875" style="276" customWidth="1"/>
    <col min="3167" max="3167" width="10.77734375" style="276" customWidth="1"/>
    <col min="3168" max="3168" width="10.6640625" style="276" customWidth="1"/>
    <col min="3169" max="3169" width="10.33203125" style="276" customWidth="1"/>
    <col min="3170" max="3170" width="10.77734375" style="276" customWidth="1"/>
    <col min="3171" max="3171" width="10.44140625" style="276" customWidth="1"/>
    <col min="3172" max="3172" width="9.21875" style="276" customWidth="1"/>
    <col min="3173" max="3174" width="9.109375" style="276" customWidth="1"/>
    <col min="3175" max="3175" width="9.33203125" style="276" customWidth="1"/>
    <col min="3176" max="3176" width="9.21875" style="276" customWidth="1"/>
    <col min="3177" max="3178" width="9.6640625" style="276" customWidth="1"/>
    <col min="3179" max="3179" width="10.109375" style="276" customWidth="1"/>
    <col min="3180" max="3180" width="10.77734375" style="276" customWidth="1"/>
    <col min="3181" max="3328" width="8.77734375" style="276"/>
    <col min="3329" max="3329" width="16.77734375" style="276" customWidth="1"/>
    <col min="3330" max="3330" width="18.6640625" style="276" customWidth="1"/>
    <col min="3331" max="3334" width="10.33203125" style="276" customWidth="1"/>
    <col min="3335" max="3335" width="11.77734375" style="276" customWidth="1"/>
    <col min="3336" max="3336" width="10.33203125" style="276" customWidth="1"/>
    <col min="3337" max="3337" width="10.109375" style="276" customWidth="1"/>
    <col min="3338" max="3338" width="9.33203125" style="276" customWidth="1"/>
    <col min="3339" max="3341" width="9.33203125" style="276" bestFit="1" customWidth="1"/>
    <col min="3342" max="3342" width="11.6640625" style="276" bestFit="1" customWidth="1"/>
    <col min="3343" max="3343" width="8.77734375" style="276"/>
    <col min="3344" max="3344" width="9.44140625" style="276" bestFit="1" customWidth="1"/>
    <col min="3345" max="3349" width="8.77734375" style="276"/>
    <col min="3350" max="3350" width="10.109375" style="276" bestFit="1" customWidth="1"/>
    <col min="3351" max="3351" width="9.44140625" style="276" bestFit="1" customWidth="1"/>
    <col min="3352" max="3352" width="8.77734375" style="276"/>
    <col min="3353" max="3353" width="10.109375" style="276" customWidth="1"/>
    <col min="3354" max="3354" width="8.77734375" style="276"/>
    <col min="3355" max="3355" width="10.44140625" style="276" customWidth="1"/>
    <col min="3356" max="3357" width="8.77734375" style="276"/>
    <col min="3358" max="3358" width="10.109375" style="276" customWidth="1"/>
    <col min="3359" max="3359" width="8.77734375" style="276"/>
    <col min="3360" max="3360" width="8.88671875" style="276" customWidth="1"/>
    <col min="3361" max="3361" width="9.21875" style="276" customWidth="1"/>
    <col min="3362" max="3362" width="10" style="276" customWidth="1"/>
    <col min="3363" max="3363" width="10.109375" style="276" customWidth="1"/>
    <col min="3364" max="3364" width="10" style="276" customWidth="1"/>
    <col min="3365" max="3365" width="9.77734375" style="276" customWidth="1"/>
    <col min="3366" max="3366" width="9.109375" style="276" customWidth="1"/>
    <col min="3367" max="3367" width="9.21875" style="276" customWidth="1"/>
    <col min="3368" max="3369" width="9.44140625" style="276" customWidth="1"/>
    <col min="3370" max="3370" width="9.33203125" style="276" customWidth="1"/>
    <col min="3371" max="3375" width="9.21875" style="276" customWidth="1"/>
    <col min="3376" max="3376" width="9.44140625" style="276" customWidth="1"/>
    <col min="3377" max="3377" width="9" style="276" customWidth="1"/>
    <col min="3378" max="3378" width="9.21875" style="276" customWidth="1"/>
    <col min="3379" max="3379" width="9.109375" style="276" customWidth="1"/>
    <col min="3380" max="3380" width="8.6640625" style="276" customWidth="1"/>
    <col min="3381" max="3381" width="8.88671875" style="276" customWidth="1"/>
    <col min="3382" max="3383" width="9" style="276" customWidth="1"/>
    <col min="3384" max="3384" width="9.109375" style="276" customWidth="1"/>
    <col min="3385" max="3385" width="9.33203125" style="276" customWidth="1"/>
    <col min="3386" max="3386" width="9" style="276" customWidth="1"/>
    <col min="3387" max="3387" width="8.6640625" style="276" customWidth="1"/>
    <col min="3388" max="3388" width="9" style="276" customWidth="1"/>
    <col min="3389" max="3389" width="9.109375" style="276" customWidth="1"/>
    <col min="3390" max="3390" width="9.21875" style="276" customWidth="1"/>
    <col min="3391" max="3392" width="9.109375" style="276" customWidth="1"/>
    <col min="3393" max="3393" width="10.5546875" style="276" customWidth="1"/>
    <col min="3394" max="3394" width="10.44140625" style="276" customWidth="1"/>
    <col min="3395" max="3396" width="10.77734375" style="276" customWidth="1"/>
    <col min="3397" max="3397" width="10" style="276" customWidth="1"/>
    <col min="3398" max="3399" width="10.21875" style="276" customWidth="1"/>
    <col min="3400" max="3400" width="10.44140625" style="276" customWidth="1"/>
    <col min="3401" max="3401" width="10.33203125" style="276" customWidth="1"/>
    <col min="3402" max="3402" width="11.5546875" style="276" customWidth="1"/>
    <col min="3403" max="3403" width="12" style="276" customWidth="1"/>
    <col min="3404" max="3404" width="12.21875" style="276" customWidth="1"/>
    <col min="3405" max="3405" width="12.44140625" style="276" customWidth="1"/>
    <col min="3406" max="3406" width="12" style="276" customWidth="1"/>
    <col min="3407" max="3407" width="11.88671875" style="276" customWidth="1"/>
    <col min="3408" max="3408" width="11.109375" style="276" customWidth="1"/>
    <col min="3409" max="3409" width="10" style="276" customWidth="1"/>
    <col min="3410" max="3410" width="9.77734375" style="276" customWidth="1"/>
    <col min="3411" max="3411" width="9.6640625" style="276" customWidth="1"/>
    <col min="3412" max="3412" width="9" style="276" customWidth="1"/>
    <col min="3413" max="3413" width="9.33203125" style="276" customWidth="1"/>
    <col min="3414" max="3414" width="9.77734375" style="276" customWidth="1"/>
    <col min="3415" max="3415" width="10" style="276" customWidth="1"/>
    <col min="3416" max="3416" width="10.109375" style="276" customWidth="1"/>
    <col min="3417" max="3417" width="9.88671875" style="276" customWidth="1"/>
    <col min="3418" max="3419" width="10.109375" style="276" customWidth="1"/>
    <col min="3420" max="3420" width="10.77734375" style="276" customWidth="1"/>
    <col min="3421" max="3421" width="11" style="276" customWidth="1"/>
    <col min="3422" max="3422" width="10.88671875" style="276" customWidth="1"/>
    <col min="3423" max="3423" width="10.77734375" style="276" customWidth="1"/>
    <col min="3424" max="3424" width="10.6640625" style="276" customWidth="1"/>
    <col min="3425" max="3425" width="10.33203125" style="276" customWidth="1"/>
    <col min="3426" max="3426" width="10.77734375" style="276" customWidth="1"/>
    <col min="3427" max="3427" width="10.44140625" style="276" customWidth="1"/>
    <col min="3428" max="3428" width="9.21875" style="276" customWidth="1"/>
    <col min="3429" max="3430" width="9.109375" style="276" customWidth="1"/>
    <col min="3431" max="3431" width="9.33203125" style="276" customWidth="1"/>
    <col min="3432" max="3432" width="9.21875" style="276" customWidth="1"/>
    <col min="3433" max="3434" width="9.6640625" style="276" customWidth="1"/>
    <col min="3435" max="3435" width="10.109375" style="276" customWidth="1"/>
    <col min="3436" max="3436" width="10.77734375" style="276" customWidth="1"/>
    <col min="3437" max="3584" width="8.77734375" style="276"/>
    <col min="3585" max="3585" width="16.77734375" style="276" customWidth="1"/>
    <col min="3586" max="3586" width="18.6640625" style="276" customWidth="1"/>
    <col min="3587" max="3590" width="10.33203125" style="276" customWidth="1"/>
    <col min="3591" max="3591" width="11.77734375" style="276" customWidth="1"/>
    <col min="3592" max="3592" width="10.33203125" style="276" customWidth="1"/>
    <col min="3593" max="3593" width="10.109375" style="276" customWidth="1"/>
    <col min="3594" max="3594" width="9.33203125" style="276" customWidth="1"/>
    <col min="3595" max="3597" width="9.33203125" style="276" bestFit="1" customWidth="1"/>
    <col min="3598" max="3598" width="11.6640625" style="276" bestFit="1" customWidth="1"/>
    <col min="3599" max="3599" width="8.77734375" style="276"/>
    <col min="3600" max="3600" width="9.44140625" style="276" bestFit="1" customWidth="1"/>
    <col min="3601" max="3605" width="8.77734375" style="276"/>
    <col min="3606" max="3606" width="10.109375" style="276" bestFit="1" customWidth="1"/>
    <col min="3607" max="3607" width="9.44140625" style="276" bestFit="1" customWidth="1"/>
    <col min="3608" max="3608" width="8.77734375" style="276"/>
    <col min="3609" max="3609" width="10.109375" style="276" customWidth="1"/>
    <col min="3610" max="3610" width="8.77734375" style="276"/>
    <col min="3611" max="3611" width="10.44140625" style="276" customWidth="1"/>
    <col min="3612" max="3613" width="8.77734375" style="276"/>
    <col min="3614" max="3614" width="10.109375" style="276" customWidth="1"/>
    <col min="3615" max="3615" width="8.77734375" style="276"/>
    <col min="3616" max="3616" width="8.88671875" style="276" customWidth="1"/>
    <col min="3617" max="3617" width="9.21875" style="276" customWidth="1"/>
    <col min="3618" max="3618" width="10" style="276" customWidth="1"/>
    <col min="3619" max="3619" width="10.109375" style="276" customWidth="1"/>
    <col min="3620" max="3620" width="10" style="276" customWidth="1"/>
    <col min="3621" max="3621" width="9.77734375" style="276" customWidth="1"/>
    <col min="3622" max="3622" width="9.109375" style="276" customWidth="1"/>
    <col min="3623" max="3623" width="9.21875" style="276" customWidth="1"/>
    <col min="3624" max="3625" width="9.44140625" style="276" customWidth="1"/>
    <col min="3626" max="3626" width="9.33203125" style="276" customWidth="1"/>
    <col min="3627" max="3631" width="9.21875" style="276" customWidth="1"/>
    <col min="3632" max="3632" width="9.44140625" style="276" customWidth="1"/>
    <col min="3633" max="3633" width="9" style="276" customWidth="1"/>
    <col min="3634" max="3634" width="9.21875" style="276" customWidth="1"/>
    <col min="3635" max="3635" width="9.109375" style="276" customWidth="1"/>
    <col min="3636" max="3636" width="8.6640625" style="276" customWidth="1"/>
    <col min="3637" max="3637" width="8.88671875" style="276" customWidth="1"/>
    <col min="3638" max="3639" width="9" style="276" customWidth="1"/>
    <col min="3640" max="3640" width="9.109375" style="276" customWidth="1"/>
    <col min="3641" max="3641" width="9.33203125" style="276" customWidth="1"/>
    <col min="3642" max="3642" width="9" style="276" customWidth="1"/>
    <col min="3643" max="3643" width="8.6640625" style="276" customWidth="1"/>
    <col min="3644" max="3644" width="9" style="276" customWidth="1"/>
    <col min="3645" max="3645" width="9.109375" style="276" customWidth="1"/>
    <col min="3646" max="3646" width="9.21875" style="276" customWidth="1"/>
    <col min="3647" max="3648" width="9.109375" style="276" customWidth="1"/>
    <col min="3649" max="3649" width="10.5546875" style="276" customWidth="1"/>
    <col min="3650" max="3650" width="10.44140625" style="276" customWidth="1"/>
    <col min="3651" max="3652" width="10.77734375" style="276" customWidth="1"/>
    <col min="3653" max="3653" width="10" style="276" customWidth="1"/>
    <col min="3654" max="3655" width="10.21875" style="276" customWidth="1"/>
    <col min="3656" max="3656" width="10.44140625" style="276" customWidth="1"/>
    <col min="3657" max="3657" width="10.33203125" style="276" customWidth="1"/>
    <col min="3658" max="3658" width="11.5546875" style="276" customWidth="1"/>
    <col min="3659" max="3659" width="12" style="276" customWidth="1"/>
    <col min="3660" max="3660" width="12.21875" style="276" customWidth="1"/>
    <col min="3661" max="3661" width="12.44140625" style="276" customWidth="1"/>
    <col min="3662" max="3662" width="12" style="276" customWidth="1"/>
    <col min="3663" max="3663" width="11.88671875" style="276" customWidth="1"/>
    <col min="3664" max="3664" width="11.109375" style="276" customWidth="1"/>
    <col min="3665" max="3665" width="10" style="276" customWidth="1"/>
    <col min="3666" max="3666" width="9.77734375" style="276" customWidth="1"/>
    <col min="3667" max="3667" width="9.6640625" style="276" customWidth="1"/>
    <col min="3668" max="3668" width="9" style="276" customWidth="1"/>
    <col min="3669" max="3669" width="9.33203125" style="276" customWidth="1"/>
    <col min="3670" max="3670" width="9.77734375" style="276" customWidth="1"/>
    <col min="3671" max="3671" width="10" style="276" customWidth="1"/>
    <col min="3672" max="3672" width="10.109375" style="276" customWidth="1"/>
    <col min="3673" max="3673" width="9.88671875" style="276" customWidth="1"/>
    <col min="3674" max="3675" width="10.109375" style="276" customWidth="1"/>
    <col min="3676" max="3676" width="10.77734375" style="276" customWidth="1"/>
    <col min="3677" max="3677" width="11" style="276" customWidth="1"/>
    <col min="3678" max="3678" width="10.88671875" style="276" customWidth="1"/>
    <col min="3679" max="3679" width="10.77734375" style="276" customWidth="1"/>
    <col min="3680" max="3680" width="10.6640625" style="276" customWidth="1"/>
    <col min="3681" max="3681" width="10.33203125" style="276" customWidth="1"/>
    <col min="3682" max="3682" width="10.77734375" style="276" customWidth="1"/>
    <col min="3683" max="3683" width="10.44140625" style="276" customWidth="1"/>
    <col min="3684" max="3684" width="9.21875" style="276" customWidth="1"/>
    <col min="3685" max="3686" width="9.109375" style="276" customWidth="1"/>
    <col min="3687" max="3687" width="9.33203125" style="276" customWidth="1"/>
    <col min="3688" max="3688" width="9.21875" style="276" customWidth="1"/>
    <col min="3689" max="3690" width="9.6640625" style="276" customWidth="1"/>
    <col min="3691" max="3691" width="10.109375" style="276" customWidth="1"/>
    <col min="3692" max="3692" width="10.77734375" style="276" customWidth="1"/>
    <col min="3693" max="3840" width="8.77734375" style="276"/>
    <col min="3841" max="3841" width="16.77734375" style="276" customWidth="1"/>
    <col min="3842" max="3842" width="18.6640625" style="276" customWidth="1"/>
    <col min="3843" max="3846" width="10.33203125" style="276" customWidth="1"/>
    <col min="3847" max="3847" width="11.77734375" style="276" customWidth="1"/>
    <col min="3848" max="3848" width="10.33203125" style="276" customWidth="1"/>
    <col min="3849" max="3849" width="10.109375" style="276" customWidth="1"/>
    <col min="3850" max="3850" width="9.33203125" style="276" customWidth="1"/>
    <col min="3851" max="3853" width="9.33203125" style="276" bestFit="1" customWidth="1"/>
    <col min="3854" max="3854" width="11.6640625" style="276" bestFit="1" customWidth="1"/>
    <col min="3855" max="3855" width="8.77734375" style="276"/>
    <col min="3856" max="3856" width="9.44140625" style="276" bestFit="1" customWidth="1"/>
    <col min="3857" max="3861" width="8.77734375" style="276"/>
    <col min="3862" max="3862" width="10.109375" style="276" bestFit="1" customWidth="1"/>
    <col min="3863" max="3863" width="9.44140625" style="276" bestFit="1" customWidth="1"/>
    <col min="3864" max="3864" width="8.77734375" style="276"/>
    <col min="3865" max="3865" width="10.109375" style="276" customWidth="1"/>
    <col min="3866" max="3866" width="8.77734375" style="276"/>
    <col min="3867" max="3867" width="10.44140625" style="276" customWidth="1"/>
    <col min="3868" max="3869" width="8.77734375" style="276"/>
    <col min="3870" max="3870" width="10.109375" style="276" customWidth="1"/>
    <col min="3871" max="3871" width="8.77734375" style="276"/>
    <col min="3872" max="3872" width="8.88671875" style="276" customWidth="1"/>
    <col min="3873" max="3873" width="9.21875" style="276" customWidth="1"/>
    <col min="3874" max="3874" width="10" style="276" customWidth="1"/>
    <col min="3875" max="3875" width="10.109375" style="276" customWidth="1"/>
    <col min="3876" max="3876" width="10" style="276" customWidth="1"/>
    <col min="3877" max="3877" width="9.77734375" style="276" customWidth="1"/>
    <col min="3878" max="3878" width="9.109375" style="276" customWidth="1"/>
    <col min="3879" max="3879" width="9.21875" style="276" customWidth="1"/>
    <col min="3880" max="3881" width="9.44140625" style="276" customWidth="1"/>
    <col min="3882" max="3882" width="9.33203125" style="276" customWidth="1"/>
    <col min="3883" max="3887" width="9.21875" style="276" customWidth="1"/>
    <col min="3888" max="3888" width="9.44140625" style="276" customWidth="1"/>
    <col min="3889" max="3889" width="9" style="276" customWidth="1"/>
    <col min="3890" max="3890" width="9.21875" style="276" customWidth="1"/>
    <col min="3891" max="3891" width="9.109375" style="276" customWidth="1"/>
    <col min="3892" max="3892" width="8.6640625" style="276" customWidth="1"/>
    <col min="3893" max="3893" width="8.88671875" style="276" customWidth="1"/>
    <col min="3894" max="3895" width="9" style="276" customWidth="1"/>
    <col min="3896" max="3896" width="9.109375" style="276" customWidth="1"/>
    <col min="3897" max="3897" width="9.33203125" style="276" customWidth="1"/>
    <col min="3898" max="3898" width="9" style="276" customWidth="1"/>
    <col min="3899" max="3899" width="8.6640625" style="276" customWidth="1"/>
    <col min="3900" max="3900" width="9" style="276" customWidth="1"/>
    <col min="3901" max="3901" width="9.109375" style="276" customWidth="1"/>
    <col min="3902" max="3902" width="9.21875" style="276" customWidth="1"/>
    <col min="3903" max="3904" width="9.109375" style="276" customWidth="1"/>
    <col min="3905" max="3905" width="10.5546875" style="276" customWidth="1"/>
    <col min="3906" max="3906" width="10.44140625" style="276" customWidth="1"/>
    <col min="3907" max="3908" width="10.77734375" style="276" customWidth="1"/>
    <col min="3909" max="3909" width="10" style="276" customWidth="1"/>
    <col min="3910" max="3911" width="10.21875" style="276" customWidth="1"/>
    <col min="3912" max="3912" width="10.44140625" style="276" customWidth="1"/>
    <col min="3913" max="3913" width="10.33203125" style="276" customWidth="1"/>
    <col min="3914" max="3914" width="11.5546875" style="276" customWidth="1"/>
    <col min="3915" max="3915" width="12" style="276" customWidth="1"/>
    <col min="3916" max="3916" width="12.21875" style="276" customWidth="1"/>
    <col min="3917" max="3917" width="12.44140625" style="276" customWidth="1"/>
    <col min="3918" max="3918" width="12" style="276" customWidth="1"/>
    <col min="3919" max="3919" width="11.88671875" style="276" customWidth="1"/>
    <col min="3920" max="3920" width="11.109375" style="276" customWidth="1"/>
    <col min="3921" max="3921" width="10" style="276" customWidth="1"/>
    <col min="3922" max="3922" width="9.77734375" style="276" customWidth="1"/>
    <col min="3923" max="3923" width="9.6640625" style="276" customWidth="1"/>
    <col min="3924" max="3924" width="9" style="276" customWidth="1"/>
    <col min="3925" max="3925" width="9.33203125" style="276" customWidth="1"/>
    <col min="3926" max="3926" width="9.77734375" style="276" customWidth="1"/>
    <col min="3927" max="3927" width="10" style="276" customWidth="1"/>
    <col min="3928" max="3928" width="10.109375" style="276" customWidth="1"/>
    <col min="3929" max="3929" width="9.88671875" style="276" customWidth="1"/>
    <col min="3930" max="3931" width="10.109375" style="276" customWidth="1"/>
    <col min="3932" max="3932" width="10.77734375" style="276" customWidth="1"/>
    <col min="3933" max="3933" width="11" style="276" customWidth="1"/>
    <col min="3934" max="3934" width="10.88671875" style="276" customWidth="1"/>
    <col min="3935" max="3935" width="10.77734375" style="276" customWidth="1"/>
    <col min="3936" max="3936" width="10.6640625" style="276" customWidth="1"/>
    <col min="3937" max="3937" width="10.33203125" style="276" customWidth="1"/>
    <col min="3938" max="3938" width="10.77734375" style="276" customWidth="1"/>
    <col min="3939" max="3939" width="10.44140625" style="276" customWidth="1"/>
    <col min="3940" max="3940" width="9.21875" style="276" customWidth="1"/>
    <col min="3941" max="3942" width="9.109375" style="276" customWidth="1"/>
    <col min="3943" max="3943" width="9.33203125" style="276" customWidth="1"/>
    <col min="3944" max="3944" width="9.21875" style="276" customWidth="1"/>
    <col min="3945" max="3946" width="9.6640625" style="276" customWidth="1"/>
    <col min="3947" max="3947" width="10.109375" style="276" customWidth="1"/>
    <col min="3948" max="3948" width="10.77734375" style="276" customWidth="1"/>
    <col min="3949" max="4096" width="8.77734375" style="276"/>
    <col min="4097" max="4097" width="16.77734375" style="276" customWidth="1"/>
    <col min="4098" max="4098" width="18.6640625" style="276" customWidth="1"/>
    <col min="4099" max="4102" width="10.33203125" style="276" customWidth="1"/>
    <col min="4103" max="4103" width="11.77734375" style="276" customWidth="1"/>
    <col min="4104" max="4104" width="10.33203125" style="276" customWidth="1"/>
    <col min="4105" max="4105" width="10.109375" style="276" customWidth="1"/>
    <col min="4106" max="4106" width="9.33203125" style="276" customWidth="1"/>
    <col min="4107" max="4109" width="9.33203125" style="276" bestFit="1" customWidth="1"/>
    <col min="4110" max="4110" width="11.6640625" style="276" bestFit="1" customWidth="1"/>
    <col min="4111" max="4111" width="8.77734375" style="276"/>
    <col min="4112" max="4112" width="9.44140625" style="276" bestFit="1" customWidth="1"/>
    <col min="4113" max="4117" width="8.77734375" style="276"/>
    <col min="4118" max="4118" width="10.109375" style="276" bestFit="1" customWidth="1"/>
    <col min="4119" max="4119" width="9.44140625" style="276" bestFit="1" customWidth="1"/>
    <col min="4120" max="4120" width="8.77734375" style="276"/>
    <col min="4121" max="4121" width="10.109375" style="276" customWidth="1"/>
    <col min="4122" max="4122" width="8.77734375" style="276"/>
    <col min="4123" max="4123" width="10.44140625" style="276" customWidth="1"/>
    <col min="4124" max="4125" width="8.77734375" style="276"/>
    <col min="4126" max="4126" width="10.109375" style="276" customWidth="1"/>
    <col min="4127" max="4127" width="8.77734375" style="276"/>
    <col min="4128" max="4128" width="8.88671875" style="276" customWidth="1"/>
    <col min="4129" max="4129" width="9.21875" style="276" customWidth="1"/>
    <col min="4130" max="4130" width="10" style="276" customWidth="1"/>
    <col min="4131" max="4131" width="10.109375" style="276" customWidth="1"/>
    <col min="4132" max="4132" width="10" style="276" customWidth="1"/>
    <col min="4133" max="4133" width="9.77734375" style="276" customWidth="1"/>
    <col min="4134" max="4134" width="9.109375" style="276" customWidth="1"/>
    <col min="4135" max="4135" width="9.21875" style="276" customWidth="1"/>
    <col min="4136" max="4137" width="9.44140625" style="276" customWidth="1"/>
    <col min="4138" max="4138" width="9.33203125" style="276" customWidth="1"/>
    <col min="4139" max="4143" width="9.21875" style="276" customWidth="1"/>
    <col min="4144" max="4144" width="9.44140625" style="276" customWidth="1"/>
    <col min="4145" max="4145" width="9" style="276" customWidth="1"/>
    <col min="4146" max="4146" width="9.21875" style="276" customWidth="1"/>
    <col min="4147" max="4147" width="9.109375" style="276" customWidth="1"/>
    <col min="4148" max="4148" width="8.6640625" style="276" customWidth="1"/>
    <col min="4149" max="4149" width="8.88671875" style="276" customWidth="1"/>
    <col min="4150" max="4151" width="9" style="276" customWidth="1"/>
    <col min="4152" max="4152" width="9.109375" style="276" customWidth="1"/>
    <col min="4153" max="4153" width="9.33203125" style="276" customWidth="1"/>
    <col min="4154" max="4154" width="9" style="276" customWidth="1"/>
    <col min="4155" max="4155" width="8.6640625" style="276" customWidth="1"/>
    <col min="4156" max="4156" width="9" style="276" customWidth="1"/>
    <col min="4157" max="4157" width="9.109375" style="276" customWidth="1"/>
    <col min="4158" max="4158" width="9.21875" style="276" customWidth="1"/>
    <col min="4159" max="4160" width="9.109375" style="276" customWidth="1"/>
    <col min="4161" max="4161" width="10.5546875" style="276" customWidth="1"/>
    <col min="4162" max="4162" width="10.44140625" style="276" customWidth="1"/>
    <col min="4163" max="4164" width="10.77734375" style="276" customWidth="1"/>
    <col min="4165" max="4165" width="10" style="276" customWidth="1"/>
    <col min="4166" max="4167" width="10.21875" style="276" customWidth="1"/>
    <col min="4168" max="4168" width="10.44140625" style="276" customWidth="1"/>
    <col min="4169" max="4169" width="10.33203125" style="276" customWidth="1"/>
    <col min="4170" max="4170" width="11.5546875" style="276" customWidth="1"/>
    <col min="4171" max="4171" width="12" style="276" customWidth="1"/>
    <col min="4172" max="4172" width="12.21875" style="276" customWidth="1"/>
    <col min="4173" max="4173" width="12.44140625" style="276" customWidth="1"/>
    <col min="4174" max="4174" width="12" style="276" customWidth="1"/>
    <col min="4175" max="4175" width="11.88671875" style="276" customWidth="1"/>
    <col min="4176" max="4176" width="11.109375" style="276" customWidth="1"/>
    <col min="4177" max="4177" width="10" style="276" customWidth="1"/>
    <col min="4178" max="4178" width="9.77734375" style="276" customWidth="1"/>
    <col min="4179" max="4179" width="9.6640625" style="276" customWidth="1"/>
    <col min="4180" max="4180" width="9" style="276" customWidth="1"/>
    <col min="4181" max="4181" width="9.33203125" style="276" customWidth="1"/>
    <col min="4182" max="4182" width="9.77734375" style="276" customWidth="1"/>
    <col min="4183" max="4183" width="10" style="276" customWidth="1"/>
    <col min="4184" max="4184" width="10.109375" style="276" customWidth="1"/>
    <col min="4185" max="4185" width="9.88671875" style="276" customWidth="1"/>
    <col min="4186" max="4187" width="10.109375" style="276" customWidth="1"/>
    <col min="4188" max="4188" width="10.77734375" style="276" customWidth="1"/>
    <col min="4189" max="4189" width="11" style="276" customWidth="1"/>
    <col min="4190" max="4190" width="10.88671875" style="276" customWidth="1"/>
    <col min="4191" max="4191" width="10.77734375" style="276" customWidth="1"/>
    <col min="4192" max="4192" width="10.6640625" style="276" customWidth="1"/>
    <col min="4193" max="4193" width="10.33203125" style="276" customWidth="1"/>
    <col min="4194" max="4194" width="10.77734375" style="276" customWidth="1"/>
    <col min="4195" max="4195" width="10.44140625" style="276" customWidth="1"/>
    <col min="4196" max="4196" width="9.21875" style="276" customWidth="1"/>
    <col min="4197" max="4198" width="9.109375" style="276" customWidth="1"/>
    <col min="4199" max="4199" width="9.33203125" style="276" customWidth="1"/>
    <col min="4200" max="4200" width="9.21875" style="276" customWidth="1"/>
    <col min="4201" max="4202" width="9.6640625" style="276" customWidth="1"/>
    <col min="4203" max="4203" width="10.109375" style="276" customWidth="1"/>
    <col min="4204" max="4204" width="10.77734375" style="276" customWidth="1"/>
    <col min="4205" max="4352" width="8.77734375" style="276"/>
    <col min="4353" max="4353" width="16.77734375" style="276" customWidth="1"/>
    <col min="4354" max="4354" width="18.6640625" style="276" customWidth="1"/>
    <col min="4355" max="4358" width="10.33203125" style="276" customWidth="1"/>
    <col min="4359" max="4359" width="11.77734375" style="276" customWidth="1"/>
    <col min="4360" max="4360" width="10.33203125" style="276" customWidth="1"/>
    <col min="4361" max="4361" width="10.109375" style="276" customWidth="1"/>
    <col min="4362" max="4362" width="9.33203125" style="276" customWidth="1"/>
    <col min="4363" max="4365" width="9.33203125" style="276" bestFit="1" customWidth="1"/>
    <col min="4366" max="4366" width="11.6640625" style="276" bestFit="1" customWidth="1"/>
    <col min="4367" max="4367" width="8.77734375" style="276"/>
    <col min="4368" max="4368" width="9.44140625" style="276" bestFit="1" customWidth="1"/>
    <col min="4369" max="4373" width="8.77734375" style="276"/>
    <col min="4374" max="4374" width="10.109375" style="276" bestFit="1" customWidth="1"/>
    <col min="4375" max="4375" width="9.44140625" style="276" bestFit="1" customWidth="1"/>
    <col min="4376" max="4376" width="8.77734375" style="276"/>
    <col min="4377" max="4377" width="10.109375" style="276" customWidth="1"/>
    <col min="4378" max="4378" width="8.77734375" style="276"/>
    <col min="4379" max="4379" width="10.44140625" style="276" customWidth="1"/>
    <col min="4380" max="4381" width="8.77734375" style="276"/>
    <col min="4382" max="4382" width="10.109375" style="276" customWidth="1"/>
    <col min="4383" max="4383" width="8.77734375" style="276"/>
    <col min="4384" max="4384" width="8.88671875" style="276" customWidth="1"/>
    <col min="4385" max="4385" width="9.21875" style="276" customWidth="1"/>
    <col min="4386" max="4386" width="10" style="276" customWidth="1"/>
    <col min="4387" max="4387" width="10.109375" style="276" customWidth="1"/>
    <col min="4388" max="4388" width="10" style="276" customWidth="1"/>
    <col min="4389" max="4389" width="9.77734375" style="276" customWidth="1"/>
    <col min="4390" max="4390" width="9.109375" style="276" customWidth="1"/>
    <col min="4391" max="4391" width="9.21875" style="276" customWidth="1"/>
    <col min="4392" max="4393" width="9.44140625" style="276" customWidth="1"/>
    <col min="4394" max="4394" width="9.33203125" style="276" customWidth="1"/>
    <col min="4395" max="4399" width="9.21875" style="276" customWidth="1"/>
    <col min="4400" max="4400" width="9.44140625" style="276" customWidth="1"/>
    <col min="4401" max="4401" width="9" style="276" customWidth="1"/>
    <col min="4402" max="4402" width="9.21875" style="276" customWidth="1"/>
    <col min="4403" max="4403" width="9.109375" style="276" customWidth="1"/>
    <col min="4404" max="4404" width="8.6640625" style="276" customWidth="1"/>
    <col min="4405" max="4405" width="8.88671875" style="276" customWidth="1"/>
    <col min="4406" max="4407" width="9" style="276" customWidth="1"/>
    <col min="4408" max="4408" width="9.109375" style="276" customWidth="1"/>
    <col min="4409" max="4409" width="9.33203125" style="276" customWidth="1"/>
    <col min="4410" max="4410" width="9" style="276" customWidth="1"/>
    <col min="4411" max="4411" width="8.6640625" style="276" customWidth="1"/>
    <col min="4412" max="4412" width="9" style="276" customWidth="1"/>
    <col min="4413" max="4413" width="9.109375" style="276" customWidth="1"/>
    <col min="4414" max="4414" width="9.21875" style="276" customWidth="1"/>
    <col min="4415" max="4416" width="9.109375" style="276" customWidth="1"/>
    <col min="4417" max="4417" width="10.5546875" style="276" customWidth="1"/>
    <col min="4418" max="4418" width="10.44140625" style="276" customWidth="1"/>
    <col min="4419" max="4420" width="10.77734375" style="276" customWidth="1"/>
    <col min="4421" max="4421" width="10" style="276" customWidth="1"/>
    <col min="4422" max="4423" width="10.21875" style="276" customWidth="1"/>
    <col min="4424" max="4424" width="10.44140625" style="276" customWidth="1"/>
    <col min="4425" max="4425" width="10.33203125" style="276" customWidth="1"/>
    <col min="4426" max="4426" width="11.5546875" style="276" customWidth="1"/>
    <col min="4427" max="4427" width="12" style="276" customWidth="1"/>
    <col min="4428" max="4428" width="12.21875" style="276" customWidth="1"/>
    <col min="4429" max="4429" width="12.44140625" style="276" customWidth="1"/>
    <col min="4430" max="4430" width="12" style="276" customWidth="1"/>
    <col min="4431" max="4431" width="11.88671875" style="276" customWidth="1"/>
    <col min="4432" max="4432" width="11.109375" style="276" customWidth="1"/>
    <col min="4433" max="4433" width="10" style="276" customWidth="1"/>
    <col min="4434" max="4434" width="9.77734375" style="276" customWidth="1"/>
    <col min="4435" max="4435" width="9.6640625" style="276" customWidth="1"/>
    <col min="4436" max="4436" width="9" style="276" customWidth="1"/>
    <col min="4437" max="4437" width="9.33203125" style="276" customWidth="1"/>
    <col min="4438" max="4438" width="9.77734375" style="276" customWidth="1"/>
    <col min="4439" max="4439" width="10" style="276" customWidth="1"/>
    <col min="4440" max="4440" width="10.109375" style="276" customWidth="1"/>
    <col min="4441" max="4441" width="9.88671875" style="276" customWidth="1"/>
    <col min="4442" max="4443" width="10.109375" style="276" customWidth="1"/>
    <col min="4444" max="4444" width="10.77734375" style="276" customWidth="1"/>
    <col min="4445" max="4445" width="11" style="276" customWidth="1"/>
    <col min="4446" max="4446" width="10.88671875" style="276" customWidth="1"/>
    <col min="4447" max="4447" width="10.77734375" style="276" customWidth="1"/>
    <col min="4448" max="4448" width="10.6640625" style="276" customWidth="1"/>
    <col min="4449" max="4449" width="10.33203125" style="276" customWidth="1"/>
    <col min="4450" max="4450" width="10.77734375" style="276" customWidth="1"/>
    <col min="4451" max="4451" width="10.44140625" style="276" customWidth="1"/>
    <col min="4452" max="4452" width="9.21875" style="276" customWidth="1"/>
    <col min="4453" max="4454" width="9.109375" style="276" customWidth="1"/>
    <col min="4455" max="4455" width="9.33203125" style="276" customWidth="1"/>
    <col min="4456" max="4456" width="9.21875" style="276" customWidth="1"/>
    <col min="4457" max="4458" width="9.6640625" style="276" customWidth="1"/>
    <col min="4459" max="4459" width="10.109375" style="276" customWidth="1"/>
    <col min="4460" max="4460" width="10.77734375" style="276" customWidth="1"/>
    <col min="4461" max="4608" width="8.77734375" style="276"/>
    <col min="4609" max="4609" width="16.77734375" style="276" customWidth="1"/>
    <col min="4610" max="4610" width="18.6640625" style="276" customWidth="1"/>
    <col min="4611" max="4614" width="10.33203125" style="276" customWidth="1"/>
    <col min="4615" max="4615" width="11.77734375" style="276" customWidth="1"/>
    <col min="4616" max="4616" width="10.33203125" style="276" customWidth="1"/>
    <col min="4617" max="4617" width="10.109375" style="276" customWidth="1"/>
    <col min="4618" max="4618" width="9.33203125" style="276" customWidth="1"/>
    <col min="4619" max="4621" width="9.33203125" style="276" bestFit="1" customWidth="1"/>
    <col min="4622" max="4622" width="11.6640625" style="276" bestFit="1" customWidth="1"/>
    <col min="4623" max="4623" width="8.77734375" style="276"/>
    <col min="4624" max="4624" width="9.44140625" style="276" bestFit="1" customWidth="1"/>
    <col min="4625" max="4629" width="8.77734375" style="276"/>
    <col min="4630" max="4630" width="10.109375" style="276" bestFit="1" customWidth="1"/>
    <col min="4631" max="4631" width="9.44140625" style="276" bestFit="1" customWidth="1"/>
    <col min="4632" max="4632" width="8.77734375" style="276"/>
    <col min="4633" max="4633" width="10.109375" style="276" customWidth="1"/>
    <col min="4634" max="4634" width="8.77734375" style="276"/>
    <col min="4635" max="4635" width="10.44140625" style="276" customWidth="1"/>
    <col min="4636" max="4637" width="8.77734375" style="276"/>
    <col min="4638" max="4638" width="10.109375" style="276" customWidth="1"/>
    <col min="4639" max="4639" width="8.77734375" style="276"/>
    <col min="4640" max="4640" width="8.88671875" style="276" customWidth="1"/>
    <col min="4641" max="4641" width="9.21875" style="276" customWidth="1"/>
    <col min="4642" max="4642" width="10" style="276" customWidth="1"/>
    <col min="4643" max="4643" width="10.109375" style="276" customWidth="1"/>
    <col min="4644" max="4644" width="10" style="276" customWidth="1"/>
    <col min="4645" max="4645" width="9.77734375" style="276" customWidth="1"/>
    <col min="4646" max="4646" width="9.109375" style="276" customWidth="1"/>
    <col min="4647" max="4647" width="9.21875" style="276" customWidth="1"/>
    <col min="4648" max="4649" width="9.44140625" style="276" customWidth="1"/>
    <col min="4650" max="4650" width="9.33203125" style="276" customWidth="1"/>
    <col min="4651" max="4655" width="9.21875" style="276" customWidth="1"/>
    <col min="4656" max="4656" width="9.44140625" style="276" customWidth="1"/>
    <col min="4657" max="4657" width="9" style="276" customWidth="1"/>
    <col min="4658" max="4658" width="9.21875" style="276" customWidth="1"/>
    <col min="4659" max="4659" width="9.109375" style="276" customWidth="1"/>
    <col min="4660" max="4660" width="8.6640625" style="276" customWidth="1"/>
    <col min="4661" max="4661" width="8.88671875" style="276" customWidth="1"/>
    <col min="4662" max="4663" width="9" style="276" customWidth="1"/>
    <col min="4664" max="4664" width="9.109375" style="276" customWidth="1"/>
    <col min="4665" max="4665" width="9.33203125" style="276" customWidth="1"/>
    <col min="4666" max="4666" width="9" style="276" customWidth="1"/>
    <col min="4667" max="4667" width="8.6640625" style="276" customWidth="1"/>
    <col min="4668" max="4668" width="9" style="276" customWidth="1"/>
    <col min="4669" max="4669" width="9.109375" style="276" customWidth="1"/>
    <col min="4670" max="4670" width="9.21875" style="276" customWidth="1"/>
    <col min="4671" max="4672" width="9.109375" style="276" customWidth="1"/>
    <col min="4673" max="4673" width="10.5546875" style="276" customWidth="1"/>
    <col min="4674" max="4674" width="10.44140625" style="276" customWidth="1"/>
    <col min="4675" max="4676" width="10.77734375" style="276" customWidth="1"/>
    <col min="4677" max="4677" width="10" style="276" customWidth="1"/>
    <col min="4678" max="4679" width="10.21875" style="276" customWidth="1"/>
    <col min="4680" max="4680" width="10.44140625" style="276" customWidth="1"/>
    <col min="4681" max="4681" width="10.33203125" style="276" customWidth="1"/>
    <col min="4682" max="4682" width="11.5546875" style="276" customWidth="1"/>
    <col min="4683" max="4683" width="12" style="276" customWidth="1"/>
    <col min="4684" max="4684" width="12.21875" style="276" customWidth="1"/>
    <col min="4685" max="4685" width="12.44140625" style="276" customWidth="1"/>
    <col min="4686" max="4686" width="12" style="276" customWidth="1"/>
    <col min="4687" max="4687" width="11.88671875" style="276" customWidth="1"/>
    <col min="4688" max="4688" width="11.109375" style="276" customWidth="1"/>
    <col min="4689" max="4689" width="10" style="276" customWidth="1"/>
    <col min="4690" max="4690" width="9.77734375" style="276" customWidth="1"/>
    <col min="4691" max="4691" width="9.6640625" style="276" customWidth="1"/>
    <col min="4692" max="4692" width="9" style="276" customWidth="1"/>
    <col min="4693" max="4693" width="9.33203125" style="276" customWidth="1"/>
    <col min="4694" max="4694" width="9.77734375" style="276" customWidth="1"/>
    <col min="4695" max="4695" width="10" style="276" customWidth="1"/>
    <col min="4696" max="4696" width="10.109375" style="276" customWidth="1"/>
    <col min="4697" max="4697" width="9.88671875" style="276" customWidth="1"/>
    <col min="4698" max="4699" width="10.109375" style="276" customWidth="1"/>
    <col min="4700" max="4700" width="10.77734375" style="276" customWidth="1"/>
    <col min="4701" max="4701" width="11" style="276" customWidth="1"/>
    <col min="4702" max="4702" width="10.88671875" style="276" customWidth="1"/>
    <col min="4703" max="4703" width="10.77734375" style="276" customWidth="1"/>
    <col min="4704" max="4704" width="10.6640625" style="276" customWidth="1"/>
    <col min="4705" max="4705" width="10.33203125" style="276" customWidth="1"/>
    <col min="4706" max="4706" width="10.77734375" style="276" customWidth="1"/>
    <col min="4707" max="4707" width="10.44140625" style="276" customWidth="1"/>
    <col min="4708" max="4708" width="9.21875" style="276" customWidth="1"/>
    <col min="4709" max="4710" width="9.109375" style="276" customWidth="1"/>
    <col min="4711" max="4711" width="9.33203125" style="276" customWidth="1"/>
    <col min="4712" max="4712" width="9.21875" style="276" customWidth="1"/>
    <col min="4713" max="4714" width="9.6640625" style="276" customWidth="1"/>
    <col min="4715" max="4715" width="10.109375" style="276" customWidth="1"/>
    <col min="4716" max="4716" width="10.77734375" style="276" customWidth="1"/>
    <col min="4717" max="4864" width="8.77734375" style="276"/>
    <col min="4865" max="4865" width="16.77734375" style="276" customWidth="1"/>
    <col min="4866" max="4866" width="18.6640625" style="276" customWidth="1"/>
    <col min="4867" max="4870" width="10.33203125" style="276" customWidth="1"/>
    <col min="4871" max="4871" width="11.77734375" style="276" customWidth="1"/>
    <col min="4872" max="4872" width="10.33203125" style="276" customWidth="1"/>
    <col min="4873" max="4873" width="10.109375" style="276" customWidth="1"/>
    <col min="4874" max="4874" width="9.33203125" style="276" customWidth="1"/>
    <col min="4875" max="4877" width="9.33203125" style="276" bestFit="1" customWidth="1"/>
    <col min="4878" max="4878" width="11.6640625" style="276" bestFit="1" customWidth="1"/>
    <col min="4879" max="4879" width="8.77734375" style="276"/>
    <col min="4880" max="4880" width="9.44140625" style="276" bestFit="1" customWidth="1"/>
    <col min="4881" max="4885" width="8.77734375" style="276"/>
    <col min="4886" max="4886" width="10.109375" style="276" bestFit="1" customWidth="1"/>
    <col min="4887" max="4887" width="9.44140625" style="276" bestFit="1" customWidth="1"/>
    <col min="4888" max="4888" width="8.77734375" style="276"/>
    <col min="4889" max="4889" width="10.109375" style="276" customWidth="1"/>
    <col min="4890" max="4890" width="8.77734375" style="276"/>
    <col min="4891" max="4891" width="10.44140625" style="276" customWidth="1"/>
    <col min="4892" max="4893" width="8.77734375" style="276"/>
    <col min="4894" max="4894" width="10.109375" style="276" customWidth="1"/>
    <col min="4895" max="4895" width="8.77734375" style="276"/>
    <col min="4896" max="4896" width="8.88671875" style="276" customWidth="1"/>
    <col min="4897" max="4897" width="9.21875" style="276" customWidth="1"/>
    <col min="4898" max="4898" width="10" style="276" customWidth="1"/>
    <col min="4899" max="4899" width="10.109375" style="276" customWidth="1"/>
    <col min="4900" max="4900" width="10" style="276" customWidth="1"/>
    <col min="4901" max="4901" width="9.77734375" style="276" customWidth="1"/>
    <col min="4902" max="4902" width="9.109375" style="276" customWidth="1"/>
    <col min="4903" max="4903" width="9.21875" style="276" customWidth="1"/>
    <col min="4904" max="4905" width="9.44140625" style="276" customWidth="1"/>
    <col min="4906" max="4906" width="9.33203125" style="276" customWidth="1"/>
    <col min="4907" max="4911" width="9.21875" style="276" customWidth="1"/>
    <col min="4912" max="4912" width="9.44140625" style="276" customWidth="1"/>
    <col min="4913" max="4913" width="9" style="276" customWidth="1"/>
    <col min="4914" max="4914" width="9.21875" style="276" customWidth="1"/>
    <col min="4915" max="4915" width="9.109375" style="276" customWidth="1"/>
    <col min="4916" max="4916" width="8.6640625" style="276" customWidth="1"/>
    <col min="4917" max="4917" width="8.88671875" style="276" customWidth="1"/>
    <col min="4918" max="4919" width="9" style="276" customWidth="1"/>
    <col min="4920" max="4920" width="9.109375" style="276" customWidth="1"/>
    <col min="4921" max="4921" width="9.33203125" style="276" customWidth="1"/>
    <col min="4922" max="4922" width="9" style="276" customWidth="1"/>
    <col min="4923" max="4923" width="8.6640625" style="276" customWidth="1"/>
    <col min="4924" max="4924" width="9" style="276" customWidth="1"/>
    <col min="4925" max="4925" width="9.109375" style="276" customWidth="1"/>
    <col min="4926" max="4926" width="9.21875" style="276" customWidth="1"/>
    <col min="4927" max="4928" width="9.109375" style="276" customWidth="1"/>
    <col min="4929" max="4929" width="10.5546875" style="276" customWidth="1"/>
    <col min="4930" max="4930" width="10.44140625" style="276" customWidth="1"/>
    <col min="4931" max="4932" width="10.77734375" style="276" customWidth="1"/>
    <col min="4933" max="4933" width="10" style="276" customWidth="1"/>
    <col min="4934" max="4935" width="10.21875" style="276" customWidth="1"/>
    <col min="4936" max="4936" width="10.44140625" style="276" customWidth="1"/>
    <col min="4937" max="4937" width="10.33203125" style="276" customWidth="1"/>
    <col min="4938" max="4938" width="11.5546875" style="276" customWidth="1"/>
    <col min="4939" max="4939" width="12" style="276" customWidth="1"/>
    <col min="4940" max="4940" width="12.21875" style="276" customWidth="1"/>
    <col min="4941" max="4941" width="12.44140625" style="276" customWidth="1"/>
    <col min="4942" max="4942" width="12" style="276" customWidth="1"/>
    <col min="4943" max="4943" width="11.88671875" style="276" customWidth="1"/>
    <col min="4944" max="4944" width="11.109375" style="276" customWidth="1"/>
    <col min="4945" max="4945" width="10" style="276" customWidth="1"/>
    <col min="4946" max="4946" width="9.77734375" style="276" customWidth="1"/>
    <col min="4947" max="4947" width="9.6640625" style="276" customWidth="1"/>
    <col min="4948" max="4948" width="9" style="276" customWidth="1"/>
    <col min="4949" max="4949" width="9.33203125" style="276" customWidth="1"/>
    <col min="4950" max="4950" width="9.77734375" style="276" customWidth="1"/>
    <col min="4951" max="4951" width="10" style="276" customWidth="1"/>
    <col min="4952" max="4952" width="10.109375" style="276" customWidth="1"/>
    <col min="4953" max="4953" width="9.88671875" style="276" customWidth="1"/>
    <col min="4954" max="4955" width="10.109375" style="276" customWidth="1"/>
    <col min="4956" max="4956" width="10.77734375" style="276" customWidth="1"/>
    <col min="4957" max="4957" width="11" style="276" customWidth="1"/>
    <col min="4958" max="4958" width="10.88671875" style="276" customWidth="1"/>
    <col min="4959" max="4959" width="10.77734375" style="276" customWidth="1"/>
    <col min="4960" max="4960" width="10.6640625" style="276" customWidth="1"/>
    <col min="4961" max="4961" width="10.33203125" style="276" customWidth="1"/>
    <col min="4962" max="4962" width="10.77734375" style="276" customWidth="1"/>
    <col min="4963" max="4963" width="10.44140625" style="276" customWidth="1"/>
    <col min="4964" max="4964" width="9.21875" style="276" customWidth="1"/>
    <col min="4965" max="4966" width="9.109375" style="276" customWidth="1"/>
    <col min="4967" max="4967" width="9.33203125" style="276" customWidth="1"/>
    <col min="4968" max="4968" width="9.21875" style="276" customWidth="1"/>
    <col min="4969" max="4970" width="9.6640625" style="276" customWidth="1"/>
    <col min="4971" max="4971" width="10.109375" style="276" customWidth="1"/>
    <col min="4972" max="4972" width="10.77734375" style="276" customWidth="1"/>
    <col min="4973" max="5120" width="8.77734375" style="276"/>
    <col min="5121" max="5121" width="16.77734375" style="276" customWidth="1"/>
    <col min="5122" max="5122" width="18.6640625" style="276" customWidth="1"/>
    <col min="5123" max="5126" width="10.33203125" style="276" customWidth="1"/>
    <col min="5127" max="5127" width="11.77734375" style="276" customWidth="1"/>
    <col min="5128" max="5128" width="10.33203125" style="276" customWidth="1"/>
    <col min="5129" max="5129" width="10.109375" style="276" customWidth="1"/>
    <col min="5130" max="5130" width="9.33203125" style="276" customWidth="1"/>
    <col min="5131" max="5133" width="9.33203125" style="276" bestFit="1" customWidth="1"/>
    <col min="5134" max="5134" width="11.6640625" style="276" bestFit="1" customWidth="1"/>
    <col min="5135" max="5135" width="8.77734375" style="276"/>
    <col min="5136" max="5136" width="9.44140625" style="276" bestFit="1" customWidth="1"/>
    <col min="5137" max="5141" width="8.77734375" style="276"/>
    <col min="5142" max="5142" width="10.109375" style="276" bestFit="1" customWidth="1"/>
    <col min="5143" max="5143" width="9.44140625" style="276" bestFit="1" customWidth="1"/>
    <col min="5144" max="5144" width="8.77734375" style="276"/>
    <col min="5145" max="5145" width="10.109375" style="276" customWidth="1"/>
    <col min="5146" max="5146" width="8.77734375" style="276"/>
    <col min="5147" max="5147" width="10.44140625" style="276" customWidth="1"/>
    <col min="5148" max="5149" width="8.77734375" style="276"/>
    <col min="5150" max="5150" width="10.109375" style="276" customWidth="1"/>
    <col min="5151" max="5151" width="8.77734375" style="276"/>
    <col min="5152" max="5152" width="8.88671875" style="276" customWidth="1"/>
    <col min="5153" max="5153" width="9.21875" style="276" customWidth="1"/>
    <col min="5154" max="5154" width="10" style="276" customWidth="1"/>
    <col min="5155" max="5155" width="10.109375" style="276" customWidth="1"/>
    <col min="5156" max="5156" width="10" style="276" customWidth="1"/>
    <col min="5157" max="5157" width="9.77734375" style="276" customWidth="1"/>
    <col min="5158" max="5158" width="9.109375" style="276" customWidth="1"/>
    <col min="5159" max="5159" width="9.21875" style="276" customWidth="1"/>
    <col min="5160" max="5161" width="9.44140625" style="276" customWidth="1"/>
    <col min="5162" max="5162" width="9.33203125" style="276" customWidth="1"/>
    <col min="5163" max="5167" width="9.21875" style="276" customWidth="1"/>
    <col min="5168" max="5168" width="9.44140625" style="276" customWidth="1"/>
    <col min="5169" max="5169" width="9" style="276" customWidth="1"/>
    <col min="5170" max="5170" width="9.21875" style="276" customWidth="1"/>
    <col min="5171" max="5171" width="9.109375" style="276" customWidth="1"/>
    <col min="5172" max="5172" width="8.6640625" style="276" customWidth="1"/>
    <col min="5173" max="5173" width="8.88671875" style="276" customWidth="1"/>
    <col min="5174" max="5175" width="9" style="276" customWidth="1"/>
    <col min="5176" max="5176" width="9.109375" style="276" customWidth="1"/>
    <col min="5177" max="5177" width="9.33203125" style="276" customWidth="1"/>
    <col min="5178" max="5178" width="9" style="276" customWidth="1"/>
    <col min="5179" max="5179" width="8.6640625" style="276" customWidth="1"/>
    <col min="5180" max="5180" width="9" style="276" customWidth="1"/>
    <col min="5181" max="5181" width="9.109375" style="276" customWidth="1"/>
    <col min="5182" max="5182" width="9.21875" style="276" customWidth="1"/>
    <col min="5183" max="5184" width="9.109375" style="276" customWidth="1"/>
    <col min="5185" max="5185" width="10.5546875" style="276" customWidth="1"/>
    <col min="5186" max="5186" width="10.44140625" style="276" customWidth="1"/>
    <col min="5187" max="5188" width="10.77734375" style="276" customWidth="1"/>
    <col min="5189" max="5189" width="10" style="276" customWidth="1"/>
    <col min="5190" max="5191" width="10.21875" style="276" customWidth="1"/>
    <col min="5192" max="5192" width="10.44140625" style="276" customWidth="1"/>
    <col min="5193" max="5193" width="10.33203125" style="276" customWidth="1"/>
    <col min="5194" max="5194" width="11.5546875" style="276" customWidth="1"/>
    <col min="5195" max="5195" width="12" style="276" customWidth="1"/>
    <col min="5196" max="5196" width="12.21875" style="276" customWidth="1"/>
    <col min="5197" max="5197" width="12.44140625" style="276" customWidth="1"/>
    <col min="5198" max="5198" width="12" style="276" customWidth="1"/>
    <col min="5199" max="5199" width="11.88671875" style="276" customWidth="1"/>
    <col min="5200" max="5200" width="11.109375" style="276" customWidth="1"/>
    <col min="5201" max="5201" width="10" style="276" customWidth="1"/>
    <col min="5202" max="5202" width="9.77734375" style="276" customWidth="1"/>
    <col min="5203" max="5203" width="9.6640625" style="276" customWidth="1"/>
    <col min="5204" max="5204" width="9" style="276" customWidth="1"/>
    <col min="5205" max="5205" width="9.33203125" style="276" customWidth="1"/>
    <col min="5206" max="5206" width="9.77734375" style="276" customWidth="1"/>
    <col min="5207" max="5207" width="10" style="276" customWidth="1"/>
    <col min="5208" max="5208" width="10.109375" style="276" customWidth="1"/>
    <col min="5209" max="5209" width="9.88671875" style="276" customWidth="1"/>
    <col min="5210" max="5211" width="10.109375" style="276" customWidth="1"/>
    <col min="5212" max="5212" width="10.77734375" style="276" customWidth="1"/>
    <col min="5213" max="5213" width="11" style="276" customWidth="1"/>
    <col min="5214" max="5214" width="10.88671875" style="276" customWidth="1"/>
    <col min="5215" max="5215" width="10.77734375" style="276" customWidth="1"/>
    <col min="5216" max="5216" width="10.6640625" style="276" customWidth="1"/>
    <col min="5217" max="5217" width="10.33203125" style="276" customWidth="1"/>
    <col min="5218" max="5218" width="10.77734375" style="276" customWidth="1"/>
    <col min="5219" max="5219" width="10.44140625" style="276" customWidth="1"/>
    <col min="5220" max="5220" width="9.21875" style="276" customWidth="1"/>
    <col min="5221" max="5222" width="9.109375" style="276" customWidth="1"/>
    <col min="5223" max="5223" width="9.33203125" style="276" customWidth="1"/>
    <col min="5224" max="5224" width="9.21875" style="276" customWidth="1"/>
    <col min="5225" max="5226" width="9.6640625" style="276" customWidth="1"/>
    <col min="5227" max="5227" width="10.109375" style="276" customWidth="1"/>
    <col min="5228" max="5228" width="10.77734375" style="276" customWidth="1"/>
    <col min="5229" max="5376" width="8.77734375" style="276"/>
    <col min="5377" max="5377" width="16.77734375" style="276" customWidth="1"/>
    <col min="5378" max="5378" width="18.6640625" style="276" customWidth="1"/>
    <col min="5379" max="5382" width="10.33203125" style="276" customWidth="1"/>
    <col min="5383" max="5383" width="11.77734375" style="276" customWidth="1"/>
    <col min="5384" max="5384" width="10.33203125" style="276" customWidth="1"/>
    <col min="5385" max="5385" width="10.109375" style="276" customWidth="1"/>
    <col min="5386" max="5386" width="9.33203125" style="276" customWidth="1"/>
    <col min="5387" max="5389" width="9.33203125" style="276" bestFit="1" customWidth="1"/>
    <col min="5390" max="5390" width="11.6640625" style="276" bestFit="1" customWidth="1"/>
    <col min="5391" max="5391" width="8.77734375" style="276"/>
    <col min="5392" max="5392" width="9.44140625" style="276" bestFit="1" customWidth="1"/>
    <col min="5393" max="5397" width="8.77734375" style="276"/>
    <col min="5398" max="5398" width="10.109375" style="276" bestFit="1" customWidth="1"/>
    <col min="5399" max="5399" width="9.44140625" style="276" bestFit="1" customWidth="1"/>
    <col min="5400" max="5400" width="8.77734375" style="276"/>
    <col min="5401" max="5401" width="10.109375" style="276" customWidth="1"/>
    <col min="5402" max="5402" width="8.77734375" style="276"/>
    <col min="5403" max="5403" width="10.44140625" style="276" customWidth="1"/>
    <col min="5404" max="5405" width="8.77734375" style="276"/>
    <col min="5406" max="5406" width="10.109375" style="276" customWidth="1"/>
    <col min="5407" max="5407" width="8.77734375" style="276"/>
    <col min="5408" max="5408" width="8.88671875" style="276" customWidth="1"/>
    <col min="5409" max="5409" width="9.21875" style="276" customWidth="1"/>
    <col min="5410" max="5410" width="10" style="276" customWidth="1"/>
    <col min="5411" max="5411" width="10.109375" style="276" customWidth="1"/>
    <col min="5412" max="5412" width="10" style="276" customWidth="1"/>
    <col min="5413" max="5413" width="9.77734375" style="276" customWidth="1"/>
    <col min="5414" max="5414" width="9.109375" style="276" customWidth="1"/>
    <col min="5415" max="5415" width="9.21875" style="276" customWidth="1"/>
    <col min="5416" max="5417" width="9.44140625" style="276" customWidth="1"/>
    <col min="5418" max="5418" width="9.33203125" style="276" customWidth="1"/>
    <col min="5419" max="5423" width="9.21875" style="276" customWidth="1"/>
    <col min="5424" max="5424" width="9.44140625" style="276" customWidth="1"/>
    <col min="5425" max="5425" width="9" style="276" customWidth="1"/>
    <col min="5426" max="5426" width="9.21875" style="276" customWidth="1"/>
    <col min="5427" max="5427" width="9.109375" style="276" customWidth="1"/>
    <col min="5428" max="5428" width="8.6640625" style="276" customWidth="1"/>
    <col min="5429" max="5429" width="8.88671875" style="276" customWidth="1"/>
    <col min="5430" max="5431" width="9" style="276" customWidth="1"/>
    <col min="5432" max="5432" width="9.109375" style="276" customWidth="1"/>
    <col min="5433" max="5433" width="9.33203125" style="276" customWidth="1"/>
    <col min="5434" max="5434" width="9" style="276" customWidth="1"/>
    <col min="5435" max="5435" width="8.6640625" style="276" customWidth="1"/>
    <col min="5436" max="5436" width="9" style="276" customWidth="1"/>
    <col min="5437" max="5437" width="9.109375" style="276" customWidth="1"/>
    <col min="5438" max="5438" width="9.21875" style="276" customWidth="1"/>
    <col min="5439" max="5440" width="9.109375" style="276" customWidth="1"/>
    <col min="5441" max="5441" width="10.5546875" style="276" customWidth="1"/>
    <col min="5442" max="5442" width="10.44140625" style="276" customWidth="1"/>
    <col min="5443" max="5444" width="10.77734375" style="276" customWidth="1"/>
    <col min="5445" max="5445" width="10" style="276" customWidth="1"/>
    <col min="5446" max="5447" width="10.21875" style="276" customWidth="1"/>
    <col min="5448" max="5448" width="10.44140625" style="276" customWidth="1"/>
    <col min="5449" max="5449" width="10.33203125" style="276" customWidth="1"/>
    <col min="5450" max="5450" width="11.5546875" style="276" customWidth="1"/>
    <col min="5451" max="5451" width="12" style="276" customWidth="1"/>
    <col min="5452" max="5452" width="12.21875" style="276" customWidth="1"/>
    <col min="5453" max="5453" width="12.44140625" style="276" customWidth="1"/>
    <col min="5454" max="5454" width="12" style="276" customWidth="1"/>
    <col min="5455" max="5455" width="11.88671875" style="276" customWidth="1"/>
    <col min="5456" max="5456" width="11.109375" style="276" customWidth="1"/>
    <col min="5457" max="5457" width="10" style="276" customWidth="1"/>
    <col min="5458" max="5458" width="9.77734375" style="276" customWidth="1"/>
    <col min="5459" max="5459" width="9.6640625" style="276" customWidth="1"/>
    <col min="5460" max="5460" width="9" style="276" customWidth="1"/>
    <col min="5461" max="5461" width="9.33203125" style="276" customWidth="1"/>
    <col min="5462" max="5462" width="9.77734375" style="276" customWidth="1"/>
    <col min="5463" max="5463" width="10" style="276" customWidth="1"/>
    <col min="5464" max="5464" width="10.109375" style="276" customWidth="1"/>
    <col min="5465" max="5465" width="9.88671875" style="276" customWidth="1"/>
    <col min="5466" max="5467" width="10.109375" style="276" customWidth="1"/>
    <col min="5468" max="5468" width="10.77734375" style="276" customWidth="1"/>
    <col min="5469" max="5469" width="11" style="276" customWidth="1"/>
    <col min="5470" max="5470" width="10.88671875" style="276" customWidth="1"/>
    <col min="5471" max="5471" width="10.77734375" style="276" customWidth="1"/>
    <col min="5472" max="5472" width="10.6640625" style="276" customWidth="1"/>
    <col min="5473" max="5473" width="10.33203125" style="276" customWidth="1"/>
    <col min="5474" max="5474" width="10.77734375" style="276" customWidth="1"/>
    <col min="5475" max="5475" width="10.44140625" style="276" customWidth="1"/>
    <col min="5476" max="5476" width="9.21875" style="276" customWidth="1"/>
    <col min="5477" max="5478" width="9.109375" style="276" customWidth="1"/>
    <col min="5479" max="5479" width="9.33203125" style="276" customWidth="1"/>
    <col min="5480" max="5480" width="9.21875" style="276" customWidth="1"/>
    <col min="5481" max="5482" width="9.6640625" style="276" customWidth="1"/>
    <col min="5483" max="5483" width="10.109375" style="276" customWidth="1"/>
    <col min="5484" max="5484" width="10.77734375" style="276" customWidth="1"/>
    <col min="5485" max="5632" width="8.77734375" style="276"/>
    <col min="5633" max="5633" width="16.77734375" style="276" customWidth="1"/>
    <col min="5634" max="5634" width="18.6640625" style="276" customWidth="1"/>
    <col min="5635" max="5638" width="10.33203125" style="276" customWidth="1"/>
    <col min="5639" max="5639" width="11.77734375" style="276" customWidth="1"/>
    <col min="5640" max="5640" width="10.33203125" style="276" customWidth="1"/>
    <col min="5641" max="5641" width="10.109375" style="276" customWidth="1"/>
    <col min="5642" max="5642" width="9.33203125" style="276" customWidth="1"/>
    <col min="5643" max="5645" width="9.33203125" style="276" bestFit="1" customWidth="1"/>
    <col min="5646" max="5646" width="11.6640625" style="276" bestFit="1" customWidth="1"/>
    <col min="5647" max="5647" width="8.77734375" style="276"/>
    <col min="5648" max="5648" width="9.44140625" style="276" bestFit="1" customWidth="1"/>
    <col min="5649" max="5653" width="8.77734375" style="276"/>
    <col min="5654" max="5654" width="10.109375" style="276" bestFit="1" customWidth="1"/>
    <col min="5655" max="5655" width="9.44140625" style="276" bestFit="1" customWidth="1"/>
    <col min="5656" max="5656" width="8.77734375" style="276"/>
    <col min="5657" max="5657" width="10.109375" style="276" customWidth="1"/>
    <col min="5658" max="5658" width="8.77734375" style="276"/>
    <col min="5659" max="5659" width="10.44140625" style="276" customWidth="1"/>
    <col min="5660" max="5661" width="8.77734375" style="276"/>
    <col min="5662" max="5662" width="10.109375" style="276" customWidth="1"/>
    <col min="5663" max="5663" width="8.77734375" style="276"/>
    <col min="5664" max="5664" width="8.88671875" style="276" customWidth="1"/>
    <col min="5665" max="5665" width="9.21875" style="276" customWidth="1"/>
    <col min="5666" max="5666" width="10" style="276" customWidth="1"/>
    <col min="5667" max="5667" width="10.109375" style="276" customWidth="1"/>
    <col min="5668" max="5668" width="10" style="276" customWidth="1"/>
    <col min="5669" max="5669" width="9.77734375" style="276" customWidth="1"/>
    <col min="5670" max="5670" width="9.109375" style="276" customWidth="1"/>
    <col min="5671" max="5671" width="9.21875" style="276" customWidth="1"/>
    <col min="5672" max="5673" width="9.44140625" style="276" customWidth="1"/>
    <col min="5674" max="5674" width="9.33203125" style="276" customWidth="1"/>
    <col min="5675" max="5679" width="9.21875" style="276" customWidth="1"/>
    <col min="5680" max="5680" width="9.44140625" style="276" customWidth="1"/>
    <col min="5681" max="5681" width="9" style="276" customWidth="1"/>
    <col min="5682" max="5682" width="9.21875" style="276" customWidth="1"/>
    <col min="5683" max="5683" width="9.109375" style="276" customWidth="1"/>
    <col min="5684" max="5684" width="8.6640625" style="276" customWidth="1"/>
    <col min="5685" max="5685" width="8.88671875" style="276" customWidth="1"/>
    <col min="5686" max="5687" width="9" style="276" customWidth="1"/>
    <col min="5688" max="5688" width="9.109375" style="276" customWidth="1"/>
    <col min="5689" max="5689" width="9.33203125" style="276" customWidth="1"/>
    <col min="5690" max="5690" width="9" style="276" customWidth="1"/>
    <col min="5691" max="5691" width="8.6640625" style="276" customWidth="1"/>
    <col min="5692" max="5692" width="9" style="276" customWidth="1"/>
    <col min="5693" max="5693" width="9.109375" style="276" customWidth="1"/>
    <col min="5694" max="5694" width="9.21875" style="276" customWidth="1"/>
    <col min="5695" max="5696" width="9.109375" style="276" customWidth="1"/>
    <col min="5697" max="5697" width="10.5546875" style="276" customWidth="1"/>
    <col min="5698" max="5698" width="10.44140625" style="276" customWidth="1"/>
    <col min="5699" max="5700" width="10.77734375" style="276" customWidth="1"/>
    <col min="5701" max="5701" width="10" style="276" customWidth="1"/>
    <col min="5702" max="5703" width="10.21875" style="276" customWidth="1"/>
    <col min="5704" max="5704" width="10.44140625" style="276" customWidth="1"/>
    <col min="5705" max="5705" width="10.33203125" style="276" customWidth="1"/>
    <col min="5706" max="5706" width="11.5546875" style="276" customWidth="1"/>
    <col min="5707" max="5707" width="12" style="276" customWidth="1"/>
    <col min="5708" max="5708" width="12.21875" style="276" customWidth="1"/>
    <col min="5709" max="5709" width="12.44140625" style="276" customWidth="1"/>
    <col min="5710" max="5710" width="12" style="276" customWidth="1"/>
    <col min="5711" max="5711" width="11.88671875" style="276" customWidth="1"/>
    <col min="5712" max="5712" width="11.109375" style="276" customWidth="1"/>
    <col min="5713" max="5713" width="10" style="276" customWidth="1"/>
    <col min="5714" max="5714" width="9.77734375" style="276" customWidth="1"/>
    <col min="5715" max="5715" width="9.6640625" style="276" customWidth="1"/>
    <col min="5716" max="5716" width="9" style="276" customWidth="1"/>
    <col min="5717" max="5717" width="9.33203125" style="276" customWidth="1"/>
    <col min="5718" max="5718" width="9.77734375" style="276" customWidth="1"/>
    <col min="5719" max="5719" width="10" style="276" customWidth="1"/>
    <col min="5720" max="5720" width="10.109375" style="276" customWidth="1"/>
    <col min="5721" max="5721" width="9.88671875" style="276" customWidth="1"/>
    <col min="5722" max="5723" width="10.109375" style="276" customWidth="1"/>
    <col min="5724" max="5724" width="10.77734375" style="276" customWidth="1"/>
    <col min="5725" max="5725" width="11" style="276" customWidth="1"/>
    <col min="5726" max="5726" width="10.88671875" style="276" customWidth="1"/>
    <col min="5727" max="5727" width="10.77734375" style="276" customWidth="1"/>
    <col min="5728" max="5728" width="10.6640625" style="276" customWidth="1"/>
    <col min="5729" max="5729" width="10.33203125" style="276" customWidth="1"/>
    <col min="5730" max="5730" width="10.77734375" style="276" customWidth="1"/>
    <col min="5731" max="5731" width="10.44140625" style="276" customWidth="1"/>
    <col min="5732" max="5732" width="9.21875" style="276" customWidth="1"/>
    <col min="5733" max="5734" width="9.109375" style="276" customWidth="1"/>
    <col min="5735" max="5735" width="9.33203125" style="276" customWidth="1"/>
    <col min="5736" max="5736" width="9.21875" style="276" customWidth="1"/>
    <col min="5737" max="5738" width="9.6640625" style="276" customWidth="1"/>
    <col min="5739" max="5739" width="10.109375" style="276" customWidth="1"/>
    <col min="5740" max="5740" width="10.77734375" style="276" customWidth="1"/>
    <col min="5741" max="5888" width="8.77734375" style="276"/>
    <col min="5889" max="5889" width="16.77734375" style="276" customWidth="1"/>
    <col min="5890" max="5890" width="18.6640625" style="276" customWidth="1"/>
    <col min="5891" max="5894" width="10.33203125" style="276" customWidth="1"/>
    <col min="5895" max="5895" width="11.77734375" style="276" customWidth="1"/>
    <col min="5896" max="5896" width="10.33203125" style="276" customWidth="1"/>
    <col min="5897" max="5897" width="10.109375" style="276" customWidth="1"/>
    <col min="5898" max="5898" width="9.33203125" style="276" customWidth="1"/>
    <col min="5899" max="5901" width="9.33203125" style="276" bestFit="1" customWidth="1"/>
    <col min="5902" max="5902" width="11.6640625" style="276" bestFit="1" customWidth="1"/>
    <col min="5903" max="5903" width="8.77734375" style="276"/>
    <col min="5904" max="5904" width="9.44140625" style="276" bestFit="1" customWidth="1"/>
    <col min="5905" max="5909" width="8.77734375" style="276"/>
    <col min="5910" max="5910" width="10.109375" style="276" bestFit="1" customWidth="1"/>
    <col min="5911" max="5911" width="9.44140625" style="276" bestFit="1" customWidth="1"/>
    <col min="5912" max="5912" width="8.77734375" style="276"/>
    <col min="5913" max="5913" width="10.109375" style="276" customWidth="1"/>
    <col min="5914" max="5914" width="8.77734375" style="276"/>
    <col min="5915" max="5915" width="10.44140625" style="276" customWidth="1"/>
    <col min="5916" max="5917" width="8.77734375" style="276"/>
    <col min="5918" max="5918" width="10.109375" style="276" customWidth="1"/>
    <col min="5919" max="5919" width="8.77734375" style="276"/>
    <col min="5920" max="5920" width="8.88671875" style="276" customWidth="1"/>
    <col min="5921" max="5921" width="9.21875" style="276" customWidth="1"/>
    <col min="5922" max="5922" width="10" style="276" customWidth="1"/>
    <col min="5923" max="5923" width="10.109375" style="276" customWidth="1"/>
    <col min="5924" max="5924" width="10" style="276" customWidth="1"/>
    <col min="5925" max="5925" width="9.77734375" style="276" customWidth="1"/>
    <col min="5926" max="5926" width="9.109375" style="276" customWidth="1"/>
    <col min="5927" max="5927" width="9.21875" style="276" customWidth="1"/>
    <col min="5928" max="5929" width="9.44140625" style="276" customWidth="1"/>
    <col min="5930" max="5930" width="9.33203125" style="276" customWidth="1"/>
    <col min="5931" max="5935" width="9.21875" style="276" customWidth="1"/>
    <col min="5936" max="5936" width="9.44140625" style="276" customWidth="1"/>
    <col min="5937" max="5937" width="9" style="276" customWidth="1"/>
    <col min="5938" max="5938" width="9.21875" style="276" customWidth="1"/>
    <col min="5939" max="5939" width="9.109375" style="276" customWidth="1"/>
    <col min="5940" max="5940" width="8.6640625" style="276" customWidth="1"/>
    <col min="5941" max="5941" width="8.88671875" style="276" customWidth="1"/>
    <col min="5942" max="5943" width="9" style="276" customWidth="1"/>
    <col min="5944" max="5944" width="9.109375" style="276" customWidth="1"/>
    <col min="5945" max="5945" width="9.33203125" style="276" customWidth="1"/>
    <col min="5946" max="5946" width="9" style="276" customWidth="1"/>
    <col min="5947" max="5947" width="8.6640625" style="276" customWidth="1"/>
    <col min="5948" max="5948" width="9" style="276" customWidth="1"/>
    <col min="5949" max="5949" width="9.109375" style="276" customWidth="1"/>
    <col min="5950" max="5950" width="9.21875" style="276" customWidth="1"/>
    <col min="5951" max="5952" width="9.109375" style="276" customWidth="1"/>
    <col min="5953" max="5953" width="10.5546875" style="276" customWidth="1"/>
    <col min="5954" max="5954" width="10.44140625" style="276" customWidth="1"/>
    <col min="5955" max="5956" width="10.77734375" style="276" customWidth="1"/>
    <col min="5957" max="5957" width="10" style="276" customWidth="1"/>
    <col min="5958" max="5959" width="10.21875" style="276" customWidth="1"/>
    <col min="5960" max="5960" width="10.44140625" style="276" customWidth="1"/>
    <col min="5961" max="5961" width="10.33203125" style="276" customWidth="1"/>
    <col min="5962" max="5962" width="11.5546875" style="276" customWidth="1"/>
    <col min="5963" max="5963" width="12" style="276" customWidth="1"/>
    <col min="5964" max="5964" width="12.21875" style="276" customWidth="1"/>
    <col min="5965" max="5965" width="12.44140625" style="276" customWidth="1"/>
    <col min="5966" max="5966" width="12" style="276" customWidth="1"/>
    <col min="5967" max="5967" width="11.88671875" style="276" customWidth="1"/>
    <col min="5968" max="5968" width="11.109375" style="276" customWidth="1"/>
    <col min="5969" max="5969" width="10" style="276" customWidth="1"/>
    <col min="5970" max="5970" width="9.77734375" style="276" customWidth="1"/>
    <col min="5971" max="5971" width="9.6640625" style="276" customWidth="1"/>
    <col min="5972" max="5972" width="9" style="276" customWidth="1"/>
    <col min="5973" max="5973" width="9.33203125" style="276" customWidth="1"/>
    <col min="5974" max="5974" width="9.77734375" style="276" customWidth="1"/>
    <col min="5975" max="5975" width="10" style="276" customWidth="1"/>
    <col min="5976" max="5976" width="10.109375" style="276" customWidth="1"/>
    <col min="5977" max="5977" width="9.88671875" style="276" customWidth="1"/>
    <col min="5978" max="5979" width="10.109375" style="276" customWidth="1"/>
    <col min="5980" max="5980" width="10.77734375" style="276" customWidth="1"/>
    <col min="5981" max="5981" width="11" style="276" customWidth="1"/>
    <col min="5982" max="5982" width="10.88671875" style="276" customWidth="1"/>
    <col min="5983" max="5983" width="10.77734375" style="276" customWidth="1"/>
    <col min="5984" max="5984" width="10.6640625" style="276" customWidth="1"/>
    <col min="5985" max="5985" width="10.33203125" style="276" customWidth="1"/>
    <col min="5986" max="5986" width="10.77734375" style="276" customWidth="1"/>
    <col min="5987" max="5987" width="10.44140625" style="276" customWidth="1"/>
    <col min="5988" max="5988" width="9.21875" style="276" customWidth="1"/>
    <col min="5989" max="5990" width="9.109375" style="276" customWidth="1"/>
    <col min="5991" max="5991" width="9.33203125" style="276" customWidth="1"/>
    <col min="5992" max="5992" width="9.21875" style="276" customWidth="1"/>
    <col min="5993" max="5994" width="9.6640625" style="276" customWidth="1"/>
    <col min="5995" max="5995" width="10.109375" style="276" customWidth="1"/>
    <col min="5996" max="5996" width="10.77734375" style="276" customWidth="1"/>
    <col min="5997" max="6144" width="8.77734375" style="276"/>
    <col min="6145" max="6145" width="16.77734375" style="276" customWidth="1"/>
    <col min="6146" max="6146" width="18.6640625" style="276" customWidth="1"/>
    <col min="6147" max="6150" width="10.33203125" style="276" customWidth="1"/>
    <col min="6151" max="6151" width="11.77734375" style="276" customWidth="1"/>
    <col min="6152" max="6152" width="10.33203125" style="276" customWidth="1"/>
    <col min="6153" max="6153" width="10.109375" style="276" customWidth="1"/>
    <col min="6154" max="6154" width="9.33203125" style="276" customWidth="1"/>
    <col min="6155" max="6157" width="9.33203125" style="276" bestFit="1" customWidth="1"/>
    <col min="6158" max="6158" width="11.6640625" style="276" bestFit="1" customWidth="1"/>
    <col min="6159" max="6159" width="8.77734375" style="276"/>
    <col min="6160" max="6160" width="9.44140625" style="276" bestFit="1" customWidth="1"/>
    <col min="6161" max="6165" width="8.77734375" style="276"/>
    <col min="6166" max="6166" width="10.109375" style="276" bestFit="1" customWidth="1"/>
    <col min="6167" max="6167" width="9.44140625" style="276" bestFit="1" customWidth="1"/>
    <col min="6168" max="6168" width="8.77734375" style="276"/>
    <col min="6169" max="6169" width="10.109375" style="276" customWidth="1"/>
    <col min="6170" max="6170" width="8.77734375" style="276"/>
    <col min="6171" max="6171" width="10.44140625" style="276" customWidth="1"/>
    <col min="6172" max="6173" width="8.77734375" style="276"/>
    <col min="6174" max="6174" width="10.109375" style="276" customWidth="1"/>
    <col min="6175" max="6175" width="8.77734375" style="276"/>
    <col min="6176" max="6176" width="8.88671875" style="276" customWidth="1"/>
    <col min="6177" max="6177" width="9.21875" style="276" customWidth="1"/>
    <col min="6178" max="6178" width="10" style="276" customWidth="1"/>
    <col min="6179" max="6179" width="10.109375" style="276" customWidth="1"/>
    <col min="6180" max="6180" width="10" style="276" customWidth="1"/>
    <col min="6181" max="6181" width="9.77734375" style="276" customWidth="1"/>
    <col min="6182" max="6182" width="9.109375" style="276" customWidth="1"/>
    <col min="6183" max="6183" width="9.21875" style="276" customWidth="1"/>
    <col min="6184" max="6185" width="9.44140625" style="276" customWidth="1"/>
    <col min="6186" max="6186" width="9.33203125" style="276" customWidth="1"/>
    <col min="6187" max="6191" width="9.21875" style="276" customWidth="1"/>
    <col min="6192" max="6192" width="9.44140625" style="276" customWidth="1"/>
    <col min="6193" max="6193" width="9" style="276" customWidth="1"/>
    <col min="6194" max="6194" width="9.21875" style="276" customWidth="1"/>
    <col min="6195" max="6195" width="9.109375" style="276" customWidth="1"/>
    <col min="6196" max="6196" width="8.6640625" style="276" customWidth="1"/>
    <col min="6197" max="6197" width="8.88671875" style="276" customWidth="1"/>
    <col min="6198" max="6199" width="9" style="276" customWidth="1"/>
    <col min="6200" max="6200" width="9.109375" style="276" customWidth="1"/>
    <col min="6201" max="6201" width="9.33203125" style="276" customWidth="1"/>
    <col min="6202" max="6202" width="9" style="276" customWidth="1"/>
    <col min="6203" max="6203" width="8.6640625" style="276" customWidth="1"/>
    <col min="6204" max="6204" width="9" style="276" customWidth="1"/>
    <col min="6205" max="6205" width="9.109375" style="276" customWidth="1"/>
    <col min="6206" max="6206" width="9.21875" style="276" customWidth="1"/>
    <col min="6207" max="6208" width="9.109375" style="276" customWidth="1"/>
    <col min="6209" max="6209" width="10.5546875" style="276" customWidth="1"/>
    <col min="6210" max="6210" width="10.44140625" style="276" customWidth="1"/>
    <col min="6211" max="6212" width="10.77734375" style="276" customWidth="1"/>
    <col min="6213" max="6213" width="10" style="276" customWidth="1"/>
    <col min="6214" max="6215" width="10.21875" style="276" customWidth="1"/>
    <col min="6216" max="6216" width="10.44140625" style="276" customWidth="1"/>
    <col min="6217" max="6217" width="10.33203125" style="276" customWidth="1"/>
    <col min="6218" max="6218" width="11.5546875" style="276" customWidth="1"/>
    <col min="6219" max="6219" width="12" style="276" customWidth="1"/>
    <col min="6220" max="6220" width="12.21875" style="276" customWidth="1"/>
    <col min="6221" max="6221" width="12.44140625" style="276" customWidth="1"/>
    <col min="6222" max="6222" width="12" style="276" customWidth="1"/>
    <col min="6223" max="6223" width="11.88671875" style="276" customWidth="1"/>
    <col min="6224" max="6224" width="11.109375" style="276" customWidth="1"/>
    <col min="6225" max="6225" width="10" style="276" customWidth="1"/>
    <col min="6226" max="6226" width="9.77734375" style="276" customWidth="1"/>
    <col min="6227" max="6227" width="9.6640625" style="276" customWidth="1"/>
    <col min="6228" max="6228" width="9" style="276" customWidth="1"/>
    <col min="6229" max="6229" width="9.33203125" style="276" customWidth="1"/>
    <col min="6230" max="6230" width="9.77734375" style="276" customWidth="1"/>
    <col min="6231" max="6231" width="10" style="276" customWidth="1"/>
    <col min="6232" max="6232" width="10.109375" style="276" customWidth="1"/>
    <col min="6233" max="6233" width="9.88671875" style="276" customWidth="1"/>
    <col min="6234" max="6235" width="10.109375" style="276" customWidth="1"/>
    <col min="6236" max="6236" width="10.77734375" style="276" customWidth="1"/>
    <col min="6237" max="6237" width="11" style="276" customWidth="1"/>
    <col min="6238" max="6238" width="10.88671875" style="276" customWidth="1"/>
    <col min="6239" max="6239" width="10.77734375" style="276" customWidth="1"/>
    <col min="6240" max="6240" width="10.6640625" style="276" customWidth="1"/>
    <col min="6241" max="6241" width="10.33203125" style="276" customWidth="1"/>
    <col min="6242" max="6242" width="10.77734375" style="276" customWidth="1"/>
    <col min="6243" max="6243" width="10.44140625" style="276" customWidth="1"/>
    <col min="6244" max="6244" width="9.21875" style="276" customWidth="1"/>
    <col min="6245" max="6246" width="9.109375" style="276" customWidth="1"/>
    <col min="6247" max="6247" width="9.33203125" style="276" customWidth="1"/>
    <col min="6248" max="6248" width="9.21875" style="276" customWidth="1"/>
    <col min="6249" max="6250" width="9.6640625" style="276" customWidth="1"/>
    <col min="6251" max="6251" width="10.109375" style="276" customWidth="1"/>
    <col min="6252" max="6252" width="10.77734375" style="276" customWidth="1"/>
    <col min="6253" max="6400" width="8.77734375" style="276"/>
    <col min="6401" max="6401" width="16.77734375" style="276" customWidth="1"/>
    <col min="6402" max="6402" width="18.6640625" style="276" customWidth="1"/>
    <col min="6403" max="6406" width="10.33203125" style="276" customWidth="1"/>
    <col min="6407" max="6407" width="11.77734375" style="276" customWidth="1"/>
    <col min="6408" max="6408" width="10.33203125" style="276" customWidth="1"/>
    <col min="6409" max="6409" width="10.109375" style="276" customWidth="1"/>
    <col min="6410" max="6410" width="9.33203125" style="276" customWidth="1"/>
    <col min="6411" max="6413" width="9.33203125" style="276" bestFit="1" customWidth="1"/>
    <col min="6414" max="6414" width="11.6640625" style="276" bestFit="1" customWidth="1"/>
    <col min="6415" max="6415" width="8.77734375" style="276"/>
    <col min="6416" max="6416" width="9.44140625" style="276" bestFit="1" customWidth="1"/>
    <col min="6417" max="6421" width="8.77734375" style="276"/>
    <col min="6422" max="6422" width="10.109375" style="276" bestFit="1" customWidth="1"/>
    <col min="6423" max="6423" width="9.44140625" style="276" bestFit="1" customWidth="1"/>
    <col min="6424" max="6424" width="8.77734375" style="276"/>
    <col min="6425" max="6425" width="10.109375" style="276" customWidth="1"/>
    <col min="6426" max="6426" width="8.77734375" style="276"/>
    <col min="6427" max="6427" width="10.44140625" style="276" customWidth="1"/>
    <col min="6428" max="6429" width="8.77734375" style="276"/>
    <col min="6430" max="6430" width="10.109375" style="276" customWidth="1"/>
    <col min="6431" max="6431" width="8.77734375" style="276"/>
    <col min="6432" max="6432" width="8.88671875" style="276" customWidth="1"/>
    <col min="6433" max="6433" width="9.21875" style="276" customWidth="1"/>
    <col min="6434" max="6434" width="10" style="276" customWidth="1"/>
    <col min="6435" max="6435" width="10.109375" style="276" customWidth="1"/>
    <col min="6436" max="6436" width="10" style="276" customWidth="1"/>
    <col min="6437" max="6437" width="9.77734375" style="276" customWidth="1"/>
    <col min="6438" max="6438" width="9.109375" style="276" customWidth="1"/>
    <col min="6439" max="6439" width="9.21875" style="276" customWidth="1"/>
    <col min="6440" max="6441" width="9.44140625" style="276" customWidth="1"/>
    <col min="6442" max="6442" width="9.33203125" style="276" customWidth="1"/>
    <col min="6443" max="6447" width="9.21875" style="276" customWidth="1"/>
    <col min="6448" max="6448" width="9.44140625" style="276" customWidth="1"/>
    <col min="6449" max="6449" width="9" style="276" customWidth="1"/>
    <col min="6450" max="6450" width="9.21875" style="276" customWidth="1"/>
    <col min="6451" max="6451" width="9.109375" style="276" customWidth="1"/>
    <col min="6452" max="6452" width="8.6640625" style="276" customWidth="1"/>
    <col min="6453" max="6453" width="8.88671875" style="276" customWidth="1"/>
    <col min="6454" max="6455" width="9" style="276" customWidth="1"/>
    <col min="6456" max="6456" width="9.109375" style="276" customWidth="1"/>
    <col min="6457" max="6457" width="9.33203125" style="276" customWidth="1"/>
    <col min="6458" max="6458" width="9" style="276" customWidth="1"/>
    <col min="6459" max="6459" width="8.6640625" style="276" customWidth="1"/>
    <col min="6460" max="6460" width="9" style="276" customWidth="1"/>
    <col min="6461" max="6461" width="9.109375" style="276" customWidth="1"/>
    <col min="6462" max="6462" width="9.21875" style="276" customWidth="1"/>
    <col min="6463" max="6464" width="9.109375" style="276" customWidth="1"/>
    <col min="6465" max="6465" width="10.5546875" style="276" customWidth="1"/>
    <col min="6466" max="6466" width="10.44140625" style="276" customWidth="1"/>
    <col min="6467" max="6468" width="10.77734375" style="276" customWidth="1"/>
    <col min="6469" max="6469" width="10" style="276" customWidth="1"/>
    <col min="6470" max="6471" width="10.21875" style="276" customWidth="1"/>
    <col min="6472" max="6472" width="10.44140625" style="276" customWidth="1"/>
    <col min="6473" max="6473" width="10.33203125" style="276" customWidth="1"/>
    <col min="6474" max="6474" width="11.5546875" style="276" customWidth="1"/>
    <col min="6475" max="6475" width="12" style="276" customWidth="1"/>
    <col min="6476" max="6476" width="12.21875" style="276" customWidth="1"/>
    <col min="6477" max="6477" width="12.44140625" style="276" customWidth="1"/>
    <col min="6478" max="6478" width="12" style="276" customWidth="1"/>
    <col min="6479" max="6479" width="11.88671875" style="276" customWidth="1"/>
    <col min="6480" max="6480" width="11.109375" style="276" customWidth="1"/>
    <col min="6481" max="6481" width="10" style="276" customWidth="1"/>
    <col min="6482" max="6482" width="9.77734375" style="276" customWidth="1"/>
    <col min="6483" max="6483" width="9.6640625" style="276" customWidth="1"/>
    <col min="6484" max="6484" width="9" style="276" customWidth="1"/>
    <col min="6485" max="6485" width="9.33203125" style="276" customWidth="1"/>
    <col min="6486" max="6486" width="9.77734375" style="276" customWidth="1"/>
    <col min="6487" max="6487" width="10" style="276" customWidth="1"/>
    <col min="6488" max="6488" width="10.109375" style="276" customWidth="1"/>
    <col min="6489" max="6489" width="9.88671875" style="276" customWidth="1"/>
    <col min="6490" max="6491" width="10.109375" style="276" customWidth="1"/>
    <col min="6492" max="6492" width="10.77734375" style="276" customWidth="1"/>
    <col min="6493" max="6493" width="11" style="276" customWidth="1"/>
    <col min="6494" max="6494" width="10.88671875" style="276" customWidth="1"/>
    <col min="6495" max="6495" width="10.77734375" style="276" customWidth="1"/>
    <col min="6496" max="6496" width="10.6640625" style="276" customWidth="1"/>
    <col min="6497" max="6497" width="10.33203125" style="276" customWidth="1"/>
    <col min="6498" max="6498" width="10.77734375" style="276" customWidth="1"/>
    <col min="6499" max="6499" width="10.44140625" style="276" customWidth="1"/>
    <col min="6500" max="6500" width="9.21875" style="276" customWidth="1"/>
    <col min="6501" max="6502" width="9.109375" style="276" customWidth="1"/>
    <col min="6503" max="6503" width="9.33203125" style="276" customWidth="1"/>
    <col min="6504" max="6504" width="9.21875" style="276" customWidth="1"/>
    <col min="6505" max="6506" width="9.6640625" style="276" customWidth="1"/>
    <col min="6507" max="6507" width="10.109375" style="276" customWidth="1"/>
    <col min="6508" max="6508" width="10.77734375" style="276" customWidth="1"/>
    <col min="6509" max="6656" width="8.77734375" style="276"/>
    <col min="6657" max="6657" width="16.77734375" style="276" customWidth="1"/>
    <col min="6658" max="6658" width="18.6640625" style="276" customWidth="1"/>
    <col min="6659" max="6662" width="10.33203125" style="276" customWidth="1"/>
    <col min="6663" max="6663" width="11.77734375" style="276" customWidth="1"/>
    <col min="6664" max="6664" width="10.33203125" style="276" customWidth="1"/>
    <col min="6665" max="6665" width="10.109375" style="276" customWidth="1"/>
    <col min="6666" max="6666" width="9.33203125" style="276" customWidth="1"/>
    <col min="6667" max="6669" width="9.33203125" style="276" bestFit="1" customWidth="1"/>
    <col min="6670" max="6670" width="11.6640625" style="276" bestFit="1" customWidth="1"/>
    <col min="6671" max="6671" width="8.77734375" style="276"/>
    <col min="6672" max="6672" width="9.44140625" style="276" bestFit="1" customWidth="1"/>
    <col min="6673" max="6677" width="8.77734375" style="276"/>
    <col min="6678" max="6678" width="10.109375" style="276" bestFit="1" customWidth="1"/>
    <col min="6679" max="6679" width="9.44140625" style="276" bestFit="1" customWidth="1"/>
    <col min="6680" max="6680" width="8.77734375" style="276"/>
    <col min="6681" max="6681" width="10.109375" style="276" customWidth="1"/>
    <col min="6682" max="6682" width="8.77734375" style="276"/>
    <col min="6683" max="6683" width="10.44140625" style="276" customWidth="1"/>
    <col min="6684" max="6685" width="8.77734375" style="276"/>
    <col min="6686" max="6686" width="10.109375" style="276" customWidth="1"/>
    <col min="6687" max="6687" width="8.77734375" style="276"/>
    <col min="6688" max="6688" width="8.88671875" style="276" customWidth="1"/>
    <col min="6689" max="6689" width="9.21875" style="276" customWidth="1"/>
    <col min="6690" max="6690" width="10" style="276" customWidth="1"/>
    <col min="6691" max="6691" width="10.109375" style="276" customWidth="1"/>
    <col min="6692" max="6692" width="10" style="276" customWidth="1"/>
    <col min="6693" max="6693" width="9.77734375" style="276" customWidth="1"/>
    <col min="6694" max="6694" width="9.109375" style="276" customWidth="1"/>
    <col min="6695" max="6695" width="9.21875" style="276" customWidth="1"/>
    <col min="6696" max="6697" width="9.44140625" style="276" customWidth="1"/>
    <col min="6698" max="6698" width="9.33203125" style="276" customWidth="1"/>
    <col min="6699" max="6703" width="9.21875" style="276" customWidth="1"/>
    <col min="6704" max="6704" width="9.44140625" style="276" customWidth="1"/>
    <col min="6705" max="6705" width="9" style="276" customWidth="1"/>
    <col min="6706" max="6706" width="9.21875" style="276" customWidth="1"/>
    <col min="6707" max="6707" width="9.109375" style="276" customWidth="1"/>
    <col min="6708" max="6708" width="8.6640625" style="276" customWidth="1"/>
    <col min="6709" max="6709" width="8.88671875" style="276" customWidth="1"/>
    <col min="6710" max="6711" width="9" style="276" customWidth="1"/>
    <col min="6712" max="6712" width="9.109375" style="276" customWidth="1"/>
    <col min="6713" max="6713" width="9.33203125" style="276" customWidth="1"/>
    <col min="6714" max="6714" width="9" style="276" customWidth="1"/>
    <col min="6715" max="6715" width="8.6640625" style="276" customWidth="1"/>
    <col min="6716" max="6716" width="9" style="276" customWidth="1"/>
    <col min="6717" max="6717" width="9.109375" style="276" customWidth="1"/>
    <col min="6718" max="6718" width="9.21875" style="276" customWidth="1"/>
    <col min="6719" max="6720" width="9.109375" style="276" customWidth="1"/>
    <col min="6721" max="6721" width="10.5546875" style="276" customWidth="1"/>
    <col min="6722" max="6722" width="10.44140625" style="276" customWidth="1"/>
    <col min="6723" max="6724" width="10.77734375" style="276" customWidth="1"/>
    <col min="6725" max="6725" width="10" style="276" customWidth="1"/>
    <col min="6726" max="6727" width="10.21875" style="276" customWidth="1"/>
    <col min="6728" max="6728" width="10.44140625" style="276" customWidth="1"/>
    <col min="6729" max="6729" width="10.33203125" style="276" customWidth="1"/>
    <col min="6730" max="6730" width="11.5546875" style="276" customWidth="1"/>
    <col min="6731" max="6731" width="12" style="276" customWidth="1"/>
    <col min="6732" max="6732" width="12.21875" style="276" customWidth="1"/>
    <col min="6733" max="6733" width="12.44140625" style="276" customWidth="1"/>
    <col min="6734" max="6734" width="12" style="276" customWidth="1"/>
    <col min="6735" max="6735" width="11.88671875" style="276" customWidth="1"/>
    <col min="6736" max="6736" width="11.109375" style="276" customWidth="1"/>
    <col min="6737" max="6737" width="10" style="276" customWidth="1"/>
    <col min="6738" max="6738" width="9.77734375" style="276" customWidth="1"/>
    <col min="6739" max="6739" width="9.6640625" style="276" customWidth="1"/>
    <col min="6740" max="6740" width="9" style="276" customWidth="1"/>
    <col min="6741" max="6741" width="9.33203125" style="276" customWidth="1"/>
    <col min="6742" max="6742" width="9.77734375" style="276" customWidth="1"/>
    <col min="6743" max="6743" width="10" style="276" customWidth="1"/>
    <col min="6744" max="6744" width="10.109375" style="276" customWidth="1"/>
    <col min="6745" max="6745" width="9.88671875" style="276" customWidth="1"/>
    <col min="6746" max="6747" width="10.109375" style="276" customWidth="1"/>
    <col min="6748" max="6748" width="10.77734375" style="276" customWidth="1"/>
    <col min="6749" max="6749" width="11" style="276" customWidth="1"/>
    <col min="6750" max="6750" width="10.88671875" style="276" customWidth="1"/>
    <col min="6751" max="6751" width="10.77734375" style="276" customWidth="1"/>
    <col min="6752" max="6752" width="10.6640625" style="276" customWidth="1"/>
    <col min="6753" max="6753" width="10.33203125" style="276" customWidth="1"/>
    <col min="6754" max="6754" width="10.77734375" style="276" customWidth="1"/>
    <col min="6755" max="6755" width="10.44140625" style="276" customWidth="1"/>
    <col min="6756" max="6756" width="9.21875" style="276" customWidth="1"/>
    <col min="6757" max="6758" width="9.109375" style="276" customWidth="1"/>
    <col min="6759" max="6759" width="9.33203125" style="276" customWidth="1"/>
    <col min="6760" max="6760" width="9.21875" style="276" customWidth="1"/>
    <col min="6761" max="6762" width="9.6640625" style="276" customWidth="1"/>
    <col min="6763" max="6763" width="10.109375" style="276" customWidth="1"/>
    <col min="6764" max="6764" width="10.77734375" style="276" customWidth="1"/>
    <col min="6765" max="6912" width="8.77734375" style="276"/>
    <col min="6913" max="6913" width="16.77734375" style="276" customWidth="1"/>
    <col min="6914" max="6914" width="18.6640625" style="276" customWidth="1"/>
    <col min="6915" max="6918" width="10.33203125" style="276" customWidth="1"/>
    <col min="6919" max="6919" width="11.77734375" style="276" customWidth="1"/>
    <col min="6920" max="6920" width="10.33203125" style="276" customWidth="1"/>
    <col min="6921" max="6921" width="10.109375" style="276" customWidth="1"/>
    <col min="6922" max="6922" width="9.33203125" style="276" customWidth="1"/>
    <col min="6923" max="6925" width="9.33203125" style="276" bestFit="1" customWidth="1"/>
    <col min="6926" max="6926" width="11.6640625" style="276" bestFit="1" customWidth="1"/>
    <col min="6927" max="6927" width="8.77734375" style="276"/>
    <col min="6928" max="6928" width="9.44140625" style="276" bestFit="1" customWidth="1"/>
    <col min="6929" max="6933" width="8.77734375" style="276"/>
    <col min="6934" max="6934" width="10.109375" style="276" bestFit="1" customWidth="1"/>
    <col min="6935" max="6935" width="9.44140625" style="276" bestFit="1" customWidth="1"/>
    <col min="6936" max="6936" width="8.77734375" style="276"/>
    <col min="6937" max="6937" width="10.109375" style="276" customWidth="1"/>
    <col min="6938" max="6938" width="8.77734375" style="276"/>
    <col min="6939" max="6939" width="10.44140625" style="276" customWidth="1"/>
    <col min="6940" max="6941" width="8.77734375" style="276"/>
    <col min="6942" max="6942" width="10.109375" style="276" customWidth="1"/>
    <col min="6943" max="6943" width="8.77734375" style="276"/>
    <col min="6944" max="6944" width="8.88671875" style="276" customWidth="1"/>
    <col min="6945" max="6945" width="9.21875" style="276" customWidth="1"/>
    <col min="6946" max="6946" width="10" style="276" customWidth="1"/>
    <col min="6947" max="6947" width="10.109375" style="276" customWidth="1"/>
    <col min="6948" max="6948" width="10" style="276" customWidth="1"/>
    <col min="6949" max="6949" width="9.77734375" style="276" customWidth="1"/>
    <col min="6950" max="6950" width="9.109375" style="276" customWidth="1"/>
    <col min="6951" max="6951" width="9.21875" style="276" customWidth="1"/>
    <col min="6952" max="6953" width="9.44140625" style="276" customWidth="1"/>
    <col min="6954" max="6954" width="9.33203125" style="276" customWidth="1"/>
    <col min="6955" max="6959" width="9.21875" style="276" customWidth="1"/>
    <col min="6960" max="6960" width="9.44140625" style="276" customWidth="1"/>
    <col min="6961" max="6961" width="9" style="276" customWidth="1"/>
    <col min="6962" max="6962" width="9.21875" style="276" customWidth="1"/>
    <col min="6963" max="6963" width="9.109375" style="276" customWidth="1"/>
    <col min="6964" max="6964" width="8.6640625" style="276" customWidth="1"/>
    <col min="6965" max="6965" width="8.88671875" style="276" customWidth="1"/>
    <col min="6966" max="6967" width="9" style="276" customWidth="1"/>
    <col min="6968" max="6968" width="9.109375" style="276" customWidth="1"/>
    <col min="6969" max="6969" width="9.33203125" style="276" customWidth="1"/>
    <col min="6970" max="6970" width="9" style="276" customWidth="1"/>
    <col min="6971" max="6971" width="8.6640625" style="276" customWidth="1"/>
    <col min="6972" max="6972" width="9" style="276" customWidth="1"/>
    <col min="6973" max="6973" width="9.109375" style="276" customWidth="1"/>
    <col min="6974" max="6974" width="9.21875" style="276" customWidth="1"/>
    <col min="6975" max="6976" width="9.109375" style="276" customWidth="1"/>
    <col min="6977" max="6977" width="10.5546875" style="276" customWidth="1"/>
    <col min="6978" max="6978" width="10.44140625" style="276" customWidth="1"/>
    <col min="6979" max="6980" width="10.77734375" style="276" customWidth="1"/>
    <col min="6981" max="6981" width="10" style="276" customWidth="1"/>
    <col min="6982" max="6983" width="10.21875" style="276" customWidth="1"/>
    <col min="6984" max="6984" width="10.44140625" style="276" customWidth="1"/>
    <col min="6985" max="6985" width="10.33203125" style="276" customWidth="1"/>
    <col min="6986" max="6986" width="11.5546875" style="276" customWidth="1"/>
    <col min="6987" max="6987" width="12" style="276" customWidth="1"/>
    <col min="6988" max="6988" width="12.21875" style="276" customWidth="1"/>
    <col min="6989" max="6989" width="12.44140625" style="276" customWidth="1"/>
    <col min="6990" max="6990" width="12" style="276" customWidth="1"/>
    <col min="6991" max="6991" width="11.88671875" style="276" customWidth="1"/>
    <col min="6992" max="6992" width="11.109375" style="276" customWidth="1"/>
    <col min="6993" max="6993" width="10" style="276" customWidth="1"/>
    <col min="6994" max="6994" width="9.77734375" style="276" customWidth="1"/>
    <col min="6995" max="6995" width="9.6640625" style="276" customWidth="1"/>
    <col min="6996" max="6996" width="9" style="276" customWidth="1"/>
    <col min="6997" max="6997" width="9.33203125" style="276" customWidth="1"/>
    <col min="6998" max="6998" width="9.77734375" style="276" customWidth="1"/>
    <col min="6999" max="6999" width="10" style="276" customWidth="1"/>
    <col min="7000" max="7000" width="10.109375" style="276" customWidth="1"/>
    <col min="7001" max="7001" width="9.88671875" style="276" customWidth="1"/>
    <col min="7002" max="7003" width="10.109375" style="276" customWidth="1"/>
    <col min="7004" max="7004" width="10.77734375" style="276" customWidth="1"/>
    <col min="7005" max="7005" width="11" style="276" customWidth="1"/>
    <col min="7006" max="7006" width="10.88671875" style="276" customWidth="1"/>
    <col min="7007" max="7007" width="10.77734375" style="276" customWidth="1"/>
    <col min="7008" max="7008" width="10.6640625" style="276" customWidth="1"/>
    <col min="7009" max="7009" width="10.33203125" style="276" customWidth="1"/>
    <col min="7010" max="7010" width="10.77734375" style="276" customWidth="1"/>
    <col min="7011" max="7011" width="10.44140625" style="276" customWidth="1"/>
    <col min="7012" max="7012" width="9.21875" style="276" customWidth="1"/>
    <col min="7013" max="7014" width="9.109375" style="276" customWidth="1"/>
    <col min="7015" max="7015" width="9.33203125" style="276" customWidth="1"/>
    <col min="7016" max="7016" width="9.21875" style="276" customWidth="1"/>
    <col min="7017" max="7018" width="9.6640625" style="276" customWidth="1"/>
    <col min="7019" max="7019" width="10.109375" style="276" customWidth="1"/>
    <col min="7020" max="7020" width="10.77734375" style="276" customWidth="1"/>
    <col min="7021" max="7168" width="8.77734375" style="276"/>
    <col min="7169" max="7169" width="16.77734375" style="276" customWidth="1"/>
    <col min="7170" max="7170" width="18.6640625" style="276" customWidth="1"/>
    <col min="7171" max="7174" width="10.33203125" style="276" customWidth="1"/>
    <col min="7175" max="7175" width="11.77734375" style="276" customWidth="1"/>
    <col min="7176" max="7176" width="10.33203125" style="276" customWidth="1"/>
    <col min="7177" max="7177" width="10.109375" style="276" customWidth="1"/>
    <col min="7178" max="7178" width="9.33203125" style="276" customWidth="1"/>
    <col min="7179" max="7181" width="9.33203125" style="276" bestFit="1" customWidth="1"/>
    <col min="7182" max="7182" width="11.6640625" style="276" bestFit="1" customWidth="1"/>
    <col min="7183" max="7183" width="8.77734375" style="276"/>
    <col min="7184" max="7184" width="9.44140625" style="276" bestFit="1" customWidth="1"/>
    <col min="7185" max="7189" width="8.77734375" style="276"/>
    <col min="7190" max="7190" width="10.109375" style="276" bestFit="1" customWidth="1"/>
    <col min="7191" max="7191" width="9.44140625" style="276" bestFit="1" customWidth="1"/>
    <col min="7192" max="7192" width="8.77734375" style="276"/>
    <col min="7193" max="7193" width="10.109375" style="276" customWidth="1"/>
    <col min="7194" max="7194" width="8.77734375" style="276"/>
    <col min="7195" max="7195" width="10.44140625" style="276" customWidth="1"/>
    <col min="7196" max="7197" width="8.77734375" style="276"/>
    <col min="7198" max="7198" width="10.109375" style="276" customWidth="1"/>
    <col min="7199" max="7199" width="8.77734375" style="276"/>
    <col min="7200" max="7200" width="8.88671875" style="276" customWidth="1"/>
    <col min="7201" max="7201" width="9.21875" style="276" customWidth="1"/>
    <col min="7202" max="7202" width="10" style="276" customWidth="1"/>
    <col min="7203" max="7203" width="10.109375" style="276" customWidth="1"/>
    <col min="7204" max="7204" width="10" style="276" customWidth="1"/>
    <col min="7205" max="7205" width="9.77734375" style="276" customWidth="1"/>
    <col min="7206" max="7206" width="9.109375" style="276" customWidth="1"/>
    <col min="7207" max="7207" width="9.21875" style="276" customWidth="1"/>
    <col min="7208" max="7209" width="9.44140625" style="276" customWidth="1"/>
    <col min="7210" max="7210" width="9.33203125" style="276" customWidth="1"/>
    <col min="7211" max="7215" width="9.21875" style="276" customWidth="1"/>
    <col min="7216" max="7216" width="9.44140625" style="276" customWidth="1"/>
    <col min="7217" max="7217" width="9" style="276" customWidth="1"/>
    <col min="7218" max="7218" width="9.21875" style="276" customWidth="1"/>
    <col min="7219" max="7219" width="9.109375" style="276" customWidth="1"/>
    <col min="7220" max="7220" width="8.6640625" style="276" customWidth="1"/>
    <col min="7221" max="7221" width="8.88671875" style="276" customWidth="1"/>
    <col min="7222" max="7223" width="9" style="276" customWidth="1"/>
    <col min="7224" max="7224" width="9.109375" style="276" customWidth="1"/>
    <col min="7225" max="7225" width="9.33203125" style="276" customWidth="1"/>
    <col min="7226" max="7226" width="9" style="276" customWidth="1"/>
    <col min="7227" max="7227" width="8.6640625" style="276" customWidth="1"/>
    <col min="7228" max="7228" width="9" style="276" customWidth="1"/>
    <col min="7229" max="7229" width="9.109375" style="276" customWidth="1"/>
    <col min="7230" max="7230" width="9.21875" style="276" customWidth="1"/>
    <col min="7231" max="7232" width="9.109375" style="276" customWidth="1"/>
    <col min="7233" max="7233" width="10.5546875" style="276" customWidth="1"/>
    <col min="7234" max="7234" width="10.44140625" style="276" customWidth="1"/>
    <col min="7235" max="7236" width="10.77734375" style="276" customWidth="1"/>
    <col min="7237" max="7237" width="10" style="276" customWidth="1"/>
    <col min="7238" max="7239" width="10.21875" style="276" customWidth="1"/>
    <col min="7240" max="7240" width="10.44140625" style="276" customWidth="1"/>
    <col min="7241" max="7241" width="10.33203125" style="276" customWidth="1"/>
    <col min="7242" max="7242" width="11.5546875" style="276" customWidth="1"/>
    <col min="7243" max="7243" width="12" style="276" customWidth="1"/>
    <col min="7244" max="7244" width="12.21875" style="276" customWidth="1"/>
    <col min="7245" max="7245" width="12.44140625" style="276" customWidth="1"/>
    <col min="7246" max="7246" width="12" style="276" customWidth="1"/>
    <col min="7247" max="7247" width="11.88671875" style="276" customWidth="1"/>
    <col min="7248" max="7248" width="11.109375" style="276" customWidth="1"/>
    <col min="7249" max="7249" width="10" style="276" customWidth="1"/>
    <col min="7250" max="7250" width="9.77734375" style="276" customWidth="1"/>
    <col min="7251" max="7251" width="9.6640625" style="276" customWidth="1"/>
    <col min="7252" max="7252" width="9" style="276" customWidth="1"/>
    <col min="7253" max="7253" width="9.33203125" style="276" customWidth="1"/>
    <col min="7254" max="7254" width="9.77734375" style="276" customWidth="1"/>
    <col min="7255" max="7255" width="10" style="276" customWidth="1"/>
    <col min="7256" max="7256" width="10.109375" style="276" customWidth="1"/>
    <col min="7257" max="7257" width="9.88671875" style="276" customWidth="1"/>
    <col min="7258" max="7259" width="10.109375" style="276" customWidth="1"/>
    <col min="7260" max="7260" width="10.77734375" style="276" customWidth="1"/>
    <col min="7261" max="7261" width="11" style="276" customWidth="1"/>
    <col min="7262" max="7262" width="10.88671875" style="276" customWidth="1"/>
    <col min="7263" max="7263" width="10.77734375" style="276" customWidth="1"/>
    <col min="7264" max="7264" width="10.6640625" style="276" customWidth="1"/>
    <col min="7265" max="7265" width="10.33203125" style="276" customWidth="1"/>
    <col min="7266" max="7266" width="10.77734375" style="276" customWidth="1"/>
    <col min="7267" max="7267" width="10.44140625" style="276" customWidth="1"/>
    <col min="7268" max="7268" width="9.21875" style="276" customWidth="1"/>
    <col min="7269" max="7270" width="9.109375" style="276" customWidth="1"/>
    <col min="7271" max="7271" width="9.33203125" style="276" customWidth="1"/>
    <col min="7272" max="7272" width="9.21875" style="276" customWidth="1"/>
    <col min="7273" max="7274" width="9.6640625" style="276" customWidth="1"/>
    <col min="7275" max="7275" width="10.109375" style="276" customWidth="1"/>
    <col min="7276" max="7276" width="10.77734375" style="276" customWidth="1"/>
    <col min="7277" max="7424" width="8.77734375" style="276"/>
    <col min="7425" max="7425" width="16.77734375" style="276" customWidth="1"/>
    <col min="7426" max="7426" width="18.6640625" style="276" customWidth="1"/>
    <col min="7427" max="7430" width="10.33203125" style="276" customWidth="1"/>
    <col min="7431" max="7431" width="11.77734375" style="276" customWidth="1"/>
    <col min="7432" max="7432" width="10.33203125" style="276" customWidth="1"/>
    <col min="7433" max="7433" width="10.109375" style="276" customWidth="1"/>
    <col min="7434" max="7434" width="9.33203125" style="276" customWidth="1"/>
    <col min="7435" max="7437" width="9.33203125" style="276" bestFit="1" customWidth="1"/>
    <col min="7438" max="7438" width="11.6640625" style="276" bestFit="1" customWidth="1"/>
    <col min="7439" max="7439" width="8.77734375" style="276"/>
    <col min="7440" max="7440" width="9.44140625" style="276" bestFit="1" customWidth="1"/>
    <col min="7441" max="7445" width="8.77734375" style="276"/>
    <col min="7446" max="7446" width="10.109375" style="276" bestFit="1" customWidth="1"/>
    <col min="7447" max="7447" width="9.44140625" style="276" bestFit="1" customWidth="1"/>
    <col min="7448" max="7448" width="8.77734375" style="276"/>
    <col min="7449" max="7449" width="10.109375" style="276" customWidth="1"/>
    <col min="7450" max="7450" width="8.77734375" style="276"/>
    <col min="7451" max="7451" width="10.44140625" style="276" customWidth="1"/>
    <col min="7452" max="7453" width="8.77734375" style="276"/>
    <col min="7454" max="7454" width="10.109375" style="276" customWidth="1"/>
    <col min="7455" max="7455" width="8.77734375" style="276"/>
    <col min="7456" max="7456" width="8.88671875" style="276" customWidth="1"/>
    <col min="7457" max="7457" width="9.21875" style="276" customWidth="1"/>
    <col min="7458" max="7458" width="10" style="276" customWidth="1"/>
    <col min="7459" max="7459" width="10.109375" style="276" customWidth="1"/>
    <col min="7460" max="7460" width="10" style="276" customWidth="1"/>
    <col min="7461" max="7461" width="9.77734375" style="276" customWidth="1"/>
    <col min="7462" max="7462" width="9.109375" style="276" customWidth="1"/>
    <col min="7463" max="7463" width="9.21875" style="276" customWidth="1"/>
    <col min="7464" max="7465" width="9.44140625" style="276" customWidth="1"/>
    <col min="7466" max="7466" width="9.33203125" style="276" customWidth="1"/>
    <col min="7467" max="7471" width="9.21875" style="276" customWidth="1"/>
    <col min="7472" max="7472" width="9.44140625" style="276" customWidth="1"/>
    <col min="7473" max="7473" width="9" style="276" customWidth="1"/>
    <col min="7474" max="7474" width="9.21875" style="276" customWidth="1"/>
    <col min="7475" max="7475" width="9.109375" style="276" customWidth="1"/>
    <col min="7476" max="7476" width="8.6640625" style="276" customWidth="1"/>
    <col min="7477" max="7477" width="8.88671875" style="276" customWidth="1"/>
    <col min="7478" max="7479" width="9" style="276" customWidth="1"/>
    <col min="7480" max="7480" width="9.109375" style="276" customWidth="1"/>
    <col min="7481" max="7481" width="9.33203125" style="276" customWidth="1"/>
    <col min="7482" max="7482" width="9" style="276" customWidth="1"/>
    <col min="7483" max="7483" width="8.6640625" style="276" customWidth="1"/>
    <col min="7484" max="7484" width="9" style="276" customWidth="1"/>
    <col min="7485" max="7485" width="9.109375" style="276" customWidth="1"/>
    <col min="7486" max="7486" width="9.21875" style="276" customWidth="1"/>
    <col min="7487" max="7488" width="9.109375" style="276" customWidth="1"/>
    <col min="7489" max="7489" width="10.5546875" style="276" customWidth="1"/>
    <col min="7490" max="7490" width="10.44140625" style="276" customWidth="1"/>
    <col min="7491" max="7492" width="10.77734375" style="276" customWidth="1"/>
    <col min="7493" max="7493" width="10" style="276" customWidth="1"/>
    <col min="7494" max="7495" width="10.21875" style="276" customWidth="1"/>
    <col min="7496" max="7496" width="10.44140625" style="276" customWidth="1"/>
    <col min="7497" max="7497" width="10.33203125" style="276" customWidth="1"/>
    <col min="7498" max="7498" width="11.5546875" style="276" customWidth="1"/>
    <col min="7499" max="7499" width="12" style="276" customWidth="1"/>
    <col min="7500" max="7500" width="12.21875" style="276" customWidth="1"/>
    <col min="7501" max="7501" width="12.44140625" style="276" customWidth="1"/>
    <col min="7502" max="7502" width="12" style="276" customWidth="1"/>
    <col min="7503" max="7503" width="11.88671875" style="276" customWidth="1"/>
    <col min="7504" max="7504" width="11.109375" style="276" customWidth="1"/>
    <col min="7505" max="7505" width="10" style="276" customWidth="1"/>
    <col min="7506" max="7506" width="9.77734375" style="276" customWidth="1"/>
    <col min="7507" max="7507" width="9.6640625" style="276" customWidth="1"/>
    <col min="7508" max="7508" width="9" style="276" customWidth="1"/>
    <col min="7509" max="7509" width="9.33203125" style="276" customWidth="1"/>
    <col min="7510" max="7510" width="9.77734375" style="276" customWidth="1"/>
    <col min="7511" max="7511" width="10" style="276" customWidth="1"/>
    <col min="7512" max="7512" width="10.109375" style="276" customWidth="1"/>
    <col min="7513" max="7513" width="9.88671875" style="276" customWidth="1"/>
    <col min="7514" max="7515" width="10.109375" style="276" customWidth="1"/>
    <col min="7516" max="7516" width="10.77734375" style="276" customWidth="1"/>
    <col min="7517" max="7517" width="11" style="276" customWidth="1"/>
    <col min="7518" max="7518" width="10.88671875" style="276" customWidth="1"/>
    <col min="7519" max="7519" width="10.77734375" style="276" customWidth="1"/>
    <col min="7520" max="7520" width="10.6640625" style="276" customWidth="1"/>
    <col min="7521" max="7521" width="10.33203125" style="276" customWidth="1"/>
    <col min="7522" max="7522" width="10.77734375" style="276" customWidth="1"/>
    <col min="7523" max="7523" width="10.44140625" style="276" customWidth="1"/>
    <col min="7524" max="7524" width="9.21875" style="276" customWidth="1"/>
    <col min="7525" max="7526" width="9.109375" style="276" customWidth="1"/>
    <col min="7527" max="7527" width="9.33203125" style="276" customWidth="1"/>
    <col min="7528" max="7528" width="9.21875" style="276" customWidth="1"/>
    <col min="7529" max="7530" width="9.6640625" style="276" customWidth="1"/>
    <col min="7531" max="7531" width="10.109375" style="276" customWidth="1"/>
    <col min="7532" max="7532" width="10.77734375" style="276" customWidth="1"/>
    <col min="7533" max="7680" width="8.77734375" style="276"/>
    <col min="7681" max="7681" width="16.77734375" style="276" customWidth="1"/>
    <col min="7682" max="7682" width="18.6640625" style="276" customWidth="1"/>
    <col min="7683" max="7686" width="10.33203125" style="276" customWidth="1"/>
    <col min="7687" max="7687" width="11.77734375" style="276" customWidth="1"/>
    <col min="7688" max="7688" width="10.33203125" style="276" customWidth="1"/>
    <col min="7689" max="7689" width="10.109375" style="276" customWidth="1"/>
    <col min="7690" max="7690" width="9.33203125" style="276" customWidth="1"/>
    <col min="7691" max="7693" width="9.33203125" style="276" bestFit="1" customWidth="1"/>
    <col min="7694" max="7694" width="11.6640625" style="276" bestFit="1" customWidth="1"/>
    <col min="7695" max="7695" width="8.77734375" style="276"/>
    <col min="7696" max="7696" width="9.44140625" style="276" bestFit="1" customWidth="1"/>
    <col min="7697" max="7701" width="8.77734375" style="276"/>
    <col min="7702" max="7702" width="10.109375" style="276" bestFit="1" customWidth="1"/>
    <col min="7703" max="7703" width="9.44140625" style="276" bestFit="1" customWidth="1"/>
    <col min="7704" max="7704" width="8.77734375" style="276"/>
    <col min="7705" max="7705" width="10.109375" style="276" customWidth="1"/>
    <col min="7706" max="7706" width="8.77734375" style="276"/>
    <col min="7707" max="7707" width="10.44140625" style="276" customWidth="1"/>
    <col min="7708" max="7709" width="8.77734375" style="276"/>
    <col min="7710" max="7710" width="10.109375" style="276" customWidth="1"/>
    <col min="7711" max="7711" width="8.77734375" style="276"/>
    <col min="7712" max="7712" width="8.88671875" style="276" customWidth="1"/>
    <col min="7713" max="7713" width="9.21875" style="276" customWidth="1"/>
    <col min="7714" max="7714" width="10" style="276" customWidth="1"/>
    <col min="7715" max="7715" width="10.109375" style="276" customWidth="1"/>
    <col min="7716" max="7716" width="10" style="276" customWidth="1"/>
    <col min="7717" max="7717" width="9.77734375" style="276" customWidth="1"/>
    <col min="7718" max="7718" width="9.109375" style="276" customWidth="1"/>
    <col min="7719" max="7719" width="9.21875" style="276" customWidth="1"/>
    <col min="7720" max="7721" width="9.44140625" style="276" customWidth="1"/>
    <col min="7722" max="7722" width="9.33203125" style="276" customWidth="1"/>
    <col min="7723" max="7727" width="9.21875" style="276" customWidth="1"/>
    <col min="7728" max="7728" width="9.44140625" style="276" customWidth="1"/>
    <col min="7729" max="7729" width="9" style="276" customWidth="1"/>
    <col min="7730" max="7730" width="9.21875" style="276" customWidth="1"/>
    <col min="7731" max="7731" width="9.109375" style="276" customWidth="1"/>
    <col min="7732" max="7732" width="8.6640625" style="276" customWidth="1"/>
    <col min="7733" max="7733" width="8.88671875" style="276" customWidth="1"/>
    <col min="7734" max="7735" width="9" style="276" customWidth="1"/>
    <col min="7736" max="7736" width="9.109375" style="276" customWidth="1"/>
    <col min="7737" max="7737" width="9.33203125" style="276" customWidth="1"/>
    <col min="7738" max="7738" width="9" style="276" customWidth="1"/>
    <col min="7739" max="7739" width="8.6640625" style="276" customWidth="1"/>
    <col min="7740" max="7740" width="9" style="276" customWidth="1"/>
    <col min="7741" max="7741" width="9.109375" style="276" customWidth="1"/>
    <col min="7742" max="7742" width="9.21875" style="276" customWidth="1"/>
    <col min="7743" max="7744" width="9.109375" style="276" customWidth="1"/>
    <col min="7745" max="7745" width="10.5546875" style="276" customWidth="1"/>
    <col min="7746" max="7746" width="10.44140625" style="276" customWidth="1"/>
    <col min="7747" max="7748" width="10.77734375" style="276" customWidth="1"/>
    <col min="7749" max="7749" width="10" style="276" customWidth="1"/>
    <col min="7750" max="7751" width="10.21875" style="276" customWidth="1"/>
    <col min="7752" max="7752" width="10.44140625" style="276" customWidth="1"/>
    <col min="7753" max="7753" width="10.33203125" style="276" customWidth="1"/>
    <col min="7754" max="7754" width="11.5546875" style="276" customWidth="1"/>
    <col min="7755" max="7755" width="12" style="276" customWidth="1"/>
    <col min="7756" max="7756" width="12.21875" style="276" customWidth="1"/>
    <col min="7757" max="7757" width="12.44140625" style="276" customWidth="1"/>
    <col min="7758" max="7758" width="12" style="276" customWidth="1"/>
    <col min="7759" max="7759" width="11.88671875" style="276" customWidth="1"/>
    <col min="7760" max="7760" width="11.109375" style="276" customWidth="1"/>
    <col min="7761" max="7761" width="10" style="276" customWidth="1"/>
    <col min="7762" max="7762" width="9.77734375" style="276" customWidth="1"/>
    <col min="7763" max="7763" width="9.6640625" style="276" customWidth="1"/>
    <col min="7764" max="7764" width="9" style="276" customWidth="1"/>
    <col min="7765" max="7765" width="9.33203125" style="276" customWidth="1"/>
    <col min="7766" max="7766" width="9.77734375" style="276" customWidth="1"/>
    <col min="7767" max="7767" width="10" style="276" customWidth="1"/>
    <col min="7768" max="7768" width="10.109375" style="276" customWidth="1"/>
    <col min="7769" max="7769" width="9.88671875" style="276" customWidth="1"/>
    <col min="7770" max="7771" width="10.109375" style="276" customWidth="1"/>
    <col min="7772" max="7772" width="10.77734375" style="276" customWidth="1"/>
    <col min="7773" max="7773" width="11" style="276" customWidth="1"/>
    <col min="7774" max="7774" width="10.88671875" style="276" customWidth="1"/>
    <col min="7775" max="7775" width="10.77734375" style="276" customWidth="1"/>
    <col min="7776" max="7776" width="10.6640625" style="276" customWidth="1"/>
    <col min="7777" max="7777" width="10.33203125" style="276" customWidth="1"/>
    <col min="7778" max="7778" width="10.77734375" style="276" customWidth="1"/>
    <col min="7779" max="7779" width="10.44140625" style="276" customWidth="1"/>
    <col min="7780" max="7780" width="9.21875" style="276" customWidth="1"/>
    <col min="7781" max="7782" width="9.109375" style="276" customWidth="1"/>
    <col min="7783" max="7783" width="9.33203125" style="276" customWidth="1"/>
    <col min="7784" max="7784" width="9.21875" style="276" customWidth="1"/>
    <col min="7785" max="7786" width="9.6640625" style="276" customWidth="1"/>
    <col min="7787" max="7787" width="10.109375" style="276" customWidth="1"/>
    <col min="7788" max="7788" width="10.77734375" style="276" customWidth="1"/>
    <col min="7789" max="7936" width="8.77734375" style="276"/>
    <col min="7937" max="7937" width="16.77734375" style="276" customWidth="1"/>
    <col min="7938" max="7938" width="18.6640625" style="276" customWidth="1"/>
    <col min="7939" max="7942" width="10.33203125" style="276" customWidth="1"/>
    <col min="7943" max="7943" width="11.77734375" style="276" customWidth="1"/>
    <col min="7944" max="7944" width="10.33203125" style="276" customWidth="1"/>
    <col min="7945" max="7945" width="10.109375" style="276" customWidth="1"/>
    <col min="7946" max="7946" width="9.33203125" style="276" customWidth="1"/>
    <col min="7947" max="7949" width="9.33203125" style="276" bestFit="1" customWidth="1"/>
    <col min="7950" max="7950" width="11.6640625" style="276" bestFit="1" customWidth="1"/>
    <col min="7951" max="7951" width="8.77734375" style="276"/>
    <col min="7952" max="7952" width="9.44140625" style="276" bestFit="1" customWidth="1"/>
    <col min="7953" max="7957" width="8.77734375" style="276"/>
    <col min="7958" max="7958" width="10.109375" style="276" bestFit="1" customWidth="1"/>
    <col min="7959" max="7959" width="9.44140625" style="276" bestFit="1" customWidth="1"/>
    <col min="7960" max="7960" width="8.77734375" style="276"/>
    <col min="7961" max="7961" width="10.109375" style="276" customWidth="1"/>
    <col min="7962" max="7962" width="8.77734375" style="276"/>
    <col min="7963" max="7963" width="10.44140625" style="276" customWidth="1"/>
    <col min="7964" max="7965" width="8.77734375" style="276"/>
    <col min="7966" max="7966" width="10.109375" style="276" customWidth="1"/>
    <col min="7967" max="7967" width="8.77734375" style="276"/>
    <col min="7968" max="7968" width="8.88671875" style="276" customWidth="1"/>
    <col min="7969" max="7969" width="9.21875" style="276" customWidth="1"/>
    <col min="7970" max="7970" width="10" style="276" customWidth="1"/>
    <col min="7971" max="7971" width="10.109375" style="276" customWidth="1"/>
    <col min="7972" max="7972" width="10" style="276" customWidth="1"/>
    <col min="7973" max="7973" width="9.77734375" style="276" customWidth="1"/>
    <col min="7974" max="7974" width="9.109375" style="276" customWidth="1"/>
    <col min="7975" max="7975" width="9.21875" style="276" customWidth="1"/>
    <col min="7976" max="7977" width="9.44140625" style="276" customWidth="1"/>
    <col min="7978" max="7978" width="9.33203125" style="276" customWidth="1"/>
    <col min="7979" max="7983" width="9.21875" style="276" customWidth="1"/>
    <col min="7984" max="7984" width="9.44140625" style="276" customWidth="1"/>
    <col min="7985" max="7985" width="9" style="276" customWidth="1"/>
    <col min="7986" max="7986" width="9.21875" style="276" customWidth="1"/>
    <col min="7987" max="7987" width="9.109375" style="276" customWidth="1"/>
    <col min="7988" max="7988" width="8.6640625" style="276" customWidth="1"/>
    <col min="7989" max="7989" width="8.88671875" style="276" customWidth="1"/>
    <col min="7990" max="7991" width="9" style="276" customWidth="1"/>
    <col min="7992" max="7992" width="9.109375" style="276" customWidth="1"/>
    <col min="7993" max="7993" width="9.33203125" style="276" customWidth="1"/>
    <col min="7994" max="7994" width="9" style="276" customWidth="1"/>
    <col min="7995" max="7995" width="8.6640625" style="276" customWidth="1"/>
    <col min="7996" max="7996" width="9" style="276" customWidth="1"/>
    <col min="7997" max="7997" width="9.109375" style="276" customWidth="1"/>
    <col min="7998" max="7998" width="9.21875" style="276" customWidth="1"/>
    <col min="7999" max="8000" width="9.109375" style="276" customWidth="1"/>
    <col min="8001" max="8001" width="10.5546875" style="276" customWidth="1"/>
    <col min="8002" max="8002" width="10.44140625" style="276" customWidth="1"/>
    <col min="8003" max="8004" width="10.77734375" style="276" customWidth="1"/>
    <col min="8005" max="8005" width="10" style="276" customWidth="1"/>
    <col min="8006" max="8007" width="10.21875" style="276" customWidth="1"/>
    <col min="8008" max="8008" width="10.44140625" style="276" customWidth="1"/>
    <col min="8009" max="8009" width="10.33203125" style="276" customWidth="1"/>
    <col min="8010" max="8010" width="11.5546875" style="276" customWidth="1"/>
    <col min="8011" max="8011" width="12" style="276" customWidth="1"/>
    <col min="8012" max="8012" width="12.21875" style="276" customWidth="1"/>
    <col min="8013" max="8013" width="12.44140625" style="276" customWidth="1"/>
    <col min="8014" max="8014" width="12" style="276" customWidth="1"/>
    <col min="8015" max="8015" width="11.88671875" style="276" customWidth="1"/>
    <col min="8016" max="8016" width="11.109375" style="276" customWidth="1"/>
    <col min="8017" max="8017" width="10" style="276" customWidth="1"/>
    <col min="8018" max="8018" width="9.77734375" style="276" customWidth="1"/>
    <col min="8019" max="8019" width="9.6640625" style="276" customWidth="1"/>
    <col min="8020" max="8020" width="9" style="276" customWidth="1"/>
    <col min="8021" max="8021" width="9.33203125" style="276" customWidth="1"/>
    <col min="8022" max="8022" width="9.77734375" style="276" customWidth="1"/>
    <col min="8023" max="8023" width="10" style="276" customWidth="1"/>
    <col min="8024" max="8024" width="10.109375" style="276" customWidth="1"/>
    <col min="8025" max="8025" width="9.88671875" style="276" customWidth="1"/>
    <col min="8026" max="8027" width="10.109375" style="276" customWidth="1"/>
    <col min="8028" max="8028" width="10.77734375" style="276" customWidth="1"/>
    <col min="8029" max="8029" width="11" style="276" customWidth="1"/>
    <col min="8030" max="8030" width="10.88671875" style="276" customWidth="1"/>
    <col min="8031" max="8031" width="10.77734375" style="276" customWidth="1"/>
    <col min="8032" max="8032" width="10.6640625" style="276" customWidth="1"/>
    <col min="8033" max="8033" width="10.33203125" style="276" customWidth="1"/>
    <col min="8034" max="8034" width="10.77734375" style="276" customWidth="1"/>
    <col min="8035" max="8035" width="10.44140625" style="276" customWidth="1"/>
    <col min="8036" max="8036" width="9.21875" style="276" customWidth="1"/>
    <col min="8037" max="8038" width="9.109375" style="276" customWidth="1"/>
    <col min="8039" max="8039" width="9.33203125" style="276" customWidth="1"/>
    <col min="8040" max="8040" width="9.21875" style="276" customWidth="1"/>
    <col min="8041" max="8042" width="9.6640625" style="276" customWidth="1"/>
    <col min="8043" max="8043" width="10.109375" style="276" customWidth="1"/>
    <col min="8044" max="8044" width="10.77734375" style="276" customWidth="1"/>
    <col min="8045" max="8192" width="8.77734375" style="276"/>
    <col min="8193" max="8193" width="16.77734375" style="276" customWidth="1"/>
    <col min="8194" max="8194" width="18.6640625" style="276" customWidth="1"/>
    <col min="8195" max="8198" width="10.33203125" style="276" customWidth="1"/>
    <col min="8199" max="8199" width="11.77734375" style="276" customWidth="1"/>
    <col min="8200" max="8200" width="10.33203125" style="276" customWidth="1"/>
    <col min="8201" max="8201" width="10.109375" style="276" customWidth="1"/>
    <col min="8202" max="8202" width="9.33203125" style="276" customWidth="1"/>
    <col min="8203" max="8205" width="9.33203125" style="276" bestFit="1" customWidth="1"/>
    <col min="8206" max="8206" width="11.6640625" style="276" bestFit="1" customWidth="1"/>
    <col min="8207" max="8207" width="8.77734375" style="276"/>
    <col min="8208" max="8208" width="9.44140625" style="276" bestFit="1" customWidth="1"/>
    <col min="8209" max="8213" width="8.77734375" style="276"/>
    <col min="8214" max="8214" width="10.109375" style="276" bestFit="1" customWidth="1"/>
    <col min="8215" max="8215" width="9.44140625" style="276" bestFit="1" customWidth="1"/>
    <col min="8216" max="8216" width="8.77734375" style="276"/>
    <col min="8217" max="8217" width="10.109375" style="276" customWidth="1"/>
    <col min="8218" max="8218" width="8.77734375" style="276"/>
    <col min="8219" max="8219" width="10.44140625" style="276" customWidth="1"/>
    <col min="8220" max="8221" width="8.77734375" style="276"/>
    <col min="8222" max="8222" width="10.109375" style="276" customWidth="1"/>
    <col min="8223" max="8223" width="8.77734375" style="276"/>
    <col min="8224" max="8224" width="8.88671875" style="276" customWidth="1"/>
    <col min="8225" max="8225" width="9.21875" style="276" customWidth="1"/>
    <col min="8226" max="8226" width="10" style="276" customWidth="1"/>
    <col min="8227" max="8227" width="10.109375" style="276" customWidth="1"/>
    <col min="8228" max="8228" width="10" style="276" customWidth="1"/>
    <col min="8229" max="8229" width="9.77734375" style="276" customWidth="1"/>
    <col min="8230" max="8230" width="9.109375" style="276" customWidth="1"/>
    <col min="8231" max="8231" width="9.21875" style="276" customWidth="1"/>
    <col min="8232" max="8233" width="9.44140625" style="276" customWidth="1"/>
    <col min="8234" max="8234" width="9.33203125" style="276" customWidth="1"/>
    <col min="8235" max="8239" width="9.21875" style="276" customWidth="1"/>
    <col min="8240" max="8240" width="9.44140625" style="276" customWidth="1"/>
    <col min="8241" max="8241" width="9" style="276" customWidth="1"/>
    <col min="8242" max="8242" width="9.21875" style="276" customWidth="1"/>
    <col min="8243" max="8243" width="9.109375" style="276" customWidth="1"/>
    <col min="8244" max="8244" width="8.6640625" style="276" customWidth="1"/>
    <col min="8245" max="8245" width="8.88671875" style="276" customWidth="1"/>
    <col min="8246" max="8247" width="9" style="276" customWidth="1"/>
    <col min="8248" max="8248" width="9.109375" style="276" customWidth="1"/>
    <col min="8249" max="8249" width="9.33203125" style="276" customWidth="1"/>
    <col min="8250" max="8250" width="9" style="276" customWidth="1"/>
    <col min="8251" max="8251" width="8.6640625" style="276" customWidth="1"/>
    <col min="8252" max="8252" width="9" style="276" customWidth="1"/>
    <col min="8253" max="8253" width="9.109375" style="276" customWidth="1"/>
    <col min="8254" max="8254" width="9.21875" style="276" customWidth="1"/>
    <col min="8255" max="8256" width="9.109375" style="276" customWidth="1"/>
    <col min="8257" max="8257" width="10.5546875" style="276" customWidth="1"/>
    <col min="8258" max="8258" width="10.44140625" style="276" customWidth="1"/>
    <col min="8259" max="8260" width="10.77734375" style="276" customWidth="1"/>
    <col min="8261" max="8261" width="10" style="276" customWidth="1"/>
    <col min="8262" max="8263" width="10.21875" style="276" customWidth="1"/>
    <col min="8264" max="8264" width="10.44140625" style="276" customWidth="1"/>
    <col min="8265" max="8265" width="10.33203125" style="276" customWidth="1"/>
    <col min="8266" max="8266" width="11.5546875" style="276" customWidth="1"/>
    <col min="8267" max="8267" width="12" style="276" customWidth="1"/>
    <col min="8268" max="8268" width="12.21875" style="276" customWidth="1"/>
    <col min="8269" max="8269" width="12.44140625" style="276" customWidth="1"/>
    <col min="8270" max="8270" width="12" style="276" customWidth="1"/>
    <col min="8271" max="8271" width="11.88671875" style="276" customWidth="1"/>
    <col min="8272" max="8272" width="11.109375" style="276" customWidth="1"/>
    <col min="8273" max="8273" width="10" style="276" customWidth="1"/>
    <col min="8274" max="8274" width="9.77734375" style="276" customWidth="1"/>
    <col min="8275" max="8275" width="9.6640625" style="276" customWidth="1"/>
    <col min="8276" max="8276" width="9" style="276" customWidth="1"/>
    <col min="8277" max="8277" width="9.33203125" style="276" customWidth="1"/>
    <col min="8278" max="8278" width="9.77734375" style="276" customWidth="1"/>
    <col min="8279" max="8279" width="10" style="276" customWidth="1"/>
    <col min="8280" max="8280" width="10.109375" style="276" customWidth="1"/>
    <col min="8281" max="8281" width="9.88671875" style="276" customWidth="1"/>
    <col min="8282" max="8283" width="10.109375" style="276" customWidth="1"/>
    <col min="8284" max="8284" width="10.77734375" style="276" customWidth="1"/>
    <col min="8285" max="8285" width="11" style="276" customWidth="1"/>
    <col min="8286" max="8286" width="10.88671875" style="276" customWidth="1"/>
    <col min="8287" max="8287" width="10.77734375" style="276" customWidth="1"/>
    <col min="8288" max="8288" width="10.6640625" style="276" customWidth="1"/>
    <col min="8289" max="8289" width="10.33203125" style="276" customWidth="1"/>
    <col min="8290" max="8290" width="10.77734375" style="276" customWidth="1"/>
    <col min="8291" max="8291" width="10.44140625" style="276" customWidth="1"/>
    <col min="8292" max="8292" width="9.21875" style="276" customWidth="1"/>
    <col min="8293" max="8294" width="9.109375" style="276" customWidth="1"/>
    <col min="8295" max="8295" width="9.33203125" style="276" customWidth="1"/>
    <col min="8296" max="8296" width="9.21875" style="276" customWidth="1"/>
    <col min="8297" max="8298" width="9.6640625" style="276" customWidth="1"/>
    <col min="8299" max="8299" width="10.109375" style="276" customWidth="1"/>
    <col min="8300" max="8300" width="10.77734375" style="276" customWidth="1"/>
    <col min="8301" max="8448" width="8.77734375" style="276"/>
    <col min="8449" max="8449" width="16.77734375" style="276" customWidth="1"/>
    <col min="8450" max="8450" width="18.6640625" style="276" customWidth="1"/>
    <col min="8451" max="8454" width="10.33203125" style="276" customWidth="1"/>
    <col min="8455" max="8455" width="11.77734375" style="276" customWidth="1"/>
    <col min="8456" max="8456" width="10.33203125" style="276" customWidth="1"/>
    <col min="8457" max="8457" width="10.109375" style="276" customWidth="1"/>
    <col min="8458" max="8458" width="9.33203125" style="276" customWidth="1"/>
    <col min="8459" max="8461" width="9.33203125" style="276" bestFit="1" customWidth="1"/>
    <col min="8462" max="8462" width="11.6640625" style="276" bestFit="1" customWidth="1"/>
    <col min="8463" max="8463" width="8.77734375" style="276"/>
    <col min="8464" max="8464" width="9.44140625" style="276" bestFit="1" customWidth="1"/>
    <col min="8465" max="8469" width="8.77734375" style="276"/>
    <col min="8470" max="8470" width="10.109375" style="276" bestFit="1" customWidth="1"/>
    <col min="8471" max="8471" width="9.44140625" style="276" bestFit="1" customWidth="1"/>
    <col min="8472" max="8472" width="8.77734375" style="276"/>
    <col min="8473" max="8473" width="10.109375" style="276" customWidth="1"/>
    <col min="8474" max="8474" width="8.77734375" style="276"/>
    <col min="8475" max="8475" width="10.44140625" style="276" customWidth="1"/>
    <col min="8476" max="8477" width="8.77734375" style="276"/>
    <col min="8478" max="8478" width="10.109375" style="276" customWidth="1"/>
    <col min="8479" max="8479" width="8.77734375" style="276"/>
    <col min="8480" max="8480" width="8.88671875" style="276" customWidth="1"/>
    <col min="8481" max="8481" width="9.21875" style="276" customWidth="1"/>
    <col min="8482" max="8482" width="10" style="276" customWidth="1"/>
    <col min="8483" max="8483" width="10.109375" style="276" customWidth="1"/>
    <col min="8484" max="8484" width="10" style="276" customWidth="1"/>
    <col min="8485" max="8485" width="9.77734375" style="276" customWidth="1"/>
    <col min="8486" max="8486" width="9.109375" style="276" customWidth="1"/>
    <col min="8487" max="8487" width="9.21875" style="276" customWidth="1"/>
    <col min="8488" max="8489" width="9.44140625" style="276" customWidth="1"/>
    <col min="8490" max="8490" width="9.33203125" style="276" customWidth="1"/>
    <col min="8491" max="8495" width="9.21875" style="276" customWidth="1"/>
    <col min="8496" max="8496" width="9.44140625" style="276" customWidth="1"/>
    <col min="8497" max="8497" width="9" style="276" customWidth="1"/>
    <col min="8498" max="8498" width="9.21875" style="276" customWidth="1"/>
    <col min="8499" max="8499" width="9.109375" style="276" customWidth="1"/>
    <col min="8500" max="8500" width="8.6640625" style="276" customWidth="1"/>
    <col min="8501" max="8501" width="8.88671875" style="276" customWidth="1"/>
    <col min="8502" max="8503" width="9" style="276" customWidth="1"/>
    <col min="8504" max="8504" width="9.109375" style="276" customWidth="1"/>
    <col min="8505" max="8505" width="9.33203125" style="276" customWidth="1"/>
    <col min="8506" max="8506" width="9" style="276" customWidth="1"/>
    <col min="8507" max="8507" width="8.6640625" style="276" customWidth="1"/>
    <col min="8508" max="8508" width="9" style="276" customWidth="1"/>
    <col min="8509" max="8509" width="9.109375" style="276" customWidth="1"/>
    <col min="8510" max="8510" width="9.21875" style="276" customWidth="1"/>
    <col min="8511" max="8512" width="9.109375" style="276" customWidth="1"/>
    <col min="8513" max="8513" width="10.5546875" style="276" customWidth="1"/>
    <col min="8514" max="8514" width="10.44140625" style="276" customWidth="1"/>
    <col min="8515" max="8516" width="10.77734375" style="276" customWidth="1"/>
    <col min="8517" max="8517" width="10" style="276" customWidth="1"/>
    <col min="8518" max="8519" width="10.21875" style="276" customWidth="1"/>
    <col min="8520" max="8520" width="10.44140625" style="276" customWidth="1"/>
    <col min="8521" max="8521" width="10.33203125" style="276" customWidth="1"/>
    <col min="8522" max="8522" width="11.5546875" style="276" customWidth="1"/>
    <col min="8523" max="8523" width="12" style="276" customWidth="1"/>
    <col min="8524" max="8524" width="12.21875" style="276" customWidth="1"/>
    <col min="8525" max="8525" width="12.44140625" style="276" customWidth="1"/>
    <col min="8526" max="8526" width="12" style="276" customWidth="1"/>
    <col min="8527" max="8527" width="11.88671875" style="276" customWidth="1"/>
    <col min="8528" max="8528" width="11.109375" style="276" customWidth="1"/>
    <col min="8529" max="8529" width="10" style="276" customWidth="1"/>
    <col min="8530" max="8530" width="9.77734375" style="276" customWidth="1"/>
    <col min="8531" max="8531" width="9.6640625" style="276" customWidth="1"/>
    <col min="8532" max="8532" width="9" style="276" customWidth="1"/>
    <col min="8533" max="8533" width="9.33203125" style="276" customWidth="1"/>
    <col min="8534" max="8534" width="9.77734375" style="276" customWidth="1"/>
    <col min="8535" max="8535" width="10" style="276" customWidth="1"/>
    <col min="8536" max="8536" width="10.109375" style="276" customWidth="1"/>
    <col min="8537" max="8537" width="9.88671875" style="276" customWidth="1"/>
    <col min="8538" max="8539" width="10.109375" style="276" customWidth="1"/>
    <col min="8540" max="8540" width="10.77734375" style="276" customWidth="1"/>
    <col min="8541" max="8541" width="11" style="276" customWidth="1"/>
    <col min="8542" max="8542" width="10.88671875" style="276" customWidth="1"/>
    <col min="8543" max="8543" width="10.77734375" style="276" customWidth="1"/>
    <col min="8544" max="8544" width="10.6640625" style="276" customWidth="1"/>
    <col min="8545" max="8545" width="10.33203125" style="276" customWidth="1"/>
    <col min="8546" max="8546" width="10.77734375" style="276" customWidth="1"/>
    <col min="8547" max="8547" width="10.44140625" style="276" customWidth="1"/>
    <col min="8548" max="8548" width="9.21875" style="276" customWidth="1"/>
    <col min="8549" max="8550" width="9.109375" style="276" customWidth="1"/>
    <col min="8551" max="8551" width="9.33203125" style="276" customWidth="1"/>
    <col min="8552" max="8552" width="9.21875" style="276" customWidth="1"/>
    <col min="8553" max="8554" width="9.6640625" style="276" customWidth="1"/>
    <col min="8555" max="8555" width="10.109375" style="276" customWidth="1"/>
    <col min="8556" max="8556" width="10.77734375" style="276" customWidth="1"/>
    <col min="8557" max="8704" width="8.77734375" style="276"/>
    <col min="8705" max="8705" width="16.77734375" style="276" customWidth="1"/>
    <col min="8706" max="8706" width="18.6640625" style="276" customWidth="1"/>
    <col min="8707" max="8710" width="10.33203125" style="276" customWidth="1"/>
    <col min="8711" max="8711" width="11.77734375" style="276" customWidth="1"/>
    <col min="8712" max="8712" width="10.33203125" style="276" customWidth="1"/>
    <col min="8713" max="8713" width="10.109375" style="276" customWidth="1"/>
    <col min="8714" max="8714" width="9.33203125" style="276" customWidth="1"/>
    <col min="8715" max="8717" width="9.33203125" style="276" bestFit="1" customWidth="1"/>
    <col min="8718" max="8718" width="11.6640625" style="276" bestFit="1" customWidth="1"/>
    <col min="8719" max="8719" width="8.77734375" style="276"/>
    <col min="8720" max="8720" width="9.44140625" style="276" bestFit="1" customWidth="1"/>
    <col min="8721" max="8725" width="8.77734375" style="276"/>
    <col min="8726" max="8726" width="10.109375" style="276" bestFit="1" customWidth="1"/>
    <col min="8727" max="8727" width="9.44140625" style="276" bestFit="1" customWidth="1"/>
    <col min="8728" max="8728" width="8.77734375" style="276"/>
    <col min="8729" max="8729" width="10.109375" style="276" customWidth="1"/>
    <col min="8730" max="8730" width="8.77734375" style="276"/>
    <col min="8731" max="8731" width="10.44140625" style="276" customWidth="1"/>
    <col min="8732" max="8733" width="8.77734375" style="276"/>
    <col min="8734" max="8734" width="10.109375" style="276" customWidth="1"/>
    <col min="8735" max="8735" width="8.77734375" style="276"/>
    <col min="8736" max="8736" width="8.88671875" style="276" customWidth="1"/>
    <col min="8737" max="8737" width="9.21875" style="276" customWidth="1"/>
    <col min="8738" max="8738" width="10" style="276" customWidth="1"/>
    <col min="8739" max="8739" width="10.109375" style="276" customWidth="1"/>
    <col min="8740" max="8740" width="10" style="276" customWidth="1"/>
    <col min="8741" max="8741" width="9.77734375" style="276" customWidth="1"/>
    <col min="8742" max="8742" width="9.109375" style="276" customWidth="1"/>
    <col min="8743" max="8743" width="9.21875" style="276" customWidth="1"/>
    <col min="8744" max="8745" width="9.44140625" style="276" customWidth="1"/>
    <col min="8746" max="8746" width="9.33203125" style="276" customWidth="1"/>
    <col min="8747" max="8751" width="9.21875" style="276" customWidth="1"/>
    <col min="8752" max="8752" width="9.44140625" style="276" customWidth="1"/>
    <col min="8753" max="8753" width="9" style="276" customWidth="1"/>
    <col min="8754" max="8754" width="9.21875" style="276" customWidth="1"/>
    <col min="8755" max="8755" width="9.109375" style="276" customWidth="1"/>
    <col min="8756" max="8756" width="8.6640625" style="276" customWidth="1"/>
    <col min="8757" max="8757" width="8.88671875" style="276" customWidth="1"/>
    <col min="8758" max="8759" width="9" style="276" customWidth="1"/>
    <col min="8760" max="8760" width="9.109375" style="276" customWidth="1"/>
    <col min="8761" max="8761" width="9.33203125" style="276" customWidth="1"/>
    <col min="8762" max="8762" width="9" style="276" customWidth="1"/>
    <col min="8763" max="8763" width="8.6640625" style="276" customWidth="1"/>
    <col min="8764" max="8764" width="9" style="276" customWidth="1"/>
    <col min="8765" max="8765" width="9.109375" style="276" customWidth="1"/>
    <col min="8766" max="8766" width="9.21875" style="276" customWidth="1"/>
    <col min="8767" max="8768" width="9.109375" style="276" customWidth="1"/>
    <col min="8769" max="8769" width="10.5546875" style="276" customWidth="1"/>
    <col min="8770" max="8770" width="10.44140625" style="276" customWidth="1"/>
    <col min="8771" max="8772" width="10.77734375" style="276" customWidth="1"/>
    <col min="8773" max="8773" width="10" style="276" customWidth="1"/>
    <col min="8774" max="8775" width="10.21875" style="276" customWidth="1"/>
    <col min="8776" max="8776" width="10.44140625" style="276" customWidth="1"/>
    <col min="8777" max="8777" width="10.33203125" style="276" customWidth="1"/>
    <col min="8778" max="8778" width="11.5546875" style="276" customWidth="1"/>
    <col min="8779" max="8779" width="12" style="276" customWidth="1"/>
    <col min="8780" max="8780" width="12.21875" style="276" customWidth="1"/>
    <col min="8781" max="8781" width="12.44140625" style="276" customWidth="1"/>
    <col min="8782" max="8782" width="12" style="276" customWidth="1"/>
    <col min="8783" max="8783" width="11.88671875" style="276" customWidth="1"/>
    <col min="8784" max="8784" width="11.109375" style="276" customWidth="1"/>
    <col min="8785" max="8785" width="10" style="276" customWidth="1"/>
    <col min="8786" max="8786" width="9.77734375" style="276" customWidth="1"/>
    <col min="8787" max="8787" width="9.6640625" style="276" customWidth="1"/>
    <col min="8788" max="8788" width="9" style="276" customWidth="1"/>
    <col min="8789" max="8789" width="9.33203125" style="276" customWidth="1"/>
    <col min="8790" max="8790" width="9.77734375" style="276" customWidth="1"/>
    <col min="8791" max="8791" width="10" style="276" customWidth="1"/>
    <col min="8792" max="8792" width="10.109375" style="276" customWidth="1"/>
    <col min="8793" max="8793" width="9.88671875" style="276" customWidth="1"/>
    <col min="8794" max="8795" width="10.109375" style="276" customWidth="1"/>
    <col min="8796" max="8796" width="10.77734375" style="276" customWidth="1"/>
    <col min="8797" max="8797" width="11" style="276" customWidth="1"/>
    <col min="8798" max="8798" width="10.88671875" style="276" customWidth="1"/>
    <col min="8799" max="8799" width="10.77734375" style="276" customWidth="1"/>
    <col min="8800" max="8800" width="10.6640625" style="276" customWidth="1"/>
    <col min="8801" max="8801" width="10.33203125" style="276" customWidth="1"/>
    <col min="8802" max="8802" width="10.77734375" style="276" customWidth="1"/>
    <col min="8803" max="8803" width="10.44140625" style="276" customWidth="1"/>
    <col min="8804" max="8804" width="9.21875" style="276" customWidth="1"/>
    <col min="8805" max="8806" width="9.109375" style="276" customWidth="1"/>
    <col min="8807" max="8807" width="9.33203125" style="276" customWidth="1"/>
    <col min="8808" max="8808" width="9.21875" style="276" customWidth="1"/>
    <col min="8809" max="8810" width="9.6640625" style="276" customWidth="1"/>
    <col min="8811" max="8811" width="10.109375" style="276" customWidth="1"/>
    <col min="8812" max="8812" width="10.77734375" style="276" customWidth="1"/>
    <col min="8813" max="8960" width="8.77734375" style="276"/>
    <col min="8961" max="8961" width="16.77734375" style="276" customWidth="1"/>
    <col min="8962" max="8962" width="18.6640625" style="276" customWidth="1"/>
    <col min="8963" max="8966" width="10.33203125" style="276" customWidth="1"/>
    <col min="8967" max="8967" width="11.77734375" style="276" customWidth="1"/>
    <col min="8968" max="8968" width="10.33203125" style="276" customWidth="1"/>
    <col min="8969" max="8969" width="10.109375" style="276" customWidth="1"/>
    <col min="8970" max="8970" width="9.33203125" style="276" customWidth="1"/>
    <col min="8971" max="8973" width="9.33203125" style="276" bestFit="1" customWidth="1"/>
    <col min="8974" max="8974" width="11.6640625" style="276" bestFit="1" customWidth="1"/>
    <col min="8975" max="8975" width="8.77734375" style="276"/>
    <col min="8976" max="8976" width="9.44140625" style="276" bestFit="1" customWidth="1"/>
    <col min="8977" max="8981" width="8.77734375" style="276"/>
    <col min="8982" max="8982" width="10.109375" style="276" bestFit="1" customWidth="1"/>
    <col min="8983" max="8983" width="9.44140625" style="276" bestFit="1" customWidth="1"/>
    <col min="8984" max="8984" width="8.77734375" style="276"/>
    <col min="8985" max="8985" width="10.109375" style="276" customWidth="1"/>
    <col min="8986" max="8986" width="8.77734375" style="276"/>
    <col min="8987" max="8987" width="10.44140625" style="276" customWidth="1"/>
    <col min="8988" max="8989" width="8.77734375" style="276"/>
    <col min="8990" max="8990" width="10.109375" style="276" customWidth="1"/>
    <col min="8991" max="8991" width="8.77734375" style="276"/>
    <col min="8992" max="8992" width="8.88671875" style="276" customWidth="1"/>
    <col min="8993" max="8993" width="9.21875" style="276" customWidth="1"/>
    <col min="8994" max="8994" width="10" style="276" customWidth="1"/>
    <col min="8995" max="8995" width="10.109375" style="276" customWidth="1"/>
    <col min="8996" max="8996" width="10" style="276" customWidth="1"/>
    <col min="8997" max="8997" width="9.77734375" style="276" customWidth="1"/>
    <col min="8998" max="8998" width="9.109375" style="276" customWidth="1"/>
    <col min="8999" max="8999" width="9.21875" style="276" customWidth="1"/>
    <col min="9000" max="9001" width="9.44140625" style="276" customWidth="1"/>
    <col min="9002" max="9002" width="9.33203125" style="276" customWidth="1"/>
    <col min="9003" max="9007" width="9.21875" style="276" customWidth="1"/>
    <col min="9008" max="9008" width="9.44140625" style="276" customWidth="1"/>
    <col min="9009" max="9009" width="9" style="276" customWidth="1"/>
    <col min="9010" max="9010" width="9.21875" style="276" customWidth="1"/>
    <col min="9011" max="9011" width="9.109375" style="276" customWidth="1"/>
    <col min="9012" max="9012" width="8.6640625" style="276" customWidth="1"/>
    <col min="9013" max="9013" width="8.88671875" style="276" customWidth="1"/>
    <col min="9014" max="9015" width="9" style="276" customWidth="1"/>
    <col min="9016" max="9016" width="9.109375" style="276" customWidth="1"/>
    <col min="9017" max="9017" width="9.33203125" style="276" customWidth="1"/>
    <col min="9018" max="9018" width="9" style="276" customWidth="1"/>
    <col min="9019" max="9019" width="8.6640625" style="276" customWidth="1"/>
    <col min="9020" max="9020" width="9" style="276" customWidth="1"/>
    <col min="9021" max="9021" width="9.109375" style="276" customWidth="1"/>
    <col min="9022" max="9022" width="9.21875" style="276" customWidth="1"/>
    <col min="9023" max="9024" width="9.109375" style="276" customWidth="1"/>
    <col min="9025" max="9025" width="10.5546875" style="276" customWidth="1"/>
    <col min="9026" max="9026" width="10.44140625" style="276" customWidth="1"/>
    <col min="9027" max="9028" width="10.77734375" style="276" customWidth="1"/>
    <col min="9029" max="9029" width="10" style="276" customWidth="1"/>
    <col min="9030" max="9031" width="10.21875" style="276" customWidth="1"/>
    <col min="9032" max="9032" width="10.44140625" style="276" customWidth="1"/>
    <col min="9033" max="9033" width="10.33203125" style="276" customWidth="1"/>
    <col min="9034" max="9034" width="11.5546875" style="276" customWidth="1"/>
    <col min="9035" max="9035" width="12" style="276" customWidth="1"/>
    <col min="9036" max="9036" width="12.21875" style="276" customWidth="1"/>
    <col min="9037" max="9037" width="12.44140625" style="276" customWidth="1"/>
    <col min="9038" max="9038" width="12" style="276" customWidth="1"/>
    <col min="9039" max="9039" width="11.88671875" style="276" customWidth="1"/>
    <col min="9040" max="9040" width="11.109375" style="276" customWidth="1"/>
    <col min="9041" max="9041" width="10" style="276" customWidth="1"/>
    <col min="9042" max="9042" width="9.77734375" style="276" customWidth="1"/>
    <col min="9043" max="9043" width="9.6640625" style="276" customWidth="1"/>
    <col min="9044" max="9044" width="9" style="276" customWidth="1"/>
    <col min="9045" max="9045" width="9.33203125" style="276" customWidth="1"/>
    <col min="9046" max="9046" width="9.77734375" style="276" customWidth="1"/>
    <col min="9047" max="9047" width="10" style="276" customWidth="1"/>
    <col min="9048" max="9048" width="10.109375" style="276" customWidth="1"/>
    <col min="9049" max="9049" width="9.88671875" style="276" customWidth="1"/>
    <col min="9050" max="9051" width="10.109375" style="276" customWidth="1"/>
    <col min="9052" max="9052" width="10.77734375" style="276" customWidth="1"/>
    <col min="9053" max="9053" width="11" style="276" customWidth="1"/>
    <col min="9054" max="9054" width="10.88671875" style="276" customWidth="1"/>
    <col min="9055" max="9055" width="10.77734375" style="276" customWidth="1"/>
    <col min="9056" max="9056" width="10.6640625" style="276" customWidth="1"/>
    <col min="9057" max="9057" width="10.33203125" style="276" customWidth="1"/>
    <col min="9058" max="9058" width="10.77734375" style="276" customWidth="1"/>
    <col min="9059" max="9059" width="10.44140625" style="276" customWidth="1"/>
    <col min="9060" max="9060" width="9.21875" style="276" customWidth="1"/>
    <col min="9061" max="9062" width="9.109375" style="276" customWidth="1"/>
    <col min="9063" max="9063" width="9.33203125" style="276" customWidth="1"/>
    <col min="9064" max="9064" width="9.21875" style="276" customWidth="1"/>
    <col min="9065" max="9066" width="9.6640625" style="276" customWidth="1"/>
    <col min="9067" max="9067" width="10.109375" style="276" customWidth="1"/>
    <col min="9068" max="9068" width="10.77734375" style="276" customWidth="1"/>
    <col min="9069" max="9216" width="8.77734375" style="276"/>
    <col min="9217" max="9217" width="16.77734375" style="276" customWidth="1"/>
    <col min="9218" max="9218" width="18.6640625" style="276" customWidth="1"/>
    <col min="9219" max="9222" width="10.33203125" style="276" customWidth="1"/>
    <col min="9223" max="9223" width="11.77734375" style="276" customWidth="1"/>
    <col min="9224" max="9224" width="10.33203125" style="276" customWidth="1"/>
    <col min="9225" max="9225" width="10.109375" style="276" customWidth="1"/>
    <col min="9226" max="9226" width="9.33203125" style="276" customWidth="1"/>
    <col min="9227" max="9229" width="9.33203125" style="276" bestFit="1" customWidth="1"/>
    <col min="9230" max="9230" width="11.6640625" style="276" bestFit="1" customWidth="1"/>
    <col min="9231" max="9231" width="8.77734375" style="276"/>
    <col min="9232" max="9232" width="9.44140625" style="276" bestFit="1" customWidth="1"/>
    <col min="9233" max="9237" width="8.77734375" style="276"/>
    <col min="9238" max="9238" width="10.109375" style="276" bestFit="1" customWidth="1"/>
    <col min="9239" max="9239" width="9.44140625" style="276" bestFit="1" customWidth="1"/>
    <col min="9240" max="9240" width="8.77734375" style="276"/>
    <col min="9241" max="9241" width="10.109375" style="276" customWidth="1"/>
    <col min="9242" max="9242" width="8.77734375" style="276"/>
    <col min="9243" max="9243" width="10.44140625" style="276" customWidth="1"/>
    <col min="9244" max="9245" width="8.77734375" style="276"/>
    <col min="9246" max="9246" width="10.109375" style="276" customWidth="1"/>
    <col min="9247" max="9247" width="8.77734375" style="276"/>
    <col min="9248" max="9248" width="8.88671875" style="276" customWidth="1"/>
    <col min="9249" max="9249" width="9.21875" style="276" customWidth="1"/>
    <col min="9250" max="9250" width="10" style="276" customWidth="1"/>
    <col min="9251" max="9251" width="10.109375" style="276" customWidth="1"/>
    <col min="9252" max="9252" width="10" style="276" customWidth="1"/>
    <col min="9253" max="9253" width="9.77734375" style="276" customWidth="1"/>
    <col min="9254" max="9254" width="9.109375" style="276" customWidth="1"/>
    <col min="9255" max="9255" width="9.21875" style="276" customWidth="1"/>
    <col min="9256" max="9257" width="9.44140625" style="276" customWidth="1"/>
    <col min="9258" max="9258" width="9.33203125" style="276" customWidth="1"/>
    <col min="9259" max="9263" width="9.21875" style="276" customWidth="1"/>
    <col min="9264" max="9264" width="9.44140625" style="276" customWidth="1"/>
    <col min="9265" max="9265" width="9" style="276" customWidth="1"/>
    <col min="9266" max="9266" width="9.21875" style="276" customWidth="1"/>
    <col min="9267" max="9267" width="9.109375" style="276" customWidth="1"/>
    <col min="9268" max="9268" width="8.6640625" style="276" customWidth="1"/>
    <col min="9269" max="9269" width="8.88671875" style="276" customWidth="1"/>
    <col min="9270" max="9271" width="9" style="276" customWidth="1"/>
    <col min="9272" max="9272" width="9.109375" style="276" customWidth="1"/>
    <col min="9273" max="9273" width="9.33203125" style="276" customWidth="1"/>
    <col min="9274" max="9274" width="9" style="276" customWidth="1"/>
    <col min="9275" max="9275" width="8.6640625" style="276" customWidth="1"/>
    <col min="9276" max="9276" width="9" style="276" customWidth="1"/>
    <col min="9277" max="9277" width="9.109375" style="276" customWidth="1"/>
    <col min="9278" max="9278" width="9.21875" style="276" customWidth="1"/>
    <col min="9279" max="9280" width="9.109375" style="276" customWidth="1"/>
    <col min="9281" max="9281" width="10.5546875" style="276" customWidth="1"/>
    <col min="9282" max="9282" width="10.44140625" style="276" customWidth="1"/>
    <col min="9283" max="9284" width="10.77734375" style="276" customWidth="1"/>
    <col min="9285" max="9285" width="10" style="276" customWidth="1"/>
    <col min="9286" max="9287" width="10.21875" style="276" customWidth="1"/>
    <col min="9288" max="9288" width="10.44140625" style="276" customWidth="1"/>
    <col min="9289" max="9289" width="10.33203125" style="276" customWidth="1"/>
    <col min="9290" max="9290" width="11.5546875" style="276" customWidth="1"/>
    <col min="9291" max="9291" width="12" style="276" customWidth="1"/>
    <col min="9292" max="9292" width="12.21875" style="276" customWidth="1"/>
    <col min="9293" max="9293" width="12.44140625" style="276" customWidth="1"/>
    <col min="9294" max="9294" width="12" style="276" customWidth="1"/>
    <col min="9295" max="9295" width="11.88671875" style="276" customWidth="1"/>
    <col min="9296" max="9296" width="11.109375" style="276" customWidth="1"/>
    <col min="9297" max="9297" width="10" style="276" customWidth="1"/>
    <col min="9298" max="9298" width="9.77734375" style="276" customWidth="1"/>
    <col min="9299" max="9299" width="9.6640625" style="276" customWidth="1"/>
    <col min="9300" max="9300" width="9" style="276" customWidth="1"/>
    <col min="9301" max="9301" width="9.33203125" style="276" customWidth="1"/>
    <col min="9302" max="9302" width="9.77734375" style="276" customWidth="1"/>
    <col min="9303" max="9303" width="10" style="276" customWidth="1"/>
    <col min="9304" max="9304" width="10.109375" style="276" customWidth="1"/>
    <col min="9305" max="9305" width="9.88671875" style="276" customWidth="1"/>
    <col min="9306" max="9307" width="10.109375" style="276" customWidth="1"/>
    <col min="9308" max="9308" width="10.77734375" style="276" customWidth="1"/>
    <col min="9309" max="9309" width="11" style="276" customWidth="1"/>
    <col min="9310" max="9310" width="10.88671875" style="276" customWidth="1"/>
    <col min="9311" max="9311" width="10.77734375" style="276" customWidth="1"/>
    <col min="9312" max="9312" width="10.6640625" style="276" customWidth="1"/>
    <col min="9313" max="9313" width="10.33203125" style="276" customWidth="1"/>
    <col min="9314" max="9314" width="10.77734375" style="276" customWidth="1"/>
    <col min="9315" max="9315" width="10.44140625" style="276" customWidth="1"/>
    <col min="9316" max="9316" width="9.21875" style="276" customWidth="1"/>
    <col min="9317" max="9318" width="9.109375" style="276" customWidth="1"/>
    <col min="9319" max="9319" width="9.33203125" style="276" customWidth="1"/>
    <col min="9320" max="9320" width="9.21875" style="276" customWidth="1"/>
    <col min="9321" max="9322" width="9.6640625" style="276" customWidth="1"/>
    <col min="9323" max="9323" width="10.109375" style="276" customWidth="1"/>
    <col min="9324" max="9324" width="10.77734375" style="276" customWidth="1"/>
    <col min="9325" max="9472" width="8.77734375" style="276"/>
    <col min="9473" max="9473" width="16.77734375" style="276" customWidth="1"/>
    <col min="9474" max="9474" width="18.6640625" style="276" customWidth="1"/>
    <col min="9475" max="9478" width="10.33203125" style="276" customWidth="1"/>
    <col min="9479" max="9479" width="11.77734375" style="276" customWidth="1"/>
    <col min="9480" max="9480" width="10.33203125" style="276" customWidth="1"/>
    <col min="9481" max="9481" width="10.109375" style="276" customWidth="1"/>
    <col min="9482" max="9482" width="9.33203125" style="276" customWidth="1"/>
    <col min="9483" max="9485" width="9.33203125" style="276" bestFit="1" customWidth="1"/>
    <col min="9486" max="9486" width="11.6640625" style="276" bestFit="1" customWidth="1"/>
    <col min="9487" max="9487" width="8.77734375" style="276"/>
    <col min="9488" max="9488" width="9.44140625" style="276" bestFit="1" customWidth="1"/>
    <col min="9489" max="9493" width="8.77734375" style="276"/>
    <col min="9494" max="9494" width="10.109375" style="276" bestFit="1" customWidth="1"/>
    <col min="9495" max="9495" width="9.44140625" style="276" bestFit="1" customWidth="1"/>
    <col min="9496" max="9496" width="8.77734375" style="276"/>
    <col min="9497" max="9497" width="10.109375" style="276" customWidth="1"/>
    <col min="9498" max="9498" width="8.77734375" style="276"/>
    <col min="9499" max="9499" width="10.44140625" style="276" customWidth="1"/>
    <col min="9500" max="9501" width="8.77734375" style="276"/>
    <col min="9502" max="9502" width="10.109375" style="276" customWidth="1"/>
    <col min="9503" max="9503" width="8.77734375" style="276"/>
    <col min="9504" max="9504" width="8.88671875" style="276" customWidth="1"/>
    <col min="9505" max="9505" width="9.21875" style="276" customWidth="1"/>
    <col min="9506" max="9506" width="10" style="276" customWidth="1"/>
    <col min="9507" max="9507" width="10.109375" style="276" customWidth="1"/>
    <col min="9508" max="9508" width="10" style="276" customWidth="1"/>
    <col min="9509" max="9509" width="9.77734375" style="276" customWidth="1"/>
    <col min="9510" max="9510" width="9.109375" style="276" customWidth="1"/>
    <col min="9511" max="9511" width="9.21875" style="276" customWidth="1"/>
    <col min="9512" max="9513" width="9.44140625" style="276" customWidth="1"/>
    <col min="9514" max="9514" width="9.33203125" style="276" customWidth="1"/>
    <col min="9515" max="9519" width="9.21875" style="276" customWidth="1"/>
    <col min="9520" max="9520" width="9.44140625" style="276" customWidth="1"/>
    <col min="9521" max="9521" width="9" style="276" customWidth="1"/>
    <col min="9522" max="9522" width="9.21875" style="276" customWidth="1"/>
    <col min="9523" max="9523" width="9.109375" style="276" customWidth="1"/>
    <col min="9524" max="9524" width="8.6640625" style="276" customWidth="1"/>
    <col min="9525" max="9525" width="8.88671875" style="276" customWidth="1"/>
    <col min="9526" max="9527" width="9" style="276" customWidth="1"/>
    <col min="9528" max="9528" width="9.109375" style="276" customWidth="1"/>
    <col min="9529" max="9529" width="9.33203125" style="276" customWidth="1"/>
    <col min="9530" max="9530" width="9" style="276" customWidth="1"/>
    <col min="9531" max="9531" width="8.6640625" style="276" customWidth="1"/>
    <col min="9532" max="9532" width="9" style="276" customWidth="1"/>
    <col min="9533" max="9533" width="9.109375" style="276" customWidth="1"/>
    <col min="9534" max="9534" width="9.21875" style="276" customWidth="1"/>
    <col min="9535" max="9536" width="9.109375" style="276" customWidth="1"/>
    <col min="9537" max="9537" width="10.5546875" style="276" customWidth="1"/>
    <col min="9538" max="9538" width="10.44140625" style="276" customWidth="1"/>
    <col min="9539" max="9540" width="10.77734375" style="276" customWidth="1"/>
    <col min="9541" max="9541" width="10" style="276" customWidth="1"/>
    <col min="9542" max="9543" width="10.21875" style="276" customWidth="1"/>
    <col min="9544" max="9544" width="10.44140625" style="276" customWidth="1"/>
    <col min="9545" max="9545" width="10.33203125" style="276" customWidth="1"/>
    <col min="9546" max="9546" width="11.5546875" style="276" customWidth="1"/>
    <col min="9547" max="9547" width="12" style="276" customWidth="1"/>
    <col min="9548" max="9548" width="12.21875" style="276" customWidth="1"/>
    <col min="9549" max="9549" width="12.44140625" style="276" customWidth="1"/>
    <col min="9550" max="9550" width="12" style="276" customWidth="1"/>
    <col min="9551" max="9551" width="11.88671875" style="276" customWidth="1"/>
    <col min="9552" max="9552" width="11.109375" style="276" customWidth="1"/>
    <col min="9553" max="9553" width="10" style="276" customWidth="1"/>
    <col min="9554" max="9554" width="9.77734375" style="276" customWidth="1"/>
    <col min="9555" max="9555" width="9.6640625" style="276" customWidth="1"/>
    <col min="9556" max="9556" width="9" style="276" customWidth="1"/>
    <col min="9557" max="9557" width="9.33203125" style="276" customWidth="1"/>
    <col min="9558" max="9558" width="9.77734375" style="276" customWidth="1"/>
    <col min="9559" max="9559" width="10" style="276" customWidth="1"/>
    <col min="9560" max="9560" width="10.109375" style="276" customWidth="1"/>
    <col min="9561" max="9561" width="9.88671875" style="276" customWidth="1"/>
    <col min="9562" max="9563" width="10.109375" style="276" customWidth="1"/>
    <col min="9564" max="9564" width="10.77734375" style="276" customWidth="1"/>
    <col min="9565" max="9565" width="11" style="276" customWidth="1"/>
    <col min="9566" max="9566" width="10.88671875" style="276" customWidth="1"/>
    <col min="9567" max="9567" width="10.77734375" style="276" customWidth="1"/>
    <col min="9568" max="9568" width="10.6640625" style="276" customWidth="1"/>
    <col min="9569" max="9569" width="10.33203125" style="276" customWidth="1"/>
    <col min="9570" max="9570" width="10.77734375" style="276" customWidth="1"/>
    <col min="9571" max="9571" width="10.44140625" style="276" customWidth="1"/>
    <col min="9572" max="9572" width="9.21875" style="276" customWidth="1"/>
    <col min="9573" max="9574" width="9.109375" style="276" customWidth="1"/>
    <col min="9575" max="9575" width="9.33203125" style="276" customWidth="1"/>
    <col min="9576" max="9576" width="9.21875" style="276" customWidth="1"/>
    <col min="9577" max="9578" width="9.6640625" style="276" customWidth="1"/>
    <col min="9579" max="9579" width="10.109375" style="276" customWidth="1"/>
    <col min="9580" max="9580" width="10.77734375" style="276" customWidth="1"/>
    <col min="9581" max="9728" width="8.77734375" style="276"/>
    <col min="9729" max="9729" width="16.77734375" style="276" customWidth="1"/>
    <col min="9730" max="9730" width="18.6640625" style="276" customWidth="1"/>
    <col min="9731" max="9734" width="10.33203125" style="276" customWidth="1"/>
    <col min="9735" max="9735" width="11.77734375" style="276" customWidth="1"/>
    <col min="9736" max="9736" width="10.33203125" style="276" customWidth="1"/>
    <col min="9737" max="9737" width="10.109375" style="276" customWidth="1"/>
    <col min="9738" max="9738" width="9.33203125" style="276" customWidth="1"/>
    <col min="9739" max="9741" width="9.33203125" style="276" bestFit="1" customWidth="1"/>
    <col min="9742" max="9742" width="11.6640625" style="276" bestFit="1" customWidth="1"/>
    <col min="9743" max="9743" width="8.77734375" style="276"/>
    <col min="9744" max="9744" width="9.44140625" style="276" bestFit="1" customWidth="1"/>
    <col min="9745" max="9749" width="8.77734375" style="276"/>
    <col min="9750" max="9750" width="10.109375" style="276" bestFit="1" customWidth="1"/>
    <col min="9751" max="9751" width="9.44140625" style="276" bestFit="1" customWidth="1"/>
    <col min="9752" max="9752" width="8.77734375" style="276"/>
    <col min="9753" max="9753" width="10.109375" style="276" customWidth="1"/>
    <col min="9754" max="9754" width="8.77734375" style="276"/>
    <col min="9755" max="9755" width="10.44140625" style="276" customWidth="1"/>
    <col min="9756" max="9757" width="8.77734375" style="276"/>
    <col min="9758" max="9758" width="10.109375" style="276" customWidth="1"/>
    <col min="9759" max="9759" width="8.77734375" style="276"/>
    <col min="9760" max="9760" width="8.88671875" style="276" customWidth="1"/>
    <col min="9761" max="9761" width="9.21875" style="276" customWidth="1"/>
    <col min="9762" max="9762" width="10" style="276" customWidth="1"/>
    <col min="9763" max="9763" width="10.109375" style="276" customWidth="1"/>
    <col min="9764" max="9764" width="10" style="276" customWidth="1"/>
    <col min="9765" max="9765" width="9.77734375" style="276" customWidth="1"/>
    <col min="9766" max="9766" width="9.109375" style="276" customWidth="1"/>
    <col min="9767" max="9767" width="9.21875" style="276" customWidth="1"/>
    <col min="9768" max="9769" width="9.44140625" style="276" customWidth="1"/>
    <col min="9770" max="9770" width="9.33203125" style="276" customWidth="1"/>
    <col min="9771" max="9775" width="9.21875" style="276" customWidth="1"/>
    <col min="9776" max="9776" width="9.44140625" style="276" customWidth="1"/>
    <col min="9777" max="9777" width="9" style="276" customWidth="1"/>
    <col min="9778" max="9778" width="9.21875" style="276" customWidth="1"/>
    <col min="9779" max="9779" width="9.109375" style="276" customWidth="1"/>
    <col min="9780" max="9780" width="8.6640625" style="276" customWidth="1"/>
    <col min="9781" max="9781" width="8.88671875" style="276" customWidth="1"/>
    <col min="9782" max="9783" width="9" style="276" customWidth="1"/>
    <col min="9784" max="9784" width="9.109375" style="276" customWidth="1"/>
    <col min="9785" max="9785" width="9.33203125" style="276" customWidth="1"/>
    <col min="9786" max="9786" width="9" style="276" customWidth="1"/>
    <col min="9787" max="9787" width="8.6640625" style="276" customWidth="1"/>
    <col min="9788" max="9788" width="9" style="276" customWidth="1"/>
    <col min="9789" max="9789" width="9.109375" style="276" customWidth="1"/>
    <col min="9790" max="9790" width="9.21875" style="276" customWidth="1"/>
    <col min="9791" max="9792" width="9.109375" style="276" customWidth="1"/>
    <col min="9793" max="9793" width="10.5546875" style="276" customWidth="1"/>
    <col min="9794" max="9794" width="10.44140625" style="276" customWidth="1"/>
    <col min="9795" max="9796" width="10.77734375" style="276" customWidth="1"/>
    <col min="9797" max="9797" width="10" style="276" customWidth="1"/>
    <col min="9798" max="9799" width="10.21875" style="276" customWidth="1"/>
    <col min="9800" max="9800" width="10.44140625" style="276" customWidth="1"/>
    <col min="9801" max="9801" width="10.33203125" style="276" customWidth="1"/>
    <col min="9802" max="9802" width="11.5546875" style="276" customWidth="1"/>
    <col min="9803" max="9803" width="12" style="276" customWidth="1"/>
    <col min="9804" max="9804" width="12.21875" style="276" customWidth="1"/>
    <col min="9805" max="9805" width="12.44140625" style="276" customWidth="1"/>
    <col min="9806" max="9806" width="12" style="276" customWidth="1"/>
    <col min="9807" max="9807" width="11.88671875" style="276" customWidth="1"/>
    <col min="9808" max="9808" width="11.109375" style="276" customWidth="1"/>
    <col min="9809" max="9809" width="10" style="276" customWidth="1"/>
    <col min="9810" max="9810" width="9.77734375" style="276" customWidth="1"/>
    <col min="9811" max="9811" width="9.6640625" style="276" customWidth="1"/>
    <col min="9812" max="9812" width="9" style="276" customWidth="1"/>
    <col min="9813" max="9813" width="9.33203125" style="276" customWidth="1"/>
    <col min="9814" max="9814" width="9.77734375" style="276" customWidth="1"/>
    <col min="9815" max="9815" width="10" style="276" customWidth="1"/>
    <col min="9816" max="9816" width="10.109375" style="276" customWidth="1"/>
    <col min="9817" max="9817" width="9.88671875" style="276" customWidth="1"/>
    <col min="9818" max="9819" width="10.109375" style="276" customWidth="1"/>
    <col min="9820" max="9820" width="10.77734375" style="276" customWidth="1"/>
    <col min="9821" max="9821" width="11" style="276" customWidth="1"/>
    <col min="9822" max="9822" width="10.88671875" style="276" customWidth="1"/>
    <col min="9823" max="9823" width="10.77734375" style="276" customWidth="1"/>
    <col min="9824" max="9824" width="10.6640625" style="276" customWidth="1"/>
    <col min="9825" max="9825" width="10.33203125" style="276" customWidth="1"/>
    <col min="9826" max="9826" width="10.77734375" style="276" customWidth="1"/>
    <col min="9827" max="9827" width="10.44140625" style="276" customWidth="1"/>
    <col min="9828" max="9828" width="9.21875" style="276" customWidth="1"/>
    <col min="9829" max="9830" width="9.109375" style="276" customWidth="1"/>
    <col min="9831" max="9831" width="9.33203125" style="276" customWidth="1"/>
    <col min="9832" max="9832" width="9.21875" style="276" customWidth="1"/>
    <col min="9833" max="9834" width="9.6640625" style="276" customWidth="1"/>
    <col min="9835" max="9835" width="10.109375" style="276" customWidth="1"/>
    <col min="9836" max="9836" width="10.77734375" style="276" customWidth="1"/>
    <col min="9837" max="9984" width="8.77734375" style="276"/>
    <col min="9985" max="9985" width="16.77734375" style="276" customWidth="1"/>
    <col min="9986" max="9986" width="18.6640625" style="276" customWidth="1"/>
    <col min="9987" max="9990" width="10.33203125" style="276" customWidth="1"/>
    <col min="9991" max="9991" width="11.77734375" style="276" customWidth="1"/>
    <col min="9992" max="9992" width="10.33203125" style="276" customWidth="1"/>
    <col min="9993" max="9993" width="10.109375" style="276" customWidth="1"/>
    <col min="9994" max="9994" width="9.33203125" style="276" customWidth="1"/>
    <col min="9995" max="9997" width="9.33203125" style="276" bestFit="1" customWidth="1"/>
    <col min="9998" max="9998" width="11.6640625" style="276" bestFit="1" customWidth="1"/>
    <col min="9999" max="9999" width="8.77734375" style="276"/>
    <col min="10000" max="10000" width="9.44140625" style="276" bestFit="1" customWidth="1"/>
    <col min="10001" max="10005" width="8.77734375" style="276"/>
    <col min="10006" max="10006" width="10.109375" style="276" bestFit="1" customWidth="1"/>
    <col min="10007" max="10007" width="9.44140625" style="276" bestFit="1" customWidth="1"/>
    <col min="10008" max="10008" width="8.77734375" style="276"/>
    <col min="10009" max="10009" width="10.109375" style="276" customWidth="1"/>
    <col min="10010" max="10010" width="8.77734375" style="276"/>
    <col min="10011" max="10011" width="10.44140625" style="276" customWidth="1"/>
    <col min="10012" max="10013" width="8.77734375" style="276"/>
    <col min="10014" max="10014" width="10.109375" style="276" customWidth="1"/>
    <col min="10015" max="10015" width="8.77734375" style="276"/>
    <col min="10016" max="10016" width="8.88671875" style="276" customWidth="1"/>
    <col min="10017" max="10017" width="9.21875" style="276" customWidth="1"/>
    <col min="10018" max="10018" width="10" style="276" customWidth="1"/>
    <col min="10019" max="10019" width="10.109375" style="276" customWidth="1"/>
    <col min="10020" max="10020" width="10" style="276" customWidth="1"/>
    <col min="10021" max="10021" width="9.77734375" style="276" customWidth="1"/>
    <col min="10022" max="10022" width="9.109375" style="276" customWidth="1"/>
    <col min="10023" max="10023" width="9.21875" style="276" customWidth="1"/>
    <col min="10024" max="10025" width="9.44140625" style="276" customWidth="1"/>
    <col min="10026" max="10026" width="9.33203125" style="276" customWidth="1"/>
    <col min="10027" max="10031" width="9.21875" style="276" customWidth="1"/>
    <col min="10032" max="10032" width="9.44140625" style="276" customWidth="1"/>
    <col min="10033" max="10033" width="9" style="276" customWidth="1"/>
    <col min="10034" max="10034" width="9.21875" style="276" customWidth="1"/>
    <col min="10035" max="10035" width="9.109375" style="276" customWidth="1"/>
    <col min="10036" max="10036" width="8.6640625" style="276" customWidth="1"/>
    <col min="10037" max="10037" width="8.88671875" style="276" customWidth="1"/>
    <col min="10038" max="10039" width="9" style="276" customWidth="1"/>
    <col min="10040" max="10040" width="9.109375" style="276" customWidth="1"/>
    <col min="10041" max="10041" width="9.33203125" style="276" customWidth="1"/>
    <col min="10042" max="10042" width="9" style="276" customWidth="1"/>
    <col min="10043" max="10043" width="8.6640625" style="276" customWidth="1"/>
    <col min="10044" max="10044" width="9" style="276" customWidth="1"/>
    <col min="10045" max="10045" width="9.109375" style="276" customWidth="1"/>
    <col min="10046" max="10046" width="9.21875" style="276" customWidth="1"/>
    <col min="10047" max="10048" width="9.109375" style="276" customWidth="1"/>
    <col min="10049" max="10049" width="10.5546875" style="276" customWidth="1"/>
    <col min="10050" max="10050" width="10.44140625" style="276" customWidth="1"/>
    <col min="10051" max="10052" width="10.77734375" style="276" customWidth="1"/>
    <col min="10053" max="10053" width="10" style="276" customWidth="1"/>
    <col min="10054" max="10055" width="10.21875" style="276" customWidth="1"/>
    <col min="10056" max="10056" width="10.44140625" style="276" customWidth="1"/>
    <col min="10057" max="10057" width="10.33203125" style="276" customWidth="1"/>
    <col min="10058" max="10058" width="11.5546875" style="276" customWidth="1"/>
    <col min="10059" max="10059" width="12" style="276" customWidth="1"/>
    <col min="10060" max="10060" width="12.21875" style="276" customWidth="1"/>
    <col min="10061" max="10061" width="12.44140625" style="276" customWidth="1"/>
    <col min="10062" max="10062" width="12" style="276" customWidth="1"/>
    <col min="10063" max="10063" width="11.88671875" style="276" customWidth="1"/>
    <col min="10064" max="10064" width="11.109375" style="276" customWidth="1"/>
    <col min="10065" max="10065" width="10" style="276" customWidth="1"/>
    <col min="10066" max="10066" width="9.77734375" style="276" customWidth="1"/>
    <col min="10067" max="10067" width="9.6640625" style="276" customWidth="1"/>
    <col min="10068" max="10068" width="9" style="276" customWidth="1"/>
    <col min="10069" max="10069" width="9.33203125" style="276" customWidth="1"/>
    <col min="10070" max="10070" width="9.77734375" style="276" customWidth="1"/>
    <col min="10071" max="10071" width="10" style="276" customWidth="1"/>
    <col min="10072" max="10072" width="10.109375" style="276" customWidth="1"/>
    <col min="10073" max="10073" width="9.88671875" style="276" customWidth="1"/>
    <col min="10074" max="10075" width="10.109375" style="276" customWidth="1"/>
    <col min="10076" max="10076" width="10.77734375" style="276" customWidth="1"/>
    <col min="10077" max="10077" width="11" style="276" customWidth="1"/>
    <col min="10078" max="10078" width="10.88671875" style="276" customWidth="1"/>
    <col min="10079" max="10079" width="10.77734375" style="276" customWidth="1"/>
    <col min="10080" max="10080" width="10.6640625" style="276" customWidth="1"/>
    <col min="10081" max="10081" width="10.33203125" style="276" customWidth="1"/>
    <col min="10082" max="10082" width="10.77734375" style="276" customWidth="1"/>
    <col min="10083" max="10083" width="10.44140625" style="276" customWidth="1"/>
    <col min="10084" max="10084" width="9.21875" style="276" customWidth="1"/>
    <col min="10085" max="10086" width="9.109375" style="276" customWidth="1"/>
    <col min="10087" max="10087" width="9.33203125" style="276" customWidth="1"/>
    <col min="10088" max="10088" width="9.21875" style="276" customWidth="1"/>
    <col min="10089" max="10090" width="9.6640625" style="276" customWidth="1"/>
    <col min="10091" max="10091" width="10.109375" style="276" customWidth="1"/>
    <col min="10092" max="10092" width="10.77734375" style="276" customWidth="1"/>
    <col min="10093" max="10240" width="8.77734375" style="276"/>
    <col min="10241" max="10241" width="16.77734375" style="276" customWidth="1"/>
    <col min="10242" max="10242" width="18.6640625" style="276" customWidth="1"/>
    <col min="10243" max="10246" width="10.33203125" style="276" customWidth="1"/>
    <col min="10247" max="10247" width="11.77734375" style="276" customWidth="1"/>
    <col min="10248" max="10248" width="10.33203125" style="276" customWidth="1"/>
    <col min="10249" max="10249" width="10.109375" style="276" customWidth="1"/>
    <col min="10250" max="10250" width="9.33203125" style="276" customWidth="1"/>
    <col min="10251" max="10253" width="9.33203125" style="276" bestFit="1" customWidth="1"/>
    <col min="10254" max="10254" width="11.6640625" style="276" bestFit="1" customWidth="1"/>
    <col min="10255" max="10255" width="8.77734375" style="276"/>
    <col min="10256" max="10256" width="9.44140625" style="276" bestFit="1" customWidth="1"/>
    <col min="10257" max="10261" width="8.77734375" style="276"/>
    <col min="10262" max="10262" width="10.109375" style="276" bestFit="1" customWidth="1"/>
    <col min="10263" max="10263" width="9.44140625" style="276" bestFit="1" customWidth="1"/>
    <col min="10264" max="10264" width="8.77734375" style="276"/>
    <col min="10265" max="10265" width="10.109375" style="276" customWidth="1"/>
    <col min="10266" max="10266" width="8.77734375" style="276"/>
    <col min="10267" max="10267" width="10.44140625" style="276" customWidth="1"/>
    <col min="10268" max="10269" width="8.77734375" style="276"/>
    <col min="10270" max="10270" width="10.109375" style="276" customWidth="1"/>
    <col min="10271" max="10271" width="8.77734375" style="276"/>
    <col min="10272" max="10272" width="8.88671875" style="276" customWidth="1"/>
    <col min="10273" max="10273" width="9.21875" style="276" customWidth="1"/>
    <col min="10274" max="10274" width="10" style="276" customWidth="1"/>
    <col min="10275" max="10275" width="10.109375" style="276" customWidth="1"/>
    <col min="10276" max="10276" width="10" style="276" customWidth="1"/>
    <col min="10277" max="10277" width="9.77734375" style="276" customWidth="1"/>
    <col min="10278" max="10278" width="9.109375" style="276" customWidth="1"/>
    <col min="10279" max="10279" width="9.21875" style="276" customWidth="1"/>
    <col min="10280" max="10281" width="9.44140625" style="276" customWidth="1"/>
    <col min="10282" max="10282" width="9.33203125" style="276" customWidth="1"/>
    <col min="10283" max="10287" width="9.21875" style="276" customWidth="1"/>
    <col min="10288" max="10288" width="9.44140625" style="276" customWidth="1"/>
    <col min="10289" max="10289" width="9" style="276" customWidth="1"/>
    <col min="10290" max="10290" width="9.21875" style="276" customWidth="1"/>
    <col min="10291" max="10291" width="9.109375" style="276" customWidth="1"/>
    <col min="10292" max="10292" width="8.6640625" style="276" customWidth="1"/>
    <col min="10293" max="10293" width="8.88671875" style="276" customWidth="1"/>
    <col min="10294" max="10295" width="9" style="276" customWidth="1"/>
    <col min="10296" max="10296" width="9.109375" style="276" customWidth="1"/>
    <col min="10297" max="10297" width="9.33203125" style="276" customWidth="1"/>
    <col min="10298" max="10298" width="9" style="276" customWidth="1"/>
    <col min="10299" max="10299" width="8.6640625" style="276" customWidth="1"/>
    <col min="10300" max="10300" width="9" style="276" customWidth="1"/>
    <col min="10301" max="10301" width="9.109375" style="276" customWidth="1"/>
    <col min="10302" max="10302" width="9.21875" style="276" customWidth="1"/>
    <col min="10303" max="10304" width="9.109375" style="276" customWidth="1"/>
    <col min="10305" max="10305" width="10.5546875" style="276" customWidth="1"/>
    <col min="10306" max="10306" width="10.44140625" style="276" customWidth="1"/>
    <col min="10307" max="10308" width="10.77734375" style="276" customWidth="1"/>
    <col min="10309" max="10309" width="10" style="276" customWidth="1"/>
    <col min="10310" max="10311" width="10.21875" style="276" customWidth="1"/>
    <col min="10312" max="10312" width="10.44140625" style="276" customWidth="1"/>
    <col min="10313" max="10313" width="10.33203125" style="276" customWidth="1"/>
    <col min="10314" max="10314" width="11.5546875" style="276" customWidth="1"/>
    <col min="10315" max="10315" width="12" style="276" customWidth="1"/>
    <col min="10316" max="10316" width="12.21875" style="276" customWidth="1"/>
    <col min="10317" max="10317" width="12.44140625" style="276" customWidth="1"/>
    <col min="10318" max="10318" width="12" style="276" customWidth="1"/>
    <col min="10319" max="10319" width="11.88671875" style="276" customWidth="1"/>
    <col min="10320" max="10320" width="11.109375" style="276" customWidth="1"/>
    <col min="10321" max="10321" width="10" style="276" customWidth="1"/>
    <col min="10322" max="10322" width="9.77734375" style="276" customWidth="1"/>
    <col min="10323" max="10323" width="9.6640625" style="276" customWidth="1"/>
    <col min="10324" max="10324" width="9" style="276" customWidth="1"/>
    <col min="10325" max="10325" width="9.33203125" style="276" customWidth="1"/>
    <col min="10326" max="10326" width="9.77734375" style="276" customWidth="1"/>
    <col min="10327" max="10327" width="10" style="276" customWidth="1"/>
    <col min="10328" max="10328" width="10.109375" style="276" customWidth="1"/>
    <col min="10329" max="10329" width="9.88671875" style="276" customWidth="1"/>
    <col min="10330" max="10331" width="10.109375" style="276" customWidth="1"/>
    <col min="10332" max="10332" width="10.77734375" style="276" customWidth="1"/>
    <col min="10333" max="10333" width="11" style="276" customWidth="1"/>
    <col min="10334" max="10334" width="10.88671875" style="276" customWidth="1"/>
    <col min="10335" max="10335" width="10.77734375" style="276" customWidth="1"/>
    <col min="10336" max="10336" width="10.6640625" style="276" customWidth="1"/>
    <col min="10337" max="10337" width="10.33203125" style="276" customWidth="1"/>
    <col min="10338" max="10338" width="10.77734375" style="276" customWidth="1"/>
    <col min="10339" max="10339" width="10.44140625" style="276" customWidth="1"/>
    <col min="10340" max="10340" width="9.21875" style="276" customWidth="1"/>
    <col min="10341" max="10342" width="9.109375" style="276" customWidth="1"/>
    <col min="10343" max="10343" width="9.33203125" style="276" customWidth="1"/>
    <col min="10344" max="10344" width="9.21875" style="276" customWidth="1"/>
    <col min="10345" max="10346" width="9.6640625" style="276" customWidth="1"/>
    <col min="10347" max="10347" width="10.109375" style="276" customWidth="1"/>
    <col min="10348" max="10348" width="10.77734375" style="276" customWidth="1"/>
    <col min="10349" max="10496" width="8.77734375" style="276"/>
    <col min="10497" max="10497" width="16.77734375" style="276" customWidth="1"/>
    <col min="10498" max="10498" width="18.6640625" style="276" customWidth="1"/>
    <col min="10499" max="10502" width="10.33203125" style="276" customWidth="1"/>
    <col min="10503" max="10503" width="11.77734375" style="276" customWidth="1"/>
    <col min="10504" max="10504" width="10.33203125" style="276" customWidth="1"/>
    <col min="10505" max="10505" width="10.109375" style="276" customWidth="1"/>
    <col min="10506" max="10506" width="9.33203125" style="276" customWidth="1"/>
    <col min="10507" max="10509" width="9.33203125" style="276" bestFit="1" customWidth="1"/>
    <col min="10510" max="10510" width="11.6640625" style="276" bestFit="1" customWidth="1"/>
    <col min="10511" max="10511" width="8.77734375" style="276"/>
    <col min="10512" max="10512" width="9.44140625" style="276" bestFit="1" customWidth="1"/>
    <col min="10513" max="10517" width="8.77734375" style="276"/>
    <col min="10518" max="10518" width="10.109375" style="276" bestFit="1" customWidth="1"/>
    <col min="10519" max="10519" width="9.44140625" style="276" bestFit="1" customWidth="1"/>
    <col min="10520" max="10520" width="8.77734375" style="276"/>
    <col min="10521" max="10521" width="10.109375" style="276" customWidth="1"/>
    <col min="10522" max="10522" width="8.77734375" style="276"/>
    <col min="10523" max="10523" width="10.44140625" style="276" customWidth="1"/>
    <col min="10524" max="10525" width="8.77734375" style="276"/>
    <col min="10526" max="10526" width="10.109375" style="276" customWidth="1"/>
    <col min="10527" max="10527" width="8.77734375" style="276"/>
    <col min="10528" max="10528" width="8.88671875" style="276" customWidth="1"/>
    <col min="10529" max="10529" width="9.21875" style="276" customWidth="1"/>
    <col min="10530" max="10530" width="10" style="276" customWidth="1"/>
    <col min="10531" max="10531" width="10.109375" style="276" customWidth="1"/>
    <col min="10532" max="10532" width="10" style="276" customWidth="1"/>
    <col min="10533" max="10533" width="9.77734375" style="276" customWidth="1"/>
    <col min="10534" max="10534" width="9.109375" style="276" customWidth="1"/>
    <col min="10535" max="10535" width="9.21875" style="276" customWidth="1"/>
    <col min="10536" max="10537" width="9.44140625" style="276" customWidth="1"/>
    <col min="10538" max="10538" width="9.33203125" style="276" customWidth="1"/>
    <col min="10539" max="10543" width="9.21875" style="276" customWidth="1"/>
    <col min="10544" max="10544" width="9.44140625" style="276" customWidth="1"/>
    <col min="10545" max="10545" width="9" style="276" customWidth="1"/>
    <col min="10546" max="10546" width="9.21875" style="276" customWidth="1"/>
    <col min="10547" max="10547" width="9.109375" style="276" customWidth="1"/>
    <col min="10548" max="10548" width="8.6640625" style="276" customWidth="1"/>
    <col min="10549" max="10549" width="8.88671875" style="276" customWidth="1"/>
    <col min="10550" max="10551" width="9" style="276" customWidth="1"/>
    <col min="10552" max="10552" width="9.109375" style="276" customWidth="1"/>
    <col min="10553" max="10553" width="9.33203125" style="276" customWidth="1"/>
    <col min="10554" max="10554" width="9" style="276" customWidth="1"/>
    <col min="10555" max="10555" width="8.6640625" style="276" customWidth="1"/>
    <col min="10556" max="10556" width="9" style="276" customWidth="1"/>
    <col min="10557" max="10557" width="9.109375" style="276" customWidth="1"/>
    <col min="10558" max="10558" width="9.21875" style="276" customWidth="1"/>
    <col min="10559" max="10560" width="9.109375" style="276" customWidth="1"/>
    <col min="10561" max="10561" width="10.5546875" style="276" customWidth="1"/>
    <col min="10562" max="10562" width="10.44140625" style="276" customWidth="1"/>
    <col min="10563" max="10564" width="10.77734375" style="276" customWidth="1"/>
    <col min="10565" max="10565" width="10" style="276" customWidth="1"/>
    <col min="10566" max="10567" width="10.21875" style="276" customWidth="1"/>
    <col min="10568" max="10568" width="10.44140625" style="276" customWidth="1"/>
    <col min="10569" max="10569" width="10.33203125" style="276" customWidth="1"/>
    <col min="10570" max="10570" width="11.5546875" style="276" customWidth="1"/>
    <col min="10571" max="10571" width="12" style="276" customWidth="1"/>
    <col min="10572" max="10572" width="12.21875" style="276" customWidth="1"/>
    <col min="10573" max="10573" width="12.44140625" style="276" customWidth="1"/>
    <col min="10574" max="10574" width="12" style="276" customWidth="1"/>
    <col min="10575" max="10575" width="11.88671875" style="276" customWidth="1"/>
    <col min="10576" max="10576" width="11.109375" style="276" customWidth="1"/>
    <col min="10577" max="10577" width="10" style="276" customWidth="1"/>
    <col min="10578" max="10578" width="9.77734375" style="276" customWidth="1"/>
    <col min="10579" max="10579" width="9.6640625" style="276" customWidth="1"/>
    <col min="10580" max="10580" width="9" style="276" customWidth="1"/>
    <col min="10581" max="10581" width="9.33203125" style="276" customWidth="1"/>
    <col min="10582" max="10582" width="9.77734375" style="276" customWidth="1"/>
    <col min="10583" max="10583" width="10" style="276" customWidth="1"/>
    <col min="10584" max="10584" width="10.109375" style="276" customWidth="1"/>
    <col min="10585" max="10585" width="9.88671875" style="276" customWidth="1"/>
    <col min="10586" max="10587" width="10.109375" style="276" customWidth="1"/>
    <col min="10588" max="10588" width="10.77734375" style="276" customWidth="1"/>
    <col min="10589" max="10589" width="11" style="276" customWidth="1"/>
    <col min="10590" max="10590" width="10.88671875" style="276" customWidth="1"/>
    <col min="10591" max="10591" width="10.77734375" style="276" customWidth="1"/>
    <col min="10592" max="10592" width="10.6640625" style="276" customWidth="1"/>
    <col min="10593" max="10593" width="10.33203125" style="276" customWidth="1"/>
    <col min="10594" max="10594" width="10.77734375" style="276" customWidth="1"/>
    <col min="10595" max="10595" width="10.44140625" style="276" customWidth="1"/>
    <col min="10596" max="10596" width="9.21875" style="276" customWidth="1"/>
    <col min="10597" max="10598" width="9.109375" style="276" customWidth="1"/>
    <col min="10599" max="10599" width="9.33203125" style="276" customWidth="1"/>
    <col min="10600" max="10600" width="9.21875" style="276" customWidth="1"/>
    <col min="10601" max="10602" width="9.6640625" style="276" customWidth="1"/>
    <col min="10603" max="10603" width="10.109375" style="276" customWidth="1"/>
    <col min="10604" max="10604" width="10.77734375" style="276" customWidth="1"/>
    <col min="10605" max="10752" width="8.77734375" style="276"/>
    <col min="10753" max="10753" width="16.77734375" style="276" customWidth="1"/>
    <col min="10754" max="10754" width="18.6640625" style="276" customWidth="1"/>
    <col min="10755" max="10758" width="10.33203125" style="276" customWidth="1"/>
    <col min="10759" max="10759" width="11.77734375" style="276" customWidth="1"/>
    <col min="10760" max="10760" width="10.33203125" style="276" customWidth="1"/>
    <col min="10761" max="10761" width="10.109375" style="276" customWidth="1"/>
    <col min="10762" max="10762" width="9.33203125" style="276" customWidth="1"/>
    <col min="10763" max="10765" width="9.33203125" style="276" bestFit="1" customWidth="1"/>
    <col min="10766" max="10766" width="11.6640625" style="276" bestFit="1" customWidth="1"/>
    <col min="10767" max="10767" width="8.77734375" style="276"/>
    <col min="10768" max="10768" width="9.44140625" style="276" bestFit="1" customWidth="1"/>
    <col min="10769" max="10773" width="8.77734375" style="276"/>
    <col min="10774" max="10774" width="10.109375" style="276" bestFit="1" customWidth="1"/>
    <col min="10775" max="10775" width="9.44140625" style="276" bestFit="1" customWidth="1"/>
    <col min="10776" max="10776" width="8.77734375" style="276"/>
    <col min="10777" max="10777" width="10.109375" style="276" customWidth="1"/>
    <col min="10778" max="10778" width="8.77734375" style="276"/>
    <col min="10779" max="10779" width="10.44140625" style="276" customWidth="1"/>
    <col min="10780" max="10781" width="8.77734375" style="276"/>
    <col min="10782" max="10782" width="10.109375" style="276" customWidth="1"/>
    <col min="10783" max="10783" width="8.77734375" style="276"/>
    <col min="10784" max="10784" width="8.88671875" style="276" customWidth="1"/>
    <col min="10785" max="10785" width="9.21875" style="276" customWidth="1"/>
    <col min="10786" max="10786" width="10" style="276" customWidth="1"/>
    <col min="10787" max="10787" width="10.109375" style="276" customWidth="1"/>
    <col min="10788" max="10788" width="10" style="276" customWidth="1"/>
    <col min="10789" max="10789" width="9.77734375" style="276" customWidth="1"/>
    <col min="10790" max="10790" width="9.109375" style="276" customWidth="1"/>
    <col min="10791" max="10791" width="9.21875" style="276" customWidth="1"/>
    <col min="10792" max="10793" width="9.44140625" style="276" customWidth="1"/>
    <col min="10794" max="10794" width="9.33203125" style="276" customWidth="1"/>
    <col min="10795" max="10799" width="9.21875" style="276" customWidth="1"/>
    <col min="10800" max="10800" width="9.44140625" style="276" customWidth="1"/>
    <col min="10801" max="10801" width="9" style="276" customWidth="1"/>
    <col min="10802" max="10802" width="9.21875" style="276" customWidth="1"/>
    <col min="10803" max="10803" width="9.109375" style="276" customWidth="1"/>
    <col min="10804" max="10804" width="8.6640625" style="276" customWidth="1"/>
    <col min="10805" max="10805" width="8.88671875" style="276" customWidth="1"/>
    <col min="10806" max="10807" width="9" style="276" customWidth="1"/>
    <col min="10808" max="10808" width="9.109375" style="276" customWidth="1"/>
    <col min="10809" max="10809" width="9.33203125" style="276" customWidth="1"/>
    <col min="10810" max="10810" width="9" style="276" customWidth="1"/>
    <col min="10811" max="10811" width="8.6640625" style="276" customWidth="1"/>
    <col min="10812" max="10812" width="9" style="276" customWidth="1"/>
    <col min="10813" max="10813" width="9.109375" style="276" customWidth="1"/>
    <col min="10814" max="10814" width="9.21875" style="276" customWidth="1"/>
    <col min="10815" max="10816" width="9.109375" style="276" customWidth="1"/>
    <col min="10817" max="10817" width="10.5546875" style="276" customWidth="1"/>
    <col min="10818" max="10818" width="10.44140625" style="276" customWidth="1"/>
    <col min="10819" max="10820" width="10.77734375" style="276" customWidth="1"/>
    <col min="10821" max="10821" width="10" style="276" customWidth="1"/>
    <col min="10822" max="10823" width="10.21875" style="276" customWidth="1"/>
    <col min="10824" max="10824" width="10.44140625" style="276" customWidth="1"/>
    <col min="10825" max="10825" width="10.33203125" style="276" customWidth="1"/>
    <col min="10826" max="10826" width="11.5546875" style="276" customWidth="1"/>
    <col min="10827" max="10827" width="12" style="276" customWidth="1"/>
    <col min="10828" max="10828" width="12.21875" style="276" customWidth="1"/>
    <col min="10829" max="10829" width="12.44140625" style="276" customWidth="1"/>
    <col min="10830" max="10830" width="12" style="276" customWidth="1"/>
    <col min="10831" max="10831" width="11.88671875" style="276" customWidth="1"/>
    <col min="10832" max="10832" width="11.109375" style="276" customWidth="1"/>
    <col min="10833" max="10833" width="10" style="276" customWidth="1"/>
    <col min="10834" max="10834" width="9.77734375" style="276" customWidth="1"/>
    <col min="10835" max="10835" width="9.6640625" style="276" customWidth="1"/>
    <col min="10836" max="10836" width="9" style="276" customWidth="1"/>
    <col min="10837" max="10837" width="9.33203125" style="276" customWidth="1"/>
    <col min="10838" max="10838" width="9.77734375" style="276" customWidth="1"/>
    <col min="10839" max="10839" width="10" style="276" customWidth="1"/>
    <col min="10840" max="10840" width="10.109375" style="276" customWidth="1"/>
    <col min="10841" max="10841" width="9.88671875" style="276" customWidth="1"/>
    <col min="10842" max="10843" width="10.109375" style="276" customWidth="1"/>
    <col min="10844" max="10844" width="10.77734375" style="276" customWidth="1"/>
    <col min="10845" max="10845" width="11" style="276" customWidth="1"/>
    <col min="10846" max="10846" width="10.88671875" style="276" customWidth="1"/>
    <col min="10847" max="10847" width="10.77734375" style="276" customWidth="1"/>
    <col min="10848" max="10848" width="10.6640625" style="276" customWidth="1"/>
    <col min="10849" max="10849" width="10.33203125" style="276" customWidth="1"/>
    <col min="10850" max="10850" width="10.77734375" style="276" customWidth="1"/>
    <col min="10851" max="10851" width="10.44140625" style="276" customWidth="1"/>
    <col min="10852" max="10852" width="9.21875" style="276" customWidth="1"/>
    <col min="10853" max="10854" width="9.109375" style="276" customWidth="1"/>
    <col min="10855" max="10855" width="9.33203125" style="276" customWidth="1"/>
    <col min="10856" max="10856" width="9.21875" style="276" customWidth="1"/>
    <col min="10857" max="10858" width="9.6640625" style="276" customWidth="1"/>
    <col min="10859" max="10859" width="10.109375" style="276" customWidth="1"/>
    <col min="10860" max="10860" width="10.77734375" style="276" customWidth="1"/>
    <col min="10861" max="11008" width="8.77734375" style="276"/>
    <col min="11009" max="11009" width="16.77734375" style="276" customWidth="1"/>
    <col min="11010" max="11010" width="18.6640625" style="276" customWidth="1"/>
    <col min="11011" max="11014" width="10.33203125" style="276" customWidth="1"/>
    <col min="11015" max="11015" width="11.77734375" style="276" customWidth="1"/>
    <col min="11016" max="11016" width="10.33203125" style="276" customWidth="1"/>
    <col min="11017" max="11017" width="10.109375" style="276" customWidth="1"/>
    <col min="11018" max="11018" width="9.33203125" style="276" customWidth="1"/>
    <col min="11019" max="11021" width="9.33203125" style="276" bestFit="1" customWidth="1"/>
    <col min="11022" max="11022" width="11.6640625" style="276" bestFit="1" customWidth="1"/>
    <col min="11023" max="11023" width="8.77734375" style="276"/>
    <col min="11024" max="11024" width="9.44140625" style="276" bestFit="1" customWidth="1"/>
    <col min="11025" max="11029" width="8.77734375" style="276"/>
    <col min="11030" max="11030" width="10.109375" style="276" bestFit="1" customWidth="1"/>
    <col min="11031" max="11031" width="9.44140625" style="276" bestFit="1" customWidth="1"/>
    <col min="11032" max="11032" width="8.77734375" style="276"/>
    <col min="11033" max="11033" width="10.109375" style="276" customWidth="1"/>
    <col min="11034" max="11034" width="8.77734375" style="276"/>
    <col min="11035" max="11035" width="10.44140625" style="276" customWidth="1"/>
    <col min="11036" max="11037" width="8.77734375" style="276"/>
    <col min="11038" max="11038" width="10.109375" style="276" customWidth="1"/>
    <col min="11039" max="11039" width="8.77734375" style="276"/>
    <col min="11040" max="11040" width="8.88671875" style="276" customWidth="1"/>
    <col min="11041" max="11041" width="9.21875" style="276" customWidth="1"/>
    <col min="11042" max="11042" width="10" style="276" customWidth="1"/>
    <col min="11043" max="11043" width="10.109375" style="276" customWidth="1"/>
    <col min="11044" max="11044" width="10" style="276" customWidth="1"/>
    <col min="11045" max="11045" width="9.77734375" style="276" customWidth="1"/>
    <col min="11046" max="11046" width="9.109375" style="276" customWidth="1"/>
    <col min="11047" max="11047" width="9.21875" style="276" customWidth="1"/>
    <col min="11048" max="11049" width="9.44140625" style="276" customWidth="1"/>
    <col min="11050" max="11050" width="9.33203125" style="276" customWidth="1"/>
    <col min="11051" max="11055" width="9.21875" style="276" customWidth="1"/>
    <col min="11056" max="11056" width="9.44140625" style="276" customWidth="1"/>
    <col min="11057" max="11057" width="9" style="276" customWidth="1"/>
    <col min="11058" max="11058" width="9.21875" style="276" customWidth="1"/>
    <col min="11059" max="11059" width="9.109375" style="276" customWidth="1"/>
    <col min="11060" max="11060" width="8.6640625" style="276" customWidth="1"/>
    <col min="11061" max="11061" width="8.88671875" style="276" customWidth="1"/>
    <col min="11062" max="11063" width="9" style="276" customWidth="1"/>
    <col min="11064" max="11064" width="9.109375" style="276" customWidth="1"/>
    <col min="11065" max="11065" width="9.33203125" style="276" customWidth="1"/>
    <col min="11066" max="11066" width="9" style="276" customWidth="1"/>
    <col min="11067" max="11067" width="8.6640625" style="276" customWidth="1"/>
    <col min="11068" max="11068" width="9" style="276" customWidth="1"/>
    <col min="11069" max="11069" width="9.109375" style="276" customWidth="1"/>
    <col min="11070" max="11070" width="9.21875" style="276" customWidth="1"/>
    <col min="11071" max="11072" width="9.109375" style="276" customWidth="1"/>
    <col min="11073" max="11073" width="10.5546875" style="276" customWidth="1"/>
    <col min="11074" max="11074" width="10.44140625" style="276" customWidth="1"/>
    <col min="11075" max="11076" width="10.77734375" style="276" customWidth="1"/>
    <col min="11077" max="11077" width="10" style="276" customWidth="1"/>
    <col min="11078" max="11079" width="10.21875" style="276" customWidth="1"/>
    <col min="11080" max="11080" width="10.44140625" style="276" customWidth="1"/>
    <col min="11081" max="11081" width="10.33203125" style="276" customWidth="1"/>
    <col min="11082" max="11082" width="11.5546875" style="276" customWidth="1"/>
    <col min="11083" max="11083" width="12" style="276" customWidth="1"/>
    <col min="11084" max="11084" width="12.21875" style="276" customWidth="1"/>
    <col min="11085" max="11085" width="12.44140625" style="276" customWidth="1"/>
    <col min="11086" max="11086" width="12" style="276" customWidth="1"/>
    <col min="11087" max="11087" width="11.88671875" style="276" customWidth="1"/>
    <col min="11088" max="11088" width="11.109375" style="276" customWidth="1"/>
    <col min="11089" max="11089" width="10" style="276" customWidth="1"/>
    <col min="11090" max="11090" width="9.77734375" style="276" customWidth="1"/>
    <col min="11091" max="11091" width="9.6640625" style="276" customWidth="1"/>
    <col min="11092" max="11092" width="9" style="276" customWidth="1"/>
    <col min="11093" max="11093" width="9.33203125" style="276" customWidth="1"/>
    <col min="11094" max="11094" width="9.77734375" style="276" customWidth="1"/>
    <col min="11095" max="11095" width="10" style="276" customWidth="1"/>
    <col min="11096" max="11096" width="10.109375" style="276" customWidth="1"/>
    <col min="11097" max="11097" width="9.88671875" style="276" customWidth="1"/>
    <col min="11098" max="11099" width="10.109375" style="276" customWidth="1"/>
    <col min="11100" max="11100" width="10.77734375" style="276" customWidth="1"/>
    <col min="11101" max="11101" width="11" style="276" customWidth="1"/>
    <col min="11102" max="11102" width="10.88671875" style="276" customWidth="1"/>
    <col min="11103" max="11103" width="10.77734375" style="276" customWidth="1"/>
    <col min="11104" max="11104" width="10.6640625" style="276" customWidth="1"/>
    <col min="11105" max="11105" width="10.33203125" style="276" customWidth="1"/>
    <col min="11106" max="11106" width="10.77734375" style="276" customWidth="1"/>
    <col min="11107" max="11107" width="10.44140625" style="276" customWidth="1"/>
    <col min="11108" max="11108" width="9.21875" style="276" customWidth="1"/>
    <col min="11109" max="11110" width="9.109375" style="276" customWidth="1"/>
    <col min="11111" max="11111" width="9.33203125" style="276" customWidth="1"/>
    <col min="11112" max="11112" width="9.21875" style="276" customWidth="1"/>
    <col min="11113" max="11114" width="9.6640625" style="276" customWidth="1"/>
    <col min="11115" max="11115" width="10.109375" style="276" customWidth="1"/>
    <col min="11116" max="11116" width="10.77734375" style="276" customWidth="1"/>
    <col min="11117" max="11264" width="8.77734375" style="276"/>
    <col min="11265" max="11265" width="16.77734375" style="276" customWidth="1"/>
    <col min="11266" max="11266" width="18.6640625" style="276" customWidth="1"/>
    <col min="11267" max="11270" width="10.33203125" style="276" customWidth="1"/>
    <col min="11271" max="11271" width="11.77734375" style="276" customWidth="1"/>
    <col min="11272" max="11272" width="10.33203125" style="276" customWidth="1"/>
    <col min="11273" max="11273" width="10.109375" style="276" customWidth="1"/>
    <col min="11274" max="11274" width="9.33203125" style="276" customWidth="1"/>
    <col min="11275" max="11277" width="9.33203125" style="276" bestFit="1" customWidth="1"/>
    <col min="11278" max="11278" width="11.6640625" style="276" bestFit="1" customWidth="1"/>
    <col min="11279" max="11279" width="8.77734375" style="276"/>
    <col min="11280" max="11280" width="9.44140625" style="276" bestFit="1" customWidth="1"/>
    <col min="11281" max="11285" width="8.77734375" style="276"/>
    <col min="11286" max="11286" width="10.109375" style="276" bestFit="1" customWidth="1"/>
    <col min="11287" max="11287" width="9.44140625" style="276" bestFit="1" customWidth="1"/>
    <col min="11288" max="11288" width="8.77734375" style="276"/>
    <col min="11289" max="11289" width="10.109375" style="276" customWidth="1"/>
    <col min="11290" max="11290" width="8.77734375" style="276"/>
    <col min="11291" max="11291" width="10.44140625" style="276" customWidth="1"/>
    <col min="11292" max="11293" width="8.77734375" style="276"/>
    <col min="11294" max="11294" width="10.109375" style="276" customWidth="1"/>
    <col min="11295" max="11295" width="8.77734375" style="276"/>
    <col min="11296" max="11296" width="8.88671875" style="276" customWidth="1"/>
    <col min="11297" max="11297" width="9.21875" style="276" customWidth="1"/>
    <col min="11298" max="11298" width="10" style="276" customWidth="1"/>
    <col min="11299" max="11299" width="10.109375" style="276" customWidth="1"/>
    <col min="11300" max="11300" width="10" style="276" customWidth="1"/>
    <col min="11301" max="11301" width="9.77734375" style="276" customWidth="1"/>
    <col min="11302" max="11302" width="9.109375" style="276" customWidth="1"/>
    <col min="11303" max="11303" width="9.21875" style="276" customWidth="1"/>
    <col min="11304" max="11305" width="9.44140625" style="276" customWidth="1"/>
    <col min="11306" max="11306" width="9.33203125" style="276" customWidth="1"/>
    <col min="11307" max="11311" width="9.21875" style="276" customWidth="1"/>
    <col min="11312" max="11312" width="9.44140625" style="276" customWidth="1"/>
    <col min="11313" max="11313" width="9" style="276" customWidth="1"/>
    <col min="11314" max="11314" width="9.21875" style="276" customWidth="1"/>
    <col min="11315" max="11315" width="9.109375" style="276" customWidth="1"/>
    <col min="11316" max="11316" width="8.6640625" style="276" customWidth="1"/>
    <col min="11317" max="11317" width="8.88671875" style="276" customWidth="1"/>
    <col min="11318" max="11319" width="9" style="276" customWidth="1"/>
    <col min="11320" max="11320" width="9.109375" style="276" customWidth="1"/>
    <col min="11321" max="11321" width="9.33203125" style="276" customWidth="1"/>
    <col min="11322" max="11322" width="9" style="276" customWidth="1"/>
    <col min="11323" max="11323" width="8.6640625" style="276" customWidth="1"/>
    <col min="11324" max="11324" width="9" style="276" customWidth="1"/>
    <col min="11325" max="11325" width="9.109375" style="276" customWidth="1"/>
    <col min="11326" max="11326" width="9.21875" style="276" customWidth="1"/>
    <col min="11327" max="11328" width="9.109375" style="276" customWidth="1"/>
    <col min="11329" max="11329" width="10.5546875" style="276" customWidth="1"/>
    <col min="11330" max="11330" width="10.44140625" style="276" customWidth="1"/>
    <col min="11331" max="11332" width="10.77734375" style="276" customWidth="1"/>
    <col min="11333" max="11333" width="10" style="276" customWidth="1"/>
    <col min="11334" max="11335" width="10.21875" style="276" customWidth="1"/>
    <col min="11336" max="11336" width="10.44140625" style="276" customWidth="1"/>
    <col min="11337" max="11337" width="10.33203125" style="276" customWidth="1"/>
    <col min="11338" max="11338" width="11.5546875" style="276" customWidth="1"/>
    <col min="11339" max="11339" width="12" style="276" customWidth="1"/>
    <col min="11340" max="11340" width="12.21875" style="276" customWidth="1"/>
    <col min="11341" max="11341" width="12.44140625" style="276" customWidth="1"/>
    <col min="11342" max="11342" width="12" style="276" customWidth="1"/>
    <col min="11343" max="11343" width="11.88671875" style="276" customWidth="1"/>
    <col min="11344" max="11344" width="11.109375" style="276" customWidth="1"/>
    <col min="11345" max="11345" width="10" style="276" customWidth="1"/>
    <col min="11346" max="11346" width="9.77734375" style="276" customWidth="1"/>
    <col min="11347" max="11347" width="9.6640625" style="276" customWidth="1"/>
    <col min="11348" max="11348" width="9" style="276" customWidth="1"/>
    <col min="11349" max="11349" width="9.33203125" style="276" customWidth="1"/>
    <col min="11350" max="11350" width="9.77734375" style="276" customWidth="1"/>
    <col min="11351" max="11351" width="10" style="276" customWidth="1"/>
    <col min="11352" max="11352" width="10.109375" style="276" customWidth="1"/>
    <col min="11353" max="11353" width="9.88671875" style="276" customWidth="1"/>
    <col min="11354" max="11355" width="10.109375" style="276" customWidth="1"/>
    <col min="11356" max="11356" width="10.77734375" style="276" customWidth="1"/>
    <col min="11357" max="11357" width="11" style="276" customWidth="1"/>
    <col min="11358" max="11358" width="10.88671875" style="276" customWidth="1"/>
    <col min="11359" max="11359" width="10.77734375" style="276" customWidth="1"/>
    <col min="11360" max="11360" width="10.6640625" style="276" customWidth="1"/>
    <col min="11361" max="11361" width="10.33203125" style="276" customWidth="1"/>
    <col min="11362" max="11362" width="10.77734375" style="276" customWidth="1"/>
    <col min="11363" max="11363" width="10.44140625" style="276" customWidth="1"/>
    <col min="11364" max="11364" width="9.21875" style="276" customWidth="1"/>
    <col min="11365" max="11366" width="9.109375" style="276" customWidth="1"/>
    <col min="11367" max="11367" width="9.33203125" style="276" customWidth="1"/>
    <col min="11368" max="11368" width="9.21875" style="276" customWidth="1"/>
    <col min="11369" max="11370" width="9.6640625" style="276" customWidth="1"/>
    <col min="11371" max="11371" width="10.109375" style="276" customWidth="1"/>
    <col min="11372" max="11372" width="10.77734375" style="276" customWidth="1"/>
    <col min="11373" max="11520" width="8.77734375" style="276"/>
    <col min="11521" max="11521" width="16.77734375" style="276" customWidth="1"/>
    <col min="11522" max="11522" width="18.6640625" style="276" customWidth="1"/>
    <col min="11523" max="11526" width="10.33203125" style="276" customWidth="1"/>
    <col min="11527" max="11527" width="11.77734375" style="276" customWidth="1"/>
    <col min="11528" max="11528" width="10.33203125" style="276" customWidth="1"/>
    <col min="11529" max="11529" width="10.109375" style="276" customWidth="1"/>
    <col min="11530" max="11530" width="9.33203125" style="276" customWidth="1"/>
    <col min="11531" max="11533" width="9.33203125" style="276" bestFit="1" customWidth="1"/>
    <col min="11534" max="11534" width="11.6640625" style="276" bestFit="1" customWidth="1"/>
    <col min="11535" max="11535" width="8.77734375" style="276"/>
    <col min="11536" max="11536" width="9.44140625" style="276" bestFit="1" customWidth="1"/>
    <col min="11537" max="11541" width="8.77734375" style="276"/>
    <col min="11542" max="11542" width="10.109375" style="276" bestFit="1" customWidth="1"/>
    <col min="11543" max="11543" width="9.44140625" style="276" bestFit="1" customWidth="1"/>
    <col min="11544" max="11544" width="8.77734375" style="276"/>
    <col min="11545" max="11545" width="10.109375" style="276" customWidth="1"/>
    <col min="11546" max="11546" width="8.77734375" style="276"/>
    <col min="11547" max="11547" width="10.44140625" style="276" customWidth="1"/>
    <col min="11548" max="11549" width="8.77734375" style="276"/>
    <col min="11550" max="11550" width="10.109375" style="276" customWidth="1"/>
    <col min="11551" max="11551" width="8.77734375" style="276"/>
    <col min="11552" max="11552" width="8.88671875" style="276" customWidth="1"/>
    <col min="11553" max="11553" width="9.21875" style="276" customWidth="1"/>
    <col min="11554" max="11554" width="10" style="276" customWidth="1"/>
    <col min="11555" max="11555" width="10.109375" style="276" customWidth="1"/>
    <col min="11556" max="11556" width="10" style="276" customWidth="1"/>
    <col min="11557" max="11557" width="9.77734375" style="276" customWidth="1"/>
    <col min="11558" max="11558" width="9.109375" style="276" customWidth="1"/>
    <col min="11559" max="11559" width="9.21875" style="276" customWidth="1"/>
    <col min="11560" max="11561" width="9.44140625" style="276" customWidth="1"/>
    <col min="11562" max="11562" width="9.33203125" style="276" customWidth="1"/>
    <col min="11563" max="11567" width="9.21875" style="276" customWidth="1"/>
    <col min="11568" max="11568" width="9.44140625" style="276" customWidth="1"/>
    <col min="11569" max="11569" width="9" style="276" customWidth="1"/>
    <col min="11570" max="11570" width="9.21875" style="276" customWidth="1"/>
    <col min="11571" max="11571" width="9.109375" style="276" customWidth="1"/>
    <col min="11572" max="11572" width="8.6640625" style="276" customWidth="1"/>
    <col min="11573" max="11573" width="8.88671875" style="276" customWidth="1"/>
    <col min="11574" max="11575" width="9" style="276" customWidth="1"/>
    <col min="11576" max="11576" width="9.109375" style="276" customWidth="1"/>
    <col min="11577" max="11577" width="9.33203125" style="276" customWidth="1"/>
    <col min="11578" max="11578" width="9" style="276" customWidth="1"/>
    <col min="11579" max="11579" width="8.6640625" style="276" customWidth="1"/>
    <col min="11580" max="11580" width="9" style="276" customWidth="1"/>
    <col min="11581" max="11581" width="9.109375" style="276" customWidth="1"/>
    <col min="11582" max="11582" width="9.21875" style="276" customWidth="1"/>
    <col min="11583" max="11584" width="9.109375" style="276" customWidth="1"/>
    <col min="11585" max="11585" width="10.5546875" style="276" customWidth="1"/>
    <col min="11586" max="11586" width="10.44140625" style="276" customWidth="1"/>
    <col min="11587" max="11588" width="10.77734375" style="276" customWidth="1"/>
    <col min="11589" max="11589" width="10" style="276" customWidth="1"/>
    <col min="11590" max="11591" width="10.21875" style="276" customWidth="1"/>
    <col min="11592" max="11592" width="10.44140625" style="276" customWidth="1"/>
    <col min="11593" max="11593" width="10.33203125" style="276" customWidth="1"/>
    <col min="11594" max="11594" width="11.5546875" style="276" customWidth="1"/>
    <col min="11595" max="11595" width="12" style="276" customWidth="1"/>
    <col min="11596" max="11596" width="12.21875" style="276" customWidth="1"/>
    <col min="11597" max="11597" width="12.44140625" style="276" customWidth="1"/>
    <col min="11598" max="11598" width="12" style="276" customWidth="1"/>
    <col min="11599" max="11599" width="11.88671875" style="276" customWidth="1"/>
    <col min="11600" max="11600" width="11.109375" style="276" customWidth="1"/>
    <col min="11601" max="11601" width="10" style="276" customWidth="1"/>
    <col min="11602" max="11602" width="9.77734375" style="276" customWidth="1"/>
    <col min="11603" max="11603" width="9.6640625" style="276" customWidth="1"/>
    <col min="11604" max="11604" width="9" style="276" customWidth="1"/>
    <col min="11605" max="11605" width="9.33203125" style="276" customWidth="1"/>
    <col min="11606" max="11606" width="9.77734375" style="276" customWidth="1"/>
    <col min="11607" max="11607" width="10" style="276" customWidth="1"/>
    <col min="11608" max="11608" width="10.109375" style="276" customWidth="1"/>
    <col min="11609" max="11609" width="9.88671875" style="276" customWidth="1"/>
    <col min="11610" max="11611" width="10.109375" style="276" customWidth="1"/>
    <col min="11612" max="11612" width="10.77734375" style="276" customWidth="1"/>
    <col min="11613" max="11613" width="11" style="276" customWidth="1"/>
    <col min="11614" max="11614" width="10.88671875" style="276" customWidth="1"/>
    <col min="11615" max="11615" width="10.77734375" style="276" customWidth="1"/>
    <col min="11616" max="11616" width="10.6640625" style="276" customWidth="1"/>
    <col min="11617" max="11617" width="10.33203125" style="276" customWidth="1"/>
    <col min="11618" max="11618" width="10.77734375" style="276" customWidth="1"/>
    <col min="11619" max="11619" width="10.44140625" style="276" customWidth="1"/>
    <col min="11620" max="11620" width="9.21875" style="276" customWidth="1"/>
    <col min="11621" max="11622" width="9.109375" style="276" customWidth="1"/>
    <col min="11623" max="11623" width="9.33203125" style="276" customWidth="1"/>
    <col min="11624" max="11624" width="9.21875" style="276" customWidth="1"/>
    <col min="11625" max="11626" width="9.6640625" style="276" customWidth="1"/>
    <col min="11627" max="11627" width="10.109375" style="276" customWidth="1"/>
    <col min="11628" max="11628" width="10.77734375" style="276" customWidth="1"/>
    <col min="11629" max="11776" width="8.77734375" style="276"/>
    <col min="11777" max="11777" width="16.77734375" style="276" customWidth="1"/>
    <col min="11778" max="11778" width="18.6640625" style="276" customWidth="1"/>
    <col min="11779" max="11782" width="10.33203125" style="276" customWidth="1"/>
    <col min="11783" max="11783" width="11.77734375" style="276" customWidth="1"/>
    <col min="11784" max="11784" width="10.33203125" style="276" customWidth="1"/>
    <col min="11785" max="11785" width="10.109375" style="276" customWidth="1"/>
    <col min="11786" max="11786" width="9.33203125" style="276" customWidth="1"/>
    <col min="11787" max="11789" width="9.33203125" style="276" bestFit="1" customWidth="1"/>
    <col min="11790" max="11790" width="11.6640625" style="276" bestFit="1" customWidth="1"/>
    <col min="11791" max="11791" width="8.77734375" style="276"/>
    <col min="11792" max="11792" width="9.44140625" style="276" bestFit="1" customWidth="1"/>
    <col min="11793" max="11797" width="8.77734375" style="276"/>
    <col min="11798" max="11798" width="10.109375" style="276" bestFit="1" customWidth="1"/>
    <col min="11799" max="11799" width="9.44140625" style="276" bestFit="1" customWidth="1"/>
    <col min="11800" max="11800" width="8.77734375" style="276"/>
    <col min="11801" max="11801" width="10.109375" style="276" customWidth="1"/>
    <col min="11802" max="11802" width="8.77734375" style="276"/>
    <col min="11803" max="11803" width="10.44140625" style="276" customWidth="1"/>
    <col min="11804" max="11805" width="8.77734375" style="276"/>
    <col min="11806" max="11806" width="10.109375" style="276" customWidth="1"/>
    <col min="11807" max="11807" width="8.77734375" style="276"/>
    <col min="11808" max="11808" width="8.88671875" style="276" customWidth="1"/>
    <col min="11809" max="11809" width="9.21875" style="276" customWidth="1"/>
    <col min="11810" max="11810" width="10" style="276" customWidth="1"/>
    <col min="11811" max="11811" width="10.109375" style="276" customWidth="1"/>
    <col min="11812" max="11812" width="10" style="276" customWidth="1"/>
    <col min="11813" max="11813" width="9.77734375" style="276" customWidth="1"/>
    <col min="11814" max="11814" width="9.109375" style="276" customWidth="1"/>
    <col min="11815" max="11815" width="9.21875" style="276" customWidth="1"/>
    <col min="11816" max="11817" width="9.44140625" style="276" customWidth="1"/>
    <col min="11818" max="11818" width="9.33203125" style="276" customWidth="1"/>
    <col min="11819" max="11823" width="9.21875" style="276" customWidth="1"/>
    <col min="11824" max="11824" width="9.44140625" style="276" customWidth="1"/>
    <col min="11825" max="11825" width="9" style="276" customWidth="1"/>
    <col min="11826" max="11826" width="9.21875" style="276" customWidth="1"/>
    <col min="11827" max="11827" width="9.109375" style="276" customWidth="1"/>
    <col min="11828" max="11828" width="8.6640625" style="276" customWidth="1"/>
    <col min="11829" max="11829" width="8.88671875" style="276" customWidth="1"/>
    <col min="11830" max="11831" width="9" style="276" customWidth="1"/>
    <col min="11832" max="11832" width="9.109375" style="276" customWidth="1"/>
    <col min="11833" max="11833" width="9.33203125" style="276" customWidth="1"/>
    <col min="11834" max="11834" width="9" style="276" customWidth="1"/>
    <col min="11835" max="11835" width="8.6640625" style="276" customWidth="1"/>
    <col min="11836" max="11836" width="9" style="276" customWidth="1"/>
    <col min="11837" max="11837" width="9.109375" style="276" customWidth="1"/>
    <col min="11838" max="11838" width="9.21875" style="276" customWidth="1"/>
    <col min="11839" max="11840" width="9.109375" style="276" customWidth="1"/>
    <col min="11841" max="11841" width="10.5546875" style="276" customWidth="1"/>
    <col min="11842" max="11842" width="10.44140625" style="276" customWidth="1"/>
    <col min="11843" max="11844" width="10.77734375" style="276" customWidth="1"/>
    <col min="11845" max="11845" width="10" style="276" customWidth="1"/>
    <col min="11846" max="11847" width="10.21875" style="276" customWidth="1"/>
    <col min="11848" max="11848" width="10.44140625" style="276" customWidth="1"/>
    <col min="11849" max="11849" width="10.33203125" style="276" customWidth="1"/>
    <col min="11850" max="11850" width="11.5546875" style="276" customWidth="1"/>
    <col min="11851" max="11851" width="12" style="276" customWidth="1"/>
    <col min="11852" max="11852" width="12.21875" style="276" customWidth="1"/>
    <col min="11853" max="11853" width="12.44140625" style="276" customWidth="1"/>
    <col min="11854" max="11854" width="12" style="276" customWidth="1"/>
    <col min="11855" max="11855" width="11.88671875" style="276" customWidth="1"/>
    <col min="11856" max="11856" width="11.109375" style="276" customWidth="1"/>
    <col min="11857" max="11857" width="10" style="276" customWidth="1"/>
    <col min="11858" max="11858" width="9.77734375" style="276" customWidth="1"/>
    <col min="11859" max="11859" width="9.6640625" style="276" customWidth="1"/>
    <col min="11860" max="11860" width="9" style="276" customWidth="1"/>
    <col min="11861" max="11861" width="9.33203125" style="276" customWidth="1"/>
    <col min="11862" max="11862" width="9.77734375" style="276" customWidth="1"/>
    <col min="11863" max="11863" width="10" style="276" customWidth="1"/>
    <col min="11864" max="11864" width="10.109375" style="276" customWidth="1"/>
    <col min="11865" max="11865" width="9.88671875" style="276" customWidth="1"/>
    <col min="11866" max="11867" width="10.109375" style="276" customWidth="1"/>
    <col min="11868" max="11868" width="10.77734375" style="276" customWidth="1"/>
    <col min="11869" max="11869" width="11" style="276" customWidth="1"/>
    <col min="11870" max="11870" width="10.88671875" style="276" customWidth="1"/>
    <col min="11871" max="11871" width="10.77734375" style="276" customWidth="1"/>
    <col min="11872" max="11872" width="10.6640625" style="276" customWidth="1"/>
    <col min="11873" max="11873" width="10.33203125" style="276" customWidth="1"/>
    <col min="11874" max="11874" width="10.77734375" style="276" customWidth="1"/>
    <col min="11875" max="11875" width="10.44140625" style="276" customWidth="1"/>
    <col min="11876" max="11876" width="9.21875" style="276" customWidth="1"/>
    <col min="11877" max="11878" width="9.109375" style="276" customWidth="1"/>
    <col min="11879" max="11879" width="9.33203125" style="276" customWidth="1"/>
    <col min="11880" max="11880" width="9.21875" style="276" customWidth="1"/>
    <col min="11881" max="11882" width="9.6640625" style="276" customWidth="1"/>
    <col min="11883" max="11883" width="10.109375" style="276" customWidth="1"/>
    <col min="11884" max="11884" width="10.77734375" style="276" customWidth="1"/>
    <col min="11885" max="12032" width="8.77734375" style="276"/>
    <col min="12033" max="12033" width="16.77734375" style="276" customWidth="1"/>
    <col min="12034" max="12034" width="18.6640625" style="276" customWidth="1"/>
    <col min="12035" max="12038" width="10.33203125" style="276" customWidth="1"/>
    <col min="12039" max="12039" width="11.77734375" style="276" customWidth="1"/>
    <col min="12040" max="12040" width="10.33203125" style="276" customWidth="1"/>
    <col min="12041" max="12041" width="10.109375" style="276" customWidth="1"/>
    <col min="12042" max="12042" width="9.33203125" style="276" customWidth="1"/>
    <col min="12043" max="12045" width="9.33203125" style="276" bestFit="1" customWidth="1"/>
    <col min="12046" max="12046" width="11.6640625" style="276" bestFit="1" customWidth="1"/>
    <col min="12047" max="12047" width="8.77734375" style="276"/>
    <col min="12048" max="12048" width="9.44140625" style="276" bestFit="1" customWidth="1"/>
    <col min="12049" max="12053" width="8.77734375" style="276"/>
    <col min="12054" max="12054" width="10.109375" style="276" bestFit="1" customWidth="1"/>
    <col min="12055" max="12055" width="9.44140625" style="276" bestFit="1" customWidth="1"/>
    <col min="12056" max="12056" width="8.77734375" style="276"/>
    <col min="12057" max="12057" width="10.109375" style="276" customWidth="1"/>
    <col min="12058" max="12058" width="8.77734375" style="276"/>
    <col min="12059" max="12059" width="10.44140625" style="276" customWidth="1"/>
    <col min="12060" max="12061" width="8.77734375" style="276"/>
    <col min="12062" max="12062" width="10.109375" style="276" customWidth="1"/>
    <col min="12063" max="12063" width="8.77734375" style="276"/>
    <col min="12064" max="12064" width="8.88671875" style="276" customWidth="1"/>
    <col min="12065" max="12065" width="9.21875" style="276" customWidth="1"/>
    <col min="12066" max="12066" width="10" style="276" customWidth="1"/>
    <col min="12067" max="12067" width="10.109375" style="276" customWidth="1"/>
    <col min="12068" max="12068" width="10" style="276" customWidth="1"/>
    <col min="12069" max="12069" width="9.77734375" style="276" customWidth="1"/>
    <col min="12070" max="12070" width="9.109375" style="276" customWidth="1"/>
    <col min="12071" max="12071" width="9.21875" style="276" customWidth="1"/>
    <col min="12072" max="12073" width="9.44140625" style="276" customWidth="1"/>
    <col min="12074" max="12074" width="9.33203125" style="276" customWidth="1"/>
    <col min="12075" max="12079" width="9.21875" style="276" customWidth="1"/>
    <col min="12080" max="12080" width="9.44140625" style="276" customWidth="1"/>
    <col min="12081" max="12081" width="9" style="276" customWidth="1"/>
    <col min="12082" max="12082" width="9.21875" style="276" customWidth="1"/>
    <col min="12083" max="12083" width="9.109375" style="276" customWidth="1"/>
    <col min="12084" max="12084" width="8.6640625" style="276" customWidth="1"/>
    <col min="12085" max="12085" width="8.88671875" style="276" customWidth="1"/>
    <col min="12086" max="12087" width="9" style="276" customWidth="1"/>
    <col min="12088" max="12088" width="9.109375" style="276" customWidth="1"/>
    <col min="12089" max="12089" width="9.33203125" style="276" customWidth="1"/>
    <col min="12090" max="12090" width="9" style="276" customWidth="1"/>
    <col min="12091" max="12091" width="8.6640625" style="276" customWidth="1"/>
    <col min="12092" max="12092" width="9" style="276" customWidth="1"/>
    <col min="12093" max="12093" width="9.109375" style="276" customWidth="1"/>
    <col min="12094" max="12094" width="9.21875" style="276" customWidth="1"/>
    <col min="12095" max="12096" width="9.109375" style="276" customWidth="1"/>
    <col min="12097" max="12097" width="10.5546875" style="276" customWidth="1"/>
    <col min="12098" max="12098" width="10.44140625" style="276" customWidth="1"/>
    <col min="12099" max="12100" width="10.77734375" style="276" customWidth="1"/>
    <col min="12101" max="12101" width="10" style="276" customWidth="1"/>
    <col min="12102" max="12103" width="10.21875" style="276" customWidth="1"/>
    <col min="12104" max="12104" width="10.44140625" style="276" customWidth="1"/>
    <col min="12105" max="12105" width="10.33203125" style="276" customWidth="1"/>
    <col min="12106" max="12106" width="11.5546875" style="276" customWidth="1"/>
    <col min="12107" max="12107" width="12" style="276" customWidth="1"/>
    <col min="12108" max="12108" width="12.21875" style="276" customWidth="1"/>
    <col min="12109" max="12109" width="12.44140625" style="276" customWidth="1"/>
    <col min="12110" max="12110" width="12" style="276" customWidth="1"/>
    <col min="12111" max="12111" width="11.88671875" style="276" customWidth="1"/>
    <col min="12112" max="12112" width="11.109375" style="276" customWidth="1"/>
    <col min="12113" max="12113" width="10" style="276" customWidth="1"/>
    <col min="12114" max="12114" width="9.77734375" style="276" customWidth="1"/>
    <col min="12115" max="12115" width="9.6640625" style="276" customWidth="1"/>
    <col min="12116" max="12116" width="9" style="276" customWidth="1"/>
    <col min="12117" max="12117" width="9.33203125" style="276" customWidth="1"/>
    <col min="12118" max="12118" width="9.77734375" style="276" customWidth="1"/>
    <col min="12119" max="12119" width="10" style="276" customWidth="1"/>
    <col min="12120" max="12120" width="10.109375" style="276" customWidth="1"/>
    <col min="12121" max="12121" width="9.88671875" style="276" customWidth="1"/>
    <col min="12122" max="12123" width="10.109375" style="276" customWidth="1"/>
    <col min="12124" max="12124" width="10.77734375" style="276" customWidth="1"/>
    <col min="12125" max="12125" width="11" style="276" customWidth="1"/>
    <col min="12126" max="12126" width="10.88671875" style="276" customWidth="1"/>
    <col min="12127" max="12127" width="10.77734375" style="276" customWidth="1"/>
    <col min="12128" max="12128" width="10.6640625" style="276" customWidth="1"/>
    <col min="12129" max="12129" width="10.33203125" style="276" customWidth="1"/>
    <col min="12130" max="12130" width="10.77734375" style="276" customWidth="1"/>
    <col min="12131" max="12131" width="10.44140625" style="276" customWidth="1"/>
    <col min="12132" max="12132" width="9.21875" style="276" customWidth="1"/>
    <col min="12133" max="12134" width="9.109375" style="276" customWidth="1"/>
    <col min="12135" max="12135" width="9.33203125" style="276" customWidth="1"/>
    <col min="12136" max="12136" width="9.21875" style="276" customWidth="1"/>
    <col min="12137" max="12138" width="9.6640625" style="276" customWidth="1"/>
    <col min="12139" max="12139" width="10.109375" style="276" customWidth="1"/>
    <col min="12140" max="12140" width="10.77734375" style="276" customWidth="1"/>
    <col min="12141" max="12288" width="8.77734375" style="276"/>
    <col min="12289" max="12289" width="16.77734375" style="276" customWidth="1"/>
    <col min="12290" max="12290" width="18.6640625" style="276" customWidth="1"/>
    <col min="12291" max="12294" width="10.33203125" style="276" customWidth="1"/>
    <col min="12295" max="12295" width="11.77734375" style="276" customWidth="1"/>
    <col min="12296" max="12296" width="10.33203125" style="276" customWidth="1"/>
    <col min="12297" max="12297" width="10.109375" style="276" customWidth="1"/>
    <col min="12298" max="12298" width="9.33203125" style="276" customWidth="1"/>
    <col min="12299" max="12301" width="9.33203125" style="276" bestFit="1" customWidth="1"/>
    <col min="12302" max="12302" width="11.6640625" style="276" bestFit="1" customWidth="1"/>
    <col min="12303" max="12303" width="8.77734375" style="276"/>
    <col min="12304" max="12304" width="9.44140625" style="276" bestFit="1" customWidth="1"/>
    <col min="12305" max="12309" width="8.77734375" style="276"/>
    <col min="12310" max="12310" width="10.109375" style="276" bestFit="1" customWidth="1"/>
    <col min="12311" max="12311" width="9.44140625" style="276" bestFit="1" customWidth="1"/>
    <col min="12312" max="12312" width="8.77734375" style="276"/>
    <col min="12313" max="12313" width="10.109375" style="276" customWidth="1"/>
    <col min="12314" max="12314" width="8.77734375" style="276"/>
    <col min="12315" max="12315" width="10.44140625" style="276" customWidth="1"/>
    <col min="12316" max="12317" width="8.77734375" style="276"/>
    <col min="12318" max="12318" width="10.109375" style="276" customWidth="1"/>
    <col min="12319" max="12319" width="8.77734375" style="276"/>
    <col min="12320" max="12320" width="8.88671875" style="276" customWidth="1"/>
    <col min="12321" max="12321" width="9.21875" style="276" customWidth="1"/>
    <col min="12322" max="12322" width="10" style="276" customWidth="1"/>
    <col min="12323" max="12323" width="10.109375" style="276" customWidth="1"/>
    <col min="12324" max="12324" width="10" style="276" customWidth="1"/>
    <col min="12325" max="12325" width="9.77734375" style="276" customWidth="1"/>
    <col min="12326" max="12326" width="9.109375" style="276" customWidth="1"/>
    <col min="12327" max="12327" width="9.21875" style="276" customWidth="1"/>
    <col min="12328" max="12329" width="9.44140625" style="276" customWidth="1"/>
    <col min="12330" max="12330" width="9.33203125" style="276" customWidth="1"/>
    <col min="12331" max="12335" width="9.21875" style="276" customWidth="1"/>
    <col min="12336" max="12336" width="9.44140625" style="276" customWidth="1"/>
    <col min="12337" max="12337" width="9" style="276" customWidth="1"/>
    <col min="12338" max="12338" width="9.21875" style="276" customWidth="1"/>
    <col min="12339" max="12339" width="9.109375" style="276" customWidth="1"/>
    <col min="12340" max="12340" width="8.6640625" style="276" customWidth="1"/>
    <col min="12341" max="12341" width="8.88671875" style="276" customWidth="1"/>
    <col min="12342" max="12343" width="9" style="276" customWidth="1"/>
    <col min="12344" max="12344" width="9.109375" style="276" customWidth="1"/>
    <col min="12345" max="12345" width="9.33203125" style="276" customWidth="1"/>
    <col min="12346" max="12346" width="9" style="276" customWidth="1"/>
    <col min="12347" max="12347" width="8.6640625" style="276" customWidth="1"/>
    <col min="12348" max="12348" width="9" style="276" customWidth="1"/>
    <col min="12349" max="12349" width="9.109375" style="276" customWidth="1"/>
    <col min="12350" max="12350" width="9.21875" style="276" customWidth="1"/>
    <col min="12351" max="12352" width="9.109375" style="276" customWidth="1"/>
    <col min="12353" max="12353" width="10.5546875" style="276" customWidth="1"/>
    <col min="12354" max="12354" width="10.44140625" style="276" customWidth="1"/>
    <col min="12355" max="12356" width="10.77734375" style="276" customWidth="1"/>
    <col min="12357" max="12357" width="10" style="276" customWidth="1"/>
    <col min="12358" max="12359" width="10.21875" style="276" customWidth="1"/>
    <col min="12360" max="12360" width="10.44140625" style="276" customWidth="1"/>
    <col min="12361" max="12361" width="10.33203125" style="276" customWidth="1"/>
    <col min="12362" max="12362" width="11.5546875" style="276" customWidth="1"/>
    <col min="12363" max="12363" width="12" style="276" customWidth="1"/>
    <col min="12364" max="12364" width="12.21875" style="276" customWidth="1"/>
    <col min="12365" max="12365" width="12.44140625" style="276" customWidth="1"/>
    <col min="12366" max="12366" width="12" style="276" customWidth="1"/>
    <col min="12367" max="12367" width="11.88671875" style="276" customWidth="1"/>
    <col min="12368" max="12368" width="11.109375" style="276" customWidth="1"/>
    <col min="12369" max="12369" width="10" style="276" customWidth="1"/>
    <col min="12370" max="12370" width="9.77734375" style="276" customWidth="1"/>
    <col min="12371" max="12371" width="9.6640625" style="276" customWidth="1"/>
    <col min="12372" max="12372" width="9" style="276" customWidth="1"/>
    <col min="12373" max="12373" width="9.33203125" style="276" customWidth="1"/>
    <col min="12374" max="12374" width="9.77734375" style="276" customWidth="1"/>
    <col min="12375" max="12375" width="10" style="276" customWidth="1"/>
    <col min="12376" max="12376" width="10.109375" style="276" customWidth="1"/>
    <col min="12377" max="12377" width="9.88671875" style="276" customWidth="1"/>
    <col min="12378" max="12379" width="10.109375" style="276" customWidth="1"/>
    <col min="12380" max="12380" width="10.77734375" style="276" customWidth="1"/>
    <col min="12381" max="12381" width="11" style="276" customWidth="1"/>
    <col min="12382" max="12382" width="10.88671875" style="276" customWidth="1"/>
    <col min="12383" max="12383" width="10.77734375" style="276" customWidth="1"/>
    <col min="12384" max="12384" width="10.6640625" style="276" customWidth="1"/>
    <col min="12385" max="12385" width="10.33203125" style="276" customWidth="1"/>
    <col min="12386" max="12386" width="10.77734375" style="276" customWidth="1"/>
    <col min="12387" max="12387" width="10.44140625" style="276" customWidth="1"/>
    <col min="12388" max="12388" width="9.21875" style="276" customWidth="1"/>
    <col min="12389" max="12390" width="9.109375" style="276" customWidth="1"/>
    <col min="12391" max="12391" width="9.33203125" style="276" customWidth="1"/>
    <col min="12392" max="12392" width="9.21875" style="276" customWidth="1"/>
    <col min="12393" max="12394" width="9.6640625" style="276" customWidth="1"/>
    <col min="12395" max="12395" width="10.109375" style="276" customWidth="1"/>
    <col min="12396" max="12396" width="10.77734375" style="276" customWidth="1"/>
    <col min="12397" max="12544" width="8.77734375" style="276"/>
    <col min="12545" max="12545" width="16.77734375" style="276" customWidth="1"/>
    <col min="12546" max="12546" width="18.6640625" style="276" customWidth="1"/>
    <col min="12547" max="12550" width="10.33203125" style="276" customWidth="1"/>
    <col min="12551" max="12551" width="11.77734375" style="276" customWidth="1"/>
    <col min="12552" max="12552" width="10.33203125" style="276" customWidth="1"/>
    <col min="12553" max="12553" width="10.109375" style="276" customWidth="1"/>
    <col min="12554" max="12554" width="9.33203125" style="276" customWidth="1"/>
    <col min="12555" max="12557" width="9.33203125" style="276" bestFit="1" customWidth="1"/>
    <col min="12558" max="12558" width="11.6640625" style="276" bestFit="1" customWidth="1"/>
    <col min="12559" max="12559" width="8.77734375" style="276"/>
    <col min="12560" max="12560" width="9.44140625" style="276" bestFit="1" customWidth="1"/>
    <col min="12561" max="12565" width="8.77734375" style="276"/>
    <col min="12566" max="12566" width="10.109375" style="276" bestFit="1" customWidth="1"/>
    <col min="12567" max="12567" width="9.44140625" style="276" bestFit="1" customWidth="1"/>
    <col min="12568" max="12568" width="8.77734375" style="276"/>
    <col min="12569" max="12569" width="10.109375" style="276" customWidth="1"/>
    <col min="12570" max="12570" width="8.77734375" style="276"/>
    <col min="12571" max="12571" width="10.44140625" style="276" customWidth="1"/>
    <col min="12572" max="12573" width="8.77734375" style="276"/>
    <col min="12574" max="12574" width="10.109375" style="276" customWidth="1"/>
    <col min="12575" max="12575" width="8.77734375" style="276"/>
    <col min="12576" max="12576" width="8.88671875" style="276" customWidth="1"/>
    <col min="12577" max="12577" width="9.21875" style="276" customWidth="1"/>
    <col min="12578" max="12578" width="10" style="276" customWidth="1"/>
    <col min="12579" max="12579" width="10.109375" style="276" customWidth="1"/>
    <col min="12580" max="12580" width="10" style="276" customWidth="1"/>
    <col min="12581" max="12581" width="9.77734375" style="276" customWidth="1"/>
    <col min="12582" max="12582" width="9.109375" style="276" customWidth="1"/>
    <col min="12583" max="12583" width="9.21875" style="276" customWidth="1"/>
    <col min="12584" max="12585" width="9.44140625" style="276" customWidth="1"/>
    <col min="12586" max="12586" width="9.33203125" style="276" customWidth="1"/>
    <col min="12587" max="12591" width="9.21875" style="276" customWidth="1"/>
    <col min="12592" max="12592" width="9.44140625" style="276" customWidth="1"/>
    <col min="12593" max="12593" width="9" style="276" customWidth="1"/>
    <col min="12594" max="12594" width="9.21875" style="276" customWidth="1"/>
    <col min="12595" max="12595" width="9.109375" style="276" customWidth="1"/>
    <col min="12596" max="12596" width="8.6640625" style="276" customWidth="1"/>
    <col min="12597" max="12597" width="8.88671875" style="276" customWidth="1"/>
    <col min="12598" max="12599" width="9" style="276" customWidth="1"/>
    <col min="12600" max="12600" width="9.109375" style="276" customWidth="1"/>
    <col min="12601" max="12601" width="9.33203125" style="276" customWidth="1"/>
    <col min="12602" max="12602" width="9" style="276" customWidth="1"/>
    <col min="12603" max="12603" width="8.6640625" style="276" customWidth="1"/>
    <col min="12604" max="12604" width="9" style="276" customWidth="1"/>
    <col min="12605" max="12605" width="9.109375" style="276" customWidth="1"/>
    <col min="12606" max="12606" width="9.21875" style="276" customWidth="1"/>
    <col min="12607" max="12608" width="9.109375" style="276" customWidth="1"/>
    <col min="12609" max="12609" width="10.5546875" style="276" customWidth="1"/>
    <col min="12610" max="12610" width="10.44140625" style="276" customWidth="1"/>
    <col min="12611" max="12612" width="10.77734375" style="276" customWidth="1"/>
    <col min="12613" max="12613" width="10" style="276" customWidth="1"/>
    <col min="12614" max="12615" width="10.21875" style="276" customWidth="1"/>
    <col min="12616" max="12616" width="10.44140625" style="276" customWidth="1"/>
    <col min="12617" max="12617" width="10.33203125" style="276" customWidth="1"/>
    <col min="12618" max="12618" width="11.5546875" style="276" customWidth="1"/>
    <col min="12619" max="12619" width="12" style="276" customWidth="1"/>
    <col min="12620" max="12620" width="12.21875" style="276" customWidth="1"/>
    <col min="12621" max="12621" width="12.44140625" style="276" customWidth="1"/>
    <col min="12622" max="12622" width="12" style="276" customWidth="1"/>
    <col min="12623" max="12623" width="11.88671875" style="276" customWidth="1"/>
    <col min="12624" max="12624" width="11.109375" style="276" customWidth="1"/>
    <col min="12625" max="12625" width="10" style="276" customWidth="1"/>
    <col min="12626" max="12626" width="9.77734375" style="276" customWidth="1"/>
    <col min="12627" max="12627" width="9.6640625" style="276" customWidth="1"/>
    <col min="12628" max="12628" width="9" style="276" customWidth="1"/>
    <col min="12629" max="12629" width="9.33203125" style="276" customWidth="1"/>
    <col min="12630" max="12630" width="9.77734375" style="276" customWidth="1"/>
    <col min="12631" max="12631" width="10" style="276" customWidth="1"/>
    <col min="12632" max="12632" width="10.109375" style="276" customWidth="1"/>
    <col min="12633" max="12633" width="9.88671875" style="276" customWidth="1"/>
    <col min="12634" max="12635" width="10.109375" style="276" customWidth="1"/>
    <col min="12636" max="12636" width="10.77734375" style="276" customWidth="1"/>
    <col min="12637" max="12637" width="11" style="276" customWidth="1"/>
    <col min="12638" max="12638" width="10.88671875" style="276" customWidth="1"/>
    <col min="12639" max="12639" width="10.77734375" style="276" customWidth="1"/>
    <col min="12640" max="12640" width="10.6640625" style="276" customWidth="1"/>
    <col min="12641" max="12641" width="10.33203125" style="276" customWidth="1"/>
    <col min="12642" max="12642" width="10.77734375" style="276" customWidth="1"/>
    <col min="12643" max="12643" width="10.44140625" style="276" customWidth="1"/>
    <col min="12644" max="12644" width="9.21875" style="276" customWidth="1"/>
    <col min="12645" max="12646" width="9.109375" style="276" customWidth="1"/>
    <col min="12647" max="12647" width="9.33203125" style="276" customWidth="1"/>
    <col min="12648" max="12648" width="9.21875" style="276" customWidth="1"/>
    <col min="12649" max="12650" width="9.6640625" style="276" customWidth="1"/>
    <col min="12651" max="12651" width="10.109375" style="276" customWidth="1"/>
    <col min="12652" max="12652" width="10.77734375" style="276" customWidth="1"/>
    <col min="12653" max="12800" width="8.77734375" style="276"/>
    <col min="12801" max="12801" width="16.77734375" style="276" customWidth="1"/>
    <col min="12802" max="12802" width="18.6640625" style="276" customWidth="1"/>
    <col min="12803" max="12806" width="10.33203125" style="276" customWidth="1"/>
    <col min="12807" max="12807" width="11.77734375" style="276" customWidth="1"/>
    <col min="12808" max="12808" width="10.33203125" style="276" customWidth="1"/>
    <col min="12809" max="12809" width="10.109375" style="276" customWidth="1"/>
    <col min="12810" max="12810" width="9.33203125" style="276" customWidth="1"/>
    <col min="12811" max="12813" width="9.33203125" style="276" bestFit="1" customWidth="1"/>
    <col min="12814" max="12814" width="11.6640625" style="276" bestFit="1" customWidth="1"/>
    <col min="12815" max="12815" width="8.77734375" style="276"/>
    <col min="12816" max="12816" width="9.44140625" style="276" bestFit="1" customWidth="1"/>
    <col min="12817" max="12821" width="8.77734375" style="276"/>
    <col min="12822" max="12822" width="10.109375" style="276" bestFit="1" customWidth="1"/>
    <col min="12823" max="12823" width="9.44140625" style="276" bestFit="1" customWidth="1"/>
    <col min="12824" max="12824" width="8.77734375" style="276"/>
    <col min="12825" max="12825" width="10.109375" style="276" customWidth="1"/>
    <col min="12826" max="12826" width="8.77734375" style="276"/>
    <col min="12827" max="12827" width="10.44140625" style="276" customWidth="1"/>
    <col min="12828" max="12829" width="8.77734375" style="276"/>
    <col min="12830" max="12830" width="10.109375" style="276" customWidth="1"/>
    <col min="12831" max="12831" width="8.77734375" style="276"/>
    <col min="12832" max="12832" width="8.88671875" style="276" customWidth="1"/>
    <col min="12833" max="12833" width="9.21875" style="276" customWidth="1"/>
    <col min="12834" max="12834" width="10" style="276" customWidth="1"/>
    <col min="12835" max="12835" width="10.109375" style="276" customWidth="1"/>
    <col min="12836" max="12836" width="10" style="276" customWidth="1"/>
    <col min="12837" max="12837" width="9.77734375" style="276" customWidth="1"/>
    <col min="12838" max="12838" width="9.109375" style="276" customWidth="1"/>
    <col min="12839" max="12839" width="9.21875" style="276" customWidth="1"/>
    <col min="12840" max="12841" width="9.44140625" style="276" customWidth="1"/>
    <col min="12842" max="12842" width="9.33203125" style="276" customWidth="1"/>
    <col min="12843" max="12847" width="9.21875" style="276" customWidth="1"/>
    <col min="12848" max="12848" width="9.44140625" style="276" customWidth="1"/>
    <col min="12849" max="12849" width="9" style="276" customWidth="1"/>
    <col min="12850" max="12850" width="9.21875" style="276" customWidth="1"/>
    <col min="12851" max="12851" width="9.109375" style="276" customWidth="1"/>
    <col min="12852" max="12852" width="8.6640625" style="276" customWidth="1"/>
    <col min="12853" max="12853" width="8.88671875" style="276" customWidth="1"/>
    <col min="12854" max="12855" width="9" style="276" customWidth="1"/>
    <col min="12856" max="12856" width="9.109375" style="276" customWidth="1"/>
    <col min="12857" max="12857" width="9.33203125" style="276" customWidth="1"/>
    <col min="12858" max="12858" width="9" style="276" customWidth="1"/>
    <col min="12859" max="12859" width="8.6640625" style="276" customWidth="1"/>
    <col min="12860" max="12860" width="9" style="276" customWidth="1"/>
    <col min="12861" max="12861" width="9.109375" style="276" customWidth="1"/>
    <col min="12862" max="12862" width="9.21875" style="276" customWidth="1"/>
    <col min="12863" max="12864" width="9.109375" style="276" customWidth="1"/>
    <col min="12865" max="12865" width="10.5546875" style="276" customWidth="1"/>
    <col min="12866" max="12866" width="10.44140625" style="276" customWidth="1"/>
    <col min="12867" max="12868" width="10.77734375" style="276" customWidth="1"/>
    <col min="12869" max="12869" width="10" style="276" customWidth="1"/>
    <col min="12870" max="12871" width="10.21875" style="276" customWidth="1"/>
    <col min="12872" max="12872" width="10.44140625" style="276" customWidth="1"/>
    <col min="12873" max="12873" width="10.33203125" style="276" customWidth="1"/>
    <col min="12874" max="12874" width="11.5546875" style="276" customWidth="1"/>
    <col min="12875" max="12875" width="12" style="276" customWidth="1"/>
    <col min="12876" max="12876" width="12.21875" style="276" customWidth="1"/>
    <col min="12877" max="12877" width="12.44140625" style="276" customWidth="1"/>
    <col min="12878" max="12878" width="12" style="276" customWidth="1"/>
    <col min="12879" max="12879" width="11.88671875" style="276" customWidth="1"/>
    <col min="12880" max="12880" width="11.109375" style="276" customWidth="1"/>
    <col min="12881" max="12881" width="10" style="276" customWidth="1"/>
    <col min="12882" max="12882" width="9.77734375" style="276" customWidth="1"/>
    <col min="12883" max="12883" width="9.6640625" style="276" customWidth="1"/>
    <col min="12884" max="12884" width="9" style="276" customWidth="1"/>
    <col min="12885" max="12885" width="9.33203125" style="276" customWidth="1"/>
    <col min="12886" max="12886" width="9.77734375" style="276" customWidth="1"/>
    <col min="12887" max="12887" width="10" style="276" customWidth="1"/>
    <col min="12888" max="12888" width="10.109375" style="276" customWidth="1"/>
    <col min="12889" max="12889" width="9.88671875" style="276" customWidth="1"/>
    <col min="12890" max="12891" width="10.109375" style="276" customWidth="1"/>
    <col min="12892" max="12892" width="10.77734375" style="276" customWidth="1"/>
    <col min="12893" max="12893" width="11" style="276" customWidth="1"/>
    <col min="12894" max="12894" width="10.88671875" style="276" customWidth="1"/>
    <col min="12895" max="12895" width="10.77734375" style="276" customWidth="1"/>
    <col min="12896" max="12896" width="10.6640625" style="276" customWidth="1"/>
    <col min="12897" max="12897" width="10.33203125" style="276" customWidth="1"/>
    <col min="12898" max="12898" width="10.77734375" style="276" customWidth="1"/>
    <col min="12899" max="12899" width="10.44140625" style="276" customWidth="1"/>
    <col min="12900" max="12900" width="9.21875" style="276" customWidth="1"/>
    <col min="12901" max="12902" width="9.109375" style="276" customWidth="1"/>
    <col min="12903" max="12903" width="9.33203125" style="276" customWidth="1"/>
    <col min="12904" max="12904" width="9.21875" style="276" customWidth="1"/>
    <col min="12905" max="12906" width="9.6640625" style="276" customWidth="1"/>
    <col min="12907" max="12907" width="10.109375" style="276" customWidth="1"/>
    <col min="12908" max="12908" width="10.77734375" style="276" customWidth="1"/>
    <col min="12909" max="13056" width="8.77734375" style="276"/>
    <col min="13057" max="13057" width="16.77734375" style="276" customWidth="1"/>
    <col min="13058" max="13058" width="18.6640625" style="276" customWidth="1"/>
    <col min="13059" max="13062" width="10.33203125" style="276" customWidth="1"/>
    <col min="13063" max="13063" width="11.77734375" style="276" customWidth="1"/>
    <col min="13064" max="13064" width="10.33203125" style="276" customWidth="1"/>
    <col min="13065" max="13065" width="10.109375" style="276" customWidth="1"/>
    <col min="13066" max="13066" width="9.33203125" style="276" customWidth="1"/>
    <col min="13067" max="13069" width="9.33203125" style="276" bestFit="1" customWidth="1"/>
    <col min="13070" max="13070" width="11.6640625" style="276" bestFit="1" customWidth="1"/>
    <col min="13071" max="13071" width="8.77734375" style="276"/>
    <col min="13072" max="13072" width="9.44140625" style="276" bestFit="1" customWidth="1"/>
    <col min="13073" max="13077" width="8.77734375" style="276"/>
    <col min="13078" max="13078" width="10.109375" style="276" bestFit="1" customWidth="1"/>
    <col min="13079" max="13079" width="9.44140625" style="276" bestFit="1" customWidth="1"/>
    <col min="13080" max="13080" width="8.77734375" style="276"/>
    <col min="13081" max="13081" width="10.109375" style="276" customWidth="1"/>
    <col min="13082" max="13082" width="8.77734375" style="276"/>
    <col min="13083" max="13083" width="10.44140625" style="276" customWidth="1"/>
    <col min="13084" max="13085" width="8.77734375" style="276"/>
    <col min="13086" max="13086" width="10.109375" style="276" customWidth="1"/>
    <col min="13087" max="13087" width="8.77734375" style="276"/>
    <col min="13088" max="13088" width="8.88671875" style="276" customWidth="1"/>
    <col min="13089" max="13089" width="9.21875" style="276" customWidth="1"/>
    <col min="13090" max="13090" width="10" style="276" customWidth="1"/>
    <col min="13091" max="13091" width="10.109375" style="276" customWidth="1"/>
    <col min="13092" max="13092" width="10" style="276" customWidth="1"/>
    <col min="13093" max="13093" width="9.77734375" style="276" customWidth="1"/>
    <col min="13094" max="13094" width="9.109375" style="276" customWidth="1"/>
    <col min="13095" max="13095" width="9.21875" style="276" customWidth="1"/>
    <col min="13096" max="13097" width="9.44140625" style="276" customWidth="1"/>
    <col min="13098" max="13098" width="9.33203125" style="276" customWidth="1"/>
    <col min="13099" max="13103" width="9.21875" style="276" customWidth="1"/>
    <col min="13104" max="13104" width="9.44140625" style="276" customWidth="1"/>
    <col min="13105" max="13105" width="9" style="276" customWidth="1"/>
    <col min="13106" max="13106" width="9.21875" style="276" customWidth="1"/>
    <col min="13107" max="13107" width="9.109375" style="276" customWidth="1"/>
    <col min="13108" max="13108" width="8.6640625" style="276" customWidth="1"/>
    <col min="13109" max="13109" width="8.88671875" style="276" customWidth="1"/>
    <col min="13110" max="13111" width="9" style="276" customWidth="1"/>
    <col min="13112" max="13112" width="9.109375" style="276" customWidth="1"/>
    <col min="13113" max="13113" width="9.33203125" style="276" customWidth="1"/>
    <col min="13114" max="13114" width="9" style="276" customWidth="1"/>
    <col min="13115" max="13115" width="8.6640625" style="276" customWidth="1"/>
    <col min="13116" max="13116" width="9" style="276" customWidth="1"/>
    <col min="13117" max="13117" width="9.109375" style="276" customWidth="1"/>
    <col min="13118" max="13118" width="9.21875" style="276" customWidth="1"/>
    <col min="13119" max="13120" width="9.109375" style="276" customWidth="1"/>
    <col min="13121" max="13121" width="10.5546875" style="276" customWidth="1"/>
    <col min="13122" max="13122" width="10.44140625" style="276" customWidth="1"/>
    <col min="13123" max="13124" width="10.77734375" style="276" customWidth="1"/>
    <col min="13125" max="13125" width="10" style="276" customWidth="1"/>
    <col min="13126" max="13127" width="10.21875" style="276" customWidth="1"/>
    <col min="13128" max="13128" width="10.44140625" style="276" customWidth="1"/>
    <col min="13129" max="13129" width="10.33203125" style="276" customWidth="1"/>
    <col min="13130" max="13130" width="11.5546875" style="276" customWidth="1"/>
    <col min="13131" max="13131" width="12" style="276" customWidth="1"/>
    <col min="13132" max="13132" width="12.21875" style="276" customWidth="1"/>
    <col min="13133" max="13133" width="12.44140625" style="276" customWidth="1"/>
    <col min="13134" max="13134" width="12" style="276" customWidth="1"/>
    <col min="13135" max="13135" width="11.88671875" style="276" customWidth="1"/>
    <col min="13136" max="13136" width="11.109375" style="276" customWidth="1"/>
    <col min="13137" max="13137" width="10" style="276" customWidth="1"/>
    <col min="13138" max="13138" width="9.77734375" style="276" customWidth="1"/>
    <col min="13139" max="13139" width="9.6640625" style="276" customWidth="1"/>
    <col min="13140" max="13140" width="9" style="276" customWidth="1"/>
    <col min="13141" max="13141" width="9.33203125" style="276" customWidth="1"/>
    <col min="13142" max="13142" width="9.77734375" style="276" customWidth="1"/>
    <col min="13143" max="13143" width="10" style="276" customWidth="1"/>
    <col min="13144" max="13144" width="10.109375" style="276" customWidth="1"/>
    <col min="13145" max="13145" width="9.88671875" style="276" customWidth="1"/>
    <col min="13146" max="13147" width="10.109375" style="276" customWidth="1"/>
    <col min="13148" max="13148" width="10.77734375" style="276" customWidth="1"/>
    <col min="13149" max="13149" width="11" style="276" customWidth="1"/>
    <col min="13150" max="13150" width="10.88671875" style="276" customWidth="1"/>
    <col min="13151" max="13151" width="10.77734375" style="276" customWidth="1"/>
    <col min="13152" max="13152" width="10.6640625" style="276" customWidth="1"/>
    <col min="13153" max="13153" width="10.33203125" style="276" customWidth="1"/>
    <col min="13154" max="13154" width="10.77734375" style="276" customWidth="1"/>
    <col min="13155" max="13155" width="10.44140625" style="276" customWidth="1"/>
    <col min="13156" max="13156" width="9.21875" style="276" customWidth="1"/>
    <col min="13157" max="13158" width="9.109375" style="276" customWidth="1"/>
    <col min="13159" max="13159" width="9.33203125" style="276" customWidth="1"/>
    <col min="13160" max="13160" width="9.21875" style="276" customWidth="1"/>
    <col min="13161" max="13162" width="9.6640625" style="276" customWidth="1"/>
    <col min="13163" max="13163" width="10.109375" style="276" customWidth="1"/>
    <col min="13164" max="13164" width="10.77734375" style="276" customWidth="1"/>
    <col min="13165" max="13312" width="8.77734375" style="276"/>
    <col min="13313" max="13313" width="16.77734375" style="276" customWidth="1"/>
    <col min="13314" max="13314" width="18.6640625" style="276" customWidth="1"/>
    <col min="13315" max="13318" width="10.33203125" style="276" customWidth="1"/>
    <col min="13319" max="13319" width="11.77734375" style="276" customWidth="1"/>
    <col min="13320" max="13320" width="10.33203125" style="276" customWidth="1"/>
    <col min="13321" max="13321" width="10.109375" style="276" customWidth="1"/>
    <col min="13322" max="13322" width="9.33203125" style="276" customWidth="1"/>
    <col min="13323" max="13325" width="9.33203125" style="276" bestFit="1" customWidth="1"/>
    <col min="13326" max="13326" width="11.6640625" style="276" bestFit="1" customWidth="1"/>
    <col min="13327" max="13327" width="8.77734375" style="276"/>
    <col min="13328" max="13328" width="9.44140625" style="276" bestFit="1" customWidth="1"/>
    <col min="13329" max="13333" width="8.77734375" style="276"/>
    <col min="13334" max="13334" width="10.109375" style="276" bestFit="1" customWidth="1"/>
    <col min="13335" max="13335" width="9.44140625" style="276" bestFit="1" customWidth="1"/>
    <col min="13336" max="13336" width="8.77734375" style="276"/>
    <col min="13337" max="13337" width="10.109375" style="276" customWidth="1"/>
    <col min="13338" max="13338" width="8.77734375" style="276"/>
    <col min="13339" max="13339" width="10.44140625" style="276" customWidth="1"/>
    <col min="13340" max="13341" width="8.77734375" style="276"/>
    <col min="13342" max="13342" width="10.109375" style="276" customWidth="1"/>
    <col min="13343" max="13343" width="8.77734375" style="276"/>
    <col min="13344" max="13344" width="8.88671875" style="276" customWidth="1"/>
    <col min="13345" max="13345" width="9.21875" style="276" customWidth="1"/>
    <col min="13346" max="13346" width="10" style="276" customWidth="1"/>
    <col min="13347" max="13347" width="10.109375" style="276" customWidth="1"/>
    <col min="13348" max="13348" width="10" style="276" customWidth="1"/>
    <col min="13349" max="13349" width="9.77734375" style="276" customWidth="1"/>
    <col min="13350" max="13350" width="9.109375" style="276" customWidth="1"/>
    <col min="13351" max="13351" width="9.21875" style="276" customWidth="1"/>
    <col min="13352" max="13353" width="9.44140625" style="276" customWidth="1"/>
    <col min="13354" max="13354" width="9.33203125" style="276" customWidth="1"/>
    <col min="13355" max="13359" width="9.21875" style="276" customWidth="1"/>
    <col min="13360" max="13360" width="9.44140625" style="276" customWidth="1"/>
    <col min="13361" max="13361" width="9" style="276" customWidth="1"/>
    <col min="13362" max="13362" width="9.21875" style="276" customWidth="1"/>
    <col min="13363" max="13363" width="9.109375" style="276" customWidth="1"/>
    <col min="13364" max="13364" width="8.6640625" style="276" customWidth="1"/>
    <col min="13365" max="13365" width="8.88671875" style="276" customWidth="1"/>
    <col min="13366" max="13367" width="9" style="276" customWidth="1"/>
    <col min="13368" max="13368" width="9.109375" style="276" customWidth="1"/>
    <col min="13369" max="13369" width="9.33203125" style="276" customWidth="1"/>
    <col min="13370" max="13370" width="9" style="276" customWidth="1"/>
    <col min="13371" max="13371" width="8.6640625" style="276" customWidth="1"/>
    <col min="13372" max="13372" width="9" style="276" customWidth="1"/>
    <col min="13373" max="13373" width="9.109375" style="276" customWidth="1"/>
    <col min="13374" max="13374" width="9.21875" style="276" customWidth="1"/>
    <col min="13375" max="13376" width="9.109375" style="276" customWidth="1"/>
    <col min="13377" max="13377" width="10.5546875" style="276" customWidth="1"/>
    <col min="13378" max="13378" width="10.44140625" style="276" customWidth="1"/>
    <col min="13379" max="13380" width="10.77734375" style="276" customWidth="1"/>
    <col min="13381" max="13381" width="10" style="276" customWidth="1"/>
    <col min="13382" max="13383" width="10.21875" style="276" customWidth="1"/>
    <col min="13384" max="13384" width="10.44140625" style="276" customWidth="1"/>
    <col min="13385" max="13385" width="10.33203125" style="276" customWidth="1"/>
    <col min="13386" max="13386" width="11.5546875" style="276" customWidth="1"/>
    <col min="13387" max="13387" width="12" style="276" customWidth="1"/>
    <col min="13388" max="13388" width="12.21875" style="276" customWidth="1"/>
    <col min="13389" max="13389" width="12.44140625" style="276" customWidth="1"/>
    <col min="13390" max="13390" width="12" style="276" customWidth="1"/>
    <col min="13391" max="13391" width="11.88671875" style="276" customWidth="1"/>
    <col min="13392" max="13392" width="11.109375" style="276" customWidth="1"/>
    <col min="13393" max="13393" width="10" style="276" customWidth="1"/>
    <col min="13394" max="13394" width="9.77734375" style="276" customWidth="1"/>
    <col min="13395" max="13395" width="9.6640625" style="276" customWidth="1"/>
    <col min="13396" max="13396" width="9" style="276" customWidth="1"/>
    <col min="13397" max="13397" width="9.33203125" style="276" customWidth="1"/>
    <col min="13398" max="13398" width="9.77734375" style="276" customWidth="1"/>
    <col min="13399" max="13399" width="10" style="276" customWidth="1"/>
    <col min="13400" max="13400" width="10.109375" style="276" customWidth="1"/>
    <col min="13401" max="13401" width="9.88671875" style="276" customWidth="1"/>
    <col min="13402" max="13403" width="10.109375" style="276" customWidth="1"/>
    <col min="13404" max="13404" width="10.77734375" style="276" customWidth="1"/>
    <col min="13405" max="13405" width="11" style="276" customWidth="1"/>
    <col min="13406" max="13406" width="10.88671875" style="276" customWidth="1"/>
    <col min="13407" max="13407" width="10.77734375" style="276" customWidth="1"/>
    <col min="13408" max="13408" width="10.6640625" style="276" customWidth="1"/>
    <col min="13409" max="13409" width="10.33203125" style="276" customWidth="1"/>
    <col min="13410" max="13410" width="10.77734375" style="276" customWidth="1"/>
    <col min="13411" max="13411" width="10.44140625" style="276" customWidth="1"/>
    <col min="13412" max="13412" width="9.21875" style="276" customWidth="1"/>
    <col min="13413" max="13414" width="9.109375" style="276" customWidth="1"/>
    <col min="13415" max="13415" width="9.33203125" style="276" customWidth="1"/>
    <col min="13416" max="13416" width="9.21875" style="276" customWidth="1"/>
    <col min="13417" max="13418" width="9.6640625" style="276" customWidth="1"/>
    <col min="13419" max="13419" width="10.109375" style="276" customWidth="1"/>
    <col min="13420" max="13420" width="10.77734375" style="276" customWidth="1"/>
    <col min="13421" max="13568" width="8.77734375" style="276"/>
    <col min="13569" max="13569" width="16.77734375" style="276" customWidth="1"/>
    <col min="13570" max="13570" width="18.6640625" style="276" customWidth="1"/>
    <col min="13571" max="13574" width="10.33203125" style="276" customWidth="1"/>
    <col min="13575" max="13575" width="11.77734375" style="276" customWidth="1"/>
    <col min="13576" max="13576" width="10.33203125" style="276" customWidth="1"/>
    <col min="13577" max="13577" width="10.109375" style="276" customWidth="1"/>
    <col min="13578" max="13578" width="9.33203125" style="276" customWidth="1"/>
    <col min="13579" max="13581" width="9.33203125" style="276" bestFit="1" customWidth="1"/>
    <col min="13582" max="13582" width="11.6640625" style="276" bestFit="1" customWidth="1"/>
    <col min="13583" max="13583" width="8.77734375" style="276"/>
    <col min="13584" max="13584" width="9.44140625" style="276" bestFit="1" customWidth="1"/>
    <col min="13585" max="13589" width="8.77734375" style="276"/>
    <col min="13590" max="13590" width="10.109375" style="276" bestFit="1" customWidth="1"/>
    <col min="13591" max="13591" width="9.44140625" style="276" bestFit="1" customWidth="1"/>
    <col min="13592" max="13592" width="8.77734375" style="276"/>
    <col min="13593" max="13593" width="10.109375" style="276" customWidth="1"/>
    <col min="13594" max="13594" width="8.77734375" style="276"/>
    <col min="13595" max="13595" width="10.44140625" style="276" customWidth="1"/>
    <col min="13596" max="13597" width="8.77734375" style="276"/>
    <col min="13598" max="13598" width="10.109375" style="276" customWidth="1"/>
    <col min="13599" max="13599" width="8.77734375" style="276"/>
    <col min="13600" max="13600" width="8.88671875" style="276" customWidth="1"/>
    <col min="13601" max="13601" width="9.21875" style="276" customWidth="1"/>
    <col min="13602" max="13602" width="10" style="276" customWidth="1"/>
    <col min="13603" max="13603" width="10.109375" style="276" customWidth="1"/>
    <col min="13604" max="13604" width="10" style="276" customWidth="1"/>
    <col min="13605" max="13605" width="9.77734375" style="276" customWidth="1"/>
    <col min="13606" max="13606" width="9.109375" style="276" customWidth="1"/>
    <col min="13607" max="13607" width="9.21875" style="276" customWidth="1"/>
    <col min="13608" max="13609" width="9.44140625" style="276" customWidth="1"/>
    <col min="13610" max="13610" width="9.33203125" style="276" customWidth="1"/>
    <col min="13611" max="13615" width="9.21875" style="276" customWidth="1"/>
    <col min="13616" max="13616" width="9.44140625" style="276" customWidth="1"/>
    <col min="13617" max="13617" width="9" style="276" customWidth="1"/>
    <col min="13618" max="13618" width="9.21875" style="276" customWidth="1"/>
    <col min="13619" max="13619" width="9.109375" style="276" customWidth="1"/>
    <col min="13620" max="13620" width="8.6640625" style="276" customWidth="1"/>
    <col min="13621" max="13621" width="8.88671875" style="276" customWidth="1"/>
    <col min="13622" max="13623" width="9" style="276" customWidth="1"/>
    <col min="13624" max="13624" width="9.109375" style="276" customWidth="1"/>
    <col min="13625" max="13625" width="9.33203125" style="276" customWidth="1"/>
    <col min="13626" max="13626" width="9" style="276" customWidth="1"/>
    <col min="13627" max="13627" width="8.6640625" style="276" customWidth="1"/>
    <col min="13628" max="13628" width="9" style="276" customWidth="1"/>
    <col min="13629" max="13629" width="9.109375" style="276" customWidth="1"/>
    <col min="13630" max="13630" width="9.21875" style="276" customWidth="1"/>
    <col min="13631" max="13632" width="9.109375" style="276" customWidth="1"/>
    <col min="13633" max="13633" width="10.5546875" style="276" customWidth="1"/>
    <col min="13634" max="13634" width="10.44140625" style="276" customWidth="1"/>
    <col min="13635" max="13636" width="10.77734375" style="276" customWidth="1"/>
    <col min="13637" max="13637" width="10" style="276" customWidth="1"/>
    <col min="13638" max="13639" width="10.21875" style="276" customWidth="1"/>
    <col min="13640" max="13640" width="10.44140625" style="276" customWidth="1"/>
    <col min="13641" max="13641" width="10.33203125" style="276" customWidth="1"/>
    <col min="13642" max="13642" width="11.5546875" style="276" customWidth="1"/>
    <col min="13643" max="13643" width="12" style="276" customWidth="1"/>
    <col min="13644" max="13644" width="12.21875" style="276" customWidth="1"/>
    <col min="13645" max="13645" width="12.44140625" style="276" customWidth="1"/>
    <col min="13646" max="13646" width="12" style="276" customWidth="1"/>
    <col min="13647" max="13647" width="11.88671875" style="276" customWidth="1"/>
    <col min="13648" max="13648" width="11.109375" style="276" customWidth="1"/>
    <col min="13649" max="13649" width="10" style="276" customWidth="1"/>
    <col min="13650" max="13650" width="9.77734375" style="276" customWidth="1"/>
    <col min="13651" max="13651" width="9.6640625" style="276" customWidth="1"/>
    <col min="13652" max="13652" width="9" style="276" customWidth="1"/>
    <col min="13653" max="13653" width="9.33203125" style="276" customWidth="1"/>
    <col min="13654" max="13654" width="9.77734375" style="276" customWidth="1"/>
    <col min="13655" max="13655" width="10" style="276" customWidth="1"/>
    <col min="13656" max="13656" width="10.109375" style="276" customWidth="1"/>
    <col min="13657" max="13657" width="9.88671875" style="276" customWidth="1"/>
    <col min="13658" max="13659" width="10.109375" style="276" customWidth="1"/>
    <col min="13660" max="13660" width="10.77734375" style="276" customWidth="1"/>
    <col min="13661" max="13661" width="11" style="276" customWidth="1"/>
    <col min="13662" max="13662" width="10.88671875" style="276" customWidth="1"/>
    <col min="13663" max="13663" width="10.77734375" style="276" customWidth="1"/>
    <col min="13664" max="13664" width="10.6640625" style="276" customWidth="1"/>
    <col min="13665" max="13665" width="10.33203125" style="276" customWidth="1"/>
    <col min="13666" max="13666" width="10.77734375" style="276" customWidth="1"/>
    <col min="13667" max="13667" width="10.44140625" style="276" customWidth="1"/>
    <col min="13668" max="13668" width="9.21875" style="276" customWidth="1"/>
    <col min="13669" max="13670" width="9.109375" style="276" customWidth="1"/>
    <col min="13671" max="13671" width="9.33203125" style="276" customWidth="1"/>
    <col min="13672" max="13672" width="9.21875" style="276" customWidth="1"/>
    <col min="13673" max="13674" width="9.6640625" style="276" customWidth="1"/>
    <col min="13675" max="13675" width="10.109375" style="276" customWidth="1"/>
    <col min="13676" max="13676" width="10.77734375" style="276" customWidth="1"/>
    <col min="13677" max="13824" width="8.77734375" style="276"/>
    <col min="13825" max="13825" width="16.77734375" style="276" customWidth="1"/>
    <col min="13826" max="13826" width="18.6640625" style="276" customWidth="1"/>
    <col min="13827" max="13830" width="10.33203125" style="276" customWidth="1"/>
    <col min="13831" max="13831" width="11.77734375" style="276" customWidth="1"/>
    <col min="13832" max="13832" width="10.33203125" style="276" customWidth="1"/>
    <col min="13833" max="13833" width="10.109375" style="276" customWidth="1"/>
    <col min="13834" max="13834" width="9.33203125" style="276" customWidth="1"/>
    <col min="13835" max="13837" width="9.33203125" style="276" bestFit="1" customWidth="1"/>
    <col min="13838" max="13838" width="11.6640625" style="276" bestFit="1" customWidth="1"/>
    <col min="13839" max="13839" width="8.77734375" style="276"/>
    <col min="13840" max="13840" width="9.44140625" style="276" bestFit="1" customWidth="1"/>
    <col min="13841" max="13845" width="8.77734375" style="276"/>
    <col min="13846" max="13846" width="10.109375" style="276" bestFit="1" customWidth="1"/>
    <col min="13847" max="13847" width="9.44140625" style="276" bestFit="1" customWidth="1"/>
    <col min="13848" max="13848" width="8.77734375" style="276"/>
    <col min="13849" max="13849" width="10.109375" style="276" customWidth="1"/>
    <col min="13850" max="13850" width="8.77734375" style="276"/>
    <col min="13851" max="13851" width="10.44140625" style="276" customWidth="1"/>
    <col min="13852" max="13853" width="8.77734375" style="276"/>
    <col min="13854" max="13854" width="10.109375" style="276" customWidth="1"/>
    <col min="13855" max="13855" width="8.77734375" style="276"/>
    <col min="13856" max="13856" width="8.88671875" style="276" customWidth="1"/>
    <col min="13857" max="13857" width="9.21875" style="276" customWidth="1"/>
    <col min="13858" max="13858" width="10" style="276" customWidth="1"/>
    <col min="13859" max="13859" width="10.109375" style="276" customWidth="1"/>
    <col min="13860" max="13860" width="10" style="276" customWidth="1"/>
    <col min="13861" max="13861" width="9.77734375" style="276" customWidth="1"/>
    <col min="13862" max="13862" width="9.109375" style="276" customWidth="1"/>
    <col min="13863" max="13863" width="9.21875" style="276" customWidth="1"/>
    <col min="13864" max="13865" width="9.44140625" style="276" customWidth="1"/>
    <col min="13866" max="13866" width="9.33203125" style="276" customWidth="1"/>
    <col min="13867" max="13871" width="9.21875" style="276" customWidth="1"/>
    <col min="13872" max="13872" width="9.44140625" style="276" customWidth="1"/>
    <col min="13873" max="13873" width="9" style="276" customWidth="1"/>
    <col min="13874" max="13874" width="9.21875" style="276" customWidth="1"/>
    <col min="13875" max="13875" width="9.109375" style="276" customWidth="1"/>
    <col min="13876" max="13876" width="8.6640625" style="276" customWidth="1"/>
    <col min="13877" max="13877" width="8.88671875" style="276" customWidth="1"/>
    <col min="13878" max="13879" width="9" style="276" customWidth="1"/>
    <col min="13880" max="13880" width="9.109375" style="276" customWidth="1"/>
    <col min="13881" max="13881" width="9.33203125" style="276" customWidth="1"/>
    <col min="13882" max="13882" width="9" style="276" customWidth="1"/>
    <col min="13883" max="13883" width="8.6640625" style="276" customWidth="1"/>
    <col min="13884" max="13884" width="9" style="276" customWidth="1"/>
    <col min="13885" max="13885" width="9.109375" style="276" customWidth="1"/>
    <col min="13886" max="13886" width="9.21875" style="276" customWidth="1"/>
    <col min="13887" max="13888" width="9.109375" style="276" customWidth="1"/>
    <col min="13889" max="13889" width="10.5546875" style="276" customWidth="1"/>
    <col min="13890" max="13890" width="10.44140625" style="276" customWidth="1"/>
    <col min="13891" max="13892" width="10.77734375" style="276" customWidth="1"/>
    <col min="13893" max="13893" width="10" style="276" customWidth="1"/>
    <col min="13894" max="13895" width="10.21875" style="276" customWidth="1"/>
    <col min="13896" max="13896" width="10.44140625" style="276" customWidth="1"/>
    <col min="13897" max="13897" width="10.33203125" style="276" customWidth="1"/>
    <col min="13898" max="13898" width="11.5546875" style="276" customWidth="1"/>
    <col min="13899" max="13899" width="12" style="276" customWidth="1"/>
    <col min="13900" max="13900" width="12.21875" style="276" customWidth="1"/>
    <col min="13901" max="13901" width="12.44140625" style="276" customWidth="1"/>
    <col min="13902" max="13902" width="12" style="276" customWidth="1"/>
    <col min="13903" max="13903" width="11.88671875" style="276" customWidth="1"/>
    <col min="13904" max="13904" width="11.109375" style="276" customWidth="1"/>
    <col min="13905" max="13905" width="10" style="276" customWidth="1"/>
    <col min="13906" max="13906" width="9.77734375" style="276" customWidth="1"/>
    <col min="13907" max="13907" width="9.6640625" style="276" customWidth="1"/>
    <col min="13908" max="13908" width="9" style="276" customWidth="1"/>
    <col min="13909" max="13909" width="9.33203125" style="276" customWidth="1"/>
    <col min="13910" max="13910" width="9.77734375" style="276" customWidth="1"/>
    <col min="13911" max="13911" width="10" style="276" customWidth="1"/>
    <col min="13912" max="13912" width="10.109375" style="276" customWidth="1"/>
    <col min="13913" max="13913" width="9.88671875" style="276" customWidth="1"/>
    <col min="13914" max="13915" width="10.109375" style="276" customWidth="1"/>
    <col min="13916" max="13916" width="10.77734375" style="276" customWidth="1"/>
    <col min="13917" max="13917" width="11" style="276" customWidth="1"/>
    <col min="13918" max="13918" width="10.88671875" style="276" customWidth="1"/>
    <col min="13919" max="13919" width="10.77734375" style="276" customWidth="1"/>
    <col min="13920" max="13920" width="10.6640625" style="276" customWidth="1"/>
    <col min="13921" max="13921" width="10.33203125" style="276" customWidth="1"/>
    <col min="13922" max="13922" width="10.77734375" style="276" customWidth="1"/>
    <col min="13923" max="13923" width="10.44140625" style="276" customWidth="1"/>
    <col min="13924" max="13924" width="9.21875" style="276" customWidth="1"/>
    <col min="13925" max="13926" width="9.109375" style="276" customWidth="1"/>
    <col min="13927" max="13927" width="9.33203125" style="276" customWidth="1"/>
    <col min="13928" max="13928" width="9.21875" style="276" customWidth="1"/>
    <col min="13929" max="13930" width="9.6640625" style="276" customWidth="1"/>
    <col min="13931" max="13931" width="10.109375" style="276" customWidth="1"/>
    <col min="13932" max="13932" width="10.77734375" style="276" customWidth="1"/>
    <col min="13933" max="14080" width="8.77734375" style="276"/>
    <col min="14081" max="14081" width="16.77734375" style="276" customWidth="1"/>
    <col min="14082" max="14082" width="18.6640625" style="276" customWidth="1"/>
    <col min="14083" max="14086" width="10.33203125" style="276" customWidth="1"/>
    <col min="14087" max="14087" width="11.77734375" style="276" customWidth="1"/>
    <col min="14088" max="14088" width="10.33203125" style="276" customWidth="1"/>
    <col min="14089" max="14089" width="10.109375" style="276" customWidth="1"/>
    <col min="14090" max="14090" width="9.33203125" style="276" customWidth="1"/>
    <col min="14091" max="14093" width="9.33203125" style="276" bestFit="1" customWidth="1"/>
    <col min="14094" max="14094" width="11.6640625" style="276" bestFit="1" customWidth="1"/>
    <col min="14095" max="14095" width="8.77734375" style="276"/>
    <col min="14096" max="14096" width="9.44140625" style="276" bestFit="1" customWidth="1"/>
    <col min="14097" max="14101" width="8.77734375" style="276"/>
    <col min="14102" max="14102" width="10.109375" style="276" bestFit="1" customWidth="1"/>
    <col min="14103" max="14103" width="9.44140625" style="276" bestFit="1" customWidth="1"/>
    <col min="14104" max="14104" width="8.77734375" style="276"/>
    <col min="14105" max="14105" width="10.109375" style="276" customWidth="1"/>
    <col min="14106" max="14106" width="8.77734375" style="276"/>
    <col min="14107" max="14107" width="10.44140625" style="276" customWidth="1"/>
    <col min="14108" max="14109" width="8.77734375" style="276"/>
    <col min="14110" max="14110" width="10.109375" style="276" customWidth="1"/>
    <col min="14111" max="14111" width="8.77734375" style="276"/>
    <col min="14112" max="14112" width="8.88671875" style="276" customWidth="1"/>
    <col min="14113" max="14113" width="9.21875" style="276" customWidth="1"/>
    <col min="14114" max="14114" width="10" style="276" customWidth="1"/>
    <col min="14115" max="14115" width="10.109375" style="276" customWidth="1"/>
    <col min="14116" max="14116" width="10" style="276" customWidth="1"/>
    <col min="14117" max="14117" width="9.77734375" style="276" customWidth="1"/>
    <col min="14118" max="14118" width="9.109375" style="276" customWidth="1"/>
    <col min="14119" max="14119" width="9.21875" style="276" customWidth="1"/>
    <col min="14120" max="14121" width="9.44140625" style="276" customWidth="1"/>
    <col min="14122" max="14122" width="9.33203125" style="276" customWidth="1"/>
    <col min="14123" max="14127" width="9.21875" style="276" customWidth="1"/>
    <col min="14128" max="14128" width="9.44140625" style="276" customWidth="1"/>
    <col min="14129" max="14129" width="9" style="276" customWidth="1"/>
    <col min="14130" max="14130" width="9.21875" style="276" customWidth="1"/>
    <col min="14131" max="14131" width="9.109375" style="276" customWidth="1"/>
    <col min="14132" max="14132" width="8.6640625" style="276" customWidth="1"/>
    <col min="14133" max="14133" width="8.88671875" style="276" customWidth="1"/>
    <col min="14134" max="14135" width="9" style="276" customWidth="1"/>
    <col min="14136" max="14136" width="9.109375" style="276" customWidth="1"/>
    <col min="14137" max="14137" width="9.33203125" style="276" customWidth="1"/>
    <col min="14138" max="14138" width="9" style="276" customWidth="1"/>
    <col min="14139" max="14139" width="8.6640625" style="276" customWidth="1"/>
    <col min="14140" max="14140" width="9" style="276" customWidth="1"/>
    <col min="14141" max="14141" width="9.109375" style="276" customWidth="1"/>
    <col min="14142" max="14142" width="9.21875" style="276" customWidth="1"/>
    <col min="14143" max="14144" width="9.109375" style="276" customWidth="1"/>
    <col min="14145" max="14145" width="10.5546875" style="276" customWidth="1"/>
    <col min="14146" max="14146" width="10.44140625" style="276" customWidth="1"/>
    <col min="14147" max="14148" width="10.77734375" style="276" customWidth="1"/>
    <col min="14149" max="14149" width="10" style="276" customWidth="1"/>
    <col min="14150" max="14151" width="10.21875" style="276" customWidth="1"/>
    <col min="14152" max="14152" width="10.44140625" style="276" customWidth="1"/>
    <col min="14153" max="14153" width="10.33203125" style="276" customWidth="1"/>
    <col min="14154" max="14154" width="11.5546875" style="276" customWidth="1"/>
    <col min="14155" max="14155" width="12" style="276" customWidth="1"/>
    <col min="14156" max="14156" width="12.21875" style="276" customWidth="1"/>
    <col min="14157" max="14157" width="12.44140625" style="276" customWidth="1"/>
    <col min="14158" max="14158" width="12" style="276" customWidth="1"/>
    <col min="14159" max="14159" width="11.88671875" style="276" customWidth="1"/>
    <col min="14160" max="14160" width="11.109375" style="276" customWidth="1"/>
    <col min="14161" max="14161" width="10" style="276" customWidth="1"/>
    <col min="14162" max="14162" width="9.77734375" style="276" customWidth="1"/>
    <col min="14163" max="14163" width="9.6640625" style="276" customWidth="1"/>
    <col min="14164" max="14164" width="9" style="276" customWidth="1"/>
    <col min="14165" max="14165" width="9.33203125" style="276" customWidth="1"/>
    <col min="14166" max="14166" width="9.77734375" style="276" customWidth="1"/>
    <col min="14167" max="14167" width="10" style="276" customWidth="1"/>
    <col min="14168" max="14168" width="10.109375" style="276" customWidth="1"/>
    <col min="14169" max="14169" width="9.88671875" style="276" customWidth="1"/>
    <col min="14170" max="14171" width="10.109375" style="276" customWidth="1"/>
    <col min="14172" max="14172" width="10.77734375" style="276" customWidth="1"/>
    <col min="14173" max="14173" width="11" style="276" customWidth="1"/>
    <col min="14174" max="14174" width="10.88671875" style="276" customWidth="1"/>
    <col min="14175" max="14175" width="10.77734375" style="276" customWidth="1"/>
    <col min="14176" max="14176" width="10.6640625" style="276" customWidth="1"/>
    <col min="14177" max="14177" width="10.33203125" style="276" customWidth="1"/>
    <col min="14178" max="14178" width="10.77734375" style="276" customWidth="1"/>
    <col min="14179" max="14179" width="10.44140625" style="276" customWidth="1"/>
    <col min="14180" max="14180" width="9.21875" style="276" customWidth="1"/>
    <col min="14181" max="14182" width="9.109375" style="276" customWidth="1"/>
    <col min="14183" max="14183" width="9.33203125" style="276" customWidth="1"/>
    <col min="14184" max="14184" width="9.21875" style="276" customWidth="1"/>
    <col min="14185" max="14186" width="9.6640625" style="276" customWidth="1"/>
    <col min="14187" max="14187" width="10.109375" style="276" customWidth="1"/>
    <col min="14188" max="14188" width="10.77734375" style="276" customWidth="1"/>
    <col min="14189" max="14336" width="8.77734375" style="276"/>
    <col min="14337" max="14337" width="16.77734375" style="276" customWidth="1"/>
    <col min="14338" max="14338" width="18.6640625" style="276" customWidth="1"/>
    <col min="14339" max="14342" width="10.33203125" style="276" customWidth="1"/>
    <col min="14343" max="14343" width="11.77734375" style="276" customWidth="1"/>
    <col min="14344" max="14344" width="10.33203125" style="276" customWidth="1"/>
    <col min="14345" max="14345" width="10.109375" style="276" customWidth="1"/>
    <col min="14346" max="14346" width="9.33203125" style="276" customWidth="1"/>
    <col min="14347" max="14349" width="9.33203125" style="276" bestFit="1" customWidth="1"/>
    <col min="14350" max="14350" width="11.6640625" style="276" bestFit="1" customWidth="1"/>
    <col min="14351" max="14351" width="8.77734375" style="276"/>
    <col min="14352" max="14352" width="9.44140625" style="276" bestFit="1" customWidth="1"/>
    <col min="14353" max="14357" width="8.77734375" style="276"/>
    <col min="14358" max="14358" width="10.109375" style="276" bestFit="1" customWidth="1"/>
    <col min="14359" max="14359" width="9.44140625" style="276" bestFit="1" customWidth="1"/>
    <col min="14360" max="14360" width="8.77734375" style="276"/>
    <col min="14361" max="14361" width="10.109375" style="276" customWidth="1"/>
    <col min="14362" max="14362" width="8.77734375" style="276"/>
    <col min="14363" max="14363" width="10.44140625" style="276" customWidth="1"/>
    <col min="14364" max="14365" width="8.77734375" style="276"/>
    <col min="14366" max="14366" width="10.109375" style="276" customWidth="1"/>
    <col min="14367" max="14367" width="8.77734375" style="276"/>
    <col min="14368" max="14368" width="8.88671875" style="276" customWidth="1"/>
    <col min="14369" max="14369" width="9.21875" style="276" customWidth="1"/>
    <col min="14370" max="14370" width="10" style="276" customWidth="1"/>
    <col min="14371" max="14371" width="10.109375" style="276" customWidth="1"/>
    <col min="14372" max="14372" width="10" style="276" customWidth="1"/>
    <col min="14373" max="14373" width="9.77734375" style="276" customWidth="1"/>
    <col min="14374" max="14374" width="9.109375" style="276" customWidth="1"/>
    <col min="14375" max="14375" width="9.21875" style="276" customWidth="1"/>
    <col min="14376" max="14377" width="9.44140625" style="276" customWidth="1"/>
    <col min="14378" max="14378" width="9.33203125" style="276" customWidth="1"/>
    <col min="14379" max="14383" width="9.21875" style="276" customWidth="1"/>
    <col min="14384" max="14384" width="9.44140625" style="276" customWidth="1"/>
    <col min="14385" max="14385" width="9" style="276" customWidth="1"/>
    <col min="14386" max="14386" width="9.21875" style="276" customWidth="1"/>
    <col min="14387" max="14387" width="9.109375" style="276" customWidth="1"/>
    <col min="14388" max="14388" width="8.6640625" style="276" customWidth="1"/>
    <col min="14389" max="14389" width="8.88671875" style="276" customWidth="1"/>
    <col min="14390" max="14391" width="9" style="276" customWidth="1"/>
    <col min="14392" max="14392" width="9.109375" style="276" customWidth="1"/>
    <col min="14393" max="14393" width="9.33203125" style="276" customWidth="1"/>
    <col min="14394" max="14394" width="9" style="276" customWidth="1"/>
    <col min="14395" max="14395" width="8.6640625" style="276" customWidth="1"/>
    <col min="14396" max="14396" width="9" style="276" customWidth="1"/>
    <col min="14397" max="14397" width="9.109375" style="276" customWidth="1"/>
    <col min="14398" max="14398" width="9.21875" style="276" customWidth="1"/>
    <col min="14399" max="14400" width="9.109375" style="276" customWidth="1"/>
    <col min="14401" max="14401" width="10.5546875" style="276" customWidth="1"/>
    <col min="14402" max="14402" width="10.44140625" style="276" customWidth="1"/>
    <col min="14403" max="14404" width="10.77734375" style="276" customWidth="1"/>
    <col min="14405" max="14405" width="10" style="276" customWidth="1"/>
    <col min="14406" max="14407" width="10.21875" style="276" customWidth="1"/>
    <col min="14408" max="14408" width="10.44140625" style="276" customWidth="1"/>
    <col min="14409" max="14409" width="10.33203125" style="276" customWidth="1"/>
    <col min="14410" max="14410" width="11.5546875" style="276" customWidth="1"/>
    <col min="14411" max="14411" width="12" style="276" customWidth="1"/>
    <col min="14412" max="14412" width="12.21875" style="276" customWidth="1"/>
    <col min="14413" max="14413" width="12.44140625" style="276" customWidth="1"/>
    <col min="14414" max="14414" width="12" style="276" customWidth="1"/>
    <col min="14415" max="14415" width="11.88671875" style="276" customWidth="1"/>
    <col min="14416" max="14416" width="11.109375" style="276" customWidth="1"/>
    <col min="14417" max="14417" width="10" style="276" customWidth="1"/>
    <col min="14418" max="14418" width="9.77734375" style="276" customWidth="1"/>
    <col min="14419" max="14419" width="9.6640625" style="276" customWidth="1"/>
    <col min="14420" max="14420" width="9" style="276" customWidth="1"/>
    <col min="14421" max="14421" width="9.33203125" style="276" customWidth="1"/>
    <col min="14422" max="14422" width="9.77734375" style="276" customWidth="1"/>
    <col min="14423" max="14423" width="10" style="276" customWidth="1"/>
    <col min="14424" max="14424" width="10.109375" style="276" customWidth="1"/>
    <col min="14425" max="14425" width="9.88671875" style="276" customWidth="1"/>
    <col min="14426" max="14427" width="10.109375" style="276" customWidth="1"/>
    <col min="14428" max="14428" width="10.77734375" style="276" customWidth="1"/>
    <col min="14429" max="14429" width="11" style="276" customWidth="1"/>
    <col min="14430" max="14430" width="10.88671875" style="276" customWidth="1"/>
    <col min="14431" max="14431" width="10.77734375" style="276" customWidth="1"/>
    <col min="14432" max="14432" width="10.6640625" style="276" customWidth="1"/>
    <col min="14433" max="14433" width="10.33203125" style="276" customWidth="1"/>
    <col min="14434" max="14434" width="10.77734375" style="276" customWidth="1"/>
    <col min="14435" max="14435" width="10.44140625" style="276" customWidth="1"/>
    <col min="14436" max="14436" width="9.21875" style="276" customWidth="1"/>
    <col min="14437" max="14438" width="9.109375" style="276" customWidth="1"/>
    <col min="14439" max="14439" width="9.33203125" style="276" customWidth="1"/>
    <col min="14440" max="14440" width="9.21875" style="276" customWidth="1"/>
    <col min="14441" max="14442" width="9.6640625" style="276" customWidth="1"/>
    <col min="14443" max="14443" width="10.109375" style="276" customWidth="1"/>
    <col min="14444" max="14444" width="10.77734375" style="276" customWidth="1"/>
    <col min="14445" max="14592" width="8.77734375" style="276"/>
    <col min="14593" max="14593" width="16.77734375" style="276" customWidth="1"/>
    <col min="14594" max="14594" width="18.6640625" style="276" customWidth="1"/>
    <col min="14595" max="14598" width="10.33203125" style="276" customWidth="1"/>
    <col min="14599" max="14599" width="11.77734375" style="276" customWidth="1"/>
    <col min="14600" max="14600" width="10.33203125" style="276" customWidth="1"/>
    <col min="14601" max="14601" width="10.109375" style="276" customWidth="1"/>
    <col min="14602" max="14602" width="9.33203125" style="276" customWidth="1"/>
    <col min="14603" max="14605" width="9.33203125" style="276" bestFit="1" customWidth="1"/>
    <col min="14606" max="14606" width="11.6640625" style="276" bestFit="1" customWidth="1"/>
    <col min="14607" max="14607" width="8.77734375" style="276"/>
    <col min="14608" max="14608" width="9.44140625" style="276" bestFit="1" customWidth="1"/>
    <col min="14609" max="14613" width="8.77734375" style="276"/>
    <col min="14614" max="14614" width="10.109375" style="276" bestFit="1" customWidth="1"/>
    <col min="14615" max="14615" width="9.44140625" style="276" bestFit="1" customWidth="1"/>
    <col min="14616" max="14616" width="8.77734375" style="276"/>
    <col min="14617" max="14617" width="10.109375" style="276" customWidth="1"/>
    <col min="14618" max="14618" width="8.77734375" style="276"/>
    <col min="14619" max="14619" width="10.44140625" style="276" customWidth="1"/>
    <col min="14620" max="14621" width="8.77734375" style="276"/>
    <col min="14622" max="14622" width="10.109375" style="276" customWidth="1"/>
    <col min="14623" max="14623" width="8.77734375" style="276"/>
    <col min="14624" max="14624" width="8.88671875" style="276" customWidth="1"/>
    <col min="14625" max="14625" width="9.21875" style="276" customWidth="1"/>
    <col min="14626" max="14626" width="10" style="276" customWidth="1"/>
    <col min="14627" max="14627" width="10.109375" style="276" customWidth="1"/>
    <col min="14628" max="14628" width="10" style="276" customWidth="1"/>
    <col min="14629" max="14629" width="9.77734375" style="276" customWidth="1"/>
    <col min="14630" max="14630" width="9.109375" style="276" customWidth="1"/>
    <col min="14631" max="14631" width="9.21875" style="276" customWidth="1"/>
    <col min="14632" max="14633" width="9.44140625" style="276" customWidth="1"/>
    <col min="14634" max="14634" width="9.33203125" style="276" customWidth="1"/>
    <col min="14635" max="14639" width="9.21875" style="276" customWidth="1"/>
    <col min="14640" max="14640" width="9.44140625" style="276" customWidth="1"/>
    <col min="14641" max="14641" width="9" style="276" customWidth="1"/>
    <col min="14642" max="14642" width="9.21875" style="276" customWidth="1"/>
    <col min="14643" max="14643" width="9.109375" style="276" customWidth="1"/>
    <col min="14644" max="14644" width="8.6640625" style="276" customWidth="1"/>
    <col min="14645" max="14645" width="8.88671875" style="276" customWidth="1"/>
    <col min="14646" max="14647" width="9" style="276" customWidth="1"/>
    <col min="14648" max="14648" width="9.109375" style="276" customWidth="1"/>
    <col min="14649" max="14649" width="9.33203125" style="276" customWidth="1"/>
    <col min="14650" max="14650" width="9" style="276" customWidth="1"/>
    <col min="14651" max="14651" width="8.6640625" style="276" customWidth="1"/>
    <col min="14652" max="14652" width="9" style="276" customWidth="1"/>
    <col min="14653" max="14653" width="9.109375" style="276" customWidth="1"/>
    <col min="14654" max="14654" width="9.21875" style="276" customWidth="1"/>
    <col min="14655" max="14656" width="9.109375" style="276" customWidth="1"/>
    <col min="14657" max="14657" width="10.5546875" style="276" customWidth="1"/>
    <col min="14658" max="14658" width="10.44140625" style="276" customWidth="1"/>
    <col min="14659" max="14660" width="10.77734375" style="276" customWidth="1"/>
    <col min="14661" max="14661" width="10" style="276" customWidth="1"/>
    <col min="14662" max="14663" width="10.21875" style="276" customWidth="1"/>
    <col min="14664" max="14664" width="10.44140625" style="276" customWidth="1"/>
    <col min="14665" max="14665" width="10.33203125" style="276" customWidth="1"/>
    <col min="14666" max="14666" width="11.5546875" style="276" customWidth="1"/>
    <col min="14667" max="14667" width="12" style="276" customWidth="1"/>
    <col min="14668" max="14668" width="12.21875" style="276" customWidth="1"/>
    <col min="14669" max="14669" width="12.44140625" style="276" customWidth="1"/>
    <col min="14670" max="14670" width="12" style="276" customWidth="1"/>
    <col min="14671" max="14671" width="11.88671875" style="276" customWidth="1"/>
    <col min="14672" max="14672" width="11.109375" style="276" customWidth="1"/>
    <col min="14673" max="14673" width="10" style="276" customWidth="1"/>
    <col min="14674" max="14674" width="9.77734375" style="276" customWidth="1"/>
    <col min="14675" max="14675" width="9.6640625" style="276" customWidth="1"/>
    <col min="14676" max="14676" width="9" style="276" customWidth="1"/>
    <col min="14677" max="14677" width="9.33203125" style="276" customWidth="1"/>
    <col min="14678" max="14678" width="9.77734375" style="276" customWidth="1"/>
    <col min="14679" max="14679" width="10" style="276" customWidth="1"/>
    <col min="14680" max="14680" width="10.109375" style="276" customWidth="1"/>
    <col min="14681" max="14681" width="9.88671875" style="276" customWidth="1"/>
    <col min="14682" max="14683" width="10.109375" style="276" customWidth="1"/>
    <col min="14684" max="14684" width="10.77734375" style="276" customWidth="1"/>
    <col min="14685" max="14685" width="11" style="276" customWidth="1"/>
    <col min="14686" max="14686" width="10.88671875" style="276" customWidth="1"/>
    <col min="14687" max="14687" width="10.77734375" style="276" customWidth="1"/>
    <col min="14688" max="14688" width="10.6640625" style="276" customWidth="1"/>
    <col min="14689" max="14689" width="10.33203125" style="276" customWidth="1"/>
    <col min="14690" max="14690" width="10.77734375" style="276" customWidth="1"/>
    <col min="14691" max="14691" width="10.44140625" style="276" customWidth="1"/>
    <col min="14692" max="14692" width="9.21875" style="276" customWidth="1"/>
    <col min="14693" max="14694" width="9.109375" style="276" customWidth="1"/>
    <col min="14695" max="14695" width="9.33203125" style="276" customWidth="1"/>
    <col min="14696" max="14696" width="9.21875" style="276" customWidth="1"/>
    <col min="14697" max="14698" width="9.6640625" style="276" customWidth="1"/>
    <col min="14699" max="14699" width="10.109375" style="276" customWidth="1"/>
    <col min="14700" max="14700" width="10.77734375" style="276" customWidth="1"/>
    <col min="14701" max="14848" width="8.77734375" style="276"/>
    <col min="14849" max="14849" width="16.77734375" style="276" customWidth="1"/>
    <col min="14850" max="14850" width="18.6640625" style="276" customWidth="1"/>
    <col min="14851" max="14854" width="10.33203125" style="276" customWidth="1"/>
    <col min="14855" max="14855" width="11.77734375" style="276" customWidth="1"/>
    <col min="14856" max="14856" width="10.33203125" style="276" customWidth="1"/>
    <col min="14857" max="14857" width="10.109375" style="276" customWidth="1"/>
    <col min="14858" max="14858" width="9.33203125" style="276" customWidth="1"/>
    <col min="14859" max="14861" width="9.33203125" style="276" bestFit="1" customWidth="1"/>
    <col min="14862" max="14862" width="11.6640625" style="276" bestFit="1" customWidth="1"/>
    <col min="14863" max="14863" width="8.77734375" style="276"/>
    <col min="14864" max="14864" width="9.44140625" style="276" bestFit="1" customWidth="1"/>
    <col min="14865" max="14869" width="8.77734375" style="276"/>
    <col min="14870" max="14870" width="10.109375" style="276" bestFit="1" customWidth="1"/>
    <col min="14871" max="14871" width="9.44140625" style="276" bestFit="1" customWidth="1"/>
    <col min="14872" max="14872" width="8.77734375" style="276"/>
    <col min="14873" max="14873" width="10.109375" style="276" customWidth="1"/>
    <col min="14874" max="14874" width="8.77734375" style="276"/>
    <col min="14875" max="14875" width="10.44140625" style="276" customWidth="1"/>
    <col min="14876" max="14877" width="8.77734375" style="276"/>
    <col min="14878" max="14878" width="10.109375" style="276" customWidth="1"/>
    <col min="14879" max="14879" width="8.77734375" style="276"/>
    <col min="14880" max="14880" width="8.88671875" style="276" customWidth="1"/>
    <col min="14881" max="14881" width="9.21875" style="276" customWidth="1"/>
    <col min="14882" max="14882" width="10" style="276" customWidth="1"/>
    <col min="14883" max="14883" width="10.109375" style="276" customWidth="1"/>
    <col min="14884" max="14884" width="10" style="276" customWidth="1"/>
    <col min="14885" max="14885" width="9.77734375" style="276" customWidth="1"/>
    <col min="14886" max="14886" width="9.109375" style="276" customWidth="1"/>
    <col min="14887" max="14887" width="9.21875" style="276" customWidth="1"/>
    <col min="14888" max="14889" width="9.44140625" style="276" customWidth="1"/>
    <col min="14890" max="14890" width="9.33203125" style="276" customWidth="1"/>
    <col min="14891" max="14895" width="9.21875" style="276" customWidth="1"/>
    <col min="14896" max="14896" width="9.44140625" style="276" customWidth="1"/>
    <col min="14897" max="14897" width="9" style="276" customWidth="1"/>
    <col min="14898" max="14898" width="9.21875" style="276" customWidth="1"/>
    <col min="14899" max="14899" width="9.109375" style="276" customWidth="1"/>
    <col min="14900" max="14900" width="8.6640625" style="276" customWidth="1"/>
    <col min="14901" max="14901" width="8.88671875" style="276" customWidth="1"/>
    <col min="14902" max="14903" width="9" style="276" customWidth="1"/>
    <col min="14904" max="14904" width="9.109375" style="276" customWidth="1"/>
    <col min="14905" max="14905" width="9.33203125" style="276" customWidth="1"/>
    <col min="14906" max="14906" width="9" style="276" customWidth="1"/>
    <col min="14907" max="14907" width="8.6640625" style="276" customWidth="1"/>
    <col min="14908" max="14908" width="9" style="276" customWidth="1"/>
    <col min="14909" max="14909" width="9.109375" style="276" customWidth="1"/>
    <col min="14910" max="14910" width="9.21875" style="276" customWidth="1"/>
    <col min="14911" max="14912" width="9.109375" style="276" customWidth="1"/>
    <col min="14913" max="14913" width="10.5546875" style="276" customWidth="1"/>
    <col min="14914" max="14914" width="10.44140625" style="276" customWidth="1"/>
    <col min="14915" max="14916" width="10.77734375" style="276" customWidth="1"/>
    <col min="14917" max="14917" width="10" style="276" customWidth="1"/>
    <col min="14918" max="14919" width="10.21875" style="276" customWidth="1"/>
    <col min="14920" max="14920" width="10.44140625" style="276" customWidth="1"/>
    <col min="14921" max="14921" width="10.33203125" style="276" customWidth="1"/>
    <col min="14922" max="14922" width="11.5546875" style="276" customWidth="1"/>
    <col min="14923" max="14923" width="12" style="276" customWidth="1"/>
    <col min="14924" max="14924" width="12.21875" style="276" customWidth="1"/>
    <col min="14925" max="14925" width="12.44140625" style="276" customWidth="1"/>
    <col min="14926" max="14926" width="12" style="276" customWidth="1"/>
    <col min="14927" max="14927" width="11.88671875" style="276" customWidth="1"/>
    <col min="14928" max="14928" width="11.109375" style="276" customWidth="1"/>
    <col min="14929" max="14929" width="10" style="276" customWidth="1"/>
    <col min="14930" max="14930" width="9.77734375" style="276" customWidth="1"/>
    <col min="14931" max="14931" width="9.6640625" style="276" customWidth="1"/>
    <col min="14932" max="14932" width="9" style="276" customWidth="1"/>
    <col min="14933" max="14933" width="9.33203125" style="276" customWidth="1"/>
    <col min="14934" max="14934" width="9.77734375" style="276" customWidth="1"/>
    <col min="14935" max="14935" width="10" style="276" customWidth="1"/>
    <col min="14936" max="14936" width="10.109375" style="276" customWidth="1"/>
    <col min="14937" max="14937" width="9.88671875" style="276" customWidth="1"/>
    <col min="14938" max="14939" width="10.109375" style="276" customWidth="1"/>
    <col min="14940" max="14940" width="10.77734375" style="276" customWidth="1"/>
    <col min="14941" max="14941" width="11" style="276" customWidth="1"/>
    <col min="14942" max="14942" width="10.88671875" style="276" customWidth="1"/>
    <col min="14943" max="14943" width="10.77734375" style="276" customWidth="1"/>
    <col min="14944" max="14944" width="10.6640625" style="276" customWidth="1"/>
    <col min="14945" max="14945" width="10.33203125" style="276" customWidth="1"/>
    <col min="14946" max="14946" width="10.77734375" style="276" customWidth="1"/>
    <col min="14947" max="14947" width="10.44140625" style="276" customWidth="1"/>
    <col min="14948" max="14948" width="9.21875" style="276" customWidth="1"/>
    <col min="14949" max="14950" width="9.109375" style="276" customWidth="1"/>
    <col min="14951" max="14951" width="9.33203125" style="276" customWidth="1"/>
    <col min="14952" max="14952" width="9.21875" style="276" customWidth="1"/>
    <col min="14953" max="14954" width="9.6640625" style="276" customWidth="1"/>
    <col min="14955" max="14955" width="10.109375" style="276" customWidth="1"/>
    <col min="14956" max="14956" width="10.77734375" style="276" customWidth="1"/>
    <col min="14957" max="15104" width="8.77734375" style="276"/>
    <col min="15105" max="15105" width="16.77734375" style="276" customWidth="1"/>
    <col min="15106" max="15106" width="18.6640625" style="276" customWidth="1"/>
    <col min="15107" max="15110" width="10.33203125" style="276" customWidth="1"/>
    <col min="15111" max="15111" width="11.77734375" style="276" customWidth="1"/>
    <col min="15112" max="15112" width="10.33203125" style="276" customWidth="1"/>
    <col min="15113" max="15113" width="10.109375" style="276" customWidth="1"/>
    <col min="15114" max="15114" width="9.33203125" style="276" customWidth="1"/>
    <col min="15115" max="15117" width="9.33203125" style="276" bestFit="1" customWidth="1"/>
    <col min="15118" max="15118" width="11.6640625" style="276" bestFit="1" customWidth="1"/>
    <col min="15119" max="15119" width="8.77734375" style="276"/>
    <col min="15120" max="15120" width="9.44140625" style="276" bestFit="1" customWidth="1"/>
    <col min="15121" max="15125" width="8.77734375" style="276"/>
    <col min="15126" max="15126" width="10.109375" style="276" bestFit="1" customWidth="1"/>
    <col min="15127" max="15127" width="9.44140625" style="276" bestFit="1" customWidth="1"/>
    <col min="15128" max="15128" width="8.77734375" style="276"/>
    <col min="15129" max="15129" width="10.109375" style="276" customWidth="1"/>
    <col min="15130" max="15130" width="8.77734375" style="276"/>
    <col min="15131" max="15131" width="10.44140625" style="276" customWidth="1"/>
    <col min="15132" max="15133" width="8.77734375" style="276"/>
    <col min="15134" max="15134" width="10.109375" style="276" customWidth="1"/>
    <col min="15135" max="15135" width="8.77734375" style="276"/>
    <col min="15136" max="15136" width="8.88671875" style="276" customWidth="1"/>
    <col min="15137" max="15137" width="9.21875" style="276" customWidth="1"/>
    <col min="15138" max="15138" width="10" style="276" customWidth="1"/>
    <col min="15139" max="15139" width="10.109375" style="276" customWidth="1"/>
    <col min="15140" max="15140" width="10" style="276" customWidth="1"/>
    <col min="15141" max="15141" width="9.77734375" style="276" customWidth="1"/>
    <col min="15142" max="15142" width="9.109375" style="276" customWidth="1"/>
    <col min="15143" max="15143" width="9.21875" style="276" customWidth="1"/>
    <col min="15144" max="15145" width="9.44140625" style="276" customWidth="1"/>
    <col min="15146" max="15146" width="9.33203125" style="276" customWidth="1"/>
    <col min="15147" max="15151" width="9.21875" style="276" customWidth="1"/>
    <col min="15152" max="15152" width="9.44140625" style="276" customWidth="1"/>
    <col min="15153" max="15153" width="9" style="276" customWidth="1"/>
    <col min="15154" max="15154" width="9.21875" style="276" customWidth="1"/>
    <col min="15155" max="15155" width="9.109375" style="276" customWidth="1"/>
    <col min="15156" max="15156" width="8.6640625" style="276" customWidth="1"/>
    <col min="15157" max="15157" width="8.88671875" style="276" customWidth="1"/>
    <col min="15158" max="15159" width="9" style="276" customWidth="1"/>
    <col min="15160" max="15160" width="9.109375" style="276" customWidth="1"/>
    <col min="15161" max="15161" width="9.33203125" style="276" customWidth="1"/>
    <col min="15162" max="15162" width="9" style="276" customWidth="1"/>
    <col min="15163" max="15163" width="8.6640625" style="276" customWidth="1"/>
    <col min="15164" max="15164" width="9" style="276" customWidth="1"/>
    <col min="15165" max="15165" width="9.109375" style="276" customWidth="1"/>
    <col min="15166" max="15166" width="9.21875" style="276" customWidth="1"/>
    <col min="15167" max="15168" width="9.109375" style="276" customWidth="1"/>
    <col min="15169" max="15169" width="10.5546875" style="276" customWidth="1"/>
    <col min="15170" max="15170" width="10.44140625" style="276" customWidth="1"/>
    <col min="15171" max="15172" width="10.77734375" style="276" customWidth="1"/>
    <col min="15173" max="15173" width="10" style="276" customWidth="1"/>
    <col min="15174" max="15175" width="10.21875" style="276" customWidth="1"/>
    <col min="15176" max="15176" width="10.44140625" style="276" customWidth="1"/>
    <col min="15177" max="15177" width="10.33203125" style="276" customWidth="1"/>
    <col min="15178" max="15178" width="11.5546875" style="276" customWidth="1"/>
    <col min="15179" max="15179" width="12" style="276" customWidth="1"/>
    <col min="15180" max="15180" width="12.21875" style="276" customWidth="1"/>
    <col min="15181" max="15181" width="12.44140625" style="276" customWidth="1"/>
    <col min="15182" max="15182" width="12" style="276" customWidth="1"/>
    <col min="15183" max="15183" width="11.88671875" style="276" customWidth="1"/>
    <col min="15184" max="15184" width="11.109375" style="276" customWidth="1"/>
    <col min="15185" max="15185" width="10" style="276" customWidth="1"/>
    <col min="15186" max="15186" width="9.77734375" style="276" customWidth="1"/>
    <col min="15187" max="15187" width="9.6640625" style="276" customWidth="1"/>
    <col min="15188" max="15188" width="9" style="276" customWidth="1"/>
    <col min="15189" max="15189" width="9.33203125" style="276" customWidth="1"/>
    <col min="15190" max="15190" width="9.77734375" style="276" customWidth="1"/>
    <col min="15191" max="15191" width="10" style="276" customWidth="1"/>
    <col min="15192" max="15192" width="10.109375" style="276" customWidth="1"/>
    <col min="15193" max="15193" width="9.88671875" style="276" customWidth="1"/>
    <col min="15194" max="15195" width="10.109375" style="276" customWidth="1"/>
    <col min="15196" max="15196" width="10.77734375" style="276" customWidth="1"/>
    <col min="15197" max="15197" width="11" style="276" customWidth="1"/>
    <col min="15198" max="15198" width="10.88671875" style="276" customWidth="1"/>
    <col min="15199" max="15199" width="10.77734375" style="276" customWidth="1"/>
    <col min="15200" max="15200" width="10.6640625" style="276" customWidth="1"/>
    <col min="15201" max="15201" width="10.33203125" style="276" customWidth="1"/>
    <col min="15202" max="15202" width="10.77734375" style="276" customWidth="1"/>
    <col min="15203" max="15203" width="10.44140625" style="276" customWidth="1"/>
    <col min="15204" max="15204" width="9.21875" style="276" customWidth="1"/>
    <col min="15205" max="15206" width="9.109375" style="276" customWidth="1"/>
    <col min="15207" max="15207" width="9.33203125" style="276" customWidth="1"/>
    <col min="15208" max="15208" width="9.21875" style="276" customWidth="1"/>
    <col min="15209" max="15210" width="9.6640625" style="276" customWidth="1"/>
    <col min="15211" max="15211" width="10.109375" style="276" customWidth="1"/>
    <col min="15212" max="15212" width="10.77734375" style="276" customWidth="1"/>
    <col min="15213" max="15360" width="8.77734375" style="276"/>
    <col min="15361" max="15361" width="16.77734375" style="276" customWidth="1"/>
    <col min="15362" max="15362" width="18.6640625" style="276" customWidth="1"/>
    <col min="15363" max="15366" width="10.33203125" style="276" customWidth="1"/>
    <col min="15367" max="15367" width="11.77734375" style="276" customWidth="1"/>
    <col min="15368" max="15368" width="10.33203125" style="276" customWidth="1"/>
    <col min="15369" max="15369" width="10.109375" style="276" customWidth="1"/>
    <col min="15370" max="15370" width="9.33203125" style="276" customWidth="1"/>
    <col min="15371" max="15373" width="9.33203125" style="276" bestFit="1" customWidth="1"/>
    <col min="15374" max="15374" width="11.6640625" style="276" bestFit="1" customWidth="1"/>
    <col min="15375" max="15375" width="8.77734375" style="276"/>
    <col min="15376" max="15376" width="9.44140625" style="276" bestFit="1" customWidth="1"/>
    <col min="15377" max="15381" width="8.77734375" style="276"/>
    <col min="15382" max="15382" width="10.109375" style="276" bestFit="1" customWidth="1"/>
    <col min="15383" max="15383" width="9.44140625" style="276" bestFit="1" customWidth="1"/>
    <col min="15384" max="15384" width="8.77734375" style="276"/>
    <col min="15385" max="15385" width="10.109375" style="276" customWidth="1"/>
    <col min="15386" max="15386" width="8.77734375" style="276"/>
    <col min="15387" max="15387" width="10.44140625" style="276" customWidth="1"/>
    <col min="15388" max="15389" width="8.77734375" style="276"/>
    <col min="15390" max="15390" width="10.109375" style="276" customWidth="1"/>
    <col min="15391" max="15391" width="8.77734375" style="276"/>
    <col min="15392" max="15392" width="8.88671875" style="276" customWidth="1"/>
    <col min="15393" max="15393" width="9.21875" style="276" customWidth="1"/>
    <col min="15394" max="15394" width="10" style="276" customWidth="1"/>
    <col min="15395" max="15395" width="10.109375" style="276" customWidth="1"/>
    <col min="15396" max="15396" width="10" style="276" customWidth="1"/>
    <col min="15397" max="15397" width="9.77734375" style="276" customWidth="1"/>
    <col min="15398" max="15398" width="9.109375" style="276" customWidth="1"/>
    <col min="15399" max="15399" width="9.21875" style="276" customWidth="1"/>
    <col min="15400" max="15401" width="9.44140625" style="276" customWidth="1"/>
    <col min="15402" max="15402" width="9.33203125" style="276" customWidth="1"/>
    <col min="15403" max="15407" width="9.21875" style="276" customWidth="1"/>
    <col min="15408" max="15408" width="9.44140625" style="276" customWidth="1"/>
    <col min="15409" max="15409" width="9" style="276" customWidth="1"/>
    <col min="15410" max="15410" width="9.21875" style="276" customWidth="1"/>
    <col min="15411" max="15411" width="9.109375" style="276" customWidth="1"/>
    <col min="15412" max="15412" width="8.6640625" style="276" customWidth="1"/>
    <col min="15413" max="15413" width="8.88671875" style="276" customWidth="1"/>
    <col min="15414" max="15415" width="9" style="276" customWidth="1"/>
    <col min="15416" max="15416" width="9.109375" style="276" customWidth="1"/>
    <col min="15417" max="15417" width="9.33203125" style="276" customWidth="1"/>
    <col min="15418" max="15418" width="9" style="276" customWidth="1"/>
    <col min="15419" max="15419" width="8.6640625" style="276" customWidth="1"/>
    <col min="15420" max="15420" width="9" style="276" customWidth="1"/>
    <col min="15421" max="15421" width="9.109375" style="276" customWidth="1"/>
    <col min="15422" max="15422" width="9.21875" style="276" customWidth="1"/>
    <col min="15423" max="15424" width="9.109375" style="276" customWidth="1"/>
    <col min="15425" max="15425" width="10.5546875" style="276" customWidth="1"/>
    <col min="15426" max="15426" width="10.44140625" style="276" customWidth="1"/>
    <col min="15427" max="15428" width="10.77734375" style="276" customWidth="1"/>
    <col min="15429" max="15429" width="10" style="276" customWidth="1"/>
    <col min="15430" max="15431" width="10.21875" style="276" customWidth="1"/>
    <col min="15432" max="15432" width="10.44140625" style="276" customWidth="1"/>
    <col min="15433" max="15433" width="10.33203125" style="276" customWidth="1"/>
    <col min="15434" max="15434" width="11.5546875" style="276" customWidth="1"/>
    <col min="15435" max="15435" width="12" style="276" customWidth="1"/>
    <col min="15436" max="15436" width="12.21875" style="276" customWidth="1"/>
    <col min="15437" max="15437" width="12.44140625" style="276" customWidth="1"/>
    <col min="15438" max="15438" width="12" style="276" customWidth="1"/>
    <col min="15439" max="15439" width="11.88671875" style="276" customWidth="1"/>
    <col min="15440" max="15440" width="11.109375" style="276" customWidth="1"/>
    <col min="15441" max="15441" width="10" style="276" customWidth="1"/>
    <col min="15442" max="15442" width="9.77734375" style="276" customWidth="1"/>
    <col min="15443" max="15443" width="9.6640625" style="276" customWidth="1"/>
    <col min="15444" max="15444" width="9" style="276" customWidth="1"/>
    <col min="15445" max="15445" width="9.33203125" style="276" customWidth="1"/>
    <col min="15446" max="15446" width="9.77734375" style="276" customWidth="1"/>
    <col min="15447" max="15447" width="10" style="276" customWidth="1"/>
    <col min="15448" max="15448" width="10.109375" style="276" customWidth="1"/>
    <col min="15449" max="15449" width="9.88671875" style="276" customWidth="1"/>
    <col min="15450" max="15451" width="10.109375" style="276" customWidth="1"/>
    <col min="15452" max="15452" width="10.77734375" style="276" customWidth="1"/>
    <col min="15453" max="15453" width="11" style="276" customWidth="1"/>
    <col min="15454" max="15454" width="10.88671875" style="276" customWidth="1"/>
    <col min="15455" max="15455" width="10.77734375" style="276" customWidth="1"/>
    <col min="15456" max="15456" width="10.6640625" style="276" customWidth="1"/>
    <col min="15457" max="15457" width="10.33203125" style="276" customWidth="1"/>
    <col min="15458" max="15458" width="10.77734375" style="276" customWidth="1"/>
    <col min="15459" max="15459" width="10.44140625" style="276" customWidth="1"/>
    <col min="15460" max="15460" width="9.21875" style="276" customWidth="1"/>
    <col min="15461" max="15462" width="9.109375" style="276" customWidth="1"/>
    <col min="15463" max="15463" width="9.33203125" style="276" customWidth="1"/>
    <col min="15464" max="15464" width="9.21875" style="276" customWidth="1"/>
    <col min="15465" max="15466" width="9.6640625" style="276" customWidth="1"/>
    <col min="15467" max="15467" width="10.109375" style="276" customWidth="1"/>
    <col min="15468" max="15468" width="10.77734375" style="276" customWidth="1"/>
    <col min="15469" max="15616" width="8.77734375" style="276"/>
    <col min="15617" max="15617" width="16.77734375" style="276" customWidth="1"/>
    <col min="15618" max="15618" width="18.6640625" style="276" customWidth="1"/>
    <col min="15619" max="15622" width="10.33203125" style="276" customWidth="1"/>
    <col min="15623" max="15623" width="11.77734375" style="276" customWidth="1"/>
    <col min="15624" max="15624" width="10.33203125" style="276" customWidth="1"/>
    <col min="15625" max="15625" width="10.109375" style="276" customWidth="1"/>
    <col min="15626" max="15626" width="9.33203125" style="276" customWidth="1"/>
    <col min="15627" max="15629" width="9.33203125" style="276" bestFit="1" customWidth="1"/>
    <col min="15630" max="15630" width="11.6640625" style="276" bestFit="1" customWidth="1"/>
    <col min="15631" max="15631" width="8.77734375" style="276"/>
    <col min="15632" max="15632" width="9.44140625" style="276" bestFit="1" customWidth="1"/>
    <col min="15633" max="15637" width="8.77734375" style="276"/>
    <col min="15638" max="15638" width="10.109375" style="276" bestFit="1" customWidth="1"/>
    <col min="15639" max="15639" width="9.44140625" style="276" bestFit="1" customWidth="1"/>
    <col min="15640" max="15640" width="8.77734375" style="276"/>
    <col min="15641" max="15641" width="10.109375" style="276" customWidth="1"/>
    <col min="15642" max="15642" width="8.77734375" style="276"/>
    <col min="15643" max="15643" width="10.44140625" style="276" customWidth="1"/>
    <col min="15644" max="15645" width="8.77734375" style="276"/>
    <col min="15646" max="15646" width="10.109375" style="276" customWidth="1"/>
    <col min="15647" max="15647" width="8.77734375" style="276"/>
    <col min="15648" max="15648" width="8.88671875" style="276" customWidth="1"/>
    <col min="15649" max="15649" width="9.21875" style="276" customWidth="1"/>
    <col min="15650" max="15650" width="10" style="276" customWidth="1"/>
    <col min="15651" max="15651" width="10.109375" style="276" customWidth="1"/>
    <col min="15652" max="15652" width="10" style="276" customWidth="1"/>
    <col min="15653" max="15653" width="9.77734375" style="276" customWidth="1"/>
    <col min="15654" max="15654" width="9.109375" style="276" customWidth="1"/>
    <col min="15655" max="15655" width="9.21875" style="276" customWidth="1"/>
    <col min="15656" max="15657" width="9.44140625" style="276" customWidth="1"/>
    <col min="15658" max="15658" width="9.33203125" style="276" customWidth="1"/>
    <col min="15659" max="15663" width="9.21875" style="276" customWidth="1"/>
    <col min="15664" max="15664" width="9.44140625" style="276" customWidth="1"/>
    <col min="15665" max="15665" width="9" style="276" customWidth="1"/>
    <col min="15666" max="15666" width="9.21875" style="276" customWidth="1"/>
    <col min="15667" max="15667" width="9.109375" style="276" customWidth="1"/>
    <col min="15668" max="15668" width="8.6640625" style="276" customWidth="1"/>
    <col min="15669" max="15669" width="8.88671875" style="276" customWidth="1"/>
    <col min="15670" max="15671" width="9" style="276" customWidth="1"/>
    <col min="15672" max="15672" width="9.109375" style="276" customWidth="1"/>
    <col min="15673" max="15673" width="9.33203125" style="276" customWidth="1"/>
    <col min="15674" max="15674" width="9" style="276" customWidth="1"/>
    <col min="15675" max="15675" width="8.6640625" style="276" customWidth="1"/>
    <col min="15676" max="15676" width="9" style="276" customWidth="1"/>
    <col min="15677" max="15677" width="9.109375" style="276" customWidth="1"/>
    <col min="15678" max="15678" width="9.21875" style="276" customWidth="1"/>
    <col min="15679" max="15680" width="9.109375" style="276" customWidth="1"/>
    <col min="15681" max="15681" width="10.5546875" style="276" customWidth="1"/>
    <col min="15682" max="15682" width="10.44140625" style="276" customWidth="1"/>
    <col min="15683" max="15684" width="10.77734375" style="276" customWidth="1"/>
    <col min="15685" max="15685" width="10" style="276" customWidth="1"/>
    <col min="15686" max="15687" width="10.21875" style="276" customWidth="1"/>
    <col min="15688" max="15688" width="10.44140625" style="276" customWidth="1"/>
    <col min="15689" max="15689" width="10.33203125" style="276" customWidth="1"/>
    <col min="15690" max="15690" width="11.5546875" style="276" customWidth="1"/>
    <col min="15691" max="15691" width="12" style="276" customWidth="1"/>
    <col min="15692" max="15692" width="12.21875" style="276" customWidth="1"/>
    <col min="15693" max="15693" width="12.44140625" style="276" customWidth="1"/>
    <col min="15694" max="15694" width="12" style="276" customWidth="1"/>
    <col min="15695" max="15695" width="11.88671875" style="276" customWidth="1"/>
    <col min="15696" max="15696" width="11.109375" style="276" customWidth="1"/>
    <col min="15697" max="15697" width="10" style="276" customWidth="1"/>
    <col min="15698" max="15698" width="9.77734375" style="276" customWidth="1"/>
    <col min="15699" max="15699" width="9.6640625" style="276" customWidth="1"/>
    <col min="15700" max="15700" width="9" style="276" customWidth="1"/>
    <col min="15701" max="15701" width="9.33203125" style="276" customWidth="1"/>
    <col min="15702" max="15702" width="9.77734375" style="276" customWidth="1"/>
    <col min="15703" max="15703" width="10" style="276" customWidth="1"/>
    <col min="15704" max="15704" width="10.109375" style="276" customWidth="1"/>
    <col min="15705" max="15705" width="9.88671875" style="276" customWidth="1"/>
    <col min="15706" max="15707" width="10.109375" style="276" customWidth="1"/>
    <col min="15708" max="15708" width="10.77734375" style="276" customWidth="1"/>
    <col min="15709" max="15709" width="11" style="276" customWidth="1"/>
    <col min="15710" max="15710" width="10.88671875" style="276" customWidth="1"/>
    <col min="15711" max="15711" width="10.77734375" style="276" customWidth="1"/>
    <col min="15712" max="15712" width="10.6640625" style="276" customWidth="1"/>
    <col min="15713" max="15713" width="10.33203125" style="276" customWidth="1"/>
    <col min="15714" max="15714" width="10.77734375" style="276" customWidth="1"/>
    <col min="15715" max="15715" width="10.44140625" style="276" customWidth="1"/>
    <col min="15716" max="15716" width="9.21875" style="276" customWidth="1"/>
    <col min="15717" max="15718" width="9.109375" style="276" customWidth="1"/>
    <col min="15719" max="15719" width="9.33203125" style="276" customWidth="1"/>
    <col min="15720" max="15720" width="9.21875" style="276" customWidth="1"/>
    <col min="15721" max="15722" width="9.6640625" style="276" customWidth="1"/>
    <col min="15723" max="15723" width="10.109375" style="276" customWidth="1"/>
    <col min="15724" max="15724" width="10.77734375" style="276" customWidth="1"/>
    <col min="15725" max="15872" width="8.77734375" style="276"/>
    <col min="15873" max="15873" width="16.77734375" style="276" customWidth="1"/>
    <col min="15874" max="15874" width="18.6640625" style="276" customWidth="1"/>
    <col min="15875" max="15878" width="10.33203125" style="276" customWidth="1"/>
    <col min="15879" max="15879" width="11.77734375" style="276" customWidth="1"/>
    <col min="15880" max="15880" width="10.33203125" style="276" customWidth="1"/>
    <col min="15881" max="15881" width="10.109375" style="276" customWidth="1"/>
    <col min="15882" max="15882" width="9.33203125" style="276" customWidth="1"/>
    <col min="15883" max="15885" width="9.33203125" style="276" bestFit="1" customWidth="1"/>
    <col min="15886" max="15886" width="11.6640625" style="276" bestFit="1" customWidth="1"/>
    <col min="15887" max="15887" width="8.77734375" style="276"/>
    <col min="15888" max="15888" width="9.44140625" style="276" bestFit="1" customWidth="1"/>
    <col min="15889" max="15893" width="8.77734375" style="276"/>
    <col min="15894" max="15894" width="10.109375" style="276" bestFit="1" customWidth="1"/>
    <col min="15895" max="15895" width="9.44140625" style="276" bestFit="1" customWidth="1"/>
    <col min="15896" max="15896" width="8.77734375" style="276"/>
    <col min="15897" max="15897" width="10.109375" style="276" customWidth="1"/>
    <col min="15898" max="15898" width="8.77734375" style="276"/>
    <col min="15899" max="15899" width="10.44140625" style="276" customWidth="1"/>
    <col min="15900" max="15901" width="8.77734375" style="276"/>
    <col min="15902" max="15902" width="10.109375" style="276" customWidth="1"/>
    <col min="15903" max="15903" width="8.77734375" style="276"/>
    <col min="15904" max="15904" width="8.88671875" style="276" customWidth="1"/>
    <col min="15905" max="15905" width="9.21875" style="276" customWidth="1"/>
    <col min="15906" max="15906" width="10" style="276" customWidth="1"/>
    <col min="15907" max="15907" width="10.109375" style="276" customWidth="1"/>
    <col min="15908" max="15908" width="10" style="276" customWidth="1"/>
    <col min="15909" max="15909" width="9.77734375" style="276" customWidth="1"/>
    <col min="15910" max="15910" width="9.109375" style="276" customWidth="1"/>
    <col min="15911" max="15911" width="9.21875" style="276" customWidth="1"/>
    <col min="15912" max="15913" width="9.44140625" style="276" customWidth="1"/>
    <col min="15914" max="15914" width="9.33203125" style="276" customWidth="1"/>
    <col min="15915" max="15919" width="9.21875" style="276" customWidth="1"/>
    <col min="15920" max="15920" width="9.44140625" style="276" customWidth="1"/>
    <col min="15921" max="15921" width="9" style="276" customWidth="1"/>
    <col min="15922" max="15922" width="9.21875" style="276" customWidth="1"/>
    <col min="15923" max="15923" width="9.109375" style="276" customWidth="1"/>
    <col min="15924" max="15924" width="8.6640625" style="276" customWidth="1"/>
    <col min="15925" max="15925" width="8.88671875" style="276" customWidth="1"/>
    <col min="15926" max="15927" width="9" style="276" customWidth="1"/>
    <col min="15928" max="15928" width="9.109375" style="276" customWidth="1"/>
    <col min="15929" max="15929" width="9.33203125" style="276" customWidth="1"/>
    <col min="15930" max="15930" width="9" style="276" customWidth="1"/>
    <col min="15931" max="15931" width="8.6640625" style="276" customWidth="1"/>
    <col min="15932" max="15932" width="9" style="276" customWidth="1"/>
    <col min="15933" max="15933" width="9.109375" style="276" customWidth="1"/>
    <col min="15934" max="15934" width="9.21875" style="276" customWidth="1"/>
    <col min="15935" max="15936" width="9.109375" style="276" customWidth="1"/>
    <col min="15937" max="15937" width="10.5546875" style="276" customWidth="1"/>
    <col min="15938" max="15938" width="10.44140625" style="276" customWidth="1"/>
    <col min="15939" max="15940" width="10.77734375" style="276" customWidth="1"/>
    <col min="15941" max="15941" width="10" style="276" customWidth="1"/>
    <col min="15942" max="15943" width="10.21875" style="276" customWidth="1"/>
    <col min="15944" max="15944" width="10.44140625" style="276" customWidth="1"/>
    <col min="15945" max="15945" width="10.33203125" style="276" customWidth="1"/>
    <col min="15946" max="15946" width="11.5546875" style="276" customWidth="1"/>
    <col min="15947" max="15947" width="12" style="276" customWidth="1"/>
    <col min="15948" max="15948" width="12.21875" style="276" customWidth="1"/>
    <col min="15949" max="15949" width="12.44140625" style="276" customWidth="1"/>
    <col min="15950" max="15950" width="12" style="276" customWidth="1"/>
    <col min="15951" max="15951" width="11.88671875" style="276" customWidth="1"/>
    <col min="15952" max="15952" width="11.109375" style="276" customWidth="1"/>
    <col min="15953" max="15953" width="10" style="276" customWidth="1"/>
    <col min="15954" max="15954" width="9.77734375" style="276" customWidth="1"/>
    <col min="15955" max="15955" width="9.6640625" style="276" customWidth="1"/>
    <col min="15956" max="15956" width="9" style="276" customWidth="1"/>
    <col min="15957" max="15957" width="9.33203125" style="276" customWidth="1"/>
    <col min="15958" max="15958" width="9.77734375" style="276" customWidth="1"/>
    <col min="15959" max="15959" width="10" style="276" customWidth="1"/>
    <col min="15960" max="15960" width="10.109375" style="276" customWidth="1"/>
    <col min="15961" max="15961" width="9.88671875" style="276" customWidth="1"/>
    <col min="15962" max="15963" width="10.109375" style="276" customWidth="1"/>
    <col min="15964" max="15964" width="10.77734375" style="276" customWidth="1"/>
    <col min="15965" max="15965" width="11" style="276" customWidth="1"/>
    <col min="15966" max="15966" width="10.88671875" style="276" customWidth="1"/>
    <col min="15967" max="15967" width="10.77734375" style="276" customWidth="1"/>
    <col min="15968" max="15968" width="10.6640625" style="276" customWidth="1"/>
    <col min="15969" max="15969" width="10.33203125" style="276" customWidth="1"/>
    <col min="15970" max="15970" width="10.77734375" style="276" customWidth="1"/>
    <col min="15971" max="15971" width="10.44140625" style="276" customWidth="1"/>
    <col min="15972" max="15972" width="9.21875" style="276" customWidth="1"/>
    <col min="15973" max="15974" width="9.109375" style="276" customWidth="1"/>
    <col min="15975" max="15975" width="9.33203125" style="276" customWidth="1"/>
    <col min="15976" max="15976" width="9.21875" style="276" customWidth="1"/>
    <col min="15977" max="15978" width="9.6640625" style="276" customWidth="1"/>
    <col min="15979" max="15979" width="10.109375" style="276" customWidth="1"/>
    <col min="15980" max="15980" width="10.77734375" style="276" customWidth="1"/>
    <col min="15981" max="16128" width="8.77734375" style="276"/>
    <col min="16129" max="16129" width="16.77734375" style="276" customWidth="1"/>
    <col min="16130" max="16130" width="18.6640625" style="276" customWidth="1"/>
    <col min="16131" max="16134" width="10.33203125" style="276" customWidth="1"/>
    <col min="16135" max="16135" width="11.77734375" style="276" customWidth="1"/>
    <col min="16136" max="16136" width="10.33203125" style="276" customWidth="1"/>
    <col min="16137" max="16137" width="10.109375" style="276" customWidth="1"/>
    <col min="16138" max="16138" width="9.33203125" style="276" customWidth="1"/>
    <col min="16139" max="16141" width="9.33203125" style="276" bestFit="1" customWidth="1"/>
    <col min="16142" max="16142" width="11.6640625" style="276" bestFit="1" customWidth="1"/>
    <col min="16143" max="16143" width="8.77734375" style="276"/>
    <col min="16144" max="16144" width="9.44140625" style="276" bestFit="1" customWidth="1"/>
    <col min="16145" max="16149" width="8.77734375" style="276"/>
    <col min="16150" max="16150" width="10.109375" style="276" bestFit="1" customWidth="1"/>
    <col min="16151" max="16151" width="9.44140625" style="276" bestFit="1" customWidth="1"/>
    <col min="16152" max="16152" width="8.77734375" style="276"/>
    <col min="16153" max="16153" width="10.109375" style="276" customWidth="1"/>
    <col min="16154" max="16154" width="8.77734375" style="276"/>
    <col min="16155" max="16155" width="10.44140625" style="276" customWidth="1"/>
    <col min="16156" max="16157" width="8.77734375" style="276"/>
    <col min="16158" max="16158" width="10.109375" style="276" customWidth="1"/>
    <col min="16159" max="16159" width="8.77734375" style="276"/>
    <col min="16160" max="16160" width="8.88671875" style="276" customWidth="1"/>
    <col min="16161" max="16161" width="9.21875" style="276" customWidth="1"/>
    <col min="16162" max="16162" width="10" style="276" customWidth="1"/>
    <col min="16163" max="16163" width="10.109375" style="276" customWidth="1"/>
    <col min="16164" max="16164" width="10" style="276" customWidth="1"/>
    <col min="16165" max="16165" width="9.77734375" style="276" customWidth="1"/>
    <col min="16166" max="16166" width="9.109375" style="276" customWidth="1"/>
    <col min="16167" max="16167" width="9.21875" style="276" customWidth="1"/>
    <col min="16168" max="16169" width="9.44140625" style="276" customWidth="1"/>
    <col min="16170" max="16170" width="9.33203125" style="276" customWidth="1"/>
    <col min="16171" max="16175" width="9.21875" style="276" customWidth="1"/>
    <col min="16176" max="16176" width="9.44140625" style="276" customWidth="1"/>
    <col min="16177" max="16177" width="9" style="276" customWidth="1"/>
    <col min="16178" max="16178" width="9.21875" style="276" customWidth="1"/>
    <col min="16179" max="16179" width="9.109375" style="276" customWidth="1"/>
    <col min="16180" max="16180" width="8.6640625" style="276" customWidth="1"/>
    <col min="16181" max="16181" width="8.88671875" style="276" customWidth="1"/>
    <col min="16182" max="16183" width="9" style="276" customWidth="1"/>
    <col min="16184" max="16184" width="9.109375" style="276" customWidth="1"/>
    <col min="16185" max="16185" width="9.33203125" style="276" customWidth="1"/>
    <col min="16186" max="16186" width="9" style="276" customWidth="1"/>
    <col min="16187" max="16187" width="8.6640625" style="276" customWidth="1"/>
    <col min="16188" max="16188" width="9" style="276" customWidth="1"/>
    <col min="16189" max="16189" width="9.109375" style="276" customWidth="1"/>
    <col min="16190" max="16190" width="9.21875" style="276" customWidth="1"/>
    <col min="16191" max="16192" width="9.109375" style="276" customWidth="1"/>
    <col min="16193" max="16193" width="10.5546875" style="276" customWidth="1"/>
    <col min="16194" max="16194" width="10.44140625" style="276" customWidth="1"/>
    <col min="16195" max="16196" width="10.77734375" style="276" customWidth="1"/>
    <col min="16197" max="16197" width="10" style="276" customWidth="1"/>
    <col min="16198" max="16199" width="10.21875" style="276" customWidth="1"/>
    <col min="16200" max="16200" width="10.44140625" style="276" customWidth="1"/>
    <col min="16201" max="16201" width="10.33203125" style="276" customWidth="1"/>
    <col min="16202" max="16202" width="11.5546875" style="276" customWidth="1"/>
    <col min="16203" max="16203" width="12" style="276" customWidth="1"/>
    <col min="16204" max="16204" width="12.21875" style="276" customWidth="1"/>
    <col min="16205" max="16205" width="12.44140625" style="276" customWidth="1"/>
    <col min="16206" max="16206" width="12" style="276" customWidth="1"/>
    <col min="16207" max="16207" width="11.88671875" style="276" customWidth="1"/>
    <col min="16208" max="16208" width="11.109375" style="276" customWidth="1"/>
    <col min="16209" max="16209" width="10" style="276" customWidth="1"/>
    <col min="16210" max="16210" width="9.77734375" style="276" customWidth="1"/>
    <col min="16211" max="16211" width="9.6640625" style="276" customWidth="1"/>
    <col min="16212" max="16212" width="9" style="276" customWidth="1"/>
    <col min="16213" max="16213" width="9.33203125" style="276" customWidth="1"/>
    <col min="16214" max="16214" width="9.77734375" style="276" customWidth="1"/>
    <col min="16215" max="16215" width="10" style="276" customWidth="1"/>
    <col min="16216" max="16216" width="10.109375" style="276" customWidth="1"/>
    <col min="16217" max="16217" width="9.88671875" style="276" customWidth="1"/>
    <col min="16218" max="16219" width="10.109375" style="276" customWidth="1"/>
    <col min="16220" max="16220" width="10.77734375" style="276" customWidth="1"/>
    <col min="16221" max="16221" width="11" style="276" customWidth="1"/>
    <col min="16222" max="16222" width="10.88671875" style="276" customWidth="1"/>
    <col min="16223" max="16223" width="10.77734375" style="276" customWidth="1"/>
    <col min="16224" max="16224" width="10.6640625" style="276" customWidth="1"/>
    <col min="16225" max="16225" width="10.33203125" style="276" customWidth="1"/>
    <col min="16226" max="16226" width="10.77734375" style="276" customWidth="1"/>
    <col min="16227" max="16227" width="10.44140625" style="276" customWidth="1"/>
    <col min="16228" max="16228" width="9.21875" style="276" customWidth="1"/>
    <col min="16229" max="16230" width="9.109375" style="276" customWidth="1"/>
    <col min="16231" max="16231" width="9.33203125" style="276" customWidth="1"/>
    <col min="16232" max="16232" width="9.21875" style="276" customWidth="1"/>
    <col min="16233" max="16234" width="9.6640625" style="276" customWidth="1"/>
    <col min="16235" max="16235" width="10.109375" style="276" customWidth="1"/>
    <col min="16236" max="16236" width="10.77734375" style="276" customWidth="1"/>
    <col min="16237" max="16384" width="8.77734375" style="276"/>
  </cols>
  <sheetData>
    <row r="1" spans="1:107" s="266" customFormat="1" ht="21.75" customHeight="1" x14ac:dyDescent="0.3">
      <c r="A1" s="263" t="s">
        <v>1049</v>
      </c>
      <c r="B1" s="264"/>
      <c r="C1" s="264"/>
      <c r="D1" s="264"/>
      <c r="E1" s="264"/>
      <c r="F1" s="264"/>
      <c r="G1" s="264"/>
      <c r="H1" s="264"/>
      <c r="I1" s="264"/>
      <c r="J1" s="264"/>
      <c r="K1" s="264"/>
      <c r="L1" s="264"/>
      <c r="M1" s="264"/>
      <c r="N1" s="456" t="s">
        <v>1050</v>
      </c>
      <c r="O1" s="456"/>
      <c r="P1" s="456" t="s">
        <v>1051</v>
      </c>
      <c r="Q1" s="456"/>
      <c r="R1" s="456" t="s">
        <v>1052</v>
      </c>
      <c r="S1" s="456"/>
      <c r="T1" s="456" t="s">
        <v>1053</v>
      </c>
      <c r="U1" s="456"/>
      <c r="V1" s="456" t="s">
        <v>1054</v>
      </c>
      <c r="W1" s="456"/>
      <c r="X1" s="456" t="s">
        <v>1055</v>
      </c>
      <c r="Y1" s="456"/>
      <c r="Z1" s="456"/>
      <c r="AA1" s="37"/>
      <c r="AB1" s="264"/>
      <c r="AC1" s="264"/>
      <c r="AD1" s="263" t="s">
        <v>1056</v>
      </c>
      <c r="AE1" s="264"/>
      <c r="AF1" s="264"/>
      <c r="AG1" s="265" t="s">
        <v>1057</v>
      </c>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264"/>
      <c r="BL1" s="264"/>
      <c r="BM1" s="264"/>
      <c r="BN1" s="264"/>
      <c r="BO1" s="455" t="s">
        <v>1050</v>
      </c>
      <c r="BP1" s="455"/>
      <c r="BQ1" s="455"/>
      <c r="BR1" s="455"/>
      <c r="BS1" s="455"/>
      <c r="BT1" s="455" t="s">
        <v>1051</v>
      </c>
      <c r="BU1" s="455"/>
      <c r="BV1" s="455"/>
      <c r="BW1" s="455"/>
      <c r="BX1" s="455"/>
      <c r="BY1" s="455" t="s">
        <v>1052</v>
      </c>
      <c r="BZ1" s="455"/>
      <c r="CA1" s="455"/>
      <c r="CB1" s="455"/>
      <c r="CC1" s="455"/>
      <c r="CD1" s="455" t="s">
        <v>1053</v>
      </c>
      <c r="CE1" s="455"/>
      <c r="CF1" s="455"/>
      <c r="CG1" s="455"/>
      <c r="CH1" s="455"/>
      <c r="CI1" s="455" t="s">
        <v>1055</v>
      </c>
      <c r="CJ1" s="455"/>
      <c r="CK1" s="455"/>
      <c r="CL1" s="455"/>
      <c r="CM1" s="455"/>
      <c r="CN1" s="455"/>
      <c r="CO1" s="455"/>
      <c r="CP1" s="455"/>
      <c r="CQ1" s="455" t="s">
        <v>1054</v>
      </c>
      <c r="CR1" s="455"/>
      <c r="CS1" s="455"/>
      <c r="CT1" s="455"/>
      <c r="CU1" s="455"/>
      <c r="CV1" s="264"/>
      <c r="CW1" s="264"/>
      <c r="CX1" s="264"/>
      <c r="CY1" s="264"/>
      <c r="CZ1" s="264"/>
      <c r="DA1" s="264"/>
      <c r="DB1" s="264"/>
      <c r="DC1" s="264"/>
    </row>
    <row r="2" spans="1:107" s="266" customFormat="1" ht="16.5" customHeight="1" x14ac:dyDescent="0.3">
      <c r="A2" s="263"/>
      <c r="B2" s="264"/>
      <c r="C2" s="264"/>
      <c r="D2" s="264"/>
      <c r="E2" s="264"/>
      <c r="F2" s="264"/>
      <c r="G2" s="264"/>
      <c r="H2" s="264"/>
      <c r="I2" s="264"/>
      <c r="J2" s="264"/>
      <c r="K2" s="264"/>
      <c r="L2" s="264"/>
      <c r="M2" s="264"/>
      <c r="N2" s="267"/>
      <c r="O2" s="268" t="s">
        <v>1058</v>
      </c>
      <c r="P2" s="269"/>
      <c r="Q2" s="268" t="s">
        <v>1058</v>
      </c>
      <c r="R2" s="267"/>
      <c r="S2" s="268" t="s">
        <v>1058</v>
      </c>
      <c r="T2" s="267"/>
      <c r="U2" s="268" t="s">
        <v>1058</v>
      </c>
      <c r="V2" s="267"/>
      <c r="W2" s="268" t="s">
        <v>1058</v>
      </c>
      <c r="X2" s="268" t="s">
        <v>1059</v>
      </c>
      <c r="Y2" s="268" t="s">
        <v>1060</v>
      </c>
      <c r="Z2" s="268" t="s">
        <v>1058</v>
      </c>
      <c r="AA2" s="37"/>
      <c r="AB2" s="264"/>
      <c r="AC2" s="264"/>
      <c r="AD2" s="263"/>
      <c r="AE2" s="264"/>
      <c r="AF2" s="264"/>
      <c r="AG2" s="265"/>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264"/>
      <c r="BL2" s="264"/>
      <c r="BM2" s="264"/>
      <c r="BN2" s="264"/>
      <c r="BO2" s="270"/>
      <c r="BP2" s="270"/>
      <c r="BQ2" s="270"/>
      <c r="BR2" s="270"/>
      <c r="BS2" s="270"/>
      <c r="BT2" s="270"/>
      <c r="BU2" s="270"/>
      <c r="BV2" s="270"/>
      <c r="BW2" s="270"/>
      <c r="BX2" s="270"/>
      <c r="BY2" s="270"/>
      <c r="BZ2" s="270"/>
      <c r="CA2" s="270"/>
      <c r="CB2" s="270"/>
      <c r="CC2" s="270"/>
      <c r="CD2" s="270"/>
      <c r="CE2" s="270"/>
      <c r="CF2" s="270"/>
      <c r="CG2" s="270"/>
      <c r="CH2" s="270"/>
      <c r="CI2" s="270"/>
      <c r="CJ2" s="270"/>
      <c r="CK2" s="270"/>
      <c r="CL2" s="270"/>
      <c r="CM2" s="270"/>
      <c r="CN2" s="270"/>
      <c r="CO2" s="270"/>
      <c r="CP2" s="270"/>
      <c r="CQ2" s="270"/>
      <c r="CR2" s="270"/>
      <c r="CS2" s="270"/>
      <c r="CT2" s="270"/>
      <c r="CU2" s="270"/>
      <c r="CV2" s="264"/>
      <c r="CW2" s="264"/>
      <c r="CX2" s="264"/>
      <c r="CY2" s="264"/>
      <c r="CZ2" s="264"/>
      <c r="DA2" s="264"/>
      <c r="DB2" s="264"/>
      <c r="DC2" s="264"/>
    </row>
    <row r="3" spans="1:107" ht="15.75" customHeight="1" x14ac:dyDescent="0.25">
      <c r="A3" s="271" t="s">
        <v>1061</v>
      </c>
      <c r="B3" s="37"/>
      <c r="C3" s="37"/>
      <c r="D3" s="450" t="s">
        <v>1062</v>
      </c>
      <c r="E3" s="451"/>
      <c r="F3" s="451"/>
      <c r="G3" s="451"/>
      <c r="H3" s="451"/>
      <c r="I3" s="451"/>
      <c r="J3" s="451"/>
      <c r="K3" s="451"/>
      <c r="L3" s="452" t="s">
        <v>1063</v>
      </c>
      <c r="M3" s="452"/>
      <c r="N3" s="268" t="s">
        <v>445</v>
      </c>
      <c r="O3" s="272">
        <v>1</v>
      </c>
      <c r="P3" s="273" t="s">
        <v>445</v>
      </c>
      <c r="Q3" s="272">
        <v>1</v>
      </c>
      <c r="R3" s="268" t="s">
        <v>465</v>
      </c>
      <c r="S3" s="272">
        <v>1</v>
      </c>
      <c r="T3" s="268" t="s">
        <v>445</v>
      </c>
      <c r="U3" s="272">
        <v>1</v>
      </c>
      <c r="V3" s="268" t="s">
        <v>934</v>
      </c>
      <c r="W3" s="272">
        <v>1</v>
      </c>
      <c r="X3" s="274" t="s">
        <v>1064</v>
      </c>
      <c r="Y3" s="268" t="str">
        <f ca="1">INDIRECT(X3&amp;7,TRUE)</f>
        <v>Li</v>
      </c>
      <c r="Z3" s="272">
        <v>1</v>
      </c>
      <c r="AA3" s="37"/>
      <c r="AB3" s="37"/>
      <c r="AC3" s="37"/>
      <c r="AD3" s="268" t="s">
        <v>1065</v>
      </c>
      <c r="AE3" s="272">
        <v>-10</v>
      </c>
      <c r="AF3" s="272">
        <v>-20</v>
      </c>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275" t="s">
        <v>445</v>
      </c>
      <c r="BP3" s="275" t="s">
        <v>447</v>
      </c>
      <c r="BQ3" s="275" t="s">
        <v>457</v>
      </c>
      <c r="BR3" s="37"/>
      <c r="BS3" s="37"/>
      <c r="BT3" s="275" t="s">
        <v>445</v>
      </c>
      <c r="BU3" s="275" t="s">
        <v>465</v>
      </c>
      <c r="BV3" s="275" t="s">
        <v>457</v>
      </c>
      <c r="BW3" s="37"/>
      <c r="BX3" s="37"/>
      <c r="BY3" s="275" t="s">
        <v>465</v>
      </c>
      <c r="BZ3" s="275" t="s">
        <v>467</v>
      </c>
      <c r="CA3" s="275" t="s">
        <v>466</v>
      </c>
      <c r="CB3" s="37"/>
      <c r="CC3" s="37"/>
      <c r="CD3" s="275" t="s">
        <v>445</v>
      </c>
      <c r="CE3" s="275" t="s">
        <v>450</v>
      </c>
      <c r="CF3" s="275" t="s">
        <v>449</v>
      </c>
      <c r="CG3" s="37"/>
      <c r="CH3" s="37"/>
      <c r="CI3" s="37"/>
      <c r="CJ3" s="37"/>
      <c r="CK3" s="37"/>
      <c r="CL3" s="275" t="str">
        <f ca="1">Y3</f>
        <v>Li</v>
      </c>
      <c r="CM3" s="275" t="str">
        <f ca="1">Y4</f>
        <v>Rb</v>
      </c>
      <c r="CN3" s="275" t="str">
        <f ca="1">Y5</f>
        <v>Cs</v>
      </c>
      <c r="CO3" s="37"/>
      <c r="CP3" s="37"/>
      <c r="CQ3" s="275" t="s">
        <v>934</v>
      </c>
      <c r="CR3" s="275" t="s">
        <v>443</v>
      </c>
      <c r="CS3" s="275" t="s">
        <v>1066</v>
      </c>
      <c r="CT3" s="37"/>
      <c r="CU3" s="37"/>
      <c r="CV3" s="37"/>
      <c r="CW3" s="37"/>
      <c r="CX3" s="37"/>
      <c r="CY3" s="37"/>
      <c r="CZ3" s="37"/>
      <c r="DA3" s="37"/>
      <c r="DB3" s="37"/>
      <c r="DC3" s="37"/>
    </row>
    <row r="4" spans="1:107" ht="12.75" customHeight="1" x14ac:dyDescent="0.25">
      <c r="A4" s="37"/>
      <c r="B4" s="37"/>
      <c r="C4" s="37"/>
      <c r="D4" s="451"/>
      <c r="E4" s="451"/>
      <c r="F4" s="451"/>
      <c r="G4" s="451"/>
      <c r="H4" s="451"/>
      <c r="I4" s="451"/>
      <c r="J4" s="451"/>
      <c r="K4" s="451"/>
      <c r="L4" s="452"/>
      <c r="M4" s="452"/>
      <c r="N4" s="268" t="s">
        <v>447</v>
      </c>
      <c r="O4" s="272">
        <v>25</v>
      </c>
      <c r="P4" s="273" t="s">
        <v>465</v>
      </c>
      <c r="Q4" s="272">
        <v>100</v>
      </c>
      <c r="R4" s="268" t="s">
        <v>467</v>
      </c>
      <c r="S4" s="272">
        <v>4</v>
      </c>
      <c r="T4" s="268" t="s">
        <v>450</v>
      </c>
      <c r="U4" s="272">
        <v>1</v>
      </c>
      <c r="V4" s="268" t="s">
        <v>443</v>
      </c>
      <c r="W4" s="272">
        <v>10</v>
      </c>
      <c r="X4" s="274" t="s">
        <v>1067</v>
      </c>
      <c r="Y4" s="268" t="str">
        <f ca="1">INDIRECT(X4&amp;7,TRUE)</f>
        <v>Rb</v>
      </c>
      <c r="Z4" s="272">
        <v>4</v>
      </c>
      <c r="AA4" s="37"/>
      <c r="AB4" s="37"/>
      <c r="AC4" s="37"/>
      <c r="AD4" s="268" t="s">
        <v>1068</v>
      </c>
      <c r="AE4" s="272">
        <v>-16</v>
      </c>
      <c r="AF4" s="272"/>
      <c r="AG4" s="37" t="s">
        <v>1069</v>
      </c>
      <c r="AH4" s="37"/>
      <c r="AI4" s="37"/>
      <c r="AJ4" s="37"/>
      <c r="AK4" s="37"/>
      <c r="AL4" s="37"/>
      <c r="AM4" s="37"/>
      <c r="AN4" s="37"/>
      <c r="AO4" s="37"/>
      <c r="AP4" s="37"/>
      <c r="AQ4" s="37"/>
      <c r="AR4" s="37"/>
      <c r="AS4" s="37"/>
      <c r="AT4" s="37"/>
      <c r="AU4" s="37"/>
      <c r="AV4" s="37"/>
      <c r="AW4" s="37"/>
      <c r="AX4" s="37"/>
      <c r="AY4" s="37"/>
      <c r="AZ4" s="37"/>
      <c r="BA4" s="37"/>
      <c r="BB4" s="37"/>
      <c r="BC4" s="37"/>
      <c r="BD4" s="37"/>
      <c r="BE4" s="37"/>
      <c r="BF4" s="37"/>
      <c r="BG4" s="37"/>
      <c r="BH4" s="37"/>
      <c r="BI4" s="37"/>
      <c r="BJ4" s="37"/>
      <c r="BK4" s="37"/>
      <c r="BL4" s="37"/>
      <c r="BM4" s="37"/>
      <c r="BN4" s="37"/>
      <c r="BO4" s="275"/>
      <c r="BP4" s="275"/>
      <c r="BQ4" s="275"/>
      <c r="BR4" s="37"/>
      <c r="BS4" s="37"/>
      <c r="BT4" s="275"/>
      <c r="BU4" s="275"/>
      <c r="BV4" s="275"/>
      <c r="BW4" s="37"/>
      <c r="BX4" s="37"/>
      <c r="BY4" s="275"/>
      <c r="BZ4" s="275"/>
      <c r="CA4" s="275"/>
      <c r="CB4" s="37"/>
      <c r="CC4" s="37"/>
      <c r="CD4" s="275"/>
      <c r="CE4" s="275"/>
      <c r="CF4" s="275"/>
      <c r="CG4" s="37"/>
      <c r="CH4" s="37"/>
      <c r="CI4" s="37"/>
      <c r="CJ4" s="37"/>
      <c r="CK4" s="37"/>
      <c r="CL4" s="275"/>
      <c r="CM4" s="275"/>
      <c r="CN4" s="275"/>
      <c r="CO4" s="37"/>
      <c r="CP4" s="37"/>
      <c r="CQ4" s="275"/>
      <c r="CR4" s="275"/>
      <c r="CS4" s="275"/>
      <c r="CT4" s="37"/>
      <c r="CU4" s="37"/>
      <c r="CV4" s="37"/>
      <c r="CW4" s="37"/>
      <c r="CX4" s="37"/>
      <c r="CY4" s="37"/>
      <c r="CZ4" s="37"/>
      <c r="DA4" s="37"/>
      <c r="DB4" s="37"/>
      <c r="DC4" s="37"/>
    </row>
    <row r="5" spans="1:107" ht="12.75" customHeight="1" x14ac:dyDescent="0.25">
      <c r="A5" s="271"/>
      <c r="B5" s="37"/>
      <c r="C5" s="37"/>
      <c r="D5" s="451"/>
      <c r="E5" s="451"/>
      <c r="F5" s="451"/>
      <c r="G5" s="451"/>
      <c r="H5" s="451"/>
      <c r="I5" s="451"/>
      <c r="J5" s="451"/>
      <c r="K5" s="451"/>
      <c r="L5" s="452"/>
      <c r="M5" s="452"/>
      <c r="N5" s="268" t="s">
        <v>457</v>
      </c>
      <c r="O5" s="272">
        <v>25</v>
      </c>
      <c r="P5" s="273" t="s">
        <v>457</v>
      </c>
      <c r="Q5" s="272">
        <v>25</v>
      </c>
      <c r="R5" s="268" t="s">
        <v>466</v>
      </c>
      <c r="S5" s="272">
        <v>10</v>
      </c>
      <c r="T5" s="268" t="s">
        <v>449</v>
      </c>
      <c r="U5" s="272">
        <v>1</v>
      </c>
      <c r="V5" s="268" t="s">
        <v>1070</v>
      </c>
      <c r="W5" s="272">
        <v>1000</v>
      </c>
      <c r="X5" s="274" t="s">
        <v>1071</v>
      </c>
      <c r="Y5" s="268" t="str">
        <f ca="1">INDIRECT(X5&amp;7,TRUE)</f>
        <v>Cs</v>
      </c>
      <c r="Z5" s="272">
        <v>10</v>
      </c>
      <c r="AA5" s="37"/>
      <c r="AB5" s="37"/>
      <c r="AC5" s="37"/>
      <c r="AD5" s="37"/>
      <c r="AE5" s="37"/>
      <c r="AF5" s="37"/>
      <c r="AG5" s="277" t="s">
        <v>1072</v>
      </c>
      <c r="AH5" s="277" t="s">
        <v>1073</v>
      </c>
      <c r="AI5" s="277" t="s">
        <v>447</v>
      </c>
      <c r="AJ5" s="277" t="s">
        <v>1074</v>
      </c>
      <c r="AK5" s="277" t="s">
        <v>1075</v>
      </c>
      <c r="AL5" s="277" t="s">
        <v>458</v>
      </c>
      <c r="AM5" s="277" t="s">
        <v>1064</v>
      </c>
      <c r="AN5" s="277" t="s">
        <v>443</v>
      </c>
      <c r="AO5" s="277" t="s">
        <v>1076</v>
      </c>
      <c r="AP5" s="277" t="s">
        <v>1077</v>
      </c>
      <c r="AQ5" s="277" t="s">
        <v>1078</v>
      </c>
      <c r="AR5" s="277" t="s">
        <v>1079</v>
      </c>
      <c r="AS5" s="277" t="s">
        <v>1080</v>
      </c>
      <c r="AT5" s="277" t="s">
        <v>1081</v>
      </c>
      <c r="AU5" s="277" t="s">
        <v>1082</v>
      </c>
      <c r="AV5" s="277" t="s">
        <v>446</v>
      </c>
      <c r="AW5" s="277" t="s">
        <v>1083</v>
      </c>
      <c r="AX5" s="277" t="s">
        <v>486</v>
      </c>
      <c r="AY5" s="277" t="s">
        <v>479</v>
      </c>
      <c r="AZ5" s="277" t="s">
        <v>935</v>
      </c>
      <c r="BA5" s="277" t="s">
        <v>1067</v>
      </c>
      <c r="BB5" s="277" t="s">
        <v>1071</v>
      </c>
      <c r="BC5" s="277" t="s">
        <v>1084</v>
      </c>
      <c r="BD5" s="277" t="s">
        <v>1085</v>
      </c>
      <c r="BE5" s="277" t="s">
        <v>1086</v>
      </c>
      <c r="BF5" s="277" t="s">
        <v>1087</v>
      </c>
      <c r="BG5" s="277" t="s">
        <v>1088</v>
      </c>
      <c r="BH5" s="277" t="s">
        <v>1089</v>
      </c>
      <c r="BI5" s="277" t="s">
        <v>1090</v>
      </c>
      <c r="BJ5" s="277" t="s">
        <v>1072</v>
      </c>
      <c r="BK5" s="37"/>
      <c r="BL5" s="37"/>
      <c r="BM5" s="37"/>
      <c r="BN5" s="37"/>
      <c r="BO5" s="275"/>
      <c r="BP5" s="275"/>
      <c r="BQ5" s="275"/>
      <c r="BR5" s="37"/>
      <c r="BS5" s="37"/>
      <c r="BT5" s="275"/>
      <c r="BU5" s="275"/>
      <c r="BV5" s="275"/>
      <c r="BW5" s="37"/>
      <c r="BX5" s="37"/>
      <c r="BY5" s="275"/>
      <c r="BZ5" s="275"/>
      <c r="CA5" s="275"/>
      <c r="CB5" s="37"/>
      <c r="CC5" s="37"/>
      <c r="CD5" s="275"/>
      <c r="CE5" s="275"/>
      <c r="CF5" s="275"/>
      <c r="CG5" s="37"/>
      <c r="CH5" s="37"/>
      <c r="CI5" s="453" t="s">
        <v>1091</v>
      </c>
      <c r="CJ5" s="453"/>
      <c r="CK5" s="453"/>
      <c r="CL5" s="275"/>
      <c r="CM5" s="275"/>
      <c r="CN5" s="275"/>
      <c r="CO5" s="37"/>
      <c r="CP5" s="37"/>
      <c r="CQ5" s="275"/>
      <c r="CR5" s="275"/>
      <c r="CS5" s="275"/>
      <c r="CT5" s="37"/>
      <c r="CU5" s="37"/>
      <c r="CV5" s="37"/>
      <c r="CW5" s="37"/>
      <c r="CX5" s="37"/>
      <c r="CY5" s="37"/>
      <c r="CZ5" s="37"/>
      <c r="DA5" s="37"/>
      <c r="DB5" s="37"/>
      <c r="DC5" s="37"/>
    </row>
    <row r="6" spans="1:107" ht="12.75" customHeight="1" x14ac:dyDescent="0.25">
      <c r="A6" s="37"/>
      <c r="B6" s="37"/>
      <c r="C6" s="37"/>
      <c r="D6" s="37"/>
      <c r="E6" s="37"/>
      <c r="F6" s="37"/>
      <c r="G6" s="37"/>
      <c r="H6" s="37"/>
      <c r="I6" s="454" t="s">
        <v>1092</v>
      </c>
      <c r="J6" s="454"/>
      <c r="K6" s="454"/>
      <c r="L6" s="454"/>
      <c r="M6" s="454"/>
      <c r="N6" s="454"/>
      <c r="O6" s="454"/>
      <c r="P6" s="454"/>
      <c r="Q6" s="454"/>
      <c r="R6" s="454"/>
      <c r="S6" s="454"/>
      <c r="T6" s="454"/>
      <c r="U6" s="454"/>
      <c r="V6" s="454"/>
      <c r="W6" s="454"/>
      <c r="X6" s="454"/>
      <c r="Y6" s="454"/>
      <c r="Z6" s="454"/>
      <c r="AA6" s="454"/>
      <c r="AB6" s="454"/>
      <c r="AC6" s="454"/>
      <c r="AD6" s="454"/>
      <c r="AE6" s="37"/>
      <c r="AF6" s="37"/>
      <c r="AG6" s="37"/>
      <c r="AH6" s="37"/>
      <c r="AI6" s="37"/>
      <c r="AJ6" s="37"/>
      <c r="AK6" s="37" t="s">
        <v>1093</v>
      </c>
      <c r="AL6" s="37"/>
      <c r="AM6" s="37">
        <v>0.14410999999999999</v>
      </c>
      <c r="AN6" s="278">
        <v>4.3499999999999997E-2</v>
      </c>
      <c r="AO6" s="37">
        <v>2.5569999999999999E-2</v>
      </c>
      <c r="AP6" s="278">
        <v>4.99E-2</v>
      </c>
      <c r="AQ6" s="37">
        <v>8.226E-2</v>
      </c>
      <c r="AR6" s="37"/>
      <c r="AS6" s="37"/>
      <c r="AT6" s="37">
        <v>2.8209999999999999E-2</v>
      </c>
      <c r="AU6" s="37">
        <v>5.2639999999999999E-2</v>
      </c>
      <c r="AV6" s="37">
        <v>2.0820000000000002E-2</v>
      </c>
      <c r="AW6" s="37">
        <v>1.6389999999999998E-2</v>
      </c>
      <c r="AX6" s="37">
        <v>3.3329999999999999E-2</v>
      </c>
      <c r="AY6" s="37">
        <v>5.5440000000000003E-2</v>
      </c>
      <c r="AZ6" s="37"/>
      <c r="BA6" s="278"/>
      <c r="BB6" s="37"/>
      <c r="BC6" s="37"/>
      <c r="BD6" s="37"/>
      <c r="BE6" s="37">
        <v>3.5810000000000002E-2</v>
      </c>
      <c r="BF6" s="37"/>
      <c r="BG6" s="37"/>
      <c r="BH6" s="37"/>
      <c r="BI6" s="37"/>
      <c r="BJ6" s="37"/>
      <c r="BK6" s="37"/>
      <c r="BL6" s="37"/>
      <c r="BM6" s="37"/>
      <c r="BN6" s="275" t="s">
        <v>1094</v>
      </c>
      <c r="BO6" s="271">
        <f>O3</f>
        <v>1</v>
      </c>
      <c r="BP6" s="271">
        <f>O4</f>
        <v>25</v>
      </c>
      <c r="BQ6" s="271">
        <f>O5</f>
        <v>25</v>
      </c>
      <c r="BR6" s="37"/>
      <c r="BS6" s="37"/>
      <c r="BT6" s="271">
        <f>Q3</f>
        <v>1</v>
      </c>
      <c r="BU6" s="271">
        <f>Q4</f>
        <v>100</v>
      </c>
      <c r="BV6" s="271">
        <f>Q5</f>
        <v>25</v>
      </c>
      <c r="BW6" s="37"/>
      <c r="BX6" s="37"/>
      <c r="BY6" s="271">
        <f>S3</f>
        <v>1</v>
      </c>
      <c r="BZ6" s="271">
        <f>S4</f>
        <v>4</v>
      </c>
      <c r="CA6" s="271">
        <f>S5</f>
        <v>10</v>
      </c>
      <c r="CB6" s="37"/>
      <c r="CC6" s="37"/>
      <c r="CD6" s="271">
        <f>U3</f>
        <v>1</v>
      </c>
      <c r="CE6" s="271">
        <f>U4</f>
        <v>1</v>
      </c>
      <c r="CF6" s="271">
        <f>U5</f>
        <v>1</v>
      </c>
      <c r="CG6" s="37"/>
      <c r="CH6" s="37"/>
      <c r="CI6" s="279" t="s">
        <v>1067</v>
      </c>
      <c r="CJ6" s="279" t="s">
        <v>1071</v>
      </c>
      <c r="CK6" s="279" t="s">
        <v>1084</v>
      </c>
      <c r="CL6" s="271">
        <f>Z3</f>
        <v>1</v>
      </c>
      <c r="CM6" s="271">
        <f>Z4</f>
        <v>4</v>
      </c>
      <c r="CN6" s="271">
        <f>Z5</f>
        <v>10</v>
      </c>
      <c r="CO6" s="37"/>
      <c r="CP6" s="37"/>
      <c r="CQ6" s="271">
        <v>1</v>
      </c>
      <c r="CR6" s="271">
        <v>10</v>
      </c>
      <c r="CS6" s="271">
        <v>1000</v>
      </c>
      <c r="CT6" s="37"/>
      <c r="CU6" s="37"/>
      <c r="CV6" s="37"/>
      <c r="CW6" s="37"/>
      <c r="CX6" s="37"/>
      <c r="CY6" s="37"/>
      <c r="CZ6" s="37"/>
      <c r="DA6" s="37"/>
      <c r="DB6" s="37"/>
      <c r="DC6" s="37"/>
    </row>
    <row r="7" spans="1:107" s="287" customFormat="1" ht="27.75" customHeight="1" x14ac:dyDescent="0.25">
      <c r="A7" s="280" t="s">
        <v>1095</v>
      </c>
      <c r="B7" s="280" t="s">
        <v>1096</v>
      </c>
      <c r="C7" s="281" t="s">
        <v>1097</v>
      </c>
      <c r="D7" s="281" t="s">
        <v>1098</v>
      </c>
      <c r="E7" s="282" t="s">
        <v>1099</v>
      </c>
      <c r="F7" s="282" t="s">
        <v>1100</v>
      </c>
      <c r="G7" s="281" t="s">
        <v>1101</v>
      </c>
      <c r="H7" s="281" t="s">
        <v>1102</v>
      </c>
      <c r="I7" s="281" t="s">
        <v>406</v>
      </c>
      <c r="J7" s="281" t="s">
        <v>465</v>
      </c>
      <c r="K7" s="281" t="s">
        <v>934</v>
      </c>
      <c r="L7" s="281" t="s">
        <v>443</v>
      </c>
      <c r="M7" s="281" t="s">
        <v>932</v>
      </c>
      <c r="N7" s="281" t="s">
        <v>933</v>
      </c>
      <c r="O7" s="281" t="s">
        <v>464</v>
      </c>
      <c r="P7" s="281" t="s">
        <v>457</v>
      </c>
      <c r="Q7" s="281" t="s">
        <v>445</v>
      </c>
      <c r="R7" s="281" t="s">
        <v>447</v>
      </c>
      <c r="S7" s="281" t="s">
        <v>450</v>
      </c>
      <c r="T7" s="281" t="s">
        <v>449</v>
      </c>
      <c r="U7" s="281" t="s">
        <v>448</v>
      </c>
      <c r="V7" s="281" t="s">
        <v>1103</v>
      </c>
      <c r="W7" s="281" t="s">
        <v>473</v>
      </c>
      <c r="X7" s="281" t="s">
        <v>467</v>
      </c>
      <c r="Y7" s="281" t="s">
        <v>466</v>
      </c>
      <c r="Z7" s="281" t="s">
        <v>462</v>
      </c>
      <c r="AA7" s="281" t="s">
        <v>463</v>
      </c>
      <c r="AB7" s="281" t="s">
        <v>460</v>
      </c>
      <c r="AC7" s="281" t="s">
        <v>461</v>
      </c>
      <c r="AD7" s="281" t="s">
        <v>1104</v>
      </c>
      <c r="AE7" s="281" t="s">
        <v>1105</v>
      </c>
      <c r="AF7" s="281" t="s">
        <v>1106</v>
      </c>
      <c r="AG7" s="283" t="s">
        <v>1098</v>
      </c>
      <c r="AH7" s="284" t="s">
        <v>1107</v>
      </c>
      <c r="AI7" s="284" t="s">
        <v>1108</v>
      </c>
      <c r="AJ7" s="283" t="s">
        <v>1101</v>
      </c>
      <c r="AK7" s="283" t="s">
        <v>1102</v>
      </c>
      <c r="AL7" s="283" t="s">
        <v>406</v>
      </c>
      <c r="AM7" s="283" t="s">
        <v>465</v>
      </c>
      <c r="AN7" s="283" t="s">
        <v>934</v>
      </c>
      <c r="AO7" s="283" t="s">
        <v>443</v>
      </c>
      <c r="AP7" s="283" t="s">
        <v>932</v>
      </c>
      <c r="AQ7" s="283" t="s">
        <v>933</v>
      </c>
      <c r="AR7" s="283" t="s">
        <v>464</v>
      </c>
      <c r="AS7" s="283" t="s">
        <v>457</v>
      </c>
      <c r="AT7" s="283" t="s">
        <v>445</v>
      </c>
      <c r="AU7" s="283" t="s">
        <v>447</v>
      </c>
      <c r="AV7" s="283" t="s">
        <v>450</v>
      </c>
      <c r="AW7" s="283" t="s">
        <v>449</v>
      </c>
      <c r="AX7" s="283" t="s">
        <v>448</v>
      </c>
      <c r="AY7" s="283" t="s">
        <v>1103</v>
      </c>
      <c r="AZ7" s="283" t="s">
        <v>473</v>
      </c>
      <c r="BA7" s="283" t="s">
        <v>467</v>
      </c>
      <c r="BB7" s="283" t="s">
        <v>466</v>
      </c>
      <c r="BC7" s="283" t="s">
        <v>462</v>
      </c>
      <c r="BD7" s="283" t="s">
        <v>463</v>
      </c>
      <c r="BE7" s="283" t="s">
        <v>460</v>
      </c>
      <c r="BF7" s="283" t="s">
        <v>461</v>
      </c>
      <c r="BG7" s="283" t="s">
        <v>1109</v>
      </c>
      <c r="BH7" s="283" t="s">
        <v>1110</v>
      </c>
      <c r="BI7" s="283" t="s">
        <v>1111</v>
      </c>
      <c r="BJ7" s="283" t="s">
        <v>1112</v>
      </c>
      <c r="BK7" s="281" t="s">
        <v>1113</v>
      </c>
      <c r="BL7" s="281" t="s">
        <v>1114</v>
      </c>
      <c r="BM7" s="281" t="s">
        <v>1115</v>
      </c>
      <c r="BN7" s="285" t="s">
        <v>1116</v>
      </c>
      <c r="BO7" s="285" t="str">
        <f>IF(BO6=1,BO3,CONCATENATE(BO6," ",BO3))</f>
        <v>Cl</v>
      </c>
      <c r="BP7" s="285" t="str">
        <f>IF(BP6=1,BP3,CONCATENATE(BP6," ",BP3))</f>
        <v>25 F</v>
      </c>
      <c r="BQ7" s="285" t="str">
        <f>IF(BQ6=1,BQ3,CONCATENATE(BQ6," ",BQ3))</f>
        <v>25 B</v>
      </c>
      <c r="BR7" s="285" t="s">
        <v>1067</v>
      </c>
      <c r="BS7" s="285" t="s">
        <v>1071</v>
      </c>
      <c r="BT7" s="285" t="str">
        <f>IF(BT6=1,BT3,CONCATENATE(BT6," ",BT3))</f>
        <v>Cl</v>
      </c>
      <c r="BU7" s="285" t="str">
        <f>IF(BU6=1,BU3,CONCATENATE(BU6," ",BU3))</f>
        <v>100 Li</v>
      </c>
      <c r="BV7" s="285" t="str">
        <f>IF(BV6=1,BV3,CONCATENATE(BV6," ",BV3))</f>
        <v>25 B</v>
      </c>
      <c r="BW7" s="285" t="s">
        <v>1067</v>
      </c>
      <c r="BX7" s="285" t="s">
        <v>1071</v>
      </c>
      <c r="BY7" s="285" t="str">
        <f>IF(BY6=1,BY3,CONCATENATE(BY6," ",BY3))</f>
        <v>Li</v>
      </c>
      <c r="BZ7" s="285" t="str">
        <f>IF(BZ6=1,BZ3,CONCATENATE(BZ6," ",BZ3))</f>
        <v>4 Rb</v>
      </c>
      <c r="CA7" s="285" t="str">
        <f>IF(CA6=1,CA3,CONCATENATE(CA6," ",CA3))</f>
        <v>10 Cs</v>
      </c>
      <c r="CB7" s="285" t="s">
        <v>1067</v>
      </c>
      <c r="CC7" s="285" t="s">
        <v>1071</v>
      </c>
      <c r="CD7" s="285" t="str">
        <f>IF(CD6=1,CD3,CONCATENATE(CD6," ",CD3))</f>
        <v>Cl</v>
      </c>
      <c r="CE7" s="285" t="str">
        <f>IF(CE6=1,CE3,CONCATENATE(CE6," ",CE3))</f>
        <v>SO4</v>
      </c>
      <c r="CF7" s="285" t="str">
        <f>IF(CF6=1,CF3,CONCATENATE(CF6," ",CF3))</f>
        <v>HCO3</v>
      </c>
      <c r="CG7" s="285" t="s">
        <v>1067</v>
      </c>
      <c r="CH7" s="285" t="s">
        <v>1071</v>
      </c>
      <c r="CI7" s="279" t="str">
        <f ca="1">CL3</f>
        <v>Li</v>
      </c>
      <c r="CJ7" s="279" t="str">
        <f ca="1">CM3</f>
        <v>Rb</v>
      </c>
      <c r="CK7" s="279" t="str">
        <f ca="1">CN3</f>
        <v>Cs</v>
      </c>
      <c r="CL7" s="285" t="str">
        <f ca="1">IF(CL6=1,CL3,CONCATENATE(CL6," ",CL3))</f>
        <v>Li</v>
      </c>
      <c r="CM7" s="285" t="str">
        <f ca="1">IF(CM6=1,CM3,CONCATENATE(CM6," ",CM3))</f>
        <v>4 Rb</v>
      </c>
      <c r="CN7" s="285" t="str">
        <f ca="1">IF(CN6=1,CN3,CONCATENATE(CN6," ",CN3))</f>
        <v>10 Cs</v>
      </c>
      <c r="CO7" s="285" t="s">
        <v>1067</v>
      </c>
      <c r="CP7" s="285" t="s">
        <v>1071</v>
      </c>
      <c r="CQ7" s="285" t="str">
        <f>IF(CQ6=1,CQ3,CONCATENATE(CQ6," ",CQ3))</f>
        <v>Na</v>
      </c>
      <c r="CR7" s="285" t="str">
        <f>IF(CR6=1,CR3,CONCATENATE(CR6," ",CR3))</f>
        <v>10 K</v>
      </c>
      <c r="CS7" s="285" t="str">
        <f>IF(CS6=1,CS3,CONCATENATE(CS6," ",CS3))</f>
        <v>1000 Mg^0.5</v>
      </c>
      <c r="CT7" s="285" t="s">
        <v>1067</v>
      </c>
      <c r="CU7" s="285" t="s">
        <v>1071</v>
      </c>
      <c r="CV7" s="271"/>
      <c r="CW7" s="271" t="s">
        <v>1117</v>
      </c>
      <c r="CX7" s="285" t="s">
        <v>1118</v>
      </c>
      <c r="CY7" s="285" t="s">
        <v>1119</v>
      </c>
      <c r="CZ7" s="285" t="s">
        <v>1120</v>
      </c>
      <c r="DA7" s="279" t="s">
        <v>1121</v>
      </c>
      <c r="DB7" s="286"/>
      <c r="DC7" s="286" t="s">
        <v>1122</v>
      </c>
    </row>
    <row r="8" spans="1:107" ht="14.4" x14ac:dyDescent="0.3">
      <c r="A8" s="37"/>
      <c r="B8" s="37"/>
      <c r="C8" s="288"/>
      <c r="D8" s="289" t="s">
        <v>511</v>
      </c>
      <c r="E8" s="290"/>
      <c r="F8" s="291"/>
      <c r="G8" s="292"/>
      <c r="H8" s="292"/>
      <c r="I8" s="275">
        <v>1.69</v>
      </c>
      <c r="J8" s="293">
        <v>1.3423000000000001E-2</v>
      </c>
      <c r="K8" s="294">
        <v>10</v>
      </c>
      <c r="L8" s="293">
        <v>10</v>
      </c>
      <c r="M8" s="293">
        <v>14</v>
      </c>
      <c r="N8" s="293">
        <v>6.1</v>
      </c>
      <c r="O8" s="293"/>
      <c r="P8" s="293">
        <v>8.2282999999999995E-2</v>
      </c>
      <c r="Q8" s="293">
        <v>9.5150000000000006</v>
      </c>
      <c r="R8" s="293"/>
      <c r="S8" s="293">
        <v>2226.8975</v>
      </c>
      <c r="T8" s="293"/>
      <c r="U8" s="295"/>
      <c r="V8" s="295"/>
      <c r="W8" s="293"/>
      <c r="X8" s="293"/>
      <c r="Y8" s="293"/>
      <c r="Z8" s="293">
        <v>0.06</v>
      </c>
      <c r="AA8" s="293"/>
      <c r="AB8" s="293">
        <v>34</v>
      </c>
      <c r="AC8" s="293">
        <v>0.55000000000000004</v>
      </c>
      <c r="AD8" s="296"/>
      <c r="AE8" s="297"/>
      <c r="AF8" s="297"/>
      <c r="AG8" s="37" t="str">
        <f ca="1">IF(ISERROR(BO8),"",INDIRECT(AG$5&amp;(CELL("row", AG8))))</f>
        <v>W_ID_001_FS_001</v>
      </c>
      <c r="AH8" s="37">
        <f t="shared" ref="AH8:AL23" ca="1" si="0">INDIRECT(AH$5&amp;(CELL("row", AH8)))</f>
        <v>0</v>
      </c>
      <c r="AI8" s="37">
        <f t="shared" ca="1" si="0"/>
        <v>0</v>
      </c>
      <c r="AJ8" s="37">
        <f t="shared" ca="1" si="0"/>
        <v>0</v>
      </c>
      <c r="AK8" s="37">
        <f t="shared" ca="1" si="0"/>
        <v>0</v>
      </c>
      <c r="AL8" s="37">
        <f t="shared" ca="1" si="0"/>
        <v>1.69</v>
      </c>
      <c r="AM8" s="37">
        <f t="shared" ref="AM8:BB23" ca="1" si="1">ABS(INDIRECT(AM$5&amp;(CELL("row", AM8))))</f>
        <v>1.3423000000000001E-2</v>
      </c>
      <c r="AN8" s="37">
        <f t="shared" ca="1" si="1"/>
        <v>10</v>
      </c>
      <c r="AO8" s="37">
        <f t="shared" ca="1" si="1"/>
        <v>10</v>
      </c>
      <c r="AP8" s="37">
        <f t="shared" ca="1" si="1"/>
        <v>14</v>
      </c>
      <c r="AQ8" s="298">
        <f t="shared" ca="1" si="1"/>
        <v>6.1</v>
      </c>
      <c r="AR8" s="37">
        <f t="shared" ca="1" si="1"/>
        <v>0</v>
      </c>
      <c r="AS8" s="37">
        <f t="shared" ca="1" si="1"/>
        <v>8.2282999999999995E-2</v>
      </c>
      <c r="AT8" s="37">
        <f t="shared" ca="1" si="1"/>
        <v>9.5150000000000006</v>
      </c>
      <c r="AU8" s="37">
        <f t="shared" ca="1" si="1"/>
        <v>0</v>
      </c>
      <c r="AV8" s="37">
        <f t="shared" ca="1" si="1"/>
        <v>2226.8975</v>
      </c>
      <c r="AW8" s="37">
        <f t="shared" ca="1" si="1"/>
        <v>0</v>
      </c>
      <c r="AX8" s="37">
        <f t="shared" ca="1" si="1"/>
        <v>0</v>
      </c>
      <c r="AY8" s="37">
        <f t="shared" ca="1" si="1"/>
        <v>0</v>
      </c>
      <c r="AZ8" s="37">
        <f t="shared" ca="1" si="1"/>
        <v>0</v>
      </c>
      <c r="BA8" s="37">
        <f t="shared" ca="1" si="1"/>
        <v>0</v>
      </c>
      <c r="BB8" s="37">
        <f t="shared" ca="1" si="1"/>
        <v>0</v>
      </c>
      <c r="BC8" s="37">
        <f t="shared" ref="BC8:BG23" ca="1" si="2">ABS(INDIRECT(BC$5&amp;(CELL("row", BC8))))</f>
        <v>0.06</v>
      </c>
      <c r="BD8" s="37">
        <f t="shared" ca="1" si="2"/>
        <v>0</v>
      </c>
      <c r="BE8" s="37">
        <f t="shared" ca="1" si="2"/>
        <v>34</v>
      </c>
      <c r="BF8" s="37">
        <f t="shared" ca="1" si="2"/>
        <v>0.55000000000000004</v>
      </c>
      <c r="BG8" s="37">
        <f t="shared" ca="1" si="2"/>
        <v>0</v>
      </c>
      <c r="BH8" s="37">
        <f ca="1">INDIRECT(BH$5&amp;(CELL("row", BH8)))</f>
        <v>0</v>
      </c>
      <c r="BI8" s="37">
        <f ca="1">IF(INDIRECT(BI$5&amp;(CELL("row", BI8)))=0,99,INDIRECT(BI$5&amp;(CELL("row", BI8))))</f>
        <v>99</v>
      </c>
      <c r="BJ8" s="37" t="str">
        <f ca="1">IF(BI8=99,"",INDIRECT(BJ$5&amp;(CELL("row", BJ8))))</f>
        <v/>
      </c>
      <c r="BK8" s="299">
        <f ca="1">IF(AL8=0,ABS(AM8)*AM$6+ABS(AN8)*AN$6+ABS(AO8)*AO$6+ABS(AP8)*AP$6+ABS(AQ8)*AQ$6+ABS(AY8)*AY$6+ABS(BE8)*BE$6, ABS(AM8)*AM$6+ABS(AN8)*AN$6+ABS(AO8)*AO$6+ABS(AP8)*AP$6+ABS(AQ8)*AQ$6+ABS(AY8)*AY$6+0.992*10^(3-AL8)+ABS(BE8)*BE$6)</f>
        <v>23.364600799651736</v>
      </c>
      <c r="BL8" s="299">
        <f ca="1">ABS(AT8)*AT$6+ABS(AU8)*AU$6+ABS(AV8)*AV$6+ABS(AW8)*AW$6+ABS(AX8)*AX$6</f>
        <v>46.632424100000009</v>
      </c>
      <c r="BM8" s="300">
        <f ca="1">IF(BK8=0,"",(BK8-BL8)/(BK8+BL8))</f>
        <v>-0.33241160368894529</v>
      </c>
      <c r="BN8" s="298"/>
      <c r="BO8" s="301">
        <f ca="1">(AT8*BO$6)/(AT8*BO$6+AU8*BP$6+AS8*BQ$6)</f>
        <v>0.82223801695028775</v>
      </c>
      <c r="BP8" s="301">
        <f ca="1">(AU8*BP$6)/(AT8*BO$6+AU8*BP$6+AS8*BQ$6)</f>
        <v>0</v>
      </c>
      <c r="BQ8" s="301">
        <f ca="1">(AS8*BQ$6)/(AT8*BO$6+AU8*BP$6+AS8*BQ$6)</f>
        <v>0.17776198304971233</v>
      </c>
      <c r="BR8" s="302">
        <f ca="1">0.5774*BO8+1.1547*BQ8</f>
        <v>0.68002199281459896</v>
      </c>
      <c r="BS8" s="302">
        <f ca="1">IF(ISERROR(BO8),-1,BO8)</f>
        <v>0.82223801695028775</v>
      </c>
      <c r="BT8" s="301">
        <f ca="1">(AT8*BT$6)/(AT8*BT$6+AM8*BU$6+AS8*BV$6)</f>
        <v>0.73677587959154045</v>
      </c>
      <c r="BU8" s="301">
        <f ca="1">(AM8*BU$6)/(AT8*BT$6+AM8*BU$6+AS8*BV$6)</f>
        <v>0.10393844069109036</v>
      </c>
      <c r="BV8" s="301">
        <f ca="1">(AS8*BV$6)/(AT8*BT$6+AM8*BU$6+AS8*BV$6)</f>
        <v>0.15928567971736921</v>
      </c>
      <c r="BW8" s="302">
        <f ca="1">0.5774*BT8+1.1547*BV8</f>
        <v>0.60934156724580169</v>
      </c>
      <c r="BX8" s="302">
        <f ca="1">IF(ISERROR(BT8),-1,BT8)</f>
        <v>0.73677587959154045</v>
      </c>
      <c r="BY8" s="301">
        <f ca="1">(AM8*BY$6)/(AM8*$BY$6+BA8*$BZ$6+BB8*$CA$6)</f>
        <v>1</v>
      </c>
      <c r="BZ8" s="301">
        <f ca="1">(BA8*BZ$6)/(AM8*$BY$6+BA8*$BZ$6+BB8*$CA$6)</f>
        <v>0</v>
      </c>
      <c r="CA8" s="301">
        <f ca="1">(BB8*CA$6)/(AM8*$BY$6+BA8*$BZ$6+BB8*$CA$6)</f>
        <v>0</v>
      </c>
      <c r="CB8" s="302">
        <f ca="1">0.5774*BY8+1.1547*CA8</f>
        <v>0.57740000000000002</v>
      </c>
      <c r="CC8" s="302">
        <f ca="1">IF(ISERROR(BY8),-1,BY8)</f>
        <v>1</v>
      </c>
      <c r="CD8" s="301"/>
      <c r="CE8" s="301"/>
      <c r="CF8" s="301"/>
      <c r="CG8" s="302">
        <f>0.5774*CD8+1.1547*CF8</f>
        <v>0</v>
      </c>
      <c r="CH8" s="302">
        <f>IF(ISERROR(CD8),-1,CD8)</f>
        <v>0</v>
      </c>
      <c r="CI8" s="303" t="e">
        <f ca="1">INDIRECT("R"&amp;ROW(CI8)&amp;"C"&amp;(COLUMN(INDIRECT(X$3&amp;ROW(CI8),TRUE))+29),FALSE)</f>
        <v>#REF!</v>
      </c>
      <c r="CJ8" s="303" t="e">
        <f ca="1">INDIRECT("R"&amp;ROW(CJ8)&amp;"C"&amp;(COLUMN(INDIRECT($X$4&amp;ROW(CJ8),TRUE))+29),FALSE)</f>
        <v>#REF!</v>
      </c>
      <c r="CK8" s="303" t="e">
        <f ca="1">INDIRECT("R"&amp;ROW(CK8)&amp;"C"&amp;(COLUMN(INDIRECT($X$5&amp;ROW(CK8),TRUE))+29),FALSE)</f>
        <v>#REF!</v>
      </c>
      <c r="CL8" s="301" t="e">
        <f ca="1">(CI8*CL$6)/(CI8*CL$6+CJ8*CM$6+CK8*CN$6)</f>
        <v>#REF!</v>
      </c>
      <c r="CM8" s="301" t="e">
        <f ca="1">(CJ8*CM$6)/(CI8*CL$6+CJ8*CM$6+CK8*CN$6)</f>
        <v>#REF!</v>
      </c>
      <c r="CN8" s="301" t="e">
        <f ca="1">(CK8*CN$6)/(CI8*CL$6+CJ8*CM$6+CK8*CN$6)</f>
        <v>#REF!</v>
      </c>
      <c r="CO8" s="302" t="e">
        <f ca="1">0.5774*CL8+1.1547*CN8</f>
        <v>#REF!</v>
      </c>
      <c r="CP8" s="302">
        <f ca="1">IF(ISERROR(CL8),-1,CL8)</f>
        <v>-1</v>
      </c>
      <c r="CQ8" s="301">
        <f ca="1">(AN8*CQ$6)/(AN8*CQ$6+AO8*CR$6+(AQ8^0.5)*CS$6)</f>
        <v>3.8762427225245057E-3</v>
      </c>
      <c r="CR8" s="301">
        <f ca="1">(AO8*CR$6)/(AN8*CQ$6+AO8*CR$6+(AQ8^0.5)*CS$6)</f>
        <v>3.8762427225245054E-2</v>
      </c>
      <c r="CS8" s="301">
        <f ca="1">((AQ8^0.5)*CS$6)/(AN8*CQ$6+AO8*CR$6+(AQ8^0.5)*CS$6)</f>
        <v>0.95736133005223045</v>
      </c>
      <c r="CT8" s="302">
        <f ca="1">0.5774*CQ8+1.1547*CS8</f>
        <v>1.1077032703592962</v>
      </c>
      <c r="CU8" s="302">
        <f ca="1">IF(ISERROR(CQ8),-1,CQ8)</f>
        <v>3.8762427225245057E-3</v>
      </c>
      <c r="CV8" s="37"/>
      <c r="CW8" s="298">
        <f ca="1">IF(ISERROR(2*LOG(AO8)-LOG(AQ8)),-99,2*LOG(AO8)-LOG(AQ8))</f>
        <v>1.2146701649892329</v>
      </c>
      <c r="CX8" s="302">
        <f ca="1">IF(ISERROR(2*LOG(AO8)-LOG(AP8)),-99,2*LOG(AO8)-LOG(AP8))</f>
        <v>0.85387196432176204</v>
      </c>
      <c r="CY8" s="298">
        <f ca="1">IF(ISERROR(10*AQ8/(10*AQ8+AP8)),-99,10*AQ8/(10*AQ8+AP8))</f>
        <v>0.81333333333333335</v>
      </c>
      <c r="CZ8" s="298">
        <f ca="1">IF(ISERROR(10*AO8/(10*AO8+AN8)),-99,10*AO8/(10*AO8+AN8))</f>
        <v>0.90909090909090906</v>
      </c>
      <c r="DA8" s="304" t="e">
        <f ca="1">0.00000031665*AR8^3 - 0.00036686*AR8^2 + 0.28831*AR8 + 77.034 *LOG(AR8) - 42.198</f>
        <v>#NUM!</v>
      </c>
      <c r="DB8" s="305"/>
      <c r="DC8" s="304">
        <f ca="1">IF(ISERROR(DA8),-999,0.000000068133*DA8^4-0.00003873*DA8^3+0.0090986*DA8^2+3.3034*DA8+28.833)</f>
        <v>-999</v>
      </c>
    </row>
    <row r="9" spans="1:107" ht="14.4" x14ac:dyDescent="0.3">
      <c r="A9" s="37"/>
      <c r="B9" s="37"/>
      <c r="C9" s="288"/>
      <c r="D9" s="289" t="s">
        <v>517</v>
      </c>
      <c r="E9" s="290"/>
      <c r="F9" s="292"/>
      <c r="G9" s="292"/>
      <c r="H9" s="292"/>
      <c r="I9" s="275">
        <v>1.86</v>
      </c>
      <c r="J9" s="293">
        <v>2.4600000000000002E-4</v>
      </c>
      <c r="K9" s="294">
        <v>10</v>
      </c>
      <c r="L9" s="294">
        <v>10</v>
      </c>
      <c r="M9" s="293">
        <v>1.9</v>
      </c>
      <c r="N9" s="293">
        <v>1.2</v>
      </c>
      <c r="O9" s="293"/>
      <c r="P9" s="293">
        <v>3.6773E-2</v>
      </c>
      <c r="Q9" s="293">
        <v>0.67645</v>
      </c>
      <c r="R9" s="293">
        <v>0.11505</v>
      </c>
      <c r="S9" s="293">
        <v>1229.3759</v>
      </c>
      <c r="T9" s="293"/>
      <c r="U9" s="295"/>
      <c r="V9" s="295"/>
      <c r="W9" s="293"/>
      <c r="X9" s="293"/>
      <c r="Y9" s="293"/>
      <c r="Z9" s="293">
        <v>7.0000000000000007E-2</v>
      </c>
      <c r="AA9" s="293"/>
      <c r="AB9" s="293">
        <v>25</v>
      </c>
      <c r="AC9" s="293">
        <v>0.1</v>
      </c>
      <c r="AD9" s="296"/>
      <c r="AE9" s="297"/>
      <c r="AF9" s="297"/>
      <c r="AG9" s="37" t="str">
        <f ca="1">IF(ISERROR(BO9),"",INDIRECT(AG$5&amp;(CELL("row", AG9))))</f>
        <v>W_ID_002_FS_001</v>
      </c>
      <c r="AH9" s="37">
        <f t="shared" ca="1" si="0"/>
        <v>0</v>
      </c>
      <c r="AI9" s="37">
        <f t="shared" ca="1" si="0"/>
        <v>0</v>
      </c>
      <c r="AJ9" s="37">
        <f t="shared" ca="1" si="0"/>
        <v>0</v>
      </c>
      <c r="AK9" s="37">
        <f t="shared" ca="1" si="0"/>
        <v>0</v>
      </c>
      <c r="AL9" s="37">
        <f t="shared" ca="1" si="0"/>
        <v>1.86</v>
      </c>
      <c r="AM9" s="37">
        <f t="shared" ca="1" si="1"/>
        <v>2.4600000000000002E-4</v>
      </c>
      <c r="AN9" s="37">
        <f t="shared" ca="1" si="1"/>
        <v>10</v>
      </c>
      <c r="AO9" s="37">
        <f t="shared" ca="1" si="1"/>
        <v>10</v>
      </c>
      <c r="AP9" s="37">
        <f t="shared" ca="1" si="1"/>
        <v>1.9</v>
      </c>
      <c r="AQ9" s="298">
        <f t="shared" ca="1" si="1"/>
        <v>1.2</v>
      </c>
      <c r="AR9" s="37">
        <f t="shared" ca="1" si="1"/>
        <v>0</v>
      </c>
      <c r="AS9" s="37">
        <f t="shared" ca="1" si="1"/>
        <v>3.6773E-2</v>
      </c>
      <c r="AT9" s="37">
        <f t="shared" ca="1" si="1"/>
        <v>0.67645</v>
      </c>
      <c r="AU9" s="37">
        <f t="shared" ca="1" si="1"/>
        <v>0.11505</v>
      </c>
      <c r="AV9" s="37">
        <f t="shared" ca="1" si="1"/>
        <v>1229.3759</v>
      </c>
      <c r="AW9" s="37">
        <f t="shared" ca="1" si="1"/>
        <v>0</v>
      </c>
      <c r="AX9" s="37">
        <f t="shared" ca="1" si="1"/>
        <v>0</v>
      </c>
      <c r="AY9" s="37">
        <f t="shared" ca="1" si="1"/>
        <v>0</v>
      </c>
      <c r="AZ9" s="37">
        <f t="shared" ca="1" si="1"/>
        <v>0</v>
      </c>
      <c r="BA9" s="37">
        <f t="shared" ca="1" si="1"/>
        <v>0</v>
      </c>
      <c r="BB9" s="37">
        <f t="shared" ca="1" si="1"/>
        <v>0</v>
      </c>
      <c r="BC9" s="37">
        <f t="shared" ca="1" si="2"/>
        <v>7.0000000000000007E-2</v>
      </c>
      <c r="BD9" s="37">
        <f t="shared" ca="1" si="2"/>
        <v>0</v>
      </c>
      <c r="BE9" s="37">
        <f t="shared" ca="1" si="2"/>
        <v>25</v>
      </c>
      <c r="BF9" s="37">
        <f t="shared" ca="1" si="2"/>
        <v>0.1</v>
      </c>
      <c r="BG9" s="37">
        <f t="shared" ca="1" si="2"/>
        <v>0</v>
      </c>
      <c r="BH9" s="37">
        <f ca="1">INDIRECT(BH$5&amp;(CELL("row", BH9)))</f>
        <v>0</v>
      </c>
      <c r="BI9" s="37">
        <f ca="1">IF(INDIRECT(BI$5&amp;(CELL("row", BI9)))=0,99,INDIRECT(BI$5&amp;(CELL("row", BI9))))</f>
        <v>99</v>
      </c>
      <c r="BJ9" s="37" t="str">
        <f ca="1">IF(BI9=99,"",INDIRECT(BJ$5&amp;(CELL("row", BJ9))))</f>
        <v/>
      </c>
      <c r="BK9" s="299">
        <f ca="1">IF(AL9=0,ABS(AM9)*AM$6+ABS(AN9)*AN$6+ABS(AO9)*AO$6+ABS(AP9)*AP$6+ABS(AQ9)*AQ$6+ABS(AY9)*AY$6+ABS(BE9)*BE$6, ABS(AM9)*AM$6+ABS(AN9)*AN$6+ABS(AO9)*AO$6+ABS(AP9)*AP$6+ABS(AQ9)*AQ$6+ABS(AY9)*AY$6+0.992*10^(3-AL9)+ABS(BE9)*BE$6)</f>
        <v>15.47291935592062</v>
      </c>
      <c r="BL9" s="299">
        <f ca="1">ABS(AT9)*AT$6+ABS(AU9)*AU$6+ABS(AV9)*AV$6+ABS(AW9)*AW$6+ABS(AX9)*AX$6</f>
        <v>25.620745124500001</v>
      </c>
      <c r="BM9" s="300">
        <f ca="1">IF(BK9=0,"",(BK9-BL9)/(BK9+BL9))</f>
        <v>-0.24694380257604884</v>
      </c>
      <c r="BN9" s="37"/>
      <c r="BO9" s="301">
        <f ca="1">(AT9*BO$6)/(AT9*BO$6+AU9*BP$6+AS9*BQ$6)</f>
        <v>0.15126257120655631</v>
      </c>
      <c r="BP9" s="301">
        <f ca="1">(AU9*BP$6)/(AT9*BO$6+AU9*BP$6+AS9*BQ$6)</f>
        <v>0.64316500914015462</v>
      </c>
      <c r="BQ9" s="301">
        <f ca="1">(AS9*BQ$6)/(AT9*BO$6+AU9*BP$6+AS9*BQ$6)</f>
        <v>0.20557241965328904</v>
      </c>
      <c r="BR9" s="302">
        <f ca="1">0.5774*BO9+1.1547*BQ9</f>
        <v>0.32471348158831848</v>
      </c>
      <c r="BS9" s="302">
        <f ca="1">IF(ISERROR(BO9),-1,BO9)</f>
        <v>0.15126257120655631</v>
      </c>
      <c r="BT9" s="301">
        <f ca="1">(AT9*BT$6)/(AT9*BT$6+AM9*BU$6+AS9*BV$6)</f>
        <v>0.41746509295687728</v>
      </c>
      <c r="BU9" s="301">
        <f ca="1">(AM9*BU$6)/(AT9*BT$6+AM9*BU$6+AS9*BV$6)</f>
        <v>1.5181670909511688E-2</v>
      </c>
      <c r="BV9" s="301">
        <f ca="1">(AS9*BV$6)/(AT9*BT$6+AM9*BU$6+AS9*BV$6)</f>
        <v>0.56735323613361111</v>
      </c>
      <c r="BW9" s="302">
        <f ca="1">0.5774*BT9+1.1547*BV9</f>
        <v>0.89616712643678176</v>
      </c>
      <c r="BX9" s="302">
        <f ca="1">IF(ISERROR(BT9),-1,BT9)</f>
        <v>0.41746509295687728</v>
      </c>
      <c r="BY9" s="301">
        <f ca="1">(AM9*BY$6)/(AM9*$BY$6+BA9*$BZ$6+BB9*$CA$6)</f>
        <v>1</v>
      </c>
      <c r="BZ9" s="301">
        <f ca="1">(BA9*BZ$6)/(AM9*$BY$6+BA9*$BZ$6+BB9*$CA$6)</f>
        <v>0</v>
      </c>
      <c r="CA9" s="301">
        <f ca="1">(BB9*CA$6)/(AM9*$BY$6+BA9*$BZ$6+BB9*$CA$6)</f>
        <v>0</v>
      </c>
      <c r="CB9" s="302">
        <f ca="1">0.5774*BY9+1.1547*CA9</f>
        <v>0.57740000000000002</v>
      </c>
      <c r="CC9" s="302">
        <f ca="1">IF(ISERROR(BY9),-1,BY9)</f>
        <v>1</v>
      </c>
      <c r="CD9" s="301"/>
      <c r="CE9" s="301"/>
      <c r="CF9" s="301"/>
      <c r="CG9" s="302">
        <f>0.5774*CD9+1.1547*CF9</f>
        <v>0</v>
      </c>
      <c r="CH9" s="302">
        <f>IF(ISERROR(CD9),-1,CD9)</f>
        <v>0</v>
      </c>
      <c r="CI9" s="303" t="e">
        <f ca="1">INDIRECT("R"&amp;ROW(CI9)&amp;"C"&amp;(COLUMN(INDIRECT(X$3&amp;ROW(CI9),TRUE))+29),FALSE)</f>
        <v>#REF!</v>
      </c>
      <c r="CJ9" s="303" t="e">
        <f ca="1">INDIRECT("R"&amp;ROW(CJ9)&amp;"C"&amp;(COLUMN(INDIRECT($X$4&amp;ROW(CJ9),TRUE))+29),FALSE)</f>
        <v>#REF!</v>
      </c>
      <c r="CK9" s="303" t="e">
        <f ca="1">INDIRECT("R"&amp;ROW(CK9)&amp;"C"&amp;(COLUMN(INDIRECT($X$5&amp;ROW(CK9),TRUE))+29),FALSE)</f>
        <v>#REF!</v>
      </c>
      <c r="CL9" s="301" t="e">
        <f ca="1">(CI9*CL$6)/(CI9*CL$6+CJ9*CM$6+CK9*CN$6)</f>
        <v>#REF!</v>
      </c>
      <c r="CM9" s="301" t="e">
        <f ca="1">(CJ9*CM$6)/(CI9*CL$6+CJ9*CM$6+CK9*CN$6)</f>
        <v>#REF!</v>
      </c>
      <c r="CN9" s="301" t="e">
        <f ca="1">(CK9*CN$6)/(CI9*CL$6+CJ9*CM$6+CK9*CN$6)</f>
        <v>#REF!</v>
      </c>
      <c r="CO9" s="302" t="e">
        <f ca="1">0.5774*CL9+1.1547*CN9</f>
        <v>#REF!</v>
      </c>
      <c r="CP9" s="302">
        <f ca="1">IF(ISERROR(CL9),-1,CL9)</f>
        <v>-1</v>
      </c>
      <c r="CQ9" s="301">
        <f ca="1">(AN9*CQ$6)/(AN9*CQ$6+AO9*CR$6+(AQ9^0.5)*CS$6)</f>
        <v>8.2956908410668599E-3</v>
      </c>
      <c r="CR9" s="301">
        <f ca="1">(AO9*CR$6)/(AN9*CQ$6+AO9*CR$6+(AQ9^0.5)*CS$6)</f>
        <v>8.2956908410668606E-2</v>
      </c>
      <c r="CS9" s="301">
        <f ca="1">((AQ9^0.5)*CS$6)/(AN9*CQ$6+AO9*CR$6+(AQ9^0.5)*CS$6)</f>
        <v>0.90874740074826454</v>
      </c>
      <c r="CT9" s="302">
        <f ca="1">0.5774*CQ9+1.1547*CS9</f>
        <v>1.0541205555356532</v>
      </c>
      <c r="CU9" s="302">
        <f ca="1">IF(ISERROR(CQ9),-1,CQ9)</f>
        <v>8.2956908410668599E-3</v>
      </c>
      <c r="CV9" s="37"/>
      <c r="CW9" s="298">
        <f ca="1">IF(ISERROR(2*LOG(AO9)-LOG(AQ9)),-99,2*LOG(AO9)-LOG(AQ9))</f>
        <v>1.9208187539523751</v>
      </c>
      <c r="CX9" s="302">
        <f ca="1">IF(ISERROR(2*LOG(AO9)-LOG(AP9)),-99,2*LOG(AO9)-LOG(AP9))</f>
        <v>1.7212463990471711</v>
      </c>
      <c r="CY9" s="298">
        <f ca="1">IF(ISERROR(10*AQ9/(10*AQ9+AP9)),-99,10*AQ9/(10*AQ9+AP9))</f>
        <v>0.86330935251798557</v>
      </c>
      <c r="CZ9" s="298">
        <f ca="1">IF(ISERROR(10*AO9/(10*AO9+AN9)),-99,10*AO9/(10*AO9+AN9))</f>
        <v>0.90909090909090906</v>
      </c>
      <c r="DA9" s="304" t="e">
        <f ca="1">0.00000031665*AR9^3 - 0.00036686*AR9^2 + 0.28831*AR9 + 77.034 *LOG(AR9) - 42.198</f>
        <v>#NUM!</v>
      </c>
      <c r="DB9" s="305"/>
      <c r="DC9" s="304">
        <f ca="1">IF(ISERROR(DA9),-999,0.000000068133*DA9^4-0.00003873*DA9^3+0.0090986*DA9^2+3.3034*DA9+28.833)</f>
        <v>-999</v>
      </c>
    </row>
    <row r="10" spans="1:107" ht="14.4" x14ac:dyDescent="0.3">
      <c r="A10" s="37"/>
      <c r="B10" s="37"/>
      <c r="C10" s="37"/>
      <c r="D10" s="311" t="s">
        <v>661</v>
      </c>
      <c r="E10" s="37"/>
      <c r="F10" s="37"/>
      <c r="G10" s="37"/>
      <c r="H10" s="37"/>
      <c r="I10" s="275">
        <v>2.25</v>
      </c>
      <c r="J10" s="275">
        <v>4.8441000000000005E-2</v>
      </c>
      <c r="K10" s="275">
        <v>41</v>
      </c>
      <c r="L10" s="275">
        <v>10</v>
      </c>
      <c r="M10" s="275">
        <v>115</v>
      </c>
      <c r="N10" s="275">
        <v>37</v>
      </c>
      <c r="O10" s="275"/>
      <c r="P10" s="275">
        <v>0.44942700000000002</v>
      </c>
      <c r="Q10" s="275">
        <v>35.807299999999998</v>
      </c>
      <c r="R10" s="275">
        <v>0.6674500000000001</v>
      </c>
      <c r="S10" s="275">
        <v>2985.6628000000001</v>
      </c>
      <c r="T10" s="293">
        <v>0</v>
      </c>
      <c r="U10" s="37"/>
      <c r="V10" s="37"/>
      <c r="W10" s="275"/>
      <c r="X10" s="275"/>
      <c r="Y10" s="275"/>
      <c r="Z10" s="275">
        <v>7.0000000000000007E-2</v>
      </c>
      <c r="AA10" s="275"/>
      <c r="AB10" s="275">
        <v>249</v>
      </c>
      <c r="AC10" s="275">
        <v>2</v>
      </c>
      <c r="AD10" s="37"/>
      <c r="AE10" s="37"/>
      <c r="AF10" s="37"/>
      <c r="AG10" s="37" t="str">
        <f t="shared" ref="AG10:AG73" ca="1" si="3">IF(ISBLANK(INDIRECT(AG$5&amp;(CELL("row", AG10)))),"",INDIRECT(AG$5&amp;(CELL("row", AG10))))</f>
        <v>W_ID_024_FS_001</v>
      </c>
      <c r="AH10" s="37"/>
      <c r="AI10" s="37"/>
      <c r="AJ10" s="37"/>
      <c r="AK10" s="37"/>
      <c r="AL10" s="37">
        <f t="shared" ca="1" si="0"/>
        <v>2.25</v>
      </c>
      <c r="AM10" s="37">
        <f t="shared" ca="1" si="1"/>
        <v>4.8441000000000005E-2</v>
      </c>
      <c r="AN10" s="37">
        <f t="shared" ca="1" si="1"/>
        <v>41</v>
      </c>
      <c r="AO10" s="37">
        <f t="shared" ca="1" si="1"/>
        <v>10</v>
      </c>
      <c r="AP10" s="37">
        <f t="shared" ca="1" si="1"/>
        <v>115</v>
      </c>
      <c r="AQ10" s="37">
        <f t="shared" ca="1" si="1"/>
        <v>37</v>
      </c>
      <c r="AR10" s="37">
        <f t="shared" ca="1" si="1"/>
        <v>0</v>
      </c>
      <c r="AS10" s="37">
        <f t="shared" ca="1" si="1"/>
        <v>0.44942700000000002</v>
      </c>
      <c r="AT10" s="37">
        <f t="shared" ca="1" si="1"/>
        <v>35.807299999999998</v>
      </c>
      <c r="AU10" s="37">
        <f t="shared" ca="1" si="1"/>
        <v>0.6674500000000001</v>
      </c>
      <c r="AV10" s="37">
        <f t="shared" ca="1" si="1"/>
        <v>2985.6628000000001</v>
      </c>
      <c r="AW10" s="37">
        <f t="shared" ca="1" si="1"/>
        <v>0</v>
      </c>
      <c r="AX10" s="37"/>
      <c r="AY10" s="37"/>
      <c r="AZ10" s="37">
        <f t="shared" ca="1" si="1"/>
        <v>0</v>
      </c>
      <c r="BA10" s="37">
        <f t="shared" ca="1" si="1"/>
        <v>0</v>
      </c>
      <c r="BB10" s="37">
        <f t="shared" ca="1" si="1"/>
        <v>0</v>
      </c>
      <c r="BC10" s="37">
        <f t="shared" ca="1" si="2"/>
        <v>7.0000000000000007E-2</v>
      </c>
      <c r="BD10" s="37">
        <f t="shared" ca="1" si="2"/>
        <v>0</v>
      </c>
      <c r="BE10" s="37">
        <f t="shared" ca="1" si="2"/>
        <v>249</v>
      </c>
      <c r="BF10" s="37">
        <f t="shared" ca="1" si="2"/>
        <v>2</v>
      </c>
      <c r="BG10" s="37">
        <f t="shared" ca="1" si="2"/>
        <v>0</v>
      </c>
      <c r="BH10" s="37">
        <f t="shared" ref="BH10:BH73" ca="1" si="4">INDIRECT(BH$5&amp;(CELL("row", BH10)))</f>
        <v>0</v>
      </c>
      <c r="BI10" s="37">
        <f t="shared" ref="BI10:BI73" ca="1" si="5">IF(INDIRECT(BI$5&amp;(CELL("row", BI10)))=0,99,INDIRECT(BI$5&amp;(CELL("row", BI10))))</f>
        <v>99</v>
      </c>
      <c r="BJ10" s="37"/>
      <c r="BK10" s="299">
        <f t="shared" ref="BK10:BK73" ca="1" si="6">IF(AL10=0,ABS(AM10)*0.14411+ABS(AN10)*0.0435+ABS(AO10)*0.02557+ABS(AP10)*0.0499+ABS(AQ10)*0.08226+ABS(AY10)*0.05544+ABS(BE10)*0.05372, ABS(AM10)*0.14411+ABS(AN10)*0.0435+ABS(AO10)*0.02557+ABS(AP10)*0.0499+ABS(AQ10)*0.08226+ABS(AY10)*0.05544+0.992*10^(3-AL10)+ABS(BE10)*0.05372)</f>
        <v>29.78300677839826</v>
      </c>
      <c r="BL10" s="299">
        <f t="shared" ref="BL10:BL73" ca="1" si="7">ABS(AT10)*0.02821+ABS(AU10)*0.05264+ABS(AV10)*0.02082+ABS(AW10)*0.01639+ABS(AX10)*0.03333</f>
        <v>63.206757997000004</v>
      </c>
      <c r="BM10" s="300">
        <f t="shared" ref="BM10:BM73" ca="1" si="8">IF(BK10=0,"",(BK10-BL10)/(BK10+BL10))</f>
        <v>-0.35943473240664076</v>
      </c>
      <c r="BN10" s="37"/>
      <c r="BO10" s="301">
        <f t="shared" ref="BO10:BO73" ca="1" si="9">(AT10*BO$6)/(AT10*BO$6+AU10*BP$6+AS10*BQ$6)</f>
        <v>0.5618662395470837</v>
      </c>
      <c r="BP10" s="301">
        <f t="shared" ref="BP10:BP73" ca="1" si="10">(AU10*BP$6)/(AT10*BO$6+AU10*BP$6+AS10*BQ$6)</f>
        <v>0.26183042395384537</v>
      </c>
      <c r="BQ10" s="301">
        <f t="shared" ref="BQ10:BQ73" ca="1" si="11">(AS10*BQ$6)/(AT10*BO$6+AU10*BP$6+AS10*BQ$6)</f>
        <v>0.17630333649907087</v>
      </c>
      <c r="BR10" s="302">
        <f t="shared" ref="BR10:BR73" ca="1" si="12">0.5774*BO10+1.1547*BQ10</f>
        <v>0.52799902936996324</v>
      </c>
      <c r="BS10" s="302">
        <f t="shared" ref="BS10:BS73" ca="1" si="13">IF(ISERROR(BO10),-1,BO10)</f>
        <v>0.5618662395470837</v>
      </c>
      <c r="BT10" s="301">
        <f t="shared" ref="BT10:BT73" ca="1" si="14">(AT10*BT$6)/(AT10*BT$6+AM10*BU$6+AS10*BV$6)</f>
        <v>0.69010056936144504</v>
      </c>
      <c r="BU10" s="301">
        <f t="shared" ref="BU10:BU73" ca="1" si="15">(AM10*BU$6)/(AT10*BT$6+AM10*BU$6+AS10*BV$6)</f>
        <v>9.3358509802296624E-2</v>
      </c>
      <c r="BV10" s="301">
        <f t="shared" ref="BV10:BV73" ca="1" si="16">(AS10*BV$6)/(AT10*BT$6+AM10*BU$6+AS10*BV$6)</f>
        <v>0.21654092083625839</v>
      </c>
      <c r="BW10" s="302">
        <f t="shared" ref="BW10:BW73" ca="1" si="17">0.5774*BT10+1.1547*BV10</f>
        <v>0.64850387003892607</v>
      </c>
      <c r="BX10" s="302">
        <f t="shared" ref="BX10:BX73" ca="1" si="18">IF(ISERROR(BT10),-1,BT10)</f>
        <v>0.69010056936144504</v>
      </c>
      <c r="BY10" s="301">
        <f t="shared" ref="BY10:BY73" ca="1" si="19">(AM10*BY$6)/(AM10*$BY$6+BA10*$BZ$6+BB10*$CA$6)</f>
        <v>1</v>
      </c>
      <c r="BZ10" s="301">
        <f t="shared" ref="BZ10:BZ73" ca="1" si="20">(BA10*BZ$6)/(AM10*$BY$6+BA10*$BZ$6+BB10*$CA$6)</f>
        <v>0</v>
      </c>
      <c r="CA10" s="301">
        <f t="shared" ref="CA10:CA73" ca="1" si="21">(BB10*CA$6)/(AM10*$BY$6+BA10*$BZ$6+BB10*$CA$6)</f>
        <v>0</v>
      </c>
      <c r="CB10" s="302">
        <f t="shared" ref="CB10:CB73" ca="1" si="22">0.5774*BY10+1.1547*CA10</f>
        <v>0.57740000000000002</v>
      </c>
      <c r="CC10" s="302">
        <f t="shared" ref="CC10:CC73" ca="1" si="23">IF(ISERROR(BY10),-1,BY10)</f>
        <v>1</v>
      </c>
      <c r="CD10" s="301"/>
      <c r="CE10" s="301"/>
      <c r="CF10" s="301"/>
      <c r="CG10" s="302">
        <f t="shared" ref="CG10:CG73" si="24">0.5774*CD10+1.1547*CF10</f>
        <v>0</v>
      </c>
      <c r="CH10" s="302">
        <f t="shared" ref="CH10:CH73" si="25">IF(ISERROR(CD10),-1,CD10)</f>
        <v>0</v>
      </c>
      <c r="CI10" s="303" t="e">
        <f t="shared" ref="CI10:CI73" ca="1" si="26">INDIRECT("R"&amp;ROW(CI10)&amp;"C"&amp;(COLUMN(INDIRECT(X$3&amp;ROW(CI10),TRUE))+29),FALSE)</f>
        <v>#REF!</v>
      </c>
      <c r="CJ10" s="303" t="e">
        <f t="shared" ref="CJ10:CJ73" ca="1" si="27">INDIRECT("R"&amp;ROW(CJ10)&amp;"C"&amp;(COLUMN(INDIRECT($X$4&amp;ROW(CJ10),TRUE))+29),FALSE)</f>
        <v>#REF!</v>
      </c>
      <c r="CK10" s="303" t="e">
        <f t="shared" ref="CK10:CK73" ca="1" si="28">INDIRECT("R"&amp;ROW(CK10)&amp;"C"&amp;(COLUMN(INDIRECT($X$5&amp;ROW(CK10),TRUE))+29),FALSE)</f>
        <v>#REF!</v>
      </c>
      <c r="CL10" s="301" t="e">
        <f t="shared" ref="CL10:CL73" ca="1" si="29">(CI10*CL$6)/(CI10*CL$6+CJ10*CM$6+CK10*CN$6)</f>
        <v>#REF!</v>
      </c>
      <c r="CM10" s="301" t="e">
        <f t="shared" ref="CM10:CM73" ca="1" si="30">(CJ10*CM$6)/(CI10*CL$6+CJ10*CM$6+CK10*CN$6)</f>
        <v>#REF!</v>
      </c>
      <c r="CN10" s="301" t="e">
        <f t="shared" ref="CN10:CN73" ca="1" si="31">(CK10*CN$6)/(CI10*CL$6+CJ10*CM$6+CK10*CN$6)</f>
        <v>#REF!</v>
      </c>
      <c r="CO10" s="302" t="e">
        <f t="shared" ref="CO10:CO73" ca="1" si="32">0.5774*CL10+1.1547*CN10</f>
        <v>#REF!</v>
      </c>
      <c r="CP10" s="302">
        <f t="shared" ref="CP10:CP73" ca="1" si="33">IF(ISERROR(CL10),-1,CL10)</f>
        <v>-1</v>
      </c>
      <c r="CQ10" s="301">
        <f t="shared" ref="CQ10:CQ68" ca="1" si="34">(AN10*CQ$6)/(AN10*CQ$6+AO10*CR$6+(AQ10^0.5)*CS$6)</f>
        <v>6.5876549435178134E-3</v>
      </c>
      <c r="CR10" s="301">
        <f t="shared" ref="CR10:CR68" ca="1" si="35">(AO10*CR$6)/(AN10*CQ$6+AO10*CR$6+(AQ10^0.5)*CS$6)</f>
        <v>1.6067451081750762E-2</v>
      </c>
      <c r="CS10" s="301">
        <f t="shared" ref="CS10:CS68" ca="1" si="36">((AQ10^0.5)*CS$6)/(AN10*CQ$6+AO10*CR$6+(AQ10^0.5)*CS$6)</f>
        <v>0.97734489397473145</v>
      </c>
      <c r="CT10" s="302">
        <f t="shared" ref="CT10:CT68" ca="1" si="37">0.5774*CQ10+1.1547*CS10</f>
        <v>1.1323438610370098</v>
      </c>
      <c r="CU10" s="302">
        <f t="shared" ref="CU10:CU73" ca="1" si="38">IF(ISERROR(CQ10),-1,CQ10)</f>
        <v>6.5876549435178134E-3</v>
      </c>
      <c r="CV10" s="37"/>
      <c r="CW10" s="298">
        <f t="shared" ref="CW10:CW73" ca="1" si="39">IF(ISERROR(2*LOG(AO10)-LOG(AQ10)),-99,2*LOG(AO10)-LOG(AQ10))</f>
        <v>0.43179827593300502</v>
      </c>
      <c r="CX10" s="302">
        <f t="shared" ref="CX10:CX73" ca="1" si="40">IF(ISERROR(2*LOG(AO10)-LOG(AP10)),-99,2*LOG(AO10)-LOG(AP10))</f>
        <v>-6.0697840353611809E-2</v>
      </c>
      <c r="CY10" s="298">
        <f t="shared" ref="CY10:CY73" ca="1" si="41">IF(ISERROR(10*AQ10/(10*AQ10+AP10)),-99,10*AQ10/(10*AQ10+AP10))</f>
        <v>0.76288659793814428</v>
      </c>
      <c r="CZ10" s="298">
        <f t="shared" ref="CZ10:CZ73" ca="1" si="42">IF(ISERROR(10*AO10/(10*AO10+AN10)),-99,10*AO10/(10*AO10+AN10))</f>
        <v>0.70921985815602839</v>
      </c>
      <c r="DA10" s="304" t="e">
        <f t="shared" ref="DA10:DA73" ca="1" si="43">0.00000031665*AR10^3 - 0.00036686*AR10^2 + 0.28831*AR10 + 77.034 *LOG(AR10) - 42.198</f>
        <v>#NUM!</v>
      </c>
      <c r="DB10" s="305"/>
      <c r="DC10" s="304">
        <f t="shared" ref="DC10:DC73" ca="1" si="44">IF(ISERROR(DA10),-999,0.000000068133*DA10^4-0.00003873*DA10^3+0.0090986*DA10^2+3.3034*DA10+28.833)</f>
        <v>-999</v>
      </c>
    </row>
    <row r="11" spans="1:107" ht="14.4" x14ac:dyDescent="0.3">
      <c r="A11" s="37"/>
      <c r="B11" s="37"/>
      <c r="C11" s="37"/>
      <c r="D11" s="311" t="s">
        <v>663</v>
      </c>
      <c r="E11" s="37"/>
      <c r="F11" s="37"/>
      <c r="G11" s="37"/>
      <c r="H11" s="37"/>
      <c r="I11" s="275">
        <v>2.2000000000000002</v>
      </c>
      <c r="J11" s="275">
        <v>2.1000000000000001E-2</v>
      </c>
      <c r="K11" s="275">
        <v>33</v>
      </c>
      <c r="L11" s="317">
        <v>10</v>
      </c>
      <c r="M11" s="275">
        <v>104</v>
      </c>
      <c r="N11" s="275">
        <v>35</v>
      </c>
      <c r="O11" s="275"/>
      <c r="P11" s="275"/>
      <c r="Q11" s="275">
        <v>15.34</v>
      </c>
      <c r="R11" s="275">
        <v>0.43</v>
      </c>
      <c r="S11" s="275">
        <v>2127</v>
      </c>
      <c r="T11" s="293"/>
      <c r="U11" s="37"/>
      <c r="V11" s="37"/>
      <c r="W11" s="275">
        <v>4.3999999999999997E-2</v>
      </c>
      <c r="X11" s="275"/>
      <c r="Y11" s="275">
        <v>4.0000000000000001E-3</v>
      </c>
      <c r="Z11" s="317"/>
      <c r="AA11" s="275"/>
      <c r="AB11" s="275">
        <v>157</v>
      </c>
      <c r="AC11" s="275">
        <v>1.7</v>
      </c>
      <c r="AD11" s="37"/>
      <c r="AE11" s="37"/>
      <c r="AF11" s="37"/>
      <c r="AG11" s="37" t="str">
        <f t="shared" ca="1" si="3"/>
        <v>W_ID_024_FS_002</v>
      </c>
      <c r="AH11" s="37"/>
      <c r="AI11" s="37"/>
      <c r="AJ11" s="37"/>
      <c r="AK11" s="37"/>
      <c r="AL11" s="37">
        <f t="shared" ca="1" si="0"/>
        <v>2.2000000000000002</v>
      </c>
      <c r="AM11" s="37">
        <f t="shared" ca="1" si="1"/>
        <v>2.1000000000000001E-2</v>
      </c>
      <c r="AN11" s="37">
        <f t="shared" ca="1" si="1"/>
        <v>33</v>
      </c>
      <c r="AO11" s="37">
        <f t="shared" ca="1" si="1"/>
        <v>10</v>
      </c>
      <c r="AP11" s="37">
        <f t="shared" ca="1" si="1"/>
        <v>104</v>
      </c>
      <c r="AQ11" s="37">
        <f t="shared" ca="1" si="1"/>
        <v>35</v>
      </c>
      <c r="AR11" s="37">
        <f t="shared" ca="1" si="1"/>
        <v>0</v>
      </c>
      <c r="AS11" s="37">
        <f t="shared" ca="1" si="1"/>
        <v>0</v>
      </c>
      <c r="AT11" s="37">
        <f t="shared" ca="1" si="1"/>
        <v>15.34</v>
      </c>
      <c r="AU11" s="37">
        <f t="shared" ca="1" si="1"/>
        <v>0.43</v>
      </c>
      <c r="AV11" s="37">
        <f t="shared" ca="1" si="1"/>
        <v>2127</v>
      </c>
      <c r="AW11" s="37">
        <f t="shared" ca="1" si="1"/>
        <v>0</v>
      </c>
      <c r="AX11" s="37"/>
      <c r="AY11" s="37"/>
      <c r="AZ11" s="37">
        <f t="shared" ca="1" si="1"/>
        <v>4.3999999999999997E-2</v>
      </c>
      <c r="BA11" s="37">
        <f t="shared" ca="1" si="1"/>
        <v>0</v>
      </c>
      <c r="BB11" s="37">
        <f t="shared" ca="1" si="1"/>
        <v>4.0000000000000001E-3</v>
      </c>
      <c r="BC11" s="37">
        <f t="shared" ca="1" si="2"/>
        <v>0</v>
      </c>
      <c r="BD11" s="37">
        <f t="shared" ca="1" si="2"/>
        <v>0</v>
      </c>
      <c r="BE11" s="37">
        <f t="shared" ca="1" si="2"/>
        <v>157</v>
      </c>
      <c r="BF11" s="37">
        <f t="shared" ca="1" si="2"/>
        <v>1.7</v>
      </c>
      <c r="BG11" s="37">
        <f t="shared" ca="1" si="2"/>
        <v>0</v>
      </c>
      <c r="BH11" s="37">
        <f t="shared" ca="1" si="4"/>
        <v>0</v>
      </c>
      <c r="BI11" s="37">
        <f t="shared" ca="1" si="5"/>
        <v>99</v>
      </c>
      <c r="BJ11" s="37"/>
      <c r="BK11" s="299">
        <f t="shared" ca="1" si="6"/>
        <v>24.456063167243517</v>
      </c>
      <c r="BL11" s="299">
        <f t="shared" ca="1" si="7"/>
        <v>44.739516600000002</v>
      </c>
      <c r="BM11" s="300">
        <f t="shared" ca="1" si="8"/>
        <v>-0.29313221308333431</v>
      </c>
      <c r="BN11" s="37"/>
      <c r="BO11" s="301">
        <f t="shared" ca="1" si="9"/>
        <v>0.58796473744729782</v>
      </c>
      <c r="BP11" s="301">
        <f t="shared" ca="1" si="10"/>
        <v>0.41203526255270218</v>
      </c>
      <c r="BQ11" s="301">
        <f t="shared" ca="1" si="11"/>
        <v>0</v>
      </c>
      <c r="BR11" s="302">
        <f t="shared" ca="1" si="12"/>
        <v>0.33949083940206976</v>
      </c>
      <c r="BS11" s="302">
        <f t="shared" ca="1" si="13"/>
        <v>0.58796473744729782</v>
      </c>
      <c r="BT11" s="301">
        <f t="shared" ca="1" si="14"/>
        <v>0.87958715596330272</v>
      </c>
      <c r="BU11" s="301">
        <f t="shared" ca="1" si="15"/>
        <v>0.12041284403669725</v>
      </c>
      <c r="BV11" s="301">
        <f t="shared" ca="1" si="16"/>
        <v>0</v>
      </c>
      <c r="BW11" s="302">
        <f t="shared" ca="1" si="17"/>
        <v>0.507873623853211</v>
      </c>
      <c r="BX11" s="302">
        <f t="shared" ca="1" si="18"/>
        <v>0.87958715596330272</v>
      </c>
      <c r="BY11" s="301">
        <f t="shared" ca="1" si="19"/>
        <v>0.34426229508196726</v>
      </c>
      <c r="BZ11" s="301">
        <f t="shared" ca="1" si="20"/>
        <v>0</v>
      </c>
      <c r="CA11" s="301">
        <f t="shared" ca="1" si="21"/>
        <v>0.65573770491803285</v>
      </c>
      <c r="CB11" s="302">
        <f t="shared" ca="1" si="22"/>
        <v>0.95595737704918049</v>
      </c>
      <c r="CC11" s="302">
        <f t="shared" ca="1" si="23"/>
        <v>0.34426229508196726</v>
      </c>
      <c r="CD11" s="301"/>
      <c r="CE11" s="301"/>
      <c r="CF11" s="301"/>
      <c r="CG11" s="302">
        <f t="shared" si="24"/>
        <v>0</v>
      </c>
      <c r="CH11" s="302">
        <f t="shared" si="25"/>
        <v>0</v>
      </c>
      <c r="CI11" s="303" t="e">
        <f t="shared" ca="1" si="26"/>
        <v>#REF!</v>
      </c>
      <c r="CJ11" s="303" t="e">
        <f t="shared" ca="1" si="27"/>
        <v>#REF!</v>
      </c>
      <c r="CK11" s="303" t="e">
        <f t="shared" ca="1" si="28"/>
        <v>#REF!</v>
      </c>
      <c r="CL11" s="301" t="e">
        <f t="shared" ca="1" si="29"/>
        <v>#REF!</v>
      </c>
      <c r="CM11" s="301" t="e">
        <f t="shared" ca="1" si="30"/>
        <v>#REF!</v>
      </c>
      <c r="CN11" s="301" t="e">
        <f t="shared" ca="1" si="31"/>
        <v>#REF!</v>
      </c>
      <c r="CO11" s="302" t="e">
        <f t="shared" ca="1" si="32"/>
        <v>#REF!</v>
      </c>
      <c r="CP11" s="302">
        <f t="shared" ca="1" si="33"/>
        <v>-1</v>
      </c>
      <c r="CQ11" s="301">
        <f t="shared" ca="1" si="34"/>
        <v>5.4553752278483636E-3</v>
      </c>
      <c r="CR11" s="301">
        <f t="shared" ca="1" si="35"/>
        <v>1.653144008438898E-2</v>
      </c>
      <c r="CS11" s="301">
        <f t="shared" ca="1" si="36"/>
        <v>0.97801318468776266</v>
      </c>
      <c r="CT11" s="302">
        <f t="shared" ca="1" si="37"/>
        <v>1.1324617580155192</v>
      </c>
      <c r="CU11" s="302">
        <f t="shared" ca="1" si="38"/>
        <v>5.4553752278483636E-3</v>
      </c>
      <c r="CV11" s="37"/>
      <c r="CW11" s="298">
        <f t="shared" ca="1" si="39"/>
        <v>0.45593195564972433</v>
      </c>
      <c r="CX11" s="302">
        <f t="shared" ca="1" si="40"/>
        <v>-1.7033339298780259E-2</v>
      </c>
      <c r="CY11" s="298">
        <f t="shared" ca="1" si="41"/>
        <v>0.77092511013215859</v>
      </c>
      <c r="CZ11" s="298">
        <f t="shared" ca="1" si="42"/>
        <v>0.75187969924812026</v>
      </c>
      <c r="DA11" s="304" t="e">
        <f t="shared" ca="1" si="43"/>
        <v>#NUM!</v>
      </c>
      <c r="DB11" s="305"/>
      <c r="DC11" s="304">
        <f t="shared" ca="1" si="44"/>
        <v>-999</v>
      </c>
    </row>
    <row r="12" spans="1:107" ht="14.4" x14ac:dyDescent="0.3">
      <c r="A12" s="37"/>
      <c r="B12" s="37"/>
      <c r="C12" s="37"/>
      <c r="D12" s="311" t="s">
        <v>664</v>
      </c>
      <c r="E12" s="37"/>
      <c r="F12" s="37"/>
      <c r="G12" s="37"/>
      <c r="H12" s="37"/>
      <c r="I12" s="275">
        <v>1.82</v>
      </c>
      <c r="J12" s="275"/>
      <c r="K12" s="275">
        <v>45</v>
      </c>
      <c r="L12" s="275">
        <v>23</v>
      </c>
      <c r="M12" s="275">
        <v>150</v>
      </c>
      <c r="N12" s="275">
        <v>47</v>
      </c>
      <c r="O12" s="275"/>
      <c r="P12" s="275"/>
      <c r="Q12" s="275">
        <v>30.93</v>
      </c>
      <c r="R12" s="275">
        <v>1.69</v>
      </c>
      <c r="S12" s="275">
        <v>4029</v>
      </c>
      <c r="T12" s="293"/>
      <c r="U12" s="37"/>
      <c r="V12" s="37"/>
      <c r="W12" s="275"/>
      <c r="X12" s="275"/>
      <c r="Y12" s="275"/>
      <c r="Z12" s="275">
        <v>0.28000000000000003</v>
      </c>
      <c r="AA12" s="275"/>
      <c r="AB12" s="275">
        <v>302</v>
      </c>
      <c r="AC12" s="275">
        <v>2.4</v>
      </c>
      <c r="AD12" s="37"/>
      <c r="AE12" s="37"/>
      <c r="AF12" s="37"/>
      <c r="AG12" s="37" t="str">
        <f t="shared" ca="1" si="3"/>
        <v>W_ID_024_FS_003</v>
      </c>
      <c r="AH12" s="37"/>
      <c r="AI12" s="37"/>
      <c r="AJ12" s="37"/>
      <c r="AK12" s="37"/>
      <c r="AL12" s="37">
        <f t="shared" ca="1" si="0"/>
        <v>1.82</v>
      </c>
      <c r="AM12" s="37">
        <f t="shared" ca="1" si="1"/>
        <v>0</v>
      </c>
      <c r="AN12" s="37">
        <f t="shared" ca="1" si="1"/>
        <v>45</v>
      </c>
      <c r="AO12" s="37">
        <f t="shared" ca="1" si="1"/>
        <v>23</v>
      </c>
      <c r="AP12" s="37">
        <f t="shared" ca="1" si="1"/>
        <v>150</v>
      </c>
      <c r="AQ12" s="37">
        <f t="shared" ca="1" si="1"/>
        <v>47</v>
      </c>
      <c r="AR12" s="37">
        <f t="shared" ca="1" si="1"/>
        <v>0</v>
      </c>
      <c r="AS12" s="37">
        <f t="shared" ca="1" si="1"/>
        <v>0</v>
      </c>
      <c r="AT12" s="37">
        <f t="shared" ca="1" si="1"/>
        <v>30.93</v>
      </c>
      <c r="AU12" s="37">
        <f t="shared" ca="1" si="1"/>
        <v>1.69</v>
      </c>
      <c r="AV12" s="37">
        <f t="shared" ca="1" si="1"/>
        <v>4029</v>
      </c>
      <c r="AW12" s="37">
        <f t="shared" ca="1" si="1"/>
        <v>0</v>
      </c>
      <c r="AX12" s="37"/>
      <c r="AY12" s="37"/>
      <c r="AZ12" s="37">
        <f t="shared" ca="1" si="1"/>
        <v>0</v>
      </c>
      <c r="BA12" s="37">
        <f t="shared" ca="1" si="1"/>
        <v>0</v>
      </c>
      <c r="BB12" s="37">
        <f t="shared" ca="1" si="1"/>
        <v>0</v>
      </c>
      <c r="BC12" s="37">
        <f t="shared" ca="1" si="2"/>
        <v>0.28000000000000003</v>
      </c>
      <c r="BD12" s="37">
        <f t="shared" ca="1" si="2"/>
        <v>0</v>
      </c>
      <c r="BE12" s="37">
        <f t="shared" ca="1" si="2"/>
        <v>302</v>
      </c>
      <c r="BF12" s="37">
        <f t="shared" ca="1" si="2"/>
        <v>2.4</v>
      </c>
      <c r="BG12" s="37">
        <f t="shared" ca="1" si="2"/>
        <v>0</v>
      </c>
      <c r="BH12" s="37">
        <f t="shared" ca="1" si="4"/>
        <v>0</v>
      </c>
      <c r="BI12" s="37">
        <f t="shared" ca="1" si="5"/>
        <v>99</v>
      </c>
      <c r="BJ12" s="37"/>
      <c r="BK12" s="299">
        <f t="shared" ca="1" si="6"/>
        <v>45.134797584487188</v>
      </c>
      <c r="BL12" s="299">
        <f t="shared" ca="1" si="7"/>
        <v>84.845276900000002</v>
      </c>
      <c r="BM12" s="300">
        <f t="shared" ca="1" si="8"/>
        <v>-0.30551205231269629</v>
      </c>
      <c r="BN12" s="37"/>
      <c r="BO12" s="301">
        <f t="shared" ca="1" si="9"/>
        <v>0.42265646351462144</v>
      </c>
      <c r="BP12" s="301">
        <f t="shared" ca="1" si="10"/>
        <v>0.57734353648537851</v>
      </c>
      <c r="BQ12" s="301">
        <f t="shared" ca="1" si="11"/>
        <v>0</v>
      </c>
      <c r="BR12" s="302">
        <f t="shared" ca="1" si="12"/>
        <v>0.24404184203334242</v>
      </c>
      <c r="BS12" s="302">
        <f t="shared" ca="1" si="13"/>
        <v>0.42265646351462144</v>
      </c>
      <c r="BT12" s="301">
        <f t="shared" ca="1" si="14"/>
        <v>1</v>
      </c>
      <c r="BU12" s="301">
        <f t="shared" ca="1" si="15"/>
        <v>0</v>
      </c>
      <c r="BV12" s="301">
        <f t="shared" ca="1" si="16"/>
        <v>0</v>
      </c>
      <c r="BW12" s="302">
        <f t="shared" ca="1" si="17"/>
        <v>0.57740000000000002</v>
      </c>
      <c r="BX12" s="302">
        <f t="shared" ca="1" si="18"/>
        <v>1</v>
      </c>
      <c r="BY12" s="301" t="e">
        <f t="shared" ca="1" si="19"/>
        <v>#DIV/0!</v>
      </c>
      <c r="BZ12" s="301" t="e">
        <f t="shared" ca="1" si="20"/>
        <v>#DIV/0!</v>
      </c>
      <c r="CA12" s="301" t="e">
        <f t="shared" ca="1" si="21"/>
        <v>#DIV/0!</v>
      </c>
      <c r="CB12" s="302" t="e">
        <f t="shared" ca="1" si="22"/>
        <v>#DIV/0!</v>
      </c>
      <c r="CC12" s="302">
        <f t="shared" ca="1" si="23"/>
        <v>-1</v>
      </c>
      <c r="CD12" s="301"/>
      <c r="CE12" s="301"/>
      <c r="CF12" s="301"/>
      <c r="CG12" s="302">
        <f t="shared" si="24"/>
        <v>0</v>
      </c>
      <c r="CH12" s="302">
        <f t="shared" si="25"/>
        <v>0</v>
      </c>
      <c r="CI12" s="303" t="e">
        <f t="shared" ca="1" si="26"/>
        <v>#REF!</v>
      </c>
      <c r="CJ12" s="303" t="e">
        <f t="shared" ca="1" si="27"/>
        <v>#REF!</v>
      </c>
      <c r="CK12" s="303" t="e">
        <f t="shared" ca="1" si="28"/>
        <v>#REF!</v>
      </c>
      <c r="CL12" s="301" t="e">
        <f t="shared" ca="1" si="29"/>
        <v>#REF!</v>
      </c>
      <c r="CM12" s="301" t="e">
        <f t="shared" ca="1" si="30"/>
        <v>#REF!</v>
      </c>
      <c r="CN12" s="301" t="e">
        <f t="shared" ca="1" si="31"/>
        <v>#REF!</v>
      </c>
      <c r="CO12" s="302" t="e">
        <f t="shared" ca="1" si="32"/>
        <v>#REF!</v>
      </c>
      <c r="CP12" s="302">
        <f t="shared" ca="1" si="33"/>
        <v>-1</v>
      </c>
      <c r="CQ12" s="301">
        <f t="shared" ca="1" si="34"/>
        <v>6.3107810603347829E-3</v>
      </c>
      <c r="CR12" s="301">
        <f t="shared" ca="1" si="35"/>
        <v>3.2255103197266669E-2</v>
      </c>
      <c r="CS12" s="301">
        <f t="shared" ca="1" si="36"/>
        <v>0.96143411574239857</v>
      </c>
      <c r="CT12" s="302">
        <f t="shared" ca="1" si="37"/>
        <v>1.113811818431985</v>
      </c>
      <c r="CU12" s="302">
        <f t="shared" ca="1" si="38"/>
        <v>6.3107810603347829E-3</v>
      </c>
      <c r="CV12" s="37"/>
      <c r="CW12" s="298">
        <f t="shared" ca="1" si="39"/>
        <v>1.0513578140994682</v>
      </c>
      <c r="CX12" s="302">
        <f t="shared" ca="1" si="40"/>
        <v>0.54736441297950433</v>
      </c>
      <c r="CY12" s="298">
        <f t="shared" ca="1" si="41"/>
        <v>0.75806451612903225</v>
      </c>
      <c r="CZ12" s="298">
        <f t="shared" ca="1" si="42"/>
        <v>0.83636363636363631</v>
      </c>
      <c r="DA12" s="304" t="e">
        <f t="shared" ca="1" si="43"/>
        <v>#NUM!</v>
      </c>
      <c r="DB12" s="305"/>
      <c r="DC12" s="304">
        <f t="shared" ca="1" si="44"/>
        <v>-999</v>
      </c>
    </row>
    <row r="13" spans="1:107" ht="14.4" x14ac:dyDescent="0.3">
      <c r="A13" s="37"/>
      <c r="B13" s="37"/>
      <c r="C13" s="37"/>
      <c r="D13" s="311" t="s">
        <v>666</v>
      </c>
      <c r="E13" s="37"/>
      <c r="F13" s="37"/>
      <c r="G13" s="37"/>
      <c r="H13" s="37"/>
      <c r="I13" s="275">
        <v>2.25</v>
      </c>
      <c r="J13" s="275"/>
      <c r="K13" s="275"/>
      <c r="L13" s="275"/>
      <c r="M13" s="275"/>
      <c r="N13" s="275"/>
      <c r="O13" s="275"/>
      <c r="P13" s="275"/>
      <c r="Q13" s="275"/>
      <c r="R13" s="275"/>
      <c r="S13" s="275"/>
      <c r="T13" s="293"/>
      <c r="U13" s="37"/>
      <c r="V13" s="37"/>
      <c r="W13" s="275"/>
      <c r="X13" s="275"/>
      <c r="Y13" s="275"/>
      <c r="Z13" s="275"/>
      <c r="AA13" s="275"/>
      <c r="AB13" s="275"/>
      <c r="AC13" s="275"/>
      <c r="AD13" s="37"/>
      <c r="AE13" s="37"/>
      <c r="AF13" s="37"/>
      <c r="AG13" s="37" t="str">
        <f t="shared" ca="1" si="3"/>
        <v>W_ID_024_FS_004</v>
      </c>
      <c r="AH13" s="37"/>
      <c r="AI13" s="37"/>
      <c r="AJ13" s="37"/>
      <c r="AK13" s="37"/>
      <c r="AL13" s="37">
        <f t="shared" ca="1" si="0"/>
        <v>2.25</v>
      </c>
      <c r="AM13" s="37">
        <f t="shared" ca="1" si="1"/>
        <v>0</v>
      </c>
      <c r="AN13" s="37">
        <f t="shared" ca="1" si="1"/>
        <v>0</v>
      </c>
      <c r="AO13" s="37">
        <f t="shared" ca="1" si="1"/>
        <v>0</v>
      </c>
      <c r="AP13" s="37">
        <f t="shared" ca="1" si="1"/>
        <v>0</v>
      </c>
      <c r="AQ13" s="37">
        <f t="shared" ca="1" si="1"/>
        <v>0</v>
      </c>
      <c r="AR13" s="37">
        <f t="shared" ca="1" si="1"/>
        <v>0</v>
      </c>
      <c r="AS13" s="37">
        <f t="shared" ca="1" si="1"/>
        <v>0</v>
      </c>
      <c r="AT13" s="37">
        <f t="shared" ca="1" si="1"/>
        <v>0</v>
      </c>
      <c r="AU13" s="37">
        <f t="shared" ca="1" si="1"/>
        <v>0</v>
      </c>
      <c r="AV13" s="37">
        <f t="shared" ca="1" si="1"/>
        <v>0</v>
      </c>
      <c r="AW13" s="37">
        <f t="shared" ca="1" si="1"/>
        <v>0</v>
      </c>
      <c r="AX13" s="37"/>
      <c r="AY13" s="37"/>
      <c r="AZ13" s="37">
        <f t="shared" ca="1" si="1"/>
        <v>0</v>
      </c>
      <c r="BA13" s="37">
        <f t="shared" ca="1" si="1"/>
        <v>0</v>
      </c>
      <c r="BB13" s="37">
        <f t="shared" ca="1" si="1"/>
        <v>0</v>
      </c>
      <c r="BC13" s="37">
        <f t="shared" ca="1" si="2"/>
        <v>0</v>
      </c>
      <c r="BD13" s="37">
        <f t="shared" ca="1" si="2"/>
        <v>0</v>
      </c>
      <c r="BE13" s="37">
        <f t="shared" ca="1" si="2"/>
        <v>0</v>
      </c>
      <c r="BF13" s="37">
        <f t="shared" ca="1" si="2"/>
        <v>0</v>
      </c>
      <c r="BG13" s="37">
        <f t="shared" ca="1" si="2"/>
        <v>0</v>
      </c>
      <c r="BH13" s="37">
        <f t="shared" ca="1" si="4"/>
        <v>0</v>
      </c>
      <c r="BI13" s="37">
        <f t="shared" ca="1" si="5"/>
        <v>99</v>
      </c>
      <c r="BJ13" s="37"/>
      <c r="BK13" s="299">
        <f t="shared" ca="1" si="6"/>
        <v>5.5784259458882639</v>
      </c>
      <c r="BL13" s="299">
        <f t="shared" ca="1" si="7"/>
        <v>0</v>
      </c>
      <c r="BM13" s="300">
        <f t="shared" ca="1" si="8"/>
        <v>1</v>
      </c>
      <c r="BN13" s="37"/>
      <c r="BO13" s="301" t="e">
        <f t="shared" ca="1" si="9"/>
        <v>#DIV/0!</v>
      </c>
      <c r="BP13" s="301" t="e">
        <f t="shared" ca="1" si="10"/>
        <v>#DIV/0!</v>
      </c>
      <c r="BQ13" s="301" t="e">
        <f t="shared" ca="1" si="11"/>
        <v>#DIV/0!</v>
      </c>
      <c r="BR13" s="302" t="e">
        <f t="shared" ca="1" si="12"/>
        <v>#DIV/0!</v>
      </c>
      <c r="BS13" s="302">
        <f t="shared" ca="1" si="13"/>
        <v>-1</v>
      </c>
      <c r="BT13" s="301" t="e">
        <f t="shared" ca="1" si="14"/>
        <v>#DIV/0!</v>
      </c>
      <c r="BU13" s="301" t="e">
        <f t="shared" ca="1" si="15"/>
        <v>#DIV/0!</v>
      </c>
      <c r="BV13" s="301" t="e">
        <f t="shared" ca="1" si="16"/>
        <v>#DIV/0!</v>
      </c>
      <c r="BW13" s="302" t="e">
        <f t="shared" ca="1" si="17"/>
        <v>#DIV/0!</v>
      </c>
      <c r="BX13" s="302">
        <f t="shared" ca="1" si="18"/>
        <v>-1</v>
      </c>
      <c r="BY13" s="301" t="e">
        <f t="shared" ca="1" si="19"/>
        <v>#DIV/0!</v>
      </c>
      <c r="BZ13" s="301" t="e">
        <f t="shared" ca="1" si="20"/>
        <v>#DIV/0!</v>
      </c>
      <c r="CA13" s="301" t="e">
        <f t="shared" ca="1" si="21"/>
        <v>#DIV/0!</v>
      </c>
      <c r="CB13" s="302" t="e">
        <f t="shared" ca="1" si="22"/>
        <v>#DIV/0!</v>
      </c>
      <c r="CC13" s="302">
        <f t="shared" ca="1" si="23"/>
        <v>-1</v>
      </c>
      <c r="CD13" s="301"/>
      <c r="CE13" s="301"/>
      <c r="CF13" s="301"/>
      <c r="CG13" s="302">
        <f t="shared" si="24"/>
        <v>0</v>
      </c>
      <c r="CH13" s="302">
        <f t="shared" si="25"/>
        <v>0</v>
      </c>
      <c r="CI13" s="303" t="e">
        <f t="shared" ca="1" si="26"/>
        <v>#REF!</v>
      </c>
      <c r="CJ13" s="303" t="e">
        <f t="shared" ca="1" si="27"/>
        <v>#REF!</v>
      </c>
      <c r="CK13" s="303" t="e">
        <f t="shared" ca="1" si="28"/>
        <v>#REF!</v>
      </c>
      <c r="CL13" s="301" t="e">
        <f t="shared" ca="1" si="29"/>
        <v>#REF!</v>
      </c>
      <c r="CM13" s="301" t="e">
        <f t="shared" ca="1" si="30"/>
        <v>#REF!</v>
      </c>
      <c r="CN13" s="301" t="e">
        <f t="shared" ca="1" si="31"/>
        <v>#REF!</v>
      </c>
      <c r="CO13" s="302" t="e">
        <f t="shared" ca="1" si="32"/>
        <v>#REF!</v>
      </c>
      <c r="CP13" s="302">
        <f t="shared" ca="1" si="33"/>
        <v>-1</v>
      </c>
      <c r="CQ13" s="301"/>
      <c r="CR13" s="301"/>
      <c r="CS13" s="301"/>
      <c r="CT13" s="302"/>
      <c r="CU13" s="302">
        <f t="shared" si="38"/>
        <v>0</v>
      </c>
      <c r="CV13" s="37"/>
      <c r="CW13" s="298">
        <f t="shared" ca="1" si="39"/>
        <v>-99</v>
      </c>
      <c r="CX13" s="302">
        <f t="shared" ca="1" si="40"/>
        <v>-99</v>
      </c>
      <c r="CY13" s="298">
        <f t="shared" ca="1" si="41"/>
        <v>-99</v>
      </c>
      <c r="CZ13" s="298">
        <f t="shared" ca="1" si="42"/>
        <v>-99</v>
      </c>
      <c r="DA13" s="304" t="e">
        <f t="shared" ca="1" si="43"/>
        <v>#NUM!</v>
      </c>
      <c r="DB13" s="305"/>
      <c r="DC13" s="304">
        <f t="shared" ca="1" si="44"/>
        <v>-999</v>
      </c>
    </row>
    <row r="14" spans="1:107" ht="14.4" x14ac:dyDescent="0.3">
      <c r="A14" s="37"/>
      <c r="B14" s="37"/>
      <c r="C14" s="37"/>
      <c r="D14" s="311" t="s">
        <v>668</v>
      </c>
      <c r="E14" s="37"/>
      <c r="F14" s="37"/>
      <c r="G14" s="37"/>
      <c r="H14" s="37"/>
      <c r="I14" s="318"/>
      <c r="J14" s="275"/>
      <c r="K14" s="275"/>
      <c r="L14" s="275"/>
      <c r="M14" s="275"/>
      <c r="N14" s="275"/>
      <c r="O14" s="275"/>
      <c r="P14" s="275"/>
      <c r="Q14" s="275"/>
      <c r="R14" s="275"/>
      <c r="S14" s="275"/>
      <c r="T14" s="293"/>
      <c r="U14" s="37"/>
      <c r="V14" s="37"/>
      <c r="W14" s="275"/>
      <c r="X14" s="275"/>
      <c r="Y14" s="275"/>
      <c r="Z14" s="275"/>
      <c r="AA14" s="275"/>
      <c r="AB14" s="275"/>
      <c r="AC14" s="275"/>
      <c r="AD14" s="37"/>
      <c r="AE14" s="37"/>
      <c r="AF14" s="37"/>
      <c r="AG14" s="37" t="str">
        <f t="shared" ca="1" si="3"/>
        <v>W_ID_024_FS_005</v>
      </c>
      <c r="AH14" s="37"/>
      <c r="AI14" s="37"/>
      <c r="AJ14" s="37"/>
      <c r="AK14" s="37"/>
      <c r="AL14" s="37">
        <f t="shared" ca="1" si="0"/>
        <v>0</v>
      </c>
      <c r="AM14" s="37">
        <f t="shared" ca="1" si="1"/>
        <v>0</v>
      </c>
      <c r="AN14" s="37">
        <f t="shared" ca="1" si="1"/>
        <v>0</v>
      </c>
      <c r="AO14" s="37">
        <f t="shared" ca="1" si="1"/>
        <v>0</v>
      </c>
      <c r="AP14" s="37">
        <f t="shared" ca="1" si="1"/>
        <v>0</v>
      </c>
      <c r="AQ14" s="37">
        <f t="shared" ca="1" si="1"/>
        <v>0</v>
      </c>
      <c r="AR14" s="37">
        <f t="shared" ca="1" si="1"/>
        <v>0</v>
      </c>
      <c r="AS14" s="37">
        <f t="shared" ca="1" si="1"/>
        <v>0</v>
      </c>
      <c r="AT14" s="37">
        <f t="shared" ca="1" si="1"/>
        <v>0</v>
      </c>
      <c r="AU14" s="37">
        <f t="shared" ca="1" si="1"/>
        <v>0</v>
      </c>
      <c r="AV14" s="37">
        <f t="shared" ca="1" si="1"/>
        <v>0</v>
      </c>
      <c r="AW14" s="37">
        <f t="shared" ca="1" si="1"/>
        <v>0</v>
      </c>
      <c r="AX14" s="37"/>
      <c r="AY14" s="37"/>
      <c r="AZ14" s="37">
        <f t="shared" ca="1" si="1"/>
        <v>0</v>
      </c>
      <c r="BA14" s="37">
        <f t="shared" ca="1" si="1"/>
        <v>0</v>
      </c>
      <c r="BB14" s="37">
        <f t="shared" ca="1" si="1"/>
        <v>0</v>
      </c>
      <c r="BC14" s="37">
        <f t="shared" ca="1" si="2"/>
        <v>0</v>
      </c>
      <c r="BD14" s="37">
        <f t="shared" ca="1" si="2"/>
        <v>0</v>
      </c>
      <c r="BE14" s="37">
        <f t="shared" ca="1" si="2"/>
        <v>0</v>
      </c>
      <c r="BF14" s="37">
        <f t="shared" ca="1" si="2"/>
        <v>0</v>
      </c>
      <c r="BG14" s="37">
        <f t="shared" ca="1" si="2"/>
        <v>0</v>
      </c>
      <c r="BH14" s="37">
        <f t="shared" ca="1" si="4"/>
        <v>0</v>
      </c>
      <c r="BI14" s="37">
        <f t="shared" ca="1" si="5"/>
        <v>99</v>
      </c>
      <c r="BJ14" s="37"/>
      <c r="BK14" s="299">
        <f t="shared" ca="1" si="6"/>
        <v>0</v>
      </c>
      <c r="BL14" s="299">
        <f t="shared" ca="1" si="7"/>
        <v>0</v>
      </c>
      <c r="BM14" s="300" t="str">
        <f t="shared" ca="1" si="8"/>
        <v/>
      </c>
      <c r="BN14" s="37"/>
      <c r="BO14" s="301" t="e">
        <f t="shared" ca="1" si="9"/>
        <v>#DIV/0!</v>
      </c>
      <c r="BP14" s="301" t="e">
        <f t="shared" ca="1" si="10"/>
        <v>#DIV/0!</v>
      </c>
      <c r="BQ14" s="301" t="e">
        <f t="shared" ca="1" si="11"/>
        <v>#DIV/0!</v>
      </c>
      <c r="BR14" s="302" t="e">
        <f t="shared" ca="1" si="12"/>
        <v>#DIV/0!</v>
      </c>
      <c r="BS14" s="302">
        <f t="shared" ca="1" si="13"/>
        <v>-1</v>
      </c>
      <c r="BT14" s="301" t="e">
        <f t="shared" ca="1" si="14"/>
        <v>#DIV/0!</v>
      </c>
      <c r="BU14" s="301" t="e">
        <f t="shared" ca="1" si="15"/>
        <v>#DIV/0!</v>
      </c>
      <c r="BV14" s="301" t="e">
        <f t="shared" ca="1" si="16"/>
        <v>#DIV/0!</v>
      </c>
      <c r="BW14" s="302" t="e">
        <f t="shared" ca="1" si="17"/>
        <v>#DIV/0!</v>
      </c>
      <c r="BX14" s="302">
        <f t="shared" ca="1" si="18"/>
        <v>-1</v>
      </c>
      <c r="BY14" s="301" t="e">
        <f t="shared" ca="1" si="19"/>
        <v>#DIV/0!</v>
      </c>
      <c r="BZ14" s="301" t="e">
        <f t="shared" ca="1" si="20"/>
        <v>#DIV/0!</v>
      </c>
      <c r="CA14" s="301" t="e">
        <f t="shared" ca="1" si="21"/>
        <v>#DIV/0!</v>
      </c>
      <c r="CB14" s="302" t="e">
        <f t="shared" ca="1" si="22"/>
        <v>#DIV/0!</v>
      </c>
      <c r="CC14" s="302">
        <f t="shared" ca="1" si="23"/>
        <v>-1</v>
      </c>
      <c r="CD14" s="301"/>
      <c r="CE14" s="301"/>
      <c r="CF14" s="301"/>
      <c r="CG14" s="302">
        <f t="shared" si="24"/>
        <v>0</v>
      </c>
      <c r="CH14" s="302">
        <f t="shared" si="25"/>
        <v>0</v>
      </c>
      <c r="CI14" s="303" t="e">
        <f t="shared" ca="1" si="26"/>
        <v>#REF!</v>
      </c>
      <c r="CJ14" s="303" t="e">
        <f t="shared" ca="1" si="27"/>
        <v>#REF!</v>
      </c>
      <c r="CK14" s="303" t="e">
        <f t="shared" ca="1" si="28"/>
        <v>#REF!</v>
      </c>
      <c r="CL14" s="301" t="e">
        <f t="shared" ca="1" si="29"/>
        <v>#REF!</v>
      </c>
      <c r="CM14" s="301" t="e">
        <f t="shared" ca="1" si="30"/>
        <v>#REF!</v>
      </c>
      <c r="CN14" s="301" t="e">
        <f t="shared" ca="1" si="31"/>
        <v>#REF!</v>
      </c>
      <c r="CO14" s="302" t="e">
        <f t="shared" ca="1" si="32"/>
        <v>#REF!</v>
      </c>
      <c r="CP14" s="302">
        <f t="shared" ca="1" si="33"/>
        <v>-1</v>
      </c>
      <c r="CQ14" s="301"/>
      <c r="CR14" s="301"/>
      <c r="CS14" s="301"/>
      <c r="CT14" s="302"/>
      <c r="CU14" s="302">
        <f t="shared" si="38"/>
        <v>0</v>
      </c>
      <c r="CV14" s="37"/>
      <c r="CW14" s="298">
        <f t="shared" ca="1" si="39"/>
        <v>-99</v>
      </c>
      <c r="CX14" s="302">
        <f t="shared" ca="1" si="40"/>
        <v>-99</v>
      </c>
      <c r="CY14" s="298">
        <f t="shared" ca="1" si="41"/>
        <v>-99</v>
      </c>
      <c r="CZ14" s="298">
        <f t="shared" ca="1" si="42"/>
        <v>-99</v>
      </c>
      <c r="DA14" s="304" t="e">
        <f t="shared" ca="1" si="43"/>
        <v>#NUM!</v>
      </c>
      <c r="DB14" s="305"/>
      <c r="DC14" s="304">
        <f t="shared" ca="1" si="44"/>
        <v>-999</v>
      </c>
    </row>
    <row r="15" spans="1:107" ht="14.4" x14ac:dyDescent="0.3">
      <c r="A15" s="37"/>
      <c r="B15" s="37"/>
      <c r="C15" s="37"/>
      <c r="D15" s="311" t="s">
        <v>669</v>
      </c>
      <c r="E15" s="37"/>
      <c r="F15" s="37"/>
      <c r="G15" s="37"/>
      <c r="H15" s="37"/>
      <c r="I15" s="318"/>
      <c r="J15" s="275"/>
      <c r="K15" s="275"/>
      <c r="L15" s="275"/>
      <c r="M15" s="275"/>
      <c r="N15" s="275"/>
      <c r="O15" s="275"/>
      <c r="P15" s="275"/>
      <c r="Q15" s="275">
        <v>5.48</v>
      </c>
      <c r="R15" s="275">
        <v>1.19</v>
      </c>
      <c r="S15" s="275">
        <v>5237.24</v>
      </c>
      <c r="T15" s="293"/>
      <c r="U15" s="37"/>
      <c r="V15" s="37"/>
      <c r="W15" s="275"/>
      <c r="X15" s="275"/>
      <c r="Y15" s="275"/>
      <c r="Z15" s="275"/>
      <c r="AA15" s="275"/>
      <c r="AB15" s="275"/>
      <c r="AC15" s="275"/>
      <c r="AD15" s="37"/>
      <c r="AE15" s="37"/>
      <c r="AF15" s="37"/>
      <c r="AG15" s="37" t="str">
        <f t="shared" ca="1" si="3"/>
        <v>W_ID_024_FS_006</v>
      </c>
      <c r="AH15" s="37"/>
      <c r="AI15" s="37"/>
      <c r="AJ15" s="37"/>
      <c r="AK15" s="37"/>
      <c r="AL15" s="37">
        <f t="shared" ca="1" si="0"/>
        <v>0</v>
      </c>
      <c r="AM15" s="37">
        <f t="shared" ca="1" si="1"/>
        <v>0</v>
      </c>
      <c r="AN15" s="37">
        <f t="shared" ca="1" si="1"/>
        <v>0</v>
      </c>
      <c r="AO15" s="37">
        <f t="shared" ca="1" si="1"/>
        <v>0</v>
      </c>
      <c r="AP15" s="37">
        <f t="shared" ca="1" si="1"/>
        <v>0</v>
      </c>
      <c r="AQ15" s="37">
        <f t="shared" ca="1" si="1"/>
        <v>0</v>
      </c>
      <c r="AR15" s="37">
        <f t="shared" ca="1" si="1"/>
        <v>0</v>
      </c>
      <c r="AS15" s="37">
        <f t="shared" ca="1" si="1"/>
        <v>0</v>
      </c>
      <c r="AT15" s="37">
        <f t="shared" ca="1" si="1"/>
        <v>5.48</v>
      </c>
      <c r="AU15" s="37">
        <f t="shared" ca="1" si="1"/>
        <v>1.19</v>
      </c>
      <c r="AV15" s="37">
        <f t="shared" ca="1" si="1"/>
        <v>5237.24</v>
      </c>
      <c r="AW15" s="37">
        <f t="shared" ca="1" si="1"/>
        <v>0</v>
      </c>
      <c r="AX15" s="37"/>
      <c r="AY15" s="37"/>
      <c r="AZ15" s="37">
        <f t="shared" ca="1" si="1"/>
        <v>0</v>
      </c>
      <c r="BA15" s="37">
        <f t="shared" ca="1" si="1"/>
        <v>0</v>
      </c>
      <c r="BB15" s="37">
        <f t="shared" ca="1" si="1"/>
        <v>0</v>
      </c>
      <c r="BC15" s="37">
        <f t="shared" ca="1" si="2"/>
        <v>0</v>
      </c>
      <c r="BD15" s="37">
        <f t="shared" ca="1" si="2"/>
        <v>0</v>
      </c>
      <c r="BE15" s="37">
        <f t="shared" ca="1" si="2"/>
        <v>0</v>
      </c>
      <c r="BF15" s="37">
        <f t="shared" ca="1" si="2"/>
        <v>0</v>
      </c>
      <c r="BG15" s="37">
        <f t="shared" ca="1" si="2"/>
        <v>0</v>
      </c>
      <c r="BH15" s="37">
        <f t="shared" ca="1" si="4"/>
        <v>0</v>
      </c>
      <c r="BI15" s="37">
        <f t="shared" ca="1" si="5"/>
        <v>99</v>
      </c>
      <c r="BJ15" s="37"/>
      <c r="BK15" s="299">
        <f t="shared" ca="1" si="6"/>
        <v>0</v>
      </c>
      <c r="BL15" s="299">
        <f t="shared" ca="1" si="7"/>
        <v>109.2565692</v>
      </c>
      <c r="BM15" s="300" t="str">
        <f t="shared" ca="1" si="8"/>
        <v/>
      </c>
      <c r="BN15" s="37"/>
      <c r="BO15" s="301">
        <f t="shared" ca="1" si="9"/>
        <v>0.15554924780017029</v>
      </c>
      <c r="BP15" s="301">
        <f t="shared" ca="1" si="10"/>
        <v>0.84445075219982957</v>
      </c>
      <c r="BQ15" s="301">
        <f t="shared" ca="1" si="11"/>
        <v>0</v>
      </c>
      <c r="BR15" s="302">
        <f t="shared" ca="1" si="12"/>
        <v>8.981413567981833E-2</v>
      </c>
      <c r="BS15" s="302">
        <f t="shared" ca="1" si="13"/>
        <v>0.15554924780017029</v>
      </c>
      <c r="BT15" s="301">
        <f t="shared" ca="1" si="14"/>
        <v>1</v>
      </c>
      <c r="BU15" s="301">
        <f t="shared" ca="1" si="15"/>
        <v>0</v>
      </c>
      <c r="BV15" s="301">
        <f t="shared" ca="1" si="16"/>
        <v>0</v>
      </c>
      <c r="BW15" s="302">
        <f t="shared" ca="1" si="17"/>
        <v>0.57740000000000002</v>
      </c>
      <c r="BX15" s="302">
        <f t="shared" ca="1" si="18"/>
        <v>1</v>
      </c>
      <c r="BY15" s="301" t="e">
        <f t="shared" ca="1" si="19"/>
        <v>#DIV/0!</v>
      </c>
      <c r="BZ15" s="301" t="e">
        <f t="shared" ca="1" si="20"/>
        <v>#DIV/0!</v>
      </c>
      <c r="CA15" s="301" t="e">
        <f t="shared" ca="1" si="21"/>
        <v>#DIV/0!</v>
      </c>
      <c r="CB15" s="302" t="e">
        <f t="shared" ca="1" si="22"/>
        <v>#DIV/0!</v>
      </c>
      <c r="CC15" s="302">
        <f t="shared" ca="1" si="23"/>
        <v>-1</v>
      </c>
      <c r="CD15" s="301"/>
      <c r="CE15" s="301"/>
      <c r="CF15" s="301"/>
      <c r="CG15" s="302">
        <f t="shared" si="24"/>
        <v>0</v>
      </c>
      <c r="CH15" s="302">
        <f t="shared" si="25"/>
        <v>0</v>
      </c>
      <c r="CI15" s="303" t="e">
        <f t="shared" ca="1" si="26"/>
        <v>#REF!</v>
      </c>
      <c r="CJ15" s="303" t="e">
        <f t="shared" ca="1" si="27"/>
        <v>#REF!</v>
      </c>
      <c r="CK15" s="303" t="e">
        <f t="shared" ca="1" si="28"/>
        <v>#REF!</v>
      </c>
      <c r="CL15" s="301" t="e">
        <f t="shared" ca="1" si="29"/>
        <v>#REF!</v>
      </c>
      <c r="CM15" s="301" t="e">
        <f t="shared" ca="1" si="30"/>
        <v>#REF!</v>
      </c>
      <c r="CN15" s="301" t="e">
        <f t="shared" ca="1" si="31"/>
        <v>#REF!</v>
      </c>
      <c r="CO15" s="302" t="e">
        <f t="shared" ca="1" si="32"/>
        <v>#REF!</v>
      </c>
      <c r="CP15" s="302">
        <f t="shared" ca="1" si="33"/>
        <v>-1</v>
      </c>
      <c r="CQ15" s="301"/>
      <c r="CR15" s="301"/>
      <c r="CS15" s="301"/>
      <c r="CT15" s="302"/>
      <c r="CU15" s="302">
        <f t="shared" si="38"/>
        <v>0</v>
      </c>
      <c r="CV15" s="37"/>
      <c r="CW15" s="298">
        <f t="shared" ca="1" si="39"/>
        <v>-99</v>
      </c>
      <c r="CX15" s="302">
        <f t="shared" ca="1" si="40"/>
        <v>-99</v>
      </c>
      <c r="CY15" s="298">
        <f t="shared" ca="1" si="41"/>
        <v>-99</v>
      </c>
      <c r="CZ15" s="298">
        <f t="shared" ca="1" si="42"/>
        <v>-99</v>
      </c>
      <c r="DA15" s="304" t="e">
        <f t="shared" ca="1" si="43"/>
        <v>#NUM!</v>
      </c>
      <c r="DB15" s="305"/>
      <c r="DC15" s="304">
        <f t="shared" ca="1" si="44"/>
        <v>-999</v>
      </c>
    </row>
    <row r="16" spans="1:107" ht="14.4" x14ac:dyDescent="0.3">
      <c r="A16" s="37"/>
      <c r="B16" s="37"/>
      <c r="C16" s="37"/>
      <c r="D16" s="311" t="s">
        <v>670</v>
      </c>
      <c r="E16" s="37"/>
      <c r="F16" s="37"/>
      <c r="G16" s="37"/>
      <c r="H16" s="37"/>
      <c r="I16" s="318"/>
      <c r="J16" s="275"/>
      <c r="K16" s="275">
        <v>53</v>
      </c>
      <c r="L16" s="275">
        <v>31</v>
      </c>
      <c r="M16" s="275">
        <v>84</v>
      </c>
      <c r="N16" s="275">
        <v>30</v>
      </c>
      <c r="O16" s="275"/>
      <c r="P16" s="275"/>
      <c r="Q16" s="275"/>
      <c r="R16" s="275"/>
      <c r="S16" s="275"/>
      <c r="T16" s="293"/>
      <c r="U16" s="37"/>
      <c r="V16" s="37"/>
      <c r="W16" s="275"/>
      <c r="X16" s="275"/>
      <c r="Y16" s="275"/>
      <c r="Z16" s="275">
        <v>0.52</v>
      </c>
      <c r="AA16" s="275"/>
      <c r="AB16" s="275">
        <v>306</v>
      </c>
      <c r="AC16" s="275">
        <v>1.7</v>
      </c>
      <c r="AD16" s="37"/>
      <c r="AE16" s="37"/>
      <c r="AF16" s="37"/>
      <c r="AG16" s="37" t="str">
        <f t="shared" ca="1" si="3"/>
        <v>W_ID_024_FS_007</v>
      </c>
      <c r="AH16" s="37"/>
      <c r="AI16" s="37"/>
      <c r="AJ16" s="37"/>
      <c r="AK16" s="37"/>
      <c r="AL16" s="37">
        <f t="shared" ca="1" si="0"/>
        <v>0</v>
      </c>
      <c r="AM16" s="37">
        <f t="shared" ca="1" si="1"/>
        <v>0</v>
      </c>
      <c r="AN16" s="37">
        <f t="shared" ca="1" si="1"/>
        <v>53</v>
      </c>
      <c r="AO16" s="37">
        <f t="shared" ca="1" si="1"/>
        <v>31</v>
      </c>
      <c r="AP16" s="37">
        <f t="shared" ca="1" si="1"/>
        <v>84</v>
      </c>
      <c r="AQ16" s="37">
        <f t="shared" ca="1" si="1"/>
        <v>30</v>
      </c>
      <c r="AR16" s="37">
        <f t="shared" ca="1" si="1"/>
        <v>0</v>
      </c>
      <c r="AS16" s="37">
        <f t="shared" ca="1" si="1"/>
        <v>0</v>
      </c>
      <c r="AT16" s="37">
        <f t="shared" ca="1" si="1"/>
        <v>0</v>
      </c>
      <c r="AU16" s="37">
        <f t="shared" ca="1" si="1"/>
        <v>0</v>
      </c>
      <c r="AV16" s="37">
        <f t="shared" ca="1" si="1"/>
        <v>0</v>
      </c>
      <c r="AW16" s="37">
        <f t="shared" ca="1" si="1"/>
        <v>0</v>
      </c>
      <c r="AX16" s="37"/>
      <c r="AY16" s="37"/>
      <c r="AZ16" s="37">
        <f t="shared" ca="1" si="1"/>
        <v>0</v>
      </c>
      <c r="BA16" s="37">
        <f t="shared" ca="1" si="1"/>
        <v>0</v>
      </c>
      <c r="BB16" s="37">
        <f t="shared" ca="1" si="1"/>
        <v>0</v>
      </c>
      <c r="BC16" s="37">
        <f t="shared" ca="1" si="2"/>
        <v>0.52</v>
      </c>
      <c r="BD16" s="37">
        <f t="shared" ca="1" si="2"/>
        <v>0</v>
      </c>
      <c r="BE16" s="37">
        <f t="shared" ca="1" si="2"/>
        <v>306</v>
      </c>
      <c r="BF16" s="37">
        <f t="shared" ca="1" si="2"/>
        <v>1.7</v>
      </c>
      <c r="BG16" s="37">
        <f t="shared" ca="1" si="2"/>
        <v>0</v>
      </c>
      <c r="BH16" s="37">
        <f t="shared" ca="1" si="4"/>
        <v>0</v>
      </c>
      <c r="BI16" s="37">
        <f t="shared" ca="1" si="5"/>
        <v>99</v>
      </c>
      <c r="BJ16" s="37"/>
      <c r="BK16" s="299">
        <f t="shared" ca="1" si="6"/>
        <v>26.195889999999999</v>
      </c>
      <c r="BL16" s="299">
        <f t="shared" ca="1" si="7"/>
        <v>0</v>
      </c>
      <c r="BM16" s="300">
        <f t="shared" ca="1" si="8"/>
        <v>1</v>
      </c>
      <c r="BN16" s="37"/>
      <c r="BO16" s="301" t="e">
        <f t="shared" ca="1" si="9"/>
        <v>#DIV/0!</v>
      </c>
      <c r="BP16" s="301" t="e">
        <f t="shared" ca="1" si="10"/>
        <v>#DIV/0!</v>
      </c>
      <c r="BQ16" s="301" t="e">
        <f t="shared" ca="1" si="11"/>
        <v>#DIV/0!</v>
      </c>
      <c r="BR16" s="302" t="e">
        <f t="shared" ca="1" si="12"/>
        <v>#DIV/0!</v>
      </c>
      <c r="BS16" s="302">
        <f t="shared" ca="1" si="13"/>
        <v>-1</v>
      </c>
      <c r="BT16" s="301" t="e">
        <f t="shared" ca="1" si="14"/>
        <v>#DIV/0!</v>
      </c>
      <c r="BU16" s="301" t="e">
        <f t="shared" ca="1" si="15"/>
        <v>#DIV/0!</v>
      </c>
      <c r="BV16" s="301" t="e">
        <f t="shared" ca="1" si="16"/>
        <v>#DIV/0!</v>
      </c>
      <c r="BW16" s="302" t="e">
        <f t="shared" ca="1" si="17"/>
        <v>#DIV/0!</v>
      </c>
      <c r="BX16" s="302">
        <f t="shared" ca="1" si="18"/>
        <v>-1</v>
      </c>
      <c r="BY16" s="301" t="e">
        <f t="shared" ca="1" si="19"/>
        <v>#DIV/0!</v>
      </c>
      <c r="BZ16" s="301" t="e">
        <f t="shared" ca="1" si="20"/>
        <v>#DIV/0!</v>
      </c>
      <c r="CA16" s="301" t="e">
        <f t="shared" ca="1" si="21"/>
        <v>#DIV/0!</v>
      </c>
      <c r="CB16" s="302" t="e">
        <f t="shared" ca="1" si="22"/>
        <v>#DIV/0!</v>
      </c>
      <c r="CC16" s="302">
        <f t="shared" ca="1" si="23"/>
        <v>-1</v>
      </c>
      <c r="CD16" s="301"/>
      <c r="CE16" s="301"/>
      <c r="CF16" s="301"/>
      <c r="CG16" s="302">
        <f t="shared" si="24"/>
        <v>0</v>
      </c>
      <c r="CH16" s="302">
        <f t="shared" si="25"/>
        <v>0</v>
      </c>
      <c r="CI16" s="303" t="e">
        <f t="shared" ca="1" si="26"/>
        <v>#REF!</v>
      </c>
      <c r="CJ16" s="303" t="e">
        <f t="shared" ca="1" si="27"/>
        <v>#REF!</v>
      </c>
      <c r="CK16" s="303" t="e">
        <f t="shared" ca="1" si="28"/>
        <v>#REF!</v>
      </c>
      <c r="CL16" s="301" t="e">
        <f t="shared" ca="1" si="29"/>
        <v>#REF!</v>
      </c>
      <c r="CM16" s="301" t="e">
        <f t="shared" ca="1" si="30"/>
        <v>#REF!</v>
      </c>
      <c r="CN16" s="301" t="e">
        <f t="shared" ca="1" si="31"/>
        <v>#REF!</v>
      </c>
      <c r="CO16" s="302" t="e">
        <f t="shared" ca="1" si="32"/>
        <v>#REF!</v>
      </c>
      <c r="CP16" s="302">
        <f t="shared" ca="1" si="33"/>
        <v>-1</v>
      </c>
      <c r="CQ16" s="301">
        <f t="shared" ca="1" si="34"/>
        <v>9.0749919363399198E-3</v>
      </c>
      <c r="CR16" s="301">
        <f t="shared" ca="1" si="35"/>
        <v>5.3080141514441043E-2</v>
      </c>
      <c r="CS16" s="301">
        <f t="shared" ca="1" si="36"/>
        <v>0.93784486654921906</v>
      </c>
      <c r="CT16" s="302">
        <f t="shared" ca="1" si="37"/>
        <v>1.0881693677484259</v>
      </c>
      <c r="CU16" s="302">
        <f t="shared" ca="1" si="38"/>
        <v>9.0749919363399198E-3</v>
      </c>
      <c r="CV16" s="37"/>
      <c r="CW16" s="298">
        <f t="shared" ca="1" si="39"/>
        <v>1.5056021329488829</v>
      </c>
      <c r="CX16" s="302">
        <f t="shared" ca="1" si="40"/>
        <v>1.0584441016066637</v>
      </c>
      <c r="CY16" s="298">
        <f t="shared" ca="1" si="41"/>
        <v>0.78125</v>
      </c>
      <c r="CZ16" s="298">
        <f t="shared" ca="1" si="42"/>
        <v>0.85399449035812669</v>
      </c>
      <c r="DA16" s="304" t="e">
        <f t="shared" ca="1" si="43"/>
        <v>#NUM!</v>
      </c>
      <c r="DB16" s="305"/>
      <c r="DC16" s="304">
        <f t="shared" ca="1" si="44"/>
        <v>-999</v>
      </c>
    </row>
    <row r="17" spans="1:107" ht="14.4" x14ac:dyDescent="0.3">
      <c r="A17" s="37"/>
      <c r="B17" s="37"/>
      <c r="C17" s="37"/>
      <c r="D17" s="311" t="s">
        <v>671</v>
      </c>
      <c r="E17" s="37"/>
      <c r="F17" s="37"/>
      <c r="G17" s="37"/>
      <c r="H17" s="37"/>
      <c r="I17" s="318"/>
      <c r="J17" s="275"/>
      <c r="K17" s="275"/>
      <c r="L17" s="275"/>
      <c r="M17" s="275"/>
      <c r="N17" s="275"/>
      <c r="O17" s="275"/>
      <c r="P17" s="275"/>
      <c r="Q17" s="275"/>
      <c r="R17" s="275"/>
      <c r="S17" s="275"/>
      <c r="T17" s="293"/>
      <c r="U17" s="37"/>
      <c r="V17" s="37"/>
      <c r="W17" s="275"/>
      <c r="X17" s="275"/>
      <c r="Y17" s="275"/>
      <c r="Z17" s="275"/>
      <c r="AA17" s="275"/>
      <c r="AB17" s="275"/>
      <c r="AC17" s="275"/>
      <c r="AD17" s="37"/>
      <c r="AE17" s="37">
        <v>-3.82</v>
      </c>
      <c r="AF17" s="37"/>
      <c r="AG17" s="37" t="str">
        <f t="shared" ca="1" si="3"/>
        <v>W_ID_024_FS_008</v>
      </c>
      <c r="AH17" s="37"/>
      <c r="AI17" s="37"/>
      <c r="AJ17" s="37"/>
      <c r="AK17" s="37"/>
      <c r="AL17" s="37">
        <f t="shared" ca="1" si="0"/>
        <v>0</v>
      </c>
      <c r="AM17" s="37">
        <f t="shared" ca="1" si="1"/>
        <v>0</v>
      </c>
      <c r="AN17" s="37">
        <f t="shared" ca="1" si="1"/>
        <v>0</v>
      </c>
      <c r="AO17" s="37">
        <f t="shared" ca="1" si="1"/>
        <v>0</v>
      </c>
      <c r="AP17" s="37">
        <f t="shared" ca="1" si="1"/>
        <v>0</v>
      </c>
      <c r="AQ17" s="37">
        <f t="shared" ca="1" si="1"/>
        <v>0</v>
      </c>
      <c r="AR17" s="37">
        <f t="shared" ca="1" si="1"/>
        <v>0</v>
      </c>
      <c r="AS17" s="37">
        <f t="shared" ca="1" si="1"/>
        <v>0</v>
      </c>
      <c r="AT17" s="37">
        <f t="shared" ca="1" si="1"/>
        <v>0</v>
      </c>
      <c r="AU17" s="37">
        <f t="shared" ca="1" si="1"/>
        <v>0</v>
      </c>
      <c r="AV17" s="37">
        <f t="shared" ca="1" si="1"/>
        <v>0</v>
      </c>
      <c r="AW17" s="37">
        <f t="shared" ca="1" si="1"/>
        <v>0</v>
      </c>
      <c r="AX17" s="37"/>
      <c r="AY17" s="37"/>
      <c r="AZ17" s="37">
        <f t="shared" ca="1" si="1"/>
        <v>0</v>
      </c>
      <c r="BA17" s="37">
        <f t="shared" ca="1" si="1"/>
        <v>0</v>
      </c>
      <c r="BB17" s="37">
        <f t="shared" ca="1" si="1"/>
        <v>0</v>
      </c>
      <c r="BC17" s="37">
        <f t="shared" ca="1" si="2"/>
        <v>0</v>
      </c>
      <c r="BD17" s="37">
        <f t="shared" ca="1" si="2"/>
        <v>0</v>
      </c>
      <c r="BE17" s="37">
        <f t="shared" ca="1" si="2"/>
        <v>0</v>
      </c>
      <c r="BF17" s="37">
        <f t="shared" ca="1" si="2"/>
        <v>0</v>
      </c>
      <c r="BG17" s="37">
        <f t="shared" ca="1" si="2"/>
        <v>0</v>
      </c>
      <c r="BH17" s="37">
        <f t="shared" ca="1" si="4"/>
        <v>-3.82</v>
      </c>
      <c r="BI17" s="37">
        <f t="shared" ca="1" si="5"/>
        <v>99</v>
      </c>
      <c r="BJ17" s="37"/>
      <c r="BK17" s="299">
        <f t="shared" ca="1" si="6"/>
        <v>0</v>
      </c>
      <c r="BL17" s="299">
        <f t="shared" ca="1" si="7"/>
        <v>0</v>
      </c>
      <c r="BM17" s="300" t="str">
        <f t="shared" ca="1" si="8"/>
        <v/>
      </c>
      <c r="BN17" s="37"/>
      <c r="BO17" s="301" t="e">
        <f t="shared" ca="1" si="9"/>
        <v>#DIV/0!</v>
      </c>
      <c r="BP17" s="301" t="e">
        <f t="shared" ca="1" si="10"/>
        <v>#DIV/0!</v>
      </c>
      <c r="BQ17" s="301" t="e">
        <f t="shared" ca="1" si="11"/>
        <v>#DIV/0!</v>
      </c>
      <c r="BR17" s="302" t="e">
        <f t="shared" ca="1" si="12"/>
        <v>#DIV/0!</v>
      </c>
      <c r="BS17" s="302">
        <f t="shared" ca="1" si="13"/>
        <v>-1</v>
      </c>
      <c r="BT17" s="301" t="e">
        <f t="shared" ca="1" si="14"/>
        <v>#DIV/0!</v>
      </c>
      <c r="BU17" s="301" t="e">
        <f t="shared" ca="1" si="15"/>
        <v>#DIV/0!</v>
      </c>
      <c r="BV17" s="301" t="e">
        <f t="shared" ca="1" si="16"/>
        <v>#DIV/0!</v>
      </c>
      <c r="BW17" s="302" t="e">
        <f t="shared" ca="1" si="17"/>
        <v>#DIV/0!</v>
      </c>
      <c r="BX17" s="302">
        <f t="shared" ca="1" si="18"/>
        <v>-1</v>
      </c>
      <c r="BY17" s="301" t="e">
        <f t="shared" ca="1" si="19"/>
        <v>#DIV/0!</v>
      </c>
      <c r="BZ17" s="301" t="e">
        <f t="shared" ca="1" si="20"/>
        <v>#DIV/0!</v>
      </c>
      <c r="CA17" s="301" t="e">
        <f t="shared" ca="1" si="21"/>
        <v>#DIV/0!</v>
      </c>
      <c r="CB17" s="302" t="e">
        <f t="shared" ca="1" si="22"/>
        <v>#DIV/0!</v>
      </c>
      <c r="CC17" s="302">
        <f t="shared" ca="1" si="23"/>
        <v>-1</v>
      </c>
      <c r="CD17" s="301"/>
      <c r="CE17" s="301"/>
      <c r="CF17" s="301"/>
      <c r="CG17" s="302">
        <f t="shared" si="24"/>
        <v>0</v>
      </c>
      <c r="CH17" s="302">
        <f t="shared" si="25"/>
        <v>0</v>
      </c>
      <c r="CI17" s="303" t="e">
        <f t="shared" ca="1" si="26"/>
        <v>#REF!</v>
      </c>
      <c r="CJ17" s="303" t="e">
        <f t="shared" ca="1" si="27"/>
        <v>#REF!</v>
      </c>
      <c r="CK17" s="303" t="e">
        <f t="shared" ca="1" si="28"/>
        <v>#REF!</v>
      </c>
      <c r="CL17" s="301" t="e">
        <f t="shared" ca="1" si="29"/>
        <v>#REF!</v>
      </c>
      <c r="CM17" s="301" t="e">
        <f t="shared" ca="1" si="30"/>
        <v>#REF!</v>
      </c>
      <c r="CN17" s="301" t="e">
        <f t="shared" ca="1" si="31"/>
        <v>#REF!</v>
      </c>
      <c r="CO17" s="302" t="e">
        <f t="shared" ca="1" si="32"/>
        <v>#REF!</v>
      </c>
      <c r="CP17" s="302">
        <f t="shared" ca="1" si="33"/>
        <v>-1</v>
      </c>
      <c r="CQ17" s="301"/>
      <c r="CR17" s="301"/>
      <c r="CS17" s="301"/>
      <c r="CT17" s="302"/>
      <c r="CU17" s="302">
        <f t="shared" si="38"/>
        <v>0</v>
      </c>
      <c r="CV17" s="37"/>
      <c r="CW17" s="298">
        <f t="shared" ca="1" si="39"/>
        <v>-99</v>
      </c>
      <c r="CX17" s="302">
        <f t="shared" ca="1" si="40"/>
        <v>-99</v>
      </c>
      <c r="CY17" s="298">
        <f t="shared" ca="1" si="41"/>
        <v>-99</v>
      </c>
      <c r="CZ17" s="298">
        <f t="shared" ca="1" si="42"/>
        <v>-99</v>
      </c>
      <c r="DA17" s="304" t="e">
        <f t="shared" ca="1" si="43"/>
        <v>#NUM!</v>
      </c>
      <c r="DB17" s="305"/>
      <c r="DC17" s="304">
        <f t="shared" ca="1" si="44"/>
        <v>-999</v>
      </c>
    </row>
    <row r="18" spans="1:107" ht="14.4" x14ac:dyDescent="0.3">
      <c r="A18" s="37"/>
      <c r="B18" s="37"/>
      <c r="C18" s="37"/>
      <c r="D18" s="311" t="s">
        <v>673</v>
      </c>
      <c r="E18" s="37"/>
      <c r="F18" s="37"/>
      <c r="G18" s="37"/>
      <c r="H18" s="37"/>
      <c r="I18" s="275">
        <v>2.5</v>
      </c>
      <c r="J18" s="275">
        <v>0.36022000000000004</v>
      </c>
      <c r="K18" s="275">
        <v>151</v>
      </c>
      <c r="L18" s="275">
        <v>18</v>
      </c>
      <c r="M18" s="275">
        <v>13</v>
      </c>
      <c r="N18" s="275">
        <v>4.9000000000000004</v>
      </c>
      <c r="O18" s="275"/>
      <c r="P18" s="275">
        <v>1.9639899999999999</v>
      </c>
      <c r="Q18" s="275">
        <v>186.00139999999999</v>
      </c>
      <c r="R18" s="275">
        <v>0.28155000000000002</v>
      </c>
      <c r="S18" s="275">
        <v>672.87040000000002</v>
      </c>
      <c r="T18" s="293">
        <v>0</v>
      </c>
      <c r="U18" s="37"/>
      <c r="V18" s="37"/>
      <c r="W18" s="275"/>
      <c r="X18" s="275"/>
      <c r="Y18" s="275"/>
      <c r="Z18" s="275">
        <v>0.05</v>
      </c>
      <c r="AA18" s="275"/>
      <c r="AB18" s="275">
        <v>8.5</v>
      </c>
      <c r="AC18" s="275">
        <v>0.71</v>
      </c>
      <c r="AD18" s="37"/>
      <c r="AE18" s="37"/>
      <c r="AF18" s="37"/>
      <c r="AG18" s="37" t="str">
        <f t="shared" ca="1" si="3"/>
        <v>W_ID_025_FS_001</v>
      </c>
      <c r="AH18" s="37"/>
      <c r="AI18" s="37"/>
      <c r="AJ18" s="37"/>
      <c r="AK18" s="37"/>
      <c r="AL18" s="37">
        <f t="shared" ca="1" si="0"/>
        <v>2.5</v>
      </c>
      <c r="AM18" s="37">
        <f t="shared" ca="1" si="1"/>
        <v>0.36022000000000004</v>
      </c>
      <c r="AN18" s="37">
        <f t="shared" ca="1" si="1"/>
        <v>151</v>
      </c>
      <c r="AO18" s="37">
        <f t="shared" ca="1" si="1"/>
        <v>18</v>
      </c>
      <c r="AP18" s="37">
        <f t="shared" ca="1" si="1"/>
        <v>13</v>
      </c>
      <c r="AQ18" s="37">
        <f t="shared" ca="1" si="1"/>
        <v>4.9000000000000004</v>
      </c>
      <c r="AR18" s="37">
        <f t="shared" ca="1" si="1"/>
        <v>0</v>
      </c>
      <c r="AS18" s="37">
        <f t="shared" ca="1" si="1"/>
        <v>1.9639899999999999</v>
      </c>
      <c r="AT18" s="37">
        <f t="shared" ca="1" si="1"/>
        <v>186.00139999999999</v>
      </c>
      <c r="AU18" s="37">
        <f t="shared" ca="1" si="1"/>
        <v>0.28155000000000002</v>
      </c>
      <c r="AV18" s="37">
        <f t="shared" ca="1" si="1"/>
        <v>672.87040000000002</v>
      </c>
      <c r="AW18" s="37">
        <f t="shared" ca="1" si="1"/>
        <v>0</v>
      </c>
      <c r="AX18" s="37"/>
      <c r="AY18" s="37"/>
      <c r="AZ18" s="37">
        <f t="shared" ca="1" si="1"/>
        <v>0</v>
      </c>
      <c r="BA18" s="37">
        <f t="shared" ca="1" si="1"/>
        <v>0</v>
      </c>
      <c r="BB18" s="37">
        <f t="shared" ca="1" si="1"/>
        <v>0</v>
      </c>
      <c r="BC18" s="37">
        <f t="shared" ca="1" si="2"/>
        <v>0.05</v>
      </c>
      <c r="BD18" s="37">
        <f t="shared" ca="1" si="2"/>
        <v>0</v>
      </c>
      <c r="BE18" s="37">
        <f t="shared" ca="1" si="2"/>
        <v>8.5</v>
      </c>
      <c r="BF18" s="37">
        <f t="shared" ca="1" si="2"/>
        <v>0.71</v>
      </c>
      <c r="BG18" s="37">
        <f t="shared" ca="1" si="2"/>
        <v>0</v>
      </c>
      <c r="BH18" s="37">
        <f t="shared" ca="1" si="4"/>
        <v>0</v>
      </c>
      <c r="BI18" s="37">
        <f t="shared" ca="1" si="5"/>
        <v>99</v>
      </c>
      <c r="BJ18" s="37"/>
      <c r="BK18" s="299">
        <f t="shared" ca="1" si="6"/>
        <v>11.726044743087032</v>
      </c>
      <c r="BL18" s="299">
        <f t="shared" ca="1" si="7"/>
        <v>19.271082014000001</v>
      </c>
      <c r="BM18" s="300">
        <f t="shared" ca="1" si="8"/>
        <v>-0.24341085965936854</v>
      </c>
      <c r="BN18" s="37"/>
      <c r="BO18" s="301">
        <f t="shared" ca="1" si="9"/>
        <v>0.76815675566067387</v>
      </c>
      <c r="BP18" s="301">
        <f t="shared" ca="1" si="10"/>
        <v>2.906893907199929E-2</v>
      </c>
      <c r="BQ18" s="301">
        <f t="shared" ca="1" si="11"/>
        <v>0.20277430526732687</v>
      </c>
      <c r="BR18" s="302">
        <f t="shared" ca="1" si="12"/>
        <v>0.67767720101065554</v>
      </c>
      <c r="BS18" s="302">
        <f t="shared" ca="1" si="13"/>
        <v>0.76815675566067387</v>
      </c>
      <c r="BT18" s="301">
        <f t="shared" ca="1" si="14"/>
        <v>0.68604027358047437</v>
      </c>
      <c r="BU18" s="301">
        <f t="shared" ca="1" si="15"/>
        <v>0.13286213294585875</v>
      </c>
      <c r="BV18" s="301">
        <f t="shared" ca="1" si="16"/>
        <v>0.18109759347366686</v>
      </c>
      <c r="BW18" s="302">
        <f t="shared" ca="1" si="17"/>
        <v>0.60523304514940901</v>
      </c>
      <c r="BX18" s="302">
        <f t="shared" ca="1" si="18"/>
        <v>0.68604027358047437</v>
      </c>
      <c r="BY18" s="301">
        <f t="shared" ca="1" si="19"/>
        <v>1</v>
      </c>
      <c r="BZ18" s="301">
        <f t="shared" ca="1" si="20"/>
        <v>0</v>
      </c>
      <c r="CA18" s="301">
        <f t="shared" ca="1" si="21"/>
        <v>0</v>
      </c>
      <c r="CB18" s="302">
        <f t="shared" ca="1" si="22"/>
        <v>0.57740000000000002</v>
      </c>
      <c r="CC18" s="302">
        <f t="shared" ca="1" si="23"/>
        <v>1</v>
      </c>
      <c r="CD18" s="301"/>
      <c r="CE18" s="301"/>
      <c r="CF18" s="301"/>
      <c r="CG18" s="302">
        <f t="shared" si="24"/>
        <v>0</v>
      </c>
      <c r="CH18" s="302">
        <f t="shared" si="25"/>
        <v>0</v>
      </c>
      <c r="CI18" s="303" t="e">
        <f t="shared" ca="1" si="26"/>
        <v>#REF!</v>
      </c>
      <c r="CJ18" s="303" t="e">
        <f t="shared" ca="1" si="27"/>
        <v>#REF!</v>
      </c>
      <c r="CK18" s="303" t="e">
        <f t="shared" ca="1" si="28"/>
        <v>#REF!</v>
      </c>
      <c r="CL18" s="301" t="e">
        <f t="shared" ca="1" si="29"/>
        <v>#REF!</v>
      </c>
      <c r="CM18" s="301" t="e">
        <f t="shared" ca="1" si="30"/>
        <v>#REF!</v>
      </c>
      <c r="CN18" s="301" t="e">
        <f t="shared" ca="1" si="31"/>
        <v>#REF!</v>
      </c>
      <c r="CO18" s="302" t="e">
        <f t="shared" ca="1" si="32"/>
        <v>#REF!</v>
      </c>
      <c r="CP18" s="302">
        <f t="shared" ca="1" si="33"/>
        <v>-1</v>
      </c>
      <c r="CQ18" s="301">
        <f t="shared" ca="1" si="34"/>
        <v>5.9341481788996314E-2</v>
      </c>
      <c r="CR18" s="301">
        <f t="shared" ca="1" si="35"/>
        <v>7.0738190212048593E-2</v>
      </c>
      <c r="CS18" s="301">
        <f t="shared" ca="1" si="36"/>
        <v>0.86992032799895513</v>
      </c>
      <c r="CT18" s="302">
        <f t="shared" ca="1" si="37"/>
        <v>1.03876077432536</v>
      </c>
      <c r="CU18" s="302">
        <f t="shared" ca="1" si="38"/>
        <v>5.9341481788996314E-2</v>
      </c>
      <c r="CV18" s="37"/>
      <c r="CW18" s="298">
        <f t="shared" ca="1" si="39"/>
        <v>1.8203489301780982</v>
      </c>
      <c r="CX18" s="302">
        <f t="shared" ca="1" si="40"/>
        <v>1.3966016578997753</v>
      </c>
      <c r="CY18" s="298">
        <f t="shared" ca="1" si="41"/>
        <v>0.79032258064516125</v>
      </c>
      <c r="CZ18" s="298">
        <f t="shared" ca="1" si="42"/>
        <v>0.54380664652567978</v>
      </c>
      <c r="DA18" s="304" t="e">
        <f t="shared" ca="1" si="43"/>
        <v>#NUM!</v>
      </c>
      <c r="DB18" s="305"/>
      <c r="DC18" s="304">
        <f t="shared" ca="1" si="44"/>
        <v>-999</v>
      </c>
    </row>
    <row r="19" spans="1:107" ht="14.4" x14ac:dyDescent="0.3">
      <c r="A19" s="37"/>
      <c r="B19" s="37"/>
      <c r="C19" s="37"/>
      <c r="D19" s="311" t="s">
        <v>675</v>
      </c>
      <c r="E19" s="37"/>
      <c r="F19" s="37"/>
      <c r="G19" s="37"/>
      <c r="H19" s="37"/>
      <c r="I19" s="275">
        <v>2.69</v>
      </c>
      <c r="J19" s="275">
        <v>0.45100000000000001</v>
      </c>
      <c r="K19" s="275">
        <v>138</v>
      </c>
      <c r="L19" s="275">
        <v>17</v>
      </c>
      <c r="M19" s="275">
        <v>13</v>
      </c>
      <c r="N19" s="275">
        <v>4.9000000000000004</v>
      </c>
      <c r="O19" s="275"/>
      <c r="P19" s="275"/>
      <c r="Q19" s="275">
        <v>124.34</v>
      </c>
      <c r="R19" s="275">
        <v>0.33</v>
      </c>
      <c r="S19" s="275">
        <v>335</v>
      </c>
      <c r="T19" s="293"/>
      <c r="U19" s="37"/>
      <c r="V19" s="37"/>
      <c r="W19" s="275">
        <v>0.184</v>
      </c>
      <c r="X19" s="275"/>
      <c r="Y19" s="275">
        <v>5.1999999999999998E-2</v>
      </c>
      <c r="Z19" s="317"/>
      <c r="AA19" s="275"/>
      <c r="AB19" s="275">
        <v>10</v>
      </c>
      <c r="AC19" s="275">
        <v>0.61</v>
      </c>
      <c r="AD19" s="37"/>
      <c r="AE19" s="37"/>
      <c r="AF19" s="37"/>
      <c r="AG19" s="37" t="str">
        <f t="shared" ca="1" si="3"/>
        <v>W_ID_025_FS_002</v>
      </c>
      <c r="AH19" s="37"/>
      <c r="AI19" s="37"/>
      <c r="AJ19" s="37"/>
      <c r="AK19" s="37"/>
      <c r="AL19" s="37">
        <f t="shared" ca="1" si="0"/>
        <v>2.69</v>
      </c>
      <c r="AM19" s="37">
        <f t="shared" ca="1" si="1"/>
        <v>0.45100000000000001</v>
      </c>
      <c r="AN19" s="37">
        <f t="shared" ca="1" si="1"/>
        <v>138</v>
      </c>
      <c r="AO19" s="37">
        <f t="shared" ca="1" si="1"/>
        <v>17</v>
      </c>
      <c r="AP19" s="37">
        <f t="shared" ca="1" si="1"/>
        <v>13</v>
      </c>
      <c r="AQ19" s="37">
        <f t="shared" ca="1" si="1"/>
        <v>4.9000000000000004</v>
      </c>
      <c r="AR19" s="37">
        <f t="shared" ca="1" si="1"/>
        <v>0</v>
      </c>
      <c r="AS19" s="37">
        <f t="shared" ca="1" si="1"/>
        <v>0</v>
      </c>
      <c r="AT19" s="37">
        <f t="shared" ca="1" si="1"/>
        <v>124.34</v>
      </c>
      <c r="AU19" s="37">
        <f t="shared" ca="1" si="1"/>
        <v>0.33</v>
      </c>
      <c r="AV19" s="37">
        <f t="shared" ca="1" si="1"/>
        <v>335</v>
      </c>
      <c r="AW19" s="37">
        <f t="shared" ca="1" si="1"/>
        <v>0</v>
      </c>
      <c r="AX19" s="37"/>
      <c r="AY19" s="37"/>
      <c r="AZ19" s="37">
        <f t="shared" ca="1" si="1"/>
        <v>0.184</v>
      </c>
      <c r="BA19" s="37">
        <f t="shared" ca="1" si="1"/>
        <v>0</v>
      </c>
      <c r="BB19" s="37">
        <f t="shared" ca="1" si="1"/>
        <v>5.1999999999999998E-2</v>
      </c>
      <c r="BC19" s="37">
        <f t="shared" ca="1" si="2"/>
        <v>0</v>
      </c>
      <c r="BD19" s="37">
        <f t="shared" ca="1" si="2"/>
        <v>0</v>
      </c>
      <c r="BE19" s="37">
        <f t="shared" ca="1" si="2"/>
        <v>10</v>
      </c>
      <c r="BF19" s="37">
        <f t="shared" ca="1" si="2"/>
        <v>0.61</v>
      </c>
      <c r="BG19" s="37">
        <f t="shared" ca="1" si="2"/>
        <v>0</v>
      </c>
      <c r="BH19" s="37">
        <f t="shared" ca="1" si="4"/>
        <v>0</v>
      </c>
      <c r="BI19" s="37">
        <f t="shared" ca="1" si="5"/>
        <v>99</v>
      </c>
      <c r="BJ19" s="37"/>
      <c r="BK19" s="299">
        <f t="shared" ca="1" si="6"/>
        <v>10.117061651112172</v>
      </c>
      <c r="BL19" s="299">
        <f t="shared" ca="1" si="7"/>
        <v>10.499702600000001</v>
      </c>
      <c r="BM19" s="300">
        <f t="shared" ca="1" si="8"/>
        <v>-1.8559699486653803E-2</v>
      </c>
      <c r="BN19" s="37"/>
      <c r="BO19" s="301">
        <f t="shared" ca="1" si="9"/>
        <v>0.93777811297986269</v>
      </c>
      <c r="BP19" s="301">
        <f t="shared" ca="1" si="10"/>
        <v>6.2221887020137263E-2</v>
      </c>
      <c r="BQ19" s="301">
        <f t="shared" ca="1" si="11"/>
        <v>0</v>
      </c>
      <c r="BR19" s="302">
        <f t="shared" ca="1" si="12"/>
        <v>0.54147308243457271</v>
      </c>
      <c r="BS19" s="302">
        <f t="shared" ca="1" si="13"/>
        <v>0.93777811297986269</v>
      </c>
      <c r="BT19" s="301">
        <f t="shared" ca="1" si="14"/>
        <v>0.73382908404154867</v>
      </c>
      <c r="BU19" s="301">
        <f t="shared" ca="1" si="15"/>
        <v>0.26617091595845138</v>
      </c>
      <c r="BV19" s="301">
        <f t="shared" ca="1" si="16"/>
        <v>0</v>
      </c>
      <c r="BW19" s="302">
        <f t="shared" ca="1" si="17"/>
        <v>0.42371291312559023</v>
      </c>
      <c r="BX19" s="302">
        <f t="shared" ca="1" si="18"/>
        <v>0.73382908404154867</v>
      </c>
      <c r="BY19" s="301">
        <f t="shared" ca="1" si="19"/>
        <v>0.46446961894953653</v>
      </c>
      <c r="BZ19" s="301">
        <f t="shared" ca="1" si="20"/>
        <v>0</v>
      </c>
      <c r="CA19" s="301">
        <f t="shared" ca="1" si="21"/>
        <v>0.53553038105046347</v>
      </c>
      <c r="CB19" s="302">
        <f t="shared" ca="1" si="22"/>
        <v>0.88656168898043264</v>
      </c>
      <c r="CC19" s="302">
        <f t="shared" ca="1" si="23"/>
        <v>0.46446961894953653</v>
      </c>
      <c r="CD19" s="301"/>
      <c r="CE19" s="301"/>
      <c r="CF19" s="301"/>
      <c r="CG19" s="302">
        <f t="shared" si="24"/>
        <v>0</v>
      </c>
      <c r="CH19" s="302">
        <f t="shared" si="25"/>
        <v>0</v>
      </c>
      <c r="CI19" s="303" t="e">
        <f t="shared" ca="1" si="26"/>
        <v>#REF!</v>
      </c>
      <c r="CJ19" s="303" t="e">
        <f t="shared" ca="1" si="27"/>
        <v>#REF!</v>
      </c>
      <c r="CK19" s="303" t="e">
        <f t="shared" ca="1" si="28"/>
        <v>#REF!</v>
      </c>
      <c r="CL19" s="301" t="e">
        <f t="shared" ca="1" si="29"/>
        <v>#REF!</v>
      </c>
      <c r="CM19" s="301" t="e">
        <f t="shared" ca="1" si="30"/>
        <v>#REF!</v>
      </c>
      <c r="CN19" s="301" t="e">
        <f t="shared" ca="1" si="31"/>
        <v>#REF!</v>
      </c>
      <c r="CO19" s="302" t="e">
        <f t="shared" ca="1" si="32"/>
        <v>#REF!</v>
      </c>
      <c r="CP19" s="302">
        <f t="shared" ca="1" si="33"/>
        <v>-1</v>
      </c>
      <c r="CQ19" s="301">
        <f t="shared" ca="1" si="34"/>
        <v>5.4727279721586544E-2</v>
      </c>
      <c r="CR19" s="301">
        <f t="shared" ca="1" si="35"/>
        <v>6.741766342514284E-2</v>
      </c>
      <c r="CS19" s="301">
        <f t="shared" ca="1" si="36"/>
        <v>0.87785505685327059</v>
      </c>
      <c r="CT19" s="302">
        <f t="shared" ca="1" si="37"/>
        <v>1.0452587654597156</v>
      </c>
      <c r="CU19" s="302">
        <f t="shared" ca="1" si="38"/>
        <v>5.4727279721586544E-2</v>
      </c>
      <c r="CV19" s="37"/>
      <c r="CW19" s="298">
        <f t="shared" ca="1" si="39"/>
        <v>1.7707017627280339</v>
      </c>
      <c r="CX19" s="302">
        <f t="shared" ca="1" si="40"/>
        <v>1.3469544904497111</v>
      </c>
      <c r="CY19" s="298">
        <f t="shared" ca="1" si="41"/>
        <v>0.79032258064516125</v>
      </c>
      <c r="CZ19" s="298">
        <f t="shared" ca="1" si="42"/>
        <v>0.55194805194805197</v>
      </c>
      <c r="DA19" s="304" t="e">
        <f t="shared" ca="1" si="43"/>
        <v>#NUM!</v>
      </c>
      <c r="DB19" s="305"/>
      <c r="DC19" s="304">
        <f t="shared" ca="1" si="44"/>
        <v>-999</v>
      </c>
    </row>
    <row r="20" spans="1:107" ht="14.4" x14ac:dyDescent="0.3">
      <c r="A20" s="37"/>
      <c r="B20" s="37"/>
      <c r="C20" s="37"/>
      <c r="D20" s="311" t="s">
        <v>676</v>
      </c>
      <c r="E20" s="37"/>
      <c r="F20" s="37"/>
      <c r="G20" s="37"/>
      <c r="H20" s="37"/>
      <c r="I20" s="318"/>
      <c r="J20" s="275"/>
      <c r="K20" s="275"/>
      <c r="L20" s="275"/>
      <c r="M20" s="275"/>
      <c r="N20" s="275"/>
      <c r="O20" s="275"/>
      <c r="P20" s="275"/>
      <c r="Q20" s="275"/>
      <c r="R20" s="275"/>
      <c r="S20" s="275"/>
      <c r="T20" s="293"/>
      <c r="U20" s="37"/>
      <c r="V20" s="37"/>
      <c r="W20" s="275"/>
      <c r="X20" s="275"/>
      <c r="Y20" s="275"/>
      <c r="Z20" s="275"/>
      <c r="AA20" s="275"/>
      <c r="AB20" s="275"/>
      <c r="AC20" s="275"/>
      <c r="AD20" s="37"/>
      <c r="AE20" s="37"/>
      <c r="AF20" s="37"/>
      <c r="AG20" s="37" t="str">
        <f t="shared" ca="1" si="3"/>
        <v>W_ID_025_FS_003</v>
      </c>
      <c r="AH20" s="37"/>
      <c r="AI20" s="37"/>
      <c r="AJ20" s="37"/>
      <c r="AK20" s="37"/>
      <c r="AL20" s="37">
        <f t="shared" ca="1" si="0"/>
        <v>0</v>
      </c>
      <c r="AM20" s="37">
        <f t="shared" ca="1" si="1"/>
        <v>0</v>
      </c>
      <c r="AN20" s="37">
        <f t="shared" ca="1" si="1"/>
        <v>0</v>
      </c>
      <c r="AO20" s="37">
        <f t="shared" ca="1" si="1"/>
        <v>0</v>
      </c>
      <c r="AP20" s="37">
        <f t="shared" ca="1" si="1"/>
        <v>0</v>
      </c>
      <c r="AQ20" s="37">
        <f t="shared" ca="1" si="1"/>
        <v>0</v>
      </c>
      <c r="AR20" s="37">
        <f t="shared" ca="1" si="1"/>
        <v>0</v>
      </c>
      <c r="AS20" s="37">
        <f t="shared" ca="1" si="1"/>
        <v>0</v>
      </c>
      <c r="AT20" s="37">
        <f t="shared" ca="1" si="1"/>
        <v>0</v>
      </c>
      <c r="AU20" s="37">
        <f t="shared" ca="1" si="1"/>
        <v>0</v>
      </c>
      <c r="AV20" s="37">
        <f t="shared" ca="1" si="1"/>
        <v>0</v>
      </c>
      <c r="AW20" s="37">
        <f t="shared" ca="1" si="1"/>
        <v>0</v>
      </c>
      <c r="AX20" s="37"/>
      <c r="AY20" s="37"/>
      <c r="AZ20" s="37">
        <f t="shared" ca="1" si="1"/>
        <v>0</v>
      </c>
      <c r="BA20" s="37">
        <f t="shared" ca="1" si="1"/>
        <v>0</v>
      </c>
      <c r="BB20" s="37">
        <f t="shared" ca="1" si="1"/>
        <v>0</v>
      </c>
      <c r="BC20" s="37">
        <f t="shared" ca="1" si="2"/>
        <v>0</v>
      </c>
      <c r="BD20" s="37">
        <f t="shared" ca="1" si="2"/>
        <v>0</v>
      </c>
      <c r="BE20" s="37">
        <f t="shared" ca="1" si="2"/>
        <v>0</v>
      </c>
      <c r="BF20" s="37">
        <f t="shared" ca="1" si="2"/>
        <v>0</v>
      </c>
      <c r="BG20" s="37">
        <f t="shared" ca="1" si="2"/>
        <v>0</v>
      </c>
      <c r="BH20" s="37">
        <f t="shared" ca="1" si="4"/>
        <v>0</v>
      </c>
      <c r="BI20" s="37">
        <f t="shared" ca="1" si="5"/>
        <v>99</v>
      </c>
      <c r="BJ20" s="37"/>
      <c r="BK20" s="299">
        <f t="shared" ca="1" si="6"/>
        <v>0</v>
      </c>
      <c r="BL20" s="299">
        <f t="shared" ca="1" si="7"/>
        <v>0</v>
      </c>
      <c r="BM20" s="300" t="str">
        <f t="shared" ca="1" si="8"/>
        <v/>
      </c>
      <c r="BN20" s="37"/>
      <c r="BO20" s="301" t="e">
        <f t="shared" ca="1" si="9"/>
        <v>#DIV/0!</v>
      </c>
      <c r="BP20" s="301" t="e">
        <f t="shared" ca="1" si="10"/>
        <v>#DIV/0!</v>
      </c>
      <c r="BQ20" s="301" t="e">
        <f t="shared" ca="1" si="11"/>
        <v>#DIV/0!</v>
      </c>
      <c r="BR20" s="302" t="e">
        <f t="shared" ca="1" si="12"/>
        <v>#DIV/0!</v>
      </c>
      <c r="BS20" s="302">
        <f t="shared" ca="1" si="13"/>
        <v>-1</v>
      </c>
      <c r="BT20" s="301" t="e">
        <f t="shared" ca="1" si="14"/>
        <v>#DIV/0!</v>
      </c>
      <c r="BU20" s="301" t="e">
        <f t="shared" ca="1" si="15"/>
        <v>#DIV/0!</v>
      </c>
      <c r="BV20" s="301" t="e">
        <f t="shared" ca="1" si="16"/>
        <v>#DIV/0!</v>
      </c>
      <c r="BW20" s="302" t="e">
        <f t="shared" ca="1" si="17"/>
        <v>#DIV/0!</v>
      </c>
      <c r="BX20" s="302">
        <f t="shared" ca="1" si="18"/>
        <v>-1</v>
      </c>
      <c r="BY20" s="301" t="e">
        <f t="shared" ca="1" si="19"/>
        <v>#DIV/0!</v>
      </c>
      <c r="BZ20" s="301" t="e">
        <f t="shared" ca="1" si="20"/>
        <v>#DIV/0!</v>
      </c>
      <c r="CA20" s="301" t="e">
        <f t="shared" ca="1" si="21"/>
        <v>#DIV/0!</v>
      </c>
      <c r="CB20" s="302" t="e">
        <f t="shared" ca="1" si="22"/>
        <v>#DIV/0!</v>
      </c>
      <c r="CC20" s="302">
        <f t="shared" ca="1" si="23"/>
        <v>-1</v>
      </c>
      <c r="CD20" s="301"/>
      <c r="CE20" s="301"/>
      <c r="CF20" s="301"/>
      <c r="CG20" s="302">
        <f t="shared" si="24"/>
        <v>0</v>
      </c>
      <c r="CH20" s="302">
        <f t="shared" si="25"/>
        <v>0</v>
      </c>
      <c r="CI20" s="303" t="e">
        <f t="shared" ca="1" si="26"/>
        <v>#REF!</v>
      </c>
      <c r="CJ20" s="303" t="e">
        <f t="shared" ca="1" si="27"/>
        <v>#REF!</v>
      </c>
      <c r="CK20" s="303" t="e">
        <f t="shared" ca="1" si="28"/>
        <v>#REF!</v>
      </c>
      <c r="CL20" s="301" t="e">
        <f t="shared" ca="1" si="29"/>
        <v>#REF!</v>
      </c>
      <c r="CM20" s="301" t="e">
        <f t="shared" ca="1" si="30"/>
        <v>#REF!</v>
      </c>
      <c r="CN20" s="301" t="e">
        <f t="shared" ca="1" si="31"/>
        <v>#REF!</v>
      </c>
      <c r="CO20" s="302" t="e">
        <f t="shared" ca="1" si="32"/>
        <v>#REF!</v>
      </c>
      <c r="CP20" s="302">
        <f t="shared" ca="1" si="33"/>
        <v>-1</v>
      </c>
      <c r="CQ20" s="301"/>
      <c r="CR20" s="301"/>
      <c r="CS20" s="301"/>
      <c r="CT20" s="302"/>
      <c r="CU20" s="302">
        <f t="shared" si="38"/>
        <v>0</v>
      </c>
      <c r="CV20" s="37"/>
      <c r="CW20" s="298">
        <f t="shared" ca="1" si="39"/>
        <v>-99</v>
      </c>
      <c r="CX20" s="302">
        <f t="shared" ca="1" si="40"/>
        <v>-99</v>
      </c>
      <c r="CY20" s="298">
        <f t="shared" ca="1" si="41"/>
        <v>-99</v>
      </c>
      <c r="CZ20" s="298">
        <f t="shared" ca="1" si="42"/>
        <v>-99</v>
      </c>
      <c r="DA20" s="304" t="e">
        <f t="shared" ca="1" si="43"/>
        <v>#NUM!</v>
      </c>
      <c r="DB20" s="305"/>
      <c r="DC20" s="304">
        <f t="shared" ca="1" si="44"/>
        <v>-999</v>
      </c>
    </row>
    <row r="21" spans="1:107" ht="14.4" x14ac:dyDescent="0.3">
      <c r="A21" s="37"/>
      <c r="B21" s="37"/>
      <c r="C21" s="37"/>
      <c r="D21" s="311" t="s">
        <v>677</v>
      </c>
      <c r="E21" s="37"/>
      <c r="F21" s="37"/>
      <c r="G21" s="37"/>
      <c r="H21" s="37"/>
      <c r="I21" s="275">
        <v>2.13</v>
      </c>
      <c r="J21" s="275"/>
      <c r="K21" s="275">
        <v>41</v>
      </c>
      <c r="L21" s="275">
        <v>16</v>
      </c>
      <c r="M21" s="275">
        <v>15</v>
      </c>
      <c r="N21" s="275">
        <v>6.2</v>
      </c>
      <c r="O21" s="275"/>
      <c r="P21" s="275"/>
      <c r="Q21" s="275">
        <v>37.587000000000003</v>
      </c>
      <c r="R21" s="275">
        <v>0.15745000000000001</v>
      </c>
      <c r="S21" s="275"/>
      <c r="T21" s="293"/>
      <c r="U21" s="37"/>
      <c r="V21" s="37"/>
      <c r="W21" s="275"/>
      <c r="X21" s="275"/>
      <c r="Y21" s="275"/>
      <c r="Z21" s="317"/>
      <c r="AA21" s="275"/>
      <c r="AB21" s="275">
        <v>23</v>
      </c>
      <c r="AC21" s="275">
        <v>0.42</v>
      </c>
      <c r="AD21" s="37"/>
      <c r="AE21" s="37"/>
      <c r="AF21" s="37"/>
      <c r="AG21" s="37" t="str">
        <f t="shared" ca="1" si="3"/>
        <v>W_ID_025_FS_004</v>
      </c>
      <c r="AH21" s="37"/>
      <c r="AI21" s="37"/>
      <c r="AJ21" s="37"/>
      <c r="AK21" s="37"/>
      <c r="AL21" s="37">
        <f t="shared" ca="1" si="0"/>
        <v>2.13</v>
      </c>
      <c r="AM21" s="37">
        <f t="shared" ca="1" si="1"/>
        <v>0</v>
      </c>
      <c r="AN21" s="37">
        <f t="shared" ca="1" si="1"/>
        <v>41</v>
      </c>
      <c r="AO21" s="37">
        <f t="shared" ca="1" si="1"/>
        <v>16</v>
      </c>
      <c r="AP21" s="37">
        <f t="shared" ca="1" si="1"/>
        <v>15</v>
      </c>
      <c r="AQ21" s="37">
        <f t="shared" ca="1" si="1"/>
        <v>6.2</v>
      </c>
      <c r="AR21" s="37">
        <f t="shared" ca="1" si="1"/>
        <v>0</v>
      </c>
      <c r="AS21" s="37">
        <f t="shared" ca="1" si="1"/>
        <v>0</v>
      </c>
      <c r="AT21" s="37">
        <f t="shared" ca="1" si="1"/>
        <v>37.587000000000003</v>
      </c>
      <c r="AU21" s="37">
        <f t="shared" ca="1" si="1"/>
        <v>0.15745000000000001</v>
      </c>
      <c r="AV21" s="37">
        <f t="shared" ca="1" si="1"/>
        <v>0</v>
      </c>
      <c r="AW21" s="37">
        <f t="shared" ca="1" si="1"/>
        <v>0</v>
      </c>
      <c r="AX21" s="37"/>
      <c r="AY21" s="37"/>
      <c r="AZ21" s="37">
        <f t="shared" ca="1" si="1"/>
        <v>0</v>
      </c>
      <c r="BA21" s="37">
        <f t="shared" ca="1" si="1"/>
        <v>0</v>
      </c>
      <c r="BB21" s="37">
        <f t="shared" ca="1" si="1"/>
        <v>0</v>
      </c>
      <c r="BC21" s="37">
        <f t="shared" ca="1" si="2"/>
        <v>0</v>
      </c>
      <c r="BD21" s="37">
        <f t="shared" ca="1" si="2"/>
        <v>0</v>
      </c>
      <c r="BE21" s="37">
        <f t="shared" ca="1" si="2"/>
        <v>23</v>
      </c>
      <c r="BF21" s="37">
        <f t="shared" ca="1" si="2"/>
        <v>0.42</v>
      </c>
      <c r="BG21" s="37">
        <f t="shared" ca="1" si="2"/>
        <v>0</v>
      </c>
      <c r="BH21" s="37">
        <f t="shared" ca="1" si="4"/>
        <v>0</v>
      </c>
      <c r="BI21" s="37">
        <f t="shared" ca="1" si="5"/>
        <v>99</v>
      </c>
      <c r="BJ21" s="37"/>
      <c r="BK21" s="299">
        <f t="shared" ca="1" si="6"/>
        <v>12.040489593705106</v>
      </c>
      <c r="BL21" s="299">
        <f t="shared" ca="1" si="7"/>
        <v>1.068617438</v>
      </c>
      <c r="BM21" s="300">
        <f t="shared" ca="1" si="8"/>
        <v>0.83696563993024242</v>
      </c>
      <c r="BN21" s="37"/>
      <c r="BO21" s="301">
        <f t="shared" ca="1" si="9"/>
        <v>0.90520371117386045</v>
      </c>
      <c r="BP21" s="301">
        <f t="shared" ca="1" si="10"/>
        <v>9.4796288826139566E-2</v>
      </c>
      <c r="BQ21" s="301">
        <f t="shared" ca="1" si="11"/>
        <v>0</v>
      </c>
      <c r="BR21" s="302">
        <f t="shared" ca="1" si="12"/>
        <v>0.52266462283178705</v>
      </c>
      <c r="BS21" s="302">
        <f t="shared" ca="1" si="13"/>
        <v>0.90520371117386045</v>
      </c>
      <c r="BT21" s="301">
        <f t="shared" ca="1" si="14"/>
        <v>1</v>
      </c>
      <c r="BU21" s="301">
        <f t="shared" ca="1" si="15"/>
        <v>0</v>
      </c>
      <c r="BV21" s="301">
        <f t="shared" ca="1" si="16"/>
        <v>0</v>
      </c>
      <c r="BW21" s="302">
        <f t="shared" ca="1" si="17"/>
        <v>0.57740000000000002</v>
      </c>
      <c r="BX21" s="302">
        <f t="shared" ca="1" si="18"/>
        <v>1</v>
      </c>
      <c r="BY21" s="301" t="e">
        <f t="shared" ca="1" si="19"/>
        <v>#DIV/0!</v>
      </c>
      <c r="BZ21" s="301" t="e">
        <f t="shared" ca="1" si="20"/>
        <v>#DIV/0!</v>
      </c>
      <c r="CA21" s="301" t="e">
        <f t="shared" ca="1" si="21"/>
        <v>#DIV/0!</v>
      </c>
      <c r="CB21" s="302" t="e">
        <f t="shared" ca="1" si="22"/>
        <v>#DIV/0!</v>
      </c>
      <c r="CC21" s="302">
        <f t="shared" ca="1" si="23"/>
        <v>-1</v>
      </c>
      <c r="CD21" s="301"/>
      <c r="CE21" s="301"/>
      <c r="CF21" s="301"/>
      <c r="CG21" s="302">
        <f t="shared" si="24"/>
        <v>0</v>
      </c>
      <c r="CH21" s="302">
        <f t="shared" si="25"/>
        <v>0</v>
      </c>
      <c r="CI21" s="303" t="e">
        <f t="shared" ca="1" si="26"/>
        <v>#REF!</v>
      </c>
      <c r="CJ21" s="303" t="e">
        <f t="shared" ca="1" si="27"/>
        <v>#REF!</v>
      </c>
      <c r="CK21" s="303" t="e">
        <f t="shared" ca="1" si="28"/>
        <v>#REF!</v>
      </c>
      <c r="CL21" s="301" t="e">
        <f t="shared" ca="1" si="29"/>
        <v>#REF!</v>
      </c>
      <c r="CM21" s="301" t="e">
        <f t="shared" ca="1" si="30"/>
        <v>#REF!</v>
      </c>
      <c r="CN21" s="301" t="e">
        <f t="shared" ca="1" si="31"/>
        <v>#REF!</v>
      </c>
      <c r="CO21" s="302" t="e">
        <f t="shared" ca="1" si="32"/>
        <v>#REF!</v>
      </c>
      <c r="CP21" s="302">
        <f t="shared" ca="1" si="33"/>
        <v>-1</v>
      </c>
      <c r="CQ21" s="301">
        <f t="shared" ca="1" si="34"/>
        <v>1.5236085450287854E-2</v>
      </c>
      <c r="CR21" s="301">
        <f t="shared" ca="1" si="35"/>
        <v>5.9457894440147721E-2</v>
      </c>
      <c r="CS21" s="301">
        <f t="shared" ca="1" si="36"/>
        <v>0.92530602010956442</v>
      </c>
      <c r="CT21" s="302">
        <f t="shared" ca="1" si="37"/>
        <v>1.0772481771595104</v>
      </c>
      <c r="CU21" s="302">
        <f t="shared" ca="1" si="38"/>
        <v>1.5236085450287854E-2</v>
      </c>
      <c r="CV21" s="37"/>
      <c r="CW21" s="298">
        <f t="shared" ca="1" si="39"/>
        <v>1.6158482758135957</v>
      </c>
      <c r="CX21" s="302">
        <f t="shared" ca="1" si="40"/>
        <v>1.2321487062561682</v>
      </c>
      <c r="CY21" s="298">
        <f t="shared" ca="1" si="41"/>
        <v>0.80519480519480524</v>
      </c>
      <c r="CZ21" s="298">
        <f t="shared" ca="1" si="42"/>
        <v>0.79601990049751248</v>
      </c>
      <c r="DA21" s="304" t="e">
        <f t="shared" ca="1" si="43"/>
        <v>#NUM!</v>
      </c>
      <c r="DB21" s="305"/>
      <c r="DC21" s="304">
        <f t="shared" ca="1" si="44"/>
        <v>-999</v>
      </c>
    </row>
    <row r="22" spans="1:107" ht="14.4" x14ac:dyDescent="0.3">
      <c r="A22" s="37"/>
      <c r="B22" s="37"/>
      <c r="C22" s="37"/>
      <c r="D22" s="311" t="s">
        <v>678</v>
      </c>
      <c r="E22" s="37"/>
      <c r="F22" s="37"/>
      <c r="G22" s="37"/>
      <c r="H22" s="37"/>
      <c r="I22" s="318"/>
      <c r="J22" s="275"/>
      <c r="K22" s="275">
        <v>4</v>
      </c>
      <c r="L22" s="275">
        <v>2.9</v>
      </c>
      <c r="M22" s="275">
        <v>6.3</v>
      </c>
      <c r="N22" s="275">
        <v>2.7</v>
      </c>
      <c r="O22" s="275"/>
      <c r="P22" s="275"/>
      <c r="Q22" s="275">
        <v>8.58</v>
      </c>
      <c r="R22" s="275"/>
      <c r="S22" s="275">
        <v>874.52</v>
      </c>
      <c r="T22" s="293"/>
      <c r="U22" s="37"/>
      <c r="V22" s="37"/>
      <c r="W22" s="275"/>
      <c r="X22" s="275"/>
      <c r="Y22" s="275"/>
      <c r="Z22" s="317"/>
      <c r="AA22" s="275"/>
      <c r="AB22" s="275">
        <v>8.1999999999999993</v>
      </c>
      <c r="AC22" s="275">
        <v>0.13</v>
      </c>
      <c r="AD22" s="37"/>
      <c r="AE22" s="37"/>
      <c r="AF22" s="37"/>
      <c r="AG22" s="37" t="str">
        <f t="shared" ca="1" si="3"/>
        <v>W_ID_025_FS_005</v>
      </c>
      <c r="AH22" s="37"/>
      <c r="AI22" s="37"/>
      <c r="AJ22" s="37"/>
      <c r="AK22" s="37"/>
      <c r="AL22" s="37">
        <f t="shared" ca="1" si="0"/>
        <v>0</v>
      </c>
      <c r="AM22" s="37">
        <f t="shared" ca="1" si="1"/>
        <v>0</v>
      </c>
      <c r="AN22" s="37">
        <f t="shared" ca="1" si="1"/>
        <v>4</v>
      </c>
      <c r="AO22" s="37">
        <f t="shared" ca="1" si="1"/>
        <v>2.9</v>
      </c>
      <c r="AP22" s="37">
        <f t="shared" ca="1" si="1"/>
        <v>6.3</v>
      </c>
      <c r="AQ22" s="37">
        <f t="shared" ca="1" si="1"/>
        <v>2.7</v>
      </c>
      <c r="AR22" s="37">
        <f t="shared" ca="1" si="1"/>
        <v>0</v>
      </c>
      <c r="AS22" s="37">
        <f t="shared" ca="1" si="1"/>
        <v>0</v>
      </c>
      <c r="AT22" s="37">
        <f t="shared" ca="1" si="1"/>
        <v>8.58</v>
      </c>
      <c r="AU22" s="37">
        <f t="shared" ca="1" si="1"/>
        <v>0</v>
      </c>
      <c r="AV22" s="37">
        <f t="shared" ca="1" si="1"/>
        <v>874.52</v>
      </c>
      <c r="AW22" s="37">
        <f t="shared" ca="1" si="1"/>
        <v>0</v>
      </c>
      <c r="AX22" s="37"/>
      <c r="AY22" s="37"/>
      <c r="AZ22" s="37">
        <f t="shared" ca="1" si="1"/>
        <v>0</v>
      </c>
      <c r="BA22" s="37">
        <f t="shared" ca="1" si="1"/>
        <v>0</v>
      </c>
      <c r="BB22" s="37">
        <f t="shared" ca="1" si="1"/>
        <v>0</v>
      </c>
      <c r="BC22" s="37">
        <f t="shared" ca="1" si="2"/>
        <v>0</v>
      </c>
      <c r="BD22" s="37">
        <f t="shared" ca="1" si="2"/>
        <v>0</v>
      </c>
      <c r="BE22" s="37">
        <f t="shared" ca="1" si="2"/>
        <v>8.1999999999999993</v>
      </c>
      <c r="BF22" s="37">
        <f t="shared" ca="1" si="2"/>
        <v>0.13</v>
      </c>
      <c r="BG22" s="37">
        <f t="shared" ca="1" si="2"/>
        <v>0</v>
      </c>
      <c r="BH22" s="37">
        <f t="shared" ca="1" si="4"/>
        <v>0</v>
      </c>
      <c r="BI22" s="37">
        <f t="shared" ca="1" si="5"/>
        <v>99</v>
      </c>
      <c r="BJ22" s="37"/>
      <c r="BK22" s="299">
        <f t="shared" ca="1" si="6"/>
        <v>1.2251289999999999</v>
      </c>
      <c r="BL22" s="299">
        <f t="shared" ca="1" si="7"/>
        <v>18.449548199999999</v>
      </c>
      <c r="BM22" s="300">
        <f t="shared" ca="1" si="8"/>
        <v>-0.87546133666680959</v>
      </c>
      <c r="BN22" s="37"/>
      <c r="BO22" s="301">
        <f t="shared" ca="1" si="9"/>
        <v>1</v>
      </c>
      <c r="BP22" s="301">
        <f t="shared" ca="1" si="10"/>
        <v>0</v>
      </c>
      <c r="BQ22" s="301">
        <f t="shared" ca="1" si="11"/>
        <v>0</v>
      </c>
      <c r="BR22" s="302">
        <f t="shared" ca="1" si="12"/>
        <v>0.57740000000000002</v>
      </c>
      <c r="BS22" s="302">
        <f t="shared" ca="1" si="13"/>
        <v>1</v>
      </c>
      <c r="BT22" s="301">
        <f t="shared" ca="1" si="14"/>
        <v>1</v>
      </c>
      <c r="BU22" s="301">
        <f t="shared" ca="1" si="15"/>
        <v>0</v>
      </c>
      <c r="BV22" s="301">
        <f t="shared" ca="1" si="16"/>
        <v>0</v>
      </c>
      <c r="BW22" s="302">
        <f t="shared" ca="1" si="17"/>
        <v>0.57740000000000002</v>
      </c>
      <c r="BX22" s="302">
        <f t="shared" ca="1" si="18"/>
        <v>1</v>
      </c>
      <c r="BY22" s="301" t="e">
        <f t="shared" ca="1" si="19"/>
        <v>#DIV/0!</v>
      </c>
      <c r="BZ22" s="301" t="e">
        <f t="shared" ca="1" si="20"/>
        <v>#DIV/0!</v>
      </c>
      <c r="CA22" s="301" t="e">
        <f t="shared" ca="1" si="21"/>
        <v>#DIV/0!</v>
      </c>
      <c r="CB22" s="302" t="e">
        <f t="shared" ca="1" si="22"/>
        <v>#DIV/0!</v>
      </c>
      <c r="CC22" s="302">
        <f t="shared" ca="1" si="23"/>
        <v>-1</v>
      </c>
      <c r="CD22" s="301"/>
      <c r="CE22" s="301"/>
      <c r="CF22" s="301"/>
      <c r="CG22" s="302">
        <f t="shared" si="24"/>
        <v>0</v>
      </c>
      <c r="CH22" s="302">
        <f t="shared" si="25"/>
        <v>0</v>
      </c>
      <c r="CI22" s="303" t="e">
        <f t="shared" ca="1" si="26"/>
        <v>#REF!</v>
      </c>
      <c r="CJ22" s="303" t="e">
        <f t="shared" ca="1" si="27"/>
        <v>#REF!</v>
      </c>
      <c r="CK22" s="303" t="e">
        <f t="shared" ca="1" si="28"/>
        <v>#REF!</v>
      </c>
      <c r="CL22" s="301" t="e">
        <f t="shared" ca="1" si="29"/>
        <v>#REF!</v>
      </c>
      <c r="CM22" s="301" t="e">
        <f t="shared" ca="1" si="30"/>
        <v>#REF!</v>
      </c>
      <c r="CN22" s="301" t="e">
        <f t="shared" ca="1" si="31"/>
        <v>#REF!</v>
      </c>
      <c r="CO22" s="302" t="e">
        <f t="shared" ca="1" si="32"/>
        <v>#REF!</v>
      </c>
      <c r="CP22" s="302">
        <f t="shared" ca="1" si="33"/>
        <v>-1</v>
      </c>
      <c r="CQ22" s="301">
        <f t="shared" ca="1" si="34"/>
        <v>2.3863961020063251E-3</v>
      </c>
      <c r="CR22" s="301">
        <f t="shared" ca="1" si="35"/>
        <v>1.7301371739545858E-2</v>
      </c>
      <c r="CS22" s="301">
        <f t="shared" ca="1" si="36"/>
        <v>0.98031223215844787</v>
      </c>
      <c r="CT22" s="302">
        <f t="shared" ca="1" si="37"/>
        <v>1.1333444395826582</v>
      </c>
      <c r="CU22" s="302">
        <f t="shared" ca="1" si="38"/>
        <v>2.3863961020063251E-3</v>
      </c>
      <c r="CV22" s="37"/>
      <c r="CW22" s="298">
        <f t="shared" ca="1" si="39"/>
        <v>0.4934322316389248</v>
      </c>
      <c r="CX22" s="302">
        <f t="shared" ca="1" si="40"/>
        <v>0.12545544634433048</v>
      </c>
      <c r="CY22" s="298">
        <f t="shared" ca="1" si="41"/>
        <v>0.81081081081081086</v>
      </c>
      <c r="CZ22" s="298">
        <f t="shared" ca="1" si="42"/>
        <v>0.87878787878787878</v>
      </c>
      <c r="DA22" s="304" t="e">
        <f t="shared" ca="1" si="43"/>
        <v>#NUM!</v>
      </c>
      <c r="DB22" s="305"/>
      <c r="DC22" s="304">
        <f t="shared" ca="1" si="44"/>
        <v>-999</v>
      </c>
    </row>
    <row r="23" spans="1:107" ht="14.4" x14ac:dyDescent="0.3">
      <c r="A23" s="37"/>
      <c r="B23" s="37"/>
      <c r="C23" s="37"/>
      <c r="D23" s="311" t="s">
        <v>680</v>
      </c>
      <c r="E23" s="37"/>
      <c r="F23" s="37"/>
      <c r="G23" s="37"/>
      <c r="H23" s="37"/>
      <c r="I23" s="318"/>
      <c r="J23" s="275"/>
      <c r="K23" s="275"/>
      <c r="L23" s="275"/>
      <c r="M23" s="275"/>
      <c r="N23" s="275"/>
      <c r="O23" s="275"/>
      <c r="P23" s="275"/>
      <c r="Q23" s="275"/>
      <c r="R23" s="275"/>
      <c r="S23" s="275"/>
      <c r="T23" s="293"/>
      <c r="U23" s="37"/>
      <c r="V23" s="37"/>
      <c r="W23" s="275"/>
      <c r="X23" s="275"/>
      <c r="Y23" s="275"/>
      <c r="Z23" s="317"/>
      <c r="AA23" s="275"/>
      <c r="AB23" s="275"/>
      <c r="AC23" s="275"/>
      <c r="AD23" s="37"/>
      <c r="AE23" s="37">
        <v>-4.71</v>
      </c>
      <c r="AF23" s="37"/>
      <c r="AG23" s="37" t="str">
        <f t="shared" ca="1" si="3"/>
        <v>W_ID_025_FS_006</v>
      </c>
      <c r="AH23" s="37"/>
      <c r="AI23" s="37"/>
      <c r="AJ23" s="37"/>
      <c r="AK23" s="37"/>
      <c r="AL23" s="37">
        <f t="shared" ca="1" si="0"/>
        <v>0</v>
      </c>
      <c r="AM23" s="37">
        <f t="shared" ca="1" si="1"/>
        <v>0</v>
      </c>
      <c r="AN23" s="37">
        <f t="shared" ca="1" si="1"/>
        <v>0</v>
      </c>
      <c r="AO23" s="37">
        <f t="shared" ca="1" si="1"/>
        <v>0</v>
      </c>
      <c r="AP23" s="37">
        <f t="shared" ca="1" si="1"/>
        <v>0</v>
      </c>
      <c r="AQ23" s="37">
        <f t="shared" ca="1" si="1"/>
        <v>0</v>
      </c>
      <c r="AR23" s="37">
        <f t="shared" ca="1" si="1"/>
        <v>0</v>
      </c>
      <c r="AS23" s="37">
        <f t="shared" ca="1" si="1"/>
        <v>0</v>
      </c>
      <c r="AT23" s="37">
        <f t="shared" ca="1" si="1"/>
        <v>0</v>
      </c>
      <c r="AU23" s="37">
        <f t="shared" ca="1" si="1"/>
        <v>0</v>
      </c>
      <c r="AV23" s="37">
        <f t="shared" ca="1" si="1"/>
        <v>0</v>
      </c>
      <c r="AW23" s="37">
        <f t="shared" ca="1" si="1"/>
        <v>0</v>
      </c>
      <c r="AX23" s="37"/>
      <c r="AY23" s="37"/>
      <c r="AZ23" s="37">
        <f t="shared" ca="1" si="1"/>
        <v>0</v>
      </c>
      <c r="BA23" s="37">
        <f t="shared" ca="1" si="1"/>
        <v>0</v>
      </c>
      <c r="BB23" s="37">
        <f t="shared" ca="1" si="1"/>
        <v>0</v>
      </c>
      <c r="BC23" s="37">
        <f t="shared" ca="1" si="2"/>
        <v>0</v>
      </c>
      <c r="BD23" s="37">
        <f t="shared" ca="1" si="2"/>
        <v>0</v>
      </c>
      <c r="BE23" s="37">
        <f t="shared" ca="1" si="2"/>
        <v>0</v>
      </c>
      <c r="BF23" s="37">
        <f t="shared" ca="1" si="2"/>
        <v>0</v>
      </c>
      <c r="BG23" s="37">
        <f t="shared" ca="1" si="2"/>
        <v>0</v>
      </c>
      <c r="BH23" s="37">
        <f t="shared" ca="1" si="4"/>
        <v>-4.71</v>
      </c>
      <c r="BI23" s="37">
        <f t="shared" ca="1" si="5"/>
        <v>99</v>
      </c>
      <c r="BJ23" s="37"/>
      <c r="BK23" s="299">
        <f t="shared" ca="1" si="6"/>
        <v>0</v>
      </c>
      <c r="BL23" s="299">
        <f t="shared" ca="1" si="7"/>
        <v>0</v>
      </c>
      <c r="BM23" s="300" t="str">
        <f t="shared" ca="1" si="8"/>
        <v/>
      </c>
      <c r="BN23" s="37"/>
      <c r="BO23" s="301" t="e">
        <f t="shared" ca="1" si="9"/>
        <v>#DIV/0!</v>
      </c>
      <c r="BP23" s="301" t="e">
        <f t="shared" ca="1" si="10"/>
        <v>#DIV/0!</v>
      </c>
      <c r="BQ23" s="301" t="e">
        <f t="shared" ca="1" si="11"/>
        <v>#DIV/0!</v>
      </c>
      <c r="BR23" s="302" t="e">
        <f t="shared" ca="1" si="12"/>
        <v>#DIV/0!</v>
      </c>
      <c r="BS23" s="302">
        <f t="shared" ca="1" si="13"/>
        <v>-1</v>
      </c>
      <c r="BT23" s="301" t="e">
        <f t="shared" ca="1" si="14"/>
        <v>#DIV/0!</v>
      </c>
      <c r="BU23" s="301" t="e">
        <f t="shared" ca="1" si="15"/>
        <v>#DIV/0!</v>
      </c>
      <c r="BV23" s="301" t="e">
        <f t="shared" ca="1" si="16"/>
        <v>#DIV/0!</v>
      </c>
      <c r="BW23" s="302" t="e">
        <f t="shared" ca="1" si="17"/>
        <v>#DIV/0!</v>
      </c>
      <c r="BX23" s="302">
        <f t="shared" ca="1" si="18"/>
        <v>-1</v>
      </c>
      <c r="BY23" s="301" t="e">
        <f t="shared" ca="1" si="19"/>
        <v>#DIV/0!</v>
      </c>
      <c r="BZ23" s="301" t="e">
        <f t="shared" ca="1" si="20"/>
        <v>#DIV/0!</v>
      </c>
      <c r="CA23" s="301" t="e">
        <f t="shared" ca="1" si="21"/>
        <v>#DIV/0!</v>
      </c>
      <c r="CB23" s="302" t="e">
        <f t="shared" ca="1" si="22"/>
        <v>#DIV/0!</v>
      </c>
      <c r="CC23" s="302">
        <f t="shared" ca="1" si="23"/>
        <v>-1</v>
      </c>
      <c r="CD23" s="301"/>
      <c r="CE23" s="301"/>
      <c r="CF23" s="301"/>
      <c r="CG23" s="302">
        <f t="shared" si="24"/>
        <v>0</v>
      </c>
      <c r="CH23" s="302">
        <f t="shared" si="25"/>
        <v>0</v>
      </c>
      <c r="CI23" s="303" t="e">
        <f t="shared" ca="1" si="26"/>
        <v>#REF!</v>
      </c>
      <c r="CJ23" s="303" t="e">
        <f t="shared" ca="1" si="27"/>
        <v>#REF!</v>
      </c>
      <c r="CK23" s="303" t="e">
        <f t="shared" ca="1" si="28"/>
        <v>#REF!</v>
      </c>
      <c r="CL23" s="301" t="e">
        <f t="shared" ca="1" si="29"/>
        <v>#REF!</v>
      </c>
      <c r="CM23" s="301" t="e">
        <f t="shared" ca="1" si="30"/>
        <v>#REF!</v>
      </c>
      <c r="CN23" s="301" t="e">
        <f t="shared" ca="1" si="31"/>
        <v>#REF!</v>
      </c>
      <c r="CO23" s="302" t="e">
        <f t="shared" ca="1" si="32"/>
        <v>#REF!</v>
      </c>
      <c r="CP23" s="302">
        <f t="shared" ca="1" si="33"/>
        <v>-1</v>
      </c>
      <c r="CQ23" s="301"/>
      <c r="CR23" s="301"/>
      <c r="CS23" s="301"/>
      <c r="CT23" s="302"/>
      <c r="CU23" s="302">
        <f t="shared" si="38"/>
        <v>0</v>
      </c>
      <c r="CV23" s="37"/>
      <c r="CW23" s="298">
        <f t="shared" ca="1" si="39"/>
        <v>-99</v>
      </c>
      <c r="CX23" s="302">
        <f t="shared" ca="1" si="40"/>
        <v>-99</v>
      </c>
      <c r="CY23" s="298">
        <f t="shared" ca="1" si="41"/>
        <v>-99</v>
      </c>
      <c r="CZ23" s="298">
        <f t="shared" ca="1" si="42"/>
        <v>-99</v>
      </c>
      <c r="DA23" s="304" t="e">
        <f t="shared" ca="1" si="43"/>
        <v>#NUM!</v>
      </c>
      <c r="DB23" s="305"/>
      <c r="DC23" s="304">
        <f t="shared" ca="1" si="44"/>
        <v>-999</v>
      </c>
    </row>
    <row r="24" spans="1:107" ht="14.4" x14ac:dyDescent="0.3">
      <c r="A24" s="37"/>
      <c r="B24" s="37"/>
      <c r="C24" s="37"/>
      <c r="D24" s="311" t="s">
        <v>681</v>
      </c>
      <c r="E24" s="37"/>
      <c r="F24" s="37"/>
      <c r="G24" s="37"/>
      <c r="H24" s="37"/>
      <c r="I24" s="318"/>
      <c r="J24" s="275"/>
      <c r="K24" s="275"/>
      <c r="L24" s="275"/>
      <c r="M24" s="275"/>
      <c r="N24" s="275"/>
      <c r="O24" s="275"/>
      <c r="P24" s="275"/>
      <c r="Q24" s="275">
        <v>2.82</v>
      </c>
      <c r="R24" s="275">
        <v>0.38</v>
      </c>
      <c r="S24" s="275">
        <v>2596.39</v>
      </c>
      <c r="T24" s="293"/>
      <c r="U24" s="37"/>
      <c r="V24" s="37"/>
      <c r="W24" s="275"/>
      <c r="X24" s="275"/>
      <c r="Y24" s="275"/>
      <c r="Z24" s="317"/>
      <c r="AA24" s="275"/>
      <c r="AB24" s="275"/>
      <c r="AC24" s="275"/>
      <c r="AD24" s="37"/>
      <c r="AE24" s="37"/>
      <c r="AF24" s="37"/>
      <c r="AG24" s="37" t="str">
        <f t="shared" ca="1" si="3"/>
        <v>W_ID_025_FS_007</v>
      </c>
      <c r="AH24" s="37"/>
      <c r="AI24" s="37"/>
      <c r="AJ24" s="37"/>
      <c r="AK24" s="37"/>
      <c r="AL24" s="37">
        <f t="shared" ref="AL24:AL87" ca="1" si="45">INDIRECT(AL$5&amp;(CELL("row", AL24)))</f>
        <v>0</v>
      </c>
      <c r="AM24" s="37">
        <f t="shared" ref="AM24:AW43" ca="1" si="46">ABS(INDIRECT(AM$5&amp;(CELL("row", AM24))))</f>
        <v>0</v>
      </c>
      <c r="AN24" s="37">
        <f t="shared" ca="1" si="46"/>
        <v>0</v>
      </c>
      <c r="AO24" s="37">
        <f t="shared" ca="1" si="46"/>
        <v>0</v>
      </c>
      <c r="AP24" s="37">
        <f t="shared" ca="1" si="46"/>
        <v>0</v>
      </c>
      <c r="AQ24" s="37">
        <f t="shared" ca="1" si="46"/>
        <v>0</v>
      </c>
      <c r="AR24" s="37">
        <f t="shared" ca="1" si="46"/>
        <v>0</v>
      </c>
      <c r="AS24" s="37">
        <f t="shared" ca="1" si="46"/>
        <v>0</v>
      </c>
      <c r="AT24" s="37">
        <f t="shared" ca="1" si="46"/>
        <v>2.82</v>
      </c>
      <c r="AU24" s="37">
        <f t="shared" ca="1" si="46"/>
        <v>0.38</v>
      </c>
      <c r="AV24" s="37">
        <f t="shared" ca="1" si="46"/>
        <v>2596.39</v>
      </c>
      <c r="AW24" s="37">
        <f t="shared" ca="1" si="46"/>
        <v>0</v>
      </c>
      <c r="AX24" s="37"/>
      <c r="AY24" s="37"/>
      <c r="AZ24" s="37">
        <f t="shared" ref="AZ24:BG43" ca="1" si="47">ABS(INDIRECT(AZ$5&amp;(CELL("row", AZ24))))</f>
        <v>0</v>
      </c>
      <c r="BA24" s="37">
        <f t="shared" ca="1" si="47"/>
        <v>0</v>
      </c>
      <c r="BB24" s="37">
        <f t="shared" ca="1" si="47"/>
        <v>0</v>
      </c>
      <c r="BC24" s="37">
        <f t="shared" ca="1" si="47"/>
        <v>0</v>
      </c>
      <c r="BD24" s="37">
        <f t="shared" ca="1" si="47"/>
        <v>0</v>
      </c>
      <c r="BE24" s="37">
        <f t="shared" ca="1" si="47"/>
        <v>0</v>
      </c>
      <c r="BF24" s="37">
        <f t="shared" ca="1" si="47"/>
        <v>0</v>
      </c>
      <c r="BG24" s="37">
        <f t="shared" ca="1" si="47"/>
        <v>0</v>
      </c>
      <c r="BH24" s="37">
        <f t="shared" ca="1" si="4"/>
        <v>0</v>
      </c>
      <c r="BI24" s="37">
        <f t="shared" ca="1" si="5"/>
        <v>99</v>
      </c>
      <c r="BJ24" s="37"/>
      <c r="BK24" s="299">
        <f t="shared" ca="1" si="6"/>
        <v>0</v>
      </c>
      <c r="BL24" s="299">
        <f t="shared" ca="1" si="7"/>
        <v>54.156395199999999</v>
      </c>
      <c r="BM24" s="300" t="str">
        <f t="shared" ca="1" si="8"/>
        <v/>
      </c>
      <c r="BN24" s="37"/>
      <c r="BO24" s="301">
        <f t="shared" ca="1" si="9"/>
        <v>0.22889610389610388</v>
      </c>
      <c r="BP24" s="301">
        <f t="shared" ca="1" si="10"/>
        <v>0.77110389610389607</v>
      </c>
      <c r="BQ24" s="301">
        <f t="shared" ca="1" si="11"/>
        <v>0</v>
      </c>
      <c r="BR24" s="302">
        <f t="shared" ca="1" si="12"/>
        <v>0.13216461038961039</v>
      </c>
      <c r="BS24" s="302">
        <f t="shared" ca="1" si="13"/>
        <v>0.22889610389610388</v>
      </c>
      <c r="BT24" s="301">
        <f t="shared" ca="1" si="14"/>
        <v>1</v>
      </c>
      <c r="BU24" s="301">
        <f t="shared" ca="1" si="15"/>
        <v>0</v>
      </c>
      <c r="BV24" s="301">
        <f t="shared" ca="1" si="16"/>
        <v>0</v>
      </c>
      <c r="BW24" s="302">
        <f t="shared" ca="1" si="17"/>
        <v>0.57740000000000002</v>
      </c>
      <c r="BX24" s="302">
        <f t="shared" ca="1" si="18"/>
        <v>1</v>
      </c>
      <c r="BY24" s="301" t="e">
        <f t="shared" ca="1" si="19"/>
        <v>#DIV/0!</v>
      </c>
      <c r="BZ24" s="301" t="e">
        <f t="shared" ca="1" si="20"/>
        <v>#DIV/0!</v>
      </c>
      <c r="CA24" s="301" t="e">
        <f t="shared" ca="1" si="21"/>
        <v>#DIV/0!</v>
      </c>
      <c r="CB24" s="302" t="e">
        <f t="shared" ca="1" si="22"/>
        <v>#DIV/0!</v>
      </c>
      <c r="CC24" s="302">
        <f t="shared" ca="1" si="23"/>
        <v>-1</v>
      </c>
      <c r="CD24" s="301"/>
      <c r="CE24" s="301"/>
      <c r="CF24" s="301"/>
      <c r="CG24" s="302">
        <f t="shared" si="24"/>
        <v>0</v>
      </c>
      <c r="CH24" s="302">
        <f t="shared" si="25"/>
        <v>0</v>
      </c>
      <c r="CI24" s="303" t="e">
        <f t="shared" ca="1" si="26"/>
        <v>#REF!</v>
      </c>
      <c r="CJ24" s="303" t="e">
        <f t="shared" ca="1" si="27"/>
        <v>#REF!</v>
      </c>
      <c r="CK24" s="303" t="e">
        <f t="shared" ca="1" si="28"/>
        <v>#REF!</v>
      </c>
      <c r="CL24" s="301" t="e">
        <f t="shared" ca="1" si="29"/>
        <v>#REF!</v>
      </c>
      <c r="CM24" s="301" t="e">
        <f t="shared" ca="1" si="30"/>
        <v>#REF!</v>
      </c>
      <c r="CN24" s="301" t="e">
        <f t="shared" ca="1" si="31"/>
        <v>#REF!</v>
      </c>
      <c r="CO24" s="302" t="e">
        <f t="shared" ca="1" si="32"/>
        <v>#REF!</v>
      </c>
      <c r="CP24" s="302">
        <f t="shared" ca="1" si="33"/>
        <v>-1</v>
      </c>
      <c r="CQ24" s="301"/>
      <c r="CR24" s="301"/>
      <c r="CS24" s="301"/>
      <c r="CT24" s="302"/>
      <c r="CU24" s="302">
        <f t="shared" si="38"/>
        <v>0</v>
      </c>
      <c r="CV24" s="37"/>
      <c r="CW24" s="298">
        <f t="shared" ca="1" si="39"/>
        <v>-99</v>
      </c>
      <c r="CX24" s="302">
        <f t="shared" ca="1" si="40"/>
        <v>-99</v>
      </c>
      <c r="CY24" s="298">
        <f t="shared" ca="1" si="41"/>
        <v>-99</v>
      </c>
      <c r="CZ24" s="298">
        <f t="shared" ca="1" si="42"/>
        <v>-99</v>
      </c>
      <c r="DA24" s="304" t="e">
        <f t="shared" ca="1" si="43"/>
        <v>#NUM!</v>
      </c>
      <c r="DB24" s="305"/>
      <c r="DC24" s="304">
        <f t="shared" ca="1" si="44"/>
        <v>-999</v>
      </c>
    </row>
    <row r="25" spans="1:107" ht="14.4" x14ac:dyDescent="0.3">
      <c r="A25" s="37"/>
      <c r="B25" s="37"/>
      <c r="C25" s="37"/>
      <c r="D25" s="311" t="s">
        <v>682</v>
      </c>
      <c r="E25" s="37"/>
      <c r="F25" s="37"/>
      <c r="G25" s="37"/>
      <c r="H25" s="37"/>
      <c r="I25" s="318"/>
      <c r="J25" s="275"/>
      <c r="K25" s="275">
        <v>6</v>
      </c>
      <c r="L25" s="275">
        <v>7.1</v>
      </c>
      <c r="M25" s="275">
        <v>8.8000000000000007</v>
      </c>
      <c r="N25" s="275">
        <v>4.8</v>
      </c>
      <c r="O25" s="275"/>
      <c r="P25" s="275"/>
      <c r="Q25" s="275"/>
      <c r="R25" s="275"/>
      <c r="S25" s="275"/>
      <c r="T25" s="293"/>
      <c r="U25" s="37"/>
      <c r="V25" s="37"/>
      <c r="W25" s="275"/>
      <c r="X25" s="275"/>
      <c r="Y25" s="275"/>
      <c r="Z25" s="317">
        <v>0.09</v>
      </c>
      <c r="AA25" s="275"/>
      <c r="AB25" s="275">
        <v>41</v>
      </c>
      <c r="AC25" s="275">
        <v>0.32</v>
      </c>
      <c r="AD25" s="37"/>
      <c r="AE25" s="37"/>
      <c r="AF25" s="37"/>
      <c r="AG25" s="37" t="str">
        <f t="shared" ca="1" si="3"/>
        <v>W_ID_025_FS_008</v>
      </c>
      <c r="AH25" s="37"/>
      <c r="AI25" s="37"/>
      <c r="AJ25" s="37"/>
      <c r="AK25" s="37"/>
      <c r="AL25" s="37">
        <f t="shared" ca="1" si="45"/>
        <v>0</v>
      </c>
      <c r="AM25" s="37">
        <f t="shared" ca="1" si="46"/>
        <v>0</v>
      </c>
      <c r="AN25" s="37">
        <f t="shared" ca="1" si="46"/>
        <v>6</v>
      </c>
      <c r="AO25" s="37">
        <f t="shared" ca="1" si="46"/>
        <v>7.1</v>
      </c>
      <c r="AP25" s="37">
        <f t="shared" ca="1" si="46"/>
        <v>8.8000000000000007</v>
      </c>
      <c r="AQ25" s="37">
        <f t="shared" ca="1" si="46"/>
        <v>4.8</v>
      </c>
      <c r="AR25" s="37">
        <f t="shared" ca="1" si="46"/>
        <v>0</v>
      </c>
      <c r="AS25" s="37">
        <f t="shared" ca="1" si="46"/>
        <v>0</v>
      </c>
      <c r="AT25" s="37">
        <f t="shared" ca="1" si="46"/>
        <v>0</v>
      </c>
      <c r="AU25" s="37">
        <f t="shared" ca="1" si="46"/>
        <v>0</v>
      </c>
      <c r="AV25" s="37">
        <f t="shared" ca="1" si="46"/>
        <v>0</v>
      </c>
      <c r="AW25" s="37">
        <f t="shared" ca="1" si="46"/>
        <v>0</v>
      </c>
      <c r="AX25" s="37"/>
      <c r="AY25" s="37"/>
      <c r="AZ25" s="37">
        <f t="shared" ca="1" si="47"/>
        <v>0</v>
      </c>
      <c r="BA25" s="37">
        <f t="shared" ca="1" si="47"/>
        <v>0</v>
      </c>
      <c r="BB25" s="37">
        <f t="shared" ca="1" si="47"/>
        <v>0</v>
      </c>
      <c r="BC25" s="37">
        <f t="shared" ca="1" si="47"/>
        <v>0.09</v>
      </c>
      <c r="BD25" s="37">
        <f t="shared" ca="1" si="47"/>
        <v>0</v>
      </c>
      <c r="BE25" s="37">
        <f t="shared" ca="1" si="47"/>
        <v>41</v>
      </c>
      <c r="BF25" s="37">
        <f t="shared" ca="1" si="47"/>
        <v>0.32</v>
      </c>
      <c r="BG25" s="37">
        <f t="shared" ca="1" si="47"/>
        <v>0</v>
      </c>
      <c r="BH25" s="37">
        <f t="shared" ca="1" si="4"/>
        <v>0</v>
      </c>
      <c r="BI25" s="37">
        <f t="shared" ca="1" si="5"/>
        <v>99</v>
      </c>
      <c r="BJ25" s="37"/>
      <c r="BK25" s="299">
        <f t="shared" ca="1" si="6"/>
        <v>3.4790349999999997</v>
      </c>
      <c r="BL25" s="299">
        <f t="shared" ca="1" si="7"/>
        <v>0</v>
      </c>
      <c r="BM25" s="300">
        <f t="shared" ca="1" si="8"/>
        <v>1</v>
      </c>
      <c r="BN25" s="37"/>
      <c r="BO25" s="301" t="e">
        <f t="shared" ca="1" si="9"/>
        <v>#DIV/0!</v>
      </c>
      <c r="BP25" s="301" t="e">
        <f t="shared" ca="1" si="10"/>
        <v>#DIV/0!</v>
      </c>
      <c r="BQ25" s="301" t="e">
        <f t="shared" ca="1" si="11"/>
        <v>#DIV/0!</v>
      </c>
      <c r="BR25" s="302" t="e">
        <f t="shared" ca="1" si="12"/>
        <v>#DIV/0!</v>
      </c>
      <c r="BS25" s="302">
        <f t="shared" ca="1" si="13"/>
        <v>-1</v>
      </c>
      <c r="BT25" s="301" t="e">
        <f t="shared" ca="1" si="14"/>
        <v>#DIV/0!</v>
      </c>
      <c r="BU25" s="301" t="e">
        <f t="shared" ca="1" si="15"/>
        <v>#DIV/0!</v>
      </c>
      <c r="BV25" s="301" t="e">
        <f t="shared" ca="1" si="16"/>
        <v>#DIV/0!</v>
      </c>
      <c r="BW25" s="302" t="e">
        <f t="shared" ca="1" si="17"/>
        <v>#DIV/0!</v>
      </c>
      <c r="BX25" s="302">
        <f t="shared" ca="1" si="18"/>
        <v>-1</v>
      </c>
      <c r="BY25" s="301" t="e">
        <f t="shared" ca="1" si="19"/>
        <v>#DIV/0!</v>
      </c>
      <c r="BZ25" s="301" t="e">
        <f t="shared" ca="1" si="20"/>
        <v>#DIV/0!</v>
      </c>
      <c r="CA25" s="301" t="e">
        <f t="shared" ca="1" si="21"/>
        <v>#DIV/0!</v>
      </c>
      <c r="CB25" s="302" t="e">
        <f t="shared" ca="1" si="22"/>
        <v>#DIV/0!</v>
      </c>
      <c r="CC25" s="302">
        <f t="shared" ca="1" si="23"/>
        <v>-1</v>
      </c>
      <c r="CD25" s="301"/>
      <c r="CE25" s="301"/>
      <c r="CF25" s="301"/>
      <c r="CG25" s="302">
        <f t="shared" si="24"/>
        <v>0</v>
      </c>
      <c r="CH25" s="302">
        <f t="shared" si="25"/>
        <v>0</v>
      </c>
      <c r="CI25" s="303" t="e">
        <f t="shared" ca="1" si="26"/>
        <v>#REF!</v>
      </c>
      <c r="CJ25" s="303" t="e">
        <f t="shared" ca="1" si="27"/>
        <v>#REF!</v>
      </c>
      <c r="CK25" s="303" t="e">
        <f t="shared" ca="1" si="28"/>
        <v>#REF!</v>
      </c>
      <c r="CL25" s="301" t="e">
        <f t="shared" ca="1" si="29"/>
        <v>#REF!</v>
      </c>
      <c r="CM25" s="301" t="e">
        <f t="shared" ca="1" si="30"/>
        <v>#REF!</v>
      </c>
      <c r="CN25" s="301" t="e">
        <f t="shared" ca="1" si="31"/>
        <v>#REF!</v>
      </c>
      <c r="CO25" s="302" t="e">
        <f t="shared" ca="1" si="32"/>
        <v>#REF!</v>
      </c>
      <c r="CP25" s="302">
        <f t="shared" ca="1" si="33"/>
        <v>-1</v>
      </c>
      <c r="CQ25" s="301">
        <f t="shared" ca="1" si="34"/>
        <v>2.6456306926042582E-3</v>
      </c>
      <c r="CR25" s="301">
        <f t="shared" ca="1" si="35"/>
        <v>3.1306629862483719E-2</v>
      </c>
      <c r="CS25" s="301">
        <f t="shared" ca="1" si="36"/>
        <v>0.96604773944491207</v>
      </c>
      <c r="CT25" s="302">
        <f t="shared" ca="1" si="37"/>
        <v>1.1170229118989496</v>
      </c>
      <c r="CU25" s="302">
        <f t="shared" ca="1" si="38"/>
        <v>2.6456306926042582E-3</v>
      </c>
      <c r="CV25" s="37"/>
      <c r="CW25" s="298">
        <f t="shared" ca="1" si="39"/>
        <v>1.0212754600625633</v>
      </c>
      <c r="CX25" s="302">
        <f t="shared" ca="1" si="40"/>
        <v>0.75803402528798181</v>
      </c>
      <c r="CY25" s="298">
        <f t="shared" ca="1" si="41"/>
        <v>0.84507042253521136</v>
      </c>
      <c r="CZ25" s="298">
        <f t="shared" ca="1" si="42"/>
        <v>0.92207792207792205</v>
      </c>
      <c r="DA25" s="304" t="e">
        <f t="shared" ca="1" si="43"/>
        <v>#NUM!</v>
      </c>
      <c r="DB25" s="305"/>
      <c r="DC25" s="304">
        <f t="shared" ca="1" si="44"/>
        <v>-999</v>
      </c>
    </row>
    <row r="26" spans="1:107" ht="14.4" x14ac:dyDescent="0.3">
      <c r="A26" s="37"/>
      <c r="B26" s="37"/>
      <c r="C26" s="37"/>
      <c r="D26" s="311" t="s">
        <v>683</v>
      </c>
      <c r="E26" s="37"/>
      <c r="F26" s="37"/>
      <c r="G26" s="37"/>
      <c r="H26" s="37"/>
      <c r="I26" s="318"/>
      <c r="J26" s="275"/>
      <c r="K26" s="275"/>
      <c r="L26" s="275"/>
      <c r="M26" s="275"/>
      <c r="N26" s="275"/>
      <c r="O26" s="275"/>
      <c r="P26" s="275"/>
      <c r="Q26" s="275"/>
      <c r="R26" s="275"/>
      <c r="S26" s="275"/>
      <c r="T26" s="293"/>
      <c r="U26" s="37"/>
      <c r="V26" s="37"/>
      <c r="W26" s="275"/>
      <c r="X26" s="275"/>
      <c r="Y26" s="275"/>
      <c r="Z26" s="317"/>
      <c r="AA26" s="275"/>
      <c r="AB26" s="275"/>
      <c r="AC26" s="275"/>
      <c r="AD26" s="37"/>
      <c r="AE26" s="37">
        <v>-2.66</v>
      </c>
      <c r="AF26" s="37"/>
      <c r="AG26" s="37" t="str">
        <f t="shared" ca="1" si="3"/>
        <v>W_ID_025_FS_009</v>
      </c>
      <c r="AH26" s="37"/>
      <c r="AI26" s="37"/>
      <c r="AJ26" s="37"/>
      <c r="AK26" s="37"/>
      <c r="AL26" s="37">
        <f t="shared" ca="1" si="45"/>
        <v>0</v>
      </c>
      <c r="AM26" s="37">
        <f t="shared" ca="1" si="46"/>
        <v>0</v>
      </c>
      <c r="AN26" s="37">
        <f t="shared" ca="1" si="46"/>
        <v>0</v>
      </c>
      <c r="AO26" s="37">
        <f t="shared" ca="1" si="46"/>
        <v>0</v>
      </c>
      <c r="AP26" s="37">
        <f t="shared" ca="1" si="46"/>
        <v>0</v>
      </c>
      <c r="AQ26" s="37">
        <f t="shared" ca="1" si="46"/>
        <v>0</v>
      </c>
      <c r="AR26" s="37">
        <f t="shared" ca="1" si="46"/>
        <v>0</v>
      </c>
      <c r="AS26" s="37">
        <f t="shared" ca="1" si="46"/>
        <v>0</v>
      </c>
      <c r="AT26" s="37">
        <f t="shared" ca="1" si="46"/>
        <v>0</v>
      </c>
      <c r="AU26" s="37">
        <f t="shared" ca="1" si="46"/>
        <v>0</v>
      </c>
      <c r="AV26" s="37">
        <f t="shared" ca="1" si="46"/>
        <v>0</v>
      </c>
      <c r="AW26" s="37">
        <f t="shared" ca="1" si="46"/>
        <v>0</v>
      </c>
      <c r="AX26" s="37"/>
      <c r="AY26" s="37"/>
      <c r="AZ26" s="37">
        <f t="shared" ca="1" si="47"/>
        <v>0</v>
      </c>
      <c r="BA26" s="37">
        <f t="shared" ca="1" si="47"/>
        <v>0</v>
      </c>
      <c r="BB26" s="37">
        <f t="shared" ca="1" si="47"/>
        <v>0</v>
      </c>
      <c r="BC26" s="37">
        <f t="shared" ca="1" si="47"/>
        <v>0</v>
      </c>
      <c r="BD26" s="37">
        <f t="shared" ca="1" si="47"/>
        <v>0</v>
      </c>
      <c r="BE26" s="37">
        <f t="shared" ca="1" si="47"/>
        <v>0</v>
      </c>
      <c r="BF26" s="37">
        <f t="shared" ca="1" si="47"/>
        <v>0</v>
      </c>
      <c r="BG26" s="37">
        <f t="shared" ca="1" si="47"/>
        <v>0</v>
      </c>
      <c r="BH26" s="37">
        <f t="shared" ca="1" si="4"/>
        <v>-2.66</v>
      </c>
      <c r="BI26" s="37">
        <f t="shared" ca="1" si="5"/>
        <v>99</v>
      </c>
      <c r="BJ26" s="37"/>
      <c r="BK26" s="299">
        <f t="shared" ca="1" si="6"/>
        <v>0</v>
      </c>
      <c r="BL26" s="299">
        <f t="shared" ca="1" si="7"/>
        <v>0</v>
      </c>
      <c r="BM26" s="300" t="str">
        <f t="shared" ca="1" si="8"/>
        <v/>
      </c>
      <c r="BN26" s="37"/>
      <c r="BO26" s="301" t="e">
        <f t="shared" ca="1" si="9"/>
        <v>#DIV/0!</v>
      </c>
      <c r="BP26" s="301" t="e">
        <f t="shared" ca="1" si="10"/>
        <v>#DIV/0!</v>
      </c>
      <c r="BQ26" s="301" t="e">
        <f t="shared" ca="1" si="11"/>
        <v>#DIV/0!</v>
      </c>
      <c r="BR26" s="302" t="e">
        <f t="shared" ca="1" si="12"/>
        <v>#DIV/0!</v>
      </c>
      <c r="BS26" s="302">
        <f t="shared" ca="1" si="13"/>
        <v>-1</v>
      </c>
      <c r="BT26" s="301" t="e">
        <f t="shared" ca="1" si="14"/>
        <v>#DIV/0!</v>
      </c>
      <c r="BU26" s="301" t="e">
        <f t="shared" ca="1" si="15"/>
        <v>#DIV/0!</v>
      </c>
      <c r="BV26" s="301" t="e">
        <f t="shared" ca="1" si="16"/>
        <v>#DIV/0!</v>
      </c>
      <c r="BW26" s="302" t="e">
        <f t="shared" ca="1" si="17"/>
        <v>#DIV/0!</v>
      </c>
      <c r="BX26" s="302">
        <f t="shared" ca="1" si="18"/>
        <v>-1</v>
      </c>
      <c r="BY26" s="301" t="e">
        <f t="shared" ca="1" si="19"/>
        <v>#DIV/0!</v>
      </c>
      <c r="BZ26" s="301" t="e">
        <f t="shared" ca="1" si="20"/>
        <v>#DIV/0!</v>
      </c>
      <c r="CA26" s="301" t="e">
        <f t="shared" ca="1" si="21"/>
        <v>#DIV/0!</v>
      </c>
      <c r="CB26" s="302" t="e">
        <f t="shared" ca="1" si="22"/>
        <v>#DIV/0!</v>
      </c>
      <c r="CC26" s="302">
        <f t="shared" ca="1" si="23"/>
        <v>-1</v>
      </c>
      <c r="CD26" s="301"/>
      <c r="CE26" s="301"/>
      <c r="CF26" s="301"/>
      <c r="CG26" s="302">
        <f t="shared" si="24"/>
        <v>0</v>
      </c>
      <c r="CH26" s="302">
        <f t="shared" si="25"/>
        <v>0</v>
      </c>
      <c r="CI26" s="303" t="e">
        <f t="shared" ca="1" si="26"/>
        <v>#REF!</v>
      </c>
      <c r="CJ26" s="303" t="e">
        <f t="shared" ca="1" si="27"/>
        <v>#REF!</v>
      </c>
      <c r="CK26" s="303" t="e">
        <f t="shared" ca="1" si="28"/>
        <v>#REF!</v>
      </c>
      <c r="CL26" s="301" t="e">
        <f t="shared" ca="1" si="29"/>
        <v>#REF!</v>
      </c>
      <c r="CM26" s="301" t="e">
        <f t="shared" ca="1" si="30"/>
        <v>#REF!</v>
      </c>
      <c r="CN26" s="301" t="e">
        <f t="shared" ca="1" si="31"/>
        <v>#REF!</v>
      </c>
      <c r="CO26" s="302" t="e">
        <f t="shared" ca="1" si="32"/>
        <v>#REF!</v>
      </c>
      <c r="CP26" s="302">
        <f t="shared" ca="1" si="33"/>
        <v>-1</v>
      </c>
      <c r="CQ26" s="301"/>
      <c r="CR26" s="301"/>
      <c r="CS26" s="301"/>
      <c r="CT26" s="302"/>
      <c r="CU26" s="302">
        <f t="shared" si="38"/>
        <v>0</v>
      </c>
      <c r="CV26" s="37"/>
      <c r="CW26" s="298">
        <f t="shared" ca="1" si="39"/>
        <v>-99</v>
      </c>
      <c r="CX26" s="302">
        <f t="shared" ca="1" si="40"/>
        <v>-99</v>
      </c>
      <c r="CY26" s="298">
        <f t="shared" ca="1" si="41"/>
        <v>-99</v>
      </c>
      <c r="CZ26" s="298">
        <f t="shared" ca="1" si="42"/>
        <v>-99</v>
      </c>
      <c r="DA26" s="304" t="e">
        <f t="shared" ca="1" si="43"/>
        <v>#NUM!</v>
      </c>
      <c r="DB26" s="305"/>
      <c r="DC26" s="304">
        <f t="shared" ca="1" si="44"/>
        <v>-999</v>
      </c>
    </row>
    <row r="27" spans="1:107" ht="14.4" x14ac:dyDescent="0.3">
      <c r="A27" s="37"/>
      <c r="B27" s="37"/>
      <c r="C27" s="37"/>
      <c r="D27" s="319" t="s">
        <v>685</v>
      </c>
      <c r="E27" s="37"/>
      <c r="F27" s="37"/>
      <c r="G27" s="37"/>
      <c r="H27" s="37"/>
      <c r="I27" s="275"/>
      <c r="J27" s="275"/>
      <c r="K27" s="275"/>
      <c r="L27" s="275"/>
      <c r="M27" s="275"/>
      <c r="N27" s="275"/>
      <c r="O27" s="275"/>
      <c r="P27" s="275"/>
      <c r="Q27" s="275"/>
      <c r="R27" s="275"/>
      <c r="S27" s="275"/>
      <c r="T27" s="275"/>
      <c r="U27" s="37"/>
      <c r="V27" s="37"/>
      <c r="W27" s="275"/>
      <c r="X27" s="275"/>
      <c r="Y27" s="275"/>
      <c r="Z27" s="275"/>
      <c r="AA27" s="275"/>
      <c r="AB27" s="275"/>
      <c r="AC27" s="275"/>
      <c r="AD27" s="37"/>
      <c r="AE27" s="37"/>
      <c r="AF27" s="37"/>
      <c r="AG27" s="37" t="str">
        <f t="shared" ca="1" si="3"/>
        <v>W_ID_026_FS_001</v>
      </c>
      <c r="AH27" s="37"/>
      <c r="AI27" s="37"/>
      <c r="AJ27" s="37"/>
      <c r="AK27" s="37"/>
      <c r="AL27" s="37">
        <f t="shared" ca="1" si="45"/>
        <v>0</v>
      </c>
      <c r="AM27" s="37">
        <f t="shared" ca="1" si="46"/>
        <v>0</v>
      </c>
      <c r="AN27" s="37">
        <f t="shared" ca="1" si="46"/>
        <v>0</v>
      </c>
      <c r="AO27" s="37">
        <f t="shared" ca="1" si="46"/>
        <v>0</v>
      </c>
      <c r="AP27" s="37">
        <f t="shared" ca="1" si="46"/>
        <v>0</v>
      </c>
      <c r="AQ27" s="37">
        <f t="shared" ca="1" si="46"/>
        <v>0</v>
      </c>
      <c r="AR27" s="37">
        <f t="shared" ca="1" si="46"/>
        <v>0</v>
      </c>
      <c r="AS27" s="37">
        <f t="shared" ca="1" si="46"/>
        <v>0</v>
      </c>
      <c r="AT27" s="37">
        <f t="shared" ca="1" si="46"/>
        <v>0</v>
      </c>
      <c r="AU27" s="37">
        <f t="shared" ca="1" si="46"/>
        <v>0</v>
      </c>
      <c r="AV27" s="37">
        <f t="shared" ca="1" si="46"/>
        <v>0</v>
      </c>
      <c r="AW27" s="37">
        <f t="shared" ca="1" si="46"/>
        <v>0</v>
      </c>
      <c r="AX27" s="37"/>
      <c r="AY27" s="37"/>
      <c r="AZ27" s="37">
        <f t="shared" ca="1" si="47"/>
        <v>0</v>
      </c>
      <c r="BA27" s="37">
        <f t="shared" ca="1" si="47"/>
        <v>0</v>
      </c>
      <c r="BB27" s="37">
        <f t="shared" ca="1" si="47"/>
        <v>0</v>
      </c>
      <c r="BC27" s="37">
        <f t="shared" ca="1" si="47"/>
        <v>0</v>
      </c>
      <c r="BD27" s="37">
        <f t="shared" ca="1" si="47"/>
        <v>0</v>
      </c>
      <c r="BE27" s="37">
        <f t="shared" ca="1" si="47"/>
        <v>0</v>
      </c>
      <c r="BF27" s="37">
        <f t="shared" ca="1" si="47"/>
        <v>0</v>
      </c>
      <c r="BG27" s="37">
        <f t="shared" ca="1" si="47"/>
        <v>0</v>
      </c>
      <c r="BH27" s="37">
        <f t="shared" ca="1" si="4"/>
        <v>0</v>
      </c>
      <c r="BI27" s="37">
        <f t="shared" ca="1" si="5"/>
        <v>99</v>
      </c>
      <c r="BJ27" s="37"/>
      <c r="BK27" s="299">
        <f t="shared" ca="1" si="6"/>
        <v>0</v>
      </c>
      <c r="BL27" s="299">
        <f t="shared" ca="1" si="7"/>
        <v>0</v>
      </c>
      <c r="BM27" s="300" t="str">
        <f t="shared" ca="1" si="8"/>
        <v/>
      </c>
      <c r="BN27" s="37"/>
      <c r="BO27" s="301" t="e">
        <f t="shared" ca="1" si="9"/>
        <v>#DIV/0!</v>
      </c>
      <c r="BP27" s="301" t="e">
        <f t="shared" ca="1" si="10"/>
        <v>#DIV/0!</v>
      </c>
      <c r="BQ27" s="301" t="e">
        <f t="shared" ca="1" si="11"/>
        <v>#DIV/0!</v>
      </c>
      <c r="BR27" s="302" t="e">
        <f t="shared" ca="1" si="12"/>
        <v>#DIV/0!</v>
      </c>
      <c r="BS27" s="302">
        <f t="shared" ca="1" si="13"/>
        <v>-1</v>
      </c>
      <c r="BT27" s="301" t="e">
        <f t="shared" ca="1" si="14"/>
        <v>#DIV/0!</v>
      </c>
      <c r="BU27" s="301" t="e">
        <f t="shared" ca="1" si="15"/>
        <v>#DIV/0!</v>
      </c>
      <c r="BV27" s="301" t="e">
        <f t="shared" ca="1" si="16"/>
        <v>#DIV/0!</v>
      </c>
      <c r="BW27" s="302" t="e">
        <f t="shared" ca="1" si="17"/>
        <v>#DIV/0!</v>
      </c>
      <c r="BX27" s="302">
        <f t="shared" ca="1" si="18"/>
        <v>-1</v>
      </c>
      <c r="BY27" s="301" t="e">
        <f t="shared" ca="1" si="19"/>
        <v>#DIV/0!</v>
      </c>
      <c r="BZ27" s="301" t="e">
        <f t="shared" ca="1" si="20"/>
        <v>#DIV/0!</v>
      </c>
      <c r="CA27" s="301" t="e">
        <f t="shared" ca="1" si="21"/>
        <v>#DIV/0!</v>
      </c>
      <c r="CB27" s="302" t="e">
        <f t="shared" ca="1" si="22"/>
        <v>#DIV/0!</v>
      </c>
      <c r="CC27" s="302">
        <f t="shared" ca="1" si="23"/>
        <v>-1</v>
      </c>
      <c r="CD27" s="301"/>
      <c r="CE27" s="301"/>
      <c r="CF27" s="301"/>
      <c r="CG27" s="302">
        <f t="shared" si="24"/>
        <v>0</v>
      </c>
      <c r="CH27" s="302">
        <f t="shared" si="25"/>
        <v>0</v>
      </c>
      <c r="CI27" s="303" t="e">
        <f t="shared" ca="1" si="26"/>
        <v>#REF!</v>
      </c>
      <c r="CJ27" s="303" t="e">
        <f t="shared" ca="1" si="27"/>
        <v>#REF!</v>
      </c>
      <c r="CK27" s="303" t="e">
        <f t="shared" ca="1" si="28"/>
        <v>#REF!</v>
      </c>
      <c r="CL27" s="301" t="e">
        <f t="shared" ca="1" si="29"/>
        <v>#REF!</v>
      </c>
      <c r="CM27" s="301" t="e">
        <f t="shared" ca="1" si="30"/>
        <v>#REF!</v>
      </c>
      <c r="CN27" s="301" t="e">
        <f t="shared" ca="1" si="31"/>
        <v>#REF!</v>
      </c>
      <c r="CO27" s="302" t="e">
        <f t="shared" ca="1" si="32"/>
        <v>#REF!</v>
      </c>
      <c r="CP27" s="302">
        <f t="shared" ca="1" si="33"/>
        <v>-1</v>
      </c>
      <c r="CQ27" s="301"/>
      <c r="CR27" s="301"/>
      <c r="CS27" s="301"/>
      <c r="CT27" s="302"/>
      <c r="CU27" s="302">
        <f t="shared" si="38"/>
        <v>0</v>
      </c>
      <c r="CV27" s="37"/>
      <c r="CW27" s="298">
        <f t="shared" ca="1" si="39"/>
        <v>-99</v>
      </c>
      <c r="CX27" s="302">
        <f t="shared" ca="1" si="40"/>
        <v>-99</v>
      </c>
      <c r="CY27" s="298">
        <f t="shared" ca="1" si="41"/>
        <v>-99</v>
      </c>
      <c r="CZ27" s="298">
        <f t="shared" ca="1" si="42"/>
        <v>-99</v>
      </c>
      <c r="DA27" s="304" t="e">
        <f t="shared" ca="1" si="43"/>
        <v>#NUM!</v>
      </c>
      <c r="DB27" s="305"/>
      <c r="DC27" s="304">
        <f t="shared" ca="1" si="44"/>
        <v>-999</v>
      </c>
    </row>
    <row r="28" spans="1:107" ht="14.4" x14ac:dyDescent="0.3">
      <c r="A28" s="37"/>
      <c r="B28" s="37"/>
      <c r="C28" s="37"/>
      <c r="D28" s="319" t="s">
        <v>687</v>
      </c>
      <c r="E28" s="37"/>
      <c r="F28" s="37"/>
      <c r="G28" s="37"/>
      <c r="H28" s="37"/>
      <c r="I28" s="275">
        <v>5.83</v>
      </c>
      <c r="J28" s="275">
        <v>8.9999999999999993E-3</v>
      </c>
      <c r="K28" s="275">
        <v>19</v>
      </c>
      <c r="L28" s="275">
        <v>12</v>
      </c>
      <c r="M28" s="275">
        <v>73</v>
      </c>
      <c r="N28" s="275">
        <v>8.5</v>
      </c>
      <c r="O28" s="275"/>
      <c r="P28" s="275"/>
      <c r="Q28" s="275">
        <v>1.35</v>
      </c>
      <c r="R28" s="275">
        <v>0.03</v>
      </c>
      <c r="S28" s="275">
        <v>110</v>
      </c>
      <c r="T28" s="275">
        <v>98.6</v>
      </c>
      <c r="U28" s="37"/>
      <c r="V28" s="37"/>
      <c r="W28" s="275">
        <v>2E-3</v>
      </c>
      <c r="X28" s="275"/>
      <c r="Y28" s="275">
        <v>1E-3</v>
      </c>
      <c r="Z28" s="275">
        <v>0.32</v>
      </c>
      <c r="AA28" s="275"/>
      <c r="AB28" s="317"/>
      <c r="AC28" s="275">
        <v>1.1000000000000001</v>
      </c>
      <c r="AD28" s="37"/>
      <c r="AE28" s="37"/>
      <c r="AF28" s="37"/>
      <c r="AG28" s="37" t="str">
        <f t="shared" ca="1" si="3"/>
        <v>W_ID_026_FS_002</v>
      </c>
      <c r="AH28" s="37"/>
      <c r="AI28" s="37"/>
      <c r="AJ28" s="37"/>
      <c r="AK28" s="37"/>
      <c r="AL28" s="37">
        <f t="shared" ca="1" si="45"/>
        <v>5.83</v>
      </c>
      <c r="AM28" s="37">
        <f t="shared" ca="1" si="46"/>
        <v>8.9999999999999993E-3</v>
      </c>
      <c r="AN28" s="37">
        <f t="shared" ca="1" si="46"/>
        <v>19</v>
      </c>
      <c r="AO28" s="37">
        <f t="shared" ca="1" si="46"/>
        <v>12</v>
      </c>
      <c r="AP28" s="37">
        <f t="shared" ca="1" si="46"/>
        <v>73</v>
      </c>
      <c r="AQ28" s="37">
        <f t="shared" ca="1" si="46"/>
        <v>8.5</v>
      </c>
      <c r="AR28" s="37">
        <f t="shared" ca="1" si="46"/>
        <v>0</v>
      </c>
      <c r="AS28" s="37">
        <f t="shared" ca="1" si="46"/>
        <v>0</v>
      </c>
      <c r="AT28" s="37">
        <f t="shared" ca="1" si="46"/>
        <v>1.35</v>
      </c>
      <c r="AU28" s="37">
        <f t="shared" ca="1" si="46"/>
        <v>0.03</v>
      </c>
      <c r="AV28" s="37">
        <f t="shared" ca="1" si="46"/>
        <v>110</v>
      </c>
      <c r="AW28" s="37">
        <f t="shared" ca="1" si="46"/>
        <v>98.6</v>
      </c>
      <c r="AX28" s="37"/>
      <c r="AY28" s="37"/>
      <c r="AZ28" s="37">
        <f t="shared" ca="1" si="47"/>
        <v>2E-3</v>
      </c>
      <c r="BA28" s="37">
        <f t="shared" ca="1" si="47"/>
        <v>0</v>
      </c>
      <c r="BB28" s="37">
        <f t="shared" ca="1" si="47"/>
        <v>1E-3</v>
      </c>
      <c r="BC28" s="37">
        <f t="shared" ca="1" si="47"/>
        <v>0.32</v>
      </c>
      <c r="BD28" s="37">
        <f t="shared" ca="1" si="47"/>
        <v>0</v>
      </c>
      <c r="BE28" s="37">
        <f t="shared" ca="1" si="47"/>
        <v>0</v>
      </c>
      <c r="BF28" s="37">
        <f t="shared" ca="1" si="47"/>
        <v>1.1000000000000001</v>
      </c>
      <c r="BG28" s="37">
        <f t="shared" ca="1" si="47"/>
        <v>0</v>
      </c>
      <c r="BH28" s="37">
        <f t="shared" ca="1" si="4"/>
        <v>0</v>
      </c>
      <c r="BI28" s="37">
        <f t="shared" ca="1" si="5"/>
        <v>99</v>
      </c>
      <c r="BJ28" s="37"/>
      <c r="BK28" s="299">
        <f t="shared" ca="1" si="6"/>
        <v>5.4780142655210629</v>
      </c>
      <c r="BL28" s="299">
        <f t="shared" ca="1" si="7"/>
        <v>3.9459166999999997</v>
      </c>
      <c r="BM28" s="300">
        <f t="shared" ca="1" si="8"/>
        <v>0.16257521103735625</v>
      </c>
      <c r="BN28" s="37"/>
      <c r="BO28" s="301">
        <f t="shared" ca="1" si="9"/>
        <v>0.6428571428571429</v>
      </c>
      <c r="BP28" s="301">
        <f t="shared" ca="1" si="10"/>
        <v>0.35714285714285715</v>
      </c>
      <c r="BQ28" s="301">
        <f t="shared" ca="1" si="11"/>
        <v>0</v>
      </c>
      <c r="BR28" s="302">
        <f t="shared" ca="1" si="12"/>
        <v>0.37118571428571434</v>
      </c>
      <c r="BS28" s="302">
        <f t="shared" ca="1" si="13"/>
        <v>0.6428571428571429</v>
      </c>
      <c r="BT28" s="301">
        <f t="shared" ca="1" si="14"/>
        <v>0.60000000000000009</v>
      </c>
      <c r="BU28" s="301">
        <f t="shared" ca="1" si="15"/>
        <v>0.39999999999999997</v>
      </c>
      <c r="BV28" s="301">
        <f t="shared" ca="1" si="16"/>
        <v>0</v>
      </c>
      <c r="BW28" s="302">
        <f t="shared" ca="1" si="17"/>
        <v>0.34644000000000008</v>
      </c>
      <c r="BX28" s="302">
        <f t="shared" ca="1" si="18"/>
        <v>0.60000000000000009</v>
      </c>
      <c r="BY28" s="301">
        <f t="shared" ca="1" si="19"/>
        <v>0.47368421052631576</v>
      </c>
      <c r="BZ28" s="301">
        <f t="shared" ca="1" si="20"/>
        <v>0</v>
      </c>
      <c r="CA28" s="301">
        <f t="shared" ca="1" si="21"/>
        <v>0.52631578947368418</v>
      </c>
      <c r="CB28" s="302">
        <f t="shared" ca="1" si="22"/>
        <v>0.88124210526315783</v>
      </c>
      <c r="CC28" s="302">
        <f t="shared" ca="1" si="23"/>
        <v>0.47368421052631576</v>
      </c>
      <c r="CD28" s="301">
        <f ca="1">(AT28*CD$6)/(AT28*CD$6+AV28*CE$6+AW28*CF$6)</f>
        <v>6.4301024053346045E-3</v>
      </c>
      <c r="CE28" s="301">
        <f ca="1">(AV28*CE$6)/(AT28*CD$6+AV28*CE$6+AW28*CF$6)</f>
        <v>0.52393427006430104</v>
      </c>
      <c r="CF28" s="301">
        <f ca="1">(AW28*CF$6)/(AT28*CD$6+AV28*CE$6+AW28*CF$6)</f>
        <v>0.46963562753036436</v>
      </c>
      <c r="CG28" s="302">
        <f t="shared" ca="1" si="24"/>
        <v>0.54600100023815201</v>
      </c>
      <c r="CH28" s="302">
        <f t="shared" ca="1" si="25"/>
        <v>6.4301024053346045E-3</v>
      </c>
      <c r="CI28" s="303" t="e">
        <f t="shared" ca="1" si="26"/>
        <v>#REF!</v>
      </c>
      <c r="CJ28" s="303" t="e">
        <f t="shared" ca="1" si="27"/>
        <v>#REF!</v>
      </c>
      <c r="CK28" s="303" t="e">
        <f t="shared" ca="1" si="28"/>
        <v>#REF!</v>
      </c>
      <c r="CL28" s="301" t="e">
        <f t="shared" ca="1" si="29"/>
        <v>#REF!</v>
      </c>
      <c r="CM28" s="301" t="e">
        <f t="shared" ca="1" si="30"/>
        <v>#REF!</v>
      </c>
      <c r="CN28" s="301" t="e">
        <f t="shared" ca="1" si="31"/>
        <v>#REF!</v>
      </c>
      <c r="CO28" s="302" t="e">
        <f t="shared" ca="1" si="32"/>
        <v>#REF!</v>
      </c>
      <c r="CP28" s="302">
        <f t="shared" ca="1" si="33"/>
        <v>-1</v>
      </c>
      <c r="CQ28" s="301">
        <f t="shared" ca="1" si="34"/>
        <v>6.2203796418931027E-3</v>
      </c>
      <c r="CR28" s="301">
        <f t="shared" ca="1" si="35"/>
        <v>3.9286608264588012E-2</v>
      </c>
      <c r="CS28" s="301">
        <f t="shared" ca="1" si="36"/>
        <v>0.95449301209351889</v>
      </c>
      <c r="CT28" s="302">
        <f t="shared" ca="1" si="37"/>
        <v>1.1057447282696153</v>
      </c>
      <c r="CU28" s="302">
        <f t="shared" ca="1" si="38"/>
        <v>6.2203796418931027E-3</v>
      </c>
      <c r="CV28" s="37"/>
      <c r="CW28" s="298">
        <f t="shared" ca="1" si="39"/>
        <v>1.2289435663809569</v>
      </c>
      <c r="CX28" s="302">
        <f t="shared" ca="1" si="40"/>
        <v>0.29503963197479388</v>
      </c>
      <c r="CY28" s="298">
        <f t="shared" ca="1" si="41"/>
        <v>0.53797468354430378</v>
      </c>
      <c r="CZ28" s="298">
        <f t="shared" ca="1" si="42"/>
        <v>0.86330935251798557</v>
      </c>
      <c r="DA28" s="304" t="e">
        <f t="shared" ca="1" si="43"/>
        <v>#NUM!</v>
      </c>
      <c r="DB28" s="305"/>
      <c r="DC28" s="304">
        <f t="shared" ca="1" si="44"/>
        <v>-999</v>
      </c>
    </row>
    <row r="29" spans="1:107" ht="14.4" x14ac:dyDescent="0.3">
      <c r="A29" s="37"/>
      <c r="B29" s="37"/>
      <c r="C29" s="37"/>
      <c r="D29" s="319" t="s">
        <v>688</v>
      </c>
      <c r="E29" s="37"/>
      <c r="F29" s="37"/>
      <c r="G29" s="37"/>
      <c r="H29" s="37"/>
      <c r="I29" s="275">
        <v>6.21</v>
      </c>
      <c r="J29" s="275"/>
      <c r="K29" s="275">
        <v>21</v>
      </c>
      <c r="L29" s="275">
        <v>12</v>
      </c>
      <c r="M29" s="275">
        <v>71</v>
      </c>
      <c r="N29" s="275">
        <v>9</v>
      </c>
      <c r="O29" s="275"/>
      <c r="P29" s="275"/>
      <c r="Q29" s="275">
        <v>0.84</v>
      </c>
      <c r="R29" s="275"/>
      <c r="S29" s="275">
        <v>104</v>
      </c>
      <c r="T29" s="275">
        <v>174</v>
      </c>
      <c r="U29" s="37"/>
      <c r="V29" s="37"/>
      <c r="W29" s="275"/>
      <c r="X29" s="275"/>
      <c r="Y29" s="275"/>
      <c r="Z29" s="275">
        <v>0.33</v>
      </c>
      <c r="AA29" s="275"/>
      <c r="AB29" s="275">
        <v>0.26</v>
      </c>
      <c r="AC29" s="275">
        <v>1.1000000000000001</v>
      </c>
      <c r="AD29" s="37"/>
      <c r="AE29" s="37"/>
      <c r="AF29" s="37"/>
      <c r="AG29" s="37" t="str">
        <f t="shared" ca="1" si="3"/>
        <v>W_ID_026_FS_003</v>
      </c>
      <c r="AH29" s="37"/>
      <c r="AI29" s="37"/>
      <c r="AJ29" s="37"/>
      <c r="AK29" s="37"/>
      <c r="AL29" s="37">
        <f t="shared" ca="1" si="45"/>
        <v>6.21</v>
      </c>
      <c r="AM29" s="37">
        <f t="shared" ca="1" si="46"/>
        <v>0</v>
      </c>
      <c r="AN29" s="37">
        <f t="shared" ca="1" si="46"/>
        <v>21</v>
      </c>
      <c r="AO29" s="37">
        <f t="shared" ca="1" si="46"/>
        <v>12</v>
      </c>
      <c r="AP29" s="37">
        <f t="shared" ca="1" si="46"/>
        <v>71</v>
      </c>
      <c r="AQ29" s="37">
        <f t="shared" ca="1" si="46"/>
        <v>9</v>
      </c>
      <c r="AR29" s="37">
        <f t="shared" ca="1" si="46"/>
        <v>0</v>
      </c>
      <c r="AS29" s="37">
        <f t="shared" ca="1" si="46"/>
        <v>0</v>
      </c>
      <c r="AT29" s="37">
        <f t="shared" ca="1" si="46"/>
        <v>0.84</v>
      </c>
      <c r="AU29" s="37">
        <f t="shared" ca="1" si="46"/>
        <v>0</v>
      </c>
      <c r="AV29" s="37">
        <f t="shared" ca="1" si="46"/>
        <v>104</v>
      </c>
      <c r="AW29" s="37">
        <f t="shared" ca="1" si="46"/>
        <v>174</v>
      </c>
      <c r="AX29" s="37"/>
      <c r="AY29" s="37"/>
      <c r="AZ29" s="37">
        <f t="shared" ca="1" si="47"/>
        <v>0</v>
      </c>
      <c r="BA29" s="37">
        <f t="shared" ca="1" si="47"/>
        <v>0</v>
      </c>
      <c r="BB29" s="37">
        <f t="shared" ca="1" si="47"/>
        <v>0</v>
      </c>
      <c r="BC29" s="37">
        <f t="shared" ca="1" si="47"/>
        <v>0.33</v>
      </c>
      <c r="BD29" s="37">
        <f t="shared" ca="1" si="47"/>
        <v>0</v>
      </c>
      <c r="BE29" s="37">
        <f t="shared" ca="1" si="47"/>
        <v>0.26</v>
      </c>
      <c r="BF29" s="37">
        <f t="shared" ca="1" si="47"/>
        <v>1.1000000000000001</v>
      </c>
      <c r="BG29" s="37">
        <f t="shared" ca="1" si="47"/>
        <v>0</v>
      </c>
      <c r="BH29" s="37">
        <f t="shared" ca="1" si="4"/>
        <v>0</v>
      </c>
      <c r="BI29" s="37">
        <f t="shared" ca="1" si="5"/>
        <v>99</v>
      </c>
      <c r="BJ29" s="37"/>
      <c r="BK29" s="299">
        <f t="shared" ca="1" si="6"/>
        <v>5.5181588622418456</v>
      </c>
      <c r="BL29" s="299">
        <f t="shared" ca="1" si="7"/>
        <v>5.0408363999999999</v>
      </c>
      <c r="BM29" s="300">
        <f t="shared" ca="1" si="8"/>
        <v>4.5205291828164192E-2</v>
      </c>
      <c r="BN29" s="37"/>
      <c r="BO29" s="301">
        <f t="shared" ca="1" si="9"/>
        <v>1</v>
      </c>
      <c r="BP29" s="301">
        <f t="shared" ca="1" si="10"/>
        <v>0</v>
      </c>
      <c r="BQ29" s="301">
        <f t="shared" ca="1" si="11"/>
        <v>0</v>
      </c>
      <c r="BR29" s="302">
        <f t="shared" ca="1" si="12"/>
        <v>0.57740000000000002</v>
      </c>
      <c r="BS29" s="302">
        <f t="shared" ca="1" si="13"/>
        <v>1</v>
      </c>
      <c r="BT29" s="301">
        <f t="shared" ca="1" si="14"/>
        <v>1</v>
      </c>
      <c r="BU29" s="301">
        <f t="shared" ca="1" si="15"/>
        <v>0</v>
      </c>
      <c r="BV29" s="301">
        <f t="shared" ca="1" si="16"/>
        <v>0</v>
      </c>
      <c r="BW29" s="302">
        <f t="shared" ca="1" si="17"/>
        <v>0.57740000000000002</v>
      </c>
      <c r="BX29" s="302">
        <f t="shared" ca="1" si="18"/>
        <v>1</v>
      </c>
      <c r="BY29" s="301" t="e">
        <f t="shared" ca="1" si="19"/>
        <v>#DIV/0!</v>
      </c>
      <c r="BZ29" s="301" t="e">
        <f t="shared" ca="1" si="20"/>
        <v>#DIV/0!</v>
      </c>
      <c r="CA29" s="301" t="e">
        <f t="shared" ca="1" si="21"/>
        <v>#DIV/0!</v>
      </c>
      <c r="CB29" s="302" t="e">
        <f t="shared" ca="1" si="22"/>
        <v>#DIV/0!</v>
      </c>
      <c r="CC29" s="302">
        <f t="shared" ca="1" si="23"/>
        <v>-1</v>
      </c>
      <c r="CD29" s="301">
        <f ca="1">(AT29*CD$6)/(AT29*CD$6+AV29*CE$6+AW29*CF$6)</f>
        <v>3.0124802754267674E-3</v>
      </c>
      <c r="CE29" s="301">
        <f ca="1">(AV29*CE$6)/(AT29*CD$6+AV29*CE$6+AW29*CF$6)</f>
        <v>0.37297374838617126</v>
      </c>
      <c r="CF29" s="301">
        <f ca="1">(AW29*CF$6)/(AT29*CD$6+AV29*CE$6+AW29*CF$6)</f>
        <v>0.62401377133840186</v>
      </c>
      <c r="CG29" s="302">
        <f t="shared" ca="1" si="24"/>
        <v>0.72228810787548403</v>
      </c>
      <c r="CH29" s="302">
        <f t="shared" ca="1" si="25"/>
        <v>3.0124802754267674E-3</v>
      </c>
      <c r="CI29" s="303" t="e">
        <f t="shared" ca="1" si="26"/>
        <v>#REF!</v>
      </c>
      <c r="CJ29" s="303" t="e">
        <f t="shared" ca="1" si="27"/>
        <v>#REF!</v>
      </c>
      <c r="CK29" s="303" t="e">
        <f t="shared" ca="1" si="28"/>
        <v>#REF!</v>
      </c>
      <c r="CL29" s="301" t="e">
        <f t="shared" ca="1" si="29"/>
        <v>#REF!</v>
      </c>
      <c r="CM29" s="301" t="e">
        <f t="shared" ca="1" si="30"/>
        <v>#REF!</v>
      </c>
      <c r="CN29" s="301" t="e">
        <f t="shared" ca="1" si="31"/>
        <v>#REF!</v>
      </c>
      <c r="CO29" s="302" t="e">
        <f t="shared" ca="1" si="32"/>
        <v>#REF!</v>
      </c>
      <c r="CP29" s="302">
        <f t="shared" ca="1" si="33"/>
        <v>-1</v>
      </c>
      <c r="CQ29" s="301">
        <f t="shared" ca="1" si="34"/>
        <v>6.6857688634192934E-3</v>
      </c>
      <c r="CR29" s="301">
        <f t="shared" ca="1" si="35"/>
        <v>3.8204393505253106E-2</v>
      </c>
      <c r="CS29" s="301">
        <f t="shared" ca="1" si="36"/>
        <v>0.95510983763132762</v>
      </c>
      <c r="CT29" s="302">
        <f t="shared" ca="1" si="37"/>
        <v>1.1067256924546323</v>
      </c>
      <c r="CU29" s="302">
        <f t="shared" ca="1" si="38"/>
        <v>6.6857688634192934E-3</v>
      </c>
      <c r="CV29" s="37"/>
      <c r="CW29" s="298">
        <f t="shared" ca="1" si="39"/>
        <v>1.204119982655925</v>
      </c>
      <c r="CX29" s="302">
        <f t="shared" ca="1" si="40"/>
        <v>0.30710414337617453</v>
      </c>
      <c r="CY29" s="298">
        <f t="shared" ca="1" si="41"/>
        <v>0.55900621118012417</v>
      </c>
      <c r="CZ29" s="298">
        <f t="shared" ca="1" si="42"/>
        <v>0.85106382978723405</v>
      </c>
      <c r="DA29" s="304" t="e">
        <f t="shared" ca="1" si="43"/>
        <v>#NUM!</v>
      </c>
      <c r="DB29" s="305"/>
      <c r="DC29" s="304">
        <f t="shared" ca="1" si="44"/>
        <v>-999</v>
      </c>
    </row>
    <row r="30" spans="1:107" ht="14.4" x14ac:dyDescent="0.3">
      <c r="A30" s="37"/>
      <c r="B30" s="37"/>
      <c r="C30" s="37"/>
      <c r="D30" s="319" t="s">
        <v>689</v>
      </c>
      <c r="E30" s="37"/>
      <c r="F30" s="37"/>
      <c r="G30" s="37"/>
      <c r="H30" s="37"/>
      <c r="I30" s="275">
        <v>6.23</v>
      </c>
      <c r="J30" s="275"/>
      <c r="K30" s="275">
        <v>19</v>
      </c>
      <c r="L30" s="275">
        <v>12</v>
      </c>
      <c r="M30" s="275">
        <v>71</v>
      </c>
      <c r="N30" s="275">
        <v>8.1</v>
      </c>
      <c r="O30" s="275"/>
      <c r="P30" s="275"/>
      <c r="Q30" s="275">
        <v>1.7336</v>
      </c>
      <c r="R30" s="317"/>
      <c r="S30" s="275">
        <v>97.94</v>
      </c>
      <c r="T30" s="275"/>
      <c r="U30" s="37"/>
      <c r="V30" s="37"/>
      <c r="W30" s="275"/>
      <c r="X30" s="275"/>
      <c r="Y30" s="275"/>
      <c r="Z30" s="275">
        <v>0.33</v>
      </c>
      <c r="AA30" s="275"/>
      <c r="AB30" s="317"/>
      <c r="AC30" s="275">
        <v>1.1000000000000001</v>
      </c>
      <c r="AD30" s="37"/>
      <c r="AE30" s="37"/>
      <c r="AF30" s="37"/>
      <c r="AG30" s="37" t="str">
        <f t="shared" ca="1" si="3"/>
        <v>W_ID_026_FS_004</v>
      </c>
      <c r="AH30" s="37"/>
      <c r="AI30" s="37"/>
      <c r="AJ30" s="37"/>
      <c r="AK30" s="37"/>
      <c r="AL30" s="37">
        <f t="shared" ca="1" si="45"/>
        <v>6.23</v>
      </c>
      <c r="AM30" s="37">
        <f t="shared" ca="1" si="46"/>
        <v>0</v>
      </c>
      <c r="AN30" s="37">
        <f t="shared" ca="1" si="46"/>
        <v>19</v>
      </c>
      <c r="AO30" s="37">
        <f t="shared" ca="1" si="46"/>
        <v>12</v>
      </c>
      <c r="AP30" s="37">
        <f t="shared" ca="1" si="46"/>
        <v>71</v>
      </c>
      <c r="AQ30" s="37">
        <f t="shared" ca="1" si="46"/>
        <v>8.1</v>
      </c>
      <c r="AR30" s="37">
        <f t="shared" ca="1" si="46"/>
        <v>0</v>
      </c>
      <c r="AS30" s="37">
        <f t="shared" ca="1" si="46"/>
        <v>0</v>
      </c>
      <c r="AT30" s="37">
        <f t="shared" ca="1" si="46"/>
        <v>1.7336</v>
      </c>
      <c r="AU30" s="37">
        <f t="shared" ca="1" si="46"/>
        <v>0</v>
      </c>
      <c r="AV30" s="37">
        <f t="shared" ca="1" si="46"/>
        <v>97.94</v>
      </c>
      <c r="AW30" s="37">
        <f t="shared" ca="1" si="46"/>
        <v>0</v>
      </c>
      <c r="AX30" s="37"/>
      <c r="AY30" s="37"/>
      <c r="AZ30" s="37">
        <f t="shared" ca="1" si="47"/>
        <v>0</v>
      </c>
      <c r="BA30" s="37">
        <f t="shared" ca="1" si="47"/>
        <v>0</v>
      </c>
      <c r="BB30" s="37">
        <f t="shared" ca="1" si="47"/>
        <v>0</v>
      </c>
      <c r="BC30" s="37">
        <f t="shared" ca="1" si="47"/>
        <v>0.33</v>
      </c>
      <c r="BD30" s="37">
        <f t="shared" ca="1" si="47"/>
        <v>0</v>
      </c>
      <c r="BE30" s="37">
        <f t="shared" ca="1" si="47"/>
        <v>0</v>
      </c>
      <c r="BF30" s="37">
        <f t="shared" ca="1" si="47"/>
        <v>1.1000000000000001</v>
      </c>
      <c r="BG30" s="37">
        <f t="shared" ca="1" si="47"/>
        <v>0</v>
      </c>
      <c r="BH30" s="37">
        <f t="shared" ca="1" si="4"/>
        <v>0</v>
      </c>
      <c r="BI30" s="37">
        <f t="shared" ca="1" si="5"/>
        <v>99</v>
      </c>
      <c r="BJ30" s="37"/>
      <c r="BK30" s="299">
        <f t="shared" ca="1" si="6"/>
        <v>5.3431301329061123</v>
      </c>
      <c r="BL30" s="299">
        <f t="shared" ca="1" si="7"/>
        <v>2.0880156560000001</v>
      </c>
      <c r="BM30" s="300">
        <f t="shared" ca="1" si="8"/>
        <v>0.43803668631634729</v>
      </c>
      <c r="BN30" s="37"/>
      <c r="BO30" s="301">
        <f t="shared" ca="1" si="9"/>
        <v>1</v>
      </c>
      <c r="BP30" s="301">
        <f t="shared" ca="1" si="10"/>
        <v>0</v>
      </c>
      <c r="BQ30" s="301">
        <f t="shared" ca="1" si="11"/>
        <v>0</v>
      </c>
      <c r="BR30" s="302">
        <f t="shared" ca="1" si="12"/>
        <v>0.57740000000000002</v>
      </c>
      <c r="BS30" s="302">
        <f t="shared" ca="1" si="13"/>
        <v>1</v>
      </c>
      <c r="BT30" s="301">
        <f t="shared" ca="1" si="14"/>
        <v>1</v>
      </c>
      <c r="BU30" s="301">
        <f t="shared" ca="1" si="15"/>
        <v>0</v>
      </c>
      <c r="BV30" s="301">
        <f t="shared" ca="1" si="16"/>
        <v>0</v>
      </c>
      <c r="BW30" s="302">
        <f t="shared" ca="1" si="17"/>
        <v>0.57740000000000002</v>
      </c>
      <c r="BX30" s="302">
        <f t="shared" ca="1" si="18"/>
        <v>1</v>
      </c>
      <c r="BY30" s="301" t="e">
        <f t="shared" ca="1" si="19"/>
        <v>#DIV/0!</v>
      </c>
      <c r="BZ30" s="301" t="e">
        <f t="shared" ca="1" si="20"/>
        <v>#DIV/0!</v>
      </c>
      <c r="CA30" s="301" t="e">
        <f t="shared" ca="1" si="21"/>
        <v>#DIV/0!</v>
      </c>
      <c r="CB30" s="302" t="e">
        <f t="shared" ca="1" si="22"/>
        <v>#DIV/0!</v>
      </c>
      <c r="CC30" s="302">
        <f t="shared" ca="1" si="23"/>
        <v>-1</v>
      </c>
      <c r="CD30" s="301"/>
      <c r="CE30" s="301"/>
      <c r="CF30" s="301"/>
      <c r="CG30" s="302">
        <f t="shared" si="24"/>
        <v>0</v>
      </c>
      <c r="CH30" s="302">
        <f t="shared" si="25"/>
        <v>0</v>
      </c>
      <c r="CI30" s="303" t="e">
        <f t="shared" ca="1" si="26"/>
        <v>#REF!</v>
      </c>
      <c r="CJ30" s="303" t="e">
        <f t="shared" ca="1" si="27"/>
        <v>#REF!</v>
      </c>
      <c r="CK30" s="303" t="e">
        <f t="shared" ca="1" si="28"/>
        <v>#REF!</v>
      </c>
      <c r="CL30" s="301" t="e">
        <f t="shared" ca="1" si="29"/>
        <v>#REF!</v>
      </c>
      <c r="CM30" s="301" t="e">
        <f t="shared" ca="1" si="30"/>
        <v>#REF!</v>
      </c>
      <c r="CN30" s="301" t="e">
        <f t="shared" ca="1" si="31"/>
        <v>#REF!</v>
      </c>
      <c r="CO30" s="302" t="e">
        <f t="shared" ca="1" si="32"/>
        <v>#REF!</v>
      </c>
      <c r="CP30" s="302">
        <f t="shared" ca="1" si="33"/>
        <v>-1</v>
      </c>
      <c r="CQ30" s="301">
        <f t="shared" ca="1" si="34"/>
        <v>6.3650527373849755E-3</v>
      </c>
      <c r="CR30" s="301">
        <f t="shared" ca="1" si="35"/>
        <v>4.0200333078220893E-2</v>
      </c>
      <c r="CS30" s="301">
        <f t="shared" ca="1" si="36"/>
        <v>0.95343461418439412</v>
      </c>
      <c r="CT30" s="302">
        <f t="shared" ca="1" si="37"/>
        <v>1.104606130449286</v>
      </c>
      <c r="CU30" s="302">
        <f t="shared" ca="1" si="38"/>
        <v>6.3650527373849755E-3</v>
      </c>
      <c r="CV30" s="37"/>
      <c r="CW30" s="298">
        <f t="shared" ca="1" si="39"/>
        <v>1.2498774732166</v>
      </c>
      <c r="CX30" s="302">
        <f t="shared" ca="1" si="40"/>
        <v>0.30710414337617453</v>
      </c>
      <c r="CY30" s="298">
        <f t="shared" ca="1" si="41"/>
        <v>0.53289473684210531</v>
      </c>
      <c r="CZ30" s="298">
        <f t="shared" ca="1" si="42"/>
        <v>0.86330935251798557</v>
      </c>
      <c r="DA30" s="304" t="e">
        <f t="shared" ca="1" si="43"/>
        <v>#NUM!</v>
      </c>
      <c r="DB30" s="305"/>
      <c r="DC30" s="304">
        <f t="shared" ca="1" si="44"/>
        <v>-999</v>
      </c>
    </row>
    <row r="31" spans="1:107" ht="14.4" x14ac:dyDescent="0.3">
      <c r="A31" s="37"/>
      <c r="B31" s="37"/>
      <c r="C31" s="37"/>
      <c r="D31" s="319" t="s">
        <v>690</v>
      </c>
      <c r="E31" s="37"/>
      <c r="F31" s="37"/>
      <c r="G31" s="37"/>
      <c r="H31" s="37"/>
      <c r="I31" s="275"/>
      <c r="J31" s="275"/>
      <c r="K31" s="275">
        <v>5.4</v>
      </c>
      <c r="L31" s="275">
        <v>17</v>
      </c>
      <c r="M31" s="275">
        <v>7.6</v>
      </c>
      <c r="N31" s="275">
        <v>3.2</v>
      </c>
      <c r="O31" s="275"/>
      <c r="P31" s="275"/>
      <c r="Q31" s="275">
        <v>13.15</v>
      </c>
      <c r="R31" s="317"/>
      <c r="S31" s="275">
        <v>178.31</v>
      </c>
      <c r="T31" s="275"/>
      <c r="U31" s="37"/>
      <c r="V31" s="37"/>
      <c r="W31" s="275"/>
      <c r="X31" s="275"/>
      <c r="Y31" s="275"/>
      <c r="Z31" s="317"/>
      <c r="AA31" s="275"/>
      <c r="AB31" s="275">
        <v>12</v>
      </c>
      <c r="AC31" s="275">
        <v>0.13</v>
      </c>
      <c r="AD31" s="37"/>
      <c r="AE31" s="37"/>
      <c r="AF31" s="37"/>
      <c r="AG31" s="37" t="str">
        <f t="shared" ca="1" si="3"/>
        <v>W_ID_026_FS_005</v>
      </c>
      <c r="AH31" s="37"/>
      <c r="AI31" s="37"/>
      <c r="AJ31" s="37"/>
      <c r="AK31" s="37"/>
      <c r="AL31" s="37">
        <f t="shared" ca="1" si="45"/>
        <v>0</v>
      </c>
      <c r="AM31" s="37">
        <f t="shared" ca="1" si="46"/>
        <v>0</v>
      </c>
      <c r="AN31" s="37">
        <f t="shared" ca="1" si="46"/>
        <v>5.4</v>
      </c>
      <c r="AO31" s="37">
        <f t="shared" ca="1" si="46"/>
        <v>17</v>
      </c>
      <c r="AP31" s="37">
        <f t="shared" ca="1" si="46"/>
        <v>7.6</v>
      </c>
      <c r="AQ31" s="37">
        <f t="shared" ca="1" si="46"/>
        <v>3.2</v>
      </c>
      <c r="AR31" s="37">
        <f t="shared" ca="1" si="46"/>
        <v>0</v>
      </c>
      <c r="AS31" s="37">
        <f t="shared" ca="1" si="46"/>
        <v>0</v>
      </c>
      <c r="AT31" s="37">
        <f t="shared" ca="1" si="46"/>
        <v>13.15</v>
      </c>
      <c r="AU31" s="37">
        <f t="shared" ca="1" si="46"/>
        <v>0</v>
      </c>
      <c r="AV31" s="37">
        <f t="shared" ca="1" si="46"/>
        <v>178.31</v>
      </c>
      <c r="AW31" s="37">
        <f t="shared" ca="1" si="46"/>
        <v>0</v>
      </c>
      <c r="AX31" s="37"/>
      <c r="AY31" s="37"/>
      <c r="AZ31" s="37">
        <f t="shared" ca="1" si="47"/>
        <v>0</v>
      </c>
      <c r="BA31" s="37">
        <f t="shared" ca="1" si="47"/>
        <v>0</v>
      </c>
      <c r="BB31" s="37">
        <f t="shared" ca="1" si="47"/>
        <v>0</v>
      </c>
      <c r="BC31" s="37">
        <f t="shared" ca="1" si="47"/>
        <v>0</v>
      </c>
      <c r="BD31" s="37">
        <f t="shared" ca="1" si="47"/>
        <v>0</v>
      </c>
      <c r="BE31" s="37">
        <f t="shared" ca="1" si="47"/>
        <v>12</v>
      </c>
      <c r="BF31" s="37">
        <f t="shared" ca="1" si="47"/>
        <v>0.13</v>
      </c>
      <c r="BG31" s="37">
        <f t="shared" ca="1" si="47"/>
        <v>0</v>
      </c>
      <c r="BH31" s="37">
        <f t="shared" ca="1" si="4"/>
        <v>0</v>
      </c>
      <c r="BI31" s="37">
        <f t="shared" ca="1" si="5"/>
        <v>99</v>
      </c>
      <c r="BJ31" s="37"/>
      <c r="BK31" s="299">
        <f t="shared" ca="1" si="6"/>
        <v>1.9567019999999999</v>
      </c>
      <c r="BL31" s="299">
        <f t="shared" ca="1" si="7"/>
        <v>4.0833757000000004</v>
      </c>
      <c r="BM31" s="300">
        <f t="shared" ca="1" si="8"/>
        <v>-0.35209376528384734</v>
      </c>
      <c r="BN31" s="37"/>
      <c r="BO31" s="301">
        <f t="shared" ca="1" si="9"/>
        <v>1</v>
      </c>
      <c r="BP31" s="301">
        <f t="shared" ca="1" si="10"/>
        <v>0</v>
      </c>
      <c r="BQ31" s="301">
        <f t="shared" ca="1" si="11"/>
        <v>0</v>
      </c>
      <c r="BR31" s="302">
        <f t="shared" ca="1" si="12"/>
        <v>0.57740000000000002</v>
      </c>
      <c r="BS31" s="302">
        <f t="shared" ca="1" si="13"/>
        <v>1</v>
      </c>
      <c r="BT31" s="301">
        <f t="shared" ca="1" si="14"/>
        <v>1</v>
      </c>
      <c r="BU31" s="301">
        <f t="shared" ca="1" si="15"/>
        <v>0</v>
      </c>
      <c r="BV31" s="301">
        <f t="shared" ca="1" si="16"/>
        <v>0</v>
      </c>
      <c r="BW31" s="302">
        <f t="shared" ca="1" si="17"/>
        <v>0.57740000000000002</v>
      </c>
      <c r="BX31" s="302">
        <f t="shared" ca="1" si="18"/>
        <v>1</v>
      </c>
      <c r="BY31" s="301" t="e">
        <f t="shared" ca="1" si="19"/>
        <v>#DIV/0!</v>
      </c>
      <c r="BZ31" s="301" t="e">
        <f t="shared" ca="1" si="20"/>
        <v>#DIV/0!</v>
      </c>
      <c r="CA31" s="301" t="e">
        <f t="shared" ca="1" si="21"/>
        <v>#DIV/0!</v>
      </c>
      <c r="CB31" s="302" t="e">
        <f t="shared" ca="1" si="22"/>
        <v>#DIV/0!</v>
      </c>
      <c r="CC31" s="302">
        <f t="shared" ca="1" si="23"/>
        <v>-1</v>
      </c>
      <c r="CD31" s="301"/>
      <c r="CE31" s="301"/>
      <c r="CF31" s="301"/>
      <c r="CG31" s="302">
        <f t="shared" si="24"/>
        <v>0</v>
      </c>
      <c r="CH31" s="302">
        <f t="shared" si="25"/>
        <v>0</v>
      </c>
      <c r="CI31" s="303" t="e">
        <f t="shared" ca="1" si="26"/>
        <v>#REF!</v>
      </c>
      <c r="CJ31" s="303" t="e">
        <f t="shared" ca="1" si="27"/>
        <v>#REF!</v>
      </c>
      <c r="CK31" s="303" t="e">
        <f t="shared" ca="1" si="28"/>
        <v>#REF!</v>
      </c>
      <c r="CL31" s="301" t="e">
        <f t="shared" ca="1" si="29"/>
        <v>#REF!</v>
      </c>
      <c r="CM31" s="301" t="e">
        <f t="shared" ca="1" si="30"/>
        <v>#REF!</v>
      </c>
      <c r="CN31" s="301" t="e">
        <f t="shared" ca="1" si="31"/>
        <v>#REF!</v>
      </c>
      <c r="CO31" s="302" t="e">
        <f t="shared" ca="1" si="32"/>
        <v>#REF!</v>
      </c>
      <c r="CP31" s="302">
        <f t="shared" ca="1" si="33"/>
        <v>-1</v>
      </c>
      <c r="CQ31" s="301">
        <f t="shared" ca="1" si="34"/>
        <v>2.7491347604897249E-3</v>
      </c>
      <c r="CR31" s="301">
        <f t="shared" ca="1" si="35"/>
        <v>8.6546835052454293E-2</v>
      </c>
      <c r="CS31" s="301">
        <f t="shared" ca="1" si="36"/>
        <v>0.91070403018705592</v>
      </c>
      <c r="CT31" s="302">
        <f t="shared" ca="1" si="37"/>
        <v>1.0531772940677002</v>
      </c>
      <c r="CU31" s="302">
        <f t="shared" ca="1" si="38"/>
        <v>2.7491347604897249E-3</v>
      </c>
      <c r="CV31" s="37"/>
      <c r="CW31" s="298">
        <f t="shared" ca="1" si="39"/>
        <v>1.9557478644366417</v>
      </c>
      <c r="CX31" s="302">
        <f t="shared" ca="1" si="40"/>
        <v>1.5800842504757564</v>
      </c>
      <c r="CY31" s="298">
        <f t="shared" ca="1" si="41"/>
        <v>0.80808080808080807</v>
      </c>
      <c r="CZ31" s="298">
        <f t="shared" ca="1" si="42"/>
        <v>0.96921322690992018</v>
      </c>
      <c r="DA31" s="304" t="e">
        <f t="shared" ca="1" si="43"/>
        <v>#NUM!</v>
      </c>
      <c r="DB31" s="305"/>
      <c r="DC31" s="304">
        <f t="shared" ca="1" si="44"/>
        <v>-999</v>
      </c>
    </row>
    <row r="32" spans="1:107" ht="14.4" x14ac:dyDescent="0.3">
      <c r="A32" s="37"/>
      <c r="B32" s="37"/>
      <c r="C32" s="37"/>
      <c r="D32" s="319" t="s">
        <v>691</v>
      </c>
      <c r="E32" s="37"/>
      <c r="F32" s="37"/>
      <c r="G32" s="37"/>
      <c r="H32" s="37"/>
      <c r="I32" s="275"/>
      <c r="J32" s="275"/>
      <c r="K32" s="275"/>
      <c r="L32" s="275"/>
      <c r="M32" s="275"/>
      <c r="N32" s="275"/>
      <c r="O32" s="275"/>
      <c r="P32" s="275"/>
      <c r="Q32" s="275">
        <v>2.67</v>
      </c>
      <c r="R32" s="317">
        <v>0.32</v>
      </c>
      <c r="S32" s="275">
        <v>2397.4499999999998</v>
      </c>
      <c r="T32" s="275"/>
      <c r="U32" s="37"/>
      <c r="V32" s="37"/>
      <c r="W32" s="275"/>
      <c r="X32" s="275"/>
      <c r="Y32" s="275"/>
      <c r="Z32" s="317"/>
      <c r="AA32" s="275"/>
      <c r="AB32" s="275"/>
      <c r="AC32" s="275"/>
      <c r="AD32" s="37"/>
      <c r="AE32" s="37"/>
      <c r="AF32" s="37"/>
      <c r="AG32" s="37" t="str">
        <f t="shared" ca="1" si="3"/>
        <v>W_ID_026_FS_006</v>
      </c>
      <c r="AH32" s="37"/>
      <c r="AI32" s="37"/>
      <c r="AJ32" s="37"/>
      <c r="AK32" s="37"/>
      <c r="AL32" s="37">
        <f t="shared" ca="1" si="45"/>
        <v>0</v>
      </c>
      <c r="AM32" s="37">
        <f t="shared" ca="1" si="46"/>
        <v>0</v>
      </c>
      <c r="AN32" s="37">
        <f t="shared" ca="1" si="46"/>
        <v>0</v>
      </c>
      <c r="AO32" s="37">
        <f t="shared" ca="1" si="46"/>
        <v>0</v>
      </c>
      <c r="AP32" s="37">
        <f t="shared" ca="1" si="46"/>
        <v>0</v>
      </c>
      <c r="AQ32" s="37">
        <f t="shared" ca="1" si="46"/>
        <v>0</v>
      </c>
      <c r="AR32" s="37">
        <f t="shared" ca="1" si="46"/>
        <v>0</v>
      </c>
      <c r="AS32" s="37">
        <f t="shared" ca="1" si="46"/>
        <v>0</v>
      </c>
      <c r="AT32" s="37">
        <f t="shared" ca="1" si="46"/>
        <v>2.67</v>
      </c>
      <c r="AU32" s="37">
        <f t="shared" ca="1" si="46"/>
        <v>0.32</v>
      </c>
      <c r="AV32" s="37">
        <f t="shared" ca="1" si="46"/>
        <v>2397.4499999999998</v>
      </c>
      <c r="AW32" s="37">
        <f t="shared" ca="1" si="46"/>
        <v>0</v>
      </c>
      <c r="AX32" s="37"/>
      <c r="AY32" s="37"/>
      <c r="AZ32" s="37">
        <f t="shared" ca="1" si="47"/>
        <v>0</v>
      </c>
      <c r="BA32" s="37">
        <f t="shared" ca="1" si="47"/>
        <v>0</v>
      </c>
      <c r="BB32" s="37">
        <f t="shared" ca="1" si="47"/>
        <v>0</v>
      </c>
      <c r="BC32" s="37">
        <f t="shared" ca="1" si="47"/>
        <v>0</v>
      </c>
      <c r="BD32" s="37">
        <f t="shared" ca="1" si="47"/>
        <v>0</v>
      </c>
      <c r="BE32" s="37">
        <f t="shared" ca="1" si="47"/>
        <v>0</v>
      </c>
      <c r="BF32" s="37">
        <f t="shared" ca="1" si="47"/>
        <v>0</v>
      </c>
      <c r="BG32" s="37">
        <f t="shared" ca="1" si="47"/>
        <v>0</v>
      </c>
      <c r="BH32" s="37">
        <f t="shared" ca="1" si="4"/>
        <v>0</v>
      </c>
      <c r="BI32" s="37">
        <f t="shared" ca="1" si="5"/>
        <v>99</v>
      </c>
      <c r="BJ32" s="37"/>
      <c r="BK32" s="299">
        <f t="shared" ca="1" si="6"/>
        <v>0</v>
      </c>
      <c r="BL32" s="299">
        <f t="shared" ca="1" si="7"/>
        <v>50.007074500000002</v>
      </c>
      <c r="BM32" s="300" t="str">
        <f t="shared" ca="1" si="8"/>
        <v/>
      </c>
      <c r="BN32" s="37"/>
      <c r="BO32" s="301">
        <f t="shared" ca="1" si="9"/>
        <v>0.2502343017806935</v>
      </c>
      <c r="BP32" s="301">
        <f t="shared" ca="1" si="10"/>
        <v>0.7497656982193065</v>
      </c>
      <c r="BQ32" s="301">
        <f t="shared" ca="1" si="11"/>
        <v>0</v>
      </c>
      <c r="BR32" s="302">
        <f t="shared" ca="1" si="12"/>
        <v>0.14448528584817244</v>
      </c>
      <c r="BS32" s="302">
        <f t="shared" ca="1" si="13"/>
        <v>0.2502343017806935</v>
      </c>
      <c r="BT32" s="301">
        <f t="shared" ca="1" si="14"/>
        <v>1</v>
      </c>
      <c r="BU32" s="301">
        <f t="shared" ca="1" si="15"/>
        <v>0</v>
      </c>
      <c r="BV32" s="301">
        <f t="shared" ca="1" si="16"/>
        <v>0</v>
      </c>
      <c r="BW32" s="302">
        <f t="shared" ca="1" si="17"/>
        <v>0.57740000000000002</v>
      </c>
      <c r="BX32" s="302">
        <f t="shared" ca="1" si="18"/>
        <v>1</v>
      </c>
      <c r="BY32" s="301" t="e">
        <f t="shared" ca="1" si="19"/>
        <v>#DIV/0!</v>
      </c>
      <c r="BZ32" s="301" t="e">
        <f t="shared" ca="1" si="20"/>
        <v>#DIV/0!</v>
      </c>
      <c r="CA32" s="301" t="e">
        <f t="shared" ca="1" si="21"/>
        <v>#DIV/0!</v>
      </c>
      <c r="CB32" s="302" t="e">
        <f t="shared" ca="1" si="22"/>
        <v>#DIV/0!</v>
      </c>
      <c r="CC32" s="302">
        <f t="shared" ca="1" si="23"/>
        <v>-1</v>
      </c>
      <c r="CD32" s="301"/>
      <c r="CE32" s="301"/>
      <c r="CF32" s="301"/>
      <c r="CG32" s="302">
        <f t="shared" si="24"/>
        <v>0</v>
      </c>
      <c r="CH32" s="302">
        <f t="shared" si="25"/>
        <v>0</v>
      </c>
      <c r="CI32" s="303" t="e">
        <f t="shared" ca="1" si="26"/>
        <v>#REF!</v>
      </c>
      <c r="CJ32" s="303" t="e">
        <f t="shared" ca="1" si="27"/>
        <v>#REF!</v>
      </c>
      <c r="CK32" s="303" t="e">
        <f t="shared" ca="1" si="28"/>
        <v>#REF!</v>
      </c>
      <c r="CL32" s="301" t="e">
        <f t="shared" ca="1" si="29"/>
        <v>#REF!</v>
      </c>
      <c r="CM32" s="301" t="e">
        <f t="shared" ca="1" si="30"/>
        <v>#REF!</v>
      </c>
      <c r="CN32" s="301" t="e">
        <f t="shared" ca="1" si="31"/>
        <v>#REF!</v>
      </c>
      <c r="CO32" s="302" t="e">
        <f t="shared" ca="1" si="32"/>
        <v>#REF!</v>
      </c>
      <c r="CP32" s="302">
        <f t="shared" ca="1" si="33"/>
        <v>-1</v>
      </c>
      <c r="CQ32" s="301"/>
      <c r="CR32" s="301"/>
      <c r="CS32" s="301"/>
      <c r="CT32" s="302"/>
      <c r="CU32" s="302">
        <f t="shared" si="38"/>
        <v>0</v>
      </c>
      <c r="CV32" s="37"/>
      <c r="CW32" s="298">
        <f t="shared" ca="1" si="39"/>
        <v>-99</v>
      </c>
      <c r="CX32" s="302">
        <f t="shared" ca="1" si="40"/>
        <v>-99</v>
      </c>
      <c r="CY32" s="298">
        <f t="shared" ca="1" si="41"/>
        <v>-99</v>
      </c>
      <c r="CZ32" s="298">
        <f t="shared" ca="1" si="42"/>
        <v>-99</v>
      </c>
      <c r="DA32" s="304" t="e">
        <f t="shared" ca="1" si="43"/>
        <v>#NUM!</v>
      </c>
      <c r="DB32" s="305"/>
      <c r="DC32" s="304">
        <f t="shared" ca="1" si="44"/>
        <v>-999</v>
      </c>
    </row>
    <row r="33" spans="1:107" ht="14.4" x14ac:dyDescent="0.3">
      <c r="A33" s="37"/>
      <c r="B33" s="37"/>
      <c r="C33" s="37"/>
      <c r="D33" s="319" t="s">
        <v>692</v>
      </c>
      <c r="E33" s="37"/>
      <c r="F33" s="37"/>
      <c r="G33" s="37"/>
      <c r="H33" s="37"/>
      <c r="I33" s="275"/>
      <c r="J33" s="275"/>
      <c r="K33" s="275">
        <v>3.3</v>
      </c>
      <c r="L33" s="275">
        <v>3.7</v>
      </c>
      <c r="M33" s="275">
        <v>5.5</v>
      </c>
      <c r="N33" s="275">
        <v>3</v>
      </c>
      <c r="O33" s="275"/>
      <c r="P33" s="275"/>
      <c r="Q33" s="275"/>
      <c r="R33" s="317"/>
      <c r="S33" s="275"/>
      <c r="T33" s="275"/>
      <c r="U33" s="37"/>
      <c r="V33" s="37"/>
      <c r="W33" s="275"/>
      <c r="X33" s="275"/>
      <c r="Y33" s="275"/>
      <c r="Z33" s="317">
        <v>0.09</v>
      </c>
      <c r="AA33" s="275"/>
      <c r="AB33" s="275">
        <v>32</v>
      </c>
      <c r="AC33" s="275">
        <v>0.19</v>
      </c>
      <c r="AD33" s="37"/>
      <c r="AE33" s="37"/>
      <c r="AF33" s="37"/>
      <c r="AG33" s="37" t="str">
        <f t="shared" ca="1" si="3"/>
        <v>W_ID_026_FS_007</v>
      </c>
      <c r="AH33" s="37"/>
      <c r="AI33" s="37"/>
      <c r="AJ33" s="37"/>
      <c r="AK33" s="37"/>
      <c r="AL33" s="37">
        <f t="shared" ca="1" si="45"/>
        <v>0</v>
      </c>
      <c r="AM33" s="37">
        <f t="shared" ca="1" si="46"/>
        <v>0</v>
      </c>
      <c r="AN33" s="37">
        <f t="shared" ca="1" si="46"/>
        <v>3.3</v>
      </c>
      <c r="AO33" s="37">
        <f t="shared" ca="1" si="46"/>
        <v>3.7</v>
      </c>
      <c r="AP33" s="37">
        <f t="shared" ca="1" si="46"/>
        <v>5.5</v>
      </c>
      <c r="AQ33" s="37">
        <f t="shared" ca="1" si="46"/>
        <v>3</v>
      </c>
      <c r="AR33" s="37">
        <f t="shared" ca="1" si="46"/>
        <v>0</v>
      </c>
      <c r="AS33" s="37">
        <f t="shared" ca="1" si="46"/>
        <v>0</v>
      </c>
      <c r="AT33" s="37">
        <f t="shared" ca="1" si="46"/>
        <v>0</v>
      </c>
      <c r="AU33" s="37">
        <f t="shared" ca="1" si="46"/>
        <v>0</v>
      </c>
      <c r="AV33" s="37">
        <f t="shared" ca="1" si="46"/>
        <v>0</v>
      </c>
      <c r="AW33" s="37">
        <f t="shared" ca="1" si="46"/>
        <v>0</v>
      </c>
      <c r="AX33" s="37"/>
      <c r="AY33" s="37"/>
      <c r="AZ33" s="37">
        <f t="shared" ca="1" si="47"/>
        <v>0</v>
      </c>
      <c r="BA33" s="37">
        <f t="shared" ca="1" si="47"/>
        <v>0</v>
      </c>
      <c r="BB33" s="37">
        <f t="shared" ca="1" si="47"/>
        <v>0</v>
      </c>
      <c r="BC33" s="37">
        <f t="shared" ca="1" si="47"/>
        <v>0.09</v>
      </c>
      <c r="BD33" s="37">
        <f t="shared" ca="1" si="47"/>
        <v>0</v>
      </c>
      <c r="BE33" s="37">
        <f t="shared" ca="1" si="47"/>
        <v>32</v>
      </c>
      <c r="BF33" s="37">
        <f t="shared" ca="1" si="47"/>
        <v>0.19</v>
      </c>
      <c r="BG33" s="37">
        <f t="shared" ca="1" si="47"/>
        <v>0</v>
      </c>
      <c r="BH33" s="37">
        <f t="shared" ca="1" si="4"/>
        <v>0</v>
      </c>
      <c r="BI33" s="37">
        <f t="shared" ca="1" si="5"/>
        <v>99</v>
      </c>
      <c r="BJ33" s="37"/>
      <c r="BK33" s="299">
        <f t="shared" ca="1" si="6"/>
        <v>2.4784289999999998</v>
      </c>
      <c r="BL33" s="299">
        <f t="shared" ca="1" si="7"/>
        <v>0</v>
      </c>
      <c r="BM33" s="300">
        <f t="shared" ca="1" si="8"/>
        <v>1</v>
      </c>
      <c r="BN33" s="37"/>
      <c r="BO33" s="301" t="e">
        <f t="shared" ca="1" si="9"/>
        <v>#DIV/0!</v>
      </c>
      <c r="BP33" s="301" t="e">
        <f t="shared" ca="1" si="10"/>
        <v>#DIV/0!</v>
      </c>
      <c r="BQ33" s="301" t="e">
        <f t="shared" ca="1" si="11"/>
        <v>#DIV/0!</v>
      </c>
      <c r="BR33" s="302" t="e">
        <f t="shared" ca="1" si="12"/>
        <v>#DIV/0!</v>
      </c>
      <c r="BS33" s="302">
        <f t="shared" ca="1" si="13"/>
        <v>-1</v>
      </c>
      <c r="BT33" s="301" t="e">
        <f t="shared" ca="1" si="14"/>
        <v>#DIV/0!</v>
      </c>
      <c r="BU33" s="301" t="e">
        <f t="shared" ca="1" si="15"/>
        <v>#DIV/0!</v>
      </c>
      <c r="BV33" s="301" t="e">
        <f t="shared" ca="1" si="16"/>
        <v>#DIV/0!</v>
      </c>
      <c r="BW33" s="302" t="e">
        <f t="shared" ca="1" si="17"/>
        <v>#DIV/0!</v>
      </c>
      <c r="BX33" s="302">
        <f t="shared" ca="1" si="18"/>
        <v>-1</v>
      </c>
      <c r="BY33" s="301" t="e">
        <f t="shared" ca="1" si="19"/>
        <v>#DIV/0!</v>
      </c>
      <c r="BZ33" s="301" t="e">
        <f t="shared" ca="1" si="20"/>
        <v>#DIV/0!</v>
      </c>
      <c r="CA33" s="301" t="e">
        <f t="shared" ca="1" si="21"/>
        <v>#DIV/0!</v>
      </c>
      <c r="CB33" s="302" t="e">
        <f t="shared" ca="1" si="22"/>
        <v>#DIV/0!</v>
      </c>
      <c r="CC33" s="302">
        <f t="shared" ca="1" si="23"/>
        <v>-1</v>
      </c>
      <c r="CD33" s="301"/>
      <c r="CE33" s="301"/>
      <c r="CF33" s="301"/>
      <c r="CG33" s="302">
        <f t="shared" si="24"/>
        <v>0</v>
      </c>
      <c r="CH33" s="302">
        <f t="shared" si="25"/>
        <v>0</v>
      </c>
      <c r="CI33" s="303" t="e">
        <f t="shared" ca="1" si="26"/>
        <v>#REF!</v>
      </c>
      <c r="CJ33" s="303" t="e">
        <f t="shared" ca="1" si="27"/>
        <v>#REF!</v>
      </c>
      <c r="CK33" s="303" t="e">
        <f t="shared" ca="1" si="28"/>
        <v>#REF!</v>
      </c>
      <c r="CL33" s="301" t="e">
        <f t="shared" ca="1" si="29"/>
        <v>#REF!</v>
      </c>
      <c r="CM33" s="301" t="e">
        <f t="shared" ca="1" si="30"/>
        <v>#REF!</v>
      </c>
      <c r="CN33" s="301" t="e">
        <f t="shared" ca="1" si="31"/>
        <v>#REF!</v>
      </c>
      <c r="CO33" s="302" t="e">
        <f t="shared" ca="1" si="32"/>
        <v>#REF!</v>
      </c>
      <c r="CP33" s="302">
        <f t="shared" ca="1" si="33"/>
        <v>-1</v>
      </c>
      <c r="CQ33" s="301">
        <f t="shared" ca="1" si="34"/>
        <v>1.8619338710526444E-3</v>
      </c>
      <c r="CR33" s="301">
        <f t="shared" ca="1" si="35"/>
        <v>2.0876228251196317E-2</v>
      </c>
      <c r="CS33" s="301">
        <f t="shared" ca="1" si="36"/>
        <v>0.97726183787775112</v>
      </c>
      <c r="CT33" s="302">
        <f t="shared" ca="1" si="37"/>
        <v>1.1295193248145849</v>
      </c>
      <c r="CU33" s="302">
        <f t="shared" ca="1" si="38"/>
        <v>1.8619338710526444E-3</v>
      </c>
      <c r="CV33" s="37"/>
      <c r="CW33" s="298">
        <f t="shared" ca="1" si="39"/>
        <v>0.65928219341432759</v>
      </c>
      <c r="CX33" s="302">
        <f t="shared" ca="1" si="40"/>
        <v>0.39604075863974608</v>
      </c>
      <c r="CY33" s="298">
        <f t="shared" ca="1" si="41"/>
        <v>0.84507042253521125</v>
      </c>
      <c r="CZ33" s="298">
        <f t="shared" ca="1" si="42"/>
        <v>0.91811414392059565</v>
      </c>
      <c r="DA33" s="304" t="e">
        <f t="shared" ca="1" si="43"/>
        <v>#NUM!</v>
      </c>
      <c r="DB33" s="305"/>
      <c r="DC33" s="304">
        <f t="shared" ca="1" si="44"/>
        <v>-999</v>
      </c>
    </row>
    <row r="34" spans="1:107" ht="14.4" x14ac:dyDescent="0.3">
      <c r="A34" s="37"/>
      <c r="B34" s="37"/>
      <c r="C34" s="37"/>
      <c r="D34" s="319" t="s">
        <v>693</v>
      </c>
      <c r="E34" s="37"/>
      <c r="F34" s="37"/>
      <c r="G34" s="37"/>
      <c r="H34" s="37"/>
      <c r="I34" s="275"/>
      <c r="J34" s="275"/>
      <c r="K34" s="275"/>
      <c r="L34" s="275"/>
      <c r="M34" s="275"/>
      <c r="N34" s="275"/>
      <c r="O34" s="275"/>
      <c r="P34" s="275"/>
      <c r="Q34" s="275"/>
      <c r="R34" s="317"/>
      <c r="S34" s="275"/>
      <c r="T34" s="275"/>
      <c r="U34" s="37"/>
      <c r="V34" s="37"/>
      <c r="W34" s="275"/>
      <c r="X34" s="275"/>
      <c r="Y34" s="275"/>
      <c r="Z34" s="317"/>
      <c r="AA34" s="275"/>
      <c r="AB34" s="275"/>
      <c r="AC34" s="275"/>
      <c r="AD34" s="37"/>
      <c r="AE34" s="37">
        <v>-2.0299999999999998</v>
      </c>
      <c r="AF34" s="37"/>
      <c r="AG34" s="37" t="str">
        <f t="shared" ca="1" si="3"/>
        <v>W_ID_026_FS_008</v>
      </c>
      <c r="AH34" s="37"/>
      <c r="AI34" s="37"/>
      <c r="AJ34" s="37"/>
      <c r="AK34" s="37"/>
      <c r="AL34" s="37">
        <f t="shared" ca="1" si="45"/>
        <v>0</v>
      </c>
      <c r="AM34" s="37">
        <f t="shared" ca="1" si="46"/>
        <v>0</v>
      </c>
      <c r="AN34" s="37">
        <f t="shared" ca="1" si="46"/>
        <v>0</v>
      </c>
      <c r="AO34" s="37">
        <f t="shared" ca="1" si="46"/>
        <v>0</v>
      </c>
      <c r="AP34" s="37">
        <f t="shared" ca="1" si="46"/>
        <v>0</v>
      </c>
      <c r="AQ34" s="37">
        <f t="shared" ca="1" si="46"/>
        <v>0</v>
      </c>
      <c r="AR34" s="37">
        <f t="shared" ca="1" si="46"/>
        <v>0</v>
      </c>
      <c r="AS34" s="37">
        <f t="shared" ca="1" si="46"/>
        <v>0</v>
      </c>
      <c r="AT34" s="37">
        <f t="shared" ca="1" si="46"/>
        <v>0</v>
      </c>
      <c r="AU34" s="37">
        <f t="shared" ca="1" si="46"/>
        <v>0</v>
      </c>
      <c r="AV34" s="37">
        <f t="shared" ca="1" si="46"/>
        <v>0</v>
      </c>
      <c r="AW34" s="37">
        <f t="shared" ca="1" si="46"/>
        <v>0</v>
      </c>
      <c r="AX34" s="37"/>
      <c r="AY34" s="37"/>
      <c r="AZ34" s="37">
        <f t="shared" ca="1" si="47"/>
        <v>0</v>
      </c>
      <c r="BA34" s="37">
        <f t="shared" ca="1" si="47"/>
        <v>0</v>
      </c>
      <c r="BB34" s="37">
        <f t="shared" ca="1" si="47"/>
        <v>0</v>
      </c>
      <c r="BC34" s="37">
        <f t="shared" ca="1" si="47"/>
        <v>0</v>
      </c>
      <c r="BD34" s="37">
        <f t="shared" ca="1" si="47"/>
        <v>0</v>
      </c>
      <c r="BE34" s="37">
        <f t="shared" ca="1" si="47"/>
        <v>0</v>
      </c>
      <c r="BF34" s="37">
        <f t="shared" ca="1" si="47"/>
        <v>0</v>
      </c>
      <c r="BG34" s="37">
        <f t="shared" ca="1" si="47"/>
        <v>0</v>
      </c>
      <c r="BH34" s="37">
        <f t="shared" ca="1" si="4"/>
        <v>-2.0299999999999998</v>
      </c>
      <c r="BI34" s="37">
        <f t="shared" ca="1" si="5"/>
        <v>99</v>
      </c>
      <c r="BJ34" s="37"/>
      <c r="BK34" s="299">
        <f t="shared" ca="1" si="6"/>
        <v>0</v>
      </c>
      <c r="BL34" s="299">
        <f t="shared" ca="1" si="7"/>
        <v>0</v>
      </c>
      <c r="BM34" s="300" t="str">
        <f t="shared" ca="1" si="8"/>
        <v/>
      </c>
      <c r="BN34" s="37"/>
      <c r="BO34" s="301" t="e">
        <f t="shared" ca="1" si="9"/>
        <v>#DIV/0!</v>
      </c>
      <c r="BP34" s="301" t="e">
        <f t="shared" ca="1" si="10"/>
        <v>#DIV/0!</v>
      </c>
      <c r="BQ34" s="301" t="e">
        <f t="shared" ca="1" si="11"/>
        <v>#DIV/0!</v>
      </c>
      <c r="BR34" s="302" t="e">
        <f t="shared" ca="1" si="12"/>
        <v>#DIV/0!</v>
      </c>
      <c r="BS34" s="302">
        <f t="shared" ca="1" si="13"/>
        <v>-1</v>
      </c>
      <c r="BT34" s="301" t="e">
        <f t="shared" ca="1" si="14"/>
        <v>#DIV/0!</v>
      </c>
      <c r="BU34" s="301" t="e">
        <f t="shared" ca="1" si="15"/>
        <v>#DIV/0!</v>
      </c>
      <c r="BV34" s="301" t="e">
        <f t="shared" ca="1" si="16"/>
        <v>#DIV/0!</v>
      </c>
      <c r="BW34" s="302" t="e">
        <f t="shared" ca="1" si="17"/>
        <v>#DIV/0!</v>
      </c>
      <c r="BX34" s="302">
        <f t="shared" ca="1" si="18"/>
        <v>-1</v>
      </c>
      <c r="BY34" s="301" t="e">
        <f t="shared" ca="1" si="19"/>
        <v>#DIV/0!</v>
      </c>
      <c r="BZ34" s="301" t="e">
        <f t="shared" ca="1" si="20"/>
        <v>#DIV/0!</v>
      </c>
      <c r="CA34" s="301" t="e">
        <f t="shared" ca="1" si="21"/>
        <v>#DIV/0!</v>
      </c>
      <c r="CB34" s="302" t="e">
        <f t="shared" ca="1" si="22"/>
        <v>#DIV/0!</v>
      </c>
      <c r="CC34" s="302">
        <f t="shared" ca="1" si="23"/>
        <v>-1</v>
      </c>
      <c r="CD34" s="301"/>
      <c r="CE34" s="301"/>
      <c r="CF34" s="301"/>
      <c r="CG34" s="302">
        <f t="shared" si="24"/>
        <v>0</v>
      </c>
      <c r="CH34" s="302">
        <f t="shared" si="25"/>
        <v>0</v>
      </c>
      <c r="CI34" s="303" t="e">
        <f t="shared" ca="1" si="26"/>
        <v>#REF!</v>
      </c>
      <c r="CJ34" s="303" t="e">
        <f t="shared" ca="1" si="27"/>
        <v>#REF!</v>
      </c>
      <c r="CK34" s="303" t="e">
        <f t="shared" ca="1" si="28"/>
        <v>#REF!</v>
      </c>
      <c r="CL34" s="301" t="e">
        <f t="shared" ca="1" si="29"/>
        <v>#REF!</v>
      </c>
      <c r="CM34" s="301" t="e">
        <f t="shared" ca="1" si="30"/>
        <v>#REF!</v>
      </c>
      <c r="CN34" s="301" t="e">
        <f t="shared" ca="1" si="31"/>
        <v>#REF!</v>
      </c>
      <c r="CO34" s="302" t="e">
        <f t="shared" ca="1" si="32"/>
        <v>#REF!</v>
      </c>
      <c r="CP34" s="302">
        <f t="shared" ca="1" si="33"/>
        <v>-1</v>
      </c>
      <c r="CQ34" s="301"/>
      <c r="CR34" s="301"/>
      <c r="CS34" s="301"/>
      <c r="CT34" s="302"/>
      <c r="CU34" s="302">
        <f t="shared" si="38"/>
        <v>0</v>
      </c>
      <c r="CV34" s="37"/>
      <c r="CW34" s="298">
        <f t="shared" ca="1" si="39"/>
        <v>-99</v>
      </c>
      <c r="CX34" s="302">
        <f t="shared" ca="1" si="40"/>
        <v>-99</v>
      </c>
      <c r="CY34" s="298">
        <f t="shared" ca="1" si="41"/>
        <v>-99</v>
      </c>
      <c r="CZ34" s="298">
        <f t="shared" ca="1" si="42"/>
        <v>-99</v>
      </c>
      <c r="DA34" s="304" t="e">
        <f t="shared" ca="1" si="43"/>
        <v>#NUM!</v>
      </c>
      <c r="DB34" s="305"/>
      <c r="DC34" s="304">
        <f t="shared" ca="1" si="44"/>
        <v>-999</v>
      </c>
    </row>
    <row r="35" spans="1:107" ht="14.4" x14ac:dyDescent="0.3">
      <c r="A35" s="37"/>
      <c r="B35" s="37"/>
      <c r="C35" s="37"/>
      <c r="D35" s="319" t="s">
        <v>694</v>
      </c>
      <c r="E35" s="37"/>
      <c r="F35" s="37"/>
      <c r="G35" s="37"/>
      <c r="H35" s="37"/>
      <c r="I35" s="275"/>
      <c r="J35" s="275"/>
      <c r="K35" s="275"/>
      <c r="L35" s="275"/>
      <c r="M35" s="275"/>
      <c r="N35" s="275"/>
      <c r="O35" s="275"/>
      <c r="P35" s="275"/>
      <c r="Q35" s="275"/>
      <c r="R35" s="275"/>
      <c r="S35" s="275"/>
      <c r="T35" s="275"/>
      <c r="U35" s="37"/>
      <c r="V35" s="37"/>
      <c r="W35" s="275"/>
      <c r="X35" s="275"/>
      <c r="Y35" s="275"/>
      <c r="Z35" s="275"/>
      <c r="AA35" s="275"/>
      <c r="AB35" s="275"/>
      <c r="AC35" s="275"/>
      <c r="AD35" s="37"/>
      <c r="AE35" s="37"/>
      <c r="AF35" s="37"/>
      <c r="AG35" s="37" t="str">
        <f t="shared" ca="1" si="3"/>
        <v>W_ID_027_FS_001</v>
      </c>
      <c r="AH35" s="37"/>
      <c r="AI35" s="37"/>
      <c r="AJ35" s="37"/>
      <c r="AK35" s="37"/>
      <c r="AL35" s="37">
        <f t="shared" ca="1" si="45"/>
        <v>0</v>
      </c>
      <c r="AM35" s="37">
        <f t="shared" ca="1" si="46"/>
        <v>0</v>
      </c>
      <c r="AN35" s="37">
        <f t="shared" ca="1" si="46"/>
        <v>0</v>
      </c>
      <c r="AO35" s="37">
        <f t="shared" ca="1" si="46"/>
        <v>0</v>
      </c>
      <c r="AP35" s="37">
        <f t="shared" ca="1" si="46"/>
        <v>0</v>
      </c>
      <c r="AQ35" s="37">
        <f t="shared" ca="1" si="46"/>
        <v>0</v>
      </c>
      <c r="AR35" s="37">
        <f t="shared" ca="1" si="46"/>
        <v>0</v>
      </c>
      <c r="AS35" s="37">
        <f t="shared" ca="1" si="46"/>
        <v>0</v>
      </c>
      <c r="AT35" s="37">
        <f t="shared" ca="1" si="46"/>
        <v>0</v>
      </c>
      <c r="AU35" s="37">
        <f t="shared" ca="1" si="46"/>
        <v>0</v>
      </c>
      <c r="AV35" s="37">
        <f t="shared" ca="1" si="46"/>
        <v>0</v>
      </c>
      <c r="AW35" s="37">
        <f t="shared" ca="1" si="46"/>
        <v>0</v>
      </c>
      <c r="AX35" s="37"/>
      <c r="AY35" s="37"/>
      <c r="AZ35" s="37">
        <f t="shared" ca="1" si="47"/>
        <v>0</v>
      </c>
      <c r="BA35" s="37">
        <f t="shared" ca="1" si="47"/>
        <v>0</v>
      </c>
      <c r="BB35" s="37">
        <f t="shared" ca="1" si="47"/>
        <v>0</v>
      </c>
      <c r="BC35" s="37">
        <f t="shared" ca="1" si="47"/>
        <v>0</v>
      </c>
      <c r="BD35" s="37">
        <f t="shared" ca="1" si="47"/>
        <v>0</v>
      </c>
      <c r="BE35" s="37">
        <f t="shared" ca="1" si="47"/>
        <v>0</v>
      </c>
      <c r="BF35" s="37">
        <f t="shared" ca="1" si="47"/>
        <v>0</v>
      </c>
      <c r="BG35" s="37">
        <f t="shared" ca="1" si="47"/>
        <v>0</v>
      </c>
      <c r="BH35" s="37">
        <f t="shared" ca="1" si="4"/>
        <v>0</v>
      </c>
      <c r="BI35" s="37">
        <f t="shared" ca="1" si="5"/>
        <v>99</v>
      </c>
      <c r="BJ35" s="37"/>
      <c r="BK35" s="299">
        <f t="shared" ca="1" si="6"/>
        <v>0</v>
      </c>
      <c r="BL35" s="299">
        <f t="shared" ca="1" si="7"/>
        <v>0</v>
      </c>
      <c r="BM35" s="300" t="str">
        <f t="shared" ca="1" si="8"/>
        <v/>
      </c>
      <c r="BN35" s="37"/>
      <c r="BO35" s="301" t="e">
        <f t="shared" ca="1" si="9"/>
        <v>#DIV/0!</v>
      </c>
      <c r="BP35" s="301" t="e">
        <f t="shared" ca="1" si="10"/>
        <v>#DIV/0!</v>
      </c>
      <c r="BQ35" s="301" t="e">
        <f t="shared" ca="1" si="11"/>
        <v>#DIV/0!</v>
      </c>
      <c r="BR35" s="302" t="e">
        <f t="shared" ca="1" si="12"/>
        <v>#DIV/0!</v>
      </c>
      <c r="BS35" s="302">
        <f t="shared" ca="1" si="13"/>
        <v>-1</v>
      </c>
      <c r="BT35" s="301" t="e">
        <f t="shared" ca="1" si="14"/>
        <v>#DIV/0!</v>
      </c>
      <c r="BU35" s="301" t="e">
        <f t="shared" ca="1" si="15"/>
        <v>#DIV/0!</v>
      </c>
      <c r="BV35" s="301" t="e">
        <f t="shared" ca="1" si="16"/>
        <v>#DIV/0!</v>
      </c>
      <c r="BW35" s="302" t="e">
        <f t="shared" ca="1" si="17"/>
        <v>#DIV/0!</v>
      </c>
      <c r="BX35" s="302">
        <f t="shared" ca="1" si="18"/>
        <v>-1</v>
      </c>
      <c r="BY35" s="301" t="e">
        <f t="shared" ca="1" si="19"/>
        <v>#DIV/0!</v>
      </c>
      <c r="BZ35" s="301" t="e">
        <f t="shared" ca="1" si="20"/>
        <v>#DIV/0!</v>
      </c>
      <c r="CA35" s="301" t="e">
        <f t="shared" ca="1" si="21"/>
        <v>#DIV/0!</v>
      </c>
      <c r="CB35" s="302" t="e">
        <f t="shared" ca="1" si="22"/>
        <v>#DIV/0!</v>
      </c>
      <c r="CC35" s="302">
        <f t="shared" ca="1" si="23"/>
        <v>-1</v>
      </c>
      <c r="CD35" s="301"/>
      <c r="CE35" s="301"/>
      <c r="CF35" s="301"/>
      <c r="CG35" s="302">
        <f t="shared" si="24"/>
        <v>0</v>
      </c>
      <c r="CH35" s="302">
        <f t="shared" si="25"/>
        <v>0</v>
      </c>
      <c r="CI35" s="303" t="e">
        <f t="shared" ca="1" si="26"/>
        <v>#REF!</v>
      </c>
      <c r="CJ35" s="303" t="e">
        <f t="shared" ca="1" si="27"/>
        <v>#REF!</v>
      </c>
      <c r="CK35" s="303" t="e">
        <f t="shared" ca="1" si="28"/>
        <v>#REF!</v>
      </c>
      <c r="CL35" s="301" t="e">
        <f t="shared" ca="1" si="29"/>
        <v>#REF!</v>
      </c>
      <c r="CM35" s="301" t="e">
        <f t="shared" ca="1" si="30"/>
        <v>#REF!</v>
      </c>
      <c r="CN35" s="301" t="e">
        <f t="shared" ca="1" si="31"/>
        <v>#REF!</v>
      </c>
      <c r="CO35" s="302" t="e">
        <f t="shared" ca="1" si="32"/>
        <v>#REF!</v>
      </c>
      <c r="CP35" s="302">
        <f t="shared" ca="1" si="33"/>
        <v>-1</v>
      </c>
      <c r="CQ35" s="301"/>
      <c r="CR35" s="301"/>
      <c r="CS35" s="301"/>
      <c r="CT35" s="302"/>
      <c r="CU35" s="302">
        <f t="shared" si="38"/>
        <v>0</v>
      </c>
      <c r="CV35" s="37"/>
      <c r="CW35" s="298">
        <f t="shared" ca="1" si="39"/>
        <v>-99</v>
      </c>
      <c r="CX35" s="302">
        <f t="shared" ca="1" si="40"/>
        <v>-99</v>
      </c>
      <c r="CY35" s="298">
        <f t="shared" ca="1" si="41"/>
        <v>-99</v>
      </c>
      <c r="CZ35" s="298">
        <f t="shared" ca="1" si="42"/>
        <v>-99</v>
      </c>
      <c r="DA35" s="304" t="e">
        <f t="shared" ca="1" si="43"/>
        <v>#NUM!</v>
      </c>
      <c r="DB35" s="305"/>
      <c r="DC35" s="304">
        <f t="shared" ca="1" si="44"/>
        <v>-999</v>
      </c>
    </row>
    <row r="36" spans="1:107" ht="14.4" x14ac:dyDescent="0.3">
      <c r="A36" s="37"/>
      <c r="B36" s="37"/>
      <c r="C36" s="37"/>
      <c r="D36" s="319" t="s">
        <v>695</v>
      </c>
      <c r="E36" s="37"/>
      <c r="F36" s="37"/>
      <c r="G36" s="37"/>
      <c r="H36" s="37"/>
      <c r="I36" s="275">
        <v>1.99</v>
      </c>
      <c r="J36" s="275">
        <v>2E-3</v>
      </c>
      <c r="K36" s="317">
        <v>10</v>
      </c>
      <c r="L36" s="317">
        <v>10</v>
      </c>
      <c r="M36" s="275">
        <v>2.4</v>
      </c>
      <c r="N36" s="275">
        <v>1.8</v>
      </c>
      <c r="O36" s="275"/>
      <c r="P36" s="275"/>
      <c r="Q36" s="275">
        <v>1.23</v>
      </c>
      <c r="R36" s="275">
        <v>0.12</v>
      </c>
      <c r="S36" s="275">
        <v>1003</v>
      </c>
      <c r="T36" s="275"/>
      <c r="U36" s="37"/>
      <c r="V36" s="37"/>
      <c r="W36" s="275">
        <v>4.0000000000000001E-3</v>
      </c>
      <c r="X36" s="275"/>
      <c r="Y36" s="275">
        <v>0</v>
      </c>
      <c r="Z36" s="317"/>
      <c r="AA36" s="275"/>
      <c r="AB36" s="275">
        <v>4.8</v>
      </c>
      <c r="AC36" s="275">
        <v>0.12</v>
      </c>
      <c r="AD36" s="37"/>
      <c r="AE36" s="37"/>
      <c r="AF36" s="37"/>
      <c r="AG36" s="37" t="str">
        <f t="shared" ca="1" si="3"/>
        <v>W_ID_027_FS_002</v>
      </c>
      <c r="AH36" s="37"/>
      <c r="AI36" s="37"/>
      <c r="AJ36" s="37"/>
      <c r="AK36" s="37"/>
      <c r="AL36" s="37">
        <f t="shared" ca="1" si="45"/>
        <v>1.99</v>
      </c>
      <c r="AM36" s="37">
        <f t="shared" ca="1" si="46"/>
        <v>2E-3</v>
      </c>
      <c r="AN36" s="37">
        <f t="shared" ca="1" si="46"/>
        <v>10</v>
      </c>
      <c r="AO36" s="37">
        <f t="shared" ca="1" si="46"/>
        <v>10</v>
      </c>
      <c r="AP36" s="37">
        <f t="shared" ca="1" si="46"/>
        <v>2.4</v>
      </c>
      <c r="AQ36" s="37">
        <f t="shared" ca="1" si="46"/>
        <v>1.8</v>
      </c>
      <c r="AR36" s="37">
        <f t="shared" ca="1" si="46"/>
        <v>0</v>
      </c>
      <c r="AS36" s="37">
        <f t="shared" ca="1" si="46"/>
        <v>0</v>
      </c>
      <c r="AT36" s="37">
        <f t="shared" ca="1" si="46"/>
        <v>1.23</v>
      </c>
      <c r="AU36" s="37">
        <f t="shared" ca="1" si="46"/>
        <v>0.12</v>
      </c>
      <c r="AV36" s="37">
        <f t="shared" ca="1" si="46"/>
        <v>1003</v>
      </c>
      <c r="AW36" s="37">
        <f t="shared" ca="1" si="46"/>
        <v>0</v>
      </c>
      <c r="AX36" s="37"/>
      <c r="AY36" s="37"/>
      <c r="AZ36" s="37">
        <f t="shared" ca="1" si="47"/>
        <v>4.0000000000000001E-3</v>
      </c>
      <c r="BA36" s="37">
        <f t="shared" ca="1" si="47"/>
        <v>0</v>
      </c>
      <c r="BB36" s="37">
        <f t="shared" ca="1" si="47"/>
        <v>0</v>
      </c>
      <c r="BC36" s="37">
        <f t="shared" ca="1" si="47"/>
        <v>0</v>
      </c>
      <c r="BD36" s="37">
        <f t="shared" ca="1" si="47"/>
        <v>0</v>
      </c>
      <c r="BE36" s="37">
        <f t="shared" ca="1" si="47"/>
        <v>4.8</v>
      </c>
      <c r="BF36" s="37">
        <f t="shared" ca="1" si="47"/>
        <v>0.12</v>
      </c>
      <c r="BG36" s="37">
        <f t="shared" ca="1" si="47"/>
        <v>0</v>
      </c>
      <c r="BH36" s="37">
        <f t="shared" ca="1" si="4"/>
        <v>0</v>
      </c>
      <c r="BI36" s="37">
        <f t="shared" ca="1" si="5"/>
        <v>99</v>
      </c>
      <c r="BJ36" s="37"/>
      <c r="BK36" s="299">
        <f t="shared" ca="1" si="6"/>
        <v>11.367738703425083</v>
      </c>
      <c r="BL36" s="299">
        <f t="shared" ca="1" si="7"/>
        <v>20.923475100000001</v>
      </c>
      <c r="BM36" s="300">
        <f t="shared" ca="1" si="8"/>
        <v>-0.29592372881199513</v>
      </c>
      <c r="BN36" s="37"/>
      <c r="BO36" s="301">
        <f t="shared" ca="1" si="9"/>
        <v>0.29078014184397161</v>
      </c>
      <c r="BP36" s="301">
        <f t="shared" ca="1" si="10"/>
        <v>0.70921985815602828</v>
      </c>
      <c r="BQ36" s="301">
        <f t="shared" ca="1" si="11"/>
        <v>0</v>
      </c>
      <c r="BR36" s="302">
        <f t="shared" ca="1" si="12"/>
        <v>0.1678964539007092</v>
      </c>
      <c r="BS36" s="302">
        <f t="shared" ca="1" si="13"/>
        <v>0.29078014184397161</v>
      </c>
      <c r="BT36" s="301">
        <f t="shared" ca="1" si="14"/>
        <v>0.86013986013986021</v>
      </c>
      <c r="BU36" s="301">
        <f t="shared" ca="1" si="15"/>
        <v>0.13986013986013987</v>
      </c>
      <c r="BV36" s="301">
        <f t="shared" ca="1" si="16"/>
        <v>0</v>
      </c>
      <c r="BW36" s="302">
        <f t="shared" ca="1" si="17"/>
        <v>0.49664475524475532</v>
      </c>
      <c r="BX36" s="302">
        <f t="shared" ca="1" si="18"/>
        <v>0.86013986013986021</v>
      </c>
      <c r="BY36" s="301">
        <f t="shared" ca="1" si="19"/>
        <v>1</v>
      </c>
      <c r="BZ36" s="301">
        <f t="shared" ca="1" si="20"/>
        <v>0</v>
      </c>
      <c r="CA36" s="301">
        <f t="shared" ca="1" si="21"/>
        <v>0</v>
      </c>
      <c r="CB36" s="302">
        <f t="shared" ca="1" si="22"/>
        <v>0.57740000000000002</v>
      </c>
      <c r="CC36" s="302">
        <f t="shared" ca="1" si="23"/>
        <v>1</v>
      </c>
      <c r="CD36" s="301"/>
      <c r="CE36" s="301"/>
      <c r="CF36" s="301"/>
      <c r="CG36" s="302">
        <f t="shared" si="24"/>
        <v>0</v>
      </c>
      <c r="CH36" s="302">
        <f t="shared" si="25"/>
        <v>0</v>
      </c>
      <c r="CI36" s="303" t="e">
        <f t="shared" ca="1" si="26"/>
        <v>#REF!</v>
      </c>
      <c r="CJ36" s="303" t="e">
        <f t="shared" ca="1" si="27"/>
        <v>#REF!</v>
      </c>
      <c r="CK36" s="303" t="e">
        <f t="shared" ca="1" si="28"/>
        <v>#REF!</v>
      </c>
      <c r="CL36" s="301" t="e">
        <f t="shared" ca="1" si="29"/>
        <v>#REF!</v>
      </c>
      <c r="CM36" s="301" t="e">
        <f t="shared" ca="1" si="30"/>
        <v>#REF!</v>
      </c>
      <c r="CN36" s="301" t="e">
        <f t="shared" ca="1" si="31"/>
        <v>#REF!</v>
      </c>
      <c r="CO36" s="302" t="e">
        <f t="shared" ca="1" si="32"/>
        <v>#REF!</v>
      </c>
      <c r="CP36" s="302">
        <f t="shared" ca="1" si="33"/>
        <v>-1</v>
      </c>
      <c r="CQ36" s="301">
        <f t="shared" ca="1" si="34"/>
        <v>6.888756566362066E-3</v>
      </c>
      <c r="CR36" s="301">
        <f t="shared" ca="1" si="35"/>
        <v>6.8887565663620656E-2</v>
      </c>
      <c r="CS36" s="301">
        <f t="shared" ca="1" si="36"/>
        <v>0.92422367777001724</v>
      </c>
      <c r="CT36" s="302">
        <f t="shared" ca="1" si="37"/>
        <v>1.0711786487624564</v>
      </c>
      <c r="CU36" s="302">
        <f t="shared" ca="1" si="38"/>
        <v>6.888756566362066E-3</v>
      </c>
      <c r="CV36" s="37"/>
      <c r="CW36" s="298">
        <f t="shared" ca="1" si="39"/>
        <v>1.744727494896694</v>
      </c>
      <c r="CX36" s="302">
        <f t="shared" ca="1" si="40"/>
        <v>1.6197887582883941</v>
      </c>
      <c r="CY36" s="298">
        <f t="shared" ca="1" si="41"/>
        <v>0.88235294117647067</v>
      </c>
      <c r="CZ36" s="298">
        <f t="shared" ca="1" si="42"/>
        <v>0.90909090909090906</v>
      </c>
      <c r="DA36" s="304" t="e">
        <f t="shared" ca="1" si="43"/>
        <v>#NUM!</v>
      </c>
      <c r="DB36" s="305"/>
      <c r="DC36" s="304">
        <f t="shared" ca="1" si="44"/>
        <v>-999</v>
      </c>
    </row>
    <row r="37" spans="1:107" ht="14.4" x14ac:dyDescent="0.3">
      <c r="A37" s="37"/>
      <c r="B37" s="37"/>
      <c r="C37" s="37"/>
      <c r="D37" s="319" t="s">
        <v>696</v>
      </c>
      <c r="E37" s="37"/>
      <c r="F37" s="37"/>
      <c r="G37" s="37"/>
      <c r="H37" s="37"/>
      <c r="I37" s="275"/>
      <c r="J37" s="275"/>
      <c r="K37" s="317">
        <v>10</v>
      </c>
      <c r="L37" s="317">
        <v>10</v>
      </c>
      <c r="M37" s="275">
        <v>8.5</v>
      </c>
      <c r="N37" s="275">
        <v>8.5</v>
      </c>
      <c r="O37" s="275"/>
      <c r="P37" s="275"/>
      <c r="Q37" s="275">
        <v>0.73</v>
      </c>
      <c r="R37" s="275">
        <v>0.75</v>
      </c>
      <c r="S37" s="275">
        <v>1492</v>
      </c>
      <c r="T37" s="275"/>
      <c r="U37" s="37"/>
      <c r="V37" s="37"/>
      <c r="W37" s="275"/>
      <c r="X37" s="275"/>
      <c r="Y37" s="275"/>
      <c r="Z37" s="317"/>
      <c r="AA37" s="275"/>
      <c r="AB37" s="275">
        <v>22</v>
      </c>
      <c r="AC37" s="275">
        <v>0.73</v>
      </c>
      <c r="AD37" s="37"/>
      <c r="AE37" s="37"/>
      <c r="AF37" s="37"/>
      <c r="AG37" s="37" t="str">
        <f t="shared" ca="1" si="3"/>
        <v>W_ID_027_FS_003</v>
      </c>
      <c r="AH37" s="37"/>
      <c r="AI37" s="37"/>
      <c r="AJ37" s="37"/>
      <c r="AK37" s="37"/>
      <c r="AL37" s="37">
        <f t="shared" ca="1" si="45"/>
        <v>0</v>
      </c>
      <c r="AM37" s="37">
        <f t="shared" ca="1" si="46"/>
        <v>0</v>
      </c>
      <c r="AN37" s="37">
        <f t="shared" ca="1" si="46"/>
        <v>10</v>
      </c>
      <c r="AO37" s="37">
        <f t="shared" ca="1" si="46"/>
        <v>10</v>
      </c>
      <c r="AP37" s="37">
        <f t="shared" ca="1" si="46"/>
        <v>8.5</v>
      </c>
      <c r="AQ37" s="37">
        <f t="shared" ca="1" si="46"/>
        <v>8.5</v>
      </c>
      <c r="AR37" s="37">
        <f t="shared" ca="1" si="46"/>
        <v>0</v>
      </c>
      <c r="AS37" s="37">
        <f t="shared" ca="1" si="46"/>
        <v>0</v>
      </c>
      <c r="AT37" s="37">
        <f t="shared" ca="1" si="46"/>
        <v>0.73</v>
      </c>
      <c r="AU37" s="37">
        <f t="shared" ca="1" si="46"/>
        <v>0.75</v>
      </c>
      <c r="AV37" s="37">
        <f t="shared" ca="1" si="46"/>
        <v>1492</v>
      </c>
      <c r="AW37" s="37">
        <f t="shared" ca="1" si="46"/>
        <v>0</v>
      </c>
      <c r="AX37" s="37"/>
      <c r="AY37" s="37"/>
      <c r="AZ37" s="37">
        <f t="shared" ca="1" si="47"/>
        <v>0</v>
      </c>
      <c r="BA37" s="37">
        <f t="shared" ca="1" si="47"/>
        <v>0</v>
      </c>
      <c r="BB37" s="37">
        <f t="shared" ca="1" si="47"/>
        <v>0</v>
      </c>
      <c r="BC37" s="37">
        <f t="shared" ca="1" si="47"/>
        <v>0</v>
      </c>
      <c r="BD37" s="37">
        <f t="shared" ca="1" si="47"/>
        <v>0</v>
      </c>
      <c r="BE37" s="37">
        <f t="shared" ca="1" si="47"/>
        <v>22</v>
      </c>
      <c r="BF37" s="37">
        <f t="shared" ca="1" si="47"/>
        <v>0.73</v>
      </c>
      <c r="BG37" s="37">
        <f t="shared" ca="1" si="47"/>
        <v>0</v>
      </c>
      <c r="BH37" s="37">
        <f t="shared" ca="1" si="4"/>
        <v>0</v>
      </c>
      <c r="BI37" s="37">
        <f t="shared" ca="1" si="5"/>
        <v>99</v>
      </c>
      <c r="BJ37" s="37"/>
      <c r="BK37" s="299">
        <f t="shared" ca="1" si="6"/>
        <v>2.9958999999999998</v>
      </c>
      <c r="BL37" s="299">
        <f t="shared" ca="1" si="7"/>
        <v>31.123513300000003</v>
      </c>
      <c r="BM37" s="300">
        <f t="shared" ca="1" si="8"/>
        <v>-0.82438736717668004</v>
      </c>
      <c r="BN37" s="37"/>
      <c r="BO37" s="301">
        <f t="shared" ca="1" si="9"/>
        <v>3.7474332648870637E-2</v>
      </c>
      <c r="BP37" s="301">
        <f t="shared" ca="1" si="10"/>
        <v>0.96252566735112932</v>
      </c>
      <c r="BQ37" s="301">
        <f t="shared" ca="1" si="11"/>
        <v>0</v>
      </c>
      <c r="BR37" s="302">
        <f t="shared" ca="1" si="12"/>
        <v>2.1637679671457907E-2</v>
      </c>
      <c r="BS37" s="302">
        <f t="shared" ca="1" si="13"/>
        <v>3.7474332648870637E-2</v>
      </c>
      <c r="BT37" s="301">
        <f t="shared" ca="1" si="14"/>
        <v>1</v>
      </c>
      <c r="BU37" s="301">
        <f t="shared" ca="1" si="15"/>
        <v>0</v>
      </c>
      <c r="BV37" s="301">
        <f t="shared" ca="1" si="16"/>
        <v>0</v>
      </c>
      <c r="BW37" s="302">
        <f t="shared" ca="1" si="17"/>
        <v>0.57740000000000002</v>
      </c>
      <c r="BX37" s="302">
        <f t="shared" ca="1" si="18"/>
        <v>1</v>
      </c>
      <c r="BY37" s="301" t="e">
        <f t="shared" ca="1" si="19"/>
        <v>#DIV/0!</v>
      </c>
      <c r="BZ37" s="301" t="e">
        <f t="shared" ca="1" si="20"/>
        <v>#DIV/0!</v>
      </c>
      <c r="CA37" s="301" t="e">
        <f t="shared" ca="1" si="21"/>
        <v>#DIV/0!</v>
      </c>
      <c r="CB37" s="302" t="e">
        <f t="shared" ca="1" si="22"/>
        <v>#DIV/0!</v>
      </c>
      <c r="CC37" s="302">
        <f t="shared" ca="1" si="23"/>
        <v>-1</v>
      </c>
      <c r="CD37" s="301"/>
      <c r="CE37" s="301"/>
      <c r="CF37" s="301"/>
      <c r="CG37" s="302">
        <f t="shared" si="24"/>
        <v>0</v>
      </c>
      <c r="CH37" s="302">
        <f t="shared" si="25"/>
        <v>0</v>
      </c>
      <c r="CI37" s="303" t="e">
        <f t="shared" ca="1" si="26"/>
        <v>#REF!</v>
      </c>
      <c r="CJ37" s="303" t="e">
        <f t="shared" ca="1" si="27"/>
        <v>#REF!</v>
      </c>
      <c r="CK37" s="303" t="e">
        <f t="shared" ca="1" si="28"/>
        <v>#REF!</v>
      </c>
      <c r="CL37" s="301" t="e">
        <f t="shared" ca="1" si="29"/>
        <v>#REF!</v>
      </c>
      <c r="CM37" s="301" t="e">
        <f t="shared" ca="1" si="30"/>
        <v>#REF!</v>
      </c>
      <c r="CN37" s="301" t="e">
        <f t="shared" ca="1" si="31"/>
        <v>#REF!</v>
      </c>
      <c r="CO37" s="302" t="e">
        <f t="shared" ca="1" si="32"/>
        <v>#REF!</v>
      </c>
      <c r="CP37" s="302">
        <f t="shared" ca="1" si="33"/>
        <v>-1</v>
      </c>
      <c r="CQ37" s="301">
        <f t="shared" ca="1" si="34"/>
        <v>3.3052650801996372E-3</v>
      </c>
      <c r="CR37" s="301">
        <f t="shared" ca="1" si="35"/>
        <v>3.3052650801996375E-2</v>
      </c>
      <c r="CS37" s="301">
        <f t="shared" ca="1" si="36"/>
        <v>0.96364208411780394</v>
      </c>
      <c r="CT37" s="302">
        <f t="shared" ca="1" si="37"/>
        <v>1.1146259745881355</v>
      </c>
      <c r="CU37" s="302">
        <f t="shared" ca="1" si="38"/>
        <v>3.3052650801996372E-3</v>
      </c>
      <c r="CV37" s="37"/>
      <c r="CW37" s="298">
        <f t="shared" ca="1" si="39"/>
        <v>1.0705810742857071</v>
      </c>
      <c r="CX37" s="302">
        <f t="shared" ca="1" si="40"/>
        <v>1.0705810742857071</v>
      </c>
      <c r="CY37" s="298">
        <f t="shared" ca="1" si="41"/>
        <v>0.90909090909090906</v>
      </c>
      <c r="CZ37" s="298">
        <f t="shared" ca="1" si="42"/>
        <v>0.90909090909090906</v>
      </c>
      <c r="DA37" s="304" t="e">
        <f t="shared" ca="1" si="43"/>
        <v>#NUM!</v>
      </c>
      <c r="DB37" s="305"/>
      <c r="DC37" s="304">
        <f t="shared" ca="1" si="44"/>
        <v>-999</v>
      </c>
    </row>
    <row r="38" spans="1:107" ht="14.4" x14ac:dyDescent="0.3">
      <c r="A38" s="37"/>
      <c r="B38" s="37"/>
      <c r="C38" s="37"/>
      <c r="D38" s="319" t="s">
        <v>697</v>
      </c>
      <c r="E38" s="37"/>
      <c r="F38" s="37"/>
      <c r="G38" s="37"/>
      <c r="H38" s="37"/>
      <c r="I38" s="275">
        <v>1.68</v>
      </c>
      <c r="J38" s="275"/>
      <c r="K38" s="317">
        <v>10</v>
      </c>
      <c r="L38" s="317">
        <v>10</v>
      </c>
      <c r="M38" s="275">
        <v>8.8000000000000007</v>
      </c>
      <c r="N38" s="275">
        <v>5.0999999999999996</v>
      </c>
      <c r="O38" s="275"/>
      <c r="P38" s="275"/>
      <c r="Q38" s="275">
        <v>3.2252999999999998</v>
      </c>
      <c r="R38" s="275">
        <v>2.7865000000000002</v>
      </c>
      <c r="S38" s="275">
        <v>3313</v>
      </c>
      <c r="T38" s="275"/>
      <c r="U38" s="37"/>
      <c r="V38" s="37"/>
      <c r="W38" s="275"/>
      <c r="X38" s="275"/>
      <c r="Y38" s="275"/>
      <c r="Z38" s="317"/>
      <c r="AA38" s="275"/>
      <c r="AB38" s="275">
        <v>32</v>
      </c>
      <c r="AC38" s="275">
        <v>0.35</v>
      </c>
      <c r="AD38" s="37"/>
      <c r="AE38" s="37"/>
      <c r="AF38" s="37"/>
      <c r="AG38" s="37" t="str">
        <f t="shared" ca="1" si="3"/>
        <v>W_ID_027_FS_004</v>
      </c>
      <c r="AH38" s="37"/>
      <c r="AI38" s="37"/>
      <c r="AJ38" s="37"/>
      <c r="AK38" s="37"/>
      <c r="AL38" s="37">
        <f t="shared" ca="1" si="45"/>
        <v>1.68</v>
      </c>
      <c r="AM38" s="37">
        <f t="shared" ca="1" si="46"/>
        <v>0</v>
      </c>
      <c r="AN38" s="37">
        <f t="shared" ca="1" si="46"/>
        <v>10</v>
      </c>
      <c r="AO38" s="37">
        <f t="shared" ca="1" si="46"/>
        <v>10</v>
      </c>
      <c r="AP38" s="37">
        <f t="shared" ca="1" si="46"/>
        <v>8.8000000000000007</v>
      </c>
      <c r="AQ38" s="37">
        <f t="shared" ca="1" si="46"/>
        <v>5.0999999999999996</v>
      </c>
      <c r="AR38" s="37">
        <f t="shared" ca="1" si="46"/>
        <v>0</v>
      </c>
      <c r="AS38" s="37">
        <f t="shared" ca="1" si="46"/>
        <v>0</v>
      </c>
      <c r="AT38" s="37">
        <f t="shared" ca="1" si="46"/>
        <v>3.2252999999999998</v>
      </c>
      <c r="AU38" s="37">
        <f t="shared" ca="1" si="46"/>
        <v>2.7865000000000002</v>
      </c>
      <c r="AV38" s="37">
        <f t="shared" ca="1" si="46"/>
        <v>3313</v>
      </c>
      <c r="AW38" s="37">
        <f t="shared" ca="1" si="46"/>
        <v>0</v>
      </c>
      <c r="AX38" s="37"/>
      <c r="AY38" s="37"/>
      <c r="AZ38" s="37">
        <f t="shared" ca="1" si="47"/>
        <v>0</v>
      </c>
      <c r="BA38" s="37">
        <f t="shared" ca="1" si="47"/>
        <v>0</v>
      </c>
      <c r="BB38" s="37">
        <f t="shared" ca="1" si="47"/>
        <v>0</v>
      </c>
      <c r="BC38" s="37">
        <f t="shared" ca="1" si="47"/>
        <v>0</v>
      </c>
      <c r="BD38" s="37">
        <f t="shared" ca="1" si="47"/>
        <v>0</v>
      </c>
      <c r="BE38" s="37">
        <f t="shared" ca="1" si="47"/>
        <v>32</v>
      </c>
      <c r="BF38" s="37">
        <f t="shared" ca="1" si="47"/>
        <v>0.35</v>
      </c>
      <c r="BG38" s="37">
        <f t="shared" ca="1" si="47"/>
        <v>0</v>
      </c>
      <c r="BH38" s="37">
        <f t="shared" ca="1" si="4"/>
        <v>0</v>
      </c>
      <c r="BI38" s="37">
        <f t="shared" ca="1" si="5"/>
        <v>99</v>
      </c>
      <c r="BJ38" s="37"/>
      <c r="BK38" s="299">
        <f t="shared" ca="1" si="6"/>
        <v>23.994203618072078</v>
      </c>
      <c r="BL38" s="299">
        <f t="shared" ca="1" si="7"/>
        <v>69.214327073000007</v>
      </c>
      <c r="BM38" s="300">
        <f t="shared" ca="1" si="8"/>
        <v>-0.48515005139180151</v>
      </c>
      <c r="BN38" s="37"/>
      <c r="BO38" s="301">
        <f t="shared" ca="1" si="9"/>
        <v>4.4250203737799733E-2</v>
      </c>
      <c r="BP38" s="301">
        <f t="shared" ca="1" si="10"/>
        <v>0.95574979626220025</v>
      </c>
      <c r="BQ38" s="301">
        <f t="shared" ca="1" si="11"/>
        <v>0</v>
      </c>
      <c r="BR38" s="302">
        <f t="shared" ca="1" si="12"/>
        <v>2.5550067638205567E-2</v>
      </c>
      <c r="BS38" s="302">
        <f t="shared" ca="1" si="13"/>
        <v>4.4250203737799733E-2</v>
      </c>
      <c r="BT38" s="301">
        <f t="shared" ca="1" si="14"/>
        <v>1</v>
      </c>
      <c r="BU38" s="301">
        <f t="shared" ca="1" si="15"/>
        <v>0</v>
      </c>
      <c r="BV38" s="301">
        <f t="shared" ca="1" si="16"/>
        <v>0</v>
      </c>
      <c r="BW38" s="302">
        <f t="shared" ca="1" si="17"/>
        <v>0.57740000000000002</v>
      </c>
      <c r="BX38" s="302">
        <f t="shared" ca="1" si="18"/>
        <v>1</v>
      </c>
      <c r="BY38" s="301" t="e">
        <f t="shared" ca="1" si="19"/>
        <v>#DIV/0!</v>
      </c>
      <c r="BZ38" s="301" t="e">
        <f t="shared" ca="1" si="20"/>
        <v>#DIV/0!</v>
      </c>
      <c r="CA38" s="301" t="e">
        <f t="shared" ca="1" si="21"/>
        <v>#DIV/0!</v>
      </c>
      <c r="CB38" s="302" t="e">
        <f t="shared" ca="1" si="22"/>
        <v>#DIV/0!</v>
      </c>
      <c r="CC38" s="302">
        <f t="shared" ca="1" si="23"/>
        <v>-1</v>
      </c>
      <c r="CD38" s="301"/>
      <c r="CE38" s="301"/>
      <c r="CF38" s="301"/>
      <c r="CG38" s="302">
        <f t="shared" si="24"/>
        <v>0</v>
      </c>
      <c r="CH38" s="302">
        <f t="shared" si="25"/>
        <v>0</v>
      </c>
      <c r="CI38" s="303" t="e">
        <f t="shared" ca="1" si="26"/>
        <v>#REF!</v>
      </c>
      <c r="CJ38" s="303" t="e">
        <f t="shared" ca="1" si="27"/>
        <v>#REF!</v>
      </c>
      <c r="CK38" s="303" t="e">
        <f t="shared" ca="1" si="28"/>
        <v>#REF!</v>
      </c>
      <c r="CL38" s="301" t="e">
        <f t="shared" ca="1" si="29"/>
        <v>#REF!</v>
      </c>
      <c r="CM38" s="301" t="e">
        <f t="shared" ca="1" si="30"/>
        <v>#REF!</v>
      </c>
      <c r="CN38" s="301" t="e">
        <f t="shared" ca="1" si="31"/>
        <v>#REF!</v>
      </c>
      <c r="CO38" s="302" t="e">
        <f t="shared" ca="1" si="32"/>
        <v>#REF!</v>
      </c>
      <c r="CP38" s="302">
        <f t="shared" ca="1" si="33"/>
        <v>-1</v>
      </c>
      <c r="CQ38" s="301">
        <f t="shared" ca="1" si="34"/>
        <v>4.2224060184501326E-3</v>
      </c>
      <c r="CR38" s="301">
        <f t="shared" ca="1" si="35"/>
        <v>4.2224060184501325E-2</v>
      </c>
      <c r="CS38" s="301">
        <f t="shared" ca="1" si="36"/>
        <v>0.95355353379704855</v>
      </c>
      <c r="CT38" s="302">
        <f t="shared" ca="1" si="37"/>
        <v>1.1035062827105051</v>
      </c>
      <c r="CU38" s="302">
        <f t="shared" ca="1" si="38"/>
        <v>4.2224060184501326E-3</v>
      </c>
      <c r="CV38" s="37"/>
      <c r="CW38" s="298">
        <f t="shared" ca="1" si="39"/>
        <v>1.2924298239020637</v>
      </c>
      <c r="CX38" s="302">
        <f t="shared" ca="1" si="40"/>
        <v>1.0555173278498313</v>
      </c>
      <c r="CY38" s="298">
        <f t="shared" ca="1" si="41"/>
        <v>0.85284280936454848</v>
      </c>
      <c r="CZ38" s="298">
        <f t="shared" ca="1" si="42"/>
        <v>0.90909090909090906</v>
      </c>
      <c r="DA38" s="304" t="e">
        <f t="shared" ca="1" si="43"/>
        <v>#NUM!</v>
      </c>
      <c r="DB38" s="305"/>
      <c r="DC38" s="304">
        <f t="shared" ca="1" si="44"/>
        <v>-999</v>
      </c>
    </row>
    <row r="39" spans="1:107" ht="14.4" x14ac:dyDescent="0.3">
      <c r="A39" s="37"/>
      <c r="B39" s="37"/>
      <c r="C39" s="37"/>
      <c r="D39" s="319" t="s">
        <v>698</v>
      </c>
      <c r="E39" s="37"/>
      <c r="F39" s="37"/>
      <c r="G39" s="37"/>
      <c r="H39" s="37"/>
      <c r="I39" s="275"/>
      <c r="J39" s="275"/>
      <c r="K39" s="275">
        <v>2.7</v>
      </c>
      <c r="L39" s="275">
        <v>1.5</v>
      </c>
      <c r="M39" s="275">
        <v>6.6</v>
      </c>
      <c r="N39" s="275">
        <v>3.9</v>
      </c>
      <c r="O39" s="275"/>
      <c r="P39" s="275"/>
      <c r="Q39" s="275">
        <v>5.01</v>
      </c>
      <c r="R39" s="275"/>
      <c r="S39" s="275">
        <v>504.95</v>
      </c>
      <c r="T39" s="275"/>
      <c r="U39" s="37"/>
      <c r="V39" s="37"/>
      <c r="W39" s="275"/>
      <c r="X39" s="275"/>
      <c r="Y39" s="275"/>
      <c r="Z39" s="317"/>
      <c r="AA39" s="275"/>
      <c r="AB39" s="275">
        <v>7</v>
      </c>
      <c r="AC39" s="275">
        <v>0.18</v>
      </c>
      <c r="AD39" s="37"/>
      <c r="AE39" s="37"/>
      <c r="AF39" s="37"/>
      <c r="AG39" s="37" t="str">
        <f t="shared" ca="1" si="3"/>
        <v>W_ID_027_FS_005</v>
      </c>
      <c r="AH39" s="37"/>
      <c r="AI39" s="37"/>
      <c r="AJ39" s="37"/>
      <c r="AK39" s="37"/>
      <c r="AL39" s="37">
        <f t="shared" ca="1" si="45"/>
        <v>0</v>
      </c>
      <c r="AM39" s="37">
        <f t="shared" ca="1" si="46"/>
        <v>0</v>
      </c>
      <c r="AN39" s="37">
        <f t="shared" ca="1" si="46"/>
        <v>2.7</v>
      </c>
      <c r="AO39" s="37">
        <f t="shared" ca="1" si="46"/>
        <v>1.5</v>
      </c>
      <c r="AP39" s="37">
        <f t="shared" ca="1" si="46"/>
        <v>6.6</v>
      </c>
      <c r="AQ39" s="37">
        <f t="shared" ca="1" si="46"/>
        <v>3.9</v>
      </c>
      <c r="AR39" s="37">
        <f t="shared" ca="1" si="46"/>
        <v>0</v>
      </c>
      <c r="AS39" s="37">
        <f t="shared" ca="1" si="46"/>
        <v>0</v>
      </c>
      <c r="AT39" s="37">
        <f t="shared" ca="1" si="46"/>
        <v>5.01</v>
      </c>
      <c r="AU39" s="37">
        <f t="shared" ca="1" si="46"/>
        <v>0</v>
      </c>
      <c r="AV39" s="37">
        <f t="shared" ca="1" si="46"/>
        <v>504.95</v>
      </c>
      <c r="AW39" s="37">
        <f t="shared" ca="1" si="46"/>
        <v>0</v>
      </c>
      <c r="AX39" s="37"/>
      <c r="AY39" s="37"/>
      <c r="AZ39" s="37">
        <f t="shared" ca="1" si="47"/>
        <v>0</v>
      </c>
      <c r="BA39" s="37">
        <f t="shared" ca="1" si="47"/>
        <v>0</v>
      </c>
      <c r="BB39" s="37">
        <f t="shared" ca="1" si="47"/>
        <v>0</v>
      </c>
      <c r="BC39" s="37">
        <f t="shared" ca="1" si="47"/>
        <v>0</v>
      </c>
      <c r="BD39" s="37">
        <f t="shared" ca="1" si="47"/>
        <v>0</v>
      </c>
      <c r="BE39" s="37">
        <f t="shared" ca="1" si="47"/>
        <v>7</v>
      </c>
      <c r="BF39" s="37">
        <f t="shared" ca="1" si="47"/>
        <v>0.18</v>
      </c>
      <c r="BG39" s="37">
        <f t="shared" ca="1" si="47"/>
        <v>0</v>
      </c>
      <c r="BH39" s="37">
        <f t="shared" ca="1" si="4"/>
        <v>0</v>
      </c>
      <c r="BI39" s="37">
        <f t="shared" ca="1" si="5"/>
        <v>99</v>
      </c>
      <c r="BJ39" s="37"/>
      <c r="BK39" s="299">
        <f t="shared" ca="1" si="6"/>
        <v>1.1819989999999998</v>
      </c>
      <c r="BL39" s="299">
        <f t="shared" ca="1" si="7"/>
        <v>10.6543911</v>
      </c>
      <c r="BM39" s="300">
        <f t="shared" ca="1" si="8"/>
        <v>-0.80027711320531769</v>
      </c>
      <c r="BN39" s="37"/>
      <c r="BO39" s="301">
        <f t="shared" ca="1" si="9"/>
        <v>1</v>
      </c>
      <c r="BP39" s="301">
        <f t="shared" ca="1" si="10"/>
        <v>0</v>
      </c>
      <c r="BQ39" s="301">
        <f t="shared" ca="1" si="11"/>
        <v>0</v>
      </c>
      <c r="BR39" s="302">
        <f t="shared" ca="1" si="12"/>
        <v>0.57740000000000002</v>
      </c>
      <c r="BS39" s="302">
        <f t="shared" ca="1" si="13"/>
        <v>1</v>
      </c>
      <c r="BT39" s="301">
        <f t="shared" ca="1" si="14"/>
        <v>1</v>
      </c>
      <c r="BU39" s="301">
        <f t="shared" ca="1" si="15"/>
        <v>0</v>
      </c>
      <c r="BV39" s="301">
        <f t="shared" ca="1" si="16"/>
        <v>0</v>
      </c>
      <c r="BW39" s="302">
        <f t="shared" ca="1" si="17"/>
        <v>0.57740000000000002</v>
      </c>
      <c r="BX39" s="302">
        <f t="shared" ca="1" si="18"/>
        <v>1</v>
      </c>
      <c r="BY39" s="301" t="e">
        <f t="shared" ca="1" si="19"/>
        <v>#DIV/0!</v>
      </c>
      <c r="BZ39" s="301" t="e">
        <f t="shared" ca="1" si="20"/>
        <v>#DIV/0!</v>
      </c>
      <c r="CA39" s="301" t="e">
        <f t="shared" ca="1" si="21"/>
        <v>#DIV/0!</v>
      </c>
      <c r="CB39" s="302" t="e">
        <f t="shared" ca="1" si="22"/>
        <v>#DIV/0!</v>
      </c>
      <c r="CC39" s="302">
        <f t="shared" ca="1" si="23"/>
        <v>-1</v>
      </c>
      <c r="CD39" s="301"/>
      <c r="CE39" s="301"/>
      <c r="CF39" s="301"/>
      <c r="CG39" s="302">
        <f t="shared" si="24"/>
        <v>0</v>
      </c>
      <c r="CH39" s="302">
        <f t="shared" si="25"/>
        <v>0</v>
      </c>
      <c r="CI39" s="303" t="e">
        <f t="shared" ca="1" si="26"/>
        <v>#REF!</v>
      </c>
      <c r="CJ39" s="303" t="e">
        <f t="shared" ca="1" si="27"/>
        <v>#REF!</v>
      </c>
      <c r="CK39" s="303" t="e">
        <f t="shared" ca="1" si="28"/>
        <v>#REF!</v>
      </c>
      <c r="CL39" s="301" t="e">
        <f t="shared" ca="1" si="29"/>
        <v>#REF!</v>
      </c>
      <c r="CM39" s="301" t="e">
        <f t="shared" ca="1" si="30"/>
        <v>#REF!</v>
      </c>
      <c r="CN39" s="301" t="e">
        <f t="shared" ca="1" si="31"/>
        <v>#REF!</v>
      </c>
      <c r="CO39" s="302" t="e">
        <f t="shared" ca="1" si="32"/>
        <v>#REF!</v>
      </c>
      <c r="CP39" s="302">
        <f t="shared" ca="1" si="33"/>
        <v>-1</v>
      </c>
      <c r="CQ39" s="301">
        <f t="shared" ca="1" si="34"/>
        <v>1.3550531518711423E-3</v>
      </c>
      <c r="CR39" s="301">
        <f t="shared" ca="1" si="35"/>
        <v>7.5280730659507897E-3</v>
      </c>
      <c r="CS39" s="301">
        <f t="shared" ca="1" si="36"/>
        <v>0.99111687378217805</v>
      </c>
      <c r="CT39" s="302">
        <f t="shared" ca="1" si="37"/>
        <v>1.1452250618461715</v>
      </c>
      <c r="CU39" s="302">
        <f t="shared" ca="1" si="38"/>
        <v>1.3550531518711423E-3</v>
      </c>
      <c r="CV39" s="37"/>
      <c r="CW39" s="298">
        <f t="shared" ca="1" si="39"/>
        <v>-0.23888208891513674</v>
      </c>
      <c r="CX39" s="302">
        <f t="shared" ca="1" si="40"/>
        <v>-0.46736141743050619</v>
      </c>
      <c r="CY39" s="298">
        <f t="shared" ca="1" si="41"/>
        <v>0.85526315789473684</v>
      </c>
      <c r="CZ39" s="298">
        <f t="shared" ca="1" si="42"/>
        <v>0.84745762711864414</v>
      </c>
      <c r="DA39" s="304" t="e">
        <f t="shared" ca="1" si="43"/>
        <v>#NUM!</v>
      </c>
      <c r="DB39" s="305"/>
      <c r="DC39" s="304">
        <f t="shared" ca="1" si="44"/>
        <v>-999</v>
      </c>
    </row>
    <row r="40" spans="1:107" ht="14.4" x14ac:dyDescent="0.3">
      <c r="A40" s="37"/>
      <c r="B40" s="37"/>
      <c r="C40" s="37"/>
      <c r="D40" s="319" t="s">
        <v>699</v>
      </c>
      <c r="E40" s="37"/>
      <c r="F40" s="37"/>
      <c r="G40" s="37"/>
      <c r="H40" s="37"/>
      <c r="I40" s="275"/>
      <c r="J40" s="275"/>
      <c r="K40" s="275"/>
      <c r="L40" s="275"/>
      <c r="M40" s="275"/>
      <c r="N40" s="275"/>
      <c r="O40" s="275"/>
      <c r="P40" s="275"/>
      <c r="Q40" s="275"/>
      <c r="R40" s="275"/>
      <c r="S40" s="275"/>
      <c r="T40" s="275"/>
      <c r="U40" s="37"/>
      <c r="V40" s="37"/>
      <c r="W40" s="275"/>
      <c r="X40" s="275"/>
      <c r="Y40" s="275"/>
      <c r="Z40" s="317"/>
      <c r="AA40" s="275"/>
      <c r="AB40" s="275"/>
      <c r="AC40" s="275"/>
      <c r="AD40" s="37"/>
      <c r="AE40" s="37">
        <v>-8.24</v>
      </c>
      <c r="AF40" s="37"/>
      <c r="AG40" s="37" t="str">
        <f t="shared" ca="1" si="3"/>
        <v>W_ID_027_FS_006</v>
      </c>
      <c r="AH40" s="37"/>
      <c r="AI40" s="37"/>
      <c r="AJ40" s="37"/>
      <c r="AK40" s="37"/>
      <c r="AL40" s="37">
        <f t="shared" ca="1" si="45"/>
        <v>0</v>
      </c>
      <c r="AM40" s="37">
        <f t="shared" ca="1" si="46"/>
        <v>0</v>
      </c>
      <c r="AN40" s="37">
        <f t="shared" ca="1" si="46"/>
        <v>0</v>
      </c>
      <c r="AO40" s="37">
        <f t="shared" ca="1" si="46"/>
        <v>0</v>
      </c>
      <c r="AP40" s="37">
        <f t="shared" ca="1" si="46"/>
        <v>0</v>
      </c>
      <c r="AQ40" s="37">
        <f t="shared" ca="1" si="46"/>
        <v>0</v>
      </c>
      <c r="AR40" s="37">
        <f t="shared" ca="1" si="46"/>
        <v>0</v>
      </c>
      <c r="AS40" s="37">
        <f t="shared" ca="1" si="46"/>
        <v>0</v>
      </c>
      <c r="AT40" s="37">
        <f t="shared" ca="1" si="46"/>
        <v>0</v>
      </c>
      <c r="AU40" s="37">
        <f t="shared" ca="1" si="46"/>
        <v>0</v>
      </c>
      <c r="AV40" s="37">
        <f t="shared" ca="1" si="46"/>
        <v>0</v>
      </c>
      <c r="AW40" s="37">
        <f t="shared" ca="1" si="46"/>
        <v>0</v>
      </c>
      <c r="AX40" s="37"/>
      <c r="AY40" s="37"/>
      <c r="AZ40" s="37">
        <f t="shared" ca="1" si="47"/>
        <v>0</v>
      </c>
      <c r="BA40" s="37">
        <f t="shared" ca="1" si="47"/>
        <v>0</v>
      </c>
      <c r="BB40" s="37">
        <f t="shared" ca="1" si="47"/>
        <v>0</v>
      </c>
      <c r="BC40" s="37">
        <f t="shared" ca="1" si="47"/>
        <v>0</v>
      </c>
      <c r="BD40" s="37">
        <f t="shared" ca="1" si="47"/>
        <v>0</v>
      </c>
      <c r="BE40" s="37">
        <f t="shared" ca="1" si="47"/>
        <v>0</v>
      </c>
      <c r="BF40" s="37">
        <f t="shared" ca="1" si="47"/>
        <v>0</v>
      </c>
      <c r="BG40" s="37">
        <f t="shared" ca="1" si="47"/>
        <v>0</v>
      </c>
      <c r="BH40" s="37">
        <f t="shared" ca="1" si="4"/>
        <v>-8.24</v>
      </c>
      <c r="BI40" s="37">
        <f t="shared" ca="1" si="5"/>
        <v>99</v>
      </c>
      <c r="BJ40" s="37"/>
      <c r="BK40" s="299">
        <f t="shared" ca="1" si="6"/>
        <v>0</v>
      </c>
      <c r="BL40" s="299">
        <f t="shared" ca="1" si="7"/>
        <v>0</v>
      </c>
      <c r="BM40" s="300" t="str">
        <f t="shared" ca="1" si="8"/>
        <v/>
      </c>
      <c r="BN40" s="37"/>
      <c r="BO40" s="301" t="e">
        <f t="shared" ca="1" si="9"/>
        <v>#DIV/0!</v>
      </c>
      <c r="BP40" s="301" t="e">
        <f t="shared" ca="1" si="10"/>
        <v>#DIV/0!</v>
      </c>
      <c r="BQ40" s="301" t="e">
        <f t="shared" ca="1" si="11"/>
        <v>#DIV/0!</v>
      </c>
      <c r="BR40" s="302" t="e">
        <f t="shared" ca="1" si="12"/>
        <v>#DIV/0!</v>
      </c>
      <c r="BS40" s="302">
        <f t="shared" ca="1" si="13"/>
        <v>-1</v>
      </c>
      <c r="BT40" s="301" t="e">
        <f t="shared" ca="1" si="14"/>
        <v>#DIV/0!</v>
      </c>
      <c r="BU40" s="301" t="e">
        <f t="shared" ca="1" si="15"/>
        <v>#DIV/0!</v>
      </c>
      <c r="BV40" s="301" t="e">
        <f t="shared" ca="1" si="16"/>
        <v>#DIV/0!</v>
      </c>
      <c r="BW40" s="302" t="e">
        <f t="shared" ca="1" si="17"/>
        <v>#DIV/0!</v>
      </c>
      <c r="BX40" s="302">
        <f t="shared" ca="1" si="18"/>
        <v>-1</v>
      </c>
      <c r="BY40" s="301" t="e">
        <f t="shared" ca="1" si="19"/>
        <v>#DIV/0!</v>
      </c>
      <c r="BZ40" s="301" t="e">
        <f t="shared" ca="1" si="20"/>
        <v>#DIV/0!</v>
      </c>
      <c r="CA40" s="301" t="e">
        <f t="shared" ca="1" si="21"/>
        <v>#DIV/0!</v>
      </c>
      <c r="CB40" s="302" t="e">
        <f t="shared" ca="1" si="22"/>
        <v>#DIV/0!</v>
      </c>
      <c r="CC40" s="302">
        <f t="shared" ca="1" si="23"/>
        <v>-1</v>
      </c>
      <c r="CD40" s="301"/>
      <c r="CE40" s="301"/>
      <c r="CF40" s="301"/>
      <c r="CG40" s="302">
        <f t="shared" si="24"/>
        <v>0</v>
      </c>
      <c r="CH40" s="302">
        <f t="shared" si="25"/>
        <v>0</v>
      </c>
      <c r="CI40" s="303" t="e">
        <f t="shared" ca="1" si="26"/>
        <v>#REF!</v>
      </c>
      <c r="CJ40" s="303" t="e">
        <f t="shared" ca="1" si="27"/>
        <v>#REF!</v>
      </c>
      <c r="CK40" s="303" t="e">
        <f t="shared" ca="1" si="28"/>
        <v>#REF!</v>
      </c>
      <c r="CL40" s="301" t="e">
        <f t="shared" ca="1" si="29"/>
        <v>#REF!</v>
      </c>
      <c r="CM40" s="301" t="e">
        <f t="shared" ca="1" si="30"/>
        <v>#REF!</v>
      </c>
      <c r="CN40" s="301" t="e">
        <f t="shared" ca="1" si="31"/>
        <v>#REF!</v>
      </c>
      <c r="CO40" s="302" t="e">
        <f t="shared" ca="1" si="32"/>
        <v>#REF!</v>
      </c>
      <c r="CP40" s="302">
        <f t="shared" ca="1" si="33"/>
        <v>-1</v>
      </c>
      <c r="CQ40" s="301"/>
      <c r="CR40" s="301"/>
      <c r="CS40" s="301"/>
      <c r="CT40" s="302"/>
      <c r="CU40" s="302">
        <f t="shared" si="38"/>
        <v>0</v>
      </c>
      <c r="CV40" s="37"/>
      <c r="CW40" s="298">
        <f t="shared" ca="1" si="39"/>
        <v>-99</v>
      </c>
      <c r="CX40" s="302">
        <f t="shared" ca="1" si="40"/>
        <v>-99</v>
      </c>
      <c r="CY40" s="298">
        <f t="shared" ca="1" si="41"/>
        <v>-99</v>
      </c>
      <c r="CZ40" s="298">
        <f t="shared" ca="1" si="42"/>
        <v>-99</v>
      </c>
      <c r="DA40" s="304" t="e">
        <f t="shared" ca="1" si="43"/>
        <v>#NUM!</v>
      </c>
      <c r="DB40" s="305"/>
      <c r="DC40" s="304">
        <f t="shared" ca="1" si="44"/>
        <v>-999</v>
      </c>
    </row>
    <row r="41" spans="1:107" ht="14.4" x14ac:dyDescent="0.3">
      <c r="A41" s="37"/>
      <c r="B41" s="37"/>
      <c r="C41" s="37"/>
      <c r="D41" s="319" t="s">
        <v>700</v>
      </c>
      <c r="E41" s="37"/>
      <c r="F41" s="37"/>
      <c r="G41" s="37"/>
      <c r="H41" s="37"/>
      <c r="I41" s="275"/>
      <c r="J41" s="275"/>
      <c r="K41" s="275"/>
      <c r="L41" s="275"/>
      <c r="M41" s="275"/>
      <c r="N41" s="275"/>
      <c r="O41" s="275"/>
      <c r="P41" s="275"/>
      <c r="Q41" s="275">
        <v>3.01</v>
      </c>
      <c r="R41" s="275">
        <v>0.39</v>
      </c>
      <c r="S41" s="275">
        <v>1014.92</v>
      </c>
      <c r="T41" s="275"/>
      <c r="U41" s="37"/>
      <c r="V41" s="37"/>
      <c r="W41" s="275"/>
      <c r="X41" s="275"/>
      <c r="Y41" s="275"/>
      <c r="Z41" s="317"/>
      <c r="AA41" s="275"/>
      <c r="AB41" s="275"/>
      <c r="AC41" s="275"/>
      <c r="AD41" s="37"/>
      <c r="AE41" s="37"/>
      <c r="AF41" s="37"/>
      <c r="AG41" s="37" t="str">
        <f t="shared" ca="1" si="3"/>
        <v>W_ID_027_FS_007</v>
      </c>
      <c r="AH41" s="37"/>
      <c r="AI41" s="37"/>
      <c r="AJ41" s="37"/>
      <c r="AK41" s="37"/>
      <c r="AL41" s="37">
        <f t="shared" ca="1" si="45"/>
        <v>0</v>
      </c>
      <c r="AM41" s="37">
        <f t="shared" ca="1" si="46"/>
        <v>0</v>
      </c>
      <c r="AN41" s="37">
        <f t="shared" ca="1" si="46"/>
        <v>0</v>
      </c>
      <c r="AO41" s="37">
        <f t="shared" ca="1" si="46"/>
        <v>0</v>
      </c>
      <c r="AP41" s="37">
        <f t="shared" ca="1" si="46"/>
        <v>0</v>
      </c>
      <c r="AQ41" s="37">
        <f t="shared" ca="1" si="46"/>
        <v>0</v>
      </c>
      <c r="AR41" s="37">
        <f t="shared" ca="1" si="46"/>
        <v>0</v>
      </c>
      <c r="AS41" s="37">
        <f t="shared" ca="1" si="46"/>
        <v>0</v>
      </c>
      <c r="AT41" s="37">
        <f t="shared" ca="1" si="46"/>
        <v>3.01</v>
      </c>
      <c r="AU41" s="37">
        <f t="shared" ca="1" si="46"/>
        <v>0.39</v>
      </c>
      <c r="AV41" s="37">
        <f t="shared" ca="1" si="46"/>
        <v>1014.92</v>
      </c>
      <c r="AW41" s="37">
        <f t="shared" ca="1" si="46"/>
        <v>0</v>
      </c>
      <c r="AX41" s="37"/>
      <c r="AY41" s="37"/>
      <c r="AZ41" s="37">
        <f t="shared" ca="1" si="47"/>
        <v>0</v>
      </c>
      <c r="BA41" s="37">
        <f t="shared" ca="1" si="47"/>
        <v>0</v>
      </c>
      <c r="BB41" s="37">
        <f t="shared" ca="1" si="47"/>
        <v>0</v>
      </c>
      <c r="BC41" s="37">
        <f t="shared" ca="1" si="47"/>
        <v>0</v>
      </c>
      <c r="BD41" s="37">
        <f t="shared" ca="1" si="47"/>
        <v>0</v>
      </c>
      <c r="BE41" s="37">
        <f t="shared" ca="1" si="47"/>
        <v>0</v>
      </c>
      <c r="BF41" s="37">
        <f t="shared" ca="1" si="47"/>
        <v>0</v>
      </c>
      <c r="BG41" s="37">
        <f t="shared" ca="1" si="47"/>
        <v>0</v>
      </c>
      <c r="BH41" s="37">
        <f t="shared" ca="1" si="4"/>
        <v>0</v>
      </c>
      <c r="BI41" s="37">
        <f t="shared" ca="1" si="5"/>
        <v>99</v>
      </c>
      <c r="BJ41" s="37"/>
      <c r="BK41" s="299">
        <f t="shared" ca="1" si="6"/>
        <v>0</v>
      </c>
      <c r="BL41" s="299">
        <f t="shared" ca="1" si="7"/>
        <v>21.236076100000002</v>
      </c>
      <c r="BM41" s="300" t="str">
        <f t="shared" ca="1" si="8"/>
        <v/>
      </c>
      <c r="BN41" s="37"/>
      <c r="BO41" s="301">
        <f t="shared" ca="1" si="9"/>
        <v>0.23589341692789967</v>
      </c>
      <c r="BP41" s="301">
        <f t="shared" ca="1" si="10"/>
        <v>0.76410658307210033</v>
      </c>
      <c r="BQ41" s="301">
        <f t="shared" ca="1" si="11"/>
        <v>0</v>
      </c>
      <c r="BR41" s="302">
        <f t="shared" ca="1" si="12"/>
        <v>0.13620485893416928</v>
      </c>
      <c r="BS41" s="302">
        <f t="shared" ca="1" si="13"/>
        <v>0.23589341692789967</v>
      </c>
      <c r="BT41" s="301">
        <f t="shared" ca="1" si="14"/>
        <v>1</v>
      </c>
      <c r="BU41" s="301">
        <f t="shared" ca="1" si="15"/>
        <v>0</v>
      </c>
      <c r="BV41" s="301">
        <f t="shared" ca="1" si="16"/>
        <v>0</v>
      </c>
      <c r="BW41" s="302">
        <f t="shared" ca="1" si="17"/>
        <v>0.57740000000000002</v>
      </c>
      <c r="BX41" s="302">
        <f t="shared" ca="1" si="18"/>
        <v>1</v>
      </c>
      <c r="BY41" s="301" t="e">
        <f t="shared" ca="1" si="19"/>
        <v>#DIV/0!</v>
      </c>
      <c r="BZ41" s="301" t="e">
        <f t="shared" ca="1" si="20"/>
        <v>#DIV/0!</v>
      </c>
      <c r="CA41" s="301" t="e">
        <f t="shared" ca="1" si="21"/>
        <v>#DIV/0!</v>
      </c>
      <c r="CB41" s="302" t="e">
        <f t="shared" ca="1" si="22"/>
        <v>#DIV/0!</v>
      </c>
      <c r="CC41" s="302">
        <f t="shared" ca="1" si="23"/>
        <v>-1</v>
      </c>
      <c r="CD41" s="301"/>
      <c r="CE41" s="301"/>
      <c r="CF41" s="301"/>
      <c r="CG41" s="302">
        <f t="shared" si="24"/>
        <v>0</v>
      </c>
      <c r="CH41" s="302">
        <f t="shared" si="25"/>
        <v>0</v>
      </c>
      <c r="CI41" s="303" t="e">
        <f t="shared" ca="1" si="26"/>
        <v>#REF!</v>
      </c>
      <c r="CJ41" s="303" t="e">
        <f t="shared" ca="1" si="27"/>
        <v>#REF!</v>
      </c>
      <c r="CK41" s="303" t="e">
        <f t="shared" ca="1" si="28"/>
        <v>#REF!</v>
      </c>
      <c r="CL41" s="301" t="e">
        <f t="shared" ca="1" si="29"/>
        <v>#REF!</v>
      </c>
      <c r="CM41" s="301" t="e">
        <f t="shared" ca="1" si="30"/>
        <v>#REF!</v>
      </c>
      <c r="CN41" s="301" t="e">
        <f t="shared" ca="1" si="31"/>
        <v>#REF!</v>
      </c>
      <c r="CO41" s="302" t="e">
        <f t="shared" ca="1" si="32"/>
        <v>#REF!</v>
      </c>
      <c r="CP41" s="302">
        <f t="shared" ca="1" si="33"/>
        <v>-1</v>
      </c>
      <c r="CQ41" s="301"/>
      <c r="CR41" s="301"/>
      <c r="CS41" s="301"/>
      <c r="CT41" s="302"/>
      <c r="CU41" s="302">
        <f t="shared" si="38"/>
        <v>0</v>
      </c>
      <c r="CV41" s="37"/>
      <c r="CW41" s="298">
        <f t="shared" ca="1" si="39"/>
        <v>-99</v>
      </c>
      <c r="CX41" s="302">
        <f t="shared" ca="1" si="40"/>
        <v>-99</v>
      </c>
      <c r="CY41" s="298">
        <f t="shared" ca="1" si="41"/>
        <v>-99</v>
      </c>
      <c r="CZ41" s="298">
        <f t="shared" ca="1" si="42"/>
        <v>-99</v>
      </c>
      <c r="DA41" s="304" t="e">
        <f t="shared" ca="1" si="43"/>
        <v>#NUM!</v>
      </c>
      <c r="DB41" s="305"/>
      <c r="DC41" s="304">
        <f t="shared" ca="1" si="44"/>
        <v>-999</v>
      </c>
    </row>
    <row r="42" spans="1:107" ht="14.4" x14ac:dyDescent="0.3">
      <c r="A42" s="37"/>
      <c r="B42" s="37"/>
      <c r="C42" s="37"/>
      <c r="D42" s="319" t="s">
        <v>701</v>
      </c>
      <c r="E42" s="37"/>
      <c r="F42" s="37"/>
      <c r="G42" s="37"/>
      <c r="H42" s="37"/>
      <c r="I42" s="275"/>
      <c r="J42" s="275"/>
      <c r="K42" s="275">
        <v>3.5</v>
      </c>
      <c r="L42" s="275">
        <v>2.4</v>
      </c>
      <c r="M42" s="275">
        <v>8.5</v>
      </c>
      <c r="N42" s="275">
        <v>6</v>
      </c>
      <c r="O42" s="275"/>
      <c r="P42" s="275"/>
      <c r="Q42" s="275"/>
      <c r="R42" s="275"/>
      <c r="S42" s="275"/>
      <c r="T42" s="275"/>
      <c r="U42" s="37"/>
      <c r="V42" s="37"/>
      <c r="W42" s="275"/>
      <c r="X42" s="275"/>
      <c r="Y42" s="275"/>
      <c r="Z42" s="317"/>
      <c r="AA42" s="275"/>
      <c r="AB42" s="275">
        <v>17</v>
      </c>
      <c r="AC42" s="275">
        <v>0.42</v>
      </c>
      <c r="AD42" s="37"/>
      <c r="AE42" s="37"/>
      <c r="AF42" s="37"/>
      <c r="AG42" s="37" t="str">
        <f t="shared" ca="1" si="3"/>
        <v>W_ID_027_FS_008</v>
      </c>
      <c r="AH42" s="37"/>
      <c r="AI42" s="37"/>
      <c r="AJ42" s="37"/>
      <c r="AK42" s="37"/>
      <c r="AL42" s="37">
        <f t="shared" ca="1" si="45"/>
        <v>0</v>
      </c>
      <c r="AM42" s="37">
        <f t="shared" ca="1" si="46"/>
        <v>0</v>
      </c>
      <c r="AN42" s="37">
        <f t="shared" ca="1" si="46"/>
        <v>3.5</v>
      </c>
      <c r="AO42" s="37">
        <f t="shared" ca="1" si="46"/>
        <v>2.4</v>
      </c>
      <c r="AP42" s="37">
        <f t="shared" ca="1" si="46"/>
        <v>8.5</v>
      </c>
      <c r="AQ42" s="37">
        <f t="shared" ca="1" si="46"/>
        <v>6</v>
      </c>
      <c r="AR42" s="37">
        <f t="shared" ca="1" si="46"/>
        <v>0</v>
      </c>
      <c r="AS42" s="37">
        <f t="shared" ca="1" si="46"/>
        <v>0</v>
      </c>
      <c r="AT42" s="37">
        <f t="shared" ca="1" si="46"/>
        <v>0</v>
      </c>
      <c r="AU42" s="37">
        <f t="shared" ca="1" si="46"/>
        <v>0</v>
      </c>
      <c r="AV42" s="37">
        <f t="shared" ca="1" si="46"/>
        <v>0</v>
      </c>
      <c r="AW42" s="37">
        <f t="shared" ca="1" si="46"/>
        <v>0</v>
      </c>
      <c r="AX42" s="37"/>
      <c r="AY42" s="37"/>
      <c r="AZ42" s="37">
        <f t="shared" ca="1" si="47"/>
        <v>0</v>
      </c>
      <c r="BA42" s="37">
        <f t="shared" ca="1" si="47"/>
        <v>0</v>
      </c>
      <c r="BB42" s="37">
        <f t="shared" ca="1" si="47"/>
        <v>0</v>
      </c>
      <c r="BC42" s="37">
        <f t="shared" ca="1" si="47"/>
        <v>0</v>
      </c>
      <c r="BD42" s="37">
        <f t="shared" ca="1" si="47"/>
        <v>0</v>
      </c>
      <c r="BE42" s="37">
        <f t="shared" ca="1" si="47"/>
        <v>17</v>
      </c>
      <c r="BF42" s="37">
        <f t="shared" ca="1" si="47"/>
        <v>0.42</v>
      </c>
      <c r="BG42" s="37">
        <f t="shared" ca="1" si="47"/>
        <v>0</v>
      </c>
      <c r="BH42" s="37">
        <f t="shared" ca="1" si="4"/>
        <v>0</v>
      </c>
      <c r="BI42" s="37">
        <f t="shared" ca="1" si="5"/>
        <v>99</v>
      </c>
      <c r="BJ42" s="37"/>
      <c r="BK42" s="299">
        <f t="shared" ca="1" si="6"/>
        <v>2.0445679999999999</v>
      </c>
      <c r="BL42" s="299">
        <f t="shared" ca="1" si="7"/>
        <v>0</v>
      </c>
      <c r="BM42" s="300">
        <f t="shared" ca="1" si="8"/>
        <v>1</v>
      </c>
      <c r="BN42" s="37"/>
      <c r="BO42" s="301" t="e">
        <f t="shared" ca="1" si="9"/>
        <v>#DIV/0!</v>
      </c>
      <c r="BP42" s="301" t="e">
        <f t="shared" ca="1" si="10"/>
        <v>#DIV/0!</v>
      </c>
      <c r="BQ42" s="301" t="e">
        <f t="shared" ca="1" si="11"/>
        <v>#DIV/0!</v>
      </c>
      <c r="BR42" s="302" t="e">
        <f t="shared" ca="1" si="12"/>
        <v>#DIV/0!</v>
      </c>
      <c r="BS42" s="302">
        <f t="shared" ca="1" si="13"/>
        <v>-1</v>
      </c>
      <c r="BT42" s="301" t="e">
        <f t="shared" ca="1" si="14"/>
        <v>#DIV/0!</v>
      </c>
      <c r="BU42" s="301" t="e">
        <f t="shared" ca="1" si="15"/>
        <v>#DIV/0!</v>
      </c>
      <c r="BV42" s="301" t="e">
        <f t="shared" ca="1" si="16"/>
        <v>#DIV/0!</v>
      </c>
      <c r="BW42" s="302" t="e">
        <f t="shared" ca="1" si="17"/>
        <v>#DIV/0!</v>
      </c>
      <c r="BX42" s="302">
        <f t="shared" ca="1" si="18"/>
        <v>-1</v>
      </c>
      <c r="BY42" s="301" t="e">
        <f t="shared" ca="1" si="19"/>
        <v>#DIV/0!</v>
      </c>
      <c r="BZ42" s="301" t="e">
        <f t="shared" ca="1" si="20"/>
        <v>#DIV/0!</v>
      </c>
      <c r="CA42" s="301" t="e">
        <f t="shared" ca="1" si="21"/>
        <v>#DIV/0!</v>
      </c>
      <c r="CB42" s="302" t="e">
        <f t="shared" ca="1" si="22"/>
        <v>#DIV/0!</v>
      </c>
      <c r="CC42" s="302">
        <f t="shared" ca="1" si="23"/>
        <v>-1</v>
      </c>
      <c r="CD42" s="301"/>
      <c r="CE42" s="301"/>
      <c r="CF42" s="301"/>
      <c r="CG42" s="302">
        <f t="shared" si="24"/>
        <v>0</v>
      </c>
      <c r="CH42" s="302">
        <f t="shared" si="25"/>
        <v>0</v>
      </c>
      <c r="CI42" s="303" t="e">
        <f t="shared" ca="1" si="26"/>
        <v>#REF!</v>
      </c>
      <c r="CJ42" s="303" t="e">
        <f t="shared" ca="1" si="27"/>
        <v>#REF!</v>
      </c>
      <c r="CK42" s="303" t="e">
        <f t="shared" ca="1" si="28"/>
        <v>#REF!</v>
      </c>
      <c r="CL42" s="301" t="e">
        <f t="shared" ca="1" si="29"/>
        <v>#REF!</v>
      </c>
      <c r="CM42" s="301" t="e">
        <f t="shared" ca="1" si="30"/>
        <v>#REF!</v>
      </c>
      <c r="CN42" s="301" t="e">
        <f t="shared" ca="1" si="31"/>
        <v>#REF!</v>
      </c>
      <c r="CO42" s="302" t="e">
        <f t="shared" ca="1" si="32"/>
        <v>#REF!</v>
      </c>
      <c r="CP42" s="302">
        <f t="shared" ca="1" si="33"/>
        <v>-1</v>
      </c>
      <c r="CQ42" s="301">
        <f t="shared" ca="1" si="34"/>
        <v>1.4130054475184682E-3</v>
      </c>
      <c r="CR42" s="301">
        <f t="shared" ca="1" si="35"/>
        <v>9.6891802115552112E-3</v>
      </c>
      <c r="CS42" s="301">
        <f t="shared" ca="1" si="36"/>
        <v>0.98889781434092627</v>
      </c>
      <c r="CT42" s="302">
        <f t="shared" ca="1" si="37"/>
        <v>1.1426961755648648</v>
      </c>
      <c r="CU42" s="302">
        <f t="shared" ca="1" si="38"/>
        <v>1.4130054475184682E-3</v>
      </c>
      <c r="CV42" s="37"/>
      <c r="CW42" s="298">
        <f t="shared" ca="1" si="39"/>
        <v>-1.7728766960431575E-2</v>
      </c>
      <c r="CX42" s="302">
        <f t="shared" ca="1" si="40"/>
        <v>-0.16899644229108068</v>
      </c>
      <c r="CY42" s="298">
        <f t="shared" ca="1" si="41"/>
        <v>0.87591240875912413</v>
      </c>
      <c r="CZ42" s="298">
        <f t="shared" ca="1" si="42"/>
        <v>0.87272727272727268</v>
      </c>
      <c r="DA42" s="304" t="e">
        <f t="shared" ca="1" si="43"/>
        <v>#NUM!</v>
      </c>
      <c r="DB42" s="305"/>
      <c r="DC42" s="304">
        <f t="shared" ca="1" si="44"/>
        <v>-999</v>
      </c>
    </row>
    <row r="43" spans="1:107" ht="14.4" x14ac:dyDescent="0.3">
      <c r="A43" s="37"/>
      <c r="B43" s="37"/>
      <c r="C43" s="37"/>
      <c r="D43" s="319" t="s">
        <v>702</v>
      </c>
      <c r="E43" s="37"/>
      <c r="F43" s="37"/>
      <c r="G43" s="37"/>
      <c r="H43" s="37"/>
      <c r="I43" s="275"/>
      <c r="J43" s="275"/>
      <c r="K43" s="275"/>
      <c r="L43" s="275"/>
      <c r="M43" s="275"/>
      <c r="N43" s="275"/>
      <c r="O43" s="275"/>
      <c r="P43" s="275"/>
      <c r="Q43" s="275"/>
      <c r="R43" s="275"/>
      <c r="S43" s="275"/>
      <c r="T43" s="275"/>
      <c r="U43" s="37"/>
      <c r="V43" s="37"/>
      <c r="W43" s="275"/>
      <c r="X43" s="275"/>
      <c r="Y43" s="275"/>
      <c r="Z43" s="317"/>
      <c r="AA43" s="275"/>
      <c r="AB43" s="275"/>
      <c r="AC43" s="275"/>
      <c r="AD43" s="37"/>
      <c r="AE43" s="37">
        <v>-7</v>
      </c>
      <c r="AF43" s="37"/>
      <c r="AG43" s="37" t="str">
        <f t="shared" ca="1" si="3"/>
        <v>W_ID_027_FS_009</v>
      </c>
      <c r="AH43" s="37"/>
      <c r="AI43" s="37"/>
      <c r="AJ43" s="37"/>
      <c r="AK43" s="37"/>
      <c r="AL43" s="37">
        <f t="shared" ca="1" si="45"/>
        <v>0</v>
      </c>
      <c r="AM43" s="37">
        <f t="shared" ca="1" si="46"/>
        <v>0</v>
      </c>
      <c r="AN43" s="37">
        <f t="shared" ca="1" si="46"/>
        <v>0</v>
      </c>
      <c r="AO43" s="37">
        <f t="shared" ca="1" si="46"/>
        <v>0</v>
      </c>
      <c r="AP43" s="37">
        <f t="shared" ca="1" si="46"/>
        <v>0</v>
      </c>
      <c r="AQ43" s="37">
        <f t="shared" ca="1" si="46"/>
        <v>0</v>
      </c>
      <c r="AR43" s="37">
        <f t="shared" ca="1" si="46"/>
        <v>0</v>
      </c>
      <c r="AS43" s="37">
        <f t="shared" ca="1" si="46"/>
        <v>0</v>
      </c>
      <c r="AT43" s="37">
        <f t="shared" ca="1" si="46"/>
        <v>0</v>
      </c>
      <c r="AU43" s="37">
        <f t="shared" ca="1" si="46"/>
        <v>0</v>
      </c>
      <c r="AV43" s="37">
        <f t="shared" ca="1" si="46"/>
        <v>0</v>
      </c>
      <c r="AW43" s="37">
        <f t="shared" ca="1" si="46"/>
        <v>0</v>
      </c>
      <c r="AX43" s="37"/>
      <c r="AY43" s="37"/>
      <c r="AZ43" s="37">
        <f t="shared" ca="1" si="47"/>
        <v>0</v>
      </c>
      <c r="BA43" s="37">
        <f t="shared" ca="1" si="47"/>
        <v>0</v>
      </c>
      <c r="BB43" s="37">
        <f t="shared" ca="1" si="47"/>
        <v>0</v>
      </c>
      <c r="BC43" s="37">
        <f t="shared" ca="1" si="47"/>
        <v>0</v>
      </c>
      <c r="BD43" s="37">
        <f t="shared" ca="1" si="47"/>
        <v>0</v>
      </c>
      <c r="BE43" s="37">
        <f t="shared" ca="1" si="47"/>
        <v>0</v>
      </c>
      <c r="BF43" s="37">
        <f t="shared" ca="1" si="47"/>
        <v>0</v>
      </c>
      <c r="BG43" s="37">
        <f t="shared" ca="1" si="47"/>
        <v>0</v>
      </c>
      <c r="BH43" s="37">
        <f t="shared" ca="1" si="4"/>
        <v>-7</v>
      </c>
      <c r="BI43" s="37">
        <f t="shared" ca="1" si="5"/>
        <v>99</v>
      </c>
      <c r="BJ43" s="37"/>
      <c r="BK43" s="299">
        <f t="shared" ca="1" si="6"/>
        <v>0</v>
      </c>
      <c r="BL43" s="299">
        <f t="shared" ca="1" si="7"/>
        <v>0</v>
      </c>
      <c r="BM43" s="300" t="str">
        <f t="shared" ca="1" si="8"/>
        <v/>
      </c>
      <c r="BN43" s="37"/>
      <c r="BO43" s="301" t="e">
        <f t="shared" ca="1" si="9"/>
        <v>#DIV/0!</v>
      </c>
      <c r="BP43" s="301" t="e">
        <f t="shared" ca="1" si="10"/>
        <v>#DIV/0!</v>
      </c>
      <c r="BQ43" s="301" t="e">
        <f t="shared" ca="1" si="11"/>
        <v>#DIV/0!</v>
      </c>
      <c r="BR43" s="302" t="e">
        <f t="shared" ca="1" si="12"/>
        <v>#DIV/0!</v>
      </c>
      <c r="BS43" s="302">
        <f t="shared" ca="1" si="13"/>
        <v>-1</v>
      </c>
      <c r="BT43" s="301" t="e">
        <f t="shared" ca="1" si="14"/>
        <v>#DIV/0!</v>
      </c>
      <c r="BU43" s="301" t="e">
        <f t="shared" ca="1" si="15"/>
        <v>#DIV/0!</v>
      </c>
      <c r="BV43" s="301" t="e">
        <f t="shared" ca="1" si="16"/>
        <v>#DIV/0!</v>
      </c>
      <c r="BW43" s="302" t="e">
        <f t="shared" ca="1" si="17"/>
        <v>#DIV/0!</v>
      </c>
      <c r="BX43" s="302">
        <f t="shared" ca="1" si="18"/>
        <v>-1</v>
      </c>
      <c r="BY43" s="301" t="e">
        <f t="shared" ca="1" si="19"/>
        <v>#DIV/0!</v>
      </c>
      <c r="BZ43" s="301" t="e">
        <f t="shared" ca="1" si="20"/>
        <v>#DIV/0!</v>
      </c>
      <c r="CA43" s="301" t="e">
        <f t="shared" ca="1" si="21"/>
        <v>#DIV/0!</v>
      </c>
      <c r="CB43" s="302" t="e">
        <f t="shared" ca="1" si="22"/>
        <v>#DIV/0!</v>
      </c>
      <c r="CC43" s="302">
        <f t="shared" ca="1" si="23"/>
        <v>-1</v>
      </c>
      <c r="CD43" s="301"/>
      <c r="CE43" s="301"/>
      <c r="CF43" s="301"/>
      <c r="CG43" s="302">
        <f t="shared" si="24"/>
        <v>0</v>
      </c>
      <c r="CH43" s="302">
        <f t="shared" si="25"/>
        <v>0</v>
      </c>
      <c r="CI43" s="303" t="e">
        <f t="shared" ca="1" si="26"/>
        <v>#REF!</v>
      </c>
      <c r="CJ43" s="303" t="e">
        <f t="shared" ca="1" si="27"/>
        <v>#REF!</v>
      </c>
      <c r="CK43" s="303" t="e">
        <f t="shared" ca="1" si="28"/>
        <v>#REF!</v>
      </c>
      <c r="CL43" s="301" t="e">
        <f t="shared" ca="1" si="29"/>
        <v>#REF!</v>
      </c>
      <c r="CM43" s="301" t="e">
        <f t="shared" ca="1" si="30"/>
        <v>#REF!</v>
      </c>
      <c r="CN43" s="301" t="e">
        <f t="shared" ca="1" si="31"/>
        <v>#REF!</v>
      </c>
      <c r="CO43" s="302" t="e">
        <f t="shared" ca="1" si="32"/>
        <v>#REF!</v>
      </c>
      <c r="CP43" s="302">
        <f t="shared" ca="1" si="33"/>
        <v>-1</v>
      </c>
      <c r="CQ43" s="301"/>
      <c r="CR43" s="301"/>
      <c r="CS43" s="301"/>
      <c r="CT43" s="302"/>
      <c r="CU43" s="302">
        <f t="shared" si="38"/>
        <v>0</v>
      </c>
      <c r="CV43" s="37"/>
      <c r="CW43" s="298">
        <f t="shared" ca="1" si="39"/>
        <v>-99</v>
      </c>
      <c r="CX43" s="302">
        <f t="shared" ca="1" si="40"/>
        <v>-99</v>
      </c>
      <c r="CY43" s="298">
        <f t="shared" ca="1" si="41"/>
        <v>-99</v>
      </c>
      <c r="CZ43" s="298">
        <f t="shared" ca="1" si="42"/>
        <v>-99</v>
      </c>
      <c r="DA43" s="304" t="e">
        <f t="shared" ca="1" si="43"/>
        <v>#NUM!</v>
      </c>
      <c r="DB43" s="305"/>
      <c r="DC43" s="304">
        <f t="shared" ca="1" si="44"/>
        <v>-999</v>
      </c>
    </row>
    <row r="44" spans="1:107" ht="14.4" x14ac:dyDescent="0.3">
      <c r="A44" s="37"/>
      <c r="B44" s="37"/>
      <c r="C44" s="37"/>
      <c r="D44" s="319" t="s">
        <v>703</v>
      </c>
      <c r="E44" s="37"/>
      <c r="F44" s="37"/>
      <c r="G44" s="37"/>
      <c r="H44" s="37"/>
      <c r="I44" s="275"/>
      <c r="J44" s="275"/>
      <c r="K44" s="275"/>
      <c r="L44" s="275"/>
      <c r="M44" s="275"/>
      <c r="N44" s="275"/>
      <c r="O44" s="275"/>
      <c r="P44" s="275"/>
      <c r="Q44" s="275"/>
      <c r="R44" s="275"/>
      <c r="S44" s="275"/>
      <c r="T44" s="275"/>
      <c r="U44" s="37"/>
      <c r="V44" s="37"/>
      <c r="W44" s="275"/>
      <c r="X44" s="275"/>
      <c r="Y44" s="275"/>
      <c r="Z44" s="275"/>
      <c r="AA44" s="275"/>
      <c r="AB44" s="275"/>
      <c r="AC44" s="275"/>
      <c r="AD44" s="37"/>
      <c r="AE44" s="37"/>
      <c r="AF44" s="37"/>
      <c r="AG44" s="37" t="str">
        <f t="shared" ca="1" si="3"/>
        <v>W_ID_028_FS_001</v>
      </c>
      <c r="AH44" s="37"/>
      <c r="AI44" s="37"/>
      <c r="AJ44" s="37"/>
      <c r="AK44" s="37"/>
      <c r="AL44" s="37">
        <f t="shared" ca="1" si="45"/>
        <v>0</v>
      </c>
      <c r="AM44" s="37">
        <f t="shared" ref="AM44:AW67" ca="1" si="48">ABS(INDIRECT(AM$5&amp;(CELL("row", AM44))))</f>
        <v>0</v>
      </c>
      <c r="AN44" s="37">
        <f t="shared" ca="1" si="48"/>
        <v>0</v>
      </c>
      <c r="AO44" s="37">
        <f t="shared" ca="1" si="48"/>
        <v>0</v>
      </c>
      <c r="AP44" s="37">
        <f t="shared" ca="1" si="48"/>
        <v>0</v>
      </c>
      <c r="AQ44" s="37">
        <f t="shared" ca="1" si="48"/>
        <v>0</v>
      </c>
      <c r="AR44" s="37">
        <f t="shared" ca="1" si="48"/>
        <v>0</v>
      </c>
      <c r="AS44" s="37">
        <f t="shared" ca="1" si="48"/>
        <v>0</v>
      </c>
      <c r="AT44" s="37">
        <f t="shared" ca="1" si="48"/>
        <v>0</v>
      </c>
      <c r="AU44" s="37">
        <f t="shared" ca="1" si="48"/>
        <v>0</v>
      </c>
      <c r="AV44" s="37">
        <f t="shared" ca="1" si="48"/>
        <v>0</v>
      </c>
      <c r="AW44" s="37">
        <f t="shared" ca="1" si="48"/>
        <v>0</v>
      </c>
      <c r="AX44" s="37"/>
      <c r="AY44" s="37"/>
      <c r="AZ44" s="37">
        <f t="shared" ref="AZ44:BG67" ca="1" si="49">ABS(INDIRECT(AZ$5&amp;(CELL("row", AZ44))))</f>
        <v>0</v>
      </c>
      <c r="BA44" s="37">
        <f t="shared" ca="1" si="49"/>
        <v>0</v>
      </c>
      <c r="BB44" s="37">
        <f t="shared" ca="1" si="49"/>
        <v>0</v>
      </c>
      <c r="BC44" s="37">
        <f t="shared" ca="1" si="49"/>
        <v>0</v>
      </c>
      <c r="BD44" s="37">
        <f t="shared" ca="1" si="49"/>
        <v>0</v>
      </c>
      <c r="BE44" s="37">
        <f t="shared" ca="1" si="49"/>
        <v>0</v>
      </c>
      <c r="BF44" s="37">
        <f t="shared" ca="1" si="49"/>
        <v>0</v>
      </c>
      <c r="BG44" s="37">
        <f t="shared" ca="1" si="49"/>
        <v>0</v>
      </c>
      <c r="BH44" s="37">
        <f t="shared" ca="1" si="4"/>
        <v>0</v>
      </c>
      <c r="BI44" s="37">
        <f t="shared" ca="1" si="5"/>
        <v>99</v>
      </c>
      <c r="BJ44" s="37"/>
      <c r="BK44" s="299">
        <f t="shared" ca="1" si="6"/>
        <v>0</v>
      </c>
      <c r="BL44" s="299">
        <f t="shared" ca="1" si="7"/>
        <v>0</v>
      </c>
      <c r="BM44" s="300" t="str">
        <f t="shared" ca="1" si="8"/>
        <v/>
      </c>
      <c r="BN44" s="37"/>
      <c r="BO44" s="301" t="e">
        <f t="shared" ca="1" si="9"/>
        <v>#DIV/0!</v>
      </c>
      <c r="BP44" s="301" t="e">
        <f t="shared" ca="1" si="10"/>
        <v>#DIV/0!</v>
      </c>
      <c r="BQ44" s="301" t="e">
        <f t="shared" ca="1" si="11"/>
        <v>#DIV/0!</v>
      </c>
      <c r="BR44" s="302" t="e">
        <f t="shared" ca="1" si="12"/>
        <v>#DIV/0!</v>
      </c>
      <c r="BS44" s="302">
        <f t="shared" ca="1" si="13"/>
        <v>-1</v>
      </c>
      <c r="BT44" s="301" t="e">
        <f t="shared" ca="1" si="14"/>
        <v>#DIV/0!</v>
      </c>
      <c r="BU44" s="301" t="e">
        <f t="shared" ca="1" si="15"/>
        <v>#DIV/0!</v>
      </c>
      <c r="BV44" s="301" t="e">
        <f t="shared" ca="1" si="16"/>
        <v>#DIV/0!</v>
      </c>
      <c r="BW44" s="302" t="e">
        <f t="shared" ca="1" si="17"/>
        <v>#DIV/0!</v>
      </c>
      <c r="BX44" s="302">
        <f t="shared" ca="1" si="18"/>
        <v>-1</v>
      </c>
      <c r="BY44" s="301" t="e">
        <f t="shared" ca="1" si="19"/>
        <v>#DIV/0!</v>
      </c>
      <c r="BZ44" s="301" t="e">
        <f t="shared" ca="1" si="20"/>
        <v>#DIV/0!</v>
      </c>
      <c r="CA44" s="301" t="e">
        <f t="shared" ca="1" si="21"/>
        <v>#DIV/0!</v>
      </c>
      <c r="CB44" s="302" t="e">
        <f t="shared" ca="1" si="22"/>
        <v>#DIV/0!</v>
      </c>
      <c r="CC44" s="302">
        <f t="shared" ca="1" si="23"/>
        <v>-1</v>
      </c>
      <c r="CD44" s="301"/>
      <c r="CE44" s="301"/>
      <c r="CF44" s="301"/>
      <c r="CG44" s="302">
        <f t="shared" si="24"/>
        <v>0</v>
      </c>
      <c r="CH44" s="302">
        <f t="shared" si="25"/>
        <v>0</v>
      </c>
      <c r="CI44" s="303" t="e">
        <f t="shared" ca="1" si="26"/>
        <v>#REF!</v>
      </c>
      <c r="CJ44" s="303" t="e">
        <f t="shared" ca="1" si="27"/>
        <v>#REF!</v>
      </c>
      <c r="CK44" s="303" t="e">
        <f t="shared" ca="1" si="28"/>
        <v>#REF!</v>
      </c>
      <c r="CL44" s="301" t="e">
        <f t="shared" ca="1" si="29"/>
        <v>#REF!</v>
      </c>
      <c r="CM44" s="301" t="e">
        <f t="shared" ca="1" si="30"/>
        <v>#REF!</v>
      </c>
      <c r="CN44" s="301" t="e">
        <f t="shared" ca="1" si="31"/>
        <v>#REF!</v>
      </c>
      <c r="CO44" s="302" t="e">
        <f t="shared" ca="1" si="32"/>
        <v>#REF!</v>
      </c>
      <c r="CP44" s="302">
        <f t="shared" ca="1" si="33"/>
        <v>-1</v>
      </c>
      <c r="CQ44" s="301"/>
      <c r="CR44" s="301"/>
      <c r="CS44" s="301"/>
      <c r="CT44" s="302"/>
      <c r="CU44" s="302">
        <f t="shared" si="38"/>
        <v>0</v>
      </c>
      <c r="CV44" s="37"/>
      <c r="CW44" s="298">
        <f t="shared" ca="1" si="39"/>
        <v>-99</v>
      </c>
      <c r="CX44" s="302">
        <f t="shared" ca="1" si="40"/>
        <v>-99</v>
      </c>
      <c r="CY44" s="298">
        <f t="shared" ca="1" si="41"/>
        <v>-99</v>
      </c>
      <c r="CZ44" s="298">
        <f t="shared" ca="1" si="42"/>
        <v>-99</v>
      </c>
      <c r="DA44" s="304" t="e">
        <f t="shared" ca="1" si="43"/>
        <v>#NUM!</v>
      </c>
      <c r="DB44" s="305"/>
      <c r="DC44" s="304">
        <f t="shared" ca="1" si="44"/>
        <v>-999</v>
      </c>
    </row>
    <row r="45" spans="1:107" ht="14.4" x14ac:dyDescent="0.3">
      <c r="A45" s="37"/>
      <c r="B45" s="37"/>
      <c r="C45" s="37"/>
      <c r="D45" s="319" t="s">
        <v>704</v>
      </c>
      <c r="E45" s="37"/>
      <c r="F45" s="37"/>
      <c r="G45" s="37"/>
      <c r="H45" s="37"/>
      <c r="I45" s="275">
        <v>6.52</v>
      </c>
      <c r="J45" s="275">
        <v>0.108</v>
      </c>
      <c r="K45" s="275">
        <v>98</v>
      </c>
      <c r="L45" s="275">
        <v>17</v>
      </c>
      <c r="M45" s="275">
        <v>78</v>
      </c>
      <c r="N45" s="275">
        <v>40</v>
      </c>
      <c r="O45" s="275"/>
      <c r="P45" s="275"/>
      <c r="Q45" s="275">
        <v>120.44</v>
      </c>
      <c r="R45" s="275">
        <v>0.3</v>
      </c>
      <c r="S45" s="275">
        <v>103</v>
      </c>
      <c r="T45" s="275">
        <v>185.6</v>
      </c>
      <c r="U45" s="37"/>
      <c r="V45" s="37"/>
      <c r="W45" s="275">
        <v>1.7000000000000001E-2</v>
      </c>
      <c r="X45" s="275"/>
      <c r="Y45" s="275">
        <v>2E-3</v>
      </c>
      <c r="Z45" s="275">
        <v>0.18</v>
      </c>
      <c r="AA45" s="275"/>
      <c r="AB45" s="275">
        <v>0.75</v>
      </c>
      <c r="AC45" s="275">
        <v>0.55000000000000004</v>
      </c>
      <c r="AD45" s="37"/>
      <c r="AE45" s="37"/>
      <c r="AF45" s="37"/>
      <c r="AG45" s="37" t="str">
        <f t="shared" ca="1" si="3"/>
        <v>W_ID_028_FS_002</v>
      </c>
      <c r="AH45" s="37"/>
      <c r="AI45" s="37"/>
      <c r="AJ45" s="37"/>
      <c r="AK45" s="37"/>
      <c r="AL45" s="37">
        <f t="shared" ca="1" si="45"/>
        <v>6.52</v>
      </c>
      <c r="AM45" s="37">
        <f t="shared" ca="1" si="48"/>
        <v>0.108</v>
      </c>
      <c r="AN45" s="37">
        <f t="shared" ca="1" si="48"/>
        <v>98</v>
      </c>
      <c r="AO45" s="37">
        <f t="shared" ca="1" si="48"/>
        <v>17</v>
      </c>
      <c r="AP45" s="37">
        <f t="shared" ca="1" si="48"/>
        <v>78</v>
      </c>
      <c r="AQ45" s="37">
        <f t="shared" ca="1" si="48"/>
        <v>40</v>
      </c>
      <c r="AR45" s="37">
        <f t="shared" ca="1" si="48"/>
        <v>0</v>
      </c>
      <c r="AS45" s="37">
        <f t="shared" ca="1" si="48"/>
        <v>0</v>
      </c>
      <c r="AT45" s="37">
        <f t="shared" ca="1" si="48"/>
        <v>120.44</v>
      </c>
      <c r="AU45" s="37">
        <f t="shared" ca="1" si="48"/>
        <v>0.3</v>
      </c>
      <c r="AV45" s="37">
        <f t="shared" ca="1" si="48"/>
        <v>103</v>
      </c>
      <c r="AW45" s="37">
        <f t="shared" ca="1" si="48"/>
        <v>185.6</v>
      </c>
      <c r="AX45" s="37"/>
      <c r="AY45" s="37"/>
      <c r="AZ45" s="37">
        <f t="shared" ca="1" si="49"/>
        <v>1.7000000000000001E-2</v>
      </c>
      <c r="BA45" s="37">
        <f t="shared" ca="1" si="49"/>
        <v>0</v>
      </c>
      <c r="BB45" s="37">
        <f t="shared" ca="1" si="49"/>
        <v>2E-3</v>
      </c>
      <c r="BC45" s="37">
        <f t="shared" ca="1" si="49"/>
        <v>0.18</v>
      </c>
      <c r="BD45" s="37">
        <f t="shared" ca="1" si="49"/>
        <v>0</v>
      </c>
      <c r="BE45" s="37">
        <f t="shared" ca="1" si="49"/>
        <v>0.75</v>
      </c>
      <c r="BF45" s="37">
        <f t="shared" ca="1" si="49"/>
        <v>0.55000000000000004</v>
      </c>
      <c r="BG45" s="37">
        <f t="shared" ca="1" si="49"/>
        <v>0</v>
      </c>
      <c r="BH45" s="37">
        <f t="shared" ca="1" si="4"/>
        <v>0</v>
      </c>
      <c r="BI45" s="37">
        <f t="shared" ca="1" si="5"/>
        <v>99</v>
      </c>
      <c r="BJ45" s="37"/>
      <c r="BK45" s="299">
        <f t="shared" ca="1" si="6"/>
        <v>11.936443459210663</v>
      </c>
      <c r="BL45" s="299">
        <f t="shared" ca="1" si="7"/>
        <v>8.5998483999999991</v>
      </c>
      <c r="BM45" s="300">
        <f t="shared" ca="1" si="8"/>
        <v>0.16247310284082173</v>
      </c>
      <c r="BN45" s="37"/>
      <c r="BO45" s="301">
        <f t="shared" ca="1" si="9"/>
        <v>0.94137877129904646</v>
      </c>
      <c r="BP45" s="301">
        <f t="shared" ca="1" si="10"/>
        <v>5.862122870095357E-2</v>
      </c>
      <c r="BQ45" s="301">
        <f t="shared" ca="1" si="11"/>
        <v>0</v>
      </c>
      <c r="BR45" s="302">
        <f t="shared" ca="1" si="12"/>
        <v>0.5435521025480694</v>
      </c>
      <c r="BS45" s="302">
        <f t="shared" ca="1" si="13"/>
        <v>0.94137877129904646</v>
      </c>
      <c r="BT45" s="301">
        <f t="shared" ca="1" si="14"/>
        <v>0.91770801584882644</v>
      </c>
      <c r="BU45" s="301">
        <f t="shared" ca="1" si="15"/>
        <v>8.229198415117342E-2</v>
      </c>
      <c r="BV45" s="301">
        <f t="shared" ca="1" si="16"/>
        <v>0</v>
      </c>
      <c r="BW45" s="302">
        <f t="shared" ca="1" si="17"/>
        <v>0.5298846083511124</v>
      </c>
      <c r="BX45" s="302">
        <f t="shared" ca="1" si="18"/>
        <v>0.91770801584882644</v>
      </c>
      <c r="BY45" s="301">
        <f t="shared" ca="1" si="19"/>
        <v>0.84375</v>
      </c>
      <c r="BZ45" s="301">
        <f t="shared" ca="1" si="20"/>
        <v>0</v>
      </c>
      <c r="CA45" s="301">
        <f t="shared" ca="1" si="21"/>
        <v>0.15625</v>
      </c>
      <c r="CB45" s="302">
        <f t="shared" ca="1" si="22"/>
        <v>0.66760312500000007</v>
      </c>
      <c r="CC45" s="302">
        <f t="shared" ca="1" si="23"/>
        <v>0.84375</v>
      </c>
      <c r="CD45" s="301">
        <f ca="1">(AT45*CD$6)/(AT45*CD$6+AV45*CE$6+AW45*CF$6)</f>
        <v>0.29444553099941329</v>
      </c>
      <c r="CE45" s="301">
        <f ca="1">(AV45*CE$6)/(AT45*CD$6+AV45*CE$6+AW45*CF$6)</f>
        <v>0.25180911402307843</v>
      </c>
      <c r="CF45" s="301">
        <f ca="1">(AW45*CF$6)/(AT45*CD$6+AV45*CE$6+AW45*CF$6)</f>
        <v>0.45374535497750834</v>
      </c>
      <c r="CG45" s="302">
        <f t="shared" ca="1" si="24"/>
        <v>0.69395261099159022</v>
      </c>
      <c r="CH45" s="302">
        <f t="shared" ca="1" si="25"/>
        <v>0.29444553099941329</v>
      </c>
      <c r="CI45" s="303" t="e">
        <f t="shared" ca="1" si="26"/>
        <v>#REF!</v>
      </c>
      <c r="CJ45" s="303" t="e">
        <f t="shared" ca="1" si="27"/>
        <v>#REF!</v>
      </c>
      <c r="CK45" s="303" t="e">
        <f t="shared" ca="1" si="28"/>
        <v>#REF!</v>
      </c>
      <c r="CL45" s="301" t="e">
        <f t="shared" ca="1" si="29"/>
        <v>#REF!</v>
      </c>
      <c r="CM45" s="301" t="e">
        <f t="shared" ca="1" si="30"/>
        <v>#REF!</v>
      </c>
      <c r="CN45" s="301" t="e">
        <f t="shared" ca="1" si="31"/>
        <v>#REF!</v>
      </c>
      <c r="CO45" s="302" t="e">
        <f t="shared" ca="1" si="32"/>
        <v>#REF!</v>
      </c>
      <c r="CP45" s="302">
        <f t="shared" ca="1" si="33"/>
        <v>-1</v>
      </c>
      <c r="CQ45" s="301">
        <f t="shared" ca="1" si="34"/>
        <v>1.4865252582361948E-2</v>
      </c>
      <c r="CR45" s="301">
        <f t="shared" ca="1" si="35"/>
        <v>2.5786662642872764E-2</v>
      </c>
      <c r="CS45" s="301">
        <f t="shared" ca="1" si="36"/>
        <v>0.9593480847747653</v>
      </c>
      <c r="CT45" s="302">
        <f t="shared" ca="1" si="37"/>
        <v>1.1163424303304772</v>
      </c>
      <c r="CU45" s="302">
        <f t="shared" ca="1" si="38"/>
        <v>1.4865252582361948E-2</v>
      </c>
      <c r="CV45" s="37"/>
      <c r="CW45" s="298">
        <f t="shared" ca="1" si="39"/>
        <v>0.85883785142858549</v>
      </c>
      <c r="CX45" s="302">
        <f t="shared" ca="1" si="40"/>
        <v>0.56880324006606742</v>
      </c>
      <c r="CY45" s="298">
        <f t="shared" ca="1" si="41"/>
        <v>0.83682008368200833</v>
      </c>
      <c r="CZ45" s="298">
        <f t="shared" ca="1" si="42"/>
        <v>0.63432835820895528</v>
      </c>
      <c r="DA45" s="304" t="e">
        <f t="shared" ca="1" si="43"/>
        <v>#NUM!</v>
      </c>
      <c r="DB45" s="305"/>
      <c r="DC45" s="304">
        <f t="shared" ca="1" si="44"/>
        <v>-999</v>
      </c>
    </row>
    <row r="46" spans="1:107" ht="14.4" x14ac:dyDescent="0.3">
      <c r="A46" s="37"/>
      <c r="B46" s="37"/>
      <c r="C46" s="37"/>
      <c r="D46" s="319" t="s">
        <v>705</v>
      </c>
      <c r="E46" s="37"/>
      <c r="F46" s="37"/>
      <c r="G46" s="37"/>
      <c r="H46" s="37"/>
      <c r="I46" s="275"/>
      <c r="J46" s="275"/>
      <c r="K46" s="275"/>
      <c r="L46" s="275"/>
      <c r="M46" s="275"/>
      <c r="N46" s="275"/>
      <c r="O46" s="275"/>
      <c r="P46" s="275"/>
      <c r="Q46" s="275"/>
      <c r="R46" s="275"/>
      <c r="S46" s="275"/>
      <c r="T46" s="275"/>
      <c r="U46" s="37"/>
      <c r="V46" s="37"/>
      <c r="W46" s="275"/>
      <c r="X46" s="275"/>
      <c r="Y46" s="275"/>
      <c r="Z46" s="275"/>
      <c r="AA46" s="275"/>
      <c r="AB46" s="275"/>
      <c r="AC46" s="275"/>
      <c r="AD46" s="37"/>
      <c r="AE46" s="37"/>
      <c r="AF46" s="37"/>
      <c r="AG46" s="37" t="str">
        <f t="shared" ca="1" si="3"/>
        <v>W_ID_028_FS_003</v>
      </c>
      <c r="AH46" s="37"/>
      <c r="AI46" s="37"/>
      <c r="AJ46" s="37"/>
      <c r="AK46" s="37"/>
      <c r="AL46" s="37">
        <f t="shared" ca="1" si="45"/>
        <v>0</v>
      </c>
      <c r="AM46" s="37">
        <f t="shared" ca="1" si="48"/>
        <v>0</v>
      </c>
      <c r="AN46" s="37">
        <f t="shared" ca="1" si="48"/>
        <v>0</v>
      </c>
      <c r="AO46" s="37">
        <f t="shared" ca="1" si="48"/>
        <v>0</v>
      </c>
      <c r="AP46" s="37">
        <f t="shared" ca="1" si="48"/>
        <v>0</v>
      </c>
      <c r="AQ46" s="37">
        <f t="shared" ca="1" si="48"/>
        <v>0</v>
      </c>
      <c r="AR46" s="37">
        <f t="shared" ca="1" si="48"/>
        <v>0</v>
      </c>
      <c r="AS46" s="37">
        <f t="shared" ca="1" si="48"/>
        <v>0</v>
      </c>
      <c r="AT46" s="37">
        <f t="shared" ca="1" si="48"/>
        <v>0</v>
      </c>
      <c r="AU46" s="37">
        <f t="shared" ca="1" si="48"/>
        <v>0</v>
      </c>
      <c r="AV46" s="37">
        <f t="shared" ca="1" si="48"/>
        <v>0</v>
      </c>
      <c r="AW46" s="37">
        <f t="shared" ca="1" si="48"/>
        <v>0</v>
      </c>
      <c r="AX46" s="37"/>
      <c r="AY46" s="37"/>
      <c r="AZ46" s="37">
        <f t="shared" ca="1" si="49"/>
        <v>0</v>
      </c>
      <c r="BA46" s="37">
        <f t="shared" ca="1" si="49"/>
        <v>0</v>
      </c>
      <c r="BB46" s="37">
        <f t="shared" ca="1" si="49"/>
        <v>0</v>
      </c>
      <c r="BC46" s="37">
        <f t="shared" ca="1" si="49"/>
        <v>0</v>
      </c>
      <c r="BD46" s="37">
        <f t="shared" ca="1" si="49"/>
        <v>0</v>
      </c>
      <c r="BE46" s="37">
        <f t="shared" ca="1" si="49"/>
        <v>0</v>
      </c>
      <c r="BF46" s="37">
        <f t="shared" ca="1" si="49"/>
        <v>0</v>
      </c>
      <c r="BG46" s="37">
        <f t="shared" ca="1" si="49"/>
        <v>0</v>
      </c>
      <c r="BH46" s="37">
        <f t="shared" ca="1" si="4"/>
        <v>0</v>
      </c>
      <c r="BI46" s="37">
        <f t="shared" ca="1" si="5"/>
        <v>99</v>
      </c>
      <c r="BJ46" s="37"/>
      <c r="BK46" s="299">
        <f t="shared" ca="1" si="6"/>
        <v>0</v>
      </c>
      <c r="BL46" s="299">
        <f t="shared" ca="1" si="7"/>
        <v>0</v>
      </c>
      <c r="BM46" s="300" t="str">
        <f t="shared" ca="1" si="8"/>
        <v/>
      </c>
      <c r="BN46" s="37"/>
      <c r="BO46" s="301" t="e">
        <f t="shared" ca="1" si="9"/>
        <v>#DIV/0!</v>
      </c>
      <c r="BP46" s="301" t="e">
        <f t="shared" ca="1" si="10"/>
        <v>#DIV/0!</v>
      </c>
      <c r="BQ46" s="301" t="e">
        <f t="shared" ca="1" si="11"/>
        <v>#DIV/0!</v>
      </c>
      <c r="BR46" s="302" t="e">
        <f t="shared" ca="1" si="12"/>
        <v>#DIV/0!</v>
      </c>
      <c r="BS46" s="302">
        <f t="shared" ca="1" si="13"/>
        <v>-1</v>
      </c>
      <c r="BT46" s="301" t="e">
        <f t="shared" ca="1" si="14"/>
        <v>#DIV/0!</v>
      </c>
      <c r="BU46" s="301" t="e">
        <f t="shared" ca="1" si="15"/>
        <v>#DIV/0!</v>
      </c>
      <c r="BV46" s="301" t="e">
        <f t="shared" ca="1" si="16"/>
        <v>#DIV/0!</v>
      </c>
      <c r="BW46" s="302" t="e">
        <f t="shared" ca="1" si="17"/>
        <v>#DIV/0!</v>
      </c>
      <c r="BX46" s="302">
        <f t="shared" ca="1" si="18"/>
        <v>-1</v>
      </c>
      <c r="BY46" s="301" t="e">
        <f t="shared" ca="1" si="19"/>
        <v>#DIV/0!</v>
      </c>
      <c r="BZ46" s="301" t="e">
        <f t="shared" ca="1" si="20"/>
        <v>#DIV/0!</v>
      </c>
      <c r="CA46" s="301" t="e">
        <f t="shared" ca="1" si="21"/>
        <v>#DIV/0!</v>
      </c>
      <c r="CB46" s="302" t="e">
        <f t="shared" ca="1" si="22"/>
        <v>#DIV/0!</v>
      </c>
      <c r="CC46" s="302">
        <f t="shared" ca="1" si="23"/>
        <v>-1</v>
      </c>
      <c r="CD46" s="301"/>
      <c r="CE46" s="301"/>
      <c r="CF46" s="301"/>
      <c r="CG46" s="302">
        <f t="shared" si="24"/>
        <v>0</v>
      </c>
      <c r="CH46" s="302">
        <f t="shared" si="25"/>
        <v>0</v>
      </c>
      <c r="CI46" s="303" t="e">
        <f t="shared" ca="1" si="26"/>
        <v>#REF!</v>
      </c>
      <c r="CJ46" s="303" t="e">
        <f t="shared" ca="1" si="27"/>
        <v>#REF!</v>
      </c>
      <c r="CK46" s="303" t="e">
        <f t="shared" ca="1" si="28"/>
        <v>#REF!</v>
      </c>
      <c r="CL46" s="301" t="e">
        <f t="shared" ca="1" si="29"/>
        <v>#REF!</v>
      </c>
      <c r="CM46" s="301" t="e">
        <f t="shared" ca="1" si="30"/>
        <v>#REF!</v>
      </c>
      <c r="CN46" s="301" t="e">
        <f t="shared" ca="1" si="31"/>
        <v>#REF!</v>
      </c>
      <c r="CO46" s="302" t="e">
        <f t="shared" ca="1" si="32"/>
        <v>#REF!</v>
      </c>
      <c r="CP46" s="302">
        <f t="shared" ca="1" si="33"/>
        <v>-1</v>
      </c>
      <c r="CQ46" s="301"/>
      <c r="CR46" s="301"/>
      <c r="CS46" s="301"/>
      <c r="CT46" s="302"/>
      <c r="CU46" s="302">
        <f t="shared" si="38"/>
        <v>0</v>
      </c>
      <c r="CV46" s="37"/>
      <c r="CW46" s="298">
        <f t="shared" ca="1" si="39"/>
        <v>-99</v>
      </c>
      <c r="CX46" s="302">
        <f t="shared" ca="1" si="40"/>
        <v>-99</v>
      </c>
      <c r="CY46" s="298">
        <f t="shared" ca="1" si="41"/>
        <v>-99</v>
      </c>
      <c r="CZ46" s="298">
        <f t="shared" ca="1" si="42"/>
        <v>-99</v>
      </c>
      <c r="DA46" s="304" t="e">
        <f t="shared" ca="1" si="43"/>
        <v>#NUM!</v>
      </c>
      <c r="DB46" s="305"/>
      <c r="DC46" s="304">
        <f t="shared" ca="1" si="44"/>
        <v>-999</v>
      </c>
    </row>
    <row r="47" spans="1:107" ht="14.4" x14ac:dyDescent="0.3">
      <c r="A47" s="37"/>
      <c r="B47" s="37"/>
      <c r="C47" s="37"/>
      <c r="D47" s="319" t="s">
        <v>706</v>
      </c>
      <c r="E47" s="37"/>
      <c r="F47" s="37"/>
      <c r="G47" s="37"/>
      <c r="H47" s="37"/>
      <c r="I47" s="275">
        <v>6.62</v>
      </c>
      <c r="J47" s="275"/>
      <c r="K47" s="275">
        <v>98</v>
      </c>
      <c r="L47" s="275">
        <v>22</v>
      </c>
      <c r="M47" s="275">
        <v>76</v>
      </c>
      <c r="N47" s="275">
        <v>38</v>
      </c>
      <c r="O47" s="275"/>
      <c r="P47" s="275"/>
      <c r="Q47" s="275">
        <v>124.45950000000001</v>
      </c>
      <c r="R47" s="275">
        <v>0.28825000000000001</v>
      </c>
      <c r="S47" s="275">
        <v>101.7</v>
      </c>
      <c r="T47" s="275"/>
      <c r="U47" s="37"/>
      <c r="V47" s="37"/>
      <c r="W47" s="275"/>
      <c r="X47" s="275"/>
      <c r="Y47" s="275"/>
      <c r="Z47" s="275">
        <v>0.19</v>
      </c>
      <c r="AA47" s="275"/>
      <c r="AB47" s="317"/>
      <c r="AC47" s="275">
        <v>0.55000000000000004</v>
      </c>
      <c r="AD47" s="37"/>
      <c r="AE47" s="37"/>
      <c r="AF47" s="37"/>
      <c r="AG47" s="37" t="str">
        <f t="shared" ca="1" si="3"/>
        <v>W_ID_028_FS_004</v>
      </c>
      <c r="AH47" s="37"/>
      <c r="AI47" s="37"/>
      <c r="AJ47" s="37"/>
      <c r="AK47" s="37"/>
      <c r="AL47" s="37">
        <f t="shared" ca="1" si="45"/>
        <v>6.62</v>
      </c>
      <c r="AM47" s="37">
        <f t="shared" ca="1" si="48"/>
        <v>0</v>
      </c>
      <c r="AN47" s="37">
        <f t="shared" ca="1" si="48"/>
        <v>98</v>
      </c>
      <c r="AO47" s="37">
        <f t="shared" ca="1" si="48"/>
        <v>22</v>
      </c>
      <c r="AP47" s="37">
        <f t="shared" ca="1" si="48"/>
        <v>76</v>
      </c>
      <c r="AQ47" s="37">
        <f t="shared" ca="1" si="48"/>
        <v>38</v>
      </c>
      <c r="AR47" s="37">
        <f t="shared" ca="1" si="48"/>
        <v>0</v>
      </c>
      <c r="AS47" s="37">
        <f t="shared" ca="1" si="48"/>
        <v>0</v>
      </c>
      <c r="AT47" s="37">
        <f t="shared" ca="1" si="48"/>
        <v>124.45950000000001</v>
      </c>
      <c r="AU47" s="37">
        <f t="shared" ca="1" si="48"/>
        <v>0.28825000000000001</v>
      </c>
      <c r="AV47" s="37">
        <f t="shared" ca="1" si="48"/>
        <v>101.7</v>
      </c>
      <c r="AW47" s="37">
        <f t="shared" ca="1" si="48"/>
        <v>0</v>
      </c>
      <c r="AX47" s="37"/>
      <c r="AY47" s="37"/>
      <c r="AZ47" s="37">
        <f t="shared" ca="1" si="49"/>
        <v>0</v>
      </c>
      <c r="BA47" s="37">
        <f t="shared" ca="1" si="49"/>
        <v>0</v>
      </c>
      <c r="BB47" s="37">
        <f t="shared" ca="1" si="49"/>
        <v>0</v>
      </c>
      <c r="BC47" s="37">
        <f t="shared" ca="1" si="49"/>
        <v>0.19</v>
      </c>
      <c r="BD47" s="37">
        <f t="shared" ca="1" si="49"/>
        <v>0</v>
      </c>
      <c r="BE47" s="37">
        <f t="shared" ca="1" si="49"/>
        <v>0</v>
      </c>
      <c r="BF47" s="37">
        <f t="shared" ca="1" si="49"/>
        <v>0.55000000000000004</v>
      </c>
      <c r="BG47" s="37">
        <f t="shared" ca="1" si="49"/>
        <v>0</v>
      </c>
      <c r="BH47" s="37">
        <f t="shared" ca="1" si="4"/>
        <v>0</v>
      </c>
      <c r="BI47" s="37">
        <f t="shared" ca="1" si="5"/>
        <v>99</v>
      </c>
      <c r="BJ47" s="37"/>
      <c r="BK47" s="299">
        <f t="shared" ca="1" si="6"/>
        <v>11.744057964225568</v>
      </c>
      <c r="BL47" s="299">
        <f t="shared" ca="1" si="7"/>
        <v>5.6435699750000001</v>
      </c>
      <c r="BM47" s="300">
        <f t="shared" ca="1" si="8"/>
        <v>0.35085222725885401</v>
      </c>
      <c r="BN47" s="37"/>
      <c r="BO47" s="301">
        <f t="shared" ca="1" si="9"/>
        <v>0.94526860630042364</v>
      </c>
      <c r="BP47" s="301">
        <f t="shared" ca="1" si="10"/>
        <v>5.4731393699576386E-2</v>
      </c>
      <c r="BQ47" s="301">
        <f t="shared" ca="1" si="11"/>
        <v>0</v>
      </c>
      <c r="BR47" s="302">
        <f t="shared" ca="1" si="12"/>
        <v>0.54579809327786466</v>
      </c>
      <c r="BS47" s="302">
        <f t="shared" ca="1" si="13"/>
        <v>0.94526860630042364</v>
      </c>
      <c r="BT47" s="301">
        <f t="shared" ca="1" si="14"/>
        <v>1</v>
      </c>
      <c r="BU47" s="301">
        <f t="shared" ca="1" si="15"/>
        <v>0</v>
      </c>
      <c r="BV47" s="301">
        <f t="shared" ca="1" si="16"/>
        <v>0</v>
      </c>
      <c r="BW47" s="302">
        <f t="shared" ca="1" si="17"/>
        <v>0.57740000000000002</v>
      </c>
      <c r="BX47" s="302">
        <f t="shared" ca="1" si="18"/>
        <v>1</v>
      </c>
      <c r="BY47" s="301" t="e">
        <f t="shared" ca="1" si="19"/>
        <v>#DIV/0!</v>
      </c>
      <c r="BZ47" s="301" t="e">
        <f t="shared" ca="1" si="20"/>
        <v>#DIV/0!</v>
      </c>
      <c r="CA47" s="301" t="e">
        <f t="shared" ca="1" si="21"/>
        <v>#DIV/0!</v>
      </c>
      <c r="CB47" s="302" t="e">
        <f t="shared" ca="1" si="22"/>
        <v>#DIV/0!</v>
      </c>
      <c r="CC47" s="302">
        <f t="shared" ca="1" si="23"/>
        <v>-1</v>
      </c>
      <c r="CD47" s="301"/>
      <c r="CE47" s="301"/>
      <c r="CF47" s="301"/>
      <c r="CG47" s="302">
        <f t="shared" si="24"/>
        <v>0</v>
      </c>
      <c r="CH47" s="302">
        <f t="shared" si="25"/>
        <v>0</v>
      </c>
      <c r="CI47" s="303" t="e">
        <f t="shared" ca="1" si="26"/>
        <v>#REF!</v>
      </c>
      <c r="CJ47" s="303" t="e">
        <f t="shared" ca="1" si="27"/>
        <v>#REF!</v>
      </c>
      <c r="CK47" s="303" t="e">
        <f t="shared" ca="1" si="28"/>
        <v>#REF!</v>
      </c>
      <c r="CL47" s="301" t="e">
        <f t="shared" ca="1" si="29"/>
        <v>#REF!</v>
      </c>
      <c r="CM47" s="301" t="e">
        <f t="shared" ca="1" si="30"/>
        <v>#REF!</v>
      </c>
      <c r="CN47" s="301" t="e">
        <f t="shared" ca="1" si="31"/>
        <v>#REF!</v>
      </c>
      <c r="CO47" s="302" t="e">
        <f t="shared" ca="1" si="32"/>
        <v>#REF!</v>
      </c>
      <c r="CP47" s="302">
        <f t="shared" ca="1" si="33"/>
        <v>-1</v>
      </c>
      <c r="CQ47" s="301">
        <f t="shared" ca="1" si="34"/>
        <v>1.511782492681207E-2</v>
      </c>
      <c r="CR47" s="301">
        <f t="shared" ca="1" si="35"/>
        <v>3.3937974325496487E-2</v>
      </c>
      <c r="CS47" s="301">
        <f t="shared" ca="1" si="36"/>
        <v>0.95094420074769148</v>
      </c>
      <c r="CT47" s="302">
        <f t="shared" ca="1" si="37"/>
        <v>1.1067843007161007</v>
      </c>
      <c r="CU47" s="302">
        <f t="shared" ca="1" si="38"/>
        <v>1.511782492681207E-2</v>
      </c>
      <c r="CV47" s="37"/>
      <c r="CW47" s="298">
        <f t="shared" ca="1" si="39"/>
        <v>1.1050617650276022</v>
      </c>
      <c r="CX47" s="302">
        <f t="shared" ca="1" si="40"/>
        <v>0.80403176936362097</v>
      </c>
      <c r="CY47" s="298">
        <f t="shared" ca="1" si="41"/>
        <v>0.83333333333333337</v>
      </c>
      <c r="CZ47" s="298">
        <f t="shared" ca="1" si="42"/>
        <v>0.69182389937106914</v>
      </c>
      <c r="DA47" s="304" t="e">
        <f t="shared" ca="1" si="43"/>
        <v>#NUM!</v>
      </c>
      <c r="DB47" s="305"/>
      <c r="DC47" s="304">
        <f t="shared" ca="1" si="44"/>
        <v>-999</v>
      </c>
    </row>
    <row r="48" spans="1:107" ht="14.4" x14ac:dyDescent="0.3">
      <c r="A48" s="37"/>
      <c r="B48" s="37"/>
      <c r="C48" s="37"/>
      <c r="D48" s="319" t="s">
        <v>707</v>
      </c>
      <c r="E48" s="37"/>
      <c r="F48" s="37"/>
      <c r="G48" s="37"/>
      <c r="H48" s="37"/>
      <c r="I48" s="275"/>
      <c r="J48" s="275"/>
      <c r="K48" s="275"/>
      <c r="L48" s="275"/>
      <c r="M48" s="275"/>
      <c r="N48" s="275"/>
      <c r="O48" s="275"/>
      <c r="P48" s="275"/>
      <c r="Q48" s="275"/>
      <c r="R48" s="275"/>
      <c r="S48" s="275"/>
      <c r="T48" s="275"/>
      <c r="U48" s="37"/>
      <c r="V48" s="37"/>
      <c r="W48" s="275"/>
      <c r="X48" s="275"/>
      <c r="Y48" s="275"/>
      <c r="Z48" s="275"/>
      <c r="AA48" s="275"/>
      <c r="AB48" s="275"/>
      <c r="AC48" s="275"/>
      <c r="AD48" s="37"/>
      <c r="AE48" s="37"/>
      <c r="AF48" s="37"/>
      <c r="AG48" s="37" t="str">
        <f t="shared" ca="1" si="3"/>
        <v>W_ID_028_FS_005</v>
      </c>
      <c r="AH48" s="37"/>
      <c r="AI48" s="37"/>
      <c r="AJ48" s="37"/>
      <c r="AK48" s="37"/>
      <c r="AL48" s="37">
        <f t="shared" ca="1" si="45"/>
        <v>0</v>
      </c>
      <c r="AM48" s="37">
        <f t="shared" ca="1" si="48"/>
        <v>0</v>
      </c>
      <c r="AN48" s="37">
        <f t="shared" ca="1" si="48"/>
        <v>0</v>
      </c>
      <c r="AO48" s="37">
        <f t="shared" ca="1" si="48"/>
        <v>0</v>
      </c>
      <c r="AP48" s="37">
        <f t="shared" ca="1" si="48"/>
        <v>0</v>
      </c>
      <c r="AQ48" s="37">
        <f t="shared" ca="1" si="48"/>
        <v>0</v>
      </c>
      <c r="AR48" s="37">
        <f t="shared" ca="1" si="48"/>
        <v>0</v>
      </c>
      <c r="AS48" s="37">
        <f t="shared" ca="1" si="48"/>
        <v>0</v>
      </c>
      <c r="AT48" s="37">
        <f t="shared" ca="1" si="48"/>
        <v>0</v>
      </c>
      <c r="AU48" s="37">
        <f t="shared" ca="1" si="48"/>
        <v>0</v>
      </c>
      <c r="AV48" s="37">
        <f t="shared" ca="1" si="48"/>
        <v>0</v>
      </c>
      <c r="AW48" s="37">
        <f t="shared" ca="1" si="48"/>
        <v>0</v>
      </c>
      <c r="AX48" s="37"/>
      <c r="AY48" s="37"/>
      <c r="AZ48" s="37">
        <f t="shared" ca="1" si="49"/>
        <v>0</v>
      </c>
      <c r="BA48" s="37">
        <f t="shared" ca="1" si="49"/>
        <v>0</v>
      </c>
      <c r="BB48" s="37">
        <f t="shared" ca="1" si="49"/>
        <v>0</v>
      </c>
      <c r="BC48" s="37">
        <f t="shared" ca="1" si="49"/>
        <v>0</v>
      </c>
      <c r="BD48" s="37">
        <f t="shared" ca="1" si="49"/>
        <v>0</v>
      </c>
      <c r="BE48" s="37">
        <f t="shared" ca="1" si="49"/>
        <v>0</v>
      </c>
      <c r="BF48" s="37">
        <f t="shared" ca="1" si="49"/>
        <v>0</v>
      </c>
      <c r="BG48" s="37">
        <f t="shared" ca="1" si="49"/>
        <v>0</v>
      </c>
      <c r="BH48" s="37">
        <f t="shared" ca="1" si="4"/>
        <v>0</v>
      </c>
      <c r="BI48" s="37">
        <f t="shared" ca="1" si="5"/>
        <v>99</v>
      </c>
      <c r="BJ48" s="37"/>
      <c r="BK48" s="299">
        <f t="shared" ca="1" si="6"/>
        <v>0</v>
      </c>
      <c r="BL48" s="299">
        <f t="shared" ca="1" si="7"/>
        <v>0</v>
      </c>
      <c r="BM48" s="300" t="str">
        <f t="shared" ca="1" si="8"/>
        <v/>
      </c>
      <c r="BN48" s="37"/>
      <c r="BO48" s="301" t="e">
        <f t="shared" ca="1" si="9"/>
        <v>#DIV/0!</v>
      </c>
      <c r="BP48" s="301" t="e">
        <f t="shared" ca="1" si="10"/>
        <v>#DIV/0!</v>
      </c>
      <c r="BQ48" s="301" t="e">
        <f t="shared" ca="1" si="11"/>
        <v>#DIV/0!</v>
      </c>
      <c r="BR48" s="302" t="e">
        <f t="shared" ca="1" si="12"/>
        <v>#DIV/0!</v>
      </c>
      <c r="BS48" s="302">
        <f t="shared" ca="1" si="13"/>
        <v>-1</v>
      </c>
      <c r="BT48" s="301" t="e">
        <f t="shared" ca="1" si="14"/>
        <v>#DIV/0!</v>
      </c>
      <c r="BU48" s="301" t="e">
        <f t="shared" ca="1" si="15"/>
        <v>#DIV/0!</v>
      </c>
      <c r="BV48" s="301" t="e">
        <f t="shared" ca="1" si="16"/>
        <v>#DIV/0!</v>
      </c>
      <c r="BW48" s="302" t="e">
        <f t="shared" ca="1" si="17"/>
        <v>#DIV/0!</v>
      </c>
      <c r="BX48" s="302">
        <f t="shared" ca="1" si="18"/>
        <v>-1</v>
      </c>
      <c r="BY48" s="301" t="e">
        <f t="shared" ca="1" si="19"/>
        <v>#DIV/0!</v>
      </c>
      <c r="BZ48" s="301" t="e">
        <f t="shared" ca="1" si="20"/>
        <v>#DIV/0!</v>
      </c>
      <c r="CA48" s="301" t="e">
        <f t="shared" ca="1" si="21"/>
        <v>#DIV/0!</v>
      </c>
      <c r="CB48" s="302" t="e">
        <f t="shared" ca="1" si="22"/>
        <v>#DIV/0!</v>
      </c>
      <c r="CC48" s="302">
        <f t="shared" ca="1" si="23"/>
        <v>-1</v>
      </c>
      <c r="CD48" s="301"/>
      <c r="CE48" s="301"/>
      <c r="CF48" s="301"/>
      <c r="CG48" s="302">
        <f t="shared" si="24"/>
        <v>0</v>
      </c>
      <c r="CH48" s="302">
        <f t="shared" si="25"/>
        <v>0</v>
      </c>
      <c r="CI48" s="303" t="e">
        <f t="shared" ca="1" si="26"/>
        <v>#REF!</v>
      </c>
      <c r="CJ48" s="303" t="e">
        <f t="shared" ca="1" si="27"/>
        <v>#REF!</v>
      </c>
      <c r="CK48" s="303" t="e">
        <f t="shared" ca="1" si="28"/>
        <v>#REF!</v>
      </c>
      <c r="CL48" s="301" t="e">
        <f t="shared" ca="1" si="29"/>
        <v>#REF!</v>
      </c>
      <c r="CM48" s="301" t="e">
        <f t="shared" ca="1" si="30"/>
        <v>#REF!</v>
      </c>
      <c r="CN48" s="301" t="e">
        <f t="shared" ca="1" si="31"/>
        <v>#REF!</v>
      </c>
      <c r="CO48" s="302" t="e">
        <f t="shared" ca="1" si="32"/>
        <v>#REF!</v>
      </c>
      <c r="CP48" s="302">
        <f t="shared" ca="1" si="33"/>
        <v>-1</v>
      </c>
      <c r="CQ48" s="301"/>
      <c r="CR48" s="301"/>
      <c r="CS48" s="301"/>
      <c r="CT48" s="302"/>
      <c r="CU48" s="302">
        <f t="shared" si="38"/>
        <v>0</v>
      </c>
      <c r="CV48" s="37"/>
      <c r="CW48" s="298">
        <f t="shared" ca="1" si="39"/>
        <v>-99</v>
      </c>
      <c r="CX48" s="302">
        <f t="shared" ca="1" si="40"/>
        <v>-99</v>
      </c>
      <c r="CY48" s="298">
        <f t="shared" ca="1" si="41"/>
        <v>-99</v>
      </c>
      <c r="CZ48" s="298">
        <f t="shared" ca="1" si="42"/>
        <v>-99</v>
      </c>
      <c r="DA48" s="304" t="e">
        <f t="shared" ca="1" si="43"/>
        <v>#NUM!</v>
      </c>
      <c r="DB48" s="305"/>
      <c r="DC48" s="304">
        <f t="shared" ca="1" si="44"/>
        <v>-999</v>
      </c>
    </row>
    <row r="49" spans="1:107" ht="14.4" x14ac:dyDescent="0.3">
      <c r="A49" s="37"/>
      <c r="B49" s="37"/>
      <c r="C49" s="37"/>
      <c r="D49" s="319" t="s">
        <v>708</v>
      </c>
      <c r="E49" s="37"/>
      <c r="F49" s="37"/>
      <c r="G49" s="37"/>
      <c r="H49" s="37"/>
      <c r="I49" s="275"/>
      <c r="J49" s="275"/>
      <c r="K49" s="275"/>
      <c r="L49" s="275"/>
      <c r="M49" s="275"/>
      <c r="N49" s="275"/>
      <c r="O49" s="275"/>
      <c r="P49" s="275"/>
      <c r="Q49" s="275"/>
      <c r="R49" s="275"/>
      <c r="S49" s="275"/>
      <c r="T49" s="275"/>
      <c r="U49" s="37"/>
      <c r="V49" s="37"/>
      <c r="W49" s="275"/>
      <c r="X49" s="275"/>
      <c r="Y49" s="275"/>
      <c r="Z49" s="275"/>
      <c r="AA49" s="275"/>
      <c r="AB49" s="275"/>
      <c r="AC49" s="275"/>
      <c r="AD49" s="37"/>
      <c r="AE49" s="37"/>
      <c r="AF49" s="37"/>
      <c r="AG49" s="37" t="str">
        <f t="shared" ca="1" si="3"/>
        <v>W_ID_029_FS_001</v>
      </c>
      <c r="AH49" s="37"/>
      <c r="AI49" s="37"/>
      <c r="AJ49" s="37"/>
      <c r="AK49" s="37"/>
      <c r="AL49" s="37">
        <f t="shared" ca="1" si="45"/>
        <v>0</v>
      </c>
      <c r="AM49" s="37">
        <f t="shared" ca="1" si="48"/>
        <v>0</v>
      </c>
      <c r="AN49" s="37">
        <f t="shared" ca="1" si="48"/>
        <v>0</v>
      </c>
      <c r="AO49" s="37">
        <f t="shared" ca="1" si="48"/>
        <v>0</v>
      </c>
      <c r="AP49" s="37">
        <f t="shared" ca="1" si="48"/>
        <v>0</v>
      </c>
      <c r="AQ49" s="37">
        <f t="shared" ca="1" si="48"/>
        <v>0</v>
      </c>
      <c r="AR49" s="37">
        <f t="shared" ca="1" si="48"/>
        <v>0</v>
      </c>
      <c r="AS49" s="37">
        <f t="shared" ca="1" si="48"/>
        <v>0</v>
      </c>
      <c r="AT49" s="37">
        <f t="shared" ca="1" si="48"/>
        <v>0</v>
      </c>
      <c r="AU49" s="37">
        <f t="shared" ca="1" si="48"/>
        <v>0</v>
      </c>
      <c r="AV49" s="37">
        <f t="shared" ca="1" si="48"/>
        <v>0</v>
      </c>
      <c r="AW49" s="37">
        <f t="shared" ca="1" si="48"/>
        <v>0</v>
      </c>
      <c r="AX49" s="37"/>
      <c r="AY49" s="37"/>
      <c r="AZ49" s="37">
        <f t="shared" ca="1" si="49"/>
        <v>0</v>
      </c>
      <c r="BA49" s="37">
        <f t="shared" ca="1" si="49"/>
        <v>0</v>
      </c>
      <c r="BB49" s="37">
        <f t="shared" ca="1" si="49"/>
        <v>0</v>
      </c>
      <c r="BC49" s="37">
        <f t="shared" ca="1" si="49"/>
        <v>0</v>
      </c>
      <c r="BD49" s="37">
        <f t="shared" ca="1" si="49"/>
        <v>0</v>
      </c>
      <c r="BE49" s="37">
        <f t="shared" ca="1" si="49"/>
        <v>0</v>
      </c>
      <c r="BF49" s="37">
        <f t="shared" ca="1" si="49"/>
        <v>0</v>
      </c>
      <c r="BG49" s="37">
        <f t="shared" ca="1" si="49"/>
        <v>0</v>
      </c>
      <c r="BH49" s="37">
        <f t="shared" ca="1" si="4"/>
        <v>0</v>
      </c>
      <c r="BI49" s="37">
        <f t="shared" ca="1" si="5"/>
        <v>99</v>
      </c>
      <c r="BJ49" s="37"/>
      <c r="BK49" s="299">
        <f t="shared" ca="1" si="6"/>
        <v>0</v>
      </c>
      <c r="BL49" s="299">
        <f t="shared" ca="1" si="7"/>
        <v>0</v>
      </c>
      <c r="BM49" s="300" t="str">
        <f t="shared" ca="1" si="8"/>
        <v/>
      </c>
      <c r="BN49" s="37"/>
      <c r="BO49" s="301" t="e">
        <f t="shared" ca="1" si="9"/>
        <v>#DIV/0!</v>
      </c>
      <c r="BP49" s="301" t="e">
        <f t="shared" ca="1" si="10"/>
        <v>#DIV/0!</v>
      </c>
      <c r="BQ49" s="301" t="e">
        <f t="shared" ca="1" si="11"/>
        <v>#DIV/0!</v>
      </c>
      <c r="BR49" s="302" t="e">
        <f t="shared" ca="1" si="12"/>
        <v>#DIV/0!</v>
      </c>
      <c r="BS49" s="302">
        <f t="shared" ca="1" si="13"/>
        <v>-1</v>
      </c>
      <c r="BT49" s="301" t="e">
        <f t="shared" ca="1" si="14"/>
        <v>#DIV/0!</v>
      </c>
      <c r="BU49" s="301" t="e">
        <f t="shared" ca="1" si="15"/>
        <v>#DIV/0!</v>
      </c>
      <c r="BV49" s="301" t="e">
        <f t="shared" ca="1" si="16"/>
        <v>#DIV/0!</v>
      </c>
      <c r="BW49" s="302" t="e">
        <f t="shared" ca="1" si="17"/>
        <v>#DIV/0!</v>
      </c>
      <c r="BX49" s="302">
        <f t="shared" ca="1" si="18"/>
        <v>-1</v>
      </c>
      <c r="BY49" s="301" t="e">
        <f t="shared" ca="1" si="19"/>
        <v>#DIV/0!</v>
      </c>
      <c r="BZ49" s="301" t="e">
        <f t="shared" ca="1" si="20"/>
        <v>#DIV/0!</v>
      </c>
      <c r="CA49" s="301" t="e">
        <f t="shared" ca="1" si="21"/>
        <v>#DIV/0!</v>
      </c>
      <c r="CB49" s="302" t="e">
        <f t="shared" ca="1" si="22"/>
        <v>#DIV/0!</v>
      </c>
      <c r="CC49" s="302">
        <f t="shared" ca="1" si="23"/>
        <v>-1</v>
      </c>
      <c r="CD49" s="301"/>
      <c r="CE49" s="301"/>
      <c r="CF49" s="301"/>
      <c r="CG49" s="302">
        <f t="shared" si="24"/>
        <v>0</v>
      </c>
      <c r="CH49" s="302">
        <f t="shared" si="25"/>
        <v>0</v>
      </c>
      <c r="CI49" s="303" t="e">
        <f t="shared" ca="1" si="26"/>
        <v>#REF!</v>
      </c>
      <c r="CJ49" s="303" t="e">
        <f t="shared" ca="1" si="27"/>
        <v>#REF!</v>
      </c>
      <c r="CK49" s="303" t="e">
        <f t="shared" ca="1" si="28"/>
        <v>#REF!</v>
      </c>
      <c r="CL49" s="301" t="e">
        <f t="shared" ca="1" si="29"/>
        <v>#REF!</v>
      </c>
      <c r="CM49" s="301" t="e">
        <f t="shared" ca="1" si="30"/>
        <v>#REF!</v>
      </c>
      <c r="CN49" s="301" t="e">
        <f t="shared" ca="1" si="31"/>
        <v>#REF!</v>
      </c>
      <c r="CO49" s="302" t="e">
        <f t="shared" ca="1" si="32"/>
        <v>#REF!</v>
      </c>
      <c r="CP49" s="302">
        <f t="shared" ca="1" si="33"/>
        <v>-1</v>
      </c>
      <c r="CQ49" s="301"/>
      <c r="CR49" s="301"/>
      <c r="CS49" s="301"/>
      <c r="CT49" s="302"/>
      <c r="CU49" s="302">
        <f t="shared" si="38"/>
        <v>0</v>
      </c>
      <c r="CV49" s="37"/>
      <c r="CW49" s="298">
        <f t="shared" ca="1" si="39"/>
        <v>-99</v>
      </c>
      <c r="CX49" s="302">
        <f t="shared" ca="1" si="40"/>
        <v>-99</v>
      </c>
      <c r="CY49" s="298">
        <f t="shared" ca="1" si="41"/>
        <v>-99</v>
      </c>
      <c r="CZ49" s="298">
        <f t="shared" ca="1" si="42"/>
        <v>-99</v>
      </c>
      <c r="DA49" s="304" t="e">
        <f t="shared" ca="1" si="43"/>
        <v>#NUM!</v>
      </c>
      <c r="DB49" s="305"/>
      <c r="DC49" s="304">
        <f t="shared" ca="1" si="44"/>
        <v>-999</v>
      </c>
    </row>
    <row r="50" spans="1:107" ht="14.4" x14ac:dyDescent="0.3">
      <c r="A50" s="37"/>
      <c r="B50" s="37"/>
      <c r="C50" s="37"/>
      <c r="D50" s="319" t="s">
        <v>709</v>
      </c>
      <c r="E50" s="37"/>
      <c r="F50" s="37"/>
      <c r="G50" s="37"/>
      <c r="H50" s="37"/>
      <c r="I50" s="275">
        <v>6.94</v>
      </c>
      <c r="J50" s="275">
        <v>0.114</v>
      </c>
      <c r="K50" s="275">
        <v>77</v>
      </c>
      <c r="L50" s="317">
        <v>10</v>
      </c>
      <c r="M50" s="275">
        <v>11</v>
      </c>
      <c r="N50" s="275">
        <v>5.0999999999999996</v>
      </c>
      <c r="O50" s="275"/>
      <c r="P50" s="275"/>
      <c r="Q50" s="275">
        <v>19.78</v>
      </c>
      <c r="R50" s="275">
        <v>1.22</v>
      </c>
      <c r="S50" s="275">
        <v>7</v>
      </c>
      <c r="T50" s="275">
        <v>104.4</v>
      </c>
      <c r="U50" s="37"/>
      <c r="V50" s="37"/>
      <c r="W50" s="275">
        <v>2E-3</v>
      </c>
      <c r="X50" s="275"/>
      <c r="Y50" s="275">
        <v>1E-3</v>
      </c>
      <c r="Z50" s="317"/>
      <c r="AA50" s="275"/>
      <c r="AB50" s="275">
        <v>0.35</v>
      </c>
      <c r="AC50" s="275">
        <v>0.38</v>
      </c>
      <c r="AD50" s="37"/>
      <c r="AE50" s="37"/>
      <c r="AF50" s="37"/>
      <c r="AG50" s="37" t="str">
        <f t="shared" ca="1" si="3"/>
        <v>W_ID_029_FS_002</v>
      </c>
      <c r="AH50" s="37"/>
      <c r="AI50" s="37"/>
      <c r="AJ50" s="37"/>
      <c r="AK50" s="37"/>
      <c r="AL50" s="37">
        <f t="shared" ca="1" si="45"/>
        <v>6.94</v>
      </c>
      <c r="AM50" s="37">
        <f t="shared" ca="1" si="48"/>
        <v>0.114</v>
      </c>
      <c r="AN50" s="37">
        <f t="shared" ca="1" si="48"/>
        <v>77</v>
      </c>
      <c r="AO50" s="37">
        <f t="shared" ca="1" si="48"/>
        <v>10</v>
      </c>
      <c r="AP50" s="37">
        <f t="shared" ca="1" si="48"/>
        <v>11</v>
      </c>
      <c r="AQ50" s="37">
        <f t="shared" ca="1" si="48"/>
        <v>5.0999999999999996</v>
      </c>
      <c r="AR50" s="37">
        <f t="shared" ca="1" si="48"/>
        <v>0</v>
      </c>
      <c r="AS50" s="37">
        <f t="shared" ca="1" si="48"/>
        <v>0</v>
      </c>
      <c r="AT50" s="37">
        <f t="shared" ca="1" si="48"/>
        <v>19.78</v>
      </c>
      <c r="AU50" s="37">
        <f t="shared" ca="1" si="48"/>
        <v>1.22</v>
      </c>
      <c r="AV50" s="37">
        <f t="shared" ca="1" si="48"/>
        <v>7</v>
      </c>
      <c r="AW50" s="37">
        <f t="shared" ca="1" si="48"/>
        <v>104.4</v>
      </c>
      <c r="AX50" s="37"/>
      <c r="AY50" s="37"/>
      <c r="AZ50" s="37">
        <f t="shared" ca="1" si="49"/>
        <v>2E-3</v>
      </c>
      <c r="BA50" s="37">
        <f t="shared" ca="1" si="49"/>
        <v>0</v>
      </c>
      <c r="BB50" s="37">
        <f t="shared" ca="1" si="49"/>
        <v>1E-3</v>
      </c>
      <c r="BC50" s="37">
        <f t="shared" ca="1" si="49"/>
        <v>0</v>
      </c>
      <c r="BD50" s="37">
        <f t="shared" ca="1" si="49"/>
        <v>0</v>
      </c>
      <c r="BE50" s="37">
        <f t="shared" ca="1" si="49"/>
        <v>0.35</v>
      </c>
      <c r="BF50" s="37">
        <f t="shared" ca="1" si="49"/>
        <v>0.38</v>
      </c>
      <c r="BG50" s="37">
        <f t="shared" ca="1" si="49"/>
        <v>0</v>
      </c>
      <c r="BH50" s="37">
        <f t="shared" ca="1" si="4"/>
        <v>0</v>
      </c>
      <c r="BI50" s="37">
        <f t="shared" ca="1" si="5"/>
        <v>99</v>
      </c>
      <c r="BJ50" s="37"/>
      <c r="BK50" s="299">
        <f t="shared" ca="1" si="6"/>
        <v>4.608970436839253</v>
      </c>
      <c r="BL50" s="299">
        <f t="shared" ca="1" si="7"/>
        <v>2.4790706</v>
      </c>
      <c r="BM50" s="300">
        <f t="shared" ca="1" si="8"/>
        <v>0.30049202957056131</v>
      </c>
      <c r="BN50" s="37"/>
      <c r="BO50" s="301">
        <f t="shared" ca="1" si="9"/>
        <v>0.39339697692919651</v>
      </c>
      <c r="BP50" s="301">
        <f t="shared" ca="1" si="10"/>
        <v>0.60660302307080349</v>
      </c>
      <c r="BQ50" s="301">
        <f t="shared" ca="1" si="11"/>
        <v>0</v>
      </c>
      <c r="BR50" s="302">
        <f t="shared" ca="1" si="12"/>
        <v>0.22714741447891806</v>
      </c>
      <c r="BS50" s="302">
        <f t="shared" ca="1" si="13"/>
        <v>0.39339697692919651</v>
      </c>
      <c r="BT50" s="301">
        <f t="shared" ca="1" si="14"/>
        <v>0.63438101347017328</v>
      </c>
      <c r="BU50" s="301">
        <f t="shared" ca="1" si="15"/>
        <v>0.36561898652982683</v>
      </c>
      <c r="BV50" s="301">
        <f t="shared" ca="1" si="16"/>
        <v>0</v>
      </c>
      <c r="BW50" s="302">
        <f t="shared" ca="1" si="17"/>
        <v>0.36629159717767806</v>
      </c>
      <c r="BX50" s="302">
        <f t="shared" ca="1" si="18"/>
        <v>0.63438101347017328</v>
      </c>
      <c r="BY50" s="301">
        <f t="shared" ca="1" si="19"/>
        <v>0.91935483870967749</v>
      </c>
      <c r="BZ50" s="301">
        <f t="shared" ca="1" si="20"/>
        <v>0</v>
      </c>
      <c r="CA50" s="301">
        <f t="shared" ca="1" si="21"/>
        <v>8.0645161290322578E-2</v>
      </c>
      <c r="CB50" s="302">
        <f t="shared" ca="1" si="22"/>
        <v>0.62395645161290325</v>
      </c>
      <c r="CC50" s="302">
        <f t="shared" ca="1" si="23"/>
        <v>0.91935483870967749</v>
      </c>
      <c r="CD50" s="301">
        <f ca="1">(AT50*CD$6)/(AT50*CD$6+AV50*CE$6+AW50*CF$6)</f>
        <v>0.15078518066778474</v>
      </c>
      <c r="CE50" s="301">
        <f ca="1">(AV50*CE$6)/(AT50*CD$6+AV50*CE$6+AW50*CF$6)</f>
        <v>5.3361792956243326E-2</v>
      </c>
      <c r="CF50" s="301">
        <f ca="1">(AW50*CF$6)/(AT50*CD$6+AV50*CE$6+AW50*CF$6)</f>
        <v>0.79585302637597199</v>
      </c>
      <c r="CG50" s="302">
        <f t="shared" ca="1" si="24"/>
        <v>1.0060348528739138</v>
      </c>
      <c r="CH50" s="302">
        <f t="shared" ca="1" si="25"/>
        <v>0.15078518066778474</v>
      </c>
      <c r="CI50" s="303" t="e">
        <f t="shared" ca="1" si="26"/>
        <v>#REF!</v>
      </c>
      <c r="CJ50" s="303" t="e">
        <f t="shared" ca="1" si="27"/>
        <v>#REF!</v>
      </c>
      <c r="CK50" s="303" t="e">
        <f t="shared" ca="1" si="28"/>
        <v>#REF!</v>
      </c>
      <c r="CL50" s="301" t="e">
        <f t="shared" ca="1" si="29"/>
        <v>#REF!</v>
      </c>
      <c r="CM50" s="301" t="e">
        <f t="shared" ca="1" si="30"/>
        <v>#REF!</v>
      </c>
      <c r="CN50" s="301" t="e">
        <f t="shared" ca="1" si="31"/>
        <v>#REF!</v>
      </c>
      <c r="CO50" s="302" t="e">
        <f t="shared" ca="1" si="32"/>
        <v>#REF!</v>
      </c>
      <c r="CP50" s="302">
        <f t="shared" ca="1" si="33"/>
        <v>-1</v>
      </c>
      <c r="CQ50" s="301">
        <f t="shared" ca="1" si="34"/>
        <v>3.1618047960855558E-2</v>
      </c>
      <c r="CR50" s="301">
        <f t="shared" ca="1" si="35"/>
        <v>4.1062399949163067E-2</v>
      </c>
      <c r="CS50" s="301">
        <f t="shared" ca="1" si="36"/>
        <v>0.9273195520899814</v>
      </c>
      <c r="CT50" s="302">
        <f t="shared" ca="1" si="37"/>
        <v>1.0890321476908995</v>
      </c>
      <c r="CU50" s="302">
        <f t="shared" ca="1" si="38"/>
        <v>3.1618047960855558E-2</v>
      </c>
      <c r="CV50" s="37"/>
      <c r="CW50" s="298">
        <f t="shared" ca="1" si="39"/>
        <v>1.2924298239020637</v>
      </c>
      <c r="CX50" s="302">
        <f t="shared" ca="1" si="40"/>
        <v>0.95860731484177486</v>
      </c>
      <c r="CY50" s="298">
        <f t="shared" ca="1" si="41"/>
        <v>0.82258064516129037</v>
      </c>
      <c r="CZ50" s="298">
        <f t="shared" ca="1" si="42"/>
        <v>0.56497175141242939</v>
      </c>
      <c r="DA50" s="304" t="e">
        <f t="shared" ca="1" si="43"/>
        <v>#NUM!</v>
      </c>
      <c r="DB50" s="305"/>
      <c r="DC50" s="304">
        <f t="shared" ca="1" si="44"/>
        <v>-999</v>
      </c>
    </row>
    <row r="51" spans="1:107" ht="14.4" x14ac:dyDescent="0.3">
      <c r="A51" s="37"/>
      <c r="B51" s="37"/>
      <c r="C51" s="37"/>
      <c r="D51" s="319" t="s">
        <v>710</v>
      </c>
      <c r="E51" s="37"/>
      <c r="F51" s="37"/>
      <c r="G51" s="37"/>
      <c r="H51" s="37"/>
      <c r="I51" s="275"/>
      <c r="J51" s="275"/>
      <c r="K51" s="275"/>
      <c r="L51" s="275"/>
      <c r="M51" s="275"/>
      <c r="N51" s="275"/>
      <c r="O51" s="275"/>
      <c r="P51" s="275"/>
      <c r="Q51" s="275"/>
      <c r="R51" s="275"/>
      <c r="S51" s="275"/>
      <c r="T51" s="275"/>
      <c r="U51" s="37"/>
      <c r="V51" s="37"/>
      <c r="W51" s="275"/>
      <c r="X51" s="275"/>
      <c r="Y51" s="275"/>
      <c r="Z51" s="275"/>
      <c r="AA51" s="275"/>
      <c r="AB51" s="275"/>
      <c r="AC51" s="275"/>
      <c r="AD51" s="37"/>
      <c r="AE51" s="37"/>
      <c r="AF51" s="37"/>
      <c r="AG51" s="37" t="str">
        <f t="shared" ca="1" si="3"/>
        <v>W_ID_029_FS_003</v>
      </c>
      <c r="AH51" s="37"/>
      <c r="AI51" s="37"/>
      <c r="AJ51" s="37"/>
      <c r="AK51" s="37"/>
      <c r="AL51" s="37">
        <f t="shared" ca="1" si="45"/>
        <v>0</v>
      </c>
      <c r="AM51" s="37">
        <f t="shared" ca="1" si="48"/>
        <v>0</v>
      </c>
      <c r="AN51" s="37">
        <f t="shared" ca="1" si="48"/>
        <v>0</v>
      </c>
      <c r="AO51" s="37">
        <f t="shared" ca="1" si="48"/>
        <v>0</v>
      </c>
      <c r="AP51" s="37">
        <f t="shared" ca="1" si="48"/>
        <v>0</v>
      </c>
      <c r="AQ51" s="37">
        <f t="shared" ca="1" si="48"/>
        <v>0</v>
      </c>
      <c r="AR51" s="37">
        <f t="shared" ca="1" si="48"/>
        <v>0</v>
      </c>
      <c r="AS51" s="37">
        <f t="shared" ca="1" si="48"/>
        <v>0</v>
      </c>
      <c r="AT51" s="37">
        <f t="shared" ca="1" si="48"/>
        <v>0</v>
      </c>
      <c r="AU51" s="37">
        <f t="shared" ca="1" si="48"/>
        <v>0</v>
      </c>
      <c r="AV51" s="37">
        <f t="shared" ca="1" si="48"/>
        <v>0</v>
      </c>
      <c r="AW51" s="37">
        <f t="shared" ca="1" si="48"/>
        <v>0</v>
      </c>
      <c r="AX51" s="37"/>
      <c r="AY51" s="37"/>
      <c r="AZ51" s="37">
        <f t="shared" ca="1" si="49"/>
        <v>0</v>
      </c>
      <c r="BA51" s="37">
        <f t="shared" ca="1" si="49"/>
        <v>0</v>
      </c>
      <c r="BB51" s="37">
        <f t="shared" ca="1" si="49"/>
        <v>0</v>
      </c>
      <c r="BC51" s="37">
        <f t="shared" ca="1" si="49"/>
        <v>0</v>
      </c>
      <c r="BD51" s="37">
        <f t="shared" ca="1" si="49"/>
        <v>0</v>
      </c>
      <c r="BE51" s="37">
        <f t="shared" ca="1" si="49"/>
        <v>0</v>
      </c>
      <c r="BF51" s="37">
        <f t="shared" ca="1" si="49"/>
        <v>0</v>
      </c>
      <c r="BG51" s="37">
        <f t="shared" ca="1" si="49"/>
        <v>0</v>
      </c>
      <c r="BH51" s="37">
        <f t="shared" ca="1" si="4"/>
        <v>0</v>
      </c>
      <c r="BI51" s="37">
        <f t="shared" ca="1" si="5"/>
        <v>99</v>
      </c>
      <c r="BJ51" s="37"/>
      <c r="BK51" s="299">
        <f t="shared" ca="1" si="6"/>
        <v>0</v>
      </c>
      <c r="BL51" s="299">
        <f t="shared" ca="1" si="7"/>
        <v>0</v>
      </c>
      <c r="BM51" s="300" t="str">
        <f t="shared" ca="1" si="8"/>
        <v/>
      </c>
      <c r="BN51" s="37"/>
      <c r="BO51" s="301" t="e">
        <f t="shared" ca="1" si="9"/>
        <v>#DIV/0!</v>
      </c>
      <c r="BP51" s="301" t="e">
        <f t="shared" ca="1" si="10"/>
        <v>#DIV/0!</v>
      </c>
      <c r="BQ51" s="301" t="e">
        <f t="shared" ca="1" si="11"/>
        <v>#DIV/0!</v>
      </c>
      <c r="BR51" s="302" t="e">
        <f t="shared" ca="1" si="12"/>
        <v>#DIV/0!</v>
      </c>
      <c r="BS51" s="302">
        <f t="shared" ca="1" si="13"/>
        <v>-1</v>
      </c>
      <c r="BT51" s="301" t="e">
        <f t="shared" ca="1" si="14"/>
        <v>#DIV/0!</v>
      </c>
      <c r="BU51" s="301" t="e">
        <f t="shared" ca="1" si="15"/>
        <v>#DIV/0!</v>
      </c>
      <c r="BV51" s="301" t="e">
        <f t="shared" ca="1" si="16"/>
        <v>#DIV/0!</v>
      </c>
      <c r="BW51" s="302" t="e">
        <f t="shared" ca="1" si="17"/>
        <v>#DIV/0!</v>
      </c>
      <c r="BX51" s="302">
        <f t="shared" ca="1" si="18"/>
        <v>-1</v>
      </c>
      <c r="BY51" s="301" t="e">
        <f t="shared" ca="1" si="19"/>
        <v>#DIV/0!</v>
      </c>
      <c r="BZ51" s="301" t="e">
        <f t="shared" ca="1" si="20"/>
        <v>#DIV/0!</v>
      </c>
      <c r="CA51" s="301" t="e">
        <f t="shared" ca="1" si="21"/>
        <v>#DIV/0!</v>
      </c>
      <c r="CB51" s="302" t="e">
        <f t="shared" ca="1" si="22"/>
        <v>#DIV/0!</v>
      </c>
      <c r="CC51" s="302">
        <f t="shared" ca="1" si="23"/>
        <v>-1</v>
      </c>
      <c r="CD51" s="301"/>
      <c r="CE51" s="301"/>
      <c r="CF51" s="301"/>
      <c r="CG51" s="302">
        <f t="shared" si="24"/>
        <v>0</v>
      </c>
      <c r="CH51" s="302">
        <f t="shared" si="25"/>
        <v>0</v>
      </c>
      <c r="CI51" s="303" t="e">
        <f t="shared" ca="1" si="26"/>
        <v>#REF!</v>
      </c>
      <c r="CJ51" s="303" t="e">
        <f t="shared" ca="1" si="27"/>
        <v>#REF!</v>
      </c>
      <c r="CK51" s="303" t="e">
        <f t="shared" ca="1" si="28"/>
        <v>#REF!</v>
      </c>
      <c r="CL51" s="301" t="e">
        <f t="shared" ca="1" si="29"/>
        <v>#REF!</v>
      </c>
      <c r="CM51" s="301" t="e">
        <f t="shared" ca="1" si="30"/>
        <v>#REF!</v>
      </c>
      <c r="CN51" s="301" t="e">
        <f t="shared" ca="1" si="31"/>
        <v>#REF!</v>
      </c>
      <c r="CO51" s="302" t="e">
        <f t="shared" ca="1" si="32"/>
        <v>#REF!</v>
      </c>
      <c r="CP51" s="302">
        <f t="shared" ca="1" si="33"/>
        <v>-1</v>
      </c>
      <c r="CQ51" s="301"/>
      <c r="CR51" s="301"/>
      <c r="CS51" s="301"/>
      <c r="CT51" s="302"/>
      <c r="CU51" s="302">
        <f t="shared" si="38"/>
        <v>0</v>
      </c>
      <c r="CV51" s="37"/>
      <c r="CW51" s="298">
        <f t="shared" ca="1" si="39"/>
        <v>-99</v>
      </c>
      <c r="CX51" s="302">
        <f t="shared" ca="1" si="40"/>
        <v>-99</v>
      </c>
      <c r="CY51" s="298">
        <f t="shared" ca="1" si="41"/>
        <v>-99</v>
      </c>
      <c r="CZ51" s="298">
        <f t="shared" ca="1" si="42"/>
        <v>-99</v>
      </c>
      <c r="DA51" s="304" t="e">
        <f t="shared" ca="1" si="43"/>
        <v>#NUM!</v>
      </c>
      <c r="DB51" s="305"/>
      <c r="DC51" s="304">
        <f t="shared" ca="1" si="44"/>
        <v>-999</v>
      </c>
    </row>
    <row r="52" spans="1:107" ht="14.4" x14ac:dyDescent="0.3">
      <c r="A52" s="37"/>
      <c r="B52" s="37"/>
      <c r="C52" s="37"/>
      <c r="D52" s="319" t="s">
        <v>711</v>
      </c>
      <c r="E52" s="37"/>
      <c r="F52" s="37"/>
      <c r="G52" s="37"/>
      <c r="H52" s="37"/>
      <c r="I52" s="275">
        <v>7.01</v>
      </c>
      <c r="J52" s="275"/>
      <c r="K52" s="275">
        <v>78</v>
      </c>
      <c r="L52" s="317">
        <v>10</v>
      </c>
      <c r="M52" s="275">
        <v>11</v>
      </c>
      <c r="N52" s="275">
        <v>5.3</v>
      </c>
      <c r="O52" s="275"/>
      <c r="P52" s="275"/>
      <c r="Q52" s="275">
        <v>21.311699999999998</v>
      </c>
      <c r="R52" s="275">
        <v>1.1577</v>
      </c>
      <c r="S52" s="275">
        <v>6.734</v>
      </c>
      <c r="T52" s="275"/>
      <c r="U52" s="37"/>
      <c r="V52" s="37"/>
      <c r="W52" s="275"/>
      <c r="X52" s="275"/>
      <c r="Y52" s="275"/>
      <c r="Z52" s="317"/>
      <c r="AA52" s="275"/>
      <c r="AB52" s="275">
        <v>0.22</v>
      </c>
      <c r="AC52" s="275">
        <v>0.4</v>
      </c>
      <c r="AD52" s="37"/>
      <c r="AE52" s="37"/>
      <c r="AF52" s="37"/>
      <c r="AG52" s="37" t="str">
        <f t="shared" ca="1" si="3"/>
        <v>W_ID_029_FS_004</v>
      </c>
      <c r="AH52" s="37"/>
      <c r="AI52" s="37"/>
      <c r="AJ52" s="37"/>
      <c r="AK52" s="37"/>
      <c r="AL52" s="37">
        <f t="shared" ca="1" si="45"/>
        <v>7.01</v>
      </c>
      <c r="AM52" s="37">
        <f t="shared" ca="1" si="48"/>
        <v>0</v>
      </c>
      <c r="AN52" s="37">
        <f t="shared" ca="1" si="48"/>
        <v>78</v>
      </c>
      <c r="AO52" s="37">
        <f t="shared" ca="1" si="48"/>
        <v>10</v>
      </c>
      <c r="AP52" s="37">
        <f t="shared" ca="1" si="48"/>
        <v>11</v>
      </c>
      <c r="AQ52" s="37">
        <f t="shared" ca="1" si="48"/>
        <v>5.3</v>
      </c>
      <c r="AR52" s="37">
        <f t="shared" ca="1" si="48"/>
        <v>0</v>
      </c>
      <c r="AS52" s="37">
        <f t="shared" ca="1" si="48"/>
        <v>0</v>
      </c>
      <c r="AT52" s="37">
        <f t="shared" ca="1" si="48"/>
        <v>21.311699999999998</v>
      </c>
      <c r="AU52" s="37">
        <f t="shared" ca="1" si="48"/>
        <v>1.1577</v>
      </c>
      <c r="AV52" s="37">
        <f t="shared" ca="1" si="48"/>
        <v>6.734</v>
      </c>
      <c r="AW52" s="37">
        <f t="shared" ca="1" si="48"/>
        <v>0</v>
      </c>
      <c r="AX52" s="37"/>
      <c r="AY52" s="37"/>
      <c r="AZ52" s="37">
        <f t="shared" ca="1" si="49"/>
        <v>0</v>
      </c>
      <c r="BA52" s="37">
        <f t="shared" ca="1" si="49"/>
        <v>0</v>
      </c>
      <c r="BB52" s="37">
        <f t="shared" ca="1" si="49"/>
        <v>0</v>
      </c>
      <c r="BC52" s="37">
        <f t="shared" ca="1" si="49"/>
        <v>0</v>
      </c>
      <c r="BD52" s="37">
        <f t="shared" ca="1" si="49"/>
        <v>0</v>
      </c>
      <c r="BE52" s="37">
        <f t="shared" ca="1" si="49"/>
        <v>0.22</v>
      </c>
      <c r="BF52" s="37">
        <f t="shared" ca="1" si="49"/>
        <v>0.4</v>
      </c>
      <c r="BG52" s="37">
        <f t="shared" ca="1" si="49"/>
        <v>0</v>
      </c>
      <c r="BH52" s="37">
        <f t="shared" ca="1" si="4"/>
        <v>0</v>
      </c>
      <c r="BI52" s="37">
        <f t="shared" ca="1" si="5"/>
        <v>99</v>
      </c>
      <c r="BJ52" s="37"/>
      <c r="BK52" s="299">
        <f t="shared" ca="1" si="6"/>
        <v>4.645493341932319</v>
      </c>
      <c r="BL52" s="299">
        <f t="shared" ca="1" si="7"/>
        <v>0.80234626499999995</v>
      </c>
      <c r="BM52" s="300">
        <f t="shared" ca="1" si="8"/>
        <v>0.70544424106061332</v>
      </c>
      <c r="BN52" s="37"/>
      <c r="BO52" s="301">
        <f t="shared" ca="1" si="9"/>
        <v>0.42407798751149156</v>
      </c>
      <c r="BP52" s="301">
        <f t="shared" ca="1" si="10"/>
        <v>0.57592201248850838</v>
      </c>
      <c r="BQ52" s="301">
        <f t="shared" ca="1" si="11"/>
        <v>0</v>
      </c>
      <c r="BR52" s="302">
        <f t="shared" ca="1" si="12"/>
        <v>0.24486262998913524</v>
      </c>
      <c r="BS52" s="302">
        <f t="shared" ca="1" si="13"/>
        <v>0.42407798751149156</v>
      </c>
      <c r="BT52" s="301">
        <f t="shared" ca="1" si="14"/>
        <v>1</v>
      </c>
      <c r="BU52" s="301">
        <f t="shared" ca="1" si="15"/>
        <v>0</v>
      </c>
      <c r="BV52" s="301">
        <f t="shared" ca="1" si="16"/>
        <v>0</v>
      </c>
      <c r="BW52" s="302">
        <f t="shared" ca="1" si="17"/>
        <v>0.57740000000000002</v>
      </c>
      <c r="BX52" s="302">
        <f t="shared" ca="1" si="18"/>
        <v>1</v>
      </c>
      <c r="BY52" s="301" t="e">
        <f t="shared" ca="1" si="19"/>
        <v>#DIV/0!</v>
      </c>
      <c r="BZ52" s="301" t="e">
        <f t="shared" ca="1" si="20"/>
        <v>#DIV/0!</v>
      </c>
      <c r="CA52" s="301" t="e">
        <f t="shared" ca="1" si="21"/>
        <v>#DIV/0!</v>
      </c>
      <c r="CB52" s="302" t="e">
        <f t="shared" ca="1" si="22"/>
        <v>#DIV/0!</v>
      </c>
      <c r="CC52" s="302">
        <f t="shared" ca="1" si="23"/>
        <v>-1</v>
      </c>
      <c r="CD52" s="301"/>
      <c r="CE52" s="301"/>
      <c r="CF52" s="301"/>
      <c r="CG52" s="302">
        <f t="shared" si="24"/>
        <v>0</v>
      </c>
      <c r="CH52" s="302">
        <f t="shared" si="25"/>
        <v>0</v>
      </c>
      <c r="CI52" s="303" t="e">
        <f t="shared" ca="1" si="26"/>
        <v>#REF!</v>
      </c>
      <c r="CJ52" s="303" t="e">
        <f t="shared" ca="1" si="27"/>
        <v>#REF!</v>
      </c>
      <c r="CK52" s="303" t="e">
        <f t="shared" ca="1" si="28"/>
        <v>#REF!</v>
      </c>
      <c r="CL52" s="301" t="e">
        <f t="shared" ca="1" si="29"/>
        <v>#REF!</v>
      </c>
      <c r="CM52" s="301" t="e">
        <f t="shared" ca="1" si="30"/>
        <v>#REF!</v>
      </c>
      <c r="CN52" s="301" t="e">
        <f t="shared" ca="1" si="31"/>
        <v>#REF!</v>
      </c>
      <c r="CO52" s="302" t="e">
        <f t="shared" ca="1" si="32"/>
        <v>#REF!</v>
      </c>
      <c r="CP52" s="302">
        <f t="shared" ca="1" si="33"/>
        <v>-1</v>
      </c>
      <c r="CQ52" s="301">
        <f t="shared" ca="1" si="34"/>
        <v>3.1449420490011024E-2</v>
      </c>
      <c r="CR52" s="301">
        <f t="shared" ca="1" si="35"/>
        <v>4.031976985898849E-2</v>
      </c>
      <c r="CS52" s="301">
        <f t="shared" ca="1" si="36"/>
        <v>0.92823080965100047</v>
      </c>
      <c r="CT52" s="302">
        <f t="shared" ca="1" si="37"/>
        <v>1.0899870112949428</v>
      </c>
      <c r="CU52" s="302">
        <f t="shared" ca="1" si="38"/>
        <v>3.1449420490011024E-2</v>
      </c>
      <c r="CV52" s="37"/>
      <c r="CW52" s="298">
        <f t="shared" ca="1" si="39"/>
        <v>1.2757241303992108</v>
      </c>
      <c r="CX52" s="302">
        <f t="shared" ca="1" si="40"/>
        <v>0.95860731484177486</v>
      </c>
      <c r="CY52" s="298">
        <f t="shared" ca="1" si="41"/>
        <v>0.828125</v>
      </c>
      <c r="CZ52" s="298">
        <f t="shared" ca="1" si="42"/>
        <v>0.5617977528089888</v>
      </c>
      <c r="DA52" s="304" t="e">
        <f t="shared" ca="1" si="43"/>
        <v>#NUM!</v>
      </c>
      <c r="DB52" s="305"/>
      <c r="DC52" s="304">
        <f t="shared" ca="1" si="44"/>
        <v>-999</v>
      </c>
    </row>
    <row r="53" spans="1:107" ht="14.4" x14ac:dyDescent="0.3">
      <c r="A53" s="37"/>
      <c r="B53" s="37"/>
      <c r="C53" s="37"/>
      <c r="D53" s="319" t="s">
        <v>712</v>
      </c>
      <c r="E53" s="37"/>
      <c r="F53" s="37"/>
      <c r="G53" s="37"/>
      <c r="H53" s="37"/>
      <c r="I53" s="275"/>
      <c r="J53" s="275"/>
      <c r="K53" s="275"/>
      <c r="L53" s="275"/>
      <c r="M53" s="275"/>
      <c r="N53" s="275"/>
      <c r="O53" s="275"/>
      <c r="P53" s="275"/>
      <c r="Q53" s="275"/>
      <c r="R53" s="275"/>
      <c r="S53" s="275"/>
      <c r="T53" s="275"/>
      <c r="U53" s="37"/>
      <c r="V53" s="37"/>
      <c r="W53" s="275"/>
      <c r="X53" s="275"/>
      <c r="Y53" s="275"/>
      <c r="Z53" s="275"/>
      <c r="AA53" s="275"/>
      <c r="AB53" s="275"/>
      <c r="AC53" s="275"/>
      <c r="AD53" s="37"/>
      <c r="AE53" s="37"/>
      <c r="AF53" s="37"/>
      <c r="AG53" s="37" t="str">
        <f t="shared" ca="1" si="3"/>
        <v>W_ID_029_FS_005</v>
      </c>
      <c r="AH53" s="37"/>
      <c r="AI53" s="37"/>
      <c r="AJ53" s="37"/>
      <c r="AK53" s="37"/>
      <c r="AL53" s="37">
        <f t="shared" ca="1" si="45"/>
        <v>0</v>
      </c>
      <c r="AM53" s="37">
        <f t="shared" ca="1" si="48"/>
        <v>0</v>
      </c>
      <c r="AN53" s="37">
        <f t="shared" ca="1" si="48"/>
        <v>0</v>
      </c>
      <c r="AO53" s="37">
        <f t="shared" ca="1" si="48"/>
        <v>0</v>
      </c>
      <c r="AP53" s="37">
        <f t="shared" ca="1" si="48"/>
        <v>0</v>
      </c>
      <c r="AQ53" s="37">
        <f t="shared" ca="1" si="48"/>
        <v>0</v>
      </c>
      <c r="AR53" s="37">
        <f t="shared" ca="1" si="48"/>
        <v>0</v>
      </c>
      <c r="AS53" s="37">
        <f t="shared" ca="1" si="48"/>
        <v>0</v>
      </c>
      <c r="AT53" s="37">
        <f t="shared" ca="1" si="48"/>
        <v>0</v>
      </c>
      <c r="AU53" s="37">
        <f t="shared" ca="1" si="48"/>
        <v>0</v>
      </c>
      <c r="AV53" s="37">
        <f t="shared" ca="1" si="48"/>
        <v>0</v>
      </c>
      <c r="AW53" s="37">
        <f t="shared" ca="1" si="48"/>
        <v>0</v>
      </c>
      <c r="AX53" s="37"/>
      <c r="AY53" s="37"/>
      <c r="AZ53" s="37">
        <f t="shared" ca="1" si="49"/>
        <v>0</v>
      </c>
      <c r="BA53" s="37">
        <f t="shared" ca="1" si="49"/>
        <v>0</v>
      </c>
      <c r="BB53" s="37">
        <f t="shared" ca="1" si="49"/>
        <v>0</v>
      </c>
      <c r="BC53" s="37">
        <f t="shared" ca="1" si="49"/>
        <v>0</v>
      </c>
      <c r="BD53" s="37">
        <f t="shared" ca="1" si="49"/>
        <v>0</v>
      </c>
      <c r="BE53" s="37">
        <f t="shared" ca="1" si="49"/>
        <v>0</v>
      </c>
      <c r="BF53" s="37">
        <f t="shared" ca="1" si="49"/>
        <v>0</v>
      </c>
      <c r="BG53" s="37">
        <f t="shared" ca="1" si="49"/>
        <v>0</v>
      </c>
      <c r="BH53" s="37">
        <f t="shared" ca="1" si="4"/>
        <v>0</v>
      </c>
      <c r="BI53" s="37">
        <f t="shared" ca="1" si="5"/>
        <v>99</v>
      </c>
      <c r="BJ53" s="37"/>
      <c r="BK53" s="299">
        <f t="shared" ca="1" si="6"/>
        <v>0</v>
      </c>
      <c r="BL53" s="299">
        <f t="shared" ca="1" si="7"/>
        <v>0</v>
      </c>
      <c r="BM53" s="300" t="str">
        <f t="shared" ca="1" si="8"/>
        <v/>
      </c>
      <c r="BN53" s="37"/>
      <c r="BO53" s="301" t="e">
        <f t="shared" ca="1" si="9"/>
        <v>#DIV/0!</v>
      </c>
      <c r="BP53" s="301" t="e">
        <f t="shared" ca="1" si="10"/>
        <v>#DIV/0!</v>
      </c>
      <c r="BQ53" s="301" t="e">
        <f t="shared" ca="1" si="11"/>
        <v>#DIV/0!</v>
      </c>
      <c r="BR53" s="302" t="e">
        <f t="shared" ca="1" si="12"/>
        <v>#DIV/0!</v>
      </c>
      <c r="BS53" s="302">
        <f t="shared" ca="1" si="13"/>
        <v>-1</v>
      </c>
      <c r="BT53" s="301" t="e">
        <f t="shared" ca="1" si="14"/>
        <v>#DIV/0!</v>
      </c>
      <c r="BU53" s="301" t="e">
        <f t="shared" ca="1" si="15"/>
        <v>#DIV/0!</v>
      </c>
      <c r="BV53" s="301" t="e">
        <f t="shared" ca="1" si="16"/>
        <v>#DIV/0!</v>
      </c>
      <c r="BW53" s="302" t="e">
        <f t="shared" ca="1" si="17"/>
        <v>#DIV/0!</v>
      </c>
      <c r="BX53" s="302">
        <f t="shared" ca="1" si="18"/>
        <v>-1</v>
      </c>
      <c r="BY53" s="301" t="e">
        <f t="shared" ca="1" si="19"/>
        <v>#DIV/0!</v>
      </c>
      <c r="BZ53" s="301" t="e">
        <f t="shared" ca="1" si="20"/>
        <v>#DIV/0!</v>
      </c>
      <c r="CA53" s="301" t="e">
        <f t="shared" ca="1" si="21"/>
        <v>#DIV/0!</v>
      </c>
      <c r="CB53" s="302" t="e">
        <f t="shared" ca="1" si="22"/>
        <v>#DIV/0!</v>
      </c>
      <c r="CC53" s="302">
        <f t="shared" ca="1" si="23"/>
        <v>-1</v>
      </c>
      <c r="CD53" s="301"/>
      <c r="CE53" s="301"/>
      <c r="CF53" s="301"/>
      <c r="CG53" s="302">
        <f t="shared" si="24"/>
        <v>0</v>
      </c>
      <c r="CH53" s="302">
        <f t="shared" si="25"/>
        <v>0</v>
      </c>
      <c r="CI53" s="303" t="e">
        <f t="shared" ca="1" si="26"/>
        <v>#REF!</v>
      </c>
      <c r="CJ53" s="303" t="e">
        <f t="shared" ca="1" si="27"/>
        <v>#REF!</v>
      </c>
      <c r="CK53" s="303" t="e">
        <f t="shared" ca="1" si="28"/>
        <v>#REF!</v>
      </c>
      <c r="CL53" s="301" t="e">
        <f t="shared" ca="1" si="29"/>
        <v>#REF!</v>
      </c>
      <c r="CM53" s="301" t="e">
        <f t="shared" ca="1" si="30"/>
        <v>#REF!</v>
      </c>
      <c r="CN53" s="301" t="e">
        <f t="shared" ca="1" si="31"/>
        <v>#REF!</v>
      </c>
      <c r="CO53" s="302" t="e">
        <f t="shared" ca="1" si="32"/>
        <v>#REF!</v>
      </c>
      <c r="CP53" s="302">
        <f t="shared" ca="1" si="33"/>
        <v>-1</v>
      </c>
      <c r="CQ53" s="301"/>
      <c r="CR53" s="301"/>
      <c r="CS53" s="301"/>
      <c r="CT53" s="302"/>
      <c r="CU53" s="302">
        <f t="shared" si="38"/>
        <v>0</v>
      </c>
      <c r="CV53" s="37"/>
      <c r="CW53" s="298">
        <f t="shared" ca="1" si="39"/>
        <v>-99</v>
      </c>
      <c r="CX53" s="302">
        <f t="shared" ca="1" si="40"/>
        <v>-99</v>
      </c>
      <c r="CY53" s="298">
        <f t="shared" ca="1" si="41"/>
        <v>-99</v>
      </c>
      <c r="CZ53" s="298">
        <f t="shared" ca="1" si="42"/>
        <v>-99</v>
      </c>
      <c r="DA53" s="304" t="e">
        <f t="shared" ca="1" si="43"/>
        <v>#NUM!</v>
      </c>
      <c r="DB53" s="305"/>
      <c r="DC53" s="304">
        <f t="shared" ca="1" si="44"/>
        <v>-999</v>
      </c>
    </row>
    <row r="54" spans="1:107" ht="14.4" x14ac:dyDescent="0.3">
      <c r="A54" s="37"/>
      <c r="B54" s="37"/>
      <c r="C54" s="37"/>
      <c r="D54" s="319" t="s">
        <v>713</v>
      </c>
      <c r="E54" s="37"/>
      <c r="F54" s="37"/>
      <c r="G54" s="37"/>
      <c r="H54" s="37"/>
      <c r="I54" s="275"/>
      <c r="J54" s="275"/>
      <c r="K54" s="275"/>
      <c r="L54" s="275"/>
      <c r="M54" s="275"/>
      <c r="N54" s="275"/>
      <c r="O54" s="275"/>
      <c r="P54" s="275"/>
      <c r="Q54" s="275"/>
      <c r="R54" s="275"/>
      <c r="S54" s="275"/>
      <c r="T54" s="275"/>
      <c r="U54" s="37"/>
      <c r="V54" s="37"/>
      <c r="W54" s="275"/>
      <c r="X54" s="275"/>
      <c r="Y54" s="275"/>
      <c r="Z54" s="275"/>
      <c r="AA54" s="275"/>
      <c r="AB54" s="275"/>
      <c r="AC54" s="275"/>
      <c r="AD54" s="37"/>
      <c r="AE54" s="37"/>
      <c r="AF54" s="37"/>
      <c r="AG54" s="37" t="str">
        <f t="shared" ca="1" si="3"/>
        <v>W_ID_030_FS_001</v>
      </c>
      <c r="AH54" s="37"/>
      <c r="AI54" s="37"/>
      <c r="AJ54" s="37"/>
      <c r="AK54" s="37"/>
      <c r="AL54" s="37">
        <f t="shared" ca="1" si="45"/>
        <v>0</v>
      </c>
      <c r="AM54" s="37">
        <f t="shared" ca="1" si="48"/>
        <v>0</v>
      </c>
      <c r="AN54" s="37">
        <f t="shared" ca="1" si="48"/>
        <v>0</v>
      </c>
      <c r="AO54" s="37">
        <f t="shared" ca="1" si="48"/>
        <v>0</v>
      </c>
      <c r="AP54" s="37">
        <f t="shared" ca="1" si="48"/>
        <v>0</v>
      </c>
      <c r="AQ54" s="37">
        <f t="shared" ca="1" si="48"/>
        <v>0</v>
      </c>
      <c r="AR54" s="37">
        <f t="shared" ca="1" si="48"/>
        <v>0</v>
      </c>
      <c r="AS54" s="37">
        <f t="shared" ca="1" si="48"/>
        <v>0</v>
      </c>
      <c r="AT54" s="37">
        <f t="shared" ca="1" si="48"/>
        <v>0</v>
      </c>
      <c r="AU54" s="37">
        <f t="shared" ca="1" si="48"/>
        <v>0</v>
      </c>
      <c r="AV54" s="37">
        <f t="shared" ca="1" si="48"/>
        <v>0</v>
      </c>
      <c r="AW54" s="37">
        <f t="shared" ca="1" si="48"/>
        <v>0</v>
      </c>
      <c r="AX54" s="37"/>
      <c r="AY54" s="37"/>
      <c r="AZ54" s="37">
        <f t="shared" ca="1" si="49"/>
        <v>0</v>
      </c>
      <c r="BA54" s="37">
        <f t="shared" ca="1" si="49"/>
        <v>0</v>
      </c>
      <c r="BB54" s="37">
        <f t="shared" ca="1" si="49"/>
        <v>0</v>
      </c>
      <c r="BC54" s="37">
        <f t="shared" ca="1" si="49"/>
        <v>0</v>
      </c>
      <c r="BD54" s="37">
        <f t="shared" ca="1" si="49"/>
        <v>0</v>
      </c>
      <c r="BE54" s="37">
        <f t="shared" ca="1" si="49"/>
        <v>0</v>
      </c>
      <c r="BF54" s="37">
        <f t="shared" ca="1" si="49"/>
        <v>0</v>
      </c>
      <c r="BG54" s="37">
        <f t="shared" ca="1" si="49"/>
        <v>0</v>
      </c>
      <c r="BH54" s="37">
        <f t="shared" ca="1" si="4"/>
        <v>0</v>
      </c>
      <c r="BI54" s="37">
        <f t="shared" ca="1" si="5"/>
        <v>99</v>
      </c>
      <c r="BJ54" s="37"/>
      <c r="BK54" s="299">
        <f t="shared" ca="1" si="6"/>
        <v>0</v>
      </c>
      <c r="BL54" s="299">
        <f t="shared" ca="1" si="7"/>
        <v>0</v>
      </c>
      <c r="BM54" s="300" t="str">
        <f t="shared" ca="1" si="8"/>
        <v/>
      </c>
      <c r="BN54" s="37"/>
      <c r="BO54" s="301" t="e">
        <f t="shared" ca="1" si="9"/>
        <v>#DIV/0!</v>
      </c>
      <c r="BP54" s="301" t="e">
        <f t="shared" ca="1" si="10"/>
        <v>#DIV/0!</v>
      </c>
      <c r="BQ54" s="301" t="e">
        <f t="shared" ca="1" si="11"/>
        <v>#DIV/0!</v>
      </c>
      <c r="BR54" s="302" t="e">
        <f t="shared" ca="1" si="12"/>
        <v>#DIV/0!</v>
      </c>
      <c r="BS54" s="302">
        <f t="shared" ca="1" si="13"/>
        <v>-1</v>
      </c>
      <c r="BT54" s="301" t="e">
        <f t="shared" ca="1" si="14"/>
        <v>#DIV/0!</v>
      </c>
      <c r="BU54" s="301" t="e">
        <f t="shared" ca="1" si="15"/>
        <v>#DIV/0!</v>
      </c>
      <c r="BV54" s="301" t="e">
        <f t="shared" ca="1" si="16"/>
        <v>#DIV/0!</v>
      </c>
      <c r="BW54" s="302" t="e">
        <f t="shared" ca="1" si="17"/>
        <v>#DIV/0!</v>
      </c>
      <c r="BX54" s="302">
        <f t="shared" ca="1" si="18"/>
        <v>-1</v>
      </c>
      <c r="BY54" s="301" t="e">
        <f t="shared" ca="1" si="19"/>
        <v>#DIV/0!</v>
      </c>
      <c r="BZ54" s="301" t="e">
        <f t="shared" ca="1" si="20"/>
        <v>#DIV/0!</v>
      </c>
      <c r="CA54" s="301" t="e">
        <f t="shared" ca="1" si="21"/>
        <v>#DIV/0!</v>
      </c>
      <c r="CB54" s="302" t="e">
        <f t="shared" ca="1" si="22"/>
        <v>#DIV/0!</v>
      </c>
      <c r="CC54" s="302">
        <f t="shared" ca="1" si="23"/>
        <v>-1</v>
      </c>
      <c r="CD54" s="301"/>
      <c r="CE54" s="301"/>
      <c r="CF54" s="301"/>
      <c r="CG54" s="302">
        <f t="shared" si="24"/>
        <v>0</v>
      </c>
      <c r="CH54" s="302">
        <f t="shared" si="25"/>
        <v>0</v>
      </c>
      <c r="CI54" s="303" t="e">
        <f t="shared" ca="1" si="26"/>
        <v>#REF!</v>
      </c>
      <c r="CJ54" s="303" t="e">
        <f t="shared" ca="1" si="27"/>
        <v>#REF!</v>
      </c>
      <c r="CK54" s="303" t="e">
        <f t="shared" ca="1" si="28"/>
        <v>#REF!</v>
      </c>
      <c r="CL54" s="301" t="e">
        <f t="shared" ca="1" si="29"/>
        <v>#REF!</v>
      </c>
      <c r="CM54" s="301" t="e">
        <f t="shared" ca="1" si="30"/>
        <v>#REF!</v>
      </c>
      <c r="CN54" s="301" t="e">
        <f t="shared" ca="1" si="31"/>
        <v>#REF!</v>
      </c>
      <c r="CO54" s="302" t="e">
        <f t="shared" ca="1" si="32"/>
        <v>#REF!</v>
      </c>
      <c r="CP54" s="302">
        <f t="shared" ca="1" si="33"/>
        <v>-1</v>
      </c>
      <c r="CQ54" s="301"/>
      <c r="CR54" s="301"/>
      <c r="CS54" s="301"/>
      <c r="CT54" s="302"/>
      <c r="CU54" s="302">
        <f t="shared" si="38"/>
        <v>0</v>
      </c>
      <c r="CV54" s="37"/>
      <c r="CW54" s="298">
        <f t="shared" ca="1" si="39"/>
        <v>-99</v>
      </c>
      <c r="CX54" s="302">
        <f t="shared" ca="1" si="40"/>
        <v>-99</v>
      </c>
      <c r="CY54" s="298">
        <f t="shared" ca="1" si="41"/>
        <v>-99</v>
      </c>
      <c r="CZ54" s="298">
        <f t="shared" ca="1" si="42"/>
        <v>-99</v>
      </c>
      <c r="DA54" s="304" t="e">
        <f t="shared" ca="1" si="43"/>
        <v>#NUM!</v>
      </c>
      <c r="DB54" s="305"/>
      <c r="DC54" s="304">
        <f t="shared" ca="1" si="44"/>
        <v>-999</v>
      </c>
    </row>
    <row r="55" spans="1:107" ht="14.4" x14ac:dyDescent="0.3">
      <c r="A55" s="37"/>
      <c r="B55" s="37"/>
      <c r="C55" s="37"/>
      <c r="D55" s="319" t="s">
        <v>714</v>
      </c>
      <c r="E55" s="37"/>
      <c r="F55" s="37"/>
      <c r="G55" s="37"/>
      <c r="H55" s="37"/>
      <c r="I55" s="275">
        <v>6.93</v>
      </c>
      <c r="J55" s="275">
        <v>0.104</v>
      </c>
      <c r="K55" s="275">
        <v>92</v>
      </c>
      <c r="L55" s="275">
        <v>18</v>
      </c>
      <c r="M55" s="275">
        <v>72</v>
      </c>
      <c r="N55" s="275">
        <v>41</v>
      </c>
      <c r="O55" s="275"/>
      <c r="P55" s="275"/>
      <c r="Q55" s="275">
        <v>86.66</v>
      </c>
      <c r="R55" s="275">
        <v>0.24</v>
      </c>
      <c r="S55" s="275">
        <v>90</v>
      </c>
      <c r="T55" s="275">
        <v>208.8</v>
      </c>
      <c r="U55" s="37"/>
      <c r="V55" s="37"/>
      <c r="W55" s="275">
        <v>8.0000000000000002E-3</v>
      </c>
      <c r="X55" s="275"/>
      <c r="Y55" s="275">
        <v>5.0000000000000001E-3</v>
      </c>
      <c r="Z55" s="275">
        <v>0.17</v>
      </c>
      <c r="AA55" s="275"/>
      <c r="AB55" s="275">
        <v>0.13</v>
      </c>
      <c r="AC55" s="275">
        <v>1.1000000000000001</v>
      </c>
      <c r="AD55" s="37"/>
      <c r="AE55" s="37"/>
      <c r="AF55" s="37"/>
      <c r="AG55" s="37" t="str">
        <f t="shared" ca="1" si="3"/>
        <v>W_ID_030_FS_002</v>
      </c>
      <c r="AH55" s="37"/>
      <c r="AI55" s="37"/>
      <c r="AJ55" s="37"/>
      <c r="AK55" s="37"/>
      <c r="AL55" s="37">
        <f t="shared" ca="1" si="45"/>
        <v>6.93</v>
      </c>
      <c r="AM55" s="37">
        <f t="shared" ca="1" si="48"/>
        <v>0.104</v>
      </c>
      <c r="AN55" s="37">
        <f t="shared" ca="1" si="48"/>
        <v>92</v>
      </c>
      <c r="AO55" s="37">
        <f t="shared" ca="1" si="48"/>
        <v>18</v>
      </c>
      <c r="AP55" s="37">
        <f t="shared" ca="1" si="48"/>
        <v>72</v>
      </c>
      <c r="AQ55" s="37">
        <f t="shared" ca="1" si="48"/>
        <v>41</v>
      </c>
      <c r="AR55" s="37">
        <f t="shared" ca="1" si="48"/>
        <v>0</v>
      </c>
      <c r="AS55" s="37">
        <f t="shared" ca="1" si="48"/>
        <v>0</v>
      </c>
      <c r="AT55" s="37">
        <f t="shared" ca="1" si="48"/>
        <v>86.66</v>
      </c>
      <c r="AU55" s="37">
        <f t="shared" ca="1" si="48"/>
        <v>0.24</v>
      </c>
      <c r="AV55" s="37">
        <f t="shared" ca="1" si="48"/>
        <v>90</v>
      </c>
      <c r="AW55" s="37">
        <f t="shared" ca="1" si="48"/>
        <v>208.8</v>
      </c>
      <c r="AX55" s="37"/>
      <c r="AY55" s="37"/>
      <c r="AZ55" s="37">
        <f t="shared" ca="1" si="49"/>
        <v>8.0000000000000002E-3</v>
      </c>
      <c r="BA55" s="37">
        <f t="shared" ca="1" si="49"/>
        <v>0</v>
      </c>
      <c r="BB55" s="37">
        <f t="shared" ca="1" si="49"/>
        <v>5.0000000000000001E-3</v>
      </c>
      <c r="BC55" s="37">
        <f t="shared" ca="1" si="49"/>
        <v>0.17</v>
      </c>
      <c r="BD55" s="37">
        <f t="shared" ca="1" si="49"/>
        <v>0</v>
      </c>
      <c r="BE55" s="37">
        <f t="shared" ca="1" si="49"/>
        <v>0.13</v>
      </c>
      <c r="BF55" s="37">
        <f t="shared" ca="1" si="49"/>
        <v>1.1000000000000001</v>
      </c>
      <c r="BG55" s="37">
        <f t="shared" ca="1" si="49"/>
        <v>0</v>
      </c>
      <c r="BH55" s="37">
        <f t="shared" ca="1" si="4"/>
        <v>0</v>
      </c>
      <c r="BI55" s="37">
        <f t="shared" ca="1" si="5"/>
        <v>99</v>
      </c>
      <c r="BJ55" s="37"/>
      <c r="BK55" s="299">
        <f t="shared" ca="1" si="6"/>
        <v>11.44980758983745</v>
      </c>
      <c r="BL55" s="299">
        <f t="shared" ca="1" si="7"/>
        <v>7.753344199999999</v>
      </c>
      <c r="BM55" s="300">
        <f t="shared" ca="1" si="8"/>
        <v>0.1924925361363683</v>
      </c>
      <c r="BN55" s="37"/>
      <c r="BO55" s="301">
        <f t="shared" ca="1" si="9"/>
        <v>0.93524714008202026</v>
      </c>
      <c r="BP55" s="301">
        <f t="shared" ca="1" si="10"/>
        <v>6.4752859917979716E-2</v>
      </c>
      <c r="BQ55" s="301">
        <f t="shared" ca="1" si="11"/>
        <v>0</v>
      </c>
      <c r="BR55" s="302">
        <f t="shared" ca="1" si="12"/>
        <v>0.54001169868335852</v>
      </c>
      <c r="BS55" s="302">
        <f t="shared" ca="1" si="13"/>
        <v>0.93524714008202026</v>
      </c>
      <c r="BT55" s="301">
        <f t="shared" ca="1" si="14"/>
        <v>0.89284978363898615</v>
      </c>
      <c r="BU55" s="301">
        <f t="shared" ca="1" si="15"/>
        <v>0.10715021636101381</v>
      </c>
      <c r="BV55" s="301">
        <f t="shared" ca="1" si="16"/>
        <v>0</v>
      </c>
      <c r="BW55" s="302">
        <f t="shared" ca="1" si="17"/>
        <v>0.51553146507315062</v>
      </c>
      <c r="BX55" s="302">
        <f t="shared" ca="1" si="18"/>
        <v>0.89284978363898615</v>
      </c>
      <c r="BY55" s="301">
        <f t="shared" ca="1" si="19"/>
        <v>0.67532467532467533</v>
      </c>
      <c r="BZ55" s="301">
        <f t="shared" ca="1" si="20"/>
        <v>0</v>
      </c>
      <c r="CA55" s="301">
        <f t="shared" ca="1" si="21"/>
        <v>0.32467532467532467</v>
      </c>
      <c r="CB55" s="302">
        <f t="shared" ca="1" si="22"/>
        <v>0.76483506493506503</v>
      </c>
      <c r="CC55" s="302">
        <f t="shared" ca="1" si="23"/>
        <v>0.67532467532467533</v>
      </c>
      <c r="CD55" s="301">
        <f ca="1">(AT55*CD$6)/(AT55*CD$6+AV55*CE$6+AW55*CF$6)</f>
        <v>0.22482229025060962</v>
      </c>
      <c r="CE55" s="301">
        <f ca="1">(AV55*CE$6)/(AT55*CD$6+AV55*CE$6+AW55*CF$6)</f>
        <v>0.23348726197270792</v>
      </c>
      <c r="CF55" s="301">
        <f ca="1">(AW55*CF$6)/(AT55*CD$6+AV55*CE$6+AW55*CF$6)</f>
        <v>0.5416904477766824</v>
      </c>
      <c r="CG55" s="302">
        <f t="shared" ca="1" si="24"/>
        <v>0.75530235043843719</v>
      </c>
      <c r="CH55" s="302">
        <f t="shared" ca="1" si="25"/>
        <v>0.22482229025060962</v>
      </c>
      <c r="CI55" s="303" t="e">
        <f t="shared" ca="1" si="26"/>
        <v>#REF!</v>
      </c>
      <c r="CJ55" s="303" t="e">
        <f t="shared" ca="1" si="27"/>
        <v>#REF!</v>
      </c>
      <c r="CK55" s="303" t="e">
        <f t="shared" ca="1" si="28"/>
        <v>#REF!</v>
      </c>
      <c r="CL55" s="301" t="e">
        <f t="shared" ca="1" si="29"/>
        <v>#REF!</v>
      </c>
      <c r="CM55" s="301" t="e">
        <f t="shared" ca="1" si="30"/>
        <v>#REF!</v>
      </c>
      <c r="CN55" s="301" t="e">
        <f t="shared" ca="1" si="31"/>
        <v>#REF!</v>
      </c>
      <c r="CO55" s="302" t="e">
        <f t="shared" ca="1" si="32"/>
        <v>#REF!</v>
      </c>
      <c r="CP55" s="302">
        <f t="shared" ca="1" si="33"/>
        <v>-1</v>
      </c>
      <c r="CQ55" s="301">
        <f t="shared" ca="1" si="34"/>
        <v>1.378251501059429E-2</v>
      </c>
      <c r="CR55" s="301">
        <f t="shared" ca="1" si="35"/>
        <v>2.6965790238119264E-2</v>
      </c>
      <c r="CS55" s="301">
        <f t="shared" ca="1" si="36"/>
        <v>0.95925169475128647</v>
      </c>
      <c r="CT55" s="302">
        <f t="shared" ca="1" si="37"/>
        <v>1.1156059560964275</v>
      </c>
      <c r="CU55" s="302">
        <f t="shared" ca="1" si="38"/>
        <v>1.378251501059429E-2</v>
      </c>
      <c r="CV55" s="37"/>
      <c r="CW55" s="298">
        <f t="shared" ca="1" si="39"/>
        <v>0.89776115348687657</v>
      </c>
      <c r="CX55" s="302">
        <f t="shared" ca="1" si="40"/>
        <v>0.65321251377534351</v>
      </c>
      <c r="CY55" s="298">
        <f t="shared" ca="1" si="41"/>
        <v>0.85062240663900412</v>
      </c>
      <c r="CZ55" s="298">
        <f t="shared" ca="1" si="42"/>
        <v>0.66176470588235292</v>
      </c>
      <c r="DA55" s="304" t="e">
        <f t="shared" ca="1" si="43"/>
        <v>#NUM!</v>
      </c>
      <c r="DB55" s="305"/>
      <c r="DC55" s="304">
        <f t="shared" ca="1" si="44"/>
        <v>-999</v>
      </c>
    </row>
    <row r="56" spans="1:107" ht="14.4" x14ac:dyDescent="0.3">
      <c r="A56" s="37"/>
      <c r="B56" s="37"/>
      <c r="C56" s="37"/>
      <c r="D56" s="319" t="s">
        <v>715</v>
      </c>
      <c r="E56" s="37"/>
      <c r="F56" s="37"/>
      <c r="G56" s="37"/>
      <c r="H56" s="37"/>
      <c r="I56" s="275"/>
      <c r="J56" s="275"/>
      <c r="K56" s="275"/>
      <c r="L56" s="275"/>
      <c r="M56" s="275"/>
      <c r="N56" s="275"/>
      <c r="O56" s="275"/>
      <c r="P56" s="275"/>
      <c r="Q56" s="275"/>
      <c r="R56" s="275"/>
      <c r="S56" s="275"/>
      <c r="T56" s="275"/>
      <c r="U56" s="37"/>
      <c r="V56" s="37"/>
      <c r="W56" s="275"/>
      <c r="X56" s="275"/>
      <c r="Y56" s="275"/>
      <c r="Z56" s="275"/>
      <c r="AA56" s="275"/>
      <c r="AB56" s="275"/>
      <c r="AC56" s="275"/>
      <c r="AD56" s="37"/>
      <c r="AE56" s="37"/>
      <c r="AF56" s="37"/>
      <c r="AG56" s="37" t="str">
        <f t="shared" ca="1" si="3"/>
        <v>W_ID_030_FS_003</v>
      </c>
      <c r="AH56" s="37"/>
      <c r="AI56" s="37"/>
      <c r="AJ56" s="37"/>
      <c r="AK56" s="37"/>
      <c r="AL56" s="37">
        <f t="shared" ca="1" si="45"/>
        <v>0</v>
      </c>
      <c r="AM56" s="37">
        <f t="shared" ca="1" si="48"/>
        <v>0</v>
      </c>
      <c r="AN56" s="37">
        <f t="shared" ca="1" si="48"/>
        <v>0</v>
      </c>
      <c r="AO56" s="37">
        <f t="shared" ca="1" si="48"/>
        <v>0</v>
      </c>
      <c r="AP56" s="37">
        <f t="shared" ca="1" si="48"/>
        <v>0</v>
      </c>
      <c r="AQ56" s="37">
        <f t="shared" ca="1" si="48"/>
        <v>0</v>
      </c>
      <c r="AR56" s="37">
        <f t="shared" ca="1" si="48"/>
        <v>0</v>
      </c>
      <c r="AS56" s="37">
        <f t="shared" ca="1" si="48"/>
        <v>0</v>
      </c>
      <c r="AT56" s="37">
        <f t="shared" ca="1" si="48"/>
        <v>0</v>
      </c>
      <c r="AU56" s="37">
        <f t="shared" ca="1" si="48"/>
        <v>0</v>
      </c>
      <c r="AV56" s="37">
        <f t="shared" ca="1" si="48"/>
        <v>0</v>
      </c>
      <c r="AW56" s="37">
        <f t="shared" ca="1" si="48"/>
        <v>0</v>
      </c>
      <c r="AX56" s="37"/>
      <c r="AY56" s="37"/>
      <c r="AZ56" s="37">
        <f t="shared" ca="1" si="49"/>
        <v>0</v>
      </c>
      <c r="BA56" s="37">
        <f t="shared" ca="1" si="49"/>
        <v>0</v>
      </c>
      <c r="BB56" s="37">
        <f t="shared" ca="1" si="49"/>
        <v>0</v>
      </c>
      <c r="BC56" s="37">
        <f t="shared" ca="1" si="49"/>
        <v>0</v>
      </c>
      <c r="BD56" s="37">
        <f t="shared" ca="1" si="49"/>
        <v>0</v>
      </c>
      <c r="BE56" s="37">
        <f t="shared" ca="1" si="49"/>
        <v>0</v>
      </c>
      <c r="BF56" s="37">
        <f t="shared" ca="1" si="49"/>
        <v>0</v>
      </c>
      <c r="BG56" s="37">
        <f t="shared" ca="1" si="49"/>
        <v>0</v>
      </c>
      <c r="BH56" s="37">
        <f t="shared" ca="1" si="4"/>
        <v>0</v>
      </c>
      <c r="BI56" s="37">
        <f t="shared" ca="1" si="5"/>
        <v>99</v>
      </c>
      <c r="BJ56" s="37"/>
      <c r="BK56" s="299">
        <f t="shared" ca="1" si="6"/>
        <v>0</v>
      </c>
      <c r="BL56" s="299">
        <f t="shared" ca="1" si="7"/>
        <v>0</v>
      </c>
      <c r="BM56" s="300" t="str">
        <f t="shared" ca="1" si="8"/>
        <v/>
      </c>
      <c r="BN56" s="37"/>
      <c r="BO56" s="301" t="e">
        <f t="shared" ca="1" si="9"/>
        <v>#DIV/0!</v>
      </c>
      <c r="BP56" s="301" t="e">
        <f t="shared" ca="1" si="10"/>
        <v>#DIV/0!</v>
      </c>
      <c r="BQ56" s="301" t="e">
        <f t="shared" ca="1" si="11"/>
        <v>#DIV/0!</v>
      </c>
      <c r="BR56" s="302" t="e">
        <f t="shared" ca="1" si="12"/>
        <v>#DIV/0!</v>
      </c>
      <c r="BS56" s="302">
        <f t="shared" ca="1" si="13"/>
        <v>-1</v>
      </c>
      <c r="BT56" s="301" t="e">
        <f t="shared" ca="1" si="14"/>
        <v>#DIV/0!</v>
      </c>
      <c r="BU56" s="301" t="e">
        <f t="shared" ca="1" si="15"/>
        <v>#DIV/0!</v>
      </c>
      <c r="BV56" s="301" t="e">
        <f t="shared" ca="1" si="16"/>
        <v>#DIV/0!</v>
      </c>
      <c r="BW56" s="302" t="e">
        <f t="shared" ca="1" si="17"/>
        <v>#DIV/0!</v>
      </c>
      <c r="BX56" s="302">
        <f t="shared" ca="1" si="18"/>
        <v>-1</v>
      </c>
      <c r="BY56" s="301" t="e">
        <f t="shared" ca="1" si="19"/>
        <v>#DIV/0!</v>
      </c>
      <c r="BZ56" s="301" t="e">
        <f t="shared" ca="1" si="20"/>
        <v>#DIV/0!</v>
      </c>
      <c r="CA56" s="301" t="e">
        <f t="shared" ca="1" si="21"/>
        <v>#DIV/0!</v>
      </c>
      <c r="CB56" s="302" t="e">
        <f t="shared" ca="1" si="22"/>
        <v>#DIV/0!</v>
      </c>
      <c r="CC56" s="302">
        <f t="shared" ca="1" si="23"/>
        <v>-1</v>
      </c>
      <c r="CD56" s="301"/>
      <c r="CE56" s="301"/>
      <c r="CF56" s="301"/>
      <c r="CG56" s="302">
        <f t="shared" si="24"/>
        <v>0</v>
      </c>
      <c r="CH56" s="302">
        <f t="shared" si="25"/>
        <v>0</v>
      </c>
      <c r="CI56" s="303" t="e">
        <f t="shared" ca="1" si="26"/>
        <v>#REF!</v>
      </c>
      <c r="CJ56" s="303" t="e">
        <f t="shared" ca="1" si="27"/>
        <v>#REF!</v>
      </c>
      <c r="CK56" s="303" t="e">
        <f t="shared" ca="1" si="28"/>
        <v>#REF!</v>
      </c>
      <c r="CL56" s="301" t="e">
        <f t="shared" ca="1" si="29"/>
        <v>#REF!</v>
      </c>
      <c r="CM56" s="301" t="e">
        <f t="shared" ca="1" si="30"/>
        <v>#REF!</v>
      </c>
      <c r="CN56" s="301" t="e">
        <f t="shared" ca="1" si="31"/>
        <v>#REF!</v>
      </c>
      <c r="CO56" s="302" t="e">
        <f t="shared" ca="1" si="32"/>
        <v>#REF!</v>
      </c>
      <c r="CP56" s="302">
        <f t="shared" ca="1" si="33"/>
        <v>-1</v>
      </c>
      <c r="CQ56" s="301"/>
      <c r="CR56" s="301"/>
      <c r="CS56" s="301"/>
      <c r="CT56" s="302"/>
      <c r="CU56" s="302">
        <f t="shared" si="38"/>
        <v>0</v>
      </c>
      <c r="CV56" s="37"/>
      <c r="CW56" s="298">
        <f t="shared" ca="1" si="39"/>
        <v>-99</v>
      </c>
      <c r="CX56" s="302">
        <f t="shared" ca="1" si="40"/>
        <v>-99</v>
      </c>
      <c r="CY56" s="298">
        <f t="shared" ca="1" si="41"/>
        <v>-99</v>
      </c>
      <c r="CZ56" s="298">
        <f t="shared" ca="1" si="42"/>
        <v>-99</v>
      </c>
      <c r="DA56" s="304" t="e">
        <f t="shared" ca="1" si="43"/>
        <v>#NUM!</v>
      </c>
      <c r="DB56" s="305"/>
      <c r="DC56" s="304">
        <f t="shared" ca="1" si="44"/>
        <v>-999</v>
      </c>
    </row>
    <row r="57" spans="1:107" ht="14.4" x14ac:dyDescent="0.3">
      <c r="A57" s="37"/>
      <c r="B57" s="37"/>
      <c r="C57" s="37"/>
      <c r="D57" s="319" t="s">
        <v>716</v>
      </c>
      <c r="E57" s="37"/>
      <c r="F57" s="37"/>
      <c r="G57" s="37"/>
      <c r="H57" s="37"/>
      <c r="I57" s="275">
        <v>6.6</v>
      </c>
      <c r="J57" s="275"/>
      <c r="K57" s="275">
        <v>88</v>
      </c>
      <c r="L57" s="275">
        <v>26</v>
      </c>
      <c r="M57" s="275">
        <v>70</v>
      </c>
      <c r="N57" s="275">
        <v>39</v>
      </c>
      <c r="O57" s="275"/>
      <c r="P57" s="275"/>
      <c r="Q57" s="275">
        <v>91.882599999999996</v>
      </c>
      <c r="R57" s="275">
        <v>0.25490000000000002</v>
      </c>
      <c r="S57" s="275">
        <v>89.21</v>
      </c>
      <c r="T57" s="275"/>
      <c r="U57" s="37"/>
      <c r="V57" s="37"/>
      <c r="W57" s="275"/>
      <c r="X57" s="275"/>
      <c r="Y57" s="275"/>
      <c r="Z57" s="275">
        <v>0.16</v>
      </c>
      <c r="AA57" s="275"/>
      <c r="AB57" s="317"/>
      <c r="AC57" s="317"/>
      <c r="AD57" s="37"/>
      <c r="AE57" s="37"/>
      <c r="AF57" s="37"/>
      <c r="AG57" s="37" t="str">
        <f t="shared" ca="1" si="3"/>
        <v>W_ID_030_FS_004</v>
      </c>
      <c r="AH57" s="37"/>
      <c r="AI57" s="37"/>
      <c r="AJ57" s="37"/>
      <c r="AK57" s="37"/>
      <c r="AL57" s="37">
        <f t="shared" ca="1" si="45"/>
        <v>6.6</v>
      </c>
      <c r="AM57" s="37">
        <f t="shared" ca="1" si="48"/>
        <v>0</v>
      </c>
      <c r="AN57" s="37">
        <f t="shared" ca="1" si="48"/>
        <v>88</v>
      </c>
      <c r="AO57" s="37">
        <f t="shared" ca="1" si="48"/>
        <v>26</v>
      </c>
      <c r="AP57" s="37">
        <f t="shared" ca="1" si="48"/>
        <v>70</v>
      </c>
      <c r="AQ57" s="37">
        <f t="shared" ca="1" si="48"/>
        <v>39</v>
      </c>
      <c r="AR57" s="37">
        <f t="shared" ca="1" si="48"/>
        <v>0</v>
      </c>
      <c r="AS57" s="37">
        <f t="shared" ca="1" si="48"/>
        <v>0</v>
      </c>
      <c r="AT57" s="37">
        <f t="shared" ca="1" si="48"/>
        <v>91.882599999999996</v>
      </c>
      <c r="AU57" s="37">
        <f t="shared" ca="1" si="48"/>
        <v>0.25490000000000002</v>
      </c>
      <c r="AV57" s="37">
        <f t="shared" ca="1" si="48"/>
        <v>89.21</v>
      </c>
      <c r="AW57" s="37">
        <f t="shared" ca="1" si="48"/>
        <v>0</v>
      </c>
      <c r="AX57" s="37"/>
      <c r="AY57" s="37"/>
      <c r="AZ57" s="37">
        <f t="shared" ca="1" si="49"/>
        <v>0</v>
      </c>
      <c r="BA57" s="37">
        <f t="shared" ca="1" si="49"/>
        <v>0</v>
      </c>
      <c r="BB57" s="37">
        <f t="shared" ca="1" si="49"/>
        <v>0</v>
      </c>
      <c r="BC57" s="37">
        <f t="shared" ca="1" si="49"/>
        <v>0.16</v>
      </c>
      <c r="BD57" s="37">
        <f t="shared" ca="1" si="49"/>
        <v>0</v>
      </c>
      <c r="BE57" s="37">
        <f t="shared" ca="1" si="49"/>
        <v>0</v>
      </c>
      <c r="BF57" s="37">
        <f t="shared" ca="1" si="49"/>
        <v>0</v>
      </c>
      <c r="BG57" s="37">
        <f t="shared" ca="1" si="49"/>
        <v>0</v>
      </c>
      <c r="BH57" s="37">
        <f t="shared" ca="1" si="4"/>
        <v>0</v>
      </c>
      <c r="BI57" s="37">
        <f t="shared" ca="1" si="5"/>
        <v>99</v>
      </c>
      <c r="BJ57" s="37"/>
      <c r="BK57" s="299">
        <f t="shared" ca="1" si="6"/>
        <v>11.194209179134006</v>
      </c>
      <c r="BL57" s="299">
        <f t="shared" ca="1" si="7"/>
        <v>4.4627782820000004</v>
      </c>
      <c r="BM57" s="300">
        <f t="shared" ca="1" si="8"/>
        <v>0.42993142287708397</v>
      </c>
      <c r="BN57" s="37"/>
      <c r="BO57" s="301">
        <f t="shared" ca="1" si="9"/>
        <v>0.93514331571592724</v>
      </c>
      <c r="BP57" s="301">
        <f t="shared" ca="1" si="10"/>
        <v>6.4856684284072791E-2</v>
      </c>
      <c r="BQ57" s="301">
        <f t="shared" ca="1" si="11"/>
        <v>0</v>
      </c>
      <c r="BR57" s="302">
        <f t="shared" ca="1" si="12"/>
        <v>0.53995175049437638</v>
      </c>
      <c r="BS57" s="302">
        <f t="shared" ca="1" si="13"/>
        <v>0.93514331571592724</v>
      </c>
      <c r="BT57" s="301">
        <f t="shared" ca="1" si="14"/>
        <v>1</v>
      </c>
      <c r="BU57" s="301">
        <f t="shared" ca="1" si="15"/>
        <v>0</v>
      </c>
      <c r="BV57" s="301">
        <f t="shared" ca="1" si="16"/>
        <v>0</v>
      </c>
      <c r="BW57" s="302">
        <f t="shared" ca="1" si="17"/>
        <v>0.57740000000000002</v>
      </c>
      <c r="BX57" s="302">
        <f t="shared" ca="1" si="18"/>
        <v>1</v>
      </c>
      <c r="BY57" s="301" t="e">
        <f t="shared" ca="1" si="19"/>
        <v>#DIV/0!</v>
      </c>
      <c r="BZ57" s="301" t="e">
        <f t="shared" ca="1" si="20"/>
        <v>#DIV/0!</v>
      </c>
      <c r="CA57" s="301" t="e">
        <f t="shared" ca="1" si="21"/>
        <v>#DIV/0!</v>
      </c>
      <c r="CB57" s="302" t="e">
        <f t="shared" ca="1" si="22"/>
        <v>#DIV/0!</v>
      </c>
      <c r="CC57" s="302">
        <f t="shared" ca="1" si="23"/>
        <v>-1</v>
      </c>
      <c r="CD57" s="301"/>
      <c r="CE57" s="301"/>
      <c r="CF57" s="301"/>
      <c r="CG57" s="302">
        <f t="shared" si="24"/>
        <v>0</v>
      </c>
      <c r="CH57" s="302">
        <f t="shared" si="25"/>
        <v>0</v>
      </c>
      <c r="CI57" s="303" t="e">
        <f t="shared" ca="1" si="26"/>
        <v>#REF!</v>
      </c>
      <c r="CJ57" s="303" t="e">
        <f t="shared" ca="1" si="27"/>
        <v>#REF!</v>
      </c>
      <c r="CK57" s="303" t="e">
        <f t="shared" ca="1" si="28"/>
        <v>#REF!</v>
      </c>
      <c r="CL57" s="301" t="e">
        <f t="shared" ca="1" si="29"/>
        <v>#REF!</v>
      </c>
      <c r="CM57" s="301" t="e">
        <f t="shared" ca="1" si="30"/>
        <v>#REF!</v>
      </c>
      <c r="CN57" s="301" t="e">
        <f t="shared" ca="1" si="31"/>
        <v>#REF!</v>
      </c>
      <c r="CO57" s="302" t="e">
        <f t="shared" ca="1" si="32"/>
        <v>#REF!</v>
      </c>
      <c r="CP57" s="302">
        <f t="shared" ca="1" si="33"/>
        <v>-1</v>
      </c>
      <c r="CQ57" s="301">
        <f t="shared" ca="1" si="34"/>
        <v>1.334749381410056E-2</v>
      </c>
      <c r="CR57" s="301">
        <f t="shared" ca="1" si="35"/>
        <v>3.9435777178024385E-2</v>
      </c>
      <c r="CS57" s="301">
        <f t="shared" ca="1" si="36"/>
        <v>0.94721672900787501</v>
      </c>
      <c r="CT57" s="302">
        <f t="shared" ca="1" si="37"/>
        <v>1.1014579999136549</v>
      </c>
      <c r="CU57" s="302">
        <f t="shared" ca="1" si="38"/>
        <v>1.334749381410056E-2</v>
      </c>
      <c r="CV57" s="37"/>
      <c r="CW57" s="298">
        <f t="shared" ca="1" si="39"/>
        <v>1.2388820889151368</v>
      </c>
      <c r="CX57" s="302">
        <f t="shared" ca="1" si="40"/>
        <v>0.98484865592737902</v>
      </c>
      <c r="CY57" s="298">
        <f t="shared" ca="1" si="41"/>
        <v>0.84782608695652173</v>
      </c>
      <c r="CZ57" s="298">
        <f t="shared" ca="1" si="42"/>
        <v>0.74712643678160917</v>
      </c>
      <c r="DA57" s="304" t="e">
        <f t="shared" ca="1" si="43"/>
        <v>#NUM!</v>
      </c>
      <c r="DB57" s="305"/>
      <c r="DC57" s="304">
        <f t="shared" ca="1" si="44"/>
        <v>-999</v>
      </c>
    </row>
    <row r="58" spans="1:107" ht="14.4" x14ac:dyDescent="0.3">
      <c r="A58" s="37"/>
      <c r="B58" s="37"/>
      <c r="C58" s="37"/>
      <c r="D58" s="319" t="s">
        <v>717</v>
      </c>
      <c r="E58" s="37"/>
      <c r="F58" s="37"/>
      <c r="G58" s="37"/>
      <c r="H58" s="37"/>
      <c r="I58" s="275"/>
      <c r="J58" s="275"/>
      <c r="K58" s="275"/>
      <c r="L58" s="275"/>
      <c r="M58" s="275"/>
      <c r="N58" s="275"/>
      <c r="O58" s="275"/>
      <c r="P58" s="275"/>
      <c r="Q58" s="275"/>
      <c r="R58" s="275"/>
      <c r="S58" s="275"/>
      <c r="T58" s="275"/>
      <c r="U58" s="37"/>
      <c r="V58" s="37"/>
      <c r="W58" s="275"/>
      <c r="X58" s="275"/>
      <c r="Y58" s="275"/>
      <c r="Z58" s="275"/>
      <c r="AA58" s="275"/>
      <c r="AB58" s="275"/>
      <c r="AC58" s="275"/>
      <c r="AD58" s="37"/>
      <c r="AE58" s="37"/>
      <c r="AF58" s="37"/>
      <c r="AG58" s="37" t="str">
        <f t="shared" ca="1" si="3"/>
        <v>W_ID_030_FS_005</v>
      </c>
      <c r="AH58" s="37"/>
      <c r="AI58" s="37"/>
      <c r="AJ58" s="37"/>
      <c r="AK58" s="37"/>
      <c r="AL58" s="37">
        <f t="shared" ca="1" si="45"/>
        <v>0</v>
      </c>
      <c r="AM58" s="37">
        <f t="shared" ca="1" si="48"/>
        <v>0</v>
      </c>
      <c r="AN58" s="37">
        <f t="shared" ca="1" si="48"/>
        <v>0</v>
      </c>
      <c r="AO58" s="37">
        <f t="shared" ca="1" si="48"/>
        <v>0</v>
      </c>
      <c r="AP58" s="37">
        <f t="shared" ca="1" si="48"/>
        <v>0</v>
      </c>
      <c r="AQ58" s="37">
        <f t="shared" ca="1" si="48"/>
        <v>0</v>
      </c>
      <c r="AR58" s="37">
        <f t="shared" ca="1" si="48"/>
        <v>0</v>
      </c>
      <c r="AS58" s="37">
        <f t="shared" ca="1" si="48"/>
        <v>0</v>
      </c>
      <c r="AT58" s="37">
        <f t="shared" ca="1" si="48"/>
        <v>0</v>
      </c>
      <c r="AU58" s="37">
        <f t="shared" ca="1" si="48"/>
        <v>0</v>
      </c>
      <c r="AV58" s="37">
        <f t="shared" ca="1" si="48"/>
        <v>0</v>
      </c>
      <c r="AW58" s="37">
        <f t="shared" ca="1" si="48"/>
        <v>0</v>
      </c>
      <c r="AX58" s="37"/>
      <c r="AY58" s="37"/>
      <c r="AZ58" s="37">
        <f t="shared" ca="1" si="49"/>
        <v>0</v>
      </c>
      <c r="BA58" s="37">
        <f t="shared" ca="1" si="49"/>
        <v>0</v>
      </c>
      <c r="BB58" s="37">
        <f t="shared" ca="1" si="49"/>
        <v>0</v>
      </c>
      <c r="BC58" s="37">
        <f t="shared" ca="1" si="49"/>
        <v>0</v>
      </c>
      <c r="BD58" s="37">
        <f t="shared" ca="1" si="49"/>
        <v>0</v>
      </c>
      <c r="BE58" s="37">
        <f t="shared" ca="1" si="49"/>
        <v>0</v>
      </c>
      <c r="BF58" s="37">
        <f t="shared" ca="1" si="49"/>
        <v>0</v>
      </c>
      <c r="BG58" s="37">
        <f t="shared" ca="1" si="49"/>
        <v>0</v>
      </c>
      <c r="BH58" s="37">
        <f t="shared" ca="1" si="4"/>
        <v>0</v>
      </c>
      <c r="BI58" s="37">
        <f t="shared" ca="1" si="5"/>
        <v>99</v>
      </c>
      <c r="BJ58" s="37"/>
      <c r="BK58" s="299">
        <f t="shared" ca="1" si="6"/>
        <v>0</v>
      </c>
      <c r="BL58" s="299">
        <f t="shared" ca="1" si="7"/>
        <v>0</v>
      </c>
      <c r="BM58" s="300" t="str">
        <f t="shared" ca="1" si="8"/>
        <v/>
      </c>
      <c r="BN58" s="37"/>
      <c r="BO58" s="301" t="e">
        <f t="shared" ca="1" si="9"/>
        <v>#DIV/0!</v>
      </c>
      <c r="BP58" s="301" t="e">
        <f t="shared" ca="1" si="10"/>
        <v>#DIV/0!</v>
      </c>
      <c r="BQ58" s="301" t="e">
        <f t="shared" ca="1" si="11"/>
        <v>#DIV/0!</v>
      </c>
      <c r="BR58" s="302" t="e">
        <f t="shared" ca="1" si="12"/>
        <v>#DIV/0!</v>
      </c>
      <c r="BS58" s="302">
        <f t="shared" ca="1" si="13"/>
        <v>-1</v>
      </c>
      <c r="BT58" s="301" t="e">
        <f t="shared" ca="1" si="14"/>
        <v>#DIV/0!</v>
      </c>
      <c r="BU58" s="301" t="e">
        <f t="shared" ca="1" si="15"/>
        <v>#DIV/0!</v>
      </c>
      <c r="BV58" s="301" t="e">
        <f t="shared" ca="1" si="16"/>
        <v>#DIV/0!</v>
      </c>
      <c r="BW58" s="302" t="e">
        <f t="shared" ca="1" si="17"/>
        <v>#DIV/0!</v>
      </c>
      <c r="BX58" s="302">
        <f t="shared" ca="1" si="18"/>
        <v>-1</v>
      </c>
      <c r="BY58" s="301" t="e">
        <f t="shared" ca="1" si="19"/>
        <v>#DIV/0!</v>
      </c>
      <c r="BZ58" s="301" t="e">
        <f t="shared" ca="1" si="20"/>
        <v>#DIV/0!</v>
      </c>
      <c r="CA58" s="301" t="e">
        <f t="shared" ca="1" si="21"/>
        <v>#DIV/0!</v>
      </c>
      <c r="CB58" s="302" t="e">
        <f t="shared" ca="1" si="22"/>
        <v>#DIV/0!</v>
      </c>
      <c r="CC58" s="302">
        <f t="shared" ca="1" si="23"/>
        <v>-1</v>
      </c>
      <c r="CD58" s="301"/>
      <c r="CE58" s="301"/>
      <c r="CF58" s="301"/>
      <c r="CG58" s="302">
        <f t="shared" si="24"/>
        <v>0</v>
      </c>
      <c r="CH58" s="302">
        <f t="shared" si="25"/>
        <v>0</v>
      </c>
      <c r="CI58" s="303" t="e">
        <f t="shared" ca="1" si="26"/>
        <v>#REF!</v>
      </c>
      <c r="CJ58" s="303" t="e">
        <f t="shared" ca="1" si="27"/>
        <v>#REF!</v>
      </c>
      <c r="CK58" s="303" t="e">
        <f t="shared" ca="1" si="28"/>
        <v>#REF!</v>
      </c>
      <c r="CL58" s="301" t="e">
        <f t="shared" ca="1" si="29"/>
        <v>#REF!</v>
      </c>
      <c r="CM58" s="301" t="e">
        <f t="shared" ca="1" si="30"/>
        <v>#REF!</v>
      </c>
      <c r="CN58" s="301" t="e">
        <f t="shared" ca="1" si="31"/>
        <v>#REF!</v>
      </c>
      <c r="CO58" s="302" t="e">
        <f t="shared" ca="1" si="32"/>
        <v>#REF!</v>
      </c>
      <c r="CP58" s="302">
        <f t="shared" ca="1" si="33"/>
        <v>-1</v>
      </c>
      <c r="CQ58" s="301"/>
      <c r="CR58" s="301"/>
      <c r="CS58" s="301"/>
      <c r="CT58" s="302"/>
      <c r="CU58" s="302">
        <f t="shared" si="38"/>
        <v>0</v>
      </c>
      <c r="CV58" s="37"/>
      <c r="CW58" s="298">
        <f t="shared" ca="1" si="39"/>
        <v>-99</v>
      </c>
      <c r="CX58" s="302">
        <f t="shared" ca="1" si="40"/>
        <v>-99</v>
      </c>
      <c r="CY58" s="298">
        <f t="shared" ca="1" si="41"/>
        <v>-99</v>
      </c>
      <c r="CZ58" s="298">
        <f t="shared" ca="1" si="42"/>
        <v>-99</v>
      </c>
      <c r="DA58" s="304" t="e">
        <f t="shared" ca="1" si="43"/>
        <v>#NUM!</v>
      </c>
      <c r="DB58" s="305"/>
      <c r="DC58" s="304">
        <f t="shared" ca="1" si="44"/>
        <v>-999</v>
      </c>
    </row>
    <row r="59" spans="1:107" ht="14.4" x14ac:dyDescent="0.3">
      <c r="A59" s="37"/>
      <c r="B59" s="37"/>
      <c r="C59" s="37"/>
      <c r="D59" s="319" t="s">
        <v>718</v>
      </c>
      <c r="E59" s="37"/>
      <c r="F59" s="37"/>
      <c r="G59" s="37"/>
      <c r="H59" s="37"/>
      <c r="I59" s="275"/>
      <c r="J59" s="275"/>
      <c r="K59" s="275"/>
      <c r="L59" s="275"/>
      <c r="M59" s="275"/>
      <c r="N59" s="275"/>
      <c r="O59" s="275"/>
      <c r="P59" s="275"/>
      <c r="Q59" s="275"/>
      <c r="R59" s="275"/>
      <c r="S59" s="275"/>
      <c r="T59" s="275"/>
      <c r="U59" s="37"/>
      <c r="V59" s="37"/>
      <c r="W59" s="275"/>
      <c r="X59" s="275"/>
      <c r="Y59" s="275"/>
      <c r="Z59" s="275"/>
      <c r="AA59" s="275"/>
      <c r="AB59" s="275"/>
      <c r="AC59" s="275"/>
      <c r="AD59" s="37"/>
      <c r="AE59" s="37"/>
      <c r="AF59" s="37"/>
      <c r="AG59" s="37" t="str">
        <f t="shared" ca="1" si="3"/>
        <v>W_ID_031_FS_001</v>
      </c>
      <c r="AH59" s="37"/>
      <c r="AI59" s="37"/>
      <c r="AJ59" s="37"/>
      <c r="AK59" s="37"/>
      <c r="AL59" s="37">
        <f t="shared" ca="1" si="45"/>
        <v>0</v>
      </c>
      <c r="AM59" s="37">
        <f t="shared" ca="1" si="48"/>
        <v>0</v>
      </c>
      <c r="AN59" s="37">
        <f t="shared" ca="1" si="48"/>
        <v>0</v>
      </c>
      <c r="AO59" s="37">
        <f t="shared" ca="1" si="48"/>
        <v>0</v>
      </c>
      <c r="AP59" s="37">
        <f t="shared" ca="1" si="48"/>
        <v>0</v>
      </c>
      <c r="AQ59" s="37">
        <f t="shared" ca="1" si="48"/>
        <v>0</v>
      </c>
      <c r="AR59" s="37">
        <f t="shared" ca="1" si="48"/>
        <v>0</v>
      </c>
      <c r="AS59" s="37">
        <f t="shared" ca="1" si="48"/>
        <v>0</v>
      </c>
      <c r="AT59" s="37">
        <f t="shared" ca="1" si="48"/>
        <v>0</v>
      </c>
      <c r="AU59" s="37">
        <f t="shared" ca="1" si="48"/>
        <v>0</v>
      </c>
      <c r="AV59" s="37">
        <f t="shared" ca="1" si="48"/>
        <v>0</v>
      </c>
      <c r="AW59" s="37">
        <f t="shared" ca="1" si="48"/>
        <v>0</v>
      </c>
      <c r="AX59" s="37"/>
      <c r="AY59" s="37"/>
      <c r="AZ59" s="37">
        <f t="shared" ca="1" si="49"/>
        <v>0</v>
      </c>
      <c r="BA59" s="37">
        <f t="shared" ca="1" si="49"/>
        <v>0</v>
      </c>
      <c r="BB59" s="37">
        <f t="shared" ca="1" si="49"/>
        <v>0</v>
      </c>
      <c r="BC59" s="37">
        <f t="shared" ca="1" si="49"/>
        <v>0</v>
      </c>
      <c r="BD59" s="37">
        <f t="shared" ca="1" si="49"/>
        <v>0</v>
      </c>
      <c r="BE59" s="37">
        <f t="shared" ca="1" si="49"/>
        <v>0</v>
      </c>
      <c r="BF59" s="37">
        <f t="shared" ca="1" si="49"/>
        <v>0</v>
      </c>
      <c r="BG59" s="37">
        <f t="shared" ca="1" si="49"/>
        <v>0</v>
      </c>
      <c r="BH59" s="37">
        <f t="shared" ca="1" si="4"/>
        <v>0</v>
      </c>
      <c r="BI59" s="37">
        <f t="shared" ca="1" si="5"/>
        <v>99</v>
      </c>
      <c r="BJ59" s="37"/>
      <c r="BK59" s="299">
        <f t="shared" ca="1" si="6"/>
        <v>0</v>
      </c>
      <c r="BL59" s="299">
        <f t="shared" ca="1" si="7"/>
        <v>0</v>
      </c>
      <c r="BM59" s="300" t="str">
        <f t="shared" ca="1" si="8"/>
        <v/>
      </c>
      <c r="BN59" s="37"/>
      <c r="BO59" s="301" t="e">
        <f t="shared" ca="1" si="9"/>
        <v>#DIV/0!</v>
      </c>
      <c r="BP59" s="301" t="e">
        <f t="shared" ca="1" si="10"/>
        <v>#DIV/0!</v>
      </c>
      <c r="BQ59" s="301" t="e">
        <f t="shared" ca="1" si="11"/>
        <v>#DIV/0!</v>
      </c>
      <c r="BR59" s="302" t="e">
        <f t="shared" ca="1" si="12"/>
        <v>#DIV/0!</v>
      </c>
      <c r="BS59" s="302">
        <f t="shared" ca="1" si="13"/>
        <v>-1</v>
      </c>
      <c r="BT59" s="301" t="e">
        <f t="shared" ca="1" si="14"/>
        <v>#DIV/0!</v>
      </c>
      <c r="BU59" s="301" t="e">
        <f t="shared" ca="1" si="15"/>
        <v>#DIV/0!</v>
      </c>
      <c r="BV59" s="301" t="e">
        <f t="shared" ca="1" si="16"/>
        <v>#DIV/0!</v>
      </c>
      <c r="BW59" s="302" t="e">
        <f t="shared" ca="1" si="17"/>
        <v>#DIV/0!</v>
      </c>
      <c r="BX59" s="302">
        <f t="shared" ca="1" si="18"/>
        <v>-1</v>
      </c>
      <c r="BY59" s="301" t="e">
        <f t="shared" ca="1" si="19"/>
        <v>#DIV/0!</v>
      </c>
      <c r="BZ59" s="301" t="e">
        <f t="shared" ca="1" si="20"/>
        <v>#DIV/0!</v>
      </c>
      <c r="CA59" s="301" t="e">
        <f t="shared" ca="1" si="21"/>
        <v>#DIV/0!</v>
      </c>
      <c r="CB59" s="302" t="e">
        <f t="shared" ca="1" si="22"/>
        <v>#DIV/0!</v>
      </c>
      <c r="CC59" s="302">
        <f t="shared" ca="1" si="23"/>
        <v>-1</v>
      </c>
      <c r="CD59" s="301"/>
      <c r="CE59" s="301"/>
      <c r="CF59" s="301"/>
      <c r="CG59" s="302">
        <f t="shared" si="24"/>
        <v>0</v>
      </c>
      <c r="CH59" s="302">
        <f t="shared" si="25"/>
        <v>0</v>
      </c>
      <c r="CI59" s="303" t="e">
        <f t="shared" ca="1" si="26"/>
        <v>#REF!</v>
      </c>
      <c r="CJ59" s="303" t="e">
        <f t="shared" ca="1" si="27"/>
        <v>#REF!</v>
      </c>
      <c r="CK59" s="303" t="e">
        <f t="shared" ca="1" si="28"/>
        <v>#REF!</v>
      </c>
      <c r="CL59" s="301" t="e">
        <f t="shared" ca="1" si="29"/>
        <v>#REF!</v>
      </c>
      <c r="CM59" s="301" t="e">
        <f t="shared" ca="1" si="30"/>
        <v>#REF!</v>
      </c>
      <c r="CN59" s="301" t="e">
        <f t="shared" ca="1" si="31"/>
        <v>#REF!</v>
      </c>
      <c r="CO59" s="302" t="e">
        <f t="shared" ca="1" si="32"/>
        <v>#REF!</v>
      </c>
      <c r="CP59" s="302">
        <f t="shared" ca="1" si="33"/>
        <v>-1</v>
      </c>
      <c r="CQ59" s="301"/>
      <c r="CR59" s="301"/>
      <c r="CS59" s="301"/>
      <c r="CT59" s="302"/>
      <c r="CU59" s="302">
        <f t="shared" si="38"/>
        <v>0</v>
      </c>
      <c r="CV59" s="37"/>
      <c r="CW59" s="298">
        <f t="shared" ca="1" si="39"/>
        <v>-99</v>
      </c>
      <c r="CX59" s="302">
        <f t="shared" ca="1" si="40"/>
        <v>-99</v>
      </c>
      <c r="CY59" s="298">
        <f t="shared" ca="1" si="41"/>
        <v>-99</v>
      </c>
      <c r="CZ59" s="298">
        <f t="shared" ca="1" si="42"/>
        <v>-99</v>
      </c>
      <c r="DA59" s="304" t="e">
        <f t="shared" ca="1" si="43"/>
        <v>#NUM!</v>
      </c>
      <c r="DB59" s="305"/>
      <c r="DC59" s="304">
        <f t="shared" ca="1" si="44"/>
        <v>-999</v>
      </c>
    </row>
    <row r="60" spans="1:107" ht="14.4" x14ac:dyDescent="0.3">
      <c r="A60" s="37"/>
      <c r="B60" s="37"/>
      <c r="C60" s="37"/>
      <c r="D60" s="319" t="s">
        <v>719</v>
      </c>
      <c r="E60" s="37"/>
      <c r="F60" s="37"/>
      <c r="G60" s="37"/>
      <c r="H60" s="37"/>
      <c r="I60" s="275">
        <v>7</v>
      </c>
      <c r="J60" s="275">
        <v>0.113</v>
      </c>
      <c r="K60" s="275">
        <v>129</v>
      </c>
      <c r="L60" s="275">
        <v>29</v>
      </c>
      <c r="M60" s="275">
        <v>99</v>
      </c>
      <c r="N60" s="275">
        <v>54</v>
      </c>
      <c r="O60" s="275"/>
      <c r="P60" s="275"/>
      <c r="Q60" s="275">
        <v>147.03</v>
      </c>
      <c r="R60" s="275">
        <v>0.12</v>
      </c>
      <c r="S60" s="275">
        <v>118</v>
      </c>
      <c r="T60" s="275">
        <v>255.2</v>
      </c>
      <c r="U60" s="37"/>
      <c r="V60" s="37"/>
      <c r="W60" s="275">
        <v>1.4E-2</v>
      </c>
      <c r="X60" s="275"/>
      <c r="Y60" s="275">
        <v>7.0000000000000001E-3</v>
      </c>
      <c r="Z60" s="275">
        <v>0.25</v>
      </c>
      <c r="AA60" s="275"/>
      <c r="AB60" s="317"/>
      <c r="AC60" s="275">
        <v>0.78</v>
      </c>
      <c r="AD60" s="37"/>
      <c r="AE60" s="37"/>
      <c r="AF60" s="37"/>
      <c r="AG60" s="37" t="str">
        <f t="shared" ca="1" si="3"/>
        <v>W_ID_031_FS_002</v>
      </c>
      <c r="AH60" s="37"/>
      <c r="AI60" s="37"/>
      <c r="AJ60" s="37"/>
      <c r="AK60" s="37"/>
      <c r="AL60" s="37">
        <f t="shared" ca="1" si="45"/>
        <v>7</v>
      </c>
      <c r="AM60" s="37">
        <f t="shared" ca="1" si="48"/>
        <v>0.113</v>
      </c>
      <c r="AN60" s="37">
        <f t="shared" ca="1" si="48"/>
        <v>129</v>
      </c>
      <c r="AO60" s="37">
        <f t="shared" ca="1" si="48"/>
        <v>29</v>
      </c>
      <c r="AP60" s="37">
        <f t="shared" ca="1" si="48"/>
        <v>99</v>
      </c>
      <c r="AQ60" s="37">
        <f t="shared" ca="1" si="48"/>
        <v>54</v>
      </c>
      <c r="AR60" s="37">
        <f t="shared" ca="1" si="48"/>
        <v>0</v>
      </c>
      <c r="AS60" s="37">
        <f t="shared" ca="1" si="48"/>
        <v>0</v>
      </c>
      <c r="AT60" s="37">
        <f t="shared" ca="1" si="48"/>
        <v>147.03</v>
      </c>
      <c r="AU60" s="37">
        <f t="shared" ca="1" si="48"/>
        <v>0.12</v>
      </c>
      <c r="AV60" s="37">
        <f t="shared" ca="1" si="48"/>
        <v>118</v>
      </c>
      <c r="AW60" s="37">
        <f t="shared" ca="1" si="48"/>
        <v>255.2</v>
      </c>
      <c r="AX60" s="37"/>
      <c r="AY60" s="37"/>
      <c r="AZ60" s="37">
        <f t="shared" ca="1" si="49"/>
        <v>1.4E-2</v>
      </c>
      <c r="BA60" s="37">
        <f t="shared" ca="1" si="49"/>
        <v>0</v>
      </c>
      <c r="BB60" s="37">
        <f t="shared" ca="1" si="49"/>
        <v>7.0000000000000001E-3</v>
      </c>
      <c r="BC60" s="37">
        <f t="shared" ca="1" si="49"/>
        <v>0.25</v>
      </c>
      <c r="BD60" s="37">
        <f t="shared" ca="1" si="49"/>
        <v>0</v>
      </c>
      <c r="BE60" s="37">
        <f t="shared" ca="1" si="49"/>
        <v>0</v>
      </c>
      <c r="BF60" s="37">
        <f t="shared" ca="1" si="49"/>
        <v>0.78</v>
      </c>
      <c r="BG60" s="37">
        <f t="shared" ca="1" si="49"/>
        <v>0</v>
      </c>
      <c r="BH60" s="37">
        <f t="shared" ca="1" si="4"/>
        <v>0</v>
      </c>
      <c r="BI60" s="37">
        <f t="shared" ca="1" si="5"/>
        <v>99</v>
      </c>
      <c r="BJ60" s="37"/>
      <c r="BK60" s="299">
        <f t="shared" ca="1" si="6"/>
        <v>15.75155363</v>
      </c>
      <c r="BL60" s="299">
        <f t="shared" ca="1" si="7"/>
        <v>10.7935211</v>
      </c>
      <c r="BM60" s="300">
        <f t="shared" ca="1" si="8"/>
        <v>0.18677787048746428</v>
      </c>
      <c r="BN60" s="37"/>
      <c r="BO60" s="301">
        <f t="shared" ca="1" si="9"/>
        <v>0.98000399920016001</v>
      </c>
      <c r="BP60" s="301">
        <f t="shared" ca="1" si="10"/>
        <v>1.9996000799840031E-2</v>
      </c>
      <c r="BQ60" s="301">
        <f t="shared" ca="1" si="11"/>
        <v>0</v>
      </c>
      <c r="BR60" s="302">
        <f t="shared" ca="1" si="12"/>
        <v>0.56585430913817236</v>
      </c>
      <c r="BS60" s="302">
        <f t="shared" ca="1" si="13"/>
        <v>0.98000399920016001</v>
      </c>
      <c r="BT60" s="301">
        <f t="shared" ca="1" si="14"/>
        <v>0.92863007642266149</v>
      </c>
      <c r="BU60" s="301">
        <f t="shared" ca="1" si="15"/>
        <v>7.136992357733847E-2</v>
      </c>
      <c r="BV60" s="301">
        <f t="shared" ca="1" si="16"/>
        <v>0</v>
      </c>
      <c r="BW60" s="302">
        <f t="shared" ca="1" si="17"/>
        <v>0.53619100612644477</v>
      </c>
      <c r="BX60" s="302">
        <f t="shared" ca="1" si="18"/>
        <v>0.92863007642266149</v>
      </c>
      <c r="BY60" s="301">
        <f t="shared" ca="1" si="19"/>
        <v>0.61748633879781423</v>
      </c>
      <c r="BZ60" s="301">
        <f t="shared" ca="1" si="20"/>
        <v>0</v>
      </c>
      <c r="CA60" s="301">
        <f t="shared" ca="1" si="21"/>
        <v>0.38251366120218583</v>
      </c>
      <c r="CB60" s="302">
        <f t="shared" ca="1" si="22"/>
        <v>0.79822513661202188</v>
      </c>
      <c r="CC60" s="302">
        <f t="shared" ca="1" si="23"/>
        <v>0.61748633879781423</v>
      </c>
      <c r="CD60" s="301">
        <f ca="1">(AT60*CD$6)/(AT60*CD$6+AV60*CE$6+AW60*CF$6)</f>
        <v>0.28262499279164982</v>
      </c>
      <c r="CE60" s="301">
        <f ca="1">(AV60*CE$6)/(AT60*CD$6+AV60*CE$6+AW60*CF$6)</f>
        <v>0.226822751475309</v>
      </c>
      <c r="CF60" s="301">
        <f ca="1">(AW60*CF$6)/(AT60*CD$6+AV60*CE$6+AW60*CF$6)</f>
        <v>0.49055225573304112</v>
      </c>
      <c r="CG60" s="302">
        <f t="shared" ca="1" si="24"/>
        <v>0.7296283605328413</v>
      </c>
      <c r="CH60" s="302">
        <f t="shared" ca="1" si="25"/>
        <v>0.28262499279164982</v>
      </c>
      <c r="CI60" s="303" t="e">
        <f t="shared" ca="1" si="26"/>
        <v>#REF!</v>
      </c>
      <c r="CJ60" s="303" t="e">
        <f t="shared" ca="1" si="27"/>
        <v>#REF!</v>
      </c>
      <c r="CK60" s="303" t="e">
        <f t="shared" ca="1" si="28"/>
        <v>#REF!</v>
      </c>
      <c r="CL60" s="301" t="e">
        <f t="shared" ca="1" si="29"/>
        <v>#REF!</v>
      </c>
      <c r="CM60" s="301" t="e">
        <f t="shared" ca="1" si="30"/>
        <v>#REF!</v>
      </c>
      <c r="CN60" s="301" t="e">
        <f t="shared" ca="1" si="31"/>
        <v>#REF!</v>
      </c>
      <c r="CO60" s="302" t="e">
        <f t="shared" ca="1" si="32"/>
        <v>#REF!</v>
      </c>
      <c r="CP60" s="302">
        <f t="shared" ca="1" si="33"/>
        <v>-1</v>
      </c>
      <c r="CQ60" s="301">
        <f t="shared" ca="1" si="34"/>
        <v>1.6607725915305682E-2</v>
      </c>
      <c r="CR60" s="301">
        <f t="shared" ca="1" si="35"/>
        <v>3.7335197794098052E-2</v>
      </c>
      <c r="CS60" s="301">
        <f t="shared" ca="1" si="36"/>
        <v>0.94605707629059632</v>
      </c>
      <c r="CT60" s="302">
        <f t="shared" ca="1" si="37"/>
        <v>1.1020014069362492</v>
      </c>
      <c r="CU60" s="302">
        <f t="shared" ca="1" si="38"/>
        <v>1.6607725915305682E-2</v>
      </c>
      <c r="CV60" s="37"/>
      <c r="CW60" s="298">
        <f t="shared" ca="1" si="39"/>
        <v>1.1924022359749435</v>
      </c>
      <c r="CX60" s="302">
        <f t="shared" ca="1" si="40"/>
        <v>0.92916080120036226</v>
      </c>
      <c r="CY60" s="298">
        <f t="shared" ca="1" si="41"/>
        <v>0.84507042253521125</v>
      </c>
      <c r="CZ60" s="298">
        <f t="shared" ca="1" si="42"/>
        <v>0.69212410501193322</v>
      </c>
      <c r="DA60" s="304" t="e">
        <f t="shared" ca="1" si="43"/>
        <v>#NUM!</v>
      </c>
      <c r="DB60" s="305"/>
      <c r="DC60" s="304">
        <f t="shared" ca="1" si="44"/>
        <v>-999</v>
      </c>
    </row>
    <row r="61" spans="1:107" ht="14.4" x14ac:dyDescent="0.3">
      <c r="A61" s="37"/>
      <c r="B61" s="37"/>
      <c r="C61" s="37"/>
      <c r="D61" s="319" t="s">
        <v>720</v>
      </c>
      <c r="E61" s="37"/>
      <c r="F61" s="37"/>
      <c r="G61" s="37"/>
      <c r="H61" s="37"/>
      <c r="I61" s="275"/>
      <c r="J61" s="275"/>
      <c r="K61" s="275"/>
      <c r="L61" s="275"/>
      <c r="M61" s="275"/>
      <c r="N61" s="275"/>
      <c r="O61" s="275"/>
      <c r="P61" s="275"/>
      <c r="Q61" s="275"/>
      <c r="R61" s="275"/>
      <c r="S61" s="275"/>
      <c r="T61" s="275"/>
      <c r="U61" s="37"/>
      <c r="V61" s="37"/>
      <c r="W61" s="275"/>
      <c r="X61" s="275"/>
      <c r="Y61" s="275"/>
      <c r="Z61" s="275"/>
      <c r="AA61" s="275"/>
      <c r="AB61" s="275"/>
      <c r="AC61" s="275"/>
      <c r="AD61" s="37"/>
      <c r="AE61" s="37"/>
      <c r="AF61" s="37"/>
      <c r="AG61" s="37" t="str">
        <f t="shared" ca="1" si="3"/>
        <v>W_ID_031_FS_003</v>
      </c>
      <c r="AH61" s="37"/>
      <c r="AI61" s="37"/>
      <c r="AJ61" s="37"/>
      <c r="AK61" s="37"/>
      <c r="AL61" s="37">
        <f t="shared" ca="1" si="45"/>
        <v>0</v>
      </c>
      <c r="AM61" s="37">
        <f t="shared" ca="1" si="48"/>
        <v>0</v>
      </c>
      <c r="AN61" s="37">
        <f t="shared" ca="1" si="48"/>
        <v>0</v>
      </c>
      <c r="AO61" s="37">
        <f t="shared" ca="1" si="48"/>
        <v>0</v>
      </c>
      <c r="AP61" s="37">
        <f t="shared" ca="1" si="48"/>
        <v>0</v>
      </c>
      <c r="AQ61" s="37">
        <f t="shared" ca="1" si="48"/>
        <v>0</v>
      </c>
      <c r="AR61" s="37">
        <f t="shared" ca="1" si="48"/>
        <v>0</v>
      </c>
      <c r="AS61" s="37">
        <f t="shared" ca="1" si="48"/>
        <v>0</v>
      </c>
      <c r="AT61" s="37">
        <f t="shared" ca="1" si="48"/>
        <v>0</v>
      </c>
      <c r="AU61" s="37">
        <f t="shared" ca="1" si="48"/>
        <v>0</v>
      </c>
      <c r="AV61" s="37">
        <f t="shared" ca="1" si="48"/>
        <v>0</v>
      </c>
      <c r="AW61" s="37">
        <f t="shared" ca="1" si="48"/>
        <v>0</v>
      </c>
      <c r="AX61" s="37"/>
      <c r="AY61" s="37"/>
      <c r="AZ61" s="37">
        <f t="shared" ca="1" si="49"/>
        <v>0</v>
      </c>
      <c r="BA61" s="37">
        <f t="shared" ca="1" si="49"/>
        <v>0</v>
      </c>
      <c r="BB61" s="37">
        <f t="shared" ca="1" si="49"/>
        <v>0</v>
      </c>
      <c r="BC61" s="37">
        <f t="shared" ca="1" si="49"/>
        <v>0</v>
      </c>
      <c r="BD61" s="37">
        <f t="shared" ca="1" si="49"/>
        <v>0</v>
      </c>
      <c r="BE61" s="37">
        <f t="shared" ca="1" si="49"/>
        <v>0</v>
      </c>
      <c r="BF61" s="37">
        <f t="shared" ca="1" si="49"/>
        <v>0</v>
      </c>
      <c r="BG61" s="37">
        <f t="shared" ca="1" si="49"/>
        <v>0</v>
      </c>
      <c r="BH61" s="37">
        <f t="shared" ca="1" si="4"/>
        <v>0</v>
      </c>
      <c r="BI61" s="37">
        <f t="shared" ca="1" si="5"/>
        <v>99</v>
      </c>
      <c r="BJ61" s="37"/>
      <c r="BK61" s="299">
        <f t="shared" ca="1" si="6"/>
        <v>0</v>
      </c>
      <c r="BL61" s="299">
        <f t="shared" ca="1" si="7"/>
        <v>0</v>
      </c>
      <c r="BM61" s="300" t="str">
        <f t="shared" ca="1" si="8"/>
        <v/>
      </c>
      <c r="BN61" s="37"/>
      <c r="BO61" s="301" t="e">
        <f t="shared" ca="1" si="9"/>
        <v>#DIV/0!</v>
      </c>
      <c r="BP61" s="301" t="e">
        <f t="shared" ca="1" si="10"/>
        <v>#DIV/0!</v>
      </c>
      <c r="BQ61" s="301" t="e">
        <f t="shared" ca="1" si="11"/>
        <v>#DIV/0!</v>
      </c>
      <c r="BR61" s="302" t="e">
        <f t="shared" ca="1" si="12"/>
        <v>#DIV/0!</v>
      </c>
      <c r="BS61" s="302">
        <f t="shared" ca="1" si="13"/>
        <v>-1</v>
      </c>
      <c r="BT61" s="301" t="e">
        <f t="shared" ca="1" si="14"/>
        <v>#DIV/0!</v>
      </c>
      <c r="BU61" s="301" t="e">
        <f t="shared" ca="1" si="15"/>
        <v>#DIV/0!</v>
      </c>
      <c r="BV61" s="301" t="e">
        <f t="shared" ca="1" si="16"/>
        <v>#DIV/0!</v>
      </c>
      <c r="BW61" s="302" t="e">
        <f t="shared" ca="1" si="17"/>
        <v>#DIV/0!</v>
      </c>
      <c r="BX61" s="302">
        <f t="shared" ca="1" si="18"/>
        <v>-1</v>
      </c>
      <c r="BY61" s="301" t="e">
        <f t="shared" ca="1" si="19"/>
        <v>#DIV/0!</v>
      </c>
      <c r="BZ61" s="301" t="e">
        <f t="shared" ca="1" si="20"/>
        <v>#DIV/0!</v>
      </c>
      <c r="CA61" s="301" t="e">
        <f t="shared" ca="1" si="21"/>
        <v>#DIV/0!</v>
      </c>
      <c r="CB61" s="302" t="e">
        <f t="shared" ca="1" si="22"/>
        <v>#DIV/0!</v>
      </c>
      <c r="CC61" s="302">
        <f t="shared" ca="1" si="23"/>
        <v>-1</v>
      </c>
      <c r="CD61" s="301"/>
      <c r="CE61" s="301"/>
      <c r="CF61" s="301"/>
      <c r="CG61" s="302">
        <f t="shared" si="24"/>
        <v>0</v>
      </c>
      <c r="CH61" s="302">
        <f t="shared" si="25"/>
        <v>0</v>
      </c>
      <c r="CI61" s="303" t="e">
        <f t="shared" ca="1" si="26"/>
        <v>#REF!</v>
      </c>
      <c r="CJ61" s="303" t="e">
        <f t="shared" ca="1" si="27"/>
        <v>#REF!</v>
      </c>
      <c r="CK61" s="303" t="e">
        <f t="shared" ca="1" si="28"/>
        <v>#REF!</v>
      </c>
      <c r="CL61" s="301" t="e">
        <f t="shared" ca="1" si="29"/>
        <v>#REF!</v>
      </c>
      <c r="CM61" s="301" t="e">
        <f t="shared" ca="1" si="30"/>
        <v>#REF!</v>
      </c>
      <c r="CN61" s="301" t="e">
        <f t="shared" ca="1" si="31"/>
        <v>#REF!</v>
      </c>
      <c r="CO61" s="302" t="e">
        <f t="shared" ca="1" si="32"/>
        <v>#REF!</v>
      </c>
      <c r="CP61" s="302">
        <f t="shared" ca="1" si="33"/>
        <v>-1</v>
      </c>
      <c r="CQ61" s="301"/>
      <c r="CR61" s="301"/>
      <c r="CS61" s="301"/>
      <c r="CT61" s="302"/>
      <c r="CU61" s="302">
        <f t="shared" si="38"/>
        <v>0</v>
      </c>
      <c r="CV61" s="37"/>
      <c r="CW61" s="298">
        <f t="shared" ca="1" si="39"/>
        <v>-99</v>
      </c>
      <c r="CX61" s="302">
        <f t="shared" ca="1" si="40"/>
        <v>-99</v>
      </c>
      <c r="CY61" s="298">
        <f t="shared" ca="1" si="41"/>
        <v>-99</v>
      </c>
      <c r="CZ61" s="298">
        <f t="shared" ca="1" si="42"/>
        <v>-99</v>
      </c>
      <c r="DA61" s="304" t="e">
        <f t="shared" ca="1" si="43"/>
        <v>#NUM!</v>
      </c>
      <c r="DB61" s="305"/>
      <c r="DC61" s="304">
        <f t="shared" ca="1" si="44"/>
        <v>-999</v>
      </c>
    </row>
    <row r="62" spans="1:107" ht="14.4" x14ac:dyDescent="0.3">
      <c r="A62" s="37"/>
      <c r="B62" s="37"/>
      <c r="C62" s="37"/>
      <c r="D62" s="319" t="s">
        <v>721</v>
      </c>
      <c r="E62" s="37"/>
      <c r="F62" s="37"/>
      <c r="G62" s="37"/>
      <c r="H62" s="37"/>
      <c r="I62" s="275"/>
      <c r="J62" s="275"/>
      <c r="K62" s="275"/>
      <c r="L62" s="275"/>
      <c r="M62" s="275"/>
      <c r="N62" s="275"/>
      <c r="O62" s="275"/>
      <c r="P62" s="275"/>
      <c r="Q62" s="275"/>
      <c r="R62" s="275"/>
      <c r="S62" s="275"/>
      <c r="T62" s="275"/>
      <c r="U62" s="37"/>
      <c r="V62" s="37"/>
      <c r="W62" s="275"/>
      <c r="X62" s="275"/>
      <c r="Y62" s="275"/>
      <c r="Z62" s="275"/>
      <c r="AA62" s="275"/>
      <c r="AB62" s="275"/>
      <c r="AC62" s="275"/>
      <c r="AD62" s="37"/>
      <c r="AE62" s="37"/>
      <c r="AF62" s="37"/>
      <c r="AG62" s="37" t="str">
        <f t="shared" ca="1" si="3"/>
        <v>W_ID_031_FS_004</v>
      </c>
      <c r="AH62" s="37"/>
      <c r="AI62" s="37"/>
      <c r="AJ62" s="37"/>
      <c r="AK62" s="37"/>
      <c r="AL62" s="37">
        <f t="shared" ca="1" si="45"/>
        <v>0</v>
      </c>
      <c r="AM62" s="37">
        <f t="shared" ca="1" si="48"/>
        <v>0</v>
      </c>
      <c r="AN62" s="37">
        <f t="shared" ca="1" si="48"/>
        <v>0</v>
      </c>
      <c r="AO62" s="37">
        <f t="shared" ca="1" si="48"/>
        <v>0</v>
      </c>
      <c r="AP62" s="37">
        <f t="shared" ca="1" si="48"/>
        <v>0</v>
      </c>
      <c r="AQ62" s="37">
        <f t="shared" ca="1" si="48"/>
        <v>0</v>
      </c>
      <c r="AR62" s="37">
        <f t="shared" ca="1" si="48"/>
        <v>0</v>
      </c>
      <c r="AS62" s="37">
        <f t="shared" ca="1" si="48"/>
        <v>0</v>
      </c>
      <c r="AT62" s="37">
        <f t="shared" ca="1" si="48"/>
        <v>0</v>
      </c>
      <c r="AU62" s="37">
        <f t="shared" ca="1" si="48"/>
        <v>0</v>
      </c>
      <c r="AV62" s="37">
        <f t="shared" ca="1" si="48"/>
        <v>0</v>
      </c>
      <c r="AW62" s="37">
        <f t="shared" ca="1" si="48"/>
        <v>0</v>
      </c>
      <c r="AX62" s="37"/>
      <c r="AY62" s="37"/>
      <c r="AZ62" s="37">
        <f t="shared" ca="1" si="49"/>
        <v>0</v>
      </c>
      <c r="BA62" s="37">
        <f t="shared" ca="1" si="49"/>
        <v>0</v>
      </c>
      <c r="BB62" s="37">
        <f t="shared" ca="1" si="49"/>
        <v>0</v>
      </c>
      <c r="BC62" s="37">
        <f t="shared" ca="1" si="49"/>
        <v>0</v>
      </c>
      <c r="BD62" s="37">
        <f t="shared" ca="1" si="49"/>
        <v>0</v>
      </c>
      <c r="BE62" s="37">
        <f t="shared" ca="1" si="49"/>
        <v>0</v>
      </c>
      <c r="BF62" s="37">
        <f t="shared" ca="1" si="49"/>
        <v>0</v>
      </c>
      <c r="BG62" s="37">
        <f t="shared" ca="1" si="49"/>
        <v>0</v>
      </c>
      <c r="BH62" s="37">
        <f t="shared" ca="1" si="4"/>
        <v>0</v>
      </c>
      <c r="BI62" s="37">
        <f t="shared" ca="1" si="5"/>
        <v>99</v>
      </c>
      <c r="BJ62" s="37"/>
      <c r="BK62" s="299">
        <f t="shared" ca="1" si="6"/>
        <v>0</v>
      </c>
      <c r="BL62" s="299">
        <f t="shared" ca="1" si="7"/>
        <v>0</v>
      </c>
      <c r="BM62" s="300" t="str">
        <f t="shared" ca="1" si="8"/>
        <v/>
      </c>
      <c r="BN62" s="37"/>
      <c r="BO62" s="301" t="e">
        <f t="shared" ca="1" si="9"/>
        <v>#DIV/0!</v>
      </c>
      <c r="BP62" s="301" t="e">
        <f t="shared" ca="1" si="10"/>
        <v>#DIV/0!</v>
      </c>
      <c r="BQ62" s="301" t="e">
        <f t="shared" ca="1" si="11"/>
        <v>#DIV/0!</v>
      </c>
      <c r="BR62" s="302" t="e">
        <f t="shared" ca="1" si="12"/>
        <v>#DIV/0!</v>
      </c>
      <c r="BS62" s="302">
        <f t="shared" ca="1" si="13"/>
        <v>-1</v>
      </c>
      <c r="BT62" s="301" t="e">
        <f t="shared" ca="1" si="14"/>
        <v>#DIV/0!</v>
      </c>
      <c r="BU62" s="301" t="e">
        <f t="shared" ca="1" si="15"/>
        <v>#DIV/0!</v>
      </c>
      <c r="BV62" s="301" t="e">
        <f t="shared" ca="1" si="16"/>
        <v>#DIV/0!</v>
      </c>
      <c r="BW62" s="302" t="e">
        <f t="shared" ca="1" si="17"/>
        <v>#DIV/0!</v>
      </c>
      <c r="BX62" s="302">
        <f t="shared" ca="1" si="18"/>
        <v>-1</v>
      </c>
      <c r="BY62" s="301" t="e">
        <f t="shared" ca="1" si="19"/>
        <v>#DIV/0!</v>
      </c>
      <c r="BZ62" s="301" t="e">
        <f t="shared" ca="1" si="20"/>
        <v>#DIV/0!</v>
      </c>
      <c r="CA62" s="301" t="e">
        <f t="shared" ca="1" si="21"/>
        <v>#DIV/0!</v>
      </c>
      <c r="CB62" s="302" t="e">
        <f t="shared" ca="1" si="22"/>
        <v>#DIV/0!</v>
      </c>
      <c r="CC62" s="302">
        <f t="shared" ca="1" si="23"/>
        <v>-1</v>
      </c>
      <c r="CD62" s="301"/>
      <c r="CE62" s="301"/>
      <c r="CF62" s="301"/>
      <c r="CG62" s="302">
        <f t="shared" si="24"/>
        <v>0</v>
      </c>
      <c r="CH62" s="302">
        <f t="shared" si="25"/>
        <v>0</v>
      </c>
      <c r="CI62" s="303" t="e">
        <f t="shared" ca="1" si="26"/>
        <v>#REF!</v>
      </c>
      <c r="CJ62" s="303" t="e">
        <f t="shared" ca="1" si="27"/>
        <v>#REF!</v>
      </c>
      <c r="CK62" s="303" t="e">
        <f t="shared" ca="1" si="28"/>
        <v>#REF!</v>
      </c>
      <c r="CL62" s="301" t="e">
        <f t="shared" ca="1" si="29"/>
        <v>#REF!</v>
      </c>
      <c r="CM62" s="301" t="e">
        <f t="shared" ca="1" si="30"/>
        <v>#REF!</v>
      </c>
      <c r="CN62" s="301" t="e">
        <f t="shared" ca="1" si="31"/>
        <v>#REF!</v>
      </c>
      <c r="CO62" s="302" t="e">
        <f t="shared" ca="1" si="32"/>
        <v>#REF!</v>
      </c>
      <c r="CP62" s="302">
        <f t="shared" ca="1" si="33"/>
        <v>-1</v>
      </c>
      <c r="CQ62" s="301"/>
      <c r="CR62" s="301"/>
      <c r="CS62" s="301"/>
      <c r="CT62" s="302"/>
      <c r="CU62" s="302">
        <f t="shared" si="38"/>
        <v>0</v>
      </c>
      <c r="CV62" s="37"/>
      <c r="CW62" s="298">
        <f t="shared" ca="1" si="39"/>
        <v>-99</v>
      </c>
      <c r="CX62" s="302">
        <f t="shared" ca="1" si="40"/>
        <v>-99</v>
      </c>
      <c r="CY62" s="298">
        <f t="shared" ca="1" si="41"/>
        <v>-99</v>
      </c>
      <c r="CZ62" s="298">
        <f t="shared" ca="1" si="42"/>
        <v>-99</v>
      </c>
      <c r="DA62" s="304" t="e">
        <f t="shared" ca="1" si="43"/>
        <v>#NUM!</v>
      </c>
      <c r="DB62" s="305"/>
      <c r="DC62" s="304">
        <f t="shared" ca="1" si="44"/>
        <v>-999</v>
      </c>
    </row>
    <row r="63" spans="1:107" ht="14.4" x14ac:dyDescent="0.3">
      <c r="A63" s="37"/>
      <c r="B63" s="37"/>
      <c r="C63" s="37"/>
      <c r="D63" s="319" t="s">
        <v>722</v>
      </c>
      <c r="E63" s="37"/>
      <c r="F63" s="37"/>
      <c r="G63" s="37"/>
      <c r="H63" s="37"/>
      <c r="I63" s="275"/>
      <c r="J63" s="275"/>
      <c r="K63" s="275"/>
      <c r="L63" s="275"/>
      <c r="M63" s="275"/>
      <c r="N63" s="275"/>
      <c r="O63" s="275"/>
      <c r="P63" s="275"/>
      <c r="Q63" s="275"/>
      <c r="R63" s="275"/>
      <c r="S63" s="275"/>
      <c r="T63" s="275"/>
      <c r="U63" s="37"/>
      <c r="V63" s="37"/>
      <c r="W63" s="275"/>
      <c r="X63" s="275"/>
      <c r="Y63" s="275"/>
      <c r="Z63" s="275"/>
      <c r="AA63" s="275"/>
      <c r="AB63" s="275"/>
      <c r="AC63" s="275"/>
      <c r="AD63" s="37"/>
      <c r="AE63" s="37"/>
      <c r="AF63" s="37"/>
      <c r="AG63" s="37" t="str">
        <f t="shared" ca="1" si="3"/>
        <v>W_ID_031_FS_005</v>
      </c>
      <c r="AH63" s="37"/>
      <c r="AI63" s="37"/>
      <c r="AJ63" s="37"/>
      <c r="AK63" s="37"/>
      <c r="AL63" s="37">
        <f t="shared" ca="1" si="45"/>
        <v>0</v>
      </c>
      <c r="AM63" s="37">
        <f t="shared" ca="1" si="48"/>
        <v>0</v>
      </c>
      <c r="AN63" s="37">
        <f t="shared" ca="1" si="48"/>
        <v>0</v>
      </c>
      <c r="AO63" s="37">
        <f t="shared" ca="1" si="48"/>
        <v>0</v>
      </c>
      <c r="AP63" s="37">
        <f t="shared" ca="1" si="48"/>
        <v>0</v>
      </c>
      <c r="AQ63" s="37">
        <f t="shared" ca="1" si="48"/>
        <v>0</v>
      </c>
      <c r="AR63" s="37">
        <f t="shared" ca="1" si="48"/>
        <v>0</v>
      </c>
      <c r="AS63" s="37">
        <f t="shared" ca="1" si="48"/>
        <v>0</v>
      </c>
      <c r="AT63" s="37">
        <f t="shared" ca="1" si="48"/>
        <v>0</v>
      </c>
      <c r="AU63" s="37">
        <f t="shared" ca="1" si="48"/>
        <v>0</v>
      </c>
      <c r="AV63" s="37">
        <f t="shared" ca="1" si="48"/>
        <v>0</v>
      </c>
      <c r="AW63" s="37">
        <f t="shared" ca="1" si="48"/>
        <v>0</v>
      </c>
      <c r="AX63" s="37"/>
      <c r="AY63" s="37"/>
      <c r="AZ63" s="37">
        <f t="shared" ca="1" si="49"/>
        <v>0</v>
      </c>
      <c r="BA63" s="37">
        <f t="shared" ca="1" si="49"/>
        <v>0</v>
      </c>
      <c r="BB63" s="37">
        <f t="shared" ca="1" si="49"/>
        <v>0</v>
      </c>
      <c r="BC63" s="37">
        <f t="shared" ca="1" si="49"/>
        <v>0</v>
      </c>
      <c r="BD63" s="37">
        <f t="shared" ca="1" si="49"/>
        <v>0</v>
      </c>
      <c r="BE63" s="37">
        <f t="shared" ca="1" si="49"/>
        <v>0</v>
      </c>
      <c r="BF63" s="37">
        <f t="shared" ca="1" si="49"/>
        <v>0</v>
      </c>
      <c r="BG63" s="37">
        <f t="shared" ca="1" si="49"/>
        <v>0</v>
      </c>
      <c r="BH63" s="37">
        <f t="shared" ca="1" si="4"/>
        <v>0</v>
      </c>
      <c r="BI63" s="37">
        <f t="shared" ca="1" si="5"/>
        <v>99</v>
      </c>
      <c r="BJ63" s="37"/>
      <c r="BK63" s="299">
        <f t="shared" ca="1" si="6"/>
        <v>0</v>
      </c>
      <c r="BL63" s="299">
        <f t="shared" ca="1" si="7"/>
        <v>0</v>
      </c>
      <c r="BM63" s="300" t="str">
        <f t="shared" ca="1" si="8"/>
        <v/>
      </c>
      <c r="BN63" s="37"/>
      <c r="BO63" s="301" t="e">
        <f t="shared" ca="1" si="9"/>
        <v>#DIV/0!</v>
      </c>
      <c r="BP63" s="301" t="e">
        <f t="shared" ca="1" si="10"/>
        <v>#DIV/0!</v>
      </c>
      <c r="BQ63" s="301" t="e">
        <f t="shared" ca="1" si="11"/>
        <v>#DIV/0!</v>
      </c>
      <c r="BR63" s="302" t="e">
        <f t="shared" ca="1" si="12"/>
        <v>#DIV/0!</v>
      </c>
      <c r="BS63" s="302">
        <f t="shared" ca="1" si="13"/>
        <v>-1</v>
      </c>
      <c r="BT63" s="301" t="e">
        <f t="shared" ca="1" si="14"/>
        <v>#DIV/0!</v>
      </c>
      <c r="BU63" s="301" t="e">
        <f t="shared" ca="1" si="15"/>
        <v>#DIV/0!</v>
      </c>
      <c r="BV63" s="301" t="e">
        <f t="shared" ca="1" si="16"/>
        <v>#DIV/0!</v>
      </c>
      <c r="BW63" s="302" t="e">
        <f t="shared" ca="1" si="17"/>
        <v>#DIV/0!</v>
      </c>
      <c r="BX63" s="302">
        <f t="shared" ca="1" si="18"/>
        <v>-1</v>
      </c>
      <c r="BY63" s="301" t="e">
        <f t="shared" ca="1" si="19"/>
        <v>#DIV/0!</v>
      </c>
      <c r="BZ63" s="301" t="e">
        <f t="shared" ca="1" si="20"/>
        <v>#DIV/0!</v>
      </c>
      <c r="CA63" s="301" t="e">
        <f t="shared" ca="1" si="21"/>
        <v>#DIV/0!</v>
      </c>
      <c r="CB63" s="302" t="e">
        <f t="shared" ca="1" si="22"/>
        <v>#DIV/0!</v>
      </c>
      <c r="CC63" s="302">
        <f t="shared" ca="1" si="23"/>
        <v>-1</v>
      </c>
      <c r="CD63" s="301"/>
      <c r="CE63" s="301"/>
      <c r="CF63" s="301"/>
      <c r="CG63" s="302">
        <f t="shared" si="24"/>
        <v>0</v>
      </c>
      <c r="CH63" s="302">
        <f t="shared" si="25"/>
        <v>0</v>
      </c>
      <c r="CI63" s="303" t="e">
        <f t="shared" ca="1" si="26"/>
        <v>#REF!</v>
      </c>
      <c r="CJ63" s="303" t="e">
        <f t="shared" ca="1" si="27"/>
        <v>#REF!</v>
      </c>
      <c r="CK63" s="303" t="e">
        <f t="shared" ca="1" si="28"/>
        <v>#REF!</v>
      </c>
      <c r="CL63" s="301" t="e">
        <f t="shared" ca="1" si="29"/>
        <v>#REF!</v>
      </c>
      <c r="CM63" s="301" t="e">
        <f t="shared" ca="1" si="30"/>
        <v>#REF!</v>
      </c>
      <c r="CN63" s="301" t="e">
        <f t="shared" ca="1" si="31"/>
        <v>#REF!</v>
      </c>
      <c r="CO63" s="302" t="e">
        <f t="shared" ca="1" si="32"/>
        <v>#REF!</v>
      </c>
      <c r="CP63" s="302">
        <f t="shared" ca="1" si="33"/>
        <v>-1</v>
      </c>
      <c r="CQ63" s="301"/>
      <c r="CR63" s="301"/>
      <c r="CS63" s="301"/>
      <c r="CT63" s="302"/>
      <c r="CU63" s="302">
        <f t="shared" si="38"/>
        <v>0</v>
      </c>
      <c r="CV63" s="37"/>
      <c r="CW63" s="298">
        <f t="shared" ca="1" si="39"/>
        <v>-99</v>
      </c>
      <c r="CX63" s="302">
        <f t="shared" ca="1" si="40"/>
        <v>-99</v>
      </c>
      <c r="CY63" s="298">
        <f t="shared" ca="1" si="41"/>
        <v>-99</v>
      </c>
      <c r="CZ63" s="298">
        <f t="shared" ca="1" si="42"/>
        <v>-99</v>
      </c>
      <c r="DA63" s="304" t="e">
        <f t="shared" ca="1" si="43"/>
        <v>#NUM!</v>
      </c>
      <c r="DB63" s="305"/>
      <c r="DC63" s="304">
        <f t="shared" ca="1" si="44"/>
        <v>-999</v>
      </c>
    </row>
    <row r="64" spans="1:107" ht="14.4" x14ac:dyDescent="0.3">
      <c r="A64" s="37"/>
      <c r="B64" s="37"/>
      <c r="C64" s="37"/>
      <c r="D64" s="319" t="s">
        <v>723</v>
      </c>
      <c r="E64" s="37"/>
      <c r="F64" s="37"/>
      <c r="G64" s="37"/>
      <c r="H64" s="37"/>
      <c r="I64" s="275"/>
      <c r="J64" s="275"/>
      <c r="K64" s="275"/>
      <c r="L64" s="275"/>
      <c r="M64" s="275"/>
      <c r="N64" s="275"/>
      <c r="O64" s="275"/>
      <c r="P64" s="275"/>
      <c r="Q64" s="275"/>
      <c r="R64" s="275"/>
      <c r="S64" s="275"/>
      <c r="T64" s="275"/>
      <c r="U64" s="37"/>
      <c r="V64" s="37"/>
      <c r="W64" s="275"/>
      <c r="X64" s="275"/>
      <c r="Y64" s="275"/>
      <c r="Z64" s="275"/>
      <c r="AA64" s="275"/>
      <c r="AB64" s="275"/>
      <c r="AC64" s="275"/>
      <c r="AD64" s="37"/>
      <c r="AE64" s="37"/>
      <c r="AF64" s="37"/>
      <c r="AG64" s="37" t="str">
        <f t="shared" ca="1" si="3"/>
        <v>W_ID_032_FS_001</v>
      </c>
      <c r="AH64" s="37"/>
      <c r="AI64" s="37"/>
      <c r="AJ64" s="37"/>
      <c r="AK64" s="37"/>
      <c r="AL64" s="37">
        <f t="shared" ca="1" si="45"/>
        <v>0</v>
      </c>
      <c r="AM64" s="37">
        <f t="shared" ca="1" si="48"/>
        <v>0</v>
      </c>
      <c r="AN64" s="37">
        <f t="shared" ca="1" si="48"/>
        <v>0</v>
      </c>
      <c r="AO64" s="37">
        <f t="shared" ca="1" si="48"/>
        <v>0</v>
      </c>
      <c r="AP64" s="37">
        <f t="shared" ca="1" si="48"/>
        <v>0</v>
      </c>
      <c r="AQ64" s="37">
        <f t="shared" ca="1" si="48"/>
        <v>0</v>
      </c>
      <c r="AR64" s="37">
        <f t="shared" ca="1" si="48"/>
        <v>0</v>
      </c>
      <c r="AS64" s="37">
        <f t="shared" ca="1" si="48"/>
        <v>0</v>
      </c>
      <c r="AT64" s="37">
        <f t="shared" ca="1" si="48"/>
        <v>0</v>
      </c>
      <c r="AU64" s="37">
        <f t="shared" ca="1" si="48"/>
        <v>0</v>
      </c>
      <c r="AV64" s="37">
        <f t="shared" ca="1" si="48"/>
        <v>0</v>
      </c>
      <c r="AW64" s="37">
        <f t="shared" ca="1" si="48"/>
        <v>0</v>
      </c>
      <c r="AX64" s="37"/>
      <c r="AY64" s="37"/>
      <c r="AZ64" s="37">
        <f t="shared" ca="1" si="49"/>
        <v>0</v>
      </c>
      <c r="BA64" s="37">
        <f t="shared" ca="1" si="49"/>
        <v>0</v>
      </c>
      <c r="BB64" s="37">
        <f t="shared" ca="1" si="49"/>
        <v>0</v>
      </c>
      <c r="BC64" s="37">
        <f t="shared" ca="1" si="49"/>
        <v>0</v>
      </c>
      <c r="BD64" s="37">
        <f t="shared" ca="1" si="49"/>
        <v>0</v>
      </c>
      <c r="BE64" s="37">
        <f t="shared" ca="1" si="49"/>
        <v>0</v>
      </c>
      <c r="BF64" s="37">
        <f t="shared" ca="1" si="49"/>
        <v>0</v>
      </c>
      <c r="BG64" s="37">
        <f t="shared" ca="1" si="49"/>
        <v>0</v>
      </c>
      <c r="BH64" s="37">
        <f t="shared" ca="1" si="4"/>
        <v>0</v>
      </c>
      <c r="BI64" s="37">
        <f t="shared" ca="1" si="5"/>
        <v>99</v>
      </c>
      <c r="BJ64" s="37"/>
      <c r="BK64" s="299">
        <f t="shared" ca="1" si="6"/>
        <v>0</v>
      </c>
      <c r="BL64" s="299">
        <f t="shared" ca="1" si="7"/>
        <v>0</v>
      </c>
      <c r="BM64" s="300" t="str">
        <f t="shared" ca="1" si="8"/>
        <v/>
      </c>
      <c r="BN64" s="37"/>
      <c r="BO64" s="301" t="e">
        <f t="shared" ca="1" si="9"/>
        <v>#DIV/0!</v>
      </c>
      <c r="BP64" s="301" t="e">
        <f t="shared" ca="1" si="10"/>
        <v>#DIV/0!</v>
      </c>
      <c r="BQ64" s="301" t="e">
        <f t="shared" ca="1" si="11"/>
        <v>#DIV/0!</v>
      </c>
      <c r="BR64" s="302" t="e">
        <f t="shared" ca="1" si="12"/>
        <v>#DIV/0!</v>
      </c>
      <c r="BS64" s="302">
        <f t="shared" ca="1" si="13"/>
        <v>-1</v>
      </c>
      <c r="BT64" s="301" t="e">
        <f t="shared" ca="1" si="14"/>
        <v>#DIV/0!</v>
      </c>
      <c r="BU64" s="301" t="e">
        <f t="shared" ca="1" si="15"/>
        <v>#DIV/0!</v>
      </c>
      <c r="BV64" s="301" t="e">
        <f t="shared" ca="1" si="16"/>
        <v>#DIV/0!</v>
      </c>
      <c r="BW64" s="302" t="e">
        <f t="shared" ca="1" si="17"/>
        <v>#DIV/0!</v>
      </c>
      <c r="BX64" s="302">
        <f t="shared" ca="1" si="18"/>
        <v>-1</v>
      </c>
      <c r="BY64" s="301" t="e">
        <f t="shared" ca="1" si="19"/>
        <v>#DIV/0!</v>
      </c>
      <c r="BZ64" s="301" t="e">
        <f t="shared" ca="1" si="20"/>
        <v>#DIV/0!</v>
      </c>
      <c r="CA64" s="301" t="e">
        <f t="shared" ca="1" si="21"/>
        <v>#DIV/0!</v>
      </c>
      <c r="CB64" s="302" t="e">
        <f t="shared" ca="1" si="22"/>
        <v>#DIV/0!</v>
      </c>
      <c r="CC64" s="302">
        <f t="shared" ca="1" si="23"/>
        <v>-1</v>
      </c>
      <c r="CD64" s="301"/>
      <c r="CE64" s="301"/>
      <c r="CF64" s="301"/>
      <c r="CG64" s="302">
        <f t="shared" si="24"/>
        <v>0</v>
      </c>
      <c r="CH64" s="302">
        <f t="shared" si="25"/>
        <v>0</v>
      </c>
      <c r="CI64" s="303" t="e">
        <f t="shared" ca="1" si="26"/>
        <v>#REF!</v>
      </c>
      <c r="CJ64" s="303" t="e">
        <f t="shared" ca="1" si="27"/>
        <v>#REF!</v>
      </c>
      <c r="CK64" s="303" t="e">
        <f t="shared" ca="1" si="28"/>
        <v>#REF!</v>
      </c>
      <c r="CL64" s="301" t="e">
        <f t="shared" ca="1" si="29"/>
        <v>#REF!</v>
      </c>
      <c r="CM64" s="301" t="e">
        <f t="shared" ca="1" si="30"/>
        <v>#REF!</v>
      </c>
      <c r="CN64" s="301" t="e">
        <f t="shared" ca="1" si="31"/>
        <v>#REF!</v>
      </c>
      <c r="CO64" s="302" t="e">
        <f t="shared" ca="1" si="32"/>
        <v>#REF!</v>
      </c>
      <c r="CP64" s="302">
        <f t="shared" ca="1" si="33"/>
        <v>-1</v>
      </c>
      <c r="CQ64" s="301"/>
      <c r="CR64" s="301"/>
      <c r="CS64" s="301"/>
      <c r="CT64" s="302"/>
      <c r="CU64" s="302">
        <f t="shared" si="38"/>
        <v>0</v>
      </c>
      <c r="CV64" s="37"/>
      <c r="CW64" s="298">
        <f t="shared" ca="1" si="39"/>
        <v>-99</v>
      </c>
      <c r="CX64" s="302">
        <f t="shared" ca="1" si="40"/>
        <v>-99</v>
      </c>
      <c r="CY64" s="298">
        <f t="shared" ca="1" si="41"/>
        <v>-99</v>
      </c>
      <c r="CZ64" s="298">
        <f t="shared" ca="1" si="42"/>
        <v>-99</v>
      </c>
      <c r="DA64" s="304" t="e">
        <f t="shared" ca="1" si="43"/>
        <v>#NUM!</v>
      </c>
      <c r="DB64" s="305"/>
      <c r="DC64" s="304">
        <f t="shared" ca="1" si="44"/>
        <v>-999</v>
      </c>
    </row>
    <row r="65" spans="1:107" ht="14.4" x14ac:dyDescent="0.3">
      <c r="A65" s="37"/>
      <c r="B65" s="37"/>
      <c r="C65" s="37"/>
      <c r="D65" s="319" t="s">
        <v>724</v>
      </c>
      <c r="E65" s="37"/>
      <c r="F65" s="37"/>
      <c r="G65" s="37"/>
      <c r="H65" s="37"/>
      <c r="I65" s="275"/>
      <c r="J65" s="275"/>
      <c r="K65" s="275"/>
      <c r="L65" s="275"/>
      <c r="M65" s="275"/>
      <c r="N65" s="275"/>
      <c r="O65" s="275"/>
      <c r="P65" s="275"/>
      <c r="Q65" s="275"/>
      <c r="R65" s="275"/>
      <c r="S65" s="275"/>
      <c r="T65" s="275"/>
      <c r="U65" s="37"/>
      <c r="V65" s="37"/>
      <c r="W65" s="275"/>
      <c r="X65" s="275"/>
      <c r="Y65" s="275"/>
      <c r="Z65" s="275"/>
      <c r="AA65" s="275"/>
      <c r="AB65" s="275"/>
      <c r="AC65" s="275"/>
      <c r="AD65" s="37"/>
      <c r="AE65" s="37"/>
      <c r="AF65" s="37"/>
      <c r="AG65" s="37" t="str">
        <f t="shared" ca="1" si="3"/>
        <v>W_ID_032_FS_002</v>
      </c>
      <c r="AH65" s="37"/>
      <c r="AI65" s="37"/>
      <c r="AJ65" s="37"/>
      <c r="AK65" s="37"/>
      <c r="AL65" s="37">
        <f t="shared" ca="1" si="45"/>
        <v>0</v>
      </c>
      <c r="AM65" s="37">
        <f t="shared" ca="1" si="48"/>
        <v>0</v>
      </c>
      <c r="AN65" s="37">
        <f t="shared" ca="1" si="48"/>
        <v>0</v>
      </c>
      <c r="AO65" s="37">
        <f t="shared" ca="1" si="48"/>
        <v>0</v>
      </c>
      <c r="AP65" s="37">
        <f t="shared" ca="1" si="48"/>
        <v>0</v>
      </c>
      <c r="AQ65" s="37">
        <f t="shared" ca="1" si="48"/>
        <v>0</v>
      </c>
      <c r="AR65" s="37">
        <f t="shared" ca="1" si="48"/>
        <v>0</v>
      </c>
      <c r="AS65" s="37">
        <f t="shared" ca="1" si="48"/>
        <v>0</v>
      </c>
      <c r="AT65" s="37">
        <f t="shared" ca="1" si="48"/>
        <v>0</v>
      </c>
      <c r="AU65" s="37">
        <f t="shared" ca="1" si="48"/>
        <v>0</v>
      </c>
      <c r="AV65" s="37">
        <f t="shared" ca="1" si="48"/>
        <v>0</v>
      </c>
      <c r="AW65" s="37">
        <f t="shared" ca="1" si="48"/>
        <v>0</v>
      </c>
      <c r="AX65" s="37"/>
      <c r="AY65" s="37"/>
      <c r="AZ65" s="37">
        <f t="shared" ca="1" si="49"/>
        <v>0</v>
      </c>
      <c r="BA65" s="37">
        <f t="shared" ca="1" si="49"/>
        <v>0</v>
      </c>
      <c r="BB65" s="37">
        <f t="shared" ca="1" si="49"/>
        <v>0</v>
      </c>
      <c r="BC65" s="37">
        <f t="shared" ca="1" si="49"/>
        <v>0</v>
      </c>
      <c r="BD65" s="37">
        <f t="shared" ca="1" si="49"/>
        <v>0</v>
      </c>
      <c r="BE65" s="37">
        <f t="shared" ca="1" si="49"/>
        <v>0</v>
      </c>
      <c r="BF65" s="37">
        <f t="shared" ca="1" si="49"/>
        <v>0</v>
      </c>
      <c r="BG65" s="37">
        <f t="shared" ca="1" si="49"/>
        <v>0</v>
      </c>
      <c r="BH65" s="37">
        <f t="shared" ca="1" si="4"/>
        <v>0</v>
      </c>
      <c r="BI65" s="37">
        <f t="shared" ca="1" si="5"/>
        <v>99</v>
      </c>
      <c r="BJ65" s="37"/>
      <c r="BK65" s="299">
        <f t="shared" ca="1" si="6"/>
        <v>0</v>
      </c>
      <c r="BL65" s="299">
        <f t="shared" ca="1" si="7"/>
        <v>0</v>
      </c>
      <c r="BM65" s="300" t="str">
        <f t="shared" ca="1" si="8"/>
        <v/>
      </c>
      <c r="BN65" s="37"/>
      <c r="BO65" s="301" t="e">
        <f t="shared" ca="1" si="9"/>
        <v>#DIV/0!</v>
      </c>
      <c r="BP65" s="301" t="e">
        <f t="shared" ca="1" si="10"/>
        <v>#DIV/0!</v>
      </c>
      <c r="BQ65" s="301" t="e">
        <f t="shared" ca="1" si="11"/>
        <v>#DIV/0!</v>
      </c>
      <c r="BR65" s="302" t="e">
        <f t="shared" ca="1" si="12"/>
        <v>#DIV/0!</v>
      </c>
      <c r="BS65" s="302">
        <f t="shared" ca="1" si="13"/>
        <v>-1</v>
      </c>
      <c r="BT65" s="301" t="e">
        <f t="shared" ca="1" si="14"/>
        <v>#DIV/0!</v>
      </c>
      <c r="BU65" s="301" t="e">
        <f t="shared" ca="1" si="15"/>
        <v>#DIV/0!</v>
      </c>
      <c r="BV65" s="301" t="e">
        <f t="shared" ca="1" si="16"/>
        <v>#DIV/0!</v>
      </c>
      <c r="BW65" s="302" t="e">
        <f t="shared" ca="1" si="17"/>
        <v>#DIV/0!</v>
      </c>
      <c r="BX65" s="302">
        <f t="shared" ca="1" si="18"/>
        <v>-1</v>
      </c>
      <c r="BY65" s="301" t="e">
        <f t="shared" ca="1" si="19"/>
        <v>#DIV/0!</v>
      </c>
      <c r="BZ65" s="301" t="e">
        <f t="shared" ca="1" si="20"/>
        <v>#DIV/0!</v>
      </c>
      <c r="CA65" s="301" t="e">
        <f t="shared" ca="1" si="21"/>
        <v>#DIV/0!</v>
      </c>
      <c r="CB65" s="302" t="e">
        <f t="shared" ca="1" si="22"/>
        <v>#DIV/0!</v>
      </c>
      <c r="CC65" s="302">
        <f t="shared" ca="1" si="23"/>
        <v>-1</v>
      </c>
      <c r="CD65" s="301"/>
      <c r="CE65" s="301"/>
      <c r="CF65" s="301"/>
      <c r="CG65" s="302">
        <f t="shared" si="24"/>
        <v>0</v>
      </c>
      <c r="CH65" s="302">
        <f t="shared" si="25"/>
        <v>0</v>
      </c>
      <c r="CI65" s="303" t="e">
        <f t="shared" ca="1" si="26"/>
        <v>#REF!</v>
      </c>
      <c r="CJ65" s="303" t="e">
        <f t="shared" ca="1" si="27"/>
        <v>#REF!</v>
      </c>
      <c r="CK65" s="303" t="e">
        <f t="shared" ca="1" si="28"/>
        <v>#REF!</v>
      </c>
      <c r="CL65" s="301" t="e">
        <f t="shared" ca="1" si="29"/>
        <v>#REF!</v>
      </c>
      <c r="CM65" s="301" t="e">
        <f t="shared" ca="1" si="30"/>
        <v>#REF!</v>
      </c>
      <c r="CN65" s="301" t="e">
        <f t="shared" ca="1" si="31"/>
        <v>#REF!</v>
      </c>
      <c r="CO65" s="302" t="e">
        <f t="shared" ca="1" si="32"/>
        <v>#REF!</v>
      </c>
      <c r="CP65" s="302">
        <f t="shared" ca="1" si="33"/>
        <v>-1</v>
      </c>
      <c r="CQ65" s="301"/>
      <c r="CR65" s="301"/>
      <c r="CS65" s="301"/>
      <c r="CT65" s="302"/>
      <c r="CU65" s="302">
        <f t="shared" si="38"/>
        <v>0</v>
      </c>
      <c r="CV65" s="37"/>
      <c r="CW65" s="298">
        <f t="shared" ca="1" si="39"/>
        <v>-99</v>
      </c>
      <c r="CX65" s="302">
        <f t="shared" ca="1" si="40"/>
        <v>-99</v>
      </c>
      <c r="CY65" s="298">
        <f t="shared" ca="1" si="41"/>
        <v>-99</v>
      </c>
      <c r="CZ65" s="298">
        <f t="shared" ca="1" si="42"/>
        <v>-99</v>
      </c>
      <c r="DA65" s="304" t="e">
        <f t="shared" ca="1" si="43"/>
        <v>#NUM!</v>
      </c>
      <c r="DB65" s="305"/>
      <c r="DC65" s="304">
        <f t="shared" ca="1" si="44"/>
        <v>-999</v>
      </c>
    </row>
    <row r="66" spans="1:107" ht="14.4" x14ac:dyDescent="0.3">
      <c r="A66" s="37"/>
      <c r="B66" s="37"/>
      <c r="C66" s="37"/>
      <c r="D66" s="319" t="s">
        <v>725</v>
      </c>
      <c r="E66" s="37"/>
      <c r="F66" s="37"/>
      <c r="G66" s="37"/>
      <c r="H66" s="37"/>
      <c r="I66" s="275">
        <v>2.2599999999999998</v>
      </c>
      <c r="J66" s="275"/>
      <c r="K66" s="317">
        <v>10</v>
      </c>
      <c r="L66" s="317">
        <v>10</v>
      </c>
      <c r="M66" s="275">
        <v>19</v>
      </c>
      <c r="N66" s="275">
        <v>10</v>
      </c>
      <c r="O66" s="275"/>
      <c r="P66" s="275"/>
      <c r="Q66" s="275">
        <v>1.02</v>
      </c>
      <c r="R66" s="275">
        <v>0.7</v>
      </c>
      <c r="S66" s="275">
        <v>881</v>
      </c>
      <c r="T66" s="275"/>
      <c r="U66" s="37"/>
      <c r="V66" s="37"/>
      <c r="W66" s="275"/>
      <c r="X66" s="275"/>
      <c r="Y66" s="275"/>
      <c r="Z66" s="317"/>
      <c r="AA66" s="275"/>
      <c r="AB66" s="275">
        <v>16</v>
      </c>
      <c r="AC66" s="275">
        <v>0.56999999999999995</v>
      </c>
      <c r="AD66" s="37"/>
      <c r="AE66" s="37"/>
      <c r="AF66" s="37"/>
      <c r="AG66" s="37" t="str">
        <f t="shared" ca="1" si="3"/>
        <v>W_ID_032_FS_003</v>
      </c>
      <c r="AH66" s="37"/>
      <c r="AI66" s="37"/>
      <c r="AJ66" s="37"/>
      <c r="AK66" s="37"/>
      <c r="AL66" s="37">
        <f t="shared" ca="1" si="45"/>
        <v>2.2599999999999998</v>
      </c>
      <c r="AM66" s="37">
        <f t="shared" ca="1" si="48"/>
        <v>0</v>
      </c>
      <c r="AN66" s="37">
        <f t="shared" ca="1" si="48"/>
        <v>10</v>
      </c>
      <c r="AO66" s="37">
        <f t="shared" ca="1" si="48"/>
        <v>10</v>
      </c>
      <c r="AP66" s="37">
        <f t="shared" ca="1" si="48"/>
        <v>19</v>
      </c>
      <c r="AQ66" s="37">
        <f t="shared" ca="1" si="48"/>
        <v>10</v>
      </c>
      <c r="AR66" s="37">
        <f t="shared" ca="1" si="48"/>
        <v>0</v>
      </c>
      <c r="AS66" s="37">
        <f t="shared" ca="1" si="48"/>
        <v>0</v>
      </c>
      <c r="AT66" s="37">
        <f t="shared" ca="1" si="48"/>
        <v>1.02</v>
      </c>
      <c r="AU66" s="37">
        <f t="shared" ca="1" si="48"/>
        <v>0.7</v>
      </c>
      <c r="AV66" s="37">
        <f t="shared" ca="1" si="48"/>
        <v>881</v>
      </c>
      <c r="AW66" s="37">
        <f t="shared" ca="1" si="48"/>
        <v>0</v>
      </c>
      <c r="AX66" s="37"/>
      <c r="AY66" s="37"/>
      <c r="AZ66" s="37">
        <f t="shared" ca="1" si="49"/>
        <v>0</v>
      </c>
      <c r="BA66" s="37">
        <f t="shared" ca="1" si="49"/>
        <v>0</v>
      </c>
      <c r="BB66" s="37">
        <f t="shared" ca="1" si="49"/>
        <v>0</v>
      </c>
      <c r="BC66" s="37">
        <f ca="1">ABS(INDIRECT(BC$5&amp;(CELL("row", BC66))))</f>
        <v>0</v>
      </c>
      <c r="BD66" s="37">
        <f ca="1">ABS(INDIRECT(BD$5&amp;(CELL("row", BD66))))</f>
        <v>0</v>
      </c>
      <c r="BE66" s="37">
        <f ca="1">ABS(INDIRECT(BE$5&amp;(CELL("row", BE66))))</f>
        <v>16</v>
      </c>
      <c r="BF66" s="37">
        <f ca="1">ABS(INDIRECT(BF$5&amp;(CELL("row", BF66))))</f>
        <v>0.56999999999999995</v>
      </c>
      <c r="BG66" s="37">
        <f ca="1">ABS(INDIRECT(BG$5&amp;(CELL("row", BG66))))</f>
        <v>0</v>
      </c>
      <c r="BH66" s="37">
        <f t="shared" ca="1" si="4"/>
        <v>0</v>
      </c>
      <c r="BI66" s="37">
        <f t="shared" ca="1" si="5"/>
        <v>99</v>
      </c>
      <c r="BJ66" s="37"/>
      <c r="BK66" s="299">
        <f t="shared" ca="1" si="6"/>
        <v>8.7723654686676387</v>
      </c>
      <c r="BL66" s="299">
        <f t="shared" ca="1" si="7"/>
        <v>18.408042200000001</v>
      </c>
      <c r="BM66" s="300">
        <f t="shared" ca="1" si="8"/>
        <v>-0.35450817547670338</v>
      </c>
      <c r="BN66" s="37"/>
      <c r="BO66" s="301">
        <f t="shared" ca="1" si="9"/>
        <v>5.5075593952483806E-2</v>
      </c>
      <c r="BP66" s="301">
        <f t="shared" ca="1" si="10"/>
        <v>0.94492440604751626</v>
      </c>
      <c r="BQ66" s="301">
        <f t="shared" ca="1" si="11"/>
        <v>0</v>
      </c>
      <c r="BR66" s="302">
        <f t="shared" ca="1" si="12"/>
        <v>3.1800647948164153E-2</v>
      </c>
      <c r="BS66" s="302">
        <f t="shared" ca="1" si="13"/>
        <v>5.5075593952483806E-2</v>
      </c>
      <c r="BT66" s="301">
        <f t="shared" ca="1" si="14"/>
        <v>1</v>
      </c>
      <c r="BU66" s="301">
        <f t="shared" ca="1" si="15"/>
        <v>0</v>
      </c>
      <c r="BV66" s="301">
        <f t="shared" ca="1" si="16"/>
        <v>0</v>
      </c>
      <c r="BW66" s="302">
        <f t="shared" ca="1" si="17"/>
        <v>0.57740000000000002</v>
      </c>
      <c r="BX66" s="302">
        <f t="shared" ca="1" si="18"/>
        <v>1</v>
      </c>
      <c r="BY66" s="301" t="e">
        <f t="shared" ca="1" si="19"/>
        <v>#DIV/0!</v>
      </c>
      <c r="BZ66" s="301" t="e">
        <f t="shared" ca="1" si="20"/>
        <v>#DIV/0!</v>
      </c>
      <c r="CA66" s="301" t="e">
        <f t="shared" ca="1" si="21"/>
        <v>#DIV/0!</v>
      </c>
      <c r="CB66" s="302" t="e">
        <f t="shared" ca="1" si="22"/>
        <v>#DIV/0!</v>
      </c>
      <c r="CC66" s="302">
        <f t="shared" ca="1" si="23"/>
        <v>-1</v>
      </c>
      <c r="CD66" s="301"/>
      <c r="CE66" s="301"/>
      <c r="CF66" s="301"/>
      <c r="CG66" s="302">
        <f t="shared" si="24"/>
        <v>0</v>
      </c>
      <c r="CH66" s="302">
        <f t="shared" si="25"/>
        <v>0</v>
      </c>
      <c r="CI66" s="303" t="e">
        <f t="shared" ca="1" si="26"/>
        <v>#REF!</v>
      </c>
      <c r="CJ66" s="303" t="e">
        <f t="shared" ca="1" si="27"/>
        <v>#REF!</v>
      </c>
      <c r="CK66" s="303" t="e">
        <f t="shared" ca="1" si="28"/>
        <v>#REF!</v>
      </c>
      <c r="CL66" s="301" t="e">
        <f t="shared" ca="1" si="29"/>
        <v>#REF!</v>
      </c>
      <c r="CM66" s="301" t="e">
        <f t="shared" ca="1" si="30"/>
        <v>#REF!</v>
      </c>
      <c r="CN66" s="301" t="e">
        <f t="shared" ca="1" si="31"/>
        <v>#REF!</v>
      </c>
      <c r="CO66" s="302" t="e">
        <f t="shared" ca="1" si="32"/>
        <v>#REF!</v>
      </c>
      <c r="CP66" s="302">
        <f t="shared" ca="1" si="33"/>
        <v>-1</v>
      </c>
      <c r="CQ66" s="301">
        <f t="shared" ca="1" si="34"/>
        <v>3.0559753903907521E-3</v>
      </c>
      <c r="CR66" s="301">
        <f t="shared" ca="1" si="35"/>
        <v>3.055975390390752E-2</v>
      </c>
      <c r="CS66" s="301">
        <f t="shared" ca="1" si="36"/>
        <v>0.96638427070570176</v>
      </c>
      <c r="CT66" s="302">
        <f t="shared" ca="1" si="37"/>
        <v>1.1176484375742854</v>
      </c>
      <c r="CU66" s="302">
        <f t="shared" ca="1" si="38"/>
        <v>3.0559753903907521E-3</v>
      </c>
      <c r="CV66" s="37"/>
      <c r="CW66" s="298">
        <f t="shared" ca="1" si="39"/>
        <v>1</v>
      </c>
      <c r="CX66" s="302">
        <f t="shared" ca="1" si="40"/>
        <v>0.72124639904717114</v>
      </c>
      <c r="CY66" s="298">
        <f t="shared" ca="1" si="41"/>
        <v>0.84033613445378152</v>
      </c>
      <c r="CZ66" s="298">
        <f t="shared" ca="1" si="42"/>
        <v>0.90909090909090906</v>
      </c>
      <c r="DA66" s="304" t="e">
        <f t="shared" ca="1" si="43"/>
        <v>#NUM!</v>
      </c>
      <c r="DB66" s="305"/>
      <c r="DC66" s="304">
        <f t="shared" ca="1" si="44"/>
        <v>-999</v>
      </c>
    </row>
    <row r="67" spans="1:107" ht="14.4" x14ac:dyDescent="0.3">
      <c r="A67" s="37"/>
      <c r="B67" s="37"/>
      <c r="C67" s="37"/>
      <c r="D67" s="319" t="s">
        <v>726</v>
      </c>
      <c r="E67" s="37"/>
      <c r="F67" s="37"/>
      <c r="G67" s="37"/>
      <c r="H67" s="37"/>
      <c r="I67" s="275">
        <v>1.65</v>
      </c>
      <c r="J67" s="275"/>
      <c r="K67" s="275">
        <v>15</v>
      </c>
      <c r="L67" s="275">
        <v>13</v>
      </c>
      <c r="M67" s="275">
        <v>36</v>
      </c>
      <c r="N67" s="275">
        <v>23</v>
      </c>
      <c r="O67" s="275"/>
      <c r="P67" s="275"/>
      <c r="Q67" s="275">
        <v>2.1154000000000002</v>
      </c>
      <c r="R67" s="275">
        <v>0.20230000000000001</v>
      </c>
      <c r="S67" s="275">
        <v>5089</v>
      </c>
      <c r="T67" s="275"/>
      <c r="U67" s="37"/>
      <c r="V67" s="37"/>
      <c r="W67" s="275"/>
      <c r="X67" s="275"/>
      <c r="Y67" s="275"/>
      <c r="Z67" s="275">
        <v>0.26</v>
      </c>
      <c r="AA67" s="275"/>
      <c r="AB67" s="275">
        <v>106</v>
      </c>
      <c r="AC67" s="275">
        <v>1.8</v>
      </c>
      <c r="AD67" s="37"/>
      <c r="AE67" s="37"/>
      <c r="AF67" s="37"/>
      <c r="AG67" s="37" t="str">
        <f t="shared" ca="1" si="3"/>
        <v>W_ID_032_FS_004</v>
      </c>
      <c r="AH67" s="37"/>
      <c r="AI67" s="37"/>
      <c r="AJ67" s="37"/>
      <c r="AK67" s="37"/>
      <c r="AL67" s="37">
        <f t="shared" ca="1" si="45"/>
        <v>1.65</v>
      </c>
      <c r="AM67" s="37">
        <f t="shared" ca="1" si="48"/>
        <v>0</v>
      </c>
      <c r="AN67" s="37">
        <f t="shared" ca="1" si="48"/>
        <v>15</v>
      </c>
      <c r="AO67" s="37">
        <f t="shared" ref="AM67:AW90" ca="1" si="50">ABS(INDIRECT(AO$5&amp;(CELL("row", AO67))))</f>
        <v>13</v>
      </c>
      <c r="AP67" s="37">
        <f t="shared" ca="1" si="50"/>
        <v>36</v>
      </c>
      <c r="AQ67" s="37">
        <f t="shared" ca="1" si="50"/>
        <v>23</v>
      </c>
      <c r="AR67" s="37">
        <f t="shared" ca="1" si="50"/>
        <v>0</v>
      </c>
      <c r="AS67" s="37">
        <f t="shared" ca="1" si="50"/>
        <v>0</v>
      </c>
      <c r="AT67" s="37">
        <f t="shared" ca="1" si="50"/>
        <v>2.1154000000000002</v>
      </c>
      <c r="AU67" s="37">
        <f t="shared" ca="1" si="50"/>
        <v>0.20230000000000001</v>
      </c>
      <c r="AV67" s="37">
        <f t="shared" ca="1" si="50"/>
        <v>5089</v>
      </c>
      <c r="AW67" s="37">
        <f t="shared" ca="1" si="50"/>
        <v>0</v>
      </c>
      <c r="AX67" s="37"/>
      <c r="AY67" s="37"/>
      <c r="AZ67" s="37">
        <f t="shared" ca="1" si="49"/>
        <v>0</v>
      </c>
      <c r="BA67" s="37">
        <f t="shared" ca="1" si="49"/>
        <v>0</v>
      </c>
      <c r="BB67" s="37">
        <f t="shared" ca="1" si="49"/>
        <v>0</v>
      </c>
      <c r="BC67" s="37">
        <f t="shared" ca="1" si="49"/>
        <v>0.26</v>
      </c>
      <c r="BD67" s="37">
        <f t="shared" ca="1" si="49"/>
        <v>0</v>
      </c>
      <c r="BE67" s="37">
        <f t="shared" ca="1" si="49"/>
        <v>106</v>
      </c>
      <c r="BF67" s="37">
        <f t="shared" ca="1" si="49"/>
        <v>1.8</v>
      </c>
      <c r="BG67" s="37">
        <f t="shared" ca="1" si="49"/>
        <v>0</v>
      </c>
      <c r="BH67" s="37">
        <f t="shared" ca="1" si="4"/>
        <v>0</v>
      </c>
      <c r="BI67" s="37">
        <f t="shared" ca="1" si="5"/>
        <v>99</v>
      </c>
      <c r="BJ67" s="37"/>
      <c r="BK67" s="299">
        <f t="shared" ca="1" si="6"/>
        <v>32.575723694597933</v>
      </c>
      <c r="BL67" s="299">
        <f t="shared" ca="1" si="7"/>
        <v>106.02330450600002</v>
      </c>
      <c r="BM67" s="300">
        <f t="shared" ca="1" si="8"/>
        <v>-0.52992854109409404</v>
      </c>
      <c r="BN67" s="37"/>
      <c r="BO67" s="301">
        <f t="shared" ca="1" si="9"/>
        <v>0.29491558504928272</v>
      </c>
      <c r="BP67" s="301">
        <f t="shared" ca="1" si="10"/>
        <v>0.70508441495071728</v>
      </c>
      <c r="BQ67" s="301">
        <f t="shared" ca="1" si="11"/>
        <v>0</v>
      </c>
      <c r="BR67" s="302">
        <f t="shared" ca="1" si="12"/>
        <v>0.17028425880745585</v>
      </c>
      <c r="BS67" s="302">
        <f t="shared" ca="1" si="13"/>
        <v>0.29491558504928272</v>
      </c>
      <c r="BT67" s="301">
        <f t="shared" ca="1" si="14"/>
        <v>1</v>
      </c>
      <c r="BU67" s="301">
        <f t="shared" ca="1" si="15"/>
        <v>0</v>
      </c>
      <c r="BV67" s="301">
        <f t="shared" ca="1" si="16"/>
        <v>0</v>
      </c>
      <c r="BW67" s="302">
        <f t="shared" ca="1" si="17"/>
        <v>0.57740000000000002</v>
      </c>
      <c r="BX67" s="302">
        <f t="shared" ca="1" si="18"/>
        <v>1</v>
      </c>
      <c r="BY67" s="301" t="e">
        <f t="shared" ca="1" si="19"/>
        <v>#DIV/0!</v>
      </c>
      <c r="BZ67" s="301" t="e">
        <f t="shared" ca="1" si="20"/>
        <v>#DIV/0!</v>
      </c>
      <c r="CA67" s="301" t="e">
        <f t="shared" ca="1" si="21"/>
        <v>#DIV/0!</v>
      </c>
      <c r="CB67" s="302" t="e">
        <f t="shared" ca="1" si="22"/>
        <v>#DIV/0!</v>
      </c>
      <c r="CC67" s="302">
        <f t="shared" ca="1" si="23"/>
        <v>-1</v>
      </c>
      <c r="CD67" s="301"/>
      <c r="CE67" s="301"/>
      <c r="CF67" s="301"/>
      <c r="CG67" s="302">
        <f t="shared" si="24"/>
        <v>0</v>
      </c>
      <c r="CH67" s="302">
        <f t="shared" si="25"/>
        <v>0</v>
      </c>
      <c r="CI67" s="303" t="e">
        <f t="shared" ca="1" si="26"/>
        <v>#REF!</v>
      </c>
      <c r="CJ67" s="303" t="e">
        <f t="shared" ca="1" si="27"/>
        <v>#REF!</v>
      </c>
      <c r="CK67" s="303" t="e">
        <f t="shared" ca="1" si="28"/>
        <v>#REF!</v>
      </c>
      <c r="CL67" s="301" t="e">
        <f t="shared" ca="1" si="29"/>
        <v>#REF!</v>
      </c>
      <c r="CM67" s="301" t="e">
        <f t="shared" ca="1" si="30"/>
        <v>#REF!</v>
      </c>
      <c r="CN67" s="301" t="e">
        <f t="shared" ca="1" si="31"/>
        <v>#REF!</v>
      </c>
      <c r="CO67" s="302" t="e">
        <f t="shared" ca="1" si="32"/>
        <v>#REF!</v>
      </c>
      <c r="CP67" s="302">
        <f t="shared" ca="1" si="33"/>
        <v>-1</v>
      </c>
      <c r="CQ67" s="301">
        <f t="shared" ca="1" si="34"/>
        <v>3.0359262260257827E-3</v>
      </c>
      <c r="CR67" s="301">
        <f t="shared" ca="1" si="35"/>
        <v>2.6311360625556782E-2</v>
      </c>
      <c r="CS67" s="301">
        <f t="shared" ca="1" si="36"/>
        <v>0.97065271314841739</v>
      </c>
      <c r="CT67" s="302">
        <f t="shared" ca="1" si="37"/>
        <v>1.1225656316753849</v>
      </c>
      <c r="CU67" s="302">
        <f t="shared" ca="1" si="38"/>
        <v>3.0359262260257827E-3</v>
      </c>
      <c r="CV67" s="37"/>
      <c r="CW67" s="298">
        <f t="shared" ca="1" si="39"/>
        <v>0.8661588685960806</v>
      </c>
      <c r="CX67" s="302">
        <f t="shared" ca="1" si="40"/>
        <v>0.67158420384638617</v>
      </c>
      <c r="CY67" s="298">
        <f t="shared" ca="1" si="41"/>
        <v>0.86466165413533835</v>
      </c>
      <c r="CZ67" s="298">
        <f t="shared" ca="1" si="42"/>
        <v>0.89655172413793105</v>
      </c>
      <c r="DA67" s="304" t="e">
        <f t="shared" ca="1" si="43"/>
        <v>#NUM!</v>
      </c>
      <c r="DB67" s="305"/>
      <c r="DC67" s="304">
        <f t="shared" ca="1" si="44"/>
        <v>-999</v>
      </c>
    </row>
    <row r="68" spans="1:107" ht="14.4" x14ac:dyDescent="0.3">
      <c r="A68" s="37"/>
      <c r="B68" s="37"/>
      <c r="C68" s="37"/>
      <c r="D68" s="319" t="s">
        <v>727</v>
      </c>
      <c r="E68" s="37"/>
      <c r="F68" s="37"/>
      <c r="G68" s="37"/>
      <c r="H68" s="37"/>
      <c r="I68" s="275"/>
      <c r="J68" s="275"/>
      <c r="K68" s="275">
        <v>9.1</v>
      </c>
      <c r="L68" s="275">
        <v>3.4</v>
      </c>
      <c r="M68" s="275">
        <v>17</v>
      </c>
      <c r="N68" s="275">
        <v>8.6</v>
      </c>
      <c r="O68" s="275"/>
      <c r="P68" s="275"/>
      <c r="Q68" s="275">
        <v>8.66</v>
      </c>
      <c r="R68" s="275"/>
      <c r="S68" s="275">
        <v>813.59</v>
      </c>
      <c r="T68" s="275"/>
      <c r="U68" s="37"/>
      <c r="V68" s="37"/>
      <c r="W68" s="275"/>
      <c r="X68" s="275"/>
      <c r="Y68" s="275"/>
      <c r="Z68" s="275">
        <v>0.08</v>
      </c>
      <c r="AA68" s="275"/>
      <c r="AB68" s="275">
        <v>23</v>
      </c>
      <c r="AC68" s="275">
        <v>0.5</v>
      </c>
      <c r="AD68" s="37"/>
      <c r="AE68" s="37"/>
      <c r="AF68" s="37"/>
      <c r="AG68" s="37" t="str">
        <f t="shared" ca="1" si="3"/>
        <v>W_ID_032_FS_005</v>
      </c>
      <c r="AH68" s="37"/>
      <c r="AI68" s="37"/>
      <c r="AJ68" s="37"/>
      <c r="AK68" s="37"/>
      <c r="AL68" s="37">
        <f t="shared" ca="1" si="45"/>
        <v>0</v>
      </c>
      <c r="AM68" s="37">
        <f t="shared" ca="1" si="50"/>
        <v>0</v>
      </c>
      <c r="AN68" s="37">
        <f t="shared" ca="1" si="50"/>
        <v>9.1</v>
      </c>
      <c r="AO68" s="37">
        <f t="shared" ca="1" si="50"/>
        <v>3.4</v>
      </c>
      <c r="AP68" s="37">
        <f t="shared" ca="1" si="50"/>
        <v>17</v>
      </c>
      <c r="AQ68" s="37">
        <f t="shared" ca="1" si="50"/>
        <v>8.6</v>
      </c>
      <c r="AR68" s="37">
        <f t="shared" ca="1" si="50"/>
        <v>0</v>
      </c>
      <c r="AS68" s="37">
        <f t="shared" ca="1" si="50"/>
        <v>0</v>
      </c>
      <c r="AT68" s="37">
        <f t="shared" ca="1" si="50"/>
        <v>8.66</v>
      </c>
      <c r="AU68" s="37">
        <f t="shared" ca="1" si="50"/>
        <v>0</v>
      </c>
      <c r="AV68" s="37">
        <f t="shared" ca="1" si="50"/>
        <v>813.59</v>
      </c>
      <c r="AW68" s="37">
        <f t="shared" ca="1" si="50"/>
        <v>0</v>
      </c>
      <c r="AX68" s="37"/>
      <c r="AY68" s="37"/>
      <c r="AZ68" s="37">
        <f t="shared" ref="AZ68:BG99" ca="1" si="51">ABS(INDIRECT(AZ$5&amp;(CELL("row", AZ68))))</f>
        <v>0</v>
      </c>
      <c r="BA68" s="37">
        <f t="shared" ca="1" si="51"/>
        <v>0</v>
      </c>
      <c r="BB68" s="37">
        <f t="shared" ca="1" si="51"/>
        <v>0</v>
      </c>
      <c r="BC68" s="37">
        <f t="shared" ca="1" si="51"/>
        <v>0.08</v>
      </c>
      <c r="BD68" s="37">
        <f t="shared" ca="1" si="51"/>
        <v>0</v>
      </c>
      <c r="BE68" s="37">
        <f t="shared" ca="1" si="51"/>
        <v>23</v>
      </c>
      <c r="BF68" s="37">
        <f t="shared" ca="1" si="51"/>
        <v>0.5</v>
      </c>
      <c r="BG68" s="37">
        <f t="shared" ca="1" si="51"/>
        <v>0</v>
      </c>
      <c r="BH68" s="37">
        <f t="shared" ca="1" si="4"/>
        <v>0</v>
      </c>
      <c r="BI68" s="37">
        <f t="shared" ca="1" si="5"/>
        <v>99</v>
      </c>
      <c r="BJ68" s="37"/>
      <c r="BK68" s="299">
        <f t="shared" ca="1" si="6"/>
        <v>3.2740839999999998</v>
      </c>
      <c r="BL68" s="299">
        <f t="shared" ca="1" si="7"/>
        <v>17.183242400000001</v>
      </c>
      <c r="BM68" s="300">
        <f t="shared" ca="1" si="8"/>
        <v>-0.67991086068803208</v>
      </c>
      <c r="BN68" s="37"/>
      <c r="BO68" s="301">
        <f t="shared" ca="1" si="9"/>
        <v>1</v>
      </c>
      <c r="BP68" s="301">
        <f t="shared" ca="1" si="10"/>
        <v>0</v>
      </c>
      <c r="BQ68" s="301">
        <f t="shared" ca="1" si="11"/>
        <v>0</v>
      </c>
      <c r="BR68" s="302">
        <f t="shared" ca="1" si="12"/>
        <v>0.57740000000000002</v>
      </c>
      <c r="BS68" s="302">
        <f t="shared" ca="1" si="13"/>
        <v>1</v>
      </c>
      <c r="BT68" s="301">
        <f t="shared" ca="1" si="14"/>
        <v>1</v>
      </c>
      <c r="BU68" s="301">
        <f t="shared" ca="1" si="15"/>
        <v>0</v>
      </c>
      <c r="BV68" s="301">
        <f t="shared" ca="1" si="16"/>
        <v>0</v>
      </c>
      <c r="BW68" s="302">
        <f t="shared" ca="1" si="17"/>
        <v>0.57740000000000002</v>
      </c>
      <c r="BX68" s="302">
        <f t="shared" ca="1" si="18"/>
        <v>1</v>
      </c>
      <c r="BY68" s="301" t="e">
        <f t="shared" ca="1" si="19"/>
        <v>#DIV/0!</v>
      </c>
      <c r="BZ68" s="301" t="e">
        <f t="shared" ca="1" si="20"/>
        <v>#DIV/0!</v>
      </c>
      <c r="CA68" s="301" t="e">
        <f t="shared" ca="1" si="21"/>
        <v>#DIV/0!</v>
      </c>
      <c r="CB68" s="302" t="e">
        <f t="shared" ca="1" si="22"/>
        <v>#DIV/0!</v>
      </c>
      <c r="CC68" s="302">
        <f t="shared" ca="1" si="23"/>
        <v>-1</v>
      </c>
      <c r="CD68" s="301"/>
      <c r="CE68" s="301"/>
      <c r="CF68" s="301"/>
      <c r="CG68" s="302">
        <f t="shared" si="24"/>
        <v>0</v>
      </c>
      <c r="CH68" s="302">
        <f t="shared" si="25"/>
        <v>0</v>
      </c>
      <c r="CI68" s="303" t="e">
        <f t="shared" ca="1" si="26"/>
        <v>#REF!</v>
      </c>
      <c r="CJ68" s="303" t="e">
        <f t="shared" ca="1" si="27"/>
        <v>#REF!</v>
      </c>
      <c r="CK68" s="303" t="e">
        <f t="shared" ca="1" si="28"/>
        <v>#REF!</v>
      </c>
      <c r="CL68" s="301" t="e">
        <f t="shared" ca="1" si="29"/>
        <v>#REF!</v>
      </c>
      <c r="CM68" s="301" t="e">
        <f t="shared" ca="1" si="30"/>
        <v>#REF!</v>
      </c>
      <c r="CN68" s="301" t="e">
        <f t="shared" ca="1" si="31"/>
        <v>#REF!</v>
      </c>
      <c r="CO68" s="302" t="e">
        <f t="shared" ca="1" si="32"/>
        <v>#REF!</v>
      </c>
      <c r="CP68" s="302">
        <f t="shared" ca="1" si="33"/>
        <v>-1</v>
      </c>
      <c r="CQ68" s="301">
        <f t="shared" ca="1" si="34"/>
        <v>3.0581289900549818E-3</v>
      </c>
      <c r="CR68" s="301">
        <f t="shared" ca="1" si="35"/>
        <v>1.1425976446359273E-2</v>
      </c>
      <c r="CS68" s="301">
        <f t="shared" ca="1" si="36"/>
        <v>0.98551589456358579</v>
      </c>
      <c r="CT68" s="302">
        <f t="shared" ca="1" si="37"/>
        <v>1.1397409671314302</v>
      </c>
      <c r="CU68" s="302">
        <f t="shared" ca="1" si="38"/>
        <v>3.0581289900549818E-3</v>
      </c>
      <c r="CV68" s="37"/>
      <c r="CW68" s="298">
        <f t="shared" ca="1" si="39"/>
        <v>0.1284593828409426</v>
      </c>
      <c r="CX68" s="302">
        <f t="shared" ca="1" si="40"/>
        <v>-0.16749108729376361</v>
      </c>
      <c r="CY68" s="298">
        <f t="shared" ca="1" si="41"/>
        <v>0.83495145631067957</v>
      </c>
      <c r="CZ68" s="298">
        <f t="shared" ca="1" si="42"/>
        <v>0.78886310904872392</v>
      </c>
      <c r="DA68" s="304" t="e">
        <f t="shared" ca="1" si="43"/>
        <v>#NUM!</v>
      </c>
      <c r="DB68" s="305"/>
      <c r="DC68" s="304">
        <f t="shared" ca="1" si="44"/>
        <v>-999</v>
      </c>
    </row>
    <row r="69" spans="1:107" ht="14.4" x14ac:dyDescent="0.3">
      <c r="A69" s="37"/>
      <c r="B69" s="37"/>
      <c r="C69" s="37"/>
      <c r="D69" s="319" t="s">
        <v>728</v>
      </c>
      <c r="E69" s="37"/>
      <c r="F69" s="37"/>
      <c r="G69" s="37"/>
      <c r="H69" s="37"/>
      <c r="I69" s="275"/>
      <c r="J69" s="275"/>
      <c r="K69" s="275"/>
      <c r="L69" s="275"/>
      <c r="M69" s="275"/>
      <c r="N69" s="275"/>
      <c r="O69" s="275"/>
      <c r="P69" s="275"/>
      <c r="Q69" s="275"/>
      <c r="R69" s="275"/>
      <c r="S69" s="275"/>
      <c r="T69" s="275"/>
      <c r="U69" s="37"/>
      <c r="V69" s="37"/>
      <c r="W69" s="275"/>
      <c r="X69" s="275"/>
      <c r="Y69" s="275"/>
      <c r="Z69" s="275"/>
      <c r="AA69" s="275"/>
      <c r="AB69" s="275"/>
      <c r="AC69" s="275"/>
      <c r="AD69" s="37"/>
      <c r="AE69" s="37">
        <v>-6.7</v>
      </c>
      <c r="AF69" s="37"/>
      <c r="AG69" s="37" t="str">
        <f t="shared" ca="1" si="3"/>
        <v>W_ID_032_FS_006</v>
      </c>
      <c r="AH69" s="37"/>
      <c r="AI69" s="37"/>
      <c r="AJ69" s="37"/>
      <c r="AK69" s="37"/>
      <c r="AL69" s="37">
        <f t="shared" ca="1" si="45"/>
        <v>0</v>
      </c>
      <c r="AM69" s="37">
        <f t="shared" ca="1" si="50"/>
        <v>0</v>
      </c>
      <c r="AN69" s="37">
        <f t="shared" ca="1" si="50"/>
        <v>0</v>
      </c>
      <c r="AO69" s="37">
        <f t="shared" ca="1" si="50"/>
        <v>0</v>
      </c>
      <c r="AP69" s="37">
        <f t="shared" ca="1" si="50"/>
        <v>0</v>
      </c>
      <c r="AQ69" s="37">
        <f t="shared" ca="1" si="50"/>
        <v>0</v>
      </c>
      <c r="AR69" s="37">
        <f t="shared" ca="1" si="50"/>
        <v>0</v>
      </c>
      <c r="AS69" s="37">
        <f t="shared" ca="1" si="50"/>
        <v>0</v>
      </c>
      <c r="AT69" s="37">
        <f t="shared" ca="1" si="50"/>
        <v>0</v>
      </c>
      <c r="AU69" s="37">
        <f t="shared" ca="1" si="50"/>
        <v>0</v>
      </c>
      <c r="AV69" s="37">
        <f t="shared" ca="1" si="50"/>
        <v>0</v>
      </c>
      <c r="AW69" s="37">
        <f t="shared" ca="1" si="50"/>
        <v>0</v>
      </c>
      <c r="AX69" s="37"/>
      <c r="AY69" s="37"/>
      <c r="AZ69" s="37">
        <f t="shared" ca="1" si="51"/>
        <v>0</v>
      </c>
      <c r="BA69" s="37">
        <f t="shared" ca="1" si="51"/>
        <v>0</v>
      </c>
      <c r="BB69" s="37">
        <f t="shared" ca="1" si="51"/>
        <v>0</v>
      </c>
      <c r="BC69" s="37">
        <f t="shared" ca="1" si="51"/>
        <v>0</v>
      </c>
      <c r="BD69" s="37">
        <f t="shared" ca="1" si="51"/>
        <v>0</v>
      </c>
      <c r="BE69" s="37">
        <f t="shared" ca="1" si="51"/>
        <v>0</v>
      </c>
      <c r="BF69" s="37">
        <f t="shared" ca="1" si="51"/>
        <v>0</v>
      </c>
      <c r="BG69" s="37">
        <f t="shared" ca="1" si="51"/>
        <v>0</v>
      </c>
      <c r="BH69" s="37">
        <f t="shared" ca="1" si="4"/>
        <v>-6.7</v>
      </c>
      <c r="BI69" s="37">
        <f t="shared" ca="1" si="5"/>
        <v>99</v>
      </c>
      <c r="BJ69" s="37"/>
      <c r="BK69" s="299">
        <f t="shared" ca="1" si="6"/>
        <v>0</v>
      </c>
      <c r="BL69" s="299">
        <f t="shared" ca="1" si="7"/>
        <v>0</v>
      </c>
      <c r="BM69" s="300" t="str">
        <f t="shared" ca="1" si="8"/>
        <v/>
      </c>
      <c r="BN69" s="37"/>
      <c r="BO69" s="301" t="e">
        <f t="shared" ca="1" si="9"/>
        <v>#DIV/0!</v>
      </c>
      <c r="BP69" s="301" t="e">
        <f t="shared" ca="1" si="10"/>
        <v>#DIV/0!</v>
      </c>
      <c r="BQ69" s="301" t="e">
        <f t="shared" ca="1" si="11"/>
        <v>#DIV/0!</v>
      </c>
      <c r="BR69" s="302" t="e">
        <f t="shared" ca="1" si="12"/>
        <v>#DIV/0!</v>
      </c>
      <c r="BS69" s="302">
        <f t="shared" ca="1" si="13"/>
        <v>-1</v>
      </c>
      <c r="BT69" s="301" t="e">
        <f t="shared" ca="1" si="14"/>
        <v>#DIV/0!</v>
      </c>
      <c r="BU69" s="301" t="e">
        <f t="shared" ca="1" si="15"/>
        <v>#DIV/0!</v>
      </c>
      <c r="BV69" s="301" t="e">
        <f t="shared" ca="1" si="16"/>
        <v>#DIV/0!</v>
      </c>
      <c r="BW69" s="302" t="e">
        <f t="shared" ca="1" si="17"/>
        <v>#DIV/0!</v>
      </c>
      <c r="BX69" s="302">
        <f t="shared" ca="1" si="18"/>
        <v>-1</v>
      </c>
      <c r="BY69" s="301" t="e">
        <f t="shared" ca="1" si="19"/>
        <v>#DIV/0!</v>
      </c>
      <c r="BZ69" s="301" t="e">
        <f t="shared" ca="1" si="20"/>
        <v>#DIV/0!</v>
      </c>
      <c r="CA69" s="301" t="e">
        <f t="shared" ca="1" si="21"/>
        <v>#DIV/0!</v>
      </c>
      <c r="CB69" s="302" t="e">
        <f t="shared" ca="1" si="22"/>
        <v>#DIV/0!</v>
      </c>
      <c r="CC69" s="302">
        <f t="shared" ca="1" si="23"/>
        <v>-1</v>
      </c>
      <c r="CD69" s="301"/>
      <c r="CE69" s="301"/>
      <c r="CF69" s="301"/>
      <c r="CG69" s="302">
        <f t="shared" si="24"/>
        <v>0</v>
      </c>
      <c r="CH69" s="302">
        <f t="shared" si="25"/>
        <v>0</v>
      </c>
      <c r="CI69" s="303" t="e">
        <f t="shared" ca="1" si="26"/>
        <v>#REF!</v>
      </c>
      <c r="CJ69" s="303" t="e">
        <f t="shared" ca="1" si="27"/>
        <v>#REF!</v>
      </c>
      <c r="CK69" s="303" t="e">
        <f t="shared" ca="1" si="28"/>
        <v>#REF!</v>
      </c>
      <c r="CL69" s="301" t="e">
        <f t="shared" ca="1" si="29"/>
        <v>#REF!</v>
      </c>
      <c r="CM69" s="301" t="e">
        <f t="shared" ca="1" si="30"/>
        <v>#REF!</v>
      </c>
      <c r="CN69" s="301" t="e">
        <f t="shared" ca="1" si="31"/>
        <v>#REF!</v>
      </c>
      <c r="CO69" s="302" t="e">
        <f t="shared" ca="1" si="32"/>
        <v>#REF!</v>
      </c>
      <c r="CP69" s="302">
        <f t="shared" ca="1" si="33"/>
        <v>-1</v>
      </c>
      <c r="CQ69" s="301"/>
      <c r="CR69" s="301"/>
      <c r="CS69" s="301"/>
      <c r="CT69" s="302"/>
      <c r="CU69" s="302">
        <f t="shared" si="38"/>
        <v>0</v>
      </c>
      <c r="CV69" s="37"/>
      <c r="CW69" s="298">
        <f t="shared" ca="1" si="39"/>
        <v>-99</v>
      </c>
      <c r="CX69" s="302">
        <f t="shared" ca="1" si="40"/>
        <v>-99</v>
      </c>
      <c r="CY69" s="298">
        <f t="shared" ca="1" si="41"/>
        <v>-99</v>
      </c>
      <c r="CZ69" s="298">
        <f t="shared" ca="1" si="42"/>
        <v>-99</v>
      </c>
      <c r="DA69" s="304" t="e">
        <f t="shared" ca="1" si="43"/>
        <v>#NUM!</v>
      </c>
      <c r="DB69" s="305"/>
      <c r="DC69" s="304">
        <f t="shared" ca="1" si="44"/>
        <v>-999</v>
      </c>
    </row>
    <row r="70" spans="1:107" ht="14.4" x14ac:dyDescent="0.3">
      <c r="A70" s="37"/>
      <c r="B70" s="37"/>
      <c r="C70" s="37"/>
      <c r="D70" s="319" t="s">
        <v>729</v>
      </c>
      <c r="E70" s="37"/>
      <c r="F70" s="37"/>
      <c r="G70" s="37"/>
      <c r="H70" s="37"/>
      <c r="I70" s="275"/>
      <c r="J70" s="275"/>
      <c r="K70" s="275"/>
      <c r="L70" s="275"/>
      <c r="M70" s="275"/>
      <c r="N70" s="275"/>
      <c r="O70" s="275"/>
      <c r="P70" s="275"/>
      <c r="Q70" s="275">
        <v>3.31</v>
      </c>
      <c r="R70" s="275">
        <v>0.62</v>
      </c>
      <c r="S70" s="275">
        <v>3602.61</v>
      </c>
      <c r="T70" s="275"/>
      <c r="U70" s="37"/>
      <c r="V70" s="37"/>
      <c r="W70" s="275"/>
      <c r="X70" s="275"/>
      <c r="Y70" s="275"/>
      <c r="Z70" s="275"/>
      <c r="AA70" s="275"/>
      <c r="AB70" s="275"/>
      <c r="AC70" s="275"/>
      <c r="AD70" s="37"/>
      <c r="AE70" s="37"/>
      <c r="AF70" s="37"/>
      <c r="AG70" s="37" t="str">
        <f t="shared" ca="1" si="3"/>
        <v>W_ID_032_FS_007</v>
      </c>
      <c r="AH70" s="37"/>
      <c r="AI70" s="37"/>
      <c r="AJ70" s="37"/>
      <c r="AK70" s="37"/>
      <c r="AL70" s="37">
        <f t="shared" ca="1" si="45"/>
        <v>0</v>
      </c>
      <c r="AM70" s="37">
        <f t="shared" ca="1" si="50"/>
        <v>0</v>
      </c>
      <c r="AN70" s="37">
        <f t="shared" ca="1" si="50"/>
        <v>0</v>
      </c>
      <c r="AO70" s="37">
        <f t="shared" ca="1" si="50"/>
        <v>0</v>
      </c>
      <c r="AP70" s="37">
        <f t="shared" ca="1" si="50"/>
        <v>0</v>
      </c>
      <c r="AQ70" s="37">
        <f t="shared" ca="1" si="50"/>
        <v>0</v>
      </c>
      <c r="AR70" s="37">
        <f t="shared" ca="1" si="50"/>
        <v>0</v>
      </c>
      <c r="AS70" s="37">
        <f t="shared" ca="1" si="50"/>
        <v>0</v>
      </c>
      <c r="AT70" s="37">
        <f t="shared" ca="1" si="50"/>
        <v>3.31</v>
      </c>
      <c r="AU70" s="37">
        <f t="shared" ca="1" si="50"/>
        <v>0.62</v>
      </c>
      <c r="AV70" s="37">
        <f t="shared" ca="1" si="50"/>
        <v>3602.61</v>
      </c>
      <c r="AW70" s="37">
        <f t="shared" ca="1" si="50"/>
        <v>0</v>
      </c>
      <c r="AX70" s="37"/>
      <c r="AY70" s="37"/>
      <c r="AZ70" s="37">
        <f t="shared" ca="1" si="51"/>
        <v>0</v>
      </c>
      <c r="BA70" s="37">
        <f t="shared" ca="1" si="51"/>
        <v>0</v>
      </c>
      <c r="BB70" s="37">
        <f t="shared" ca="1" si="51"/>
        <v>0</v>
      </c>
      <c r="BC70" s="37">
        <f t="shared" ca="1" si="51"/>
        <v>0</v>
      </c>
      <c r="BD70" s="37">
        <f t="shared" ca="1" si="51"/>
        <v>0</v>
      </c>
      <c r="BE70" s="37">
        <f t="shared" ca="1" si="51"/>
        <v>0</v>
      </c>
      <c r="BF70" s="37">
        <f t="shared" ca="1" si="51"/>
        <v>0</v>
      </c>
      <c r="BG70" s="37">
        <f t="shared" ca="1" si="51"/>
        <v>0</v>
      </c>
      <c r="BH70" s="37">
        <f t="shared" ca="1" si="4"/>
        <v>0</v>
      </c>
      <c r="BI70" s="37">
        <f t="shared" ca="1" si="5"/>
        <v>99</v>
      </c>
      <c r="BJ70" s="37"/>
      <c r="BK70" s="299">
        <f t="shared" ca="1" si="6"/>
        <v>0</v>
      </c>
      <c r="BL70" s="299">
        <f t="shared" ca="1" si="7"/>
        <v>75.132352100000006</v>
      </c>
      <c r="BM70" s="300" t="str">
        <f t="shared" ca="1" si="8"/>
        <v/>
      </c>
      <c r="BN70" s="37"/>
      <c r="BO70" s="301">
        <f t="shared" ca="1" si="9"/>
        <v>0.17597022860180755</v>
      </c>
      <c r="BP70" s="301">
        <f t="shared" ca="1" si="10"/>
        <v>0.82402977139819256</v>
      </c>
      <c r="BQ70" s="301">
        <f t="shared" ca="1" si="11"/>
        <v>0</v>
      </c>
      <c r="BR70" s="302">
        <f t="shared" ca="1" si="12"/>
        <v>0.10160520999468368</v>
      </c>
      <c r="BS70" s="302">
        <f t="shared" ca="1" si="13"/>
        <v>0.17597022860180755</v>
      </c>
      <c r="BT70" s="301">
        <f t="shared" ca="1" si="14"/>
        <v>1</v>
      </c>
      <c r="BU70" s="301">
        <f t="shared" ca="1" si="15"/>
        <v>0</v>
      </c>
      <c r="BV70" s="301">
        <f t="shared" ca="1" si="16"/>
        <v>0</v>
      </c>
      <c r="BW70" s="302">
        <f t="shared" ca="1" si="17"/>
        <v>0.57740000000000002</v>
      </c>
      <c r="BX70" s="302">
        <f t="shared" ca="1" si="18"/>
        <v>1</v>
      </c>
      <c r="BY70" s="301" t="e">
        <f t="shared" ca="1" si="19"/>
        <v>#DIV/0!</v>
      </c>
      <c r="BZ70" s="301" t="e">
        <f t="shared" ca="1" si="20"/>
        <v>#DIV/0!</v>
      </c>
      <c r="CA70" s="301" t="e">
        <f t="shared" ca="1" si="21"/>
        <v>#DIV/0!</v>
      </c>
      <c r="CB70" s="302" t="e">
        <f t="shared" ca="1" si="22"/>
        <v>#DIV/0!</v>
      </c>
      <c r="CC70" s="302">
        <f t="shared" ca="1" si="23"/>
        <v>-1</v>
      </c>
      <c r="CD70" s="301"/>
      <c r="CE70" s="301"/>
      <c r="CF70" s="301"/>
      <c r="CG70" s="302">
        <f t="shared" si="24"/>
        <v>0</v>
      </c>
      <c r="CH70" s="302">
        <f t="shared" si="25"/>
        <v>0</v>
      </c>
      <c r="CI70" s="303" t="e">
        <f t="shared" ca="1" si="26"/>
        <v>#REF!</v>
      </c>
      <c r="CJ70" s="303" t="e">
        <f t="shared" ca="1" si="27"/>
        <v>#REF!</v>
      </c>
      <c r="CK70" s="303" t="e">
        <f t="shared" ca="1" si="28"/>
        <v>#REF!</v>
      </c>
      <c r="CL70" s="301" t="e">
        <f t="shared" ca="1" si="29"/>
        <v>#REF!</v>
      </c>
      <c r="CM70" s="301" t="e">
        <f t="shared" ca="1" si="30"/>
        <v>#REF!</v>
      </c>
      <c r="CN70" s="301" t="e">
        <f t="shared" ca="1" si="31"/>
        <v>#REF!</v>
      </c>
      <c r="CO70" s="302" t="e">
        <f t="shared" ca="1" si="32"/>
        <v>#REF!</v>
      </c>
      <c r="CP70" s="302">
        <f t="shared" ca="1" si="33"/>
        <v>-1</v>
      </c>
      <c r="CQ70" s="301"/>
      <c r="CR70" s="301"/>
      <c r="CS70" s="301"/>
      <c r="CT70" s="302"/>
      <c r="CU70" s="302">
        <f t="shared" si="38"/>
        <v>0</v>
      </c>
      <c r="CV70" s="37"/>
      <c r="CW70" s="298">
        <f t="shared" ca="1" si="39"/>
        <v>-99</v>
      </c>
      <c r="CX70" s="302">
        <f t="shared" ca="1" si="40"/>
        <v>-99</v>
      </c>
      <c r="CY70" s="298">
        <f t="shared" ca="1" si="41"/>
        <v>-99</v>
      </c>
      <c r="CZ70" s="298">
        <f t="shared" ca="1" si="42"/>
        <v>-99</v>
      </c>
      <c r="DA70" s="304" t="e">
        <f t="shared" ca="1" si="43"/>
        <v>#NUM!</v>
      </c>
      <c r="DB70" s="305"/>
      <c r="DC70" s="304">
        <f t="shared" ca="1" si="44"/>
        <v>-999</v>
      </c>
    </row>
    <row r="71" spans="1:107" ht="14.4" x14ac:dyDescent="0.3">
      <c r="A71" s="37"/>
      <c r="B71" s="37"/>
      <c r="C71" s="37"/>
      <c r="D71" s="319" t="s">
        <v>730</v>
      </c>
      <c r="E71" s="37"/>
      <c r="F71" s="37"/>
      <c r="G71" s="37"/>
      <c r="H71" s="37"/>
      <c r="I71" s="275"/>
      <c r="J71" s="275"/>
      <c r="K71" s="275">
        <v>7.8</v>
      </c>
      <c r="L71" s="275">
        <v>7.6</v>
      </c>
      <c r="M71" s="275">
        <v>26</v>
      </c>
      <c r="N71" s="275">
        <v>15</v>
      </c>
      <c r="O71" s="275"/>
      <c r="P71" s="275"/>
      <c r="Q71" s="275"/>
      <c r="R71" s="275"/>
      <c r="S71" s="275"/>
      <c r="T71" s="275"/>
      <c r="U71" s="37"/>
      <c r="V71" s="37"/>
      <c r="W71" s="275"/>
      <c r="X71" s="275"/>
      <c r="Y71" s="275"/>
      <c r="Z71" s="275">
        <v>0.15</v>
      </c>
      <c r="AA71" s="275"/>
      <c r="AB71" s="275">
        <v>210</v>
      </c>
      <c r="AC71" s="275">
        <v>1.9</v>
      </c>
      <c r="AD71" s="37"/>
      <c r="AE71" s="37"/>
      <c r="AF71" s="37"/>
      <c r="AG71" s="37" t="str">
        <f t="shared" ca="1" si="3"/>
        <v>W_ID_032_FS_008</v>
      </c>
      <c r="AH71" s="37"/>
      <c r="AI71" s="37"/>
      <c r="AJ71" s="37"/>
      <c r="AK71" s="37"/>
      <c r="AL71" s="37">
        <f t="shared" ca="1" si="45"/>
        <v>0</v>
      </c>
      <c r="AM71" s="37">
        <f t="shared" ca="1" si="50"/>
        <v>0</v>
      </c>
      <c r="AN71" s="37">
        <f t="shared" ca="1" si="50"/>
        <v>7.8</v>
      </c>
      <c r="AO71" s="37">
        <f t="shared" ca="1" si="50"/>
        <v>7.6</v>
      </c>
      <c r="AP71" s="37">
        <f t="shared" ca="1" si="50"/>
        <v>26</v>
      </c>
      <c r="AQ71" s="37">
        <f t="shared" ca="1" si="50"/>
        <v>15</v>
      </c>
      <c r="AR71" s="37">
        <f t="shared" ca="1" si="50"/>
        <v>0</v>
      </c>
      <c r="AS71" s="37">
        <f t="shared" ca="1" si="50"/>
        <v>0</v>
      </c>
      <c r="AT71" s="37">
        <f t="shared" ca="1" si="50"/>
        <v>0</v>
      </c>
      <c r="AU71" s="37">
        <f t="shared" ca="1" si="50"/>
        <v>0</v>
      </c>
      <c r="AV71" s="37">
        <f t="shared" ca="1" si="50"/>
        <v>0</v>
      </c>
      <c r="AW71" s="37">
        <f t="shared" ca="1" si="50"/>
        <v>0</v>
      </c>
      <c r="AX71" s="37"/>
      <c r="AY71" s="37"/>
      <c r="AZ71" s="37">
        <f t="shared" ca="1" si="51"/>
        <v>0</v>
      </c>
      <c r="BA71" s="37">
        <f t="shared" ca="1" si="51"/>
        <v>0</v>
      </c>
      <c r="BB71" s="37">
        <f t="shared" ca="1" si="51"/>
        <v>0</v>
      </c>
      <c r="BC71" s="37">
        <f t="shared" ca="1" si="51"/>
        <v>0.15</v>
      </c>
      <c r="BD71" s="37">
        <f t="shared" ca="1" si="51"/>
        <v>0</v>
      </c>
      <c r="BE71" s="37">
        <f t="shared" ca="1" si="51"/>
        <v>210</v>
      </c>
      <c r="BF71" s="37">
        <f t="shared" ca="1" si="51"/>
        <v>1.9</v>
      </c>
      <c r="BG71" s="37">
        <f t="shared" ca="1" si="51"/>
        <v>0</v>
      </c>
      <c r="BH71" s="37">
        <f t="shared" ca="1" si="4"/>
        <v>0</v>
      </c>
      <c r="BI71" s="37">
        <f t="shared" ca="1" si="5"/>
        <v>99</v>
      </c>
      <c r="BJ71" s="37"/>
      <c r="BK71" s="299">
        <f t="shared" ca="1" si="6"/>
        <v>14.346132000000001</v>
      </c>
      <c r="BL71" s="299">
        <f t="shared" ca="1" si="7"/>
        <v>0</v>
      </c>
      <c r="BM71" s="300">
        <f t="shared" ca="1" si="8"/>
        <v>1</v>
      </c>
      <c r="BN71" s="37"/>
      <c r="BO71" s="301" t="e">
        <f t="shared" ca="1" si="9"/>
        <v>#DIV/0!</v>
      </c>
      <c r="BP71" s="301" t="e">
        <f t="shared" ca="1" si="10"/>
        <v>#DIV/0!</v>
      </c>
      <c r="BQ71" s="301" t="e">
        <f t="shared" ca="1" si="11"/>
        <v>#DIV/0!</v>
      </c>
      <c r="BR71" s="302" t="e">
        <f t="shared" ca="1" si="12"/>
        <v>#DIV/0!</v>
      </c>
      <c r="BS71" s="302">
        <f t="shared" ca="1" si="13"/>
        <v>-1</v>
      </c>
      <c r="BT71" s="301" t="e">
        <f t="shared" ca="1" si="14"/>
        <v>#DIV/0!</v>
      </c>
      <c r="BU71" s="301" t="e">
        <f t="shared" ca="1" si="15"/>
        <v>#DIV/0!</v>
      </c>
      <c r="BV71" s="301" t="e">
        <f t="shared" ca="1" si="16"/>
        <v>#DIV/0!</v>
      </c>
      <c r="BW71" s="302" t="e">
        <f t="shared" ca="1" si="17"/>
        <v>#DIV/0!</v>
      </c>
      <c r="BX71" s="302">
        <f t="shared" ca="1" si="18"/>
        <v>-1</v>
      </c>
      <c r="BY71" s="301" t="e">
        <f t="shared" ca="1" si="19"/>
        <v>#DIV/0!</v>
      </c>
      <c r="BZ71" s="301" t="e">
        <f t="shared" ca="1" si="20"/>
        <v>#DIV/0!</v>
      </c>
      <c r="CA71" s="301" t="e">
        <f t="shared" ca="1" si="21"/>
        <v>#DIV/0!</v>
      </c>
      <c r="CB71" s="302" t="e">
        <f t="shared" ca="1" si="22"/>
        <v>#DIV/0!</v>
      </c>
      <c r="CC71" s="302">
        <f t="shared" ca="1" si="23"/>
        <v>-1</v>
      </c>
      <c r="CD71" s="301"/>
      <c r="CE71" s="301"/>
      <c r="CF71" s="301"/>
      <c r="CG71" s="302">
        <f t="shared" si="24"/>
        <v>0</v>
      </c>
      <c r="CH71" s="302">
        <f t="shared" si="25"/>
        <v>0</v>
      </c>
      <c r="CI71" s="303" t="e">
        <f t="shared" ca="1" si="26"/>
        <v>#REF!</v>
      </c>
      <c r="CJ71" s="303" t="e">
        <f t="shared" ca="1" si="27"/>
        <v>#REF!</v>
      </c>
      <c r="CK71" s="303" t="e">
        <f t="shared" ca="1" si="28"/>
        <v>#REF!</v>
      </c>
      <c r="CL71" s="301" t="e">
        <f t="shared" ca="1" si="29"/>
        <v>#REF!</v>
      </c>
      <c r="CM71" s="301" t="e">
        <f t="shared" ca="1" si="30"/>
        <v>#REF!</v>
      </c>
      <c r="CN71" s="301" t="e">
        <f t="shared" ca="1" si="31"/>
        <v>#REF!</v>
      </c>
      <c r="CO71" s="302" t="e">
        <f t="shared" ca="1" si="32"/>
        <v>#REF!</v>
      </c>
      <c r="CP71" s="302">
        <f t="shared" ca="1" si="33"/>
        <v>-1</v>
      </c>
      <c r="CQ71" s="301">
        <f t="shared" ref="CQ71:CQ134" ca="1" si="52">(AN71*CQ$6)/(AN71*CQ$6+AO71*CR$6+(AQ71^0.5)*CS$6)</f>
        <v>1.9712982282631955E-3</v>
      </c>
      <c r="CR71" s="301">
        <f t="shared" ref="CR71:CR134" ca="1" si="53">(AO71*CR$6)/(AN71*CQ$6+AO71*CR$6+(AQ71^0.5)*CS$6)</f>
        <v>1.9207521198461905E-2</v>
      </c>
      <c r="CS71" s="301">
        <f t="shared" ref="CS71:CS134" ca="1" si="54">((AQ71^0.5)*CS$6)/(AN71*CQ$6+AO71*CR$6+(AQ71^0.5)*CS$6)</f>
        <v>0.97882118057327483</v>
      </c>
      <c r="CT71" s="302">
        <f t="shared" ref="CT71:CT134" ca="1" si="55">0.5774*CQ71+1.1547*CS71</f>
        <v>1.1313830448049595</v>
      </c>
      <c r="CU71" s="302">
        <f t="shared" ca="1" si="38"/>
        <v>1.9712982282631955E-3</v>
      </c>
      <c r="CV71" s="37"/>
      <c r="CW71" s="298">
        <f t="shared" ca="1" si="39"/>
        <v>0.58553592550590139</v>
      </c>
      <c r="CX71" s="302">
        <f t="shared" ca="1" si="40"/>
        <v>0.34665383659076476</v>
      </c>
      <c r="CY71" s="298">
        <f t="shared" ca="1" si="41"/>
        <v>0.85227272727272729</v>
      </c>
      <c r="CZ71" s="298">
        <f t="shared" ca="1" si="42"/>
        <v>0.9069212410501194</v>
      </c>
      <c r="DA71" s="304" t="e">
        <f t="shared" ca="1" si="43"/>
        <v>#NUM!</v>
      </c>
      <c r="DB71" s="305"/>
      <c r="DC71" s="304">
        <f t="shared" ca="1" si="44"/>
        <v>-999</v>
      </c>
    </row>
    <row r="72" spans="1:107" ht="14.4" x14ac:dyDescent="0.3">
      <c r="A72" s="37"/>
      <c r="B72" s="37"/>
      <c r="C72" s="37"/>
      <c r="D72" s="319" t="s">
        <v>731</v>
      </c>
      <c r="E72" s="37"/>
      <c r="F72" s="37"/>
      <c r="G72" s="37"/>
      <c r="H72" s="37"/>
      <c r="I72" s="275"/>
      <c r="J72" s="275"/>
      <c r="K72" s="275"/>
      <c r="L72" s="275"/>
      <c r="M72" s="275"/>
      <c r="N72" s="275"/>
      <c r="O72" s="275"/>
      <c r="P72" s="275"/>
      <c r="Q72" s="275"/>
      <c r="R72" s="275"/>
      <c r="S72" s="275"/>
      <c r="T72" s="275"/>
      <c r="U72" s="37"/>
      <c r="V72" s="37"/>
      <c r="W72" s="275"/>
      <c r="X72" s="275"/>
      <c r="Y72" s="275"/>
      <c r="Z72" s="275"/>
      <c r="AA72" s="275"/>
      <c r="AB72" s="275"/>
      <c r="AC72" s="275"/>
      <c r="AD72" s="37"/>
      <c r="AE72" s="37">
        <v>-2.91</v>
      </c>
      <c r="AF72" s="37"/>
      <c r="AG72" s="37" t="str">
        <f t="shared" ca="1" si="3"/>
        <v>W_ID_032_FS_009</v>
      </c>
      <c r="AH72" s="37"/>
      <c r="AI72" s="37"/>
      <c r="AJ72" s="37"/>
      <c r="AK72" s="37"/>
      <c r="AL72" s="37">
        <f t="shared" ca="1" si="45"/>
        <v>0</v>
      </c>
      <c r="AM72" s="37">
        <f t="shared" ca="1" si="50"/>
        <v>0</v>
      </c>
      <c r="AN72" s="37">
        <f t="shared" ca="1" si="50"/>
        <v>0</v>
      </c>
      <c r="AO72" s="37">
        <f t="shared" ca="1" si="50"/>
        <v>0</v>
      </c>
      <c r="AP72" s="37">
        <f t="shared" ca="1" si="50"/>
        <v>0</v>
      </c>
      <c r="AQ72" s="37">
        <f t="shared" ca="1" si="50"/>
        <v>0</v>
      </c>
      <c r="AR72" s="37">
        <f t="shared" ca="1" si="50"/>
        <v>0</v>
      </c>
      <c r="AS72" s="37">
        <f t="shared" ca="1" si="50"/>
        <v>0</v>
      </c>
      <c r="AT72" s="37">
        <f t="shared" ca="1" si="50"/>
        <v>0</v>
      </c>
      <c r="AU72" s="37">
        <f t="shared" ca="1" si="50"/>
        <v>0</v>
      </c>
      <c r="AV72" s="37">
        <f t="shared" ca="1" si="50"/>
        <v>0</v>
      </c>
      <c r="AW72" s="37">
        <f t="shared" ca="1" si="50"/>
        <v>0</v>
      </c>
      <c r="AX72" s="37"/>
      <c r="AY72" s="37"/>
      <c r="AZ72" s="37">
        <f t="shared" ca="1" si="51"/>
        <v>0</v>
      </c>
      <c r="BA72" s="37">
        <f t="shared" ca="1" si="51"/>
        <v>0</v>
      </c>
      <c r="BB72" s="37">
        <f t="shared" ca="1" si="51"/>
        <v>0</v>
      </c>
      <c r="BC72" s="37">
        <f t="shared" ca="1" si="51"/>
        <v>0</v>
      </c>
      <c r="BD72" s="37">
        <f t="shared" ca="1" si="51"/>
        <v>0</v>
      </c>
      <c r="BE72" s="37">
        <f t="shared" ca="1" si="51"/>
        <v>0</v>
      </c>
      <c r="BF72" s="37">
        <f t="shared" ca="1" si="51"/>
        <v>0</v>
      </c>
      <c r="BG72" s="37">
        <f t="shared" ca="1" si="51"/>
        <v>0</v>
      </c>
      <c r="BH72" s="37">
        <f t="shared" ca="1" si="4"/>
        <v>-2.91</v>
      </c>
      <c r="BI72" s="37">
        <f t="shared" ca="1" si="5"/>
        <v>99</v>
      </c>
      <c r="BJ72" s="37"/>
      <c r="BK72" s="299">
        <f t="shared" ca="1" si="6"/>
        <v>0</v>
      </c>
      <c r="BL72" s="299">
        <f t="shared" ca="1" si="7"/>
        <v>0</v>
      </c>
      <c r="BM72" s="300" t="str">
        <f t="shared" ca="1" si="8"/>
        <v/>
      </c>
      <c r="BN72" s="37"/>
      <c r="BO72" s="301" t="e">
        <f t="shared" ca="1" si="9"/>
        <v>#DIV/0!</v>
      </c>
      <c r="BP72" s="301" t="e">
        <f t="shared" ca="1" si="10"/>
        <v>#DIV/0!</v>
      </c>
      <c r="BQ72" s="301" t="e">
        <f t="shared" ca="1" si="11"/>
        <v>#DIV/0!</v>
      </c>
      <c r="BR72" s="302" t="e">
        <f t="shared" ca="1" si="12"/>
        <v>#DIV/0!</v>
      </c>
      <c r="BS72" s="302">
        <f t="shared" ca="1" si="13"/>
        <v>-1</v>
      </c>
      <c r="BT72" s="301" t="e">
        <f t="shared" ca="1" si="14"/>
        <v>#DIV/0!</v>
      </c>
      <c r="BU72" s="301" t="e">
        <f t="shared" ca="1" si="15"/>
        <v>#DIV/0!</v>
      </c>
      <c r="BV72" s="301" t="e">
        <f t="shared" ca="1" si="16"/>
        <v>#DIV/0!</v>
      </c>
      <c r="BW72" s="302" t="e">
        <f t="shared" ca="1" si="17"/>
        <v>#DIV/0!</v>
      </c>
      <c r="BX72" s="302">
        <f t="shared" ca="1" si="18"/>
        <v>-1</v>
      </c>
      <c r="BY72" s="301" t="e">
        <f t="shared" ca="1" si="19"/>
        <v>#DIV/0!</v>
      </c>
      <c r="BZ72" s="301" t="e">
        <f t="shared" ca="1" si="20"/>
        <v>#DIV/0!</v>
      </c>
      <c r="CA72" s="301" t="e">
        <f t="shared" ca="1" si="21"/>
        <v>#DIV/0!</v>
      </c>
      <c r="CB72" s="302" t="e">
        <f t="shared" ca="1" si="22"/>
        <v>#DIV/0!</v>
      </c>
      <c r="CC72" s="302">
        <f t="shared" ca="1" si="23"/>
        <v>-1</v>
      </c>
      <c r="CD72" s="301"/>
      <c r="CE72" s="301"/>
      <c r="CF72" s="301"/>
      <c r="CG72" s="302">
        <f t="shared" si="24"/>
        <v>0</v>
      </c>
      <c r="CH72" s="302">
        <f t="shared" si="25"/>
        <v>0</v>
      </c>
      <c r="CI72" s="303" t="e">
        <f t="shared" ca="1" si="26"/>
        <v>#REF!</v>
      </c>
      <c r="CJ72" s="303" t="e">
        <f t="shared" ca="1" si="27"/>
        <v>#REF!</v>
      </c>
      <c r="CK72" s="303" t="e">
        <f t="shared" ca="1" si="28"/>
        <v>#REF!</v>
      </c>
      <c r="CL72" s="301" t="e">
        <f t="shared" ca="1" si="29"/>
        <v>#REF!</v>
      </c>
      <c r="CM72" s="301" t="e">
        <f t="shared" ca="1" si="30"/>
        <v>#REF!</v>
      </c>
      <c r="CN72" s="301" t="e">
        <f t="shared" ca="1" si="31"/>
        <v>#REF!</v>
      </c>
      <c r="CO72" s="302" t="e">
        <f t="shared" ca="1" si="32"/>
        <v>#REF!</v>
      </c>
      <c r="CP72" s="302">
        <f t="shared" ca="1" si="33"/>
        <v>-1</v>
      </c>
      <c r="CQ72" s="301"/>
      <c r="CR72" s="301"/>
      <c r="CS72" s="301"/>
      <c r="CT72" s="302"/>
      <c r="CU72" s="302">
        <f t="shared" si="38"/>
        <v>0</v>
      </c>
      <c r="CV72" s="37"/>
      <c r="CW72" s="298">
        <f t="shared" ca="1" si="39"/>
        <v>-99</v>
      </c>
      <c r="CX72" s="302">
        <f t="shared" ca="1" si="40"/>
        <v>-99</v>
      </c>
      <c r="CY72" s="298">
        <f t="shared" ca="1" si="41"/>
        <v>-99</v>
      </c>
      <c r="CZ72" s="298">
        <f t="shared" ca="1" si="42"/>
        <v>-99</v>
      </c>
      <c r="DA72" s="304" t="e">
        <f t="shared" ca="1" si="43"/>
        <v>#NUM!</v>
      </c>
      <c r="DB72" s="305"/>
      <c r="DC72" s="304">
        <f t="shared" ca="1" si="44"/>
        <v>-999</v>
      </c>
    </row>
    <row r="73" spans="1:107" ht="14.4" x14ac:dyDescent="0.3">
      <c r="A73" s="37"/>
      <c r="B73" s="37"/>
      <c r="C73" s="37"/>
      <c r="D73" s="319" t="s">
        <v>732</v>
      </c>
      <c r="E73" s="37"/>
      <c r="F73" s="37"/>
      <c r="G73" s="37"/>
      <c r="H73" s="37"/>
      <c r="I73" s="275"/>
      <c r="J73" s="275"/>
      <c r="K73" s="275"/>
      <c r="L73" s="275"/>
      <c r="M73" s="275"/>
      <c r="N73" s="275"/>
      <c r="O73" s="275"/>
      <c r="P73" s="275"/>
      <c r="Q73" s="275"/>
      <c r="R73" s="275"/>
      <c r="S73" s="275"/>
      <c r="T73" s="275"/>
      <c r="U73" s="37"/>
      <c r="V73" s="37"/>
      <c r="W73" s="275"/>
      <c r="X73" s="275"/>
      <c r="Y73" s="275"/>
      <c r="Z73" s="275"/>
      <c r="AA73" s="275"/>
      <c r="AB73" s="275"/>
      <c r="AC73" s="275"/>
      <c r="AD73" s="37"/>
      <c r="AE73" s="37"/>
      <c r="AF73" s="37"/>
      <c r="AG73" s="37" t="str">
        <f t="shared" ca="1" si="3"/>
        <v>W_ID_033_FS_001</v>
      </c>
      <c r="AH73" s="37"/>
      <c r="AI73" s="37"/>
      <c r="AJ73" s="37"/>
      <c r="AK73" s="37"/>
      <c r="AL73" s="37">
        <f t="shared" ca="1" si="45"/>
        <v>0</v>
      </c>
      <c r="AM73" s="37">
        <f t="shared" ca="1" si="50"/>
        <v>0</v>
      </c>
      <c r="AN73" s="37">
        <f t="shared" ca="1" si="50"/>
        <v>0</v>
      </c>
      <c r="AO73" s="37">
        <f t="shared" ca="1" si="50"/>
        <v>0</v>
      </c>
      <c r="AP73" s="37">
        <f t="shared" ca="1" si="50"/>
        <v>0</v>
      </c>
      <c r="AQ73" s="37">
        <f t="shared" ca="1" si="50"/>
        <v>0</v>
      </c>
      <c r="AR73" s="37">
        <f t="shared" ca="1" si="50"/>
        <v>0</v>
      </c>
      <c r="AS73" s="37">
        <f t="shared" ca="1" si="50"/>
        <v>0</v>
      </c>
      <c r="AT73" s="37">
        <f t="shared" ca="1" si="50"/>
        <v>0</v>
      </c>
      <c r="AU73" s="37">
        <f t="shared" ca="1" si="50"/>
        <v>0</v>
      </c>
      <c r="AV73" s="37">
        <f t="shared" ca="1" si="50"/>
        <v>0</v>
      </c>
      <c r="AW73" s="37">
        <f t="shared" ca="1" si="50"/>
        <v>0</v>
      </c>
      <c r="AX73" s="37"/>
      <c r="AY73" s="37"/>
      <c r="AZ73" s="37">
        <f t="shared" ca="1" si="51"/>
        <v>0</v>
      </c>
      <c r="BA73" s="37">
        <f t="shared" ca="1" si="51"/>
        <v>0</v>
      </c>
      <c r="BB73" s="37">
        <f t="shared" ca="1" si="51"/>
        <v>0</v>
      </c>
      <c r="BC73" s="37">
        <f t="shared" ca="1" si="51"/>
        <v>0</v>
      </c>
      <c r="BD73" s="37">
        <f t="shared" ca="1" si="51"/>
        <v>0</v>
      </c>
      <c r="BE73" s="37">
        <f t="shared" ca="1" si="51"/>
        <v>0</v>
      </c>
      <c r="BF73" s="37">
        <f t="shared" ca="1" si="51"/>
        <v>0</v>
      </c>
      <c r="BG73" s="37">
        <f t="shared" ca="1" si="51"/>
        <v>0</v>
      </c>
      <c r="BH73" s="37">
        <f t="shared" ca="1" si="4"/>
        <v>0</v>
      </c>
      <c r="BI73" s="37">
        <f t="shared" ca="1" si="5"/>
        <v>99</v>
      </c>
      <c r="BJ73" s="37"/>
      <c r="BK73" s="299">
        <f t="shared" ca="1" si="6"/>
        <v>0</v>
      </c>
      <c r="BL73" s="299">
        <f t="shared" ca="1" si="7"/>
        <v>0</v>
      </c>
      <c r="BM73" s="300" t="str">
        <f t="shared" ca="1" si="8"/>
        <v/>
      </c>
      <c r="BN73" s="37"/>
      <c r="BO73" s="301" t="e">
        <f t="shared" ca="1" si="9"/>
        <v>#DIV/0!</v>
      </c>
      <c r="BP73" s="301" t="e">
        <f t="shared" ca="1" si="10"/>
        <v>#DIV/0!</v>
      </c>
      <c r="BQ73" s="301" t="e">
        <f t="shared" ca="1" si="11"/>
        <v>#DIV/0!</v>
      </c>
      <c r="BR73" s="302" t="e">
        <f t="shared" ca="1" si="12"/>
        <v>#DIV/0!</v>
      </c>
      <c r="BS73" s="302">
        <f t="shared" ca="1" si="13"/>
        <v>-1</v>
      </c>
      <c r="BT73" s="301" t="e">
        <f t="shared" ca="1" si="14"/>
        <v>#DIV/0!</v>
      </c>
      <c r="BU73" s="301" t="e">
        <f t="shared" ca="1" si="15"/>
        <v>#DIV/0!</v>
      </c>
      <c r="BV73" s="301" t="e">
        <f t="shared" ca="1" si="16"/>
        <v>#DIV/0!</v>
      </c>
      <c r="BW73" s="302" t="e">
        <f t="shared" ca="1" si="17"/>
        <v>#DIV/0!</v>
      </c>
      <c r="BX73" s="302">
        <f t="shared" ca="1" si="18"/>
        <v>-1</v>
      </c>
      <c r="BY73" s="301" t="e">
        <f t="shared" ca="1" si="19"/>
        <v>#DIV/0!</v>
      </c>
      <c r="BZ73" s="301" t="e">
        <f t="shared" ca="1" si="20"/>
        <v>#DIV/0!</v>
      </c>
      <c r="CA73" s="301" t="e">
        <f t="shared" ca="1" si="21"/>
        <v>#DIV/0!</v>
      </c>
      <c r="CB73" s="302" t="e">
        <f t="shared" ca="1" si="22"/>
        <v>#DIV/0!</v>
      </c>
      <c r="CC73" s="302">
        <f t="shared" ca="1" si="23"/>
        <v>-1</v>
      </c>
      <c r="CD73" s="301"/>
      <c r="CE73" s="301"/>
      <c r="CF73" s="301"/>
      <c r="CG73" s="302">
        <f t="shared" si="24"/>
        <v>0</v>
      </c>
      <c r="CH73" s="302">
        <f t="shared" si="25"/>
        <v>0</v>
      </c>
      <c r="CI73" s="303" t="e">
        <f t="shared" ca="1" si="26"/>
        <v>#REF!</v>
      </c>
      <c r="CJ73" s="303" t="e">
        <f t="shared" ca="1" si="27"/>
        <v>#REF!</v>
      </c>
      <c r="CK73" s="303" t="e">
        <f t="shared" ca="1" si="28"/>
        <v>#REF!</v>
      </c>
      <c r="CL73" s="301" t="e">
        <f t="shared" ca="1" si="29"/>
        <v>#REF!</v>
      </c>
      <c r="CM73" s="301" t="e">
        <f t="shared" ca="1" si="30"/>
        <v>#REF!</v>
      </c>
      <c r="CN73" s="301" t="e">
        <f t="shared" ca="1" si="31"/>
        <v>#REF!</v>
      </c>
      <c r="CO73" s="302" t="e">
        <f t="shared" ca="1" si="32"/>
        <v>#REF!</v>
      </c>
      <c r="CP73" s="302">
        <f t="shared" ca="1" si="33"/>
        <v>-1</v>
      </c>
      <c r="CQ73" s="301"/>
      <c r="CR73" s="301"/>
      <c r="CS73" s="301"/>
      <c r="CT73" s="302"/>
      <c r="CU73" s="302">
        <f t="shared" si="38"/>
        <v>0</v>
      </c>
      <c r="CV73" s="37"/>
      <c r="CW73" s="298">
        <f t="shared" ca="1" si="39"/>
        <v>-99</v>
      </c>
      <c r="CX73" s="302">
        <f t="shared" ca="1" si="40"/>
        <v>-99</v>
      </c>
      <c r="CY73" s="298">
        <f t="shared" ca="1" si="41"/>
        <v>-99</v>
      </c>
      <c r="CZ73" s="298">
        <f t="shared" ca="1" si="42"/>
        <v>-99</v>
      </c>
      <c r="DA73" s="304" t="e">
        <f t="shared" ca="1" si="43"/>
        <v>#NUM!</v>
      </c>
      <c r="DB73" s="305"/>
      <c r="DC73" s="304">
        <f t="shared" ca="1" si="44"/>
        <v>-999</v>
      </c>
    </row>
    <row r="74" spans="1:107" ht="14.4" x14ac:dyDescent="0.3">
      <c r="A74" s="37"/>
      <c r="B74" s="37"/>
      <c r="C74" s="37"/>
      <c r="D74" s="319" t="s">
        <v>733</v>
      </c>
      <c r="E74" s="37"/>
      <c r="F74" s="37"/>
      <c r="G74" s="37"/>
      <c r="H74" s="37"/>
      <c r="I74" s="275"/>
      <c r="J74" s="275"/>
      <c r="K74" s="275"/>
      <c r="L74" s="275"/>
      <c r="M74" s="275"/>
      <c r="N74" s="275"/>
      <c r="O74" s="275"/>
      <c r="P74" s="275"/>
      <c r="Q74" s="275"/>
      <c r="R74" s="275"/>
      <c r="S74" s="275"/>
      <c r="T74" s="275"/>
      <c r="U74" s="37"/>
      <c r="V74" s="37"/>
      <c r="W74" s="275"/>
      <c r="X74" s="275"/>
      <c r="Y74" s="275"/>
      <c r="Z74" s="275"/>
      <c r="AA74" s="275"/>
      <c r="AB74" s="275"/>
      <c r="AC74" s="275"/>
      <c r="AD74" s="37"/>
      <c r="AE74" s="37"/>
      <c r="AF74" s="37"/>
      <c r="AG74" s="37" t="str">
        <f t="shared" ref="AG74:AG128" ca="1" si="56">IF(ISBLANK(INDIRECT(AG$5&amp;(CELL("row", AG74)))),"",INDIRECT(AG$5&amp;(CELL("row", AG74))))</f>
        <v>W_ID_033_FS_002</v>
      </c>
      <c r="AH74" s="37"/>
      <c r="AI74" s="37"/>
      <c r="AJ74" s="37"/>
      <c r="AK74" s="37"/>
      <c r="AL74" s="37">
        <f t="shared" ca="1" si="45"/>
        <v>0</v>
      </c>
      <c r="AM74" s="37">
        <f t="shared" ca="1" si="50"/>
        <v>0</v>
      </c>
      <c r="AN74" s="37">
        <f t="shared" ca="1" si="50"/>
        <v>0</v>
      </c>
      <c r="AO74" s="37">
        <f t="shared" ca="1" si="50"/>
        <v>0</v>
      </c>
      <c r="AP74" s="37">
        <f t="shared" ca="1" si="50"/>
        <v>0</v>
      </c>
      <c r="AQ74" s="37">
        <f t="shared" ca="1" si="50"/>
        <v>0</v>
      </c>
      <c r="AR74" s="37">
        <f t="shared" ca="1" si="50"/>
        <v>0</v>
      </c>
      <c r="AS74" s="37">
        <f t="shared" ca="1" si="50"/>
        <v>0</v>
      </c>
      <c r="AT74" s="37">
        <f t="shared" ca="1" si="50"/>
        <v>0</v>
      </c>
      <c r="AU74" s="37">
        <f t="shared" ca="1" si="50"/>
        <v>0</v>
      </c>
      <c r="AV74" s="37">
        <f t="shared" ca="1" si="50"/>
        <v>0</v>
      </c>
      <c r="AW74" s="37">
        <f t="shared" ca="1" si="50"/>
        <v>0</v>
      </c>
      <c r="AX74" s="37"/>
      <c r="AY74" s="37"/>
      <c r="AZ74" s="37">
        <f t="shared" ca="1" si="51"/>
        <v>0</v>
      </c>
      <c r="BA74" s="37">
        <f t="shared" ca="1" si="51"/>
        <v>0</v>
      </c>
      <c r="BB74" s="37">
        <f t="shared" ca="1" si="51"/>
        <v>0</v>
      </c>
      <c r="BC74" s="37">
        <f t="shared" ca="1" si="51"/>
        <v>0</v>
      </c>
      <c r="BD74" s="37">
        <f t="shared" ca="1" si="51"/>
        <v>0</v>
      </c>
      <c r="BE74" s="37">
        <f t="shared" ca="1" si="51"/>
        <v>0</v>
      </c>
      <c r="BF74" s="37">
        <f t="shared" ca="1" si="51"/>
        <v>0</v>
      </c>
      <c r="BG74" s="37">
        <f t="shared" ca="1" si="51"/>
        <v>0</v>
      </c>
      <c r="BH74" s="37">
        <f t="shared" ref="BH74:BH137" ca="1" si="57">INDIRECT(BH$5&amp;(CELL("row", BH74)))</f>
        <v>0</v>
      </c>
      <c r="BI74" s="37">
        <f t="shared" ref="BI74:BI137" ca="1" si="58">IF(INDIRECT(BI$5&amp;(CELL("row", BI74)))=0,99,INDIRECT(BI$5&amp;(CELL("row", BI74))))</f>
        <v>99</v>
      </c>
      <c r="BJ74" s="37"/>
      <c r="BK74" s="299">
        <f t="shared" ref="BK74:BK137" ca="1" si="59">IF(AL74=0,ABS(AM74)*0.14411+ABS(AN74)*0.0435+ABS(AO74)*0.02557+ABS(AP74)*0.0499+ABS(AQ74)*0.08226+ABS(AY74)*0.05544+ABS(BE74)*0.05372, ABS(AM74)*0.14411+ABS(AN74)*0.0435+ABS(AO74)*0.02557+ABS(AP74)*0.0499+ABS(AQ74)*0.08226+ABS(AY74)*0.05544+0.992*10^(3-AL74)+ABS(BE74)*0.05372)</f>
        <v>0</v>
      </c>
      <c r="BL74" s="299">
        <f t="shared" ref="BL74:BL137" ca="1" si="60">ABS(AT74)*0.02821+ABS(AU74)*0.05264+ABS(AV74)*0.02082+ABS(AW74)*0.01639+ABS(AX74)*0.03333</f>
        <v>0</v>
      </c>
      <c r="BM74" s="300" t="str">
        <f t="shared" ref="BM74:BM137" ca="1" si="61">IF(BK74=0,"",(BK74-BL74)/(BK74+BL74))</f>
        <v/>
      </c>
      <c r="BN74" s="37"/>
      <c r="BO74" s="301" t="e">
        <f t="shared" ref="BO74:BO137" ca="1" si="62">(AT74*BO$6)/(AT74*BO$6+AU74*BP$6+AS74*BQ$6)</f>
        <v>#DIV/0!</v>
      </c>
      <c r="BP74" s="301" t="e">
        <f t="shared" ref="BP74:BP137" ca="1" si="63">(AU74*BP$6)/(AT74*BO$6+AU74*BP$6+AS74*BQ$6)</f>
        <v>#DIV/0!</v>
      </c>
      <c r="BQ74" s="301" t="e">
        <f t="shared" ref="BQ74:BQ137" ca="1" si="64">(AS74*BQ$6)/(AT74*BO$6+AU74*BP$6+AS74*BQ$6)</f>
        <v>#DIV/0!</v>
      </c>
      <c r="BR74" s="302" t="e">
        <f t="shared" ref="BR74:BR137" ca="1" si="65">0.5774*BO74+1.1547*BQ74</f>
        <v>#DIV/0!</v>
      </c>
      <c r="BS74" s="302">
        <f t="shared" ref="BS74:BS137" ca="1" si="66">IF(ISERROR(BO74),-1,BO74)</f>
        <v>-1</v>
      </c>
      <c r="BT74" s="301" t="e">
        <f t="shared" ref="BT74:BT137" ca="1" si="67">(AT74*BT$6)/(AT74*BT$6+AM74*BU$6+AS74*BV$6)</f>
        <v>#DIV/0!</v>
      </c>
      <c r="BU74" s="301" t="e">
        <f t="shared" ref="BU74:BU137" ca="1" si="68">(AM74*BU$6)/(AT74*BT$6+AM74*BU$6+AS74*BV$6)</f>
        <v>#DIV/0!</v>
      </c>
      <c r="BV74" s="301" t="e">
        <f t="shared" ref="BV74:BV137" ca="1" si="69">(AS74*BV$6)/(AT74*BT$6+AM74*BU$6+AS74*BV$6)</f>
        <v>#DIV/0!</v>
      </c>
      <c r="BW74" s="302" t="e">
        <f t="shared" ref="BW74:BW137" ca="1" si="70">0.5774*BT74+1.1547*BV74</f>
        <v>#DIV/0!</v>
      </c>
      <c r="BX74" s="302">
        <f t="shared" ref="BX74:BX137" ca="1" si="71">IF(ISERROR(BT74),-1,BT74)</f>
        <v>-1</v>
      </c>
      <c r="BY74" s="301" t="e">
        <f t="shared" ref="BY74:BY137" ca="1" si="72">(AM74*BY$6)/(AM74*$BY$6+BA74*$BZ$6+BB74*$CA$6)</f>
        <v>#DIV/0!</v>
      </c>
      <c r="BZ74" s="301" t="e">
        <f t="shared" ref="BZ74:BZ137" ca="1" si="73">(BA74*BZ$6)/(AM74*$BY$6+BA74*$BZ$6+BB74*$CA$6)</f>
        <v>#DIV/0!</v>
      </c>
      <c r="CA74" s="301" t="e">
        <f t="shared" ref="CA74:CA137" ca="1" si="74">(BB74*CA$6)/(AM74*$BY$6+BA74*$BZ$6+BB74*$CA$6)</f>
        <v>#DIV/0!</v>
      </c>
      <c r="CB74" s="302" t="e">
        <f t="shared" ref="CB74:CB137" ca="1" si="75">0.5774*BY74+1.1547*CA74</f>
        <v>#DIV/0!</v>
      </c>
      <c r="CC74" s="302">
        <f t="shared" ref="CC74:CC137" ca="1" si="76">IF(ISERROR(BY74),-1,BY74)</f>
        <v>-1</v>
      </c>
      <c r="CD74" s="301"/>
      <c r="CE74" s="301"/>
      <c r="CF74" s="301"/>
      <c r="CG74" s="302">
        <f t="shared" ref="CG74:CG137" si="77">0.5774*CD74+1.1547*CF74</f>
        <v>0</v>
      </c>
      <c r="CH74" s="302">
        <f t="shared" ref="CH74:CH137" si="78">IF(ISERROR(CD74),-1,CD74)</f>
        <v>0</v>
      </c>
      <c r="CI74" s="303" t="e">
        <f t="shared" ref="CI74:CI137" ca="1" si="79">INDIRECT("R"&amp;ROW(CI74)&amp;"C"&amp;(COLUMN(INDIRECT(X$3&amp;ROW(CI74),TRUE))+29),FALSE)</f>
        <v>#REF!</v>
      </c>
      <c r="CJ74" s="303" t="e">
        <f t="shared" ref="CJ74:CJ137" ca="1" si="80">INDIRECT("R"&amp;ROW(CJ74)&amp;"C"&amp;(COLUMN(INDIRECT($X$4&amp;ROW(CJ74),TRUE))+29),FALSE)</f>
        <v>#REF!</v>
      </c>
      <c r="CK74" s="303" t="e">
        <f t="shared" ref="CK74:CK137" ca="1" si="81">INDIRECT("R"&amp;ROW(CK74)&amp;"C"&amp;(COLUMN(INDIRECT($X$5&amp;ROW(CK74),TRUE))+29),FALSE)</f>
        <v>#REF!</v>
      </c>
      <c r="CL74" s="301" t="e">
        <f t="shared" ref="CL74:CL137" ca="1" si="82">(CI74*CL$6)/(CI74*CL$6+CJ74*CM$6+CK74*CN$6)</f>
        <v>#REF!</v>
      </c>
      <c r="CM74" s="301" t="e">
        <f t="shared" ref="CM74:CM137" ca="1" si="83">(CJ74*CM$6)/(CI74*CL$6+CJ74*CM$6+CK74*CN$6)</f>
        <v>#REF!</v>
      </c>
      <c r="CN74" s="301" t="e">
        <f t="shared" ref="CN74:CN137" ca="1" si="84">(CK74*CN$6)/(CI74*CL$6+CJ74*CM$6+CK74*CN$6)</f>
        <v>#REF!</v>
      </c>
      <c r="CO74" s="302" t="e">
        <f t="shared" ref="CO74:CO137" ca="1" si="85">0.5774*CL74+1.1547*CN74</f>
        <v>#REF!</v>
      </c>
      <c r="CP74" s="302">
        <f t="shared" ref="CP74:CP137" ca="1" si="86">IF(ISERROR(CL74),-1,CL74)</f>
        <v>-1</v>
      </c>
      <c r="CQ74" s="301"/>
      <c r="CR74" s="301"/>
      <c r="CS74" s="301"/>
      <c r="CT74" s="302"/>
      <c r="CU74" s="302">
        <f t="shared" ref="CU74:CU137" si="87">IF(ISERROR(CQ74),-1,CQ74)</f>
        <v>0</v>
      </c>
      <c r="CV74" s="37"/>
      <c r="CW74" s="298">
        <f t="shared" ref="CW74:CW137" ca="1" si="88">IF(ISERROR(2*LOG(AO74)-LOG(AQ74)),-99,2*LOG(AO74)-LOG(AQ74))</f>
        <v>-99</v>
      </c>
      <c r="CX74" s="302">
        <f t="shared" ref="CX74:CX137" ca="1" si="89">IF(ISERROR(2*LOG(AO74)-LOG(AP74)),-99,2*LOG(AO74)-LOG(AP74))</f>
        <v>-99</v>
      </c>
      <c r="CY74" s="298">
        <f t="shared" ref="CY74:CY137" ca="1" si="90">IF(ISERROR(10*AQ74/(10*AQ74+AP74)),-99,10*AQ74/(10*AQ74+AP74))</f>
        <v>-99</v>
      </c>
      <c r="CZ74" s="298">
        <f t="shared" ref="CZ74:CZ137" ca="1" si="91">IF(ISERROR(10*AO74/(10*AO74+AN74)),-99,10*AO74/(10*AO74+AN74))</f>
        <v>-99</v>
      </c>
      <c r="DA74" s="304" t="e">
        <f t="shared" ref="DA74:DA137" ca="1" si="92">0.00000031665*AR74^3 - 0.00036686*AR74^2 + 0.28831*AR74 + 77.034 *LOG(AR74) - 42.198</f>
        <v>#NUM!</v>
      </c>
      <c r="DB74" s="305"/>
      <c r="DC74" s="304">
        <f t="shared" ref="DC74:DC137" ca="1" si="93">IF(ISERROR(DA74),-999,0.000000068133*DA74^4-0.00003873*DA74^3+0.0090986*DA74^2+3.3034*DA74+28.833)</f>
        <v>-999</v>
      </c>
    </row>
    <row r="75" spans="1:107" ht="14.4" x14ac:dyDescent="0.3">
      <c r="A75" s="37"/>
      <c r="B75" s="37"/>
      <c r="C75" s="37"/>
      <c r="D75" s="319" t="s">
        <v>734</v>
      </c>
      <c r="E75" s="37"/>
      <c r="F75" s="37"/>
      <c r="G75" s="37"/>
      <c r="H75" s="37"/>
      <c r="I75" s="275">
        <v>2.0499999999999998</v>
      </c>
      <c r="J75" s="275"/>
      <c r="K75" s="275">
        <v>32</v>
      </c>
      <c r="L75" s="275">
        <v>31</v>
      </c>
      <c r="M75" s="275">
        <v>38</v>
      </c>
      <c r="N75" s="275">
        <v>29</v>
      </c>
      <c r="O75" s="275"/>
      <c r="P75" s="275"/>
      <c r="Q75" s="275">
        <v>33.49</v>
      </c>
      <c r="R75" s="275">
        <v>1</v>
      </c>
      <c r="S75" s="275">
        <v>2077</v>
      </c>
      <c r="T75" s="275"/>
      <c r="U75" s="37"/>
      <c r="V75" s="37"/>
      <c r="W75" s="275"/>
      <c r="X75" s="275"/>
      <c r="Y75" s="275"/>
      <c r="Z75" s="317"/>
      <c r="AA75" s="275"/>
      <c r="AB75" s="275">
        <v>218</v>
      </c>
      <c r="AC75" s="275">
        <v>1.5</v>
      </c>
      <c r="AD75" s="37"/>
      <c r="AE75" s="37"/>
      <c r="AF75" s="37"/>
      <c r="AG75" s="37" t="str">
        <f t="shared" ca="1" si="56"/>
        <v>W_ID_033_FS_003</v>
      </c>
      <c r="AH75" s="37"/>
      <c r="AI75" s="37"/>
      <c r="AJ75" s="37"/>
      <c r="AK75" s="37"/>
      <c r="AL75" s="37">
        <f t="shared" ca="1" si="45"/>
        <v>2.0499999999999998</v>
      </c>
      <c r="AM75" s="37">
        <f t="shared" ca="1" si="50"/>
        <v>0</v>
      </c>
      <c r="AN75" s="37">
        <f t="shared" ca="1" si="50"/>
        <v>32</v>
      </c>
      <c r="AO75" s="37">
        <f t="shared" ca="1" si="50"/>
        <v>31</v>
      </c>
      <c r="AP75" s="37">
        <f t="shared" ca="1" si="50"/>
        <v>38</v>
      </c>
      <c r="AQ75" s="37">
        <f t="shared" ca="1" si="50"/>
        <v>29</v>
      </c>
      <c r="AR75" s="37">
        <f t="shared" ca="1" si="50"/>
        <v>0</v>
      </c>
      <c r="AS75" s="37">
        <f t="shared" ca="1" si="50"/>
        <v>0</v>
      </c>
      <c r="AT75" s="37">
        <f t="shared" ca="1" si="50"/>
        <v>33.49</v>
      </c>
      <c r="AU75" s="37">
        <f t="shared" ca="1" si="50"/>
        <v>1</v>
      </c>
      <c r="AV75" s="37">
        <f t="shared" ca="1" si="50"/>
        <v>2077</v>
      </c>
      <c r="AW75" s="37">
        <f t="shared" ca="1" si="50"/>
        <v>0</v>
      </c>
      <c r="AX75" s="37"/>
      <c r="AY75" s="37"/>
      <c r="AZ75" s="37">
        <f t="shared" ca="1" si="51"/>
        <v>0</v>
      </c>
      <c r="BA75" s="37">
        <f t="shared" ca="1" si="51"/>
        <v>0</v>
      </c>
      <c r="BB75" s="37">
        <f t="shared" ca="1" si="51"/>
        <v>0</v>
      </c>
      <c r="BC75" s="37">
        <f t="shared" ca="1" si="51"/>
        <v>0</v>
      </c>
      <c r="BD75" s="37">
        <f t="shared" ca="1" si="51"/>
        <v>0</v>
      </c>
      <c r="BE75" s="37">
        <f t="shared" ca="1" si="51"/>
        <v>218</v>
      </c>
      <c r="BF75" s="37">
        <f t="shared" ca="1" si="51"/>
        <v>1.5</v>
      </c>
      <c r="BG75" s="37">
        <f t="shared" ca="1" si="51"/>
        <v>0</v>
      </c>
      <c r="BH75" s="37">
        <f t="shared" ca="1" si="57"/>
        <v>0</v>
      </c>
      <c r="BI75" s="37">
        <f t="shared" ca="1" si="58"/>
        <v>99</v>
      </c>
      <c r="BJ75" s="37"/>
      <c r="BK75" s="299">
        <f t="shared" ca="1" si="59"/>
        <v>27.01857930628676</v>
      </c>
      <c r="BL75" s="299">
        <f t="shared" ca="1" si="60"/>
        <v>44.240532900000005</v>
      </c>
      <c r="BM75" s="300">
        <f t="shared" ca="1" si="61"/>
        <v>-0.2416807206895549</v>
      </c>
      <c r="BN75" s="37"/>
      <c r="BO75" s="301">
        <f t="shared" ca="1" si="62"/>
        <v>0.57257650880492394</v>
      </c>
      <c r="BP75" s="301">
        <f t="shared" ca="1" si="63"/>
        <v>0.42742349119507606</v>
      </c>
      <c r="BQ75" s="301">
        <f t="shared" ca="1" si="64"/>
        <v>0</v>
      </c>
      <c r="BR75" s="302">
        <f t="shared" ca="1" si="65"/>
        <v>0.33060567618396308</v>
      </c>
      <c r="BS75" s="302">
        <f t="shared" ca="1" si="66"/>
        <v>0.57257650880492394</v>
      </c>
      <c r="BT75" s="301">
        <f t="shared" ca="1" si="67"/>
        <v>1</v>
      </c>
      <c r="BU75" s="301">
        <f t="shared" ca="1" si="68"/>
        <v>0</v>
      </c>
      <c r="BV75" s="301">
        <f t="shared" ca="1" si="69"/>
        <v>0</v>
      </c>
      <c r="BW75" s="302">
        <f t="shared" ca="1" si="70"/>
        <v>0.57740000000000002</v>
      </c>
      <c r="BX75" s="302">
        <f t="shared" ca="1" si="71"/>
        <v>1</v>
      </c>
      <c r="BY75" s="301" t="e">
        <f t="shared" ca="1" si="72"/>
        <v>#DIV/0!</v>
      </c>
      <c r="BZ75" s="301" t="e">
        <f t="shared" ca="1" si="73"/>
        <v>#DIV/0!</v>
      </c>
      <c r="CA75" s="301" t="e">
        <f t="shared" ca="1" si="74"/>
        <v>#DIV/0!</v>
      </c>
      <c r="CB75" s="302" t="e">
        <f t="shared" ca="1" si="75"/>
        <v>#DIV/0!</v>
      </c>
      <c r="CC75" s="302">
        <f t="shared" ca="1" si="76"/>
        <v>-1</v>
      </c>
      <c r="CD75" s="301"/>
      <c r="CE75" s="301"/>
      <c r="CF75" s="301"/>
      <c r="CG75" s="302">
        <f t="shared" si="77"/>
        <v>0</v>
      </c>
      <c r="CH75" s="302">
        <f t="shared" si="78"/>
        <v>0</v>
      </c>
      <c r="CI75" s="303" t="e">
        <f t="shared" ca="1" si="79"/>
        <v>#REF!</v>
      </c>
      <c r="CJ75" s="303" t="e">
        <f t="shared" ca="1" si="80"/>
        <v>#REF!</v>
      </c>
      <c r="CK75" s="303" t="e">
        <f t="shared" ca="1" si="81"/>
        <v>#REF!</v>
      </c>
      <c r="CL75" s="301" t="e">
        <f t="shared" ca="1" si="82"/>
        <v>#REF!</v>
      </c>
      <c r="CM75" s="301" t="e">
        <f t="shared" ca="1" si="83"/>
        <v>#REF!</v>
      </c>
      <c r="CN75" s="301" t="e">
        <f t="shared" ca="1" si="84"/>
        <v>#REF!</v>
      </c>
      <c r="CO75" s="302" t="e">
        <f t="shared" ca="1" si="85"/>
        <v>#REF!</v>
      </c>
      <c r="CP75" s="302">
        <f t="shared" ca="1" si="86"/>
        <v>-1</v>
      </c>
      <c r="CQ75" s="301">
        <f t="shared" ca="1" si="52"/>
        <v>5.5874068719197019E-3</v>
      </c>
      <c r="CR75" s="301">
        <f t="shared" ca="1" si="53"/>
        <v>5.4128004071722115E-2</v>
      </c>
      <c r="CS75" s="301">
        <f t="shared" ca="1" si="54"/>
        <v>0.94028458905635814</v>
      </c>
      <c r="CT75" s="302">
        <f t="shared" ca="1" si="55"/>
        <v>1.0889727837112233</v>
      </c>
      <c r="CU75" s="302">
        <f t="shared" ca="1" si="87"/>
        <v>5.5874068719197019E-3</v>
      </c>
      <c r="CV75" s="37"/>
      <c r="CW75" s="298">
        <f t="shared" ca="1" si="88"/>
        <v>1.5203253897695892</v>
      </c>
      <c r="CX75" s="302">
        <f t="shared" ca="1" si="89"/>
        <v>1.4029397910517352</v>
      </c>
      <c r="CY75" s="298">
        <f t="shared" ca="1" si="90"/>
        <v>0.88414634146341464</v>
      </c>
      <c r="CZ75" s="298">
        <f t="shared" ca="1" si="91"/>
        <v>0.9064327485380117</v>
      </c>
      <c r="DA75" s="304" t="e">
        <f t="shared" ca="1" si="92"/>
        <v>#NUM!</v>
      </c>
      <c r="DB75" s="305"/>
      <c r="DC75" s="304">
        <f t="shared" ca="1" si="93"/>
        <v>-999</v>
      </c>
    </row>
    <row r="76" spans="1:107" ht="14.4" x14ac:dyDescent="0.3">
      <c r="A76" s="37"/>
      <c r="B76" s="37"/>
      <c r="C76" s="37"/>
      <c r="D76" s="319" t="s">
        <v>735</v>
      </c>
      <c r="E76" s="37"/>
      <c r="F76" s="37"/>
      <c r="G76" s="37"/>
      <c r="H76" s="37"/>
      <c r="I76" s="275">
        <v>3.29</v>
      </c>
      <c r="J76" s="275"/>
      <c r="K76" s="275">
        <v>60</v>
      </c>
      <c r="L76" s="275">
        <v>14</v>
      </c>
      <c r="M76" s="275">
        <v>86</v>
      </c>
      <c r="N76" s="275">
        <v>38</v>
      </c>
      <c r="O76" s="275"/>
      <c r="P76" s="320"/>
      <c r="Q76" s="275">
        <v>5.8198499999999997</v>
      </c>
      <c r="R76" s="275">
        <v>0.2364</v>
      </c>
      <c r="S76" s="275">
        <v>957.2</v>
      </c>
      <c r="T76" s="275"/>
      <c r="U76" s="37"/>
      <c r="V76" s="37"/>
      <c r="W76" s="275"/>
      <c r="X76" s="275"/>
      <c r="Y76" s="275"/>
      <c r="Z76" s="275">
        <v>0.24</v>
      </c>
      <c r="AA76" s="275"/>
      <c r="AB76" s="275">
        <v>179</v>
      </c>
      <c r="AC76" s="275">
        <v>6.2</v>
      </c>
      <c r="AD76" s="37"/>
      <c r="AE76" s="37"/>
      <c r="AF76" s="37"/>
      <c r="AG76" s="37" t="str">
        <f t="shared" ca="1" si="56"/>
        <v>W_ID_033_FS_004</v>
      </c>
      <c r="AH76" s="37"/>
      <c r="AI76" s="37"/>
      <c r="AJ76" s="37"/>
      <c r="AK76" s="37"/>
      <c r="AL76" s="37">
        <f t="shared" ca="1" si="45"/>
        <v>3.29</v>
      </c>
      <c r="AM76" s="37">
        <f t="shared" ca="1" si="50"/>
        <v>0</v>
      </c>
      <c r="AN76" s="37">
        <f t="shared" ca="1" si="50"/>
        <v>60</v>
      </c>
      <c r="AO76" s="37">
        <f t="shared" ca="1" si="50"/>
        <v>14</v>
      </c>
      <c r="AP76" s="37">
        <f t="shared" ca="1" si="50"/>
        <v>86</v>
      </c>
      <c r="AQ76" s="37">
        <f t="shared" ca="1" si="50"/>
        <v>38</v>
      </c>
      <c r="AR76" s="37">
        <f t="shared" ca="1" si="50"/>
        <v>0</v>
      </c>
      <c r="AS76" s="37">
        <f t="shared" ca="1" si="50"/>
        <v>0</v>
      </c>
      <c r="AT76" s="37">
        <f t="shared" ca="1" si="50"/>
        <v>5.8198499999999997</v>
      </c>
      <c r="AU76" s="37">
        <f t="shared" ca="1" si="50"/>
        <v>0.2364</v>
      </c>
      <c r="AV76" s="37">
        <f t="shared" ca="1" si="50"/>
        <v>957.2</v>
      </c>
      <c r="AW76" s="37">
        <f t="shared" ca="1" si="50"/>
        <v>0</v>
      </c>
      <c r="AX76" s="37"/>
      <c r="AY76" s="37"/>
      <c r="AZ76" s="37">
        <f t="shared" ca="1" si="51"/>
        <v>0</v>
      </c>
      <c r="BA76" s="37">
        <f t="shared" ca="1" si="51"/>
        <v>0</v>
      </c>
      <c r="BB76" s="37">
        <f t="shared" ca="1" si="51"/>
        <v>0</v>
      </c>
      <c r="BC76" s="37">
        <f t="shared" ca="1" si="51"/>
        <v>0.24</v>
      </c>
      <c r="BD76" s="37">
        <f t="shared" ca="1" si="51"/>
        <v>0</v>
      </c>
      <c r="BE76" s="37">
        <f t="shared" ca="1" si="51"/>
        <v>179</v>
      </c>
      <c r="BF76" s="37">
        <f t="shared" ca="1" si="51"/>
        <v>6.2</v>
      </c>
      <c r="BG76" s="37">
        <f t="shared" ca="1" si="51"/>
        <v>0</v>
      </c>
      <c r="BH76" s="37">
        <f t="shared" ca="1" si="57"/>
        <v>0</v>
      </c>
      <c r="BI76" s="37">
        <f t="shared" ca="1" si="58"/>
        <v>99</v>
      </c>
      <c r="BJ76" s="37"/>
      <c r="BK76" s="299">
        <f t="shared" ca="1" si="59"/>
        <v>20.509898492919433</v>
      </c>
      <c r="BL76" s="299">
        <f t="shared" ca="1" si="60"/>
        <v>20.105526064500001</v>
      </c>
      <c r="BM76" s="300">
        <f t="shared" ca="1" si="61"/>
        <v>9.9561295450145207E-3</v>
      </c>
      <c r="BN76" s="37"/>
      <c r="BO76" s="301">
        <f t="shared" ca="1" si="62"/>
        <v>0.49615723986240234</v>
      </c>
      <c r="BP76" s="301">
        <f t="shared" ca="1" si="63"/>
        <v>0.50384276013759777</v>
      </c>
      <c r="BQ76" s="301">
        <f t="shared" ca="1" si="64"/>
        <v>0</v>
      </c>
      <c r="BR76" s="302">
        <f t="shared" ca="1" si="65"/>
        <v>0.28648119029655111</v>
      </c>
      <c r="BS76" s="302">
        <f t="shared" ca="1" si="66"/>
        <v>0.49615723986240234</v>
      </c>
      <c r="BT76" s="301">
        <f t="shared" ca="1" si="67"/>
        <v>1</v>
      </c>
      <c r="BU76" s="301">
        <f t="shared" ca="1" si="68"/>
        <v>0</v>
      </c>
      <c r="BV76" s="301">
        <f t="shared" ca="1" si="69"/>
        <v>0</v>
      </c>
      <c r="BW76" s="302">
        <f t="shared" ca="1" si="70"/>
        <v>0.57740000000000002</v>
      </c>
      <c r="BX76" s="302">
        <f t="shared" ca="1" si="71"/>
        <v>1</v>
      </c>
      <c r="BY76" s="301" t="e">
        <f t="shared" ca="1" si="72"/>
        <v>#DIV/0!</v>
      </c>
      <c r="BZ76" s="301" t="e">
        <f t="shared" ca="1" si="73"/>
        <v>#DIV/0!</v>
      </c>
      <c r="CA76" s="301" t="e">
        <f t="shared" ca="1" si="74"/>
        <v>#DIV/0!</v>
      </c>
      <c r="CB76" s="302" t="e">
        <f t="shared" ca="1" si="75"/>
        <v>#DIV/0!</v>
      </c>
      <c r="CC76" s="302">
        <f t="shared" ca="1" si="76"/>
        <v>-1</v>
      </c>
      <c r="CD76" s="301"/>
      <c r="CE76" s="301"/>
      <c r="CF76" s="301"/>
      <c r="CG76" s="302">
        <f t="shared" si="77"/>
        <v>0</v>
      </c>
      <c r="CH76" s="302">
        <f t="shared" si="78"/>
        <v>0</v>
      </c>
      <c r="CI76" s="303" t="e">
        <f t="shared" ca="1" si="79"/>
        <v>#REF!</v>
      </c>
      <c r="CJ76" s="303" t="e">
        <f t="shared" ca="1" si="80"/>
        <v>#REF!</v>
      </c>
      <c r="CK76" s="303" t="e">
        <f t="shared" ca="1" si="81"/>
        <v>#REF!</v>
      </c>
      <c r="CL76" s="301" t="e">
        <f t="shared" ca="1" si="82"/>
        <v>#REF!</v>
      </c>
      <c r="CM76" s="301" t="e">
        <f t="shared" ca="1" si="83"/>
        <v>#REF!</v>
      </c>
      <c r="CN76" s="301" t="e">
        <f t="shared" ca="1" si="84"/>
        <v>#REF!</v>
      </c>
      <c r="CO76" s="302" t="e">
        <f t="shared" ca="1" si="85"/>
        <v>#REF!</v>
      </c>
      <c r="CP76" s="302">
        <f t="shared" ca="1" si="86"/>
        <v>-1</v>
      </c>
      <c r="CQ76" s="301">
        <f t="shared" ca="1" si="52"/>
        <v>9.4274193935231457E-3</v>
      </c>
      <c r="CR76" s="301">
        <f t="shared" ca="1" si="53"/>
        <v>2.1997311918220672E-2</v>
      </c>
      <c r="CS76" s="301">
        <f t="shared" ca="1" si="54"/>
        <v>0.96857526868825616</v>
      </c>
      <c r="CT76" s="302">
        <f t="shared" ca="1" si="55"/>
        <v>1.1238572547121497</v>
      </c>
      <c r="CU76" s="302">
        <f t="shared" ca="1" si="87"/>
        <v>9.4274193935231457E-3</v>
      </c>
      <c r="CV76" s="37"/>
      <c r="CW76" s="298">
        <f t="shared" ca="1" si="88"/>
        <v>0.7124724747396658</v>
      </c>
      <c r="CX76" s="302">
        <f t="shared" ca="1" si="89"/>
        <v>0.35775762011290824</v>
      </c>
      <c r="CY76" s="298">
        <f t="shared" ca="1" si="90"/>
        <v>0.81545064377682408</v>
      </c>
      <c r="CZ76" s="298">
        <f t="shared" ca="1" si="91"/>
        <v>0.7</v>
      </c>
      <c r="DA76" s="304" t="e">
        <f t="shared" ca="1" si="92"/>
        <v>#NUM!</v>
      </c>
      <c r="DB76" s="305"/>
      <c r="DC76" s="304">
        <f t="shared" ca="1" si="93"/>
        <v>-999</v>
      </c>
    </row>
    <row r="77" spans="1:107" ht="14.4" x14ac:dyDescent="0.3">
      <c r="A77" s="37"/>
      <c r="B77" s="37"/>
      <c r="C77" s="37"/>
      <c r="D77" s="319" t="s">
        <v>736</v>
      </c>
      <c r="E77" s="37"/>
      <c r="F77" s="37"/>
      <c r="G77" s="37"/>
      <c r="H77" s="37"/>
      <c r="I77" s="275"/>
      <c r="J77" s="275"/>
      <c r="K77" s="275">
        <v>64</v>
      </c>
      <c r="L77" s="275">
        <v>18</v>
      </c>
      <c r="M77" s="275">
        <v>105</v>
      </c>
      <c r="N77" s="275">
        <v>51</v>
      </c>
      <c r="O77" s="275"/>
      <c r="P77" s="320"/>
      <c r="Q77" s="275">
        <v>19.66</v>
      </c>
      <c r="R77" s="275"/>
      <c r="S77" s="275">
        <v>2796.8</v>
      </c>
      <c r="T77" s="275"/>
      <c r="U77" s="37"/>
      <c r="V77" s="37"/>
      <c r="W77" s="275"/>
      <c r="X77" s="275"/>
      <c r="Y77" s="275"/>
      <c r="Z77" s="275">
        <v>0.31</v>
      </c>
      <c r="AA77" s="275"/>
      <c r="AB77" s="275">
        <v>382</v>
      </c>
      <c r="AC77" s="275">
        <v>6.8</v>
      </c>
      <c r="AD77" s="37"/>
      <c r="AE77" s="37"/>
      <c r="AF77" s="37"/>
      <c r="AG77" s="37" t="str">
        <f t="shared" ca="1" si="56"/>
        <v>W_ID_033_FS_005</v>
      </c>
      <c r="AH77" s="37"/>
      <c r="AI77" s="37"/>
      <c r="AJ77" s="37"/>
      <c r="AK77" s="37"/>
      <c r="AL77" s="37">
        <f t="shared" ca="1" si="45"/>
        <v>0</v>
      </c>
      <c r="AM77" s="37">
        <f t="shared" ca="1" si="50"/>
        <v>0</v>
      </c>
      <c r="AN77" s="37">
        <f t="shared" ca="1" si="50"/>
        <v>64</v>
      </c>
      <c r="AO77" s="37">
        <f t="shared" ca="1" si="50"/>
        <v>18</v>
      </c>
      <c r="AP77" s="37">
        <f t="shared" ca="1" si="50"/>
        <v>105</v>
      </c>
      <c r="AQ77" s="37">
        <f t="shared" ca="1" si="50"/>
        <v>51</v>
      </c>
      <c r="AR77" s="37">
        <f t="shared" ca="1" si="50"/>
        <v>0</v>
      </c>
      <c r="AS77" s="37">
        <f t="shared" ca="1" si="50"/>
        <v>0</v>
      </c>
      <c r="AT77" s="37">
        <f t="shared" ca="1" si="50"/>
        <v>19.66</v>
      </c>
      <c r="AU77" s="37">
        <f t="shared" ca="1" si="50"/>
        <v>0</v>
      </c>
      <c r="AV77" s="37">
        <f t="shared" ca="1" si="50"/>
        <v>2796.8</v>
      </c>
      <c r="AW77" s="37">
        <f t="shared" ca="1" si="50"/>
        <v>0</v>
      </c>
      <c r="AX77" s="37"/>
      <c r="AY77" s="37"/>
      <c r="AZ77" s="37">
        <f t="shared" ca="1" si="51"/>
        <v>0</v>
      </c>
      <c r="BA77" s="37">
        <f t="shared" ca="1" si="51"/>
        <v>0</v>
      </c>
      <c r="BB77" s="37">
        <f t="shared" ca="1" si="51"/>
        <v>0</v>
      </c>
      <c r="BC77" s="37">
        <f t="shared" ca="1" si="51"/>
        <v>0.31</v>
      </c>
      <c r="BD77" s="37">
        <f t="shared" ca="1" si="51"/>
        <v>0</v>
      </c>
      <c r="BE77" s="37">
        <f t="shared" ca="1" si="51"/>
        <v>382</v>
      </c>
      <c r="BF77" s="37">
        <f t="shared" ca="1" si="51"/>
        <v>6.8</v>
      </c>
      <c r="BG77" s="37">
        <f t="shared" ca="1" si="51"/>
        <v>0</v>
      </c>
      <c r="BH77" s="37">
        <f t="shared" ca="1" si="57"/>
        <v>0</v>
      </c>
      <c r="BI77" s="37">
        <f t="shared" ca="1" si="58"/>
        <v>99</v>
      </c>
      <c r="BJ77" s="37"/>
      <c r="BK77" s="299">
        <f t="shared" ca="1" si="59"/>
        <v>33.200060000000001</v>
      </c>
      <c r="BL77" s="299">
        <f t="shared" ca="1" si="60"/>
        <v>58.783984600000011</v>
      </c>
      <c r="BM77" s="300">
        <f t="shared" ca="1" si="61"/>
        <v>-0.27813437331717428</v>
      </c>
      <c r="BN77" s="37"/>
      <c r="BO77" s="301">
        <f t="shared" ca="1" si="62"/>
        <v>1</v>
      </c>
      <c r="BP77" s="301">
        <f t="shared" ca="1" si="63"/>
        <v>0</v>
      </c>
      <c r="BQ77" s="301">
        <f t="shared" ca="1" si="64"/>
        <v>0</v>
      </c>
      <c r="BR77" s="302">
        <f t="shared" ca="1" si="65"/>
        <v>0.57740000000000002</v>
      </c>
      <c r="BS77" s="302">
        <f t="shared" ca="1" si="66"/>
        <v>1</v>
      </c>
      <c r="BT77" s="301">
        <f t="shared" ca="1" si="67"/>
        <v>1</v>
      </c>
      <c r="BU77" s="301">
        <f t="shared" ca="1" si="68"/>
        <v>0</v>
      </c>
      <c r="BV77" s="301">
        <f t="shared" ca="1" si="69"/>
        <v>0</v>
      </c>
      <c r="BW77" s="302">
        <f t="shared" ca="1" si="70"/>
        <v>0.57740000000000002</v>
      </c>
      <c r="BX77" s="302">
        <f t="shared" ca="1" si="71"/>
        <v>1</v>
      </c>
      <c r="BY77" s="301" t="e">
        <f t="shared" ca="1" si="72"/>
        <v>#DIV/0!</v>
      </c>
      <c r="BZ77" s="301" t="e">
        <f t="shared" ca="1" si="73"/>
        <v>#DIV/0!</v>
      </c>
      <c r="CA77" s="301" t="e">
        <f t="shared" ca="1" si="74"/>
        <v>#DIV/0!</v>
      </c>
      <c r="CB77" s="302" t="e">
        <f t="shared" ca="1" si="75"/>
        <v>#DIV/0!</v>
      </c>
      <c r="CC77" s="302">
        <f t="shared" ca="1" si="76"/>
        <v>-1</v>
      </c>
      <c r="CD77" s="301"/>
      <c r="CE77" s="301"/>
      <c r="CF77" s="301"/>
      <c r="CG77" s="302">
        <f t="shared" si="77"/>
        <v>0</v>
      </c>
      <c r="CH77" s="302">
        <f t="shared" si="78"/>
        <v>0</v>
      </c>
      <c r="CI77" s="303" t="e">
        <f t="shared" ca="1" si="79"/>
        <v>#REF!</v>
      </c>
      <c r="CJ77" s="303" t="e">
        <f t="shared" ca="1" si="80"/>
        <v>#REF!</v>
      </c>
      <c r="CK77" s="303" t="e">
        <f t="shared" ca="1" si="81"/>
        <v>#REF!</v>
      </c>
      <c r="CL77" s="301" t="e">
        <f t="shared" ca="1" si="82"/>
        <v>#REF!</v>
      </c>
      <c r="CM77" s="301" t="e">
        <f t="shared" ca="1" si="83"/>
        <v>#REF!</v>
      </c>
      <c r="CN77" s="301" t="e">
        <f t="shared" ca="1" si="84"/>
        <v>#REF!</v>
      </c>
      <c r="CO77" s="302" t="e">
        <f t="shared" ca="1" si="85"/>
        <v>#REF!</v>
      </c>
      <c r="CP77" s="302">
        <f t="shared" ca="1" si="86"/>
        <v>-1</v>
      </c>
      <c r="CQ77" s="301">
        <f t="shared" ca="1" si="52"/>
        <v>8.6657125743248506E-3</v>
      </c>
      <c r="CR77" s="301">
        <f t="shared" ca="1" si="53"/>
        <v>2.4372316615288641E-2</v>
      </c>
      <c r="CS77" s="301">
        <f t="shared" ca="1" si="54"/>
        <v>0.96696197081038648</v>
      </c>
      <c r="CT77" s="302">
        <f t="shared" ca="1" si="55"/>
        <v>1.1215545701351683</v>
      </c>
      <c r="CU77" s="302">
        <f t="shared" ca="1" si="87"/>
        <v>8.6657125743248506E-3</v>
      </c>
      <c r="CV77" s="37"/>
      <c r="CW77" s="298">
        <f t="shared" ca="1" si="88"/>
        <v>0.80297483410867576</v>
      </c>
      <c r="CX77" s="302">
        <f t="shared" ca="1" si="89"/>
        <v>0.48935571113667375</v>
      </c>
      <c r="CY77" s="298">
        <f t="shared" ca="1" si="90"/>
        <v>0.82926829268292679</v>
      </c>
      <c r="CZ77" s="298">
        <f t="shared" ca="1" si="91"/>
        <v>0.73770491803278693</v>
      </c>
      <c r="DA77" s="304" t="e">
        <f t="shared" ca="1" si="92"/>
        <v>#NUM!</v>
      </c>
      <c r="DB77" s="305"/>
      <c r="DC77" s="304">
        <f t="shared" ca="1" si="93"/>
        <v>-999</v>
      </c>
    </row>
    <row r="78" spans="1:107" ht="14.4" x14ac:dyDescent="0.3">
      <c r="A78" s="37"/>
      <c r="B78" s="37"/>
      <c r="C78" s="37"/>
      <c r="D78" s="319" t="s">
        <v>737</v>
      </c>
      <c r="E78" s="37"/>
      <c r="F78" s="37"/>
      <c r="G78" s="37"/>
      <c r="H78" s="37"/>
      <c r="I78" s="275"/>
      <c r="J78" s="275"/>
      <c r="K78" s="275"/>
      <c r="L78" s="275"/>
      <c r="M78" s="275"/>
      <c r="N78" s="275"/>
      <c r="O78" s="275"/>
      <c r="P78" s="275"/>
      <c r="Q78" s="275">
        <v>7.76</v>
      </c>
      <c r="R78" s="275">
        <v>0.36</v>
      </c>
      <c r="S78" s="275">
        <v>1886.98</v>
      </c>
      <c r="T78" s="275"/>
      <c r="U78" s="37"/>
      <c r="V78" s="37"/>
      <c r="W78" s="275"/>
      <c r="X78" s="275"/>
      <c r="Y78" s="275"/>
      <c r="Z78" s="275"/>
      <c r="AA78" s="275"/>
      <c r="AB78" s="275"/>
      <c r="AC78" s="275"/>
      <c r="AD78" s="37"/>
      <c r="AE78" s="37"/>
      <c r="AF78" s="37"/>
      <c r="AG78" s="37" t="str">
        <f t="shared" ca="1" si="56"/>
        <v>W_ID_033_FS_006</v>
      </c>
      <c r="AH78" s="37"/>
      <c r="AI78" s="37"/>
      <c r="AJ78" s="37"/>
      <c r="AK78" s="37"/>
      <c r="AL78" s="37">
        <f t="shared" ca="1" si="45"/>
        <v>0</v>
      </c>
      <c r="AM78" s="37">
        <f t="shared" ca="1" si="50"/>
        <v>0</v>
      </c>
      <c r="AN78" s="37">
        <f t="shared" ca="1" si="50"/>
        <v>0</v>
      </c>
      <c r="AO78" s="37">
        <f t="shared" ca="1" si="50"/>
        <v>0</v>
      </c>
      <c r="AP78" s="37">
        <f t="shared" ca="1" si="50"/>
        <v>0</v>
      </c>
      <c r="AQ78" s="37">
        <f t="shared" ca="1" si="50"/>
        <v>0</v>
      </c>
      <c r="AR78" s="37">
        <f t="shared" ca="1" si="50"/>
        <v>0</v>
      </c>
      <c r="AS78" s="37">
        <f t="shared" ca="1" si="50"/>
        <v>0</v>
      </c>
      <c r="AT78" s="37">
        <f t="shared" ca="1" si="50"/>
        <v>7.76</v>
      </c>
      <c r="AU78" s="37">
        <f t="shared" ca="1" si="50"/>
        <v>0.36</v>
      </c>
      <c r="AV78" s="37">
        <f t="shared" ca="1" si="50"/>
        <v>1886.98</v>
      </c>
      <c r="AW78" s="37">
        <f t="shared" ca="1" si="50"/>
        <v>0</v>
      </c>
      <c r="AX78" s="37"/>
      <c r="AY78" s="37"/>
      <c r="AZ78" s="37">
        <f t="shared" ca="1" si="51"/>
        <v>0</v>
      </c>
      <c r="BA78" s="37">
        <f t="shared" ca="1" si="51"/>
        <v>0</v>
      </c>
      <c r="BB78" s="37">
        <f t="shared" ca="1" si="51"/>
        <v>0</v>
      </c>
      <c r="BC78" s="37">
        <f t="shared" ca="1" si="51"/>
        <v>0</v>
      </c>
      <c r="BD78" s="37">
        <f t="shared" ca="1" si="51"/>
        <v>0</v>
      </c>
      <c r="BE78" s="37">
        <f t="shared" ca="1" si="51"/>
        <v>0</v>
      </c>
      <c r="BF78" s="37">
        <f t="shared" ca="1" si="51"/>
        <v>0</v>
      </c>
      <c r="BG78" s="37">
        <f t="shared" ca="1" si="51"/>
        <v>0</v>
      </c>
      <c r="BH78" s="37">
        <f t="shared" ca="1" si="57"/>
        <v>0</v>
      </c>
      <c r="BI78" s="37">
        <f t="shared" ca="1" si="58"/>
        <v>99</v>
      </c>
      <c r="BJ78" s="37"/>
      <c r="BK78" s="299">
        <f t="shared" ca="1" si="59"/>
        <v>0</v>
      </c>
      <c r="BL78" s="299">
        <f t="shared" ca="1" si="60"/>
        <v>39.524783599999999</v>
      </c>
      <c r="BM78" s="300" t="str">
        <f t="shared" ca="1" si="61"/>
        <v/>
      </c>
      <c r="BN78" s="37"/>
      <c r="BO78" s="301">
        <f t="shared" ca="1" si="62"/>
        <v>0.46300715990453467</v>
      </c>
      <c r="BP78" s="301">
        <f t="shared" ca="1" si="63"/>
        <v>0.53699284009546544</v>
      </c>
      <c r="BQ78" s="301">
        <f t="shared" ca="1" si="64"/>
        <v>0</v>
      </c>
      <c r="BR78" s="302">
        <f t="shared" ca="1" si="65"/>
        <v>0.26734033412887831</v>
      </c>
      <c r="BS78" s="302">
        <f t="shared" ca="1" si="66"/>
        <v>0.46300715990453467</v>
      </c>
      <c r="BT78" s="301">
        <f t="shared" ca="1" si="67"/>
        <v>1</v>
      </c>
      <c r="BU78" s="301">
        <f t="shared" ca="1" si="68"/>
        <v>0</v>
      </c>
      <c r="BV78" s="301">
        <f t="shared" ca="1" si="69"/>
        <v>0</v>
      </c>
      <c r="BW78" s="302">
        <f t="shared" ca="1" si="70"/>
        <v>0.57740000000000002</v>
      </c>
      <c r="BX78" s="302">
        <f t="shared" ca="1" si="71"/>
        <v>1</v>
      </c>
      <c r="BY78" s="301" t="e">
        <f t="shared" ca="1" si="72"/>
        <v>#DIV/0!</v>
      </c>
      <c r="BZ78" s="301" t="e">
        <f t="shared" ca="1" si="73"/>
        <v>#DIV/0!</v>
      </c>
      <c r="CA78" s="301" t="e">
        <f t="shared" ca="1" si="74"/>
        <v>#DIV/0!</v>
      </c>
      <c r="CB78" s="302" t="e">
        <f t="shared" ca="1" si="75"/>
        <v>#DIV/0!</v>
      </c>
      <c r="CC78" s="302">
        <f t="shared" ca="1" si="76"/>
        <v>-1</v>
      </c>
      <c r="CD78" s="301"/>
      <c r="CE78" s="301"/>
      <c r="CF78" s="301"/>
      <c r="CG78" s="302">
        <f t="shared" si="77"/>
        <v>0</v>
      </c>
      <c r="CH78" s="302">
        <f t="shared" si="78"/>
        <v>0</v>
      </c>
      <c r="CI78" s="303" t="e">
        <f t="shared" ca="1" si="79"/>
        <v>#REF!</v>
      </c>
      <c r="CJ78" s="303" t="e">
        <f t="shared" ca="1" si="80"/>
        <v>#REF!</v>
      </c>
      <c r="CK78" s="303" t="e">
        <f t="shared" ca="1" si="81"/>
        <v>#REF!</v>
      </c>
      <c r="CL78" s="301" t="e">
        <f t="shared" ca="1" si="82"/>
        <v>#REF!</v>
      </c>
      <c r="CM78" s="301" t="e">
        <f t="shared" ca="1" si="83"/>
        <v>#REF!</v>
      </c>
      <c r="CN78" s="301" t="e">
        <f t="shared" ca="1" si="84"/>
        <v>#REF!</v>
      </c>
      <c r="CO78" s="302" t="e">
        <f t="shared" ca="1" si="85"/>
        <v>#REF!</v>
      </c>
      <c r="CP78" s="302">
        <f t="shared" ca="1" si="86"/>
        <v>-1</v>
      </c>
      <c r="CQ78" s="301"/>
      <c r="CR78" s="301"/>
      <c r="CS78" s="301"/>
      <c r="CT78" s="302"/>
      <c r="CU78" s="302">
        <f t="shared" si="87"/>
        <v>0</v>
      </c>
      <c r="CV78" s="37"/>
      <c r="CW78" s="298">
        <f t="shared" ca="1" si="88"/>
        <v>-99</v>
      </c>
      <c r="CX78" s="302">
        <f t="shared" ca="1" si="89"/>
        <v>-99</v>
      </c>
      <c r="CY78" s="298">
        <f t="shared" ca="1" si="90"/>
        <v>-99</v>
      </c>
      <c r="CZ78" s="298">
        <f t="shared" ca="1" si="91"/>
        <v>-99</v>
      </c>
      <c r="DA78" s="304" t="e">
        <f t="shared" ca="1" si="92"/>
        <v>#NUM!</v>
      </c>
      <c r="DB78" s="305"/>
      <c r="DC78" s="304">
        <f t="shared" ca="1" si="93"/>
        <v>-999</v>
      </c>
    </row>
    <row r="79" spans="1:107" ht="14.4" x14ac:dyDescent="0.3">
      <c r="A79" s="37"/>
      <c r="B79" s="37"/>
      <c r="C79" s="37"/>
      <c r="D79" s="319" t="s">
        <v>738</v>
      </c>
      <c r="E79" s="37"/>
      <c r="F79" s="37"/>
      <c r="G79" s="37"/>
      <c r="H79" s="37"/>
      <c r="I79" s="275"/>
      <c r="J79" s="275"/>
      <c r="K79" s="275">
        <v>69</v>
      </c>
      <c r="L79" s="275">
        <v>18</v>
      </c>
      <c r="M79" s="275">
        <v>106</v>
      </c>
      <c r="N79" s="275">
        <v>46</v>
      </c>
      <c r="O79" s="275"/>
      <c r="P79" s="275"/>
      <c r="Q79" s="275"/>
      <c r="R79" s="275"/>
      <c r="S79" s="275"/>
      <c r="T79" s="275"/>
      <c r="U79" s="37"/>
      <c r="V79" s="37"/>
      <c r="W79" s="275"/>
      <c r="X79" s="275"/>
      <c r="Y79" s="275"/>
      <c r="Z79" s="275">
        <v>0.34</v>
      </c>
      <c r="AA79" s="275"/>
      <c r="AB79" s="275">
        <v>239</v>
      </c>
      <c r="AC79" s="275">
        <v>8.9</v>
      </c>
      <c r="AD79" s="37"/>
      <c r="AE79" s="37"/>
      <c r="AF79" s="37"/>
      <c r="AG79" s="37" t="str">
        <f t="shared" ca="1" si="56"/>
        <v>W_ID_033_FS_007</v>
      </c>
      <c r="AH79" s="37"/>
      <c r="AI79" s="37"/>
      <c r="AJ79" s="37"/>
      <c r="AK79" s="37"/>
      <c r="AL79" s="37">
        <f t="shared" ca="1" si="45"/>
        <v>0</v>
      </c>
      <c r="AM79" s="37">
        <f t="shared" ca="1" si="50"/>
        <v>0</v>
      </c>
      <c r="AN79" s="37">
        <f t="shared" ca="1" si="50"/>
        <v>69</v>
      </c>
      <c r="AO79" s="37">
        <f t="shared" ca="1" si="50"/>
        <v>18</v>
      </c>
      <c r="AP79" s="37">
        <f t="shared" ca="1" si="50"/>
        <v>106</v>
      </c>
      <c r="AQ79" s="37">
        <f t="shared" ca="1" si="50"/>
        <v>46</v>
      </c>
      <c r="AR79" s="37">
        <f t="shared" ca="1" si="50"/>
        <v>0</v>
      </c>
      <c r="AS79" s="37">
        <f t="shared" ca="1" si="50"/>
        <v>0</v>
      </c>
      <c r="AT79" s="37">
        <f t="shared" ca="1" si="50"/>
        <v>0</v>
      </c>
      <c r="AU79" s="37">
        <f t="shared" ca="1" si="50"/>
        <v>0</v>
      </c>
      <c r="AV79" s="37">
        <f t="shared" ca="1" si="50"/>
        <v>0</v>
      </c>
      <c r="AW79" s="37">
        <f t="shared" ca="1" si="50"/>
        <v>0</v>
      </c>
      <c r="AX79" s="37"/>
      <c r="AY79" s="37"/>
      <c r="AZ79" s="37">
        <f t="shared" ca="1" si="51"/>
        <v>0</v>
      </c>
      <c r="BA79" s="37">
        <f t="shared" ca="1" si="51"/>
        <v>0</v>
      </c>
      <c r="BB79" s="37">
        <f t="shared" ca="1" si="51"/>
        <v>0</v>
      </c>
      <c r="BC79" s="37">
        <f t="shared" ca="1" si="51"/>
        <v>0.34</v>
      </c>
      <c r="BD79" s="37">
        <f t="shared" ca="1" si="51"/>
        <v>0</v>
      </c>
      <c r="BE79" s="37">
        <f t="shared" ca="1" si="51"/>
        <v>239</v>
      </c>
      <c r="BF79" s="37">
        <f t="shared" ca="1" si="51"/>
        <v>8.9</v>
      </c>
      <c r="BG79" s="37">
        <f t="shared" ca="1" si="51"/>
        <v>0</v>
      </c>
      <c r="BH79" s="37">
        <f t="shared" ca="1" si="57"/>
        <v>0</v>
      </c>
      <c r="BI79" s="37">
        <f t="shared" ca="1" si="58"/>
        <v>99</v>
      </c>
      <c r="BJ79" s="37"/>
      <c r="BK79" s="299">
        <f t="shared" ca="1" si="59"/>
        <v>25.374199999999998</v>
      </c>
      <c r="BL79" s="299">
        <f t="shared" ca="1" si="60"/>
        <v>0</v>
      </c>
      <c r="BM79" s="300">
        <f t="shared" ca="1" si="61"/>
        <v>1</v>
      </c>
      <c r="BN79" s="37"/>
      <c r="BO79" s="301" t="e">
        <f t="shared" ca="1" si="62"/>
        <v>#DIV/0!</v>
      </c>
      <c r="BP79" s="301" t="e">
        <f t="shared" ca="1" si="63"/>
        <v>#DIV/0!</v>
      </c>
      <c r="BQ79" s="301" t="e">
        <f t="shared" ca="1" si="64"/>
        <v>#DIV/0!</v>
      </c>
      <c r="BR79" s="302" t="e">
        <f t="shared" ca="1" si="65"/>
        <v>#DIV/0!</v>
      </c>
      <c r="BS79" s="302">
        <f t="shared" ca="1" si="66"/>
        <v>-1</v>
      </c>
      <c r="BT79" s="301" t="e">
        <f t="shared" ca="1" si="67"/>
        <v>#DIV/0!</v>
      </c>
      <c r="BU79" s="301" t="e">
        <f t="shared" ca="1" si="68"/>
        <v>#DIV/0!</v>
      </c>
      <c r="BV79" s="301" t="e">
        <f t="shared" ca="1" si="69"/>
        <v>#DIV/0!</v>
      </c>
      <c r="BW79" s="302" t="e">
        <f t="shared" ca="1" si="70"/>
        <v>#DIV/0!</v>
      </c>
      <c r="BX79" s="302">
        <f t="shared" ca="1" si="71"/>
        <v>-1</v>
      </c>
      <c r="BY79" s="301" t="e">
        <f t="shared" ca="1" si="72"/>
        <v>#DIV/0!</v>
      </c>
      <c r="BZ79" s="301" t="e">
        <f t="shared" ca="1" si="73"/>
        <v>#DIV/0!</v>
      </c>
      <c r="CA79" s="301" t="e">
        <f t="shared" ca="1" si="74"/>
        <v>#DIV/0!</v>
      </c>
      <c r="CB79" s="302" t="e">
        <f t="shared" ca="1" si="75"/>
        <v>#DIV/0!</v>
      </c>
      <c r="CC79" s="302">
        <f t="shared" ca="1" si="76"/>
        <v>-1</v>
      </c>
      <c r="CD79" s="301"/>
      <c r="CE79" s="301"/>
      <c r="CF79" s="301"/>
      <c r="CG79" s="302">
        <f t="shared" si="77"/>
        <v>0</v>
      </c>
      <c r="CH79" s="302">
        <f t="shared" si="78"/>
        <v>0</v>
      </c>
      <c r="CI79" s="303" t="e">
        <f t="shared" ca="1" si="79"/>
        <v>#REF!</v>
      </c>
      <c r="CJ79" s="303" t="e">
        <f t="shared" ca="1" si="80"/>
        <v>#REF!</v>
      </c>
      <c r="CK79" s="303" t="e">
        <f t="shared" ca="1" si="81"/>
        <v>#REF!</v>
      </c>
      <c r="CL79" s="301" t="e">
        <f t="shared" ca="1" si="82"/>
        <v>#REF!</v>
      </c>
      <c r="CM79" s="301" t="e">
        <f t="shared" ca="1" si="83"/>
        <v>#REF!</v>
      </c>
      <c r="CN79" s="301" t="e">
        <f t="shared" ca="1" si="84"/>
        <v>#REF!</v>
      </c>
      <c r="CO79" s="302" t="e">
        <f t="shared" ca="1" si="85"/>
        <v>#REF!</v>
      </c>
      <c r="CP79" s="302">
        <f t="shared" ca="1" si="86"/>
        <v>-1</v>
      </c>
      <c r="CQ79" s="301">
        <f t="shared" ca="1" si="52"/>
        <v>9.8132217042288562E-3</v>
      </c>
      <c r="CR79" s="301">
        <f t="shared" ca="1" si="53"/>
        <v>2.5599708793640496E-2</v>
      </c>
      <c r="CS79" s="301">
        <f t="shared" ca="1" si="54"/>
        <v>0.96458706950213069</v>
      </c>
      <c r="CT79" s="302">
        <f t="shared" ca="1" si="55"/>
        <v>1.1194748433661321</v>
      </c>
      <c r="CU79" s="302">
        <f t="shared" ca="1" si="87"/>
        <v>9.8132217042288562E-3</v>
      </c>
      <c r="CV79" s="37"/>
      <c r="CW79" s="298">
        <f t="shared" ca="1" si="88"/>
        <v>0.84778717852503793</v>
      </c>
      <c r="CX79" s="302">
        <f t="shared" ca="1" si="89"/>
        <v>0.48523914494184162</v>
      </c>
      <c r="CY79" s="298">
        <f t="shared" ca="1" si="90"/>
        <v>0.8127208480565371</v>
      </c>
      <c r="CZ79" s="298">
        <f t="shared" ca="1" si="91"/>
        <v>0.72289156626506024</v>
      </c>
      <c r="DA79" s="304" t="e">
        <f t="shared" ca="1" si="92"/>
        <v>#NUM!</v>
      </c>
      <c r="DB79" s="305"/>
      <c r="DC79" s="304">
        <f t="shared" ca="1" si="93"/>
        <v>-999</v>
      </c>
    </row>
    <row r="80" spans="1:107" ht="14.4" x14ac:dyDescent="0.3">
      <c r="A80" s="37"/>
      <c r="B80" s="37"/>
      <c r="C80" s="37"/>
      <c r="D80" s="319" t="s">
        <v>739</v>
      </c>
      <c r="E80" s="37"/>
      <c r="F80" s="37"/>
      <c r="G80" s="37"/>
      <c r="H80" s="37"/>
      <c r="I80" s="275"/>
      <c r="J80" s="275"/>
      <c r="K80" s="275"/>
      <c r="L80" s="275"/>
      <c r="M80" s="275"/>
      <c r="N80" s="275"/>
      <c r="O80" s="275"/>
      <c r="P80" s="275"/>
      <c r="Q80" s="275"/>
      <c r="R80" s="275"/>
      <c r="S80" s="275"/>
      <c r="T80" s="275"/>
      <c r="U80" s="37"/>
      <c r="V80" s="37"/>
      <c r="W80" s="275"/>
      <c r="X80" s="275"/>
      <c r="Y80" s="275"/>
      <c r="Z80" s="275"/>
      <c r="AA80" s="275"/>
      <c r="AB80" s="275"/>
      <c r="AC80" s="275"/>
      <c r="AD80" s="37"/>
      <c r="AE80" s="37">
        <v>-3.84</v>
      </c>
      <c r="AF80" s="37"/>
      <c r="AG80" s="37" t="str">
        <f t="shared" ca="1" si="56"/>
        <v>W_ID_033_FS_008</v>
      </c>
      <c r="AH80" s="37"/>
      <c r="AI80" s="37"/>
      <c r="AJ80" s="37"/>
      <c r="AK80" s="37"/>
      <c r="AL80" s="37">
        <f t="shared" ca="1" si="45"/>
        <v>0</v>
      </c>
      <c r="AM80" s="37">
        <f t="shared" ca="1" si="50"/>
        <v>0</v>
      </c>
      <c r="AN80" s="37">
        <f t="shared" ca="1" si="50"/>
        <v>0</v>
      </c>
      <c r="AO80" s="37">
        <f t="shared" ca="1" si="50"/>
        <v>0</v>
      </c>
      <c r="AP80" s="37">
        <f t="shared" ca="1" si="50"/>
        <v>0</v>
      </c>
      <c r="AQ80" s="37">
        <f t="shared" ca="1" si="50"/>
        <v>0</v>
      </c>
      <c r="AR80" s="37">
        <f t="shared" ca="1" si="50"/>
        <v>0</v>
      </c>
      <c r="AS80" s="37">
        <f t="shared" ca="1" si="50"/>
        <v>0</v>
      </c>
      <c r="AT80" s="37">
        <f t="shared" ca="1" si="50"/>
        <v>0</v>
      </c>
      <c r="AU80" s="37">
        <f t="shared" ca="1" si="50"/>
        <v>0</v>
      </c>
      <c r="AV80" s="37">
        <f t="shared" ca="1" si="50"/>
        <v>0</v>
      </c>
      <c r="AW80" s="37">
        <f t="shared" ca="1" si="50"/>
        <v>0</v>
      </c>
      <c r="AX80" s="37"/>
      <c r="AY80" s="37"/>
      <c r="AZ80" s="37">
        <f t="shared" ca="1" si="51"/>
        <v>0</v>
      </c>
      <c r="BA80" s="37">
        <f t="shared" ca="1" si="51"/>
        <v>0</v>
      </c>
      <c r="BB80" s="37">
        <f t="shared" ca="1" si="51"/>
        <v>0</v>
      </c>
      <c r="BC80" s="37">
        <f t="shared" ca="1" si="51"/>
        <v>0</v>
      </c>
      <c r="BD80" s="37">
        <f t="shared" ca="1" si="51"/>
        <v>0</v>
      </c>
      <c r="BE80" s="37">
        <f t="shared" ca="1" si="51"/>
        <v>0</v>
      </c>
      <c r="BF80" s="37">
        <f t="shared" ca="1" si="51"/>
        <v>0</v>
      </c>
      <c r="BG80" s="37">
        <f t="shared" ca="1" si="51"/>
        <v>0</v>
      </c>
      <c r="BH80" s="37">
        <f t="shared" ca="1" si="57"/>
        <v>-3.84</v>
      </c>
      <c r="BI80" s="37">
        <f t="shared" ca="1" si="58"/>
        <v>99</v>
      </c>
      <c r="BJ80" s="37"/>
      <c r="BK80" s="299">
        <f t="shared" ca="1" si="59"/>
        <v>0</v>
      </c>
      <c r="BL80" s="299">
        <f t="shared" ca="1" si="60"/>
        <v>0</v>
      </c>
      <c r="BM80" s="300" t="str">
        <f t="shared" ca="1" si="61"/>
        <v/>
      </c>
      <c r="BN80" s="37"/>
      <c r="BO80" s="301" t="e">
        <f t="shared" ca="1" si="62"/>
        <v>#DIV/0!</v>
      </c>
      <c r="BP80" s="301" t="e">
        <f t="shared" ca="1" si="63"/>
        <v>#DIV/0!</v>
      </c>
      <c r="BQ80" s="301" t="e">
        <f t="shared" ca="1" si="64"/>
        <v>#DIV/0!</v>
      </c>
      <c r="BR80" s="302" t="e">
        <f t="shared" ca="1" si="65"/>
        <v>#DIV/0!</v>
      </c>
      <c r="BS80" s="302">
        <f t="shared" ca="1" si="66"/>
        <v>-1</v>
      </c>
      <c r="BT80" s="301" t="e">
        <f t="shared" ca="1" si="67"/>
        <v>#DIV/0!</v>
      </c>
      <c r="BU80" s="301" t="e">
        <f t="shared" ca="1" si="68"/>
        <v>#DIV/0!</v>
      </c>
      <c r="BV80" s="301" t="e">
        <f t="shared" ca="1" si="69"/>
        <v>#DIV/0!</v>
      </c>
      <c r="BW80" s="302" t="e">
        <f t="shared" ca="1" si="70"/>
        <v>#DIV/0!</v>
      </c>
      <c r="BX80" s="302">
        <f t="shared" ca="1" si="71"/>
        <v>-1</v>
      </c>
      <c r="BY80" s="301" t="e">
        <f t="shared" ca="1" si="72"/>
        <v>#DIV/0!</v>
      </c>
      <c r="BZ80" s="301" t="e">
        <f t="shared" ca="1" si="73"/>
        <v>#DIV/0!</v>
      </c>
      <c r="CA80" s="301" t="e">
        <f t="shared" ca="1" si="74"/>
        <v>#DIV/0!</v>
      </c>
      <c r="CB80" s="302" t="e">
        <f t="shared" ca="1" si="75"/>
        <v>#DIV/0!</v>
      </c>
      <c r="CC80" s="302">
        <f t="shared" ca="1" si="76"/>
        <v>-1</v>
      </c>
      <c r="CD80" s="301"/>
      <c r="CE80" s="301"/>
      <c r="CF80" s="301"/>
      <c r="CG80" s="302">
        <f t="shared" si="77"/>
        <v>0</v>
      </c>
      <c r="CH80" s="302">
        <f t="shared" si="78"/>
        <v>0</v>
      </c>
      <c r="CI80" s="303" t="e">
        <f t="shared" ca="1" si="79"/>
        <v>#REF!</v>
      </c>
      <c r="CJ80" s="303" t="e">
        <f t="shared" ca="1" si="80"/>
        <v>#REF!</v>
      </c>
      <c r="CK80" s="303" t="e">
        <f t="shared" ca="1" si="81"/>
        <v>#REF!</v>
      </c>
      <c r="CL80" s="301" t="e">
        <f t="shared" ca="1" si="82"/>
        <v>#REF!</v>
      </c>
      <c r="CM80" s="301" t="e">
        <f t="shared" ca="1" si="83"/>
        <v>#REF!</v>
      </c>
      <c r="CN80" s="301" t="e">
        <f t="shared" ca="1" si="84"/>
        <v>#REF!</v>
      </c>
      <c r="CO80" s="302" t="e">
        <f t="shared" ca="1" si="85"/>
        <v>#REF!</v>
      </c>
      <c r="CP80" s="302">
        <f t="shared" ca="1" si="86"/>
        <v>-1</v>
      </c>
      <c r="CQ80" s="301"/>
      <c r="CR80" s="301"/>
      <c r="CS80" s="301"/>
      <c r="CT80" s="302"/>
      <c r="CU80" s="302">
        <f t="shared" si="87"/>
        <v>0</v>
      </c>
      <c r="CV80" s="37"/>
      <c r="CW80" s="298">
        <f t="shared" ca="1" si="88"/>
        <v>-99</v>
      </c>
      <c r="CX80" s="302">
        <f t="shared" ca="1" si="89"/>
        <v>-99</v>
      </c>
      <c r="CY80" s="298">
        <f t="shared" ca="1" si="90"/>
        <v>-99</v>
      </c>
      <c r="CZ80" s="298">
        <f t="shared" ca="1" si="91"/>
        <v>-99</v>
      </c>
      <c r="DA80" s="304" t="e">
        <f t="shared" ca="1" si="92"/>
        <v>#NUM!</v>
      </c>
      <c r="DB80" s="305"/>
      <c r="DC80" s="304">
        <f t="shared" ca="1" si="93"/>
        <v>-999</v>
      </c>
    </row>
    <row r="81" spans="1:107" ht="14.4" x14ac:dyDescent="0.3">
      <c r="A81" s="37"/>
      <c r="B81" s="37"/>
      <c r="C81" s="37"/>
      <c r="D81" s="319" t="s">
        <v>740</v>
      </c>
      <c r="E81" s="37"/>
      <c r="F81" s="37"/>
      <c r="G81" s="37"/>
      <c r="H81" s="37"/>
      <c r="I81" s="275"/>
      <c r="J81" s="275"/>
      <c r="K81" s="275"/>
      <c r="L81" s="275"/>
      <c r="M81" s="275"/>
      <c r="N81" s="275"/>
      <c r="O81" s="275"/>
      <c r="P81" s="275"/>
      <c r="Q81" s="275"/>
      <c r="R81" s="275"/>
      <c r="S81" s="275"/>
      <c r="T81" s="275"/>
      <c r="U81" s="37"/>
      <c r="V81" s="37"/>
      <c r="W81" s="275"/>
      <c r="X81" s="275"/>
      <c r="Y81" s="275"/>
      <c r="Z81" s="275"/>
      <c r="AA81" s="275"/>
      <c r="AB81" s="275"/>
      <c r="AC81" s="275"/>
      <c r="AD81" s="37"/>
      <c r="AE81" s="37"/>
      <c r="AF81" s="37"/>
      <c r="AG81" s="37" t="str">
        <f t="shared" ca="1" si="56"/>
        <v>W_ID_034_FS_001</v>
      </c>
      <c r="AH81" s="37"/>
      <c r="AI81" s="37"/>
      <c r="AJ81" s="37"/>
      <c r="AK81" s="37"/>
      <c r="AL81" s="37">
        <f t="shared" ca="1" si="45"/>
        <v>0</v>
      </c>
      <c r="AM81" s="37">
        <f t="shared" ca="1" si="50"/>
        <v>0</v>
      </c>
      <c r="AN81" s="37">
        <f t="shared" ca="1" si="50"/>
        <v>0</v>
      </c>
      <c r="AO81" s="37">
        <f t="shared" ca="1" si="50"/>
        <v>0</v>
      </c>
      <c r="AP81" s="37">
        <f t="shared" ca="1" si="50"/>
        <v>0</v>
      </c>
      <c r="AQ81" s="37">
        <f t="shared" ca="1" si="50"/>
        <v>0</v>
      </c>
      <c r="AR81" s="37">
        <f t="shared" ca="1" si="50"/>
        <v>0</v>
      </c>
      <c r="AS81" s="37">
        <f t="shared" ca="1" si="50"/>
        <v>0</v>
      </c>
      <c r="AT81" s="37">
        <f t="shared" ca="1" si="50"/>
        <v>0</v>
      </c>
      <c r="AU81" s="37">
        <f t="shared" ca="1" si="50"/>
        <v>0</v>
      </c>
      <c r="AV81" s="37">
        <f t="shared" ca="1" si="50"/>
        <v>0</v>
      </c>
      <c r="AW81" s="37">
        <f t="shared" ca="1" si="50"/>
        <v>0</v>
      </c>
      <c r="AX81" s="37"/>
      <c r="AY81" s="37"/>
      <c r="AZ81" s="37">
        <f t="shared" ca="1" si="51"/>
        <v>0</v>
      </c>
      <c r="BA81" s="37">
        <f t="shared" ca="1" si="51"/>
        <v>0</v>
      </c>
      <c r="BB81" s="37">
        <f t="shared" ca="1" si="51"/>
        <v>0</v>
      </c>
      <c r="BC81" s="37">
        <f t="shared" ca="1" si="51"/>
        <v>0</v>
      </c>
      <c r="BD81" s="37">
        <f t="shared" ca="1" si="51"/>
        <v>0</v>
      </c>
      <c r="BE81" s="37">
        <f t="shared" ca="1" si="51"/>
        <v>0</v>
      </c>
      <c r="BF81" s="37">
        <f t="shared" ca="1" si="51"/>
        <v>0</v>
      </c>
      <c r="BG81" s="37">
        <f t="shared" ca="1" si="51"/>
        <v>0</v>
      </c>
      <c r="BH81" s="37">
        <f t="shared" ca="1" si="57"/>
        <v>0</v>
      </c>
      <c r="BI81" s="37">
        <f t="shared" ca="1" si="58"/>
        <v>99</v>
      </c>
      <c r="BJ81" s="37"/>
      <c r="BK81" s="299">
        <f t="shared" ca="1" si="59"/>
        <v>0</v>
      </c>
      <c r="BL81" s="299">
        <f t="shared" ca="1" si="60"/>
        <v>0</v>
      </c>
      <c r="BM81" s="300" t="str">
        <f t="shared" ca="1" si="61"/>
        <v/>
      </c>
      <c r="BN81" s="37"/>
      <c r="BO81" s="301" t="e">
        <f t="shared" ca="1" si="62"/>
        <v>#DIV/0!</v>
      </c>
      <c r="BP81" s="301" t="e">
        <f t="shared" ca="1" si="63"/>
        <v>#DIV/0!</v>
      </c>
      <c r="BQ81" s="301" t="e">
        <f t="shared" ca="1" si="64"/>
        <v>#DIV/0!</v>
      </c>
      <c r="BR81" s="302" t="e">
        <f t="shared" ca="1" si="65"/>
        <v>#DIV/0!</v>
      </c>
      <c r="BS81" s="302">
        <f t="shared" ca="1" si="66"/>
        <v>-1</v>
      </c>
      <c r="BT81" s="301" t="e">
        <f t="shared" ca="1" si="67"/>
        <v>#DIV/0!</v>
      </c>
      <c r="BU81" s="301" t="e">
        <f t="shared" ca="1" si="68"/>
        <v>#DIV/0!</v>
      </c>
      <c r="BV81" s="301" t="e">
        <f t="shared" ca="1" si="69"/>
        <v>#DIV/0!</v>
      </c>
      <c r="BW81" s="302" t="e">
        <f t="shared" ca="1" si="70"/>
        <v>#DIV/0!</v>
      </c>
      <c r="BX81" s="302">
        <f t="shared" ca="1" si="71"/>
        <v>-1</v>
      </c>
      <c r="BY81" s="301" t="e">
        <f t="shared" ca="1" si="72"/>
        <v>#DIV/0!</v>
      </c>
      <c r="BZ81" s="301" t="e">
        <f t="shared" ca="1" si="73"/>
        <v>#DIV/0!</v>
      </c>
      <c r="CA81" s="301" t="e">
        <f t="shared" ca="1" si="74"/>
        <v>#DIV/0!</v>
      </c>
      <c r="CB81" s="302" t="e">
        <f t="shared" ca="1" si="75"/>
        <v>#DIV/0!</v>
      </c>
      <c r="CC81" s="302">
        <f t="shared" ca="1" si="76"/>
        <v>-1</v>
      </c>
      <c r="CD81" s="301"/>
      <c r="CE81" s="301"/>
      <c r="CF81" s="301"/>
      <c r="CG81" s="302">
        <f t="shared" si="77"/>
        <v>0</v>
      </c>
      <c r="CH81" s="302">
        <f t="shared" si="78"/>
        <v>0</v>
      </c>
      <c r="CI81" s="303" t="e">
        <f t="shared" ca="1" si="79"/>
        <v>#REF!</v>
      </c>
      <c r="CJ81" s="303" t="e">
        <f t="shared" ca="1" si="80"/>
        <v>#REF!</v>
      </c>
      <c r="CK81" s="303" t="e">
        <f t="shared" ca="1" si="81"/>
        <v>#REF!</v>
      </c>
      <c r="CL81" s="301" t="e">
        <f t="shared" ca="1" si="82"/>
        <v>#REF!</v>
      </c>
      <c r="CM81" s="301" t="e">
        <f t="shared" ca="1" si="83"/>
        <v>#REF!</v>
      </c>
      <c r="CN81" s="301" t="e">
        <f t="shared" ca="1" si="84"/>
        <v>#REF!</v>
      </c>
      <c r="CO81" s="302" t="e">
        <f t="shared" ca="1" si="85"/>
        <v>#REF!</v>
      </c>
      <c r="CP81" s="302">
        <f t="shared" ca="1" si="86"/>
        <v>-1</v>
      </c>
      <c r="CQ81" s="301"/>
      <c r="CR81" s="301"/>
      <c r="CS81" s="301"/>
      <c r="CT81" s="302"/>
      <c r="CU81" s="302">
        <f t="shared" si="87"/>
        <v>0</v>
      </c>
      <c r="CV81" s="37"/>
      <c r="CW81" s="298">
        <f t="shared" ca="1" si="88"/>
        <v>-99</v>
      </c>
      <c r="CX81" s="302">
        <f t="shared" ca="1" si="89"/>
        <v>-99</v>
      </c>
      <c r="CY81" s="298">
        <f t="shared" ca="1" si="90"/>
        <v>-99</v>
      </c>
      <c r="CZ81" s="298">
        <f t="shared" ca="1" si="91"/>
        <v>-99</v>
      </c>
      <c r="DA81" s="304" t="e">
        <f t="shared" ca="1" si="92"/>
        <v>#NUM!</v>
      </c>
      <c r="DB81" s="305"/>
      <c r="DC81" s="304">
        <f t="shared" ca="1" si="93"/>
        <v>-999</v>
      </c>
    </row>
    <row r="82" spans="1:107" ht="14.4" x14ac:dyDescent="0.3">
      <c r="A82" s="37"/>
      <c r="B82" s="37"/>
      <c r="C82" s="37"/>
      <c r="D82" s="319" t="s">
        <v>741</v>
      </c>
      <c r="E82" s="37"/>
      <c r="F82" s="37"/>
      <c r="G82" s="37"/>
      <c r="H82" s="37"/>
      <c r="I82" s="275"/>
      <c r="J82" s="275"/>
      <c r="K82" s="275"/>
      <c r="L82" s="275"/>
      <c r="M82" s="275"/>
      <c r="N82" s="275"/>
      <c r="O82" s="275"/>
      <c r="P82" s="275"/>
      <c r="Q82" s="275"/>
      <c r="R82" s="275"/>
      <c r="S82" s="275"/>
      <c r="T82" s="275"/>
      <c r="U82" s="37"/>
      <c r="V82" s="37"/>
      <c r="W82" s="275"/>
      <c r="X82" s="275"/>
      <c r="Y82" s="275"/>
      <c r="Z82" s="275"/>
      <c r="AA82" s="275"/>
      <c r="AB82" s="275"/>
      <c r="AC82" s="275"/>
      <c r="AD82" s="37"/>
      <c r="AE82" s="37"/>
      <c r="AF82" s="37"/>
      <c r="AG82" s="37" t="str">
        <f t="shared" ca="1" si="56"/>
        <v>W_ID_034_FS_002</v>
      </c>
      <c r="AH82" s="37"/>
      <c r="AI82" s="37"/>
      <c r="AJ82" s="37"/>
      <c r="AK82" s="37"/>
      <c r="AL82" s="37">
        <f t="shared" ca="1" si="45"/>
        <v>0</v>
      </c>
      <c r="AM82" s="37">
        <f t="shared" ca="1" si="50"/>
        <v>0</v>
      </c>
      <c r="AN82" s="37">
        <f t="shared" ca="1" si="50"/>
        <v>0</v>
      </c>
      <c r="AO82" s="37">
        <f t="shared" ca="1" si="50"/>
        <v>0</v>
      </c>
      <c r="AP82" s="37">
        <f t="shared" ca="1" si="50"/>
        <v>0</v>
      </c>
      <c r="AQ82" s="37">
        <f t="shared" ca="1" si="50"/>
        <v>0</v>
      </c>
      <c r="AR82" s="37">
        <f t="shared" ca="1" si="50"/>
        <v>0</v>
      </c>
      <c r="AS82" s="37">
        <f t="shared" ca="1" si="50"/>
        <v>0</v>
      </c>
      <c r="AT82" s="37">
        <f t="shared" ca="1" si="50"/>
        <v>0</v>
      </c>
      <c r="AU82" s="37">
        <f t="shared" ca="1" si="50"/>
        <v>0</v>
      </c>
      <c r="AV82" s="37">
        <f t="shared" ca="1" si="50"/>
        <v>0</v>
      </c>
      <c r="AW82" s="37">
        <f t="shared" ca="1" si="50"/>
        <v>0</v>
      </c>
      <c r="AX82" s="37"/>
      <c r="AY82" s="37"/>
      <c r="AZ82" s="37">
        <f t="shared" ca="1" si="51"/>
        <v>0</v>
      </c>
      <c r="BA82" s="37">
        <f t="shared" ca="1" si="51"/>
        <v>0</v>
      </c>
      <c r="BB82" s="37">
        <f t="shared" ca="1" si="51"/>
        <v>0</v>
      </c>
      <c r="BC82" s="37">
        <f t="shared" ca="1" si="51"/>
        <v>0</v>
      </c>
      <c r="BD82" s="37">
        <f t="shared" ca="1" si="51"/>
        <v>0</v>
      </c>
      <c r="BE82" s="37">
        <f t="shared" ca="1" si="51"/>
        <v>0</v>
      </c>
      <c r="BF82" s="37">
        <f t="shared" ca="1" si="51"/>
        <v>0</v>
      </c>
      <c r="BG82" s="37">
        <f t="shared" ca="1" si="51"/>
        <v>0</v>
      </c>
      <c r="BH82" s="37">
        <f t="shared" ca="1" si="57"/>
        <v>0</v>
      </c>
      <c r="BI82" s="37">
        <f t="shared" ca="1" si="58"/>
        <v>99</v>
      </c>
      <c r="BJ82" s="37"/>
      <c r="BK82" s="299">
        <f t="shared" ca="1" si="59"/>
        <v>0</v>
      </c>
      <c r="BL82" s="299">
        <f t="shared" ca="1" si="60"/>
        <v>0</v>
      </c>
      <c r="BM82" s="300" t="str">
        <f t="shared" ca="1" si="61"/>
        <v/>
      </c>
      <c r="BN82" s="37"/>
      <c r="BO82" s="301" t="e">
        <f t="shared" ca="1" si="62"/>
        <v>#DIV/0!</v>
      </c>
      <c r="BP82" s="301" t="e">
        <f t="shared" ca="1" si="63"/>
        <v>#DIV/0!</v>
      </c>
      <c r="BQ82" s="301" t="e">
        <f t="shared" ca="1" si="64"/>
        <v>#DIV/0!</v>
      </c>
      <c r="BR82" s="302" t="e">
        <f t="shared" ca="1" si="65"/>
        <v>#DIV/0!</v>
      </c>
      <c r="BS82" s="302">
        <f t="shared" ca="1" si="66"/>
        <v>-1</v>
      </c>
      <c r="BT82" s="301" t="e">
        <f t="shared" ca="1" si="67"/>
        <v>#DIV/0!</v>
      </c>
      <c r="BU82" s="301" t="e">
        <f t="shared" ca="1" si="68"/>
        <v>#DIV/0!</v>
      </c>
      <c r="BV82" s="301" t="e">
        <f t="shared" ca="1" si="69"/>
        <v>#DIV/0!</v>
      </c>
      <c r="BW82" s="302" t="e">
        <f t="shared" ca="1" si="70"/>
        <v>#DIV/0!</v>
      </c>
      <c r="BX82" s="302">
        <f t="shared" ca="1" si="71"/>
        <v>-1</v>
      </c>
      <c r="BY82" s="301" t="e">
        <f t="shared" ca="1" si="72"/>
        <v>#DIV/0!</v>
      </c>
      <c r="BZ82" s="301" t="e">
        <f t="shared" ca="1" si="73"/>
        <v>#DIV/0!</v>
      </c>
      <c r="CA82" s="301" t="e">
        <f t="shared" ca="1" si="74"/>
        <v>#DIV/0!</v>
      </c>
      <c r="CB82" s="302" t="e">
        <f t="shared" ca="1" si="75"/>
        <v>#DIV/0!</v>
      </c>
      <c r="CC82" s="302">
        <f t="shared" ca="1" si="76"/>
        <v>-1</v>
      </c>
      <c r="CD82" s="301"/>
      <c r="CE82" s="301"/>
      <c r="CF82" s="301"/>
      <c r="CG82" s="302">
        <f t="shared" si="77"/>
        <v>0</v>
      </c>
      <c r="CH82" s="302">
        <f t="shared" si="78"/>
        <v>0</v>
      </c>
      <c r="CI82" s="303" t="e">
        <f t="shared" ca="1" si="79"/>
        <v>#REF!</v>
      </c>
      <c r="CJ82" s="303" t="e">
        <f t="shared" ca="1" si="80"/>
        <v>#REF!</v>
      </c>
      <c r="CK82" s="303" t="e">
        <f t="shared" ca="1" si="81"/>
        <v>#REF!</v>
      </c>
      <c r="CL82" s="301" t="e">
        <f t="shared" ca="1" si="82"/>
        <v>#REF!</v>
      </c>
      <c r="CM82" s="301" t="e">
        <f t="shared" ca="1" si="83"/>
        <v>#REF!</v>
      </c>
      <c r="CN82" s="301" t="e">
        <f t="shared" ca="1" si="84"/>
        <v>#REF!</v>
      </c>
      <c r="CO82" s="302" t="e">
        <f t="shared" ca="1" si="85"/>
        <v>#REF!</v>
      </c>
      <c r="CP82" s="302">
        <f t="shared" ca="1" si="86"/>
        <v>-1</v>
      </c>
      <c r="CQ82" s="301"/>
      <c r="CR82" s="301"/>
      <c r="CS82" s="301"/>
      <c r="CT82" s="302"/>
      <c r="CU82" s="302">
        <f t="shared" si="87"/>
        <v>0</v>
      </c>
      <c r="CV82" s="37"/>
      <c r="CW82" s="298">
        <f t="shared" ca="1" si="88"/>
        <v>-99</v>
      </c>
      <c r="CX82" s="302">
        <f t="shared" ca="1" si="89"/>
        <v>-99</v>
      </c>
      <c r="CY82" s="298">
        <f t="shared" ca="1" si="90"/>
        <v>-99</v>
      </c>
      <c r="CZ82" s="298">
        <f t="shared" ca="1" si="91"/>
        <v>-99</v>
      </c>
      <c r="DA82" s="304" t="e">
        <f t="shared" ca="1" si="92"/>
        <v>#NUM!</v>
      </c>
      <c r="DB82" s="305"/>
      <c r="DC82" s="304">
        <f t="shared" ca="1" si="93"/>
        <v>-999</v>
      </c>
    </row>
    <row r="83" spans="1:107" ht="14.4" x14ac:dyDescent="0.3">
      <c r="A83" s="37"/>
      <c r="B83" s="37"/>
      <c r="C83" s="37"/>
      <c r="D83" s="319" t="s">
        <v>742</v>
      </c>
      <c r="E83" s="37"/>
      <c r="F83" s="37"/>
      <c r="G83" s="37"/>
      <c r="H83" s="37"/>
      <c r="I83" s="275">
        <v>6.44</v>
      </c>
      <c r="J83" s="275"/>
      <c r="K83" s="275">
        <v>30</v>
      </c>
      <c r="L83" s="275">
        <v>11</v>
      </c>
      <c r="M83" s="275">
        <v>47</v>
      </c>
      <c r="N83" s="275">
        <v>4</v>
      </c>
      <c r="O83" s="275"/>
      <c r="P83" s="275"/>
      <c r="Q83" s="275">
        <v>0.59</v>
      </c>
      <c r="R83" s="275"/>
      <c r="S83" s="275">
        <v>87</v>
      </c>
      <c r="T83" s="275"/>
      <c r="U83" s="37"/>
      <c r="V83" s="37"/>
      <c r="W83" s="275"/>
      <c r="X83" s="275"/>
      <c r="Y83" s="275"/>
      <c r="Z83" s="275">
        <v>0.38</v>
      </c>
      <c r="AA83" s="275"/>
      <c r="AB83" s="317"/>
      <c r="AC83" s="317"/>
      <c r="AD83" s="37"/>
      <c r="AE83" s="37"/>
      <c r="AF83" s="37"/>
      <c r="AG83" s="37" t="str">
        <f t="shared" ca="1" si="56"/>
        <v>W_ID_034_FS_003</v>
      </c>
      <c r="AH83" s="37"/>
      <c r="AI83" s="37"/>
      <c r="AJ83" s="37"/>
      <c r="AK83" s="37"/>
      <c r="AL83" s="37">
        <f t="shared" ca="1" si="45"/>
        <v>6.44</v>
      </c>
      <c r="AM83" s="37">
        <f t="shared" ca="1" si="50"/>
        <v>0</v>
      </c>
      <c r="AN83" s="37">
        <f t="shared" ca="1" si="50"/>
        <v>30</v>
      </c>
      <c r="AO83" s="37">
        <f t="shared" ca="1" si="50"/>
        <v>11</v>
      </c>
      <c r="AP83" s="37">
        <f t="shared" ca="1" si="50"/>
        <v>47</v>
      </c>
      <c r="AQ83" s="37">
        <f t="shared" ca="1" si="50"/>
        <v>4</v>
      </c>
      <c r="AR83" s="37">
        <f t="shared" ca="1" si="50"/>
        <v>0</v>
      </c>
      <c r="AS83" s="37">
        <f t="shared" ca="1" si="50"/>
        <v>0</v>
      </c>
      <c r="AT83" s="37">
        <f t="shared" ca="1" si="50"/>
        <v>0.59</v>
      </c>
      <c r="AU83" s="37">
        <f t="shared" ca="1" si="50"/>
        <v>0</v>
      </c>
      <c r="AV83" s="37">
        <f t="shared" ca="1" si="50"/>
        <v>87</v>
      </c>
      <c r="AW83" s="37">
        <f t="shared" ca="1" si="50"/>
        <v>0</v>
      </c>
      <c r="AX83" s="37"/>
      <c r="AY83" s="37"/>
      <c r="AZ83" s="37">
        <f t="shared" ca="1" si="51"/>
        <v>0</v>
      </c>
      <c r="BA83" s="37">
        <f t="shared" ca="1" si="51"/>
        <v>0</v>
      </c>
      <c r="BB83" s="37">
        <f t="shared" ca="1" si="51"/>
        <v>0</v>
      </c>
      <c r="BC83" s="37">
        <f t="shared" ca="1" si="51"/>
        <v>0.38</v>
      </c>
      <c r="BD83" s="37">
        <f t="shared" ca="1" si="51"/>
        <v>0</v>
      </c>
      <c r="BE83" s="37">
        <f t="shared" ca="1" si="51"/>
        <v>0</v>
      </c>
      <c r="BF83" s="37">
        <f t="shared" ca="1" si="51"/>
        <v>0</v>
      </c>
      <c r="BG83" s="37">
        <f t="shared" ca="1" si="51"/>
        <v>0</v>
      </c>
      <c r="BH83" s="37">
        <f t="shared" ca="1" si="57"/>
        <v>0</v>
      </c>
      <c r="BI83" s="37">
        <f t="shared" ca="1" si="58"/>
        <v>99</v>
      </c>
      <c r="BJ83" s="37"/>
      <c r="BK83" s="299">
        <f t="shared" ca="1" si="59"/>
        <v>4.2609701734303318</v>
      </c>
      <c r="BL83" s="299">
        <f t="shared" ca="1" si="60"/>
        <v>1.8279839000000002</v>
      </c>
      <c r="BM83" s="300">
        <f t="shared" ca="1" si="61"/>
        <v>0.39957375997412647</v>
      </c>
      <c r="BN83" s="37"/>
      <c r="BO83" s="301">
        <f t="shared" ca="1" si="62"/>
        <v>1</v>
      </c>
      <c r="BP83" s="301">
        <f t="shared" ca="1" si="63"/>
        <v>0</v>
      </c>
      <c r="BQ83" s="301">
        <f t="shared" ca="1" si="64"/>
        <v>0</v>
      </c>
      <c r="BR83" s="302">
        <f t="shared" ca="1" si="65"/>
        <v>0.57740000000000002</v>
      </c>
      <c r="BS83" s="302">
        <f t="shared" ca="1" si="66"/>
        <v>1</v>
      </c>
      <c r="BT83" s="301">
        <f t="shared" ca="1" si="67"/>
        <v>1</v>
      </c>
      <c r="BU83" s="301">
        <f t="shared" ca="1" si="68"/>
        <v>0</v>
      </c>
      <c r="BV83" s="301">
        <f t="shared" ca="1" si="69"/>
        <v>0</v>
      </c>
      <c r="BW83" s="302">
        <f t="shared" ca="1" si="70"/>
        <v>0.57740000000000002</v>
      </c>
      <c r="BX83" s="302">
        <f t="shared" ca="1" si="71"/>
        <v>1</v>
      </c>
      <c r="BY83" s="301" t="e">
        <f t="shared" ca="1" si="72"/>
        <v>#DIV/0!</v>
      </c>
      <c r="BZ83" s="301" t="e">
        <f t="shared" ca="1" si="73"/>
        <v>#DIV/0!</v>
      </c>
      <c r="CA83" s="301" t="e">
        <f t="shared" ca="1" si="74"/>
        <v>#DIV/0!</v>
      </c>
      <c r="CB83" s="302" t="e">
        <f t="shared" ca="1" si="75"/>
        <v>#DIV/0!</v>
      </c>
      <c r="CC83" s="302">
        <f t="shared" ca="1" si="76"/>
        <v>-1</v>
      </c>
      <c r="CD83" s="301"/>
      <c r="CE83" s="301"/>
      <c r="CF83" s="301"/>
      <c r="CG83" s="302">
        <f t="shared" si="77"/>
        <v>0</v>
      </c>
      <c r="CH83" s="302">
        <f t="shared" si="78"/>
        <v>0</v>
      </c>
      <c r="CI83" s="303" t="e">
        <f t="shared" ca="1" si="79"/>
        <v>#REF!</v>
      </c>
      <c r="CJ83" s="303" t="e">
        <f t="shared" ca="1" si="80"/>
        <v>#REF!</v>
      </c>
      <c r="CK83" s="303" t="e">
        <f t="shared" ca="1" si="81"/>
        <v>#REF!</v>
      </c>
      <c r="CL83" s="301" t="e">
        <f t="shared" ca="1" si="82"/>
        <v>#REF!</v>
      </c>
      <c r="CM83" s="301" t="e">
        <f t="shared" ca="1" si="83"/>
        <v>#REF!</v>
      </c>
      <c r="CN83" s="301" t="e">
        <f t="shared" ca="1" si="84"/>
        <v>#REF!</v>
      </c>
      <c r="CO83" s="302" t="e">
        <f t="shared" ca="1" si="85"/>
        <v>#REF!</v>
      </c>
      <c r="CP83" s="302">
        <f t="shared" ca="1" si="86"/>
        <v>-1</v>
      </c>
      <c r="CQ83" s="301">
        <f t="shared" ca="1" si="52"/>
        <v>1.4018691588785047E-2</v>
      </c>
      <c r="CR83" s="301">
        <f t="shared" ca="1" si="53"/>
        <v>5.1401869158878503E-2</v>
      </c>
      <c r="CS83" s="301">
        <f t="shared" ca="1" si="54"/>
        <v>0.93457943925233644</v>
      </c>
      <c r="CT83" s="302">
        <f t="shared" ca="1" si="55"/>
        <v>1.0872532710280374</v>
      </c>
      <c r="CU83" s="302">
        <f t="shared" ca="1" si="87"/>
        <v>1.4018691588785047E-2</v>
      </c>
      <c r="CV83" s="37"/>
      <c r="CW83" s="298">
        <f t="shared" ca="1" si="88"/>
        <v>1.4807253789884878</v>
      </c>
      <c r="CX83" s="302">
        <f t="shared" ca="1" si="89"/>
        <v>0.41068751238073276</v>
      </c>
      <c r="CY83" s="298">
        <f t="shared" ca="1" si="90"/>
        <v>0.45977011494252873</v>
      </c>
      <c r="CZ83" s="298">
        <f t="shared" ca="1" si="91"/>
        <v>0.7857142857142857</v>
      </c>
      <c r="DA83" s="304" t="e">
        <f t="shared" ca="1" si="92"/>
        <v>#NUM!</v>
      </c>
      <c r="DB83" s="305"/>
      <c r="DC83" s="304">
        <f t="shared" ca="1" si="93"/>
        <v>-999</v>
      </c>
    </row>
    <row r="84" spans="1:107" ht="14.4" x14ac:dyDescent="0.3">
      <c r="A84" s="37"/>
      <c r="B84" s="37"/>
      <c r="C84" s="37"/>
      <c r="D84" s="319" t="s">
        <v>743</v>
      </c>
      <c r="E84" s="37"/>
      <c r="F84" s="37"/>
      <c r="G84" s="37"/>
      <c r="H84" s="37"/>
      <c r="I84" s="275">
        <v>5.16</v>
      </c>
      <c r="J84" s="275"/>
      <c r="K84" s="275">
        <v>27</v>
      </c>
      <c r="L84" s="317">
        <v>10</v>
      </c>
      <c r="M84" s="275">
        <v>46</v>
      </c>
      <c r="N84" s="275">
        <v>12</v>
      </c>
      <c r="O84" s="275"/>
      <c r="P84" s="275"/>
      <c r="Q84" s="275">
        <v>6.5308999999999999</v>
      </c>
      <c r="R84" s="317"/>
      <c r="S84" s="275">
        <v>214.8</v>
      </c>
      <c r="T84" s="275"/>
      <c r="U84" s="37"/>
      <c r="V84" s="37"/>
      <c r="W84" s="275"/>
      <c r="X84" s="275"/>
      <c r="Y84" s="275"/>
      <c r="Z84" s="275">
        <v>0.19</v>
      </c>
      <c r="AA84" s="275"/>
      <c r="AB84" s="275">
        <v>4.0999999999999996</v>
      </c>
      <c r="AC84" s="275">
        <v>0.87</v>
      </c>
      <c r="AD84" s="37"/>
      <c r="AE84" s="37"/>
      <c r="AF84" s="37"/>
      <c r="AG84" s="37" t="str">
        <f t="shared" ca="1" si="56"/>
        <v>W_ID_034_FS_004</v>
      </c>
      <c r="AH84" s="37"/>
      <c r="AI84" s="37"/>
      <c r="AJ84" s="37"/>
      <c r="AK84" s="37"/>
      <c r="AL84" s="37">
        <f t="shared" ca="1" si="45"/>
        <v>5.16</v>
      </c>
      <c r="AM84" s="37">
        <f t="shared" ca="1" si="50"/>
        <v>0</v>
      </c>
      <c r="AN84" s="37">
        <f t="shared" ca="1" si="50"/>
        <v>27</v>
      </c>
      <c r="AO84" s="37">
        <f t="shared" ca="1" si="50"/>
        <v>10</v>
      </c>
      <c r="AP84" s="37">
        <f t="shared" ca="1" si="50"/>
        <v>46</v>
      </c>
      <c r="AQ84" s="37">
        <f t="shared" ca="1" si="50"/>
        <v>12</v>
      </c>
      <c r="AR84" s="37">
        <f t="shared" ca="1" si="50"/>
        <v>0</v>
      </c>
      <c r="AS84" s="37">
        <f t="shared" ca="1" si="50"/>
        <v>0</v>
      </c>
      <c r="AT84" s="37">
        <f t="shared" ca="1" si="50"/>
        <v>6.5308999999999999</v>
      </c>
      <c r="AU84" s="37">
        <f t="shared" ca="1" si="50"/>
        <v>0</v>
      </c>
      <c r="AV84" s="37">
        <f t="shared" ca="1" si="50"/>
        <v>214.8</v>
      </c>
      <c r="AW84" s="37">
        <f t="shared" ca="1" si="50"/>
        <v>0</v>
      </c>
      <c r="AX84" s="37"/>
      <c r="AY84" s="37"/>
      <c r="AZ84" s="37">
        <f t="shared" ca="1" si="51"/>
        <v>0</v>
      </c>
      <c r="BA84" s="37">
        <f t="shared" ca="1" si="51"/>
        <v>0</v>
      </c>
      <c r="BB84" s="37">
        <f t="shared" ca="1" si="51"/>
        <v>0</v>
      </c>
      <c r="BC84" s="37">
        <f t="shared" ca="1" si="51"/>
        <v>0.19</v>
      </c>
      <c r="BD84" s="37">
        <f t="shared" ca="1" si="51"/>
        <v>0</v>
      </c>
      <c r="BE84" s="37">
        <f t="shared" ca="1" si="51"/>
        <v>4.0999999999999996</v>
      </c>
      <c r="BF84" s="37">
        <f t="shared" ca="1" si="51"/>
        <v>0.87</v>
      </c>
      <c r="BG84" s="37">
        <f t="shared" ca="1" si="51"/>
        <v>0</v>
      </c>
      <c r="BH84" s="37">
        <f t="shared" ca="1" si="57"/>
        <v>0</v>
      </c>
      <c r="BI84" s="37">
        <f t="shared" ca="1" si="58"/>
        <v>99</v>
      </c>
      <c r="BJ84" s="37"/>
      <c r="BK84" s="299">
        <f t="shared" ca="1" si="59"/>
        <v>4.9398349632315162</v>
      </c>
      <c r="BL84" s="299">
        <f t="shared" ca="1" si="60"/>
        <v>4.6563726890000003</v>
      </c>
      <c r="BM84" s="300">
        <f t="shared" ca="1" si="61"/>
        <v>2.953898920326084E-2</v>
      </c>
      <c r="BN84" s="37"/>
      <c r="BO84" s="301">
        <f t="shared" ca="1" si="62"/>
        <v>1</v>
      </c>
      <c r="BP84" s="301">
        <f t="shared" ca="1" si="63"/>
        <v>0</v>
      </c>
      <c r="BQ84" s="301">
        <f t="shared" ca="1" si="64"/>
        <v>0</v>
      </c>
      <c r="BR84" s="302">
        <f t="shared" ca="1" si="65"/>
        <v>0.57740000000000002</v>
      </c>
      <c r="BS84" s="302">
        <f t="shared" ca="1" si="66"/>
        <v>1</v>
      </c>
      <c r="BT84" s="301">
        <f t="shared" ca="1" si="67"/>
        <v>1</v>
      </c>
      <c r="BU84" s="301">
        <f t="shared" ca="1" si="68"/>
        <v>0</v>
      </c>
      <c r="BV84" s="301">
        <f t="shared" ca="1" si="69"/>
        <v>0</v>
      </c>
      <c r="BW84" s="302">
        <f t="shared" ca="1" si="70"/>
        <v>0.57740000000000002</v>
      </c>
      <c r="BX84" s="302">
        <f t="shared" ca="1" si="71"/>
        <v>1</v>
      </c>
      <c r="BY84" s="301" t="e">
        <f t="shared" ca="1" si="72"/>
        <v>#DIV/0!</v>
      </c>
      <c r="BZ84" s="301" t="e">
        <f t="shared" ca="1" si="73"/>
        <v>#DIV/0!</v>
      </c>
      <c r="CA84" s="301" t="e">
        <f t="shared" ca="1" si="74"/>
        <v>#DIV/0!</v>
      </c>
      <c r="CB84" s="302" t="e">
        <f t="shared" ca="1" si="75"/>
        <v>#DIV/0!</v>
      </c>
      <c r="CC84" s="302">
        <f t="shared" ca="1" si="76"/>
        <v>-1</v>
      </c>
      <c r="CD84" s="301"/>
      <c r="CE84" s="301"/>
      <c r="CF84" s="301"/>
      <c r="CG84" s="302">
        <f t="shared" si="77"/>
        <v>0</v>
      </c>
      <c r="CH84" s="302">
        <f t="shared" si="78"/>
        <v>0</v>
      </c>
      <c r="CI84" s="303" t="e">
        <f t="shared" ca="1" si="79"/>
        <v>#REF!</v>
      </c>
      <c r="CJ84" s="303" t="e">
        <f t="shared" ca="1" si="80"/>
        <v>#REF!</v>
      </c>
      <c r="CK84" s="303" t="e">
        <f t="shared" ca="1" si="81"/>
        <v>#REF!</v>
      </c>
      <c r="CL84" s="301" t="e">
        <f t="shared" ca="1" si="82"/>
        <v>#REF!</v>
      </c>
      <c r="CM84" s="301" t="e">
        <f t="shared" ca="1" si="83"/>
        <v>#REF!</v>
      </c>
      <c r="CN84" s="301" t="e">
        <f t="shared" ca="1" si="84"/>
        <v>#REF!</v>
      </c>
      <c r="CO84" s="302" t="e">
        <f t="shared" ca="1" si="85"/>
        <v>#REF!</v>
      </c>
      <c r="CP84" s="302">
        <f t="shared" ca="1" si="86"/>
        <v>-1</v>
      </c>
      <c r="CQ84" s="301">
        <f t="shared" ca="1" si="52"/>
        <v>7.5185842378242707E-3</v>
      </c>
      <c r="CR84" s="301">
        <f t="shared" ca="1" si="53"/>
        <v>2.7846608288238039E-2</v>
      </c>
      <c r="CS84" s="301">
        <f t="shared" ca="1" si="54"/>
        <v>0.96463480747393771</v>
      </c>
      <c r="CT84" s="302">
        <f t="shared" ca="1" si="55"/>
        <v>1.1182050427290755</v>
      </c>
      <c r="CU84" s="302">
        <f t="shared" ca="1" si="87"/>
        <v>7.5185842378242707E-3</v>
      </c>
      <c r="CV84" s="37"/>
      <c r="CW84" s="298">
        <f t="shared" ca="1" si="88"/>
        <v>0.92081875395237511</v>
      </c>
      <c r="CX84" s="302">
        <f t="shared" ca="1" si="89"/>
        <v>0.33724216831842591</v>
      </c>
      <c r="CY84" s="298">
        <f t="shared" ca="1" si="90"/>
        <v>0.72289156626506024</v>
      </c>
      <c r="CZ84" s="298">
        <f t="shared" ca="1" si="91"/>
        <v>0.78740157480314965</v>
      </c>
      <c r="DA84" s="304" t="e">
        <f t="shared" ca="1" si="92"/>
        <v>#NUM!</v>
      </c>
      <c r="DB84" s="305"/>
      <c r="DC84" s="304">
        <f t="shared" ca="1" si="93"/>
        <v>-999</v>
      </c>
    </row>
    <row r="85" spans="1:107" ht="14.4" x14ac:dyDescent="0.3">
      <c r="A85" s="37"/>
      <c r="B85" s="37"/>
      <c r="C85" s="37"/>
      <c r="D85" s="319" t="s">
        <v>744</v>
      </c>
      <c r="E85" s="37"/>
      <c r="F85" s="37"/>
      <c r="G85" s="37"/>
      <c r="H85" s="37"/>
      <c r="I85" s="275"/>
      <c r="J85" s="275"/>
      <c r="K85" s="275">
        <v>5.2</v>
      </c>
      <c r="L85" s="275">
        <v>3.2</v>
      </c>
      <c r="M85" s="275">
        <v>12</v>
      </c>
      <c r="N85" s="275">
        <v>4.3</v>
      </c>
      <c r="O85" s="275"/>
      <c r="P85" s="275"/>
      <c r="Q85" s="275">
        <v>2.4900000000000002</v>
      </c>
      <c r="R85" s="317">
        <v>0.51</v>
      </c>
      <c r="S85" s="275">
        <v>215.05</v>
      </c>
      <c r="T85" s="275"/>
      <c r="U85" s="37"/>
      <c r="V85" s="37"/>
      <c r="W85" s="275"/>
      <c r="X85" s="275"/>
      <c r="Y85" s="275"/>
      <c r="Z85" s="275">
        <v>7.0000000000000007E-2</v>
      </c>
      <c r="AA85" s="275"/>
      <c r="AB85" s="275">
        <v>5.3</v>
      </c>
      <c r="AC85" s="275">
        <v>0.28999999999999998</v>
      </c>
      <c r="AD85" s="37"/>
      <c r="AE85" s="37"/>
      <c r="AF85" s="37"/>
      <c r="AG85" s="37" t="str">
        <f t="shared" ca="1" si="56"/>
        <v>W_ID_034_FS_005</v>
      </c>
      <c r="AH85" s="37"/>
      <c r="AI85" s="37"/>
      <c r="AJ85" s="37"/>
      <c r="AK85" s="37"/>
      <c r="AL85" s="37">
        <f t="shared" ca="1" si="45"/>
        <v>0</v>
      </c>
      <c r="AM85" s="37">
        <f t="shared" ca="1" si="50"/>
        <v>0</v>
      </c>
      <c r="AN85" s="37">
        <f t="shared" ca="1" si="50"/>
        <v>5.2</v>
      </c>
      <c r="AO85" s="37">
        <f t="shared" ca="1" si="50"/>
        <v>3.2</v>
      </c>
      <c r="AP85" s="37">
        <f t="shared" ca="1" si="50"/>
        <v>12</v>
      </c>
      <c r="AQ85" s="37">
        <f t="shared" ca="1" si="50"/>
        <v>4.3</v>
      </c>
      <c r="AR85" s="37">
        <f t="shared" ca="1" si="50"/>
        <v>0</v>
      </c>
      <c r="AS85" s="37">
        <f t="shared" ca="1" si="50"/>
        <v>0</v>
      </c>
      <c r="AT85" s="37">
        <f t="shared" ca="1" si="50"/>
        <v>2.4900000000000002</v>
      </c>
      <c r="AU85" s="37">
        <f t="shared" ca="1" si="50"/>
        <v>0.51</v>
      </c>
      <c r="AV85" s="37">
        <f t="shared" ca="1" si="50"/>
        <v>215.05</v>
      </c>
      <c r="AW85" s="37">
        <f t="shared" ca="1" si="50"/>
        <v>0</v>
      </c>
      <c r="AX85" s="37"/>
      <c r="AY85" s="37"/>
      <c r="AZ85" s="37">
        <f t="shared" ca="1" si="51"/>
        <v>0</v>
      </c>
      <c r="BA85" s="37">
        <f t="shared" ca="1" si="51"/>
        <v>0</v>
      </c>
      <c r="BB85" s="37">
        <f t="shared" ca="1" si="51"/>
        <v>0</v>
      </c>
      <c r="BC85" s="37">
        <f t="shared" ca="1" si="51"/>
        <v>7.0000000000000007E-2</v>
      </c>
      <c r="BD85" s="37">
        <f t="shared" ca="1" si="51"/>
        <v>0</v>
      </c>
      <c r="BE85" s="37">
        <f t="shared" ca="1" si="51"/>
        <v>5.3</v>
      </c>
      <c r="BF85" s="37">
        <f t="shared" ca="1" si="51"/>
        <v>0.28999999999999998</v>
      </c>
      <c r="BG85" s="37">
        <f t="shared" ca="1" si="51"/>
        <v>0</v>
      </c>
      <c r="BH85" s="37">
        <f t="shared" ca="1" si="57"/>
        <v>0</v>
      </c>
      <c r="BI85" s="37">
        <f t="shared" ca="1" si="58"/>
        <v>99</v>
      </c>
      <c r="BJ85" s="37"/>
      <c r="BK85" s="299">
        <f t="shared" ca="1" si="59"/>
        <v>1.545258</v>
      </c>
      <c r="BL85" s="299">
        <f t="shared" ca="1" si="60"/>
        <v>4.5744303000000013</v>
      </c>
      <c r="BM85" s="300">
        <f t="shared" ca="1" si="61"/>
        <v>-0.49498800453611347</v>
      </c>
      <c r="BN85" s="37"/>
      <c r="BO85" s="301">
        <f t="shared" ca="1" si="62"/>
        <v>0.16338582677165356</v>
      </c>
      <c r="BP85" s="301">
        <f t="shared" ca="1" si="63"/>
        <v>0.83661417322834641</v>
      </c>
      <c r="BQ85" s="301">
        <f t="shared" ca="1" si="64"/>
        <v>0</v>
      </c>
      <c r="BR85" s="302">
        <f t="shared" ca="1" si="65"/>
        <v>9.4338976377952771E-2</v>
      </c>
      <c r="BS85" s="302">
        <f t="shared" ca="1" si="66"/>
        <v>0.16338582677165356</v>
      </c>
      <c r="BT85" s="301">
        <f t="shared" ca="1" si="67"/>
        <v>1</v>
      </c>
      <c r="BU85" s="301">
        <f t="shared" ca="1" si="68"/>
        <v>0</v>
      </c>
      <c r="BV85" s="301">
        <f t="shared" ca="1" si="69"/>
        <v>0</v>
      </c>
      <c r="BW85" s="302">
        <f t="shared" ca="1" si="70"/>
        <v>0.57740000000000002</v>
      </c>
      <c r="BX85" s="302">
        <f t="shared" ca="1" si="71"/>
        <v>1</v>
      </c>
      <c r="BY85" s="301" t="e">
        <f t="shared" ca="1" si="72"/>
        <v>#DIV/0!</v>
      </c>
      <c r="BZ85" s="301" t="e">
        <f t="shared" ca="1" si="73"/>
        <v>#DIV/0!</v>
      </c>
      <c r="CA85" s="301" t="e">
        <f t="shared" ca="1" si="74"/>
        <v>#DIV/0!</v>
      </c>
      <c r="CB85" s="302" t="e">
        <f t="shared" ca="1" si="75"/>
        <v>#DIV/0!</v>
      </c>
      <c r="CC85" s="302">
        <f t="shared" ca="1" si="76"/>
        <v>-1</v>
      </c>
      <c r="CD85" s="301"/>
      <c r="CE85" s="301"/>
      <c r="CF85" s="301"/>
      <c r="CG85" s="302">
        <f t="shared" si="77"/>
        <v>0</v>
      </c>
      <c r="CH85" s="302">
        <f t="shared" si="78"/>
        <v>0</v>
      </c>
      <c r="CI85" s="303" t="e">
        <f t="shared" ca="1" si="79"/>
        <v>#REF!</v>
      </c>
      <c r="CJ85" s="303" t="e">
        <f t="shared" ca="1" si="80"/>
        <v>#REF!</v>
      </c>
      <c r="CK85" s="303" t="e">
        <f t="shared" ca="1" si="81"/>
        <v>#REF!</v>
      </c>
      <c r="CL85" s="301" t="e">
        <f t="shared" ca="1" si="82"/>
        <v>#REF!</v>
      </c>
      <c r="CM85" s="301" t="e">
        <f t="shared" ca="1" si="83"/>
        <v>#REF!</v>
      </c>
      <c r="CN85" s="301" t="e">
        <f t="shared" ca="1" si="84"/>
        <v>#REF!</v>
      </c>
      <c r="CO85" s="302" t="e">
        <f t="shared" ca="1" si="85"/>
        <v>#REF!</v>
      </c>
      <c r="CP85" s="302">
        <f t="shared" ca="1" si="86"/>
        <v>-1</v>
      </c>
      <c r="CQ85" s="301">
        <f t="shared" ca="1" si="52"/>
        <v>2.463469430527246E-3</v>
      </c>
      <c r="CR85" s="301">
        <f t="shared" ca="1" si="53"/>
        <v>1.5159811880167668E-2</v>
      </c>
      <c r="CS85" s="301">
        <f t="shared" ca="1" si="54"/>
        <v>0.98237671868930521</v>
      </c>
      <c r="CT85" s="302">
        <f t="shared" ca="1" si="55"/>
        <v>1.1357728043197273</v>
      </c>
      <c r="CU85" s="302">
        <f t="shared" ca="1" si="87"/>
        <v>2.463469430527246E-3</v>
      </c>
      <c r="CV85" s="37"/>
      <c r="CW85" s="298">
        <f t="shared" ca="1" si="88"/>
        <v>0.37683150106022556</v>
      </c>
      <c r="CX85" s="302">
        <f t="shared" ca="1" si="89"/>
        <v>-6.8881289407812796E-2</v>
      </c>
      <c r="CY85" s="298">
        <f t="shared" ca="1" si="90"/>
        <v>0.78181818181818186</v>
      </c>
      <c r="CZ85" s="298">
        <f t="shared" ca="1" si="91"/>
        <v>0.86021505376344076</v>
      </c>
      <c r="DA85" s="304" t="e">
        <f t="shared" ca="1" si="92"/>
        <v>#NUM!</v>
      </c>
      <c r="DB85" s="305"/>
      <c r="DC85" s="304">
        <f t="shared" ca="1" si="93"/>
        <v>-999</v>
      </c>
    </row>
    <row r="86" spans="1:107" ht="14.4" x14ac:dyDescent="0.3">
      <c r="A86" s="37"/>
      <c r="B86" s="37"/>
      <c r="C86" s="37"/>
      <c r="D86" s="319" t="s">
        <v>745</v>
      </c>
      <c r="E86" s="37"/>
      <c r="F86" s="37"/>
      <c r="G86" s="37"/>
      <c r="H86" s="37"/>
      <c r="I86" s="275"/>
      <c r="J86" s="275"/>
      <c r="K86" s="275"/>
      <c r="L86" s="275"/>
      <c r="M86" s="275"/>
      <c r="N86" s="275"/>
      <c r="O86" s="275"/>
      <c r="P86" s="275"/>
      <c r="Q86" s="275"/>
      <c r="R86" s="317"/>
      <c r="S86" s="275"/>
      <c r="T86" s="275"/>
      <c r="U86" s="37"/>
      <c r="V86" s="37"/>
      <c r="W86" s="275"/>
      <c r="X86" s="275"/>
      <c r="Y86" s="275"/>
      <c r="Z86" s="275"/>
      <c r="AA86" s="275"/>
      <c r="AB86" s="275"/>
      <c r="AC86" s="275"/>
      <c r="AD86" s="37"/>
      <c r="AE86" s="37">
        <v>-7.46</v>
      </c>
      <c r="AF86" s="37"/>
      <c r="AG86" s="37" t="str">
        <f t="shared" ca="1" si="56"/>
        <v>W_ID_034_FS_006</v>
      </c>
      <c r="AH86" s="37"/>
      <c r="AI86" s="37"/>
      <c r="AJ86" s="37"/>
      <c r="AK86" s="37"/>
      <c r="AL86" s="37">
        <f t="shared" ca="1" si="45"/>
        <v>0</v>
      </c>
      <c r="AM86" s="37">
        <f t="shared" ca="1" si="50"/>
        <v>0</v>
      </c>
      <c r="AN86" s="37">
        <f t="shared" ca="1" si="50"/>
        <v>0</v>
      </c>
      <c r="AO86" s="37">
        <f t="shared" ca="1" si="50"/>
        <v>0</v>
      </c>
      <c r="AP86" s="37">
        <f t="shared" ca="1" si="50"/>
        <v>0</v>
      </c>
      <c r="AQ86" s="37">
        <f t="shared" ca="1" si="50"/>
        <v>0</v>
      </c>
      <c r="AR86" s="37">
        <f t="shared" ca="1" si="50"/>
        <v>0</v>
      </c>
      <c r="AS86" s="37">
        <f t="shared" ca="1" si="50"/>
        <v>0</v>
      </c>
      <c r="AT86" s="37">
        <f t="shared" ca="1" si="50"/>
        <v>0</v>
      </c>
      <c r="AU86" s="37">
        <f t="shared" ca="1" si="50"/>
        <v>0</v>
      </c>
      <c r="AV86" s="37">
        <f t="shared" ca="1" si="50"/>
        <v>0</v>
      </c>
      <c r="AW86" s="37">
        <f t="shared" ca="1" si="50"/>
        <v>0</v>
      </c>
      <c r="AX86" s="37"/>
      <c r="AY86" s="37"/>
      <c r="AZ86" s="37">
        <f t="shared" ca="1" si="51"/>
        <v>0</v>
      </c>
      <c r="BA86" s="37">
        <f t="shared" ca="1" si="51"/>
        <v>0</v>
      </c>
      <c r="BB86" s="37">
        <f t="shared" ca="1" si="51"/>
        <v>0</v>
      </c>
      <c r="BC86" s="37">
        <f t="shared" ca="1" si="51"/>
        <v>0</v>
      </c>
      <c r="BD86" s="37">
        <f t="shared" ca="1" si="51"/>
        <v>0</v>
      </c>
      <c r="BE86" s="37">
        <f t="shared" ca="1" si="51"/>
        <v>0</v>
      </c>
      <c r="BF86" s="37">
        <f t="shared" ca="1" si="51"/>
        <v>0</v>
      </c>
      <c r="BG86" s="37">
        <f t="shared" ca="1" si="51"/>
        <v>0</v>
      </c>
      <c r="BH86" s="37">
        <f t="shared" ca="1" si="57"/>
        <v>-7.46</v>
      </c>
      <c r="BI86" s="37">
        <f t="shared" ca="1" si="58"/>
        <v>99</v>
      </c>
      <c r="BJ86" s="37"/>
      <c r="BK86" s="299">
        <f t="shared" ca="1" si="59"/>
        <v>0</v>
      </c>
      <c r="BL86" s="299">
        <f t="shared" ca="1" si="60"/>
        <v>0</v>
      </c>
      <c r="BM86" s="300" t="str">
        <f t="shared" ca="1" si="61"/>
        <v/>
      </c>
      <c r="BN86" s="37"/>
      <c r="BO86" s="301" t="e">
        <f t="shared" ca="1" si="62"/>
        <v>#DIV/0!</v>
      </c>
      <c r="BP86" s="301" t="e">
        <f t="shared" ca="1" si="63"/>
        <v>#DIV/0!</v>
      </c>
      <c r="BQ86" s="301" t="e">
        <f t="shared" ca="1" si="64"/>
        <v>#DIV/0!</v>
      </c>
      <c r="BR86" s="302" t="e">
        <f t="shared" ca="1" si="65"/>
        <v>#DIV/0!</v>
      </c>
      <c r="BS86" s="302">
        <f t="shared" ca="1" si="66"/>
        <v>-1</v>
      </c>
      <c r="BT86" s="301" t="e">
        <f t="shared" ca="1" si="67"/>
        <v>#DIV/0!</v>
      </c>
      <c r="BU86" s="301" t="e">
        <f t="shared" ca="1" si="68"/>
        <v>#DIV/0!</v>
      </c>
      <c r="BV86" s="301" t="e">
        <f t="shared" ca="1" si="69"/>
        <v>#DIV/0!</v>
      </c>
      <c r="BW86" s="302" t="e">
        <f t="shared" ca="1" si="70"/>
        <v>#DIV/0!</v>
      </c>
      <c r="BX86" s="302">
        <f t="shared" ca="1" si="71"/>
        <v>-1</v>
      </c>
      <c r="BY86" s="301" t="e">
        <f t="shared" ca="1" si="72"/>
        <v>#DIV/0!</v>
      </c>
      <c r="BZ86" s="301" t="e">
        <f t="shared" ca="1" si="73"/>
        <v>#DIV/0!</v>
      </c>
      <c r="CA86" s="301" t="e">
        <f t="shared" ca="1" si="74"/>
        <v>#DIV/0!</v>
      </c>
      <c r="CB86" s="302" t="e">
        <f t="shared" ca="1" si="75"/>
        <v>#DIV/0!</v>
      </c>
      <c r="CC86" s="302">
        <f t="shared" ca="1" si="76"/>
        <v>-1</v>
      </c>
      <c r="CD86" s="301"/>
      <c r="CE86" s="301"/>
      <c r="CF86" s="301"/>
      <c r="CG86" s="302">
        <f t="shared" si="77"/>
        <v>0</v>
      </c>
      <c r="CH86" s="302">
        <f t="shared" si="78"/>
        <v>0</v>
      </c>
      <c r="CI86" s="303" t="e">
        <f t="shared" ca="1" si="79"/>
        <v>#REF!</v>
      </c>
      <c r="CJ86" s="303" t="e">
        <f t="shared" ca="1" si="80"/>
        <v>#REF!</v>
      </c>
      <c r="CK86" s="303" t="e">
        <f t="shared" ca="1" si="81"/>
        <v>#REF!</v>
      </c>
      <c r="CL86" s="301" t="e">
        <f t="shared" ca="1" si="82"/>
        <v>#REF!</v>
      </c>
      <c r="CM86" s="301" t="e">
        <f t="shared" ca="1" si="83"/>
        <v>#REF!</v>
      </c>
      <c r="CN86" s="301" t="e">
        <f t="shared" ca="1" si="84"/>
        <v>#REF!</v>
      </c>
      <c r="CO86" s="302" t="e">
        <f t="shared" ca="1" si="85"/>
        <v>#REF!</v>
      </c>
      <c r="CP86" s="302">
        <f t="shared" ca="1" si="86"/>
        <v>-1</v>
      </c>
      <c r="CQ86" s="301"/>
      <c r="CR86" s="301"/>
      <c r="CS86" s="301"/>
      <c r="CT86" s="302"/>
      <c r="CU86" s="302">
        <f t="shared" si="87"/>
        <v>0</v>
      </c>
      <c r="CV86" s="37"/>
      <c r="CW86" s="298">
        <f t="shared" ca="1" si="88"/>
        <v>-99</v>
      </c>
      <c r="CX86" s="302">
        <f t="shared" ca="1" si="89"/>
        <v>-99</v>
      </c>
      <c r="CY86" s="298">
        <f t="shared" ca="1" si="90"/>
        <v>-99</v>
      </c>
      <c r="CZ86" s="298">
        <f t="shared" ca="1" si="91"/>
        <v>-99</v>
      </c>
      <c r="DA86" s="304" t="e">
        <f t="shared" ca="1" si="92"/>
        <v>#NUM!</v>
      </c>
      <c r="DB86" s="305"/>
      <c r="DC86" s="304">
        <f t="shared" ca="1" si="93"/>
        <v>-999</v>
      </c>
    </row>
    <row r="87" spans="1:107" ht="14.4" x14ac:dyDescent="0.3">
      <c r="A87" s="37"/>
      <c r="B87" s="37"/>
      <c r="C87" s="37"/>
      <c r="D87" s="319" t="s">
        <v>746</v>
      </c>
      <c r="E87" s="37"/>
      <c r="F87" s="37"/>
      <c r="G87" s="37"/>
      <c r="H87" s="37"/>
      <c r="I87" s="275"/>
      <c r="J87" s="275"/>
      <c r="K87" s="275"/>
      <c r="L87" s="275"/>
      <c r="M87" s="275"/>
      <c r="N87" s="275"/>
      <c r="O87" s="275"/>
      <c r="P87" s="275"/>
      <c r="Q87" s="275">
        <v>3.14</v>
      </c>
      <c r="R87" s="317">
        <v>0.36</v>
      </c>
      <c r="S87" s="275">
        <v>360.94</v>
      </c>
      <c r="T87" s="275"/>
      <c r="U87" s="37"/>
      <c r="V87" s="37"/>
      <c r="W87" s="275"/>
      <c r="X87" s="275"/>
      <c r="Y87" s="275"/>
      <c r="Z87" s="275"/>
      <c r="AA87" s="275"/>
      <c r="AB87" s="275"/>
      <c r="AC87" s="275"/>
      <c r="AD87" s="37"/>
      <c r="AE87" s="37"/>
      <c r="AF87" s="37"/>
      <c r="AG87" s="37" t="str">
        <f t="shared" ca="1" si="56"/>
        <v>W_ID_034_FS_007</v>
      </c>
      <c r="AH87" s="37"/>
      <c r="AI87" s="37"/>
      <c r="AJ87" s="37"/>
      <c r="AK87" s="37"/>
      <c r="AL87" s="37">
        <f t="shared" ca="1" si="45"/>
        <v>0</v>
      </c>
      <c r="AM87" s="37">
        <f t="shared" ca="1" si="50"/>
        <v>0</v>
      </c>
      <c r="AN87" s="37">
        <f t="shared" ca="1" si="50"/>
        <v>0</v>
      </c>
      <c r="AO87" s="37">
        <f t="shared" ca="1" si="50"/>
        <v>0</v>
      </c>
      <c r="AP87" s="37">
        <f t="shared" ca="1" si="50"/>
        <v>0</v>
      </c>
      <c r="AQ87" s="37">
        <f t="shared" ca="1" si="50"/>
        <v>0</v>
      </c>
      <c r="AR87" s="37">
        <f t="shared" ca="1" si="50"/>
        <v>0</v>
      </c>
      <c r="AS87" s="37">
        <f t="shared" ca="1" si="50"/>
        <v>0</v>
      </c>
      <c r="AT87" s="37">
        <f t="shared" ca="1" si="50"/>
        <v>3.14</v>
      </c>
      <c r="AU87" s="37">
        <f t="shared" ca="1" si="50"/>
        <v>0.36</v>
      </c>
      <c r="AV87" s="37">
        <f t="shared" ca="1" si="50"/>
        <v>360.94</v>
      </c>
      <c r="AW87" s="37">
        <f t="shared" ca="1" si="50"/>
        <v>0</v>
      </c>
      <c r="AX87" s="37"/>
      <c r="AY87" s="37"/>
      <c r="AZ87" s="37">
        <f t="shared" ca="1" si="51"/>
        <v>0</v>
      </c>
      <c r="BA87" s="37">
        <f t="shared" ca="1" si="51"/>
        <v>0</v>
      </c>
      <c r="BB87" s="37">
        <f t="shared" ca="1" si="51"/>
        <v>0</v>
      </c>
      <c r="BC87" s="37">
        <f t="shared" ca="1" si="51"/>
        <v>0</v>
      </c>
      <c r="BD87" s="37">
        <f t="shared" ca="1" si="51"/>
        <v>0</v>
      </c>
      <c r="BE87" s="37">
        <f t="shared" ca="1" si="51"/>
        <v>0</v>
      </c>
      <c r="BF87" s="37">
        <f t="shared" ca="1" si="51"/>
        <v>0</v>
      </c>
      <c r="BG87" s="37">
        <f t="shared" ca="1" si="51"/>
        <v>0</v>
      </c>
      <c r="BH87" s="37">
        <f t="shared" ca="1" si="57"/>
        <v>0</v>
      </c>
      <c r="BI87" s="37">
        <f t="shared" ca="1" si="58"/>
        <v>99</v>
      </c>
      <c r="BJ87" s="37"/>
      <c r="BK87" s="299">
        <f t="shared" ca="1" si="59"/>
        <v>0</v>
      </c>
      <c r="BL87" s="299">
        <f t="shared" ca="1" si="60"/>
        <v>7.6223006000000009</v>
      </c>
      <c r="BM87" s="300" t="str">
        <f t="shared" ca="1" si="61"/>
        <v/>
      </c>
      <c r="BN87" s="37"/>
      <c r="BO87" s="301">
        <f t="shared" ca="1" si="62"/>
        <v>0.25864909390444812</v>
      </c>
      <c r="BP87" s="301">
        <f t="shared" ca="1" si="63"/>
        <v>0.74135090609555188</v>
      </c>
      <c r="BQ87" s="301">
        <f t="shared" ca="1" si="64"/>
        <v>0</v>
      </c>
      <c r="BR87" s="302">
        <f t="shared" ca="1" si="65"/>
        <v>0.14934398682042835</v>
      </c>
      <c r="BS87" s="302">
        <f t="shared" ca="1" si="66"/>
        <v>0.25864909390444812</v>
      </c>
      <c r="BT87" s="301">
        <f t="shared" ca="1" si="67"/>
        <v>1</v>
      </c>
      <c r="BU87" s="301">
        <f t="shared" ca="1" si="68"/>
        <v>0</v>
      </c>
      <c r="BV87" s="301">
        <f t="shared" ca="1" si="69"/>
        <v>0</v>
      </c>
      <c r="BW87" s="302">
        <f t="shared" ca="1" si="70"/>
        <v>0.57740000000000002</v>
      </c>
      <c r="BX87" s="302">
        <f t="shared" ca="1" si="71"/>
        <v>1</v>
      </c>
      <c r="BY87" s="301" t="e">
        <f t="shared" ca="1" si="72"/>
        <v>#DIV/0!</v>
      </c>
      <c r="BZ87" s="301" t="e">
        <f t="shared" ca="1" si="73"/>
        <v>#DIV/0!</v>
      </c>
      <c r="CA87" s="301" t="e">
        <f t="shared" ca="1" si="74"/>
        <v>#DIV/0!</v>
      </c>
      <c r="CB87" s="302" t="e">
        <f t="shared" ca="1" si="75"/>
        <v>#DIV/0!</v>
      </c>
      <c r="CC87" s="302">
        <f t="shared" ca="1" si="76"/>
        <v>-1</v>
      </c>
      <c r="CD87" s="301"/>
      <c r="CE87" s="301"/>
      <c r="CF87" s="301"/>
      <c r="CG87" s="302">
        <f t="shared" si="77"/>
        <v>0</v>
      </c>
      <c r="CH87" s="302">
        <f t="shared" si="78"/>
        <v>0</v>
      </c>
      <c r="CI87" s="303" t="e">
        <f t="shared" ca="1" si="79"/>
        <v>#REF!</v>
      </c>
      <c r="CJ87" s="303" t="e">
        <f t="shared" ca="1" si="80"/>
        <v>#REF!</v>
      </c>
      <c r="CK87" s="303" t="e">
        <f t="shared" ca="1" si="81"/>
        <v>#REF!</v>
      </c>
      <c r="CL87" s="301" t="e">
        <f t="shared" ca="1" si="82"/>
        <v>#REF!</v>
      </c>
      <c r="CM87" s="301" t="e">
        <f t="shared" ca="1" si="83"/>
        <v>#REF!</v>
      </c>
      <c r="CN87" s="301" t="e">
        <f t="shared" ca="1" si="84"/>
        <v>#REF!</v>
      </c>
      <c r="CO87" s="302" t="e">
        <f t="shared" ca="1" si="85"/>
        <v>#REF!</v>
      </c>
      <c r="CP87" s="302">
        <f t="shared" ca="1" si="86"/>
        <v>-1</v>
      </c>
      <c r="CQ87" s="301"/>
      <c r="CR87" s="301"/>
      <c r="CS87" s="301"/>
      <c r="CT87" s="302"/>
      <c r="CU87" s="302">
        <f t="shared" si="87"/>
        <v>0</v>
      </c>
      <c r="CV87" s="37"/>
      <c r="CW87" s="298">
        <f t="shared" ca="1" si="88"/>
        <v>-99</v>
      </c>
      <c r="CX87" s="302">
        <f t="shared" ca="1" si="89"/>
        <v>-99</v>
      </c>
      <c r="CY87" s="298">
        <f t="shared" ca="1" si="90"/>
        <v>-99</v>
      </c>
      <c r="CZ87" s="298">
        <f t="shared" ca="1" si="91"/>
        <v>-99</v>
      </c>
      <c r="DA87" s="304" t="e">
        <f t="shared" ca="1" si="92"/>
        <v>#NUM!</v>
      </c>
      <c r="DB87" s="305"/>
      <c r="DC87" s="304">
        <f t="shared" ca="1" si="93"/>
        <v>-999</v>
      </c>
    </row>
    <row r="88" spans="1:107" ht="14.4" x14ac:dyDescent="0.3">
      <c r="A88" s="37"/>
      <c r="B88" s="37"/>
      <c r="C88" s="37"/>
      <c r="D88" s="319" t="s">
        <v>747</v>
      </c>
      <c r="E88" s="37"/>
      <c r="F88" s="37"/>
      <c r="G88" s="37"/>
      <c r="H88" s="37"/>
      <c r="I88" s="275"/>
      <c r="J88" s="275"/>
      <c r="K88" s="275">
        <v>7.9</v>
      </c>
      <c r="L88" s="275">
        <v>4.3</v>
      </c>
      <c r="M88" s="275">
        <v>22</v>
      </c>
      <c r="N88" s="275">
        <v>7.8</v>
      </c>
      <c r="O88" s="275"/>
      <c r="P88" s="275"/>
      <c r="Q88" s="275"/>
      <c r="R88" s="317"/>
      <c r="S88" s="275"/>
      <c r="T88" s="275"/>
      <c r="U88" s="37"/>
      <c r="V88" s="37"/>
      <c r="W88" s="275"/>
      <c r="X88" s="275"/>
      <c r="Y88" s="275"/>
      <c r="Z88" s="275">
        <v>0.11</v>
      </c>
      <c r="AA88" s="275"/>
      <c r="AB88" s="275">
        <v>40</v>
      </c>
      <c r="AC88" s="275">
        <v>0.78</v>
      </c>
      <c r="AD88" s="37"/>
      <c r="AE88" s="37"/>
      <c r="AF88" s="37"/>
      <c r="AG88" s="37" t="str">
        <f t="shared" ca="1" si="56"/>
        <v>W_ID_034_FS_008</v>
      </c>
      <c r="AH88" s="37"/>
      <c r="AI88" s="37"/>
      <c r="AJ88" s="37"/>
      <c r="AK88" s="37"/>
      <c r="AL88" s="37">
        <f t="shared" ref="AL88:AL151" ca="1" si="94">INDIRECT(AL$5&amp;(CELL("row", AL88)))</f>
        <v>0</v>
      </c>
      <c r="AM88" s="37">
        <f t="shared" ca="1" si="50"/>
        <v>0</v>
      </c>
      <c r="AN88" s="37">
        <f t="shared" ca="1" si="50"/>
        <v>7.9</v>
      </c>
      <c r="AO88" s="37">
        <f t="shared" ca="1" si="50"/>
        <v>4.3</v>
      </c>
      <c r="AP88" s="37">
        <f t="shared" ca="1" si="50"/>
        <v>22</v>
      </c>
      <c r="AQ88" s="37">
        <f t="shared" ca="1" si="50"/>
        <v>7.8</v>
      </c>
      <c r="AR88" s="37">
        <f t="shared" ca="1" si="50"/>
        <v>0</v>
      </c>
      <c r="AS88" s="37">
        <f t="shared" ca="1" si="50"/>
        <v>0</v>
      </c>
      <c r="AT88" s="37">
        <f t="shared" ca="1" si="50"/>
        <v>0</v>
      </c>
      <c r="AU88" s="37">
        <f t="shared" ca="1" si="50"/>
        <v>0</v>
      </c>
      <c r="AV88" s="37">
        <f t="shared" ca="1" si="50"/>
        <v>0</v>
      </c>
      <c r="AW88" s="37">
        <f t="shared" ca="1" si="50"/>
        <v>0</v>
      </c>
      <c r="AX88" s="37"/>
      <c r="AY88" s="37"/>
      <c r="AZ88" s="37">
        <f t="shared" ca="1" si="51"/>
        <v>0</v>
      </c>
      <c r="BA88" s="37">
        <f t="shared" ca="1" si="51"/>
        <v>0</v>
      </c>
      <c r="BB88" s="37">
        <f t="shared" ca="1" si="51"/>
        <v>0</v>
      </c>
      <c r="BC88" s="37">
        <f t="shared" ca="1" si="51"/>
        <v>0.11</v>
      </c>
      <c r="BD88" s="37">
        <f t="shared" ca="1" si="51"/>
        <v>0</v>
      </c>
      <c r="BE88" s="37">
        <f t="shared" ca="1" si="51"/>
        <v>40</v>
      </c>
      <c r="BF88" s="37">
        <f t="shared" ca="1" si="51"/>
        <v>0.78</v>
      </c>
      <c r="BG88" s="37">
        <f t="shared" ca="1" si="51"/>
        <v>0</v>
      </c>
      <c r="BH88" s="37">
        <f t="shared" ca="1" si="57"/>
        <v>0</v>
      </c>
      <c r="BI88" s="37">
        <f t="shared" ca="1" si="58"/>
        <v>99</v>
      </c>
      <c r="BJ88" s="37"/>
      <c r="BK88" s="299">
        <f t="shared" ca="1" si="59"/>
        <v>4.3418289999999997</v>
      </c>
      <c r="BL88" s="299">
        <f t="shared" ca="1" si="60"/>
        <v>0</v>
      </c>
      <c r="BM88" s="300">
        <f t="shared" ca="1" si="61"/>
        <v>1</v>
      </c>
      <c r="BN88" s="37"/>
      <c r="BO88" s="301" t="e">
        <f t="shared" ca="1" si="62"/>
        <v>#DIV/0!</v>
      </c>
      <c r="BP88" s="301" t="e">
        <f t="shared" ca="1" si="63"/>
        <v>#DIV/0!</v>
      </c>
      <c r="BQ88" s="301" t="e">
        <f t="shared" ca="1" si="64"/>
        <v>#DIV/0!</v>
      </c>
      <c r="BR88" s="302" t="e">
        <f t="shared" ca="1" si="65"/>
        <v>#DIV/0!</v>
      </c>
      <c r="BS88" s="302">
        <f t="shared" ca="1" si="66"/>
        <v>-1</v>
      </c>
      <c r="BT88" s="301" t="e">
        <f t="shared" ca="1" si="67"/>
        <v>#DIV/0!</v>
      </c>
      <c r="BU88" s="301" t="e">
        <f t="shared" ca="1" si="68"/>
        <v>#DIV/0!</v>
      </c>
      <c r="BV88" s="301" t="e">
        <f t="shared" ca="1" si="69"/>
        <v>#DIV/0!</v>
      </c>
      <c r="BW88" s="302" t="e">
        <f t="shared" ca="1" si="70"/>
        <v>#DIV/0!</v>
      </c>
      <c r="BX88" s="302">
        <f t="shared" ca="1" si="71"/>
        <v>-1</v>
      </c>
      <c r="BY88" s="301" t="e">
        <f t="shared" ca="1" si="72"/>
        <v>#DIV/0!</v>
      </c>
      <c r="BZ88" s="301" t="e">
        <f t="shared" ca="1" si="73"/>
        <v>#DIV/0!</v>
      </c>
      <c r="CA88" s="301" t="e">
        <f t="shared" ca="1" si="74"/>
        <v>#DIV/0!</v>
      </c>
      <c r="CB88" s="302" t="e">
        <f t="shared" ca="1" si="75"/>
        <v>#DIV/0!</v>
      </c>
      <c r="CC88" s="302">
        <f t="shared" ca="1" si="76"/>
        <v>-1</v>
      </c>
      <c r="CD88" s="301"/>
      <c r="CE88" s="301"/>
      <c r="CF88" s="301"/>
      <c r="CG88" s="302">
        <f t="shared" si="77"/>
        <v>0</v>
      </c>
      <c r="CH88" s="302">
        <f t="shared" si="78"/>
        <v>0</v>
      </c>
      <c r="CI88" s="303" t="e">
        <f t="shared" ca="1" si="79"/>
        <v>#REF!</v>
      </c>
      <c r="CJ88" s="303" t="e">
        <f t="shared" ca="1" si="80"/>
        <v>#REF!</v>
      </c>
      <c r="CK88" s="303" t="e">
        <f t="shared" ca="1" si="81"/>
        <v>#REF!</v>
      </c>
      <c r="CL88" s="301" t="e">
        <f t="shared" ca="1" si="82"/>
        <v>#REF!</v>
      </c>
      <c r="CM88" s="301" t="e">
        <f t="shared" ca="1" si="83"/>
        <v>#REF!</v>
      </c>
      <c r="CN88" s="301" t="e">
        <f t="shared" ca="1" si="84"/>
        <v>#REF!</v>
      </c>
      <c r="CO88" s="302" t="e">
        <f t="shared" ca="1" si="85"/>
        <v>#REF!</v>
      </c>
      <c r="CP88" s="302">
        <f t="shared" ca="1" si="86"/>
        <v>-1</v>
      </c>
      <c r="CQ88" s="301">
        <f t="shared" ca="1" si="52"/>
        <v>2.7780239232455782E-3</v>
      </c>
      <c r="CR88" s="301">
        <f t="shared" ca="1" si="53"/>
        <v>1.5120889708805046E-2</v>
      </c>
      <c r="CS88" s="301">
        <f t="shared" ca="1" si="54"/>
        <v>0.98210108636794935</v>
      </c>
      <c r="CT88" s="302">
        <f t="shared" ca="1" si="55"/>
        <v>1.1356361554423533</v>
      </c>
      <c r="CU88" s="302">
        <f t="shared" ca="1" si="87"/>
        <v>2.7780239232455782E-3</v>
      </c>
      <c r="CV88" s="37"/>
      <c r="CW88" s="298">
        <f t="shared" ca="1" si="88"/>
        <v>0.37484230846869271</v>
      </c>
      <c r="CX88" s="302">
        <f t="shared" ca="1" si="89"/>
        <v>-7.5485769663033109E-2</v>
      </c>
      <c r="CY88" s="298">
        <f t="shared" ca="1" si="90"/>
        <v>0.78</v>
      </c>
      <c r="CZ88" s="298">
        <f t="shared" ca="1" si="91"/>
        <v>0.84479371316306484</v>
      </c>
      <c r="DA88" s="304" t="e">
        <f t="shared" ca="1" si="92"/>
        <v>#NUM!</v>
      </c>
      <c r="DB88" s="305"/>
      <c r="DC88" s="304">
        <f t="shared" ca="1" si="93"/>
        <v>-999</v>
      </c>
    </row>
    <row r="89" spans="1:107" ht="14.4" x14ac:dyDescent="0.3">
      <c r="A89" s="37"/>
      <c r="B89" s="37"/>
      <c r="C89" s="37"/>
      <c r="D89" s="319" t="s">
        <v>748</v>
      </c>
      <c r="E89" s="37"/>
      <c r="F89" s="37"/>
      <c r="G89" s="37"/>
      <c r="H89" s="37"/>
      <c r="I89" s="275"/>
      <c r="J89" s="275"/>
      <c r="K89" s="275"/>
      <c r="L89" s="275"/>
      <c r="M89" s="275"/>
      <c r="N89" s="275"/>
      <c r="O89" s="275"/>
      <c r="P89" s="275"/>
      <c r="Q89" s="275"/>
      <c r="R89" s="317"/>
      <c r="S89" s="275"/>
      <c r="T89" s="275"/>
      <c r="U89" s="37"/>
      <c r="V89" s="37"/>
      <c r="W89" s="275"/>
      <c r="X89" s="275"/>
      <c r="Y89" s="275"/>
      <c r="Z89" s="275"/>
      <c r="AA89" s="275"/>
      <c r="AB89" s="275"/>
      <c r="AC89" s="275"/>
      <c r="AD89" s="37"/>
      <c r="AE89" s="37">
        <v>-5.4</v>
      </c>
      <c r="AF89" s="37"/>
      <c r="AG89" s="37" t="str">
        <f t="shared" ca="1" si="56"/>
        <v>W_ID_034_FS_009</v>
      </c>
      <c r="AH89" s="37"/>
      <c r="AI89" s="37"/>
      <c r="AJ89" s="37"/>
      <c r="AK89" s="37"/>
      <c r="AL89" s="37">
        <f t="shared" ca="1" si="94"/>
        <v>0</v>
      </c>
      <c r="AM89" s="37">
        <f t="shared" ca="1" si="50"/>
        <v>0</v>
      </c>
      <c r="AN89" s="37">
        <f t="shared" ca="1" si="50"/>
        <v>0</v>
      </c>
      <c r="AO89" s="37">
        <f t="shared" ca="1" si="50"/>
        <v>0</v>
      </c>
      <c r="AP89" s="37">
        <f t="shared" ca="1" si="50"/>
        <v>0</v>
      </c>
      <c r="AQ89" s="37">
        <f t="shared" ca="1" si="50"/>
        <v>0</v>
      </c>
      <c r="AR89" s="37">
        <f t="shared" ca="1" si="50"/>
        <v>0</v>
      </c>
      <c r="AS89" s="37">
        <f t="shared" ca="1" si="50"/>
        <v>0</v>
      </c>
      <c r="AT89" s="37">
        <f t="shared" ca="1" si="50"/>
        <v>0</v>
      </c>
      <c r="AU89" s="37">
        <f t="shared" ca="1" si="50"/>
        <v>0</v>
      </c>
      <c r="AV89" s="37">
        <f t="shared" ca="1" si="50"/>
        <v>0</v>
      </c>
      <c r="AW89" s="37">
        <f t="shared" ca="1" si="50"/>
        <v>0</v>
      </c>
      <c r="AX89" s="37"/>
      <c r="AY89" s="37"/>
      <c r="AZ89" s="37">
        <f t="shared" ca="1" si="51"/>
        <v>0</v>
      </c>
      <c r="BA89" s="37">
        <f t="shared" ca="1" si="51"/>
        <v>0</v>
      </c>
      <c r="BB89" s="37">
        <f t="shared" ca="1" si="51"/>
        <v>0</v>
      </c>
      <c r="BC89" s="37">
        <f t="shared" ca="1" si="51"/>
        <v>0</v>
      </c>
      <c r="BD89" s="37">
        <f t="shared" ca="1" si="51"/>
        <v>0</v>
      </c>
      <c r="BE89" s="37">
        <f t="shared" ca="1" si="51"/>
        <v>0</v>
      </c>
      <c r="BF89" s="37">
        <f t="shared" ca="1" si="51"/>
        <v>0</v>
      </c>
      <c r="BG89" s="37">
        <f t="shared" ca="1" si="51"/>
        <v>0</v>
      </c>
      <c r="BH89" s="37">
        <f t="shared" ca="1" si="57"/>
        <v>-5.4</v>
      </c>
      <c r="BI89" s="37">
        <f t="shared" ca="1" si="58"/>
        <v>99</v>
      </c>
      <c r="BJ89" s="37"/>
      <c r="BK89" s="299">
        <f t="shared" ca="1" si="59"/>
        <v>0</v>
      </c>
      <c r="BL89" s="299">
        <f t="shared" ca="1" si="60"/>
        <v>0</v>
      </c>
      <c r="BM89" s="300" t="str">
        <f t="shared" ca="1" si="61"/>
        <v/>
      </c>
      <c r="BN89" s="37"/>
      <c r="BO89" s="301" t="e">
        <f t="shared" ca="1" si="62"/>
        <v>#DIV/0!</v>
      </c>
      <c r="BP89" s="301" t="e">
        <f t="shared" ca="1" si="63"/>
        <v>#DIV/0!</v>
      </c>
      <c r="BQ89" s="301" t="e">
        <f t="shared" ca="1" si="64"/>
        <v>#DIV/0!</v>
      </c>
      <c r="BR89" s="302" t="e">
        <f t="shared" ca="1" si="65"/>
        <v>#DIV/0!</v>
      </c>
      <c r="BS89" s="302">
        <f t="shared" ca="1" si="66"/>
        <v>-1</v>
      </c>
      <c r="BT89" s="301" t="e">
        <f t="shared" ca="1" si="67"/>
        <v>#DIV/0!</v>
      </c>
      <c r="BU89" s="301" t="e">
        <f t="shared" ca="1" si="68"/>
        <v>#DIV/0!</v>
      </c>
      <c r="BV89" s="301" t="e">
        <f t="shared" ca="1" si="69"/>
        <v>#DIV/0!</v>
      </c>
      <c r="BW89" s="302" t="e">
        <f t="shared" ca="1" si="70"/>
        <v>#DIV/0!</v>
      </c>
      <c r="BX89" s="302">
        <f t="shared" ca="1" si="71"/>
        <v>-1</v>
      </c>
      <c r="BY89" s="301" t="e">
        <f t="shared" ca="1" si="72"/>
        <v>#DIV/0!</v>
      </c>
      <c r="BZ89" s="301" t="e">
        <f t="shared" ca="1" si="73"/>
        <v>#DIV/0!</v>
      </c>
      <c r="CA89" s="301" t="e">
        <f t="shared" ca="1" si="74"/>
        <v>#DIV/0!</v>
      </c>
      <c r="CB89" s="302" t="e">
        <f t="shared" ca="1" si="75"/>
        <v>#DIV/0!</v>
      </c>
      <c r="CC89" s="302">
        <f t="shared" ca="1" si="76"/>
        <v>-1</v>
      </c>
      <c r="CD89" s="301"/>
      <c r="CE89" s="301"/>
      <c r="CF89" s="301"/>
      <c r="CG89" s="302">
        <f t="shared" si="77"/>
        <v>0</v>
      </c>
      <c r="CH89" s="302">
        <f t="shared" si="78"/>
        <v>0</v>
      </c>
      <c r="CI89" s="303" t="e">
        <f t="shared" ca="1" si="79"/>
        <v>#REF!</v>
      </c>
      <c r="CJ89" s="303" t="e">
        <f t="shared" ca="1" si="80"/>
        <v>#REF!</v>
      </c>
      <c r="CK89" s="303" t="e">
        <f t="shared" ca="1" si="81"/>
        <v>#REF!</v>
      </c>
      <c r="CL89" s="301" t="e">
        <f t="shared" ca="1" si="82"/>
        <v>#REF!</v>
      </c>
      <c r="CM89" s="301" t="e">
        <f t="shared" ca="1" si="83"/>
        <v>#REF!</v>
      </c>
      <c r="CN89" s="301" t="e">
        <f t="shared" ca="1" si="84"/>
        <v>#REF!</v>
      </c>
      <c r="CO89" s="302" t="e">
        <f t="shared" ca="1" si="85"/>
        <v>#REF!</v>
      </c>
      <c r="CP89" s="302">
        <f t="shared" ca="1" si="86"/>
        <v>-1</v>
      </c>
      <c r="CQ89" s="301"/>
      <c r="CR89" s="301"/>
      <c r="CS89" s="301"/>
      <c r="CT89" s="302"/>
      <c r="CU89" s="302">
        <f t="shared" si="87"/>
        <v>0</v>
      </c>
      <c r="CV89" s="37"/>
      <c r="CW89" s="298">
        <f t="shared" ca="1" si="88"/>
        <v>-99</v>
      </c>
      <c r="CX89" s="302">
        <f t="shared" ca="1" si="89"/>
        <v>-99</v>
      </c>
      <c r="CY89" s="298">
        <f t="shared" ca="1" si="90"/>
        <v>-99</v>
      </c>
      <c r="CZ89" s="298">
        <f t="shared" ca="1" si="91"/>
        <v>-99</v>
      </c>
      <c r="DA89" s="304" t="e">
        <f t="shared" ca="1" si="92"/>
        <v>#NUM!</v>
      </c>
      <c r="DB89" s="305"/>
      <c r="DC89" s="304">
        <f t="shared" ca="1" si="93"/>
        <v>-999</v>
      </c>
    </row>
    <row r="90" spans="1:107" ht="14.4" x14ac:dyDescent="0.3">
      <c r="A90" s="37"/>
      <c r="B90" s="37"/>
      <c r="C90" s="37"/>
      <c r="D90" s="319" t="s">
        <v>749</v>
      </c>
      <c r="E90" s="37"/>
      <c r="F90" s="37"/>
      <c r="G90" s="37"/>
      <c r="H90" s="37"/>
      <c r="I90" s="275"/>
      <c r="J90" s="275"/>
      <c r="K90" s="275"/>
      <c r="L90" s="275"/>
      <c r="M90" s="275"/>
      <c r="N90" s="275"/>
      <c r="O90" s="275"/>
      <c r="P90" s="275"/>
      <c r="Q90" s="275"/>
      <c r="R90" s="275"/>
      <c r="S90" s="275"/>
      <c r="T90" s="275"/>
      <c r="U90" s="37"/>
      <c r="V90" s="37"/>
      <c r="W90" s="275"/>
      <c r="X90" s="275"/>
      <c r="Y90" s="275"/>
      <c r="Z90" s="275"/>
      <c r="AA90" s="275"/>
      <c r="AB90" s="275"/>
      <c r="AC90" s="275"/>
      <c r="AD90" s="37"/>
      <c r="AE90" s="37"/>
      <c r="AF90" s="37"/>
      <c r="AG90" s="37" t="str">
        <f t="shared" ca="1" si="56"/>
        <v>W_ID_035_FS_001</v>
      </c>
      <c r="AH90" s="37"/>
      <c r="AI90" s="37"/>
      <c r="AJ90" s="37"/>
      <c r="AK90" s="37"/>
      <c r="AL90" s="37">
        <f t="shared" ca="1" si="94"/>
        <v>0</v>
      </c>
      <c r="AM90" s="37">
        <f t="shared" ca="1" si="50"/>
        <v>0</v>
      </c>
      <c r="AN90" s="37">
        <f t="shared" ca="1" si="50"/>
        <v>0</v>
      </c>
      <c r="AO90" s="37">
        <f t="shared" ca="1" si="50"/>
        <v>0</v>
      </c>
      <c r="AP90" s="37">
        <f t="shared" ca="1" si="50"/>
        <v>0</v>
      </c>
      <c r="AQ90" s="37">
        <f t="shared" ref="AQ90:AW126" ca="1" si="95">ABS(INDIRECT(AQ$5&amp;(CELL("row", AQ90))))</f>
        <v>0</v>
      </c>
      <c r="AR90" s="37">
        <f t="shared" ca="1" si="95"/>
        <v>0</v>
      </c>
      <c r="AS90" s="37">
        <f t="shared" ca="1" si="95"/>
        <v>0</v>
      </c>
      <c r="AT90" s="37">
        <f t="shared" ca="1" si="95"/>
        <v>0</v>
      </c>
      <c r="AU90" s="37">
        <f t="shared" ca="1" si="95"/>
        <v>0</v>
      </c>
      <c r="AV90" s="37">
        <f t="shared" ca="1" si="95"/>
        <v>0</v>
      </c>
      <c r="AW90" s="37">
        <f t="shared" ca="1" si="95"/>
        <v>0</v>
      </c>
      <c r="AX90" s="37"/>
      <c r="AY90" s="37"/>
      <c r="AZ90" s="37">
        <f t="shared" ca="1" si="51"/>
        <v>0</v>
      </c>
      <c r="BA90" s="37">
        <f t="shared" ca="1" si="51"/>
        <v>0</v>
      </c>
      <c r="BB90" s="37">
        <f t="shared" ca="1" si="51"/>
        <v>0</v>
      </c>
      <c r="BC90" s="37">
        <f t="shared" ca="1" si="51"/>
        <v>0</v>
      </c>
      <c r="BD90" s="37">
        <f t="shared" ca="1" si="51"/>
        <v>0</v>
      </c>
      <c r="BE90" s="37">
        <f t="shared" ca="1" si="51"/>
        <v>0</v>
      </c>
      <c r="BF90" s="37">
        <f t="shared" ca="1" si="51"/>
        <v>0</v>
      </c>
      <c r="BG90" s="37">
        <f t="shared" ca="1" si="51"/>
        <v>0</v>
      </c>
      <c r="BH90" s="37">
        <f t="shared" ca="1" si="57"/>
        <v>0</v>
      </c>
      <c r="BI90" s="37">
        <f t="shared" ca="1" si="58"/>
        <v>99</v>
      </c>
      <c r="BJ90" s="37"/>
      <c r="BK90" s="299">
        <f t="shared" ca="1" si="59"/>
        <v>0</v>
      </c>
      <c r="BL90" s="299">
        <f t="shared" ca="1" si="60"/>
        <v>0</v>
      </c>
      <c r="BM90" s="300" t="str">
        <f t="shared" ca="1" si="61"/>
        <v/>
      </c>
      <c r="BN90" s="37"/>
      <c r="BO90" s="301" t="e">
        <f t="shared" ca="1" si="62"/>
        <v>#DIV/0!</v>
      </c>
      <c r="BP90" s="301" t="e">
        <f t="shared" ca="1" si="63"/>
        <v>#DIV/0!</v>
      </c>
      <c r="BQ90" s="301" t="e">
        <f t="shared" ca="1" si="64"/>
        <v>#DIV/0!</v>
      </c>
      <c r="BR90" s="302" t="e">
        <f t="shared" ca="1" si="65"/>
        <v>#DIV/0!</v>
      </c>
      <c r="BS90" s="302">
        <f t="shared" ca="1" si="66"/>
        <v>-1</v>
      </c>
      <c r="BT90" s="301" t="e">
        <f t="shared" ca="1" si="67"/>
        <v>#DIV/0!</v>
      </c>
      <c r="BU90" s="301" t="e">
        <f t="shared" ca="1" si="68"/>
        <v>#DIV/0!</v>
      </c>
      <c r="BV90" s="301" t="e">
        <f t="shared" ca="1" si="69"/>
        <v>#DIV/0!</v>
      </c>
      <c r="BW90" s="302" t="e">
        <f t="shared" ca="1" si="70"/>
        <v>#DIV/0!</v>
      </c>
      <c r="BX90" s="302">
        <f t="shared" ca="1" si="71"/>
        <v>-1</v>
      </c>
      <c r="BY90" s="301" t="e">
        <f t="shared" ca="1" si="72"/>
        <v>#DIV/0!</v>
      </c>
      <c r="BZ90" s="301" t="e">
        <f t="shared" ca="1" si="73"/>
        <v>#DIV/0!</v>
      </c>
      <c r="CA90" s="301" t="e">
        <f t="shared" ca="1" si="74"/>
        <v>#DIV/0!</v>
      </c>
      <c r="CB90" s="302" t="e">
        <f t="shared" ca="1" si="75"/>
        <v>#DIV/0!</v>
      </c>
      <c r="CC90" s="302">
        <f t="shared" ca="1" si="76"/>
        <v>-1</v>
      </c>
      <c r="CD90" s="301"/>
      <c r="CE90" s="301"/>
      <c r="CF90" s="301"/>
      <c r="CG90" s="302">
        <f t="shared" si="77"/>
        <v>0</v>
      </c>
      <c r="CH90" s="302">
        <f t="shared" si="78"/>
        <v>0</v>
      </c>
      <c r="CI90" s="303" t="e">
        <f t="shared" ca="1" si="79"/>
        <v>#REF!</v>
      </c>
      <c r="CJ90" s="303" t="e">
        <f t="shared" ca="1" si="80"/>
        <v>#REF!</v>
      </c>
      <c r="CK90" s="303" t="e">
        <f t="shared" ca="1" si="81"/>
        <v>#REF!</v>
      </c>
      <c r="CL90" s="301" t="e">
        <f t="shared" ca="1" si="82"/>
        <v>#REF!</v>
      </c>
      <c r="CM90" s="301" t="e">
        <f t="shared" ca="1" si="83"/>
        <v>#REF!</v>
      </c>
      <c r="CN90" s="301" t="e">
        <f t="shared" ca="1" si="84"/>
        <v>#REF!</v>
      </c>
      <c r="CO90" s="302" t="e">
        <f t="shared" ca="1" si="85"/>
        <v>#REF!</v>
      </c>
      <c r="CP90" s="302">
        <f t="shared" ca="1" si="86"/>
        <v>-1</v>
      </c>
      <c r="CQ90" s="301"/>
      <c r="CR90" s="301"/>
      <c r="CS90" s="301"/>
      <c r="CT90" s="302"/>
      <c r="CU90" s="302">
        <f t="shared" si="87"/>
        <v>0</v>
      </c>
      <c r="CV90" s="37"/>
      <c r="CW90" s="298">
        <f t="shared" ca="1" si="88"/>
        <v>-99</v>
      </c>
      <c r="CX90" s="302">
        <f t="shared" ca="1" si="89"/>
        <v>-99</v>
      </c>
      <c r="CY90" s="298">
        <f t="shared" ca="1" si="90"/>
        <v>-99</v>
      </c>
      <c r="CZ90" s="298">
        <f t="shared" ca="1" si="91"/>
        <v>-99</v>
      </c>
      <c r="DA90" s="304" t="e">
        <f t="shared" ca="1" si="92"/>
        <v>#NUM!</v>
      </c>
      <c r="DB90" s="305"/>
      <c r="DC90" s="304">
        <f t="shared" ca="1" si="93"/>
        <v>-999</v>
      </c>
    </row>
    <row r="91" spans="1:107" ht="14.4" x14ac:dyDescent="0.3">
      <c r="A91" s="37"/>
      <c r="B91" s="37"/>
      <c r="C91" s="37"/>
      <c r="D91" s="319" t="s">
        <v>750</v>
      </c>
      <c r="E91" s="37"/>
      <c r="F91" s="37"/>
      <c r="G91" s="37"/>
      <c r="H91" s="37"/>
      <c r="I91" s="275"/>
      <c r="J91" s="275"/>
      <c r="K91" s="275"/>
      <c r="L91" s="275"/>
      <c r="M91" s="275"/>
      <c r="N91" s="275"/>
      <c r="O91" s="275"/>
      <c r="P91" s="275"/>
      <c r="Q91" s="275"/>
      <c r="R91" s="275"/>
      <c r="S91" s="275"/>
      <c r="T91" s="275"/>
      <c r="U91" s="37"/>
      <c r="V91" s="37"/>
      <c r="W91" s="275"/>
      <c r="X91" s="275"/>
      <c r="Y91" s="275"/>
      <c r="Z91" s="275"/>
      <c r="AA91" s="275"/>
      <c r="AB91" s="275"/>
      <c r="AC91" s="275"/>
      <c r="AD91" s="37"/>
      <c r="AE91" s="37"/>
      <c r="AF91" s="37"/>
      <c r="AG91" s="37" t="str">
        <f t="shared" ca="1" si="56"/>
        <v>W_ID_035_FS_002</v>
      </c>
      <c r="AH91" s="37"/>
      <c r="AI91" s="37"/>
      <c r="AJ91" s="37"/>
      <c r="AK91" s="37"/>
      <c r="AL91" s="37">
        <f t="shared" ca="1" si="94"/>
        <v>0</v>
      </c>
      <c r="AM91" s="37">
        <f t="shared" ref="AM91:AW139" ca="1" si="96">ABS(INDIRECT(AM$5&amp;(CELL("row", AM91))))</f>
        <v>0</v>
      </c>
      <c r="AN91" s="37">
        <f t="shared" ca="1" si="96"/>
        <v>0</v>
      </c>
      <c r="AO91" s="37">
        <f t="shared" ca="1" si="96"/>
        <v>0</v>
      </c>
      <c r="AP91" s="37">
        <f t="shared" ca="1" si="96"/>
        <v>0</v>
      </c>
      <c r="AQ91" s="37">
        <f t="shared" ca="1" si="95"/>
        <v>0</v>
      </c>
      <c r="AR91" s="37">
        <f t="shared" ca="1" si="95"/>
        <v>0</v>
      </c>
      <c r="AS91" s="37">
        <f t="shared" ca="1" si="95"/>
        <v>0</v>
      </c>
      <c r="AT91" s="37">
        <f t="shared" ca="1" si="95"/>
        <v>0</v>
      </c>
      <c r="AU91" s="37">
        <f t="shared" ca="1" si="95"/>
        <v>0</v>
      </c>
      <c r="AV91" s="37">
        <f t="shared" ca="1" si="95"/>
        <v>0</v>
      </c>
      <c r="AW91" s="37">
        <f t="shared" ca="1" si="95"/>
        <v>0</v>
      </c>
      <c r="AX91" s="37"/>
      <c r="AY91" s="37"/>
      <c r="AZ91" s="37">
        <f t="shared" ca="1" si="51"/>
        <v>0</v>
      </c>
      <c r="BA91" s="37">
        <f t="shared" ca="1" si="51"/>
        <v>0</v>
      </c>
      <c r="BB91" s="37">
        <f t="shared" ca="1" si="51"/>
        <v>0</v>
      </c>
      <c r="BC91" s="37">
        <f t="shared" ca="1" si="51"/>
        <v>0</v>
      </c>
      <c r="BD91" s="37">
        <f t="shared" ca="1" si="51"/>
        <v>0</v>
      </c>
      <c r="BE91" s="37">
        <f t="shared" ca="1" si="51"/>
        <v>0</v>
      </c>
      <c r="BF91" s="37">
        <f t="shared" ca="1" si="51"/>
        <v>0</v>
      </c>
      <c r="BG91" s="37">
        <f t="shared" ca="1" si="51"/>
        <v>0</v>
      </c>
      <c r="BH91" s="37">
        <f t="shared" ca="1" si="57"/>
        <v>0</v>
      </c>
      <c r="BI91" s="37">
        <f t="shared" ca="1" si="58"/>
        <v>99</v>
      </c>
      <c r="BJ91" s="37"/>
      <c r="BK91" s="299">
        <f t="shared" ca="1" si="59"/>
        <v>0</v>
      </c>
      <c r="BL91" s="299">
        <f t="shared" ca="1" si="60"/>
        <v>0</v>
      </c>
      <c r="BM91" s="300" t="str">
        <f t="shared" ca="1" si="61"/>
        <v/>
      </c>
      <c r="BN91" s="37"/>
      <c r="BO91" s="301" t="e">
        <f t="shared" ca="1" si="62"/>
        <v>#DIV/0!</v>
      </c>
      <c r="BP91" s="301" t="e">
        <f t="shared" ca="1" si="63"/>
        <v>#DIV/0!</v>
      </c>
      <c r="BQ91" s="301" t="e">
        <f t="shared" ca="1" si="64"/>
        <v>#DIV/0!</v>
      </c>
      <c r="BR91" s="302" t="e">
        <f t="shared" ca="1" si="65"/>
        <v>#DIV/0!</v>
      </c>
      <c r="BS91" s="302">
        <f t="shared" ca="1" si="66"/>
        <v>-1</v>
      </c>
      <c r="BT91" s="301" t="e">
        <f t="shared" ca="1" si="67"/>
        <v>#DIV/0!</v>
      </c>
      <c r="BU91" s="301" t="e">
        <f t="shared" ca="1" si="68"/>
        <v>#DIV/0!</v>
      </c>
      <c r="BV91" s="301" t="e">
        <f t="shared" ca="1" si="69"/>
        <v>#DIV/0!</v>
      </c>
      <c r="BW91" s="302" t="e">
        <f t="shared" ca="1" si="70"/>
        <v>#DIV/0!</v>
      </c>
      <c r="BX91" s="302">
        <f t="shared" ca="1" si="71"/>
        <v>-1</v>
      </c>
      <c r="BY91" s="301" t="e">
        <f t="shared" ca="1" si="72"/>
        <v>#DIV/0!</v>
      </c>
      <c r="BZ91" s="301" t="e">
        <f t="shared" ca="1" si="73"/>
        <v>#DIV/0!</v>
      </c>
      <c r="CA91" s="301" t="e">
        <f t="shared" ca="1" si="74"/>
        <v>#DIV/0!</v>
      </c>
      <c r="CB91" s="302" t="e">
        <f t="shared" ca="1" si="75"/>
        <v>#DIV/0!</v>
      </c>
      <c r="CC91" s="302">
        <f t="shared" ca="1" si="76"/>
        <v>-1</v>
      </c>
      <c r="CD91" s="301"/>
      <c r="CE91" s="301"/>
      <c r="CF91" s="301"/>
      <c r="CG91" s="302">
        <f t="shared" si="77"/>
        <v>0</v>
      </c>
      <c r="CH91" s="302">
        <f t="shared" si="78"/>
        <v>0</v>
      </c>
      <c r="CI91" s="303" t="e">
        <f t="shared" ca="1" si="79"/>
        <v>#REF!</v>
      </c>
      <c r="CJ91" s="303" t="e">
        <f t="shared" ca="1" si="80"/>
        <v>#REF!</v>
      </c>
      <c r="CK91" s="303" t="e">
        <f t="shared" ca="1" si="81"/>
        <v>#REF!</v>
      </c>
      <c r="CL91" s="301" t="e">
        <f t="shared" ca="1" si="82"/>
        <v>#REF!</v>
      </c>
      <c r="CM91" s="301" t="e">
        <f t="shared" ca="1" si="83"/>
        <v>#REF!</v>
      </c>
      <c r="CN91" s="301" t="e">
        <f t="shared" ca="1" si="84"/>
        <v>#REF!</v>
      </c>
      <c r="CO91" s="302" t="e">
        <f t="shared" ca="1" si="85"/>
        <v>#REF!</v>
      </c>
      <c r="CP91" s="302">
        <f t="shared" ca="1" si="86"/>
        <v>-1</v>
      </c>
      <c r="CQ91" s="301"/>
      <c r="CR91" s="301"/>
      <c r="CS91" s="301"/>
      <c r="CT91" s="302"/>
      <c r="CU91" s="302">
        <f t="shared" si="87"/>
        <v>0</v>
      </c>
      <c r="CV91" s="37"/>
      <c r="CW91" s="298">
        <f t="shared" ca="1" si="88"/>
        <v>-99</v>
      </c>
      <c r="CX91" s="302">
        <f t="shared" ca="1" si="89"/>
        <v>-99</v>
      </c>
      <c r="CY91" s="298">
        <f t="shared" ca="1" si="90"/>
        <v>-99</v>
      </c>
      <c r="CZ91" s="298">
        <f t="shared" ca="1" si="91"/>
        <v>-99</v>
      </c>
      <c r="DA91" s="304" t="e">
        <f t="shared" ca="1" si="92"/>
        <v>#NUM!</v>
      </c>
      <c r="DB91" s="305"/>
      <c r="DC91" s="304">
        <f t="shared" ca="1" si="93"/>
        <v>-999</v>
      </c>
    </row>
    <row r="92" spans="1:107" ht="14.4" x14ac:dyDescent="0.3">
      <c r="A92" s="37"/>
      <c r="B92" s="37"/>
      <c r="C92" s="37"/>
      <c r="D92" s="319" t="s">
        <v>751</v>
      </c>
      <c r="E92" s="37"/>
      <c r="F92" s="37"/>
      <c r="G92" s="37"/>
      <c r="H92" s="37"/>
      <c r="I92" s="275">
        <v>2.6</v>
      </c>
      <c r="J92" s="275"/>
      <c r="K92" s="275"/>
      <c r="L92" s="275"/>
      <c r="M92" s="275"/>
      <c r="N92" s="275"/>
      <c r="O92" s="275"/>
      <c r="P92" s="275"/>
      <c r="Q92" s="275"/>
      <c r="R92" s="275"/>
      <c r="S92" s="275">
        <v>535</v>
      </c>
      <c r="T92" s="275"/>
      <c r="U92" s="37"/>
      <c r="V92" s="37"/>
      <c r="W92" s="275"/>
      <c r="X92" s="275"/>
      <c r="Y92" s="275"/>
      <c r="Z92" s="275"/>
      <c r="AA92" s="275"/>
      <c r="AB92" s="275"/>
      <c r="AC92" s="275"/>
      <c r="AD92" s="37"/>
      <c r="AE92" s="37"/>
      <c r="AF92" s="37"/>
      <c r="AG92" s="37" t="str">
        <f t="shared" ca="1" si="56"/>
        <v>W_ID_035_FS_003</v>
      </c>
      <c r="AH92" s="37"/>
      <c r="AI92" s="37"/>
      <c r="AJ92" s="37"/>
      <c r="AK92" s="37"/>
      <c r="AL92" s="37">
        <f t="shared" ca="1" si="94"/>
        <v>2.6</v>
      </c>
      <c r="AM92" s="37">
        <f t="shared" ca="1" si="96"/>
        <v>0</v>
      </c>
      <c r="AN92" s="37">
        <f t="shared" ca="1" si="96"/>
        <v>0</v>
      </c>
      <c r="AO92" s="37">
        <f t="shared" ca="1" si="96"/>
        <v>0</v>
      </c>
      <c r="AP92" s="37">
        <f t="shared" ca="1" si="96"/>
        <v>0</v>
      </c>
      <c r="AQ92" s="37">
        <f t="shared" ca="1" si="95"/>
        <v>0</v>
      </c>
      <c r="AR92" s="37">
        <f t="shared" ca="1" si="95"/>
        <v>0</v>
      </c>
      <c r="AS92" s="37">
        <f t="shared" ca="1" si="95"/>
        <v>0</v>
      </c>
      <c r="AT92" s="37">
        <f t="shared" ca="1" si="95"/>
        <v>0</v>
      </c>
      <c r="AU92" s="37">
        <f t="shared" ca="1" si="95"/>
        <v>0</v>
      </c>
      <c r="AV92" s="37">
        <f t="shared" ca="1" si="95"/>
        <v>535</v>
      </c>
      <c r="AW92" s="37">
        <f t="shared" ca="1" si="95"/>
        <v>0</v>
      </c>
      <c r="AX92" s="37"/>
      <c r="AY92" s="37"/>
      <c r="AZ92" s="37">
        <f t="shared" ca="1" si="51"/>
        <v>0</v>
      </c>
      <c r="BA92" s="37">
        <f t="shared" ca="1" si="51"/>
        <v>0</v>
      </c>
      <c r="BB92" s="37">
        <f t="shared" ca="1" si="51"/>
        <v>0</v>
      </c>
      <c r="BC92" s="37">
        <f t="shared" ca="1" si="51"/>
        <v>0</v>
      </c>
      <c r="BD92" s="37">
        <f t="shared" ca="1" si="51"/>
        <v>0</v>
      </c>
      <c r="BE92" s="37">
        <f t="shared" ca="1" si="51"/>
        <v>0</v>
      </c>
      <c r="BF92" s="37">
        <f t="shared" ca="1" si="51"/>
        <v>0</v>
      </c>
      <c r="BG92" s="37">
        <f t="shared" ca="1" si="51"/>
        <v>0</v>
      </c>
      <c r="BH92" s="37">
        <f t="shared" ca="1" si="57"/>
        <v>0</v>
      </c>
      <c r="BI92" s="37">
        <f t="shared" ca="1" si="58"/>
        <v>99</v>
      </c>
      <c r="BJ92" s="37"/>
      <c r="BK92" s="299">
        <f t="shared" ca="1" si="59"/>
        <v>2.4917913400575031</v>
      </c>
      <c r="BL92" s="299">
        <f t="shared" ca="1" si="60"/>
        <v>11.1387</v>
      </c>
      <c r="BM92" s="300">
        <f t="shared" ca="1" si="61"/>
        <v>-0.63437982125639336</v>
      </c>
      <c r="BN92" s="37"/>
      <c r="BO92" s="301" t="e">
        <f t="shared" ca="1" si="62"/>
        <v>#DIV/0!</v>
      </c>
      <c r="BP92" s="301" t="e">
        <f t="shared" ca="1" si="63"/>
        <v>#DIV/0!</v>
      </c>
      <c r="BQ92" s="301" t="e">
        <f t="shared" ca="1" si="64"/>
        <v>#DIV/0!</v>
      </c>
      <c r="BR92" s="302" t="e">
        <f t="shared" ca="1" si="65"/>
        <v>#DIV/0!</v>
      </c>
      <c r="BS92" s="302">
        <f t="shared" ca="1" si="66"/>
        <v>-1</v>
      </c>
      <c r="BT92" s="301" t="e">
        <f t="shared" ca="1" si="67"/>
        <v>#DIV/0!</v>
      </c>
      <c r="BU92" s="301" t="e">
        <f t="shared" ca="1" si="68"/>
        <v>#DIV/0!</v>
      </c>
      <c r="BV92" s="301" t="e">
        <f t="shared" ca="1" si="69"/>
        <v>#DIV/0!</v>
      </c>
      <c r="BW92" s="302" t="e">
        <f t="shared" ca="1" si="70"/>
        <v>#DIV/0!</v>
      </c>
      <c r="BX92" s="302">
        <f t="shared" ca="1" si="71"/>
        <v>-1</v>
      </c>
      <c r="BY92" s="301" t="e">
        <f t="shared" ca="1" si="72"/>
        <v>#DIV/0!</v>
      </c>
      <c r="BZ92" s="301" t="e">
        <f t="shared" ca="1" si="73"/>
        <v>#DIV/0!</v>
      </c>
      <c r="CA92" s="301" t="e">
        <f t="shared" ca="1" si="74"/>
        <v>#DIV/0!</v>
      </c>
      <c r="CB92" s="302" t="e">
        <f t="shared" ca="1" si="75"/>
        <v>#DIV/0!</v>
      </c>
      <c r="CC92" s="302">
        <f t="shared" ca="1" si="76"/>
        <v>-1</v>
      </c>
      <c r="CD92" s="301"/>
      <c r="CE92" s="301"/>
      <c r="CF92" s="301"/>
      <c r="CG92" s="302">
        <f t="shared" si="77"/>
        <v>0</v>
      </c>
      <c r="CH92" s="302">
        <f t="shared" si="78"/>
        <v>0</v>
      </c>
      <c r="CI92" s="303" t="e">
        <f t="shared" ca="1" si="79"/>
        <v>#REF!</v>
      </c>
      <c r="CJ92" s="303" t="e">
        <f t="shared" ca="1" si="80"/>
        <v>#REF!</v>
      </c>
      <c r="CK92" s="303" t="e">
        <f t="shared" ca="1" si="81"/>
        <v>#REF!</v>
      </c>
      <c r="CL92" s="301" t="e">
        <f t="shared" ca="1" si="82"/>
        <v>#REF!</v>
      </c>
      <c r="CM92" s="301" t="e">
        <f t="shared" ca="1" si="83"/>
        <v>#REF!</v>
      </c>
      <c r="CN92" s="301" t="e">
        <f t="shared" ca="1" si="84"/>
        <v>#REF!</v>
      </c>
      <c r="CO92" s="302" t="e">
        <f t="shared" ca="1" si="85"/>
        <v>#REF!</v>
      </c>
      <c r="CP92" s="302">
        <f t="shared" ca="1" si="86"/>
        <v>-1</v>
      </c>
      <c r="CQ92" s="301"/>
      <c r="CR92" s="301"/>
      <c r="CS92" s="301"/>
      <c r="CT92" s="302"/>
      <c r="CU92" s="302">
        <f t="shared" si="87"/>
        <v>0</v>
      </c>
      <c r="CV92" s="37"/>
      <c r="CW92" s="298">
        <f t="shared" ca="1" si="88"/>
        <v>-99</v>
      </c>
      <c r="CX92" s="302">
        <f t="shared" ca="1" si="89"/>
        <v>-99</v>
      </c>
      <c r="CY92" s="298">
        <f t="shared" ca="1" si="90"/>
        <v>-99</v>
      </c>
      <c r="CZ92" s="298">
        <f t="shared" ca="1" si="91"/>
        <v>-99</v>
      </c>
      <c r="DA92" s="304" t="e">
        <f t="shared" ca="1" si="92"/>
        <v>#NUM!</v>
      </c>
      <c r="DB92" s="305"/>
      <c r="DC92" s="304">
        <f t="shared" ca="1" si="93"/>
        <v>-999</v>
      </c>
    </row>
    <row r="93" spans="1:107" ht="14.4" x14ac:dyDescent="0.3">
      <c r="A93" s="37"/>
      <c r="B93" s="37"/>
      <c r="C93" s="37"/>
      <c r="D93" s="319" t="s">
        <v>752</v>
      </c>
      <c r="E93" s="37"/>
      <c r="F93" s="37"/>
      <c r="G93" s="37"/>
      <c r="H93" s="37"/>
      <c r="I93" s="275">
        <v>2.7</v>
      </c>
      <c r="J93" s="275"/>
      <c r="K93" s="275">
        <v>45</v>
      </c>
      <c r="L93" s="275">
        <v>12</v>
      </c>
      <c r="M93" s="275">
        <v>17</v>
      </c>
      <c r="N93" s="275">
        <v>6.3</v>
      </c>
      <c r="O93" s="275"/>
      <c r="P93" s="275"/>
      <c r="Q93" s="275">
        <v>43.253549999999997</v>
      </c>
      <c r="R93" s="275">
        <v>0.2074</v>
      </c>
      <c r="S93" s="275"/>
      <c r="T93" s="275"/>
      <c r="U93" s="37"/>
      <c r="V93" s="37"/>
      <c r="W93" s="275"/>
      <c r="X93" s="275"/>
      <c r="Y93" s="275"/>
      <c r="Z93" s="317"/>
      <c r="AA93" s="275"/>
      <c r="AB93" s="275">
        <v>12</v>
      </c>
      <c r="AC93" s="275">
        <v>0.42</v>
      </c>
      <c r="AD93" s="37"/>
      <c r="AE93" s="37"/>
      <c r="AF93" s="37"/>
      <c r="AG93" s="37" t="str">
        <f t="shared" ca="1" si="56"/>
        <v>W_ID_035_FS_004</v>
      </c>
      <c r="AH93" s="37"/>
      <c r="AI93" s="37"/>
      <c r="AJ93" s="37"/>
      <c r="AK93" s="37"/>
      <c r="AL93" s="37">
        <f t="shared" ca="1" si="94"/>
        <v>2.7</v>
      </c>
      <c r="AM93" s="37">
        <f t="shared" ca="1" si="96"/>
        <v>0</v>
      </c>
      <c r="AN93" s="37">
        <f t="shared" ca="1" si="96"/>
        <v>45</v>
      </c>
      <c r="AO93" s="37">
        <f t="shared" ca="1" si="96"/>
        <v>12</v>
      </c>
      <c r="AP93" s="37">
        <f t="shared" ca="1" si="96"/>
        <v>17</v>
      </c>
      <c r="AQ93" s="37">
        <f t="shared" ca="1" si="95"/>
        <v>6.3</v>
      </c>
      <c r="AR93" s="37">
        <f t="shared" ca="1" si="95"/>
        <v>0</v>
      </c>
      <c r="AS93" s="37">
        <f t="shared" ca="1" si="95"/>
        <v>0</v>
      </c>
      <c r="AT93" s="37">
        <f t="shared" ca="1" si="95"/>
        <v>43.253549999999997</v>
      </c>
      <c r="AU93" s="37">
        <f t="shared" ca="1" si="95"/>
        <v>0.2074</v>
      </c>
      <c r="AV93" s="37">
        <f t="shared" ca="1" si="95"/>
        <v>0</v>
      </c>
      <c r="AW93" s="37">
        <f t="shared" ca="1" si="95"/>
        <v>0</v>
      </c>
      <c r="AX93" s="37"/>
      <c r="AY93" s="37"/>
      <c r="AZ93" s="37">
        <f t="shared" ca="1" si="51"/>
        <v>0</v>
      </c>
      <c r="BA93" s="37">
        <f t="shared" ca="1" si="51"/>
        <v>0</v>
      </c>
      <c r="BB93" s="37">
        <f t="shared" ca="1" si="51"/>
        <v>0</v>
      </c>
      <c r="BC93" s="37">
        <f t="shared" ca="1" si="51"/>
        <v>0</v>
      </c>
      <c r="BD93" s="37">
        <f t="shared" ca="1" si="51"/>
        <v>0</v>
      </c>
      <c r="BE93" s="37">
        <f t="shared" ca="1" si="51"/>
        <v>12</v>
      </c>
      <c r="BF93" s="37">
        <f t="shared" ca="1" si="51"/>
        <v>0.42</v>
      </c>
      <c r="BG93" s="37">
        <f t="shared" ca="1" si="51"/>
        <v>0</v>
      </c>
      <c r="BH93" s="37">
        <f t="shared" ca="1" si="57"/>
        <v>0</v>
      </c>
      <c r="BI93" s="37">
        <f t="shared" ca="1" si="58"/>
        <v>99</v>
      </c>
      <c r="BJ93" s="37"/>
      <c r="BK93" s="299">
        <f t="shared" ca="1" si="59"/>
        <v>6.2548182164491282</v>
      </c>
      <c r="BL93" s="299">
        <f t="shared" ca="1" si="60"/>
        <v>1.2311001814999998</v>
      </c>
      <c r="BM93" s="300">
        <f t="shared" ca="1" si="61"/>
        <v>0.67108907256128336</v>
      </c>
      <c r="BN93" s="37"/>
      <c r="BO93" s="301">
        <f t="shared" ca="1" si="62"/>
        <v>0.89295715912222806</v>
      </c>
      <c r="BP93" s="301">
        <f t="shared" ca="1" si="63"/>
        <v>0.10704284087777194</v>
      </c>
      <c r="BQ93" s="301">
        <f t="shared" ca="1" si="64"/>
        <v>0</v>
      </c>
      <c r="BR93" s="302">
        <f t="shared" ca="1" si="65"/>
        <v>0.51559346367717451</v>
      </c>
      <c r="BS93" s="302">
        <f t="shared" ca="1" si="66"/>
        <v>0.89295715912222806</v>
      </c>
      <c r="BT93" s="301">
        <f t="shared" ca="1" si="67"/>
        <v>1</v>
      </c>
      <c r="BU93" s="301">
        <f t="shared" ca="1" si="68"/>
        <v>0</v>
      </c>
      <c r="BV93" s="301">
        <f t="shared" ca="1" si="69"/>
        <v>0</v>
      </c>
      <c r="BW93" s="302">
        <f t="shared" ca="1" si="70"/>
        <v>0.57740000000000002</v>
      </c>
      <c r="BX93" s="302">
        <f t="shared" ca="1" si="71"/>
        <v>1</v>
      </c>
      <c r="BY93" s="301" t="e">
        <f t="shared" ca="1" si="72"/>
        <v>#DIV/0!</v>
      </c>
      <c r="BZ93" s="301" t="e">
        <f t="shared" ca="1" si="73"/>
        <v>#DIV/0!</v>
      </c>
      <c r="CA93" s="301" t="e">
        <f t="shared" ca="1" si="74"/>
        <v>#DIV/0!</v>
      </c>
      <c r="CB93" s="302" t="e">
        <f t="shared" ca="1" si="75"/>
        <v>#DIV/0!</v>
      </c>
      <c r="CC93" s="302">
        <f t="shared" ca="1" si="76"/>
        <v>-1</v>
      </c>
      <c r="CD93" s="301"/>
      <c r="CE93" s="301"/>
      <c r="CF93" s="301"/>
      <c r="CG93" s="302">
        <f t="shared" si="77"/>
        <v>0</v>
      </c>
      <c r="CH93" s="302">
        <f t="shared" si="78"/>
        <v>0</v>
      </c>
      <c r="CI93" s="303" t="e">
        <f t="shared" ca="1" si="79"/>
        <v>#REF!</v>
      </c>
      <c r="CJ93" s="303" t="e">
        <f t="shared" ca="1" si="80"/>
        <v>#REF!</v>
      </c>
      <c r="CK93" s="303" t="e">
        <f t="shared" ca="1" si="81"/>
        <v>#REF!</v>
      </c>
      <c r="CL93" s="301" t="e">
        <f t="shared" ca="1" si="82"/>
        <v>#REF!</v>
      </c>
      <c r="CM93" s="301" t="e">
        <f t="shared" ca="1" si="83"/>
        <v>#REF!</v>
      </c>
      <c r="CN93" s="301" t="e">
        <f t="shared" ca="1" si="84"/>
        <v>#REF!</v>
      </c>
      <c r="CO93" s="302" t="e">
        <f t="shared" ca="1" si="85"/>
        <v>#REF!</v>
      </c>
      <c r="CP93" s="302">
        <f t="shared" ca="1" si="86"/>
        <v>-1</v>
      </c>
      <c r="CQ93" s="301">
        <f t="shared" ca="1" si="52"/>
        <v>1.6822555182052629E-2</v>
      </c>
      <c r="CR93" s="301">
        <f t="shared" ca="1" si="53"/>
        <v>4.4860147152140352E-2</v>
      </c>
      <c r="CS93" s="301">
        <f t="shared" ca="1" si="54"/>
        <v>0.93831729766580707</v>
      </c>
      <c r="CT93" s="302">
        <f t="shared" ca="1" si="55"/>
        <v>1.0931883269768248</v>
      </c>
      <c r="CU93" s="302">
        <f t="shared" ca="1" si="87"/>
        <v>1.6822555182052629E-2</v>
      </c>
      <c r="CV93" s="37"/>
      <c r="CW93" s="298">
        <f t="shared" ca="1" si="88"/>
        <v>1.3590219426416681</v>
      </c>
      <c r="CX93" s="302">
        <f t="shared" ca="1" si="89"/>
        <v>0.92791357071697589</v>
      </c>
      <c r="CY93" s="298">
        <f t="shared" ca="1" si="90"/>
        <v>0.78749999999999998</v>
      </c>
      <c r="CZ93" s="298">
        <f t="shared" ca="1" si="91"/>
        <v>0.72727272727272729</v>
      </c>
      <c r="DA93" s="304" t="e">
        <f t="shared" ca="1" si="92"/>
        <v>#NUM!</v>
      </c>
      <c r="DB93" s="305"/>
      <c r="DC93" s="304">
        <f t="shared" ca="1" si="93"/>
        <v>-999</v>
      </c>
    </row>
    <row r="94" spans="1:107" ht="14.4" x14ac:dyDescent="0.3">
      <c r="A94" s="37"/>
      <c r="B94" s="37"/>
      <c r="C94" s="37"/>
      <c r="D94" s="319" t="s">
        <v>753</v>
      </c>
      <c r="E94" s="37"/>
      <c r="F94" s="37"/>
      <c r="G94" s="37"/>
      <c r="H94" s="37"/>
      <c r="I94" s="275"/>
      <c r="J94" s="275"/>
      <c r="K94" s="275"/>
      <c r="L94" s="275"/>
      <c r="M94" s="275"/>
      <c r="N94" s="275"/>
      <c r="O94" s="275"/>
      <c r="P94" s="275"/>
      <c r="Q94" s="275"/>
      <c r="R94" s="275"/>
      <c r="S94" s="275"/>
      <c r="T94" s="275"/>
      <c r="U94" s="37"/>
      <c r="V94" s="37"/>
      <c r="W94" s="275"/>
      <c r="X94" s="275"/>
      <c r="Y94" s="275"/>
      <c r="Z94" s="275"/>
      <c r="AA94" s="275"/>
      <c r="AB94" s="275"/>
      <c r="AC94" s="275"/>
      <c r="AD94" s="37"/>
      <c r="AE94" s="37"/>
      <c r="AF94" s="37"/>
      <c r="AG94" s="37" t="str">
        <f t="shared" ca="1" si="56"/>
        <v>W_ID_035_FS_005</v>
      </c>
      <c r="AH94" s="37"/>
      <c r="AI94" s="37"/>
      <c r="AJ94" s="37"/>
      <c r="AK94" s="37"/>
      <c r="AL94" s="37">
        <f t="shared" ca="1" si="94"/>
        <v>0</v>
      </c>
      <c r="AM94" s="37">
        <f t="shared" ca="1" si="96"/>
        <v>0</v>
      </c>
      <c r="AN94" s="37">
        <f t="shared" ca="1" si="96"/>
        <v>0</v>
      </c>
      <c r="AO94" s="37">
        <f t="shared" ca="1" si="96"/>
        <v>0</v>
      </c>
      <c r="AP94" s="37">
        <f t="shared" ca="1" si="96"/>
        <v>0</v>
      </c>
      <c r="AQ94" s="37">
        <f t="shared" ca="1" si="95"/>
        <v>0</v>
      </c>
      <c r="AR94" s="37">
        <f t="shared" ca="1" si="95"/>
        <v>0</v>
      </c>
      <c r="AS94" s="37">
        <f t="shared" ca="1" si="95"/>
        <v>0</v>
      </c>
      <c r="AT94" s="37">
        <f t="shared" ca="1" si="95"/>
        <v>0</v>
      </c>
      <c r="AU94" s="37">
        <f t="shared" ca="1" si="95"/>
        <v>0</v>
      </c>
      <c r="AV94" s="37">
        <f t="shared" ca="1" si="95"/>
        <v>0</v>
      </c>
      <c r="AW94" s="37">
        <f t="shared" ca="1" si="95"/>
        <v>0</v>
      </c>
      <c r="AX94" s="37"/>
      <c r="AY94" s="37"/>
      <c r="AZ94" s="37">
        <f t="shared" ca="1" si="51"/>
        <v>0</v>
      </c>
      <c r="BA94" s="37">
        <f t="shared" ca="1" si="51"/>
        <v>0</v>
      </c>
      <c r="BB94" s="37">
        <f t="shared" ca="1" si="51"/>
        <v>0</v>
      </c>
      <c r="BC94" s="37">
        <f t="shared" ca="1" si="51"/>
        <v>0</v>
      </c>
      <c r="BD94" s="37">
        <f t="shared" ca="1" si="51"/>
        <v>0</v>
      </c>
      <c r="BE94" s="37">
        <f t="shared" ca="1" si="51"/>
        <v>0</v>
      </c>
      <c r="BF94" s="37">
        <f t="shared" ca="1" si="51"/>
        <v>0</v>
      </c>
      <c r="BG94" s="37">
        <f t="shared" ca="1" si="51"/>
        <v>0</v>
      </c>
      <c r="BH94" s="37">
        <f t="shared" ca="1" si="57"/>
        <v>0</v>
      </c>
      <c r="BI94" s="37">
        <f t="shared" ca="1" si="58"/>
        <v>99</v>
      </c>
      <c r="BJ94" s="37"/>
      <c r="BK94" s="299">
        <f t="shared" ca="1" si="59"/>
        <v>0</v>
      </c>
      <c r="BL94" s="299">
        <f t="shared" ca="1" si="60"/>
        <v>0</v>
      </c>
      <c r="BM94" s="300" t="str">
        <f t="shared" ca="1" si="61"/>
        <v/>
      </c>
      <c r="BN94" s="37"/>
      <c r="BO94" s="301" t="e">
        <f t="shared" ca="1" si="62"/>
        <v>#DIV/0!</v>
      </c>
      <c r="BP94" s="301" t="e">
        <f t="shared" ca="1" si="63"/>
        <v>#DIV/0!</v>
      </c>
      <c r="BQ94" s="301" t="e">
        <f t="shared" ca="1" si="64"/>
        <v>#DIV/0!</v>
      </c>
      <c r="BR94" s="302" t="e">
        <f t="shared" ca="1" si="65"/>
        <v>#DIV/0!</v>
      </c>
      <c r="BS94" s="302">
        <f t="shared" ca="1" si="66"/>
        <v>-1</v>
      </c>
      <c r="BT94" s="301" t="e">
        <f t="shared" ca="1" si="67"/>
        <v>#DIV/0!</v>
      </c>
      <c r="BU94" s="301" t="e">
        <f t="shared" ca="1" si="68"/>
        <v>#DIV/0!</v>
      </c>
      <c r="BV94" s="301" t="e">
        <f t="shared" ca="1" si="69"/>
        <v>#DIV/0!</v>
      </c>
      <c r="BW94" s="302" t="e">
        <f t="shared" ca="1" si="70"/>
        <v>#DIV/0!</v>
      </c>
      <c r="BX94" s="302">
        <f t="shared" ca="1" si="71"/>
        <v>-1</v>
      </c>
      <c r="BY94" s="301" t="e">
        <f t="shared" ca="1" si="72"/>
        <v>#DIV/0!</v>
      </c>
      <c r="BZ94" s="301" t="e">
        <f t="shared" ca="1" si="73"/>
        <v>#DIV/0!</v>
      </c>
      <c r="CA94" s="301" t="e">
        <f t="shared" ca="1" si="74"/>
        <v>#DIV/0!</v>
      </c>
      <c r="CB94" s="302" t="e">
        <f t="shared" ca="1" si="75"/>
        <v>#DIV/0!</v>
      </c>
      <c r="CC94" s="302">
        <f t="shared" ca="1" si="76"/>
        <v>-1</v>
      </c>
      <c r="CD94" s="301"/>
      <c r="CE94" s="301"/>
      <c r="CF94" s="301"/>
      <c r="CG94" s="302">
        <f t="shared" si="77"/>
        <v>0</v>
      </c>
      <c r="CH94" s="302">
        <f t="shared" si="78"/>
        <v>0</v>
      </c>
      <c r="CI94" s="303" t="e">
        <f t="shared" ca="1" si="79"/>
        <v>#REF!</v>
      </c>
      <c r="CJ94" s="303" t="e">
        <f t="shared" ca="1" si="80"/>
        <v>#REF!</v>
      </c>
      <c r="CK94" s="303" t="e">
        <f t="shared" ca="1" si="81"/>
        <v>#REF!</v>
      </c>
      <c r="CL94" s="301" t="e">
        <f t="shared" ca="1" si="82"/>
        <v>#REF!</v>
      </c>
      <c r="CM94" s="301" t="e">
        <f t="shared" ca="1" si="83"/>
        <v>#REF!</v>
      </c>
      <c r="CN94" s="301" t="e">
        <f t="shared" ca="1" si="84"/>
        <v>#REF!</v>
      </c>
      <c r="CO94" s="302" t="e">
        <f t="shared" ca="1" si="85"/>
        <v>#REF!</v>
      </c>
      <c r="CP94" s="302">
        <f t="shared" ca="1" si="86"/>
        <v>-1</v>
      </c>
      <c r="CQ94" s="301"/>
      <c r="CR94" s="301"/>
      <c r="CS94" s="301"/>
      <c r="CT94" s="302"/>
      <c r="CU94" s="302">
        <f t="shared" si="87"/>
        <v>0</v>
      </c>
      <c r="CV94" s="37"/>
      <c r="CW94" s="298">
        <f t="shared" ca="1" si="88"/>
        <v>-99</v>
      </c>
      <c r="CX94" s="302">
        <f t="shared" ca="1" si="89"/>
        <v>-99</v>
      </c>
      <c r="CY94" s="298">
        <f t="shared" ca="1" si="90"/>
        <v>-99</v>
      </c>
      <c r="CZ94" s="298">
        <f t="shared" ca="1" si="91"/>
        <v>-99</v>
      </c>
      <c r="DA94" s="304" t="e">
        <f t="shared" ca="1" si="92"/>
        <v>#NUM!</v>
      </c>
      <c r="DB94" s="305"/>
      <c r="DC94" s="304">
        <f t="shared" ca="1" si="93"/>
        <v>-999</v>
      </c>
    </row>
    <row r="95" spans="1:107" ht="14.4" x14ac:dyDescent="0.3">
      <c r="A95" s="37"/>
      <c r="B95" s="37"/>
      <c r="C95" s="37"/>
      <c r="D95" s="319" t="s">
        <v>754</v>
      </c>
      <c r="E95" s="37"/>
      <c r="F95" s="37"/>
      <c r="G95" s="37"/>
      <c r="H95" s="37"/>
      <c r="I95" s="275"/>
      <c r="J95" s="275"/>
      <c r="K95" s="275"/>
      <c r="L95" s="275"/>
      <c r="M95" s="275"/>
      <c r="N95" s="275"/>
      <c r="O95" s="275"/>
      <c r="P95" s="275"/>
      <c r="Q95" s="275"/>
      <c r="R95" s="275"/>
      <c r="S95" s="275"/>
      <c r="T95" s="275"/>
      <c r="U95" s="37"/>
      <c r="V95" s="37"/>
      <c r="W95" s="275"/>
      <c r="X95" s="275"/>
      <c r="Y95" s="275"/>
      <c r="Z95" s="275"/>
      <c r="AA95" s="275"/>
      <c r="AB95" s="275"/>
      <c r="AC95" s="275"/>
      <c r="AD95" s="37"/>
      <c r="AE95" s="37"/>
      <c r="AF95" s="37"/>
      <c r="AG95" s="37" t="str">
        <f t="shared" ca="1" si="56"/>
        <v>W_ID_035_FS_006</v>
      </c>
      <c r="AH95" s="37"/>
      <c r="AI95" s="37"/>
      <c r="AJ95" s="37"/>
      <c r="AK95" s="37"/>
      <c r="AL95" s="37">
        <f t="shared" ca="1" si="94"/>
        <v>0</v>
      </c>
      <c r="AM95" s="37">
        <f t="shared" ca="1" si="96"/>
        <v>0</v>
      </c>
      <c r="AN95" s="37">
        <f t="shared" ca="1" si="96"/>
        <v>0</v>
      </c>
      <c r="AO95" s="37">
        <f t="shared" ca="1" si="96"/>
        <v>0</v>
      </c>
      <c r="AP95" s="37">
        <f t="shared" ca="1" si="96"/>
        <v>0</v>
      </c>
      <c r="AQ95" s="37">
        <f t="shared" ca="1" si="95"/>
        <v>0</v>
      </c>
      <c r="AR95" s="37">
        <f t="shared" ca="1" si="95"/>
        <v>0</v>
      </c>
      <c r="AS95" s="37">
        <f t="shared" ca="1" si="95"/>
        <v>0</v>
      </c>
      <c r="AT95" s="37">
        <f t="shared" ca="1" si="95"/>
        <v>0</v>
      </c>
      <c r="AU95" s="37">
        <f t="shared" ca="1" si="95"/>
        <v>0</v>
      </c>
      <c r="AV95" s="37">
        <f t="shared" ca="1" si="95"/>
        <v>0</v>
      </c>
      <c r="AW95" s="37">
        <f t="shared" ca="1" si="95"/>
        <v>0</v>
      </c>
      <c r="AX95" s="37"/>
      <c r="AY95" s="37"/>
      <c r="AZ95" s="37">
        <f t="shared" ca="1" si="51"/>
        <v>0</v>
      </c>
      <c r="BA95" s="37">
        <f t="shared" ca="1" si="51"/>
        <v>0</v>
      </c>
      <c r="BB95" s="37">
        <f t="shared" ca="1" si="51"/>
        <v>0</v>
      </c>
      <c r="BC95" s="37">
        <f t="shared" ca="1" si="51"/>
        <v>0</v>
      </c>
      <c r="BD95" s="37">
        <f t="shared" ca="1" si="51"/>
        <v>0</v>
      </c>
      <c r="BE95" s="37">
        <f t="shared" ca="1" si="51"/>
        <v>0</v>
      </c>
      <c r="BF95" s="37">
        <f t="shared" ca="1" si="51"/>
        <v>0</v>
      </c>
      <c r="BG95" s="37">
        <f t="shared" ca="1" si="51"/>
        <v>0</v>
      </c>
      <c r="BH95" s="37">
        <f t="shared" ca="1" si="57"/>
        <v>0</v>
      </c>
      <c r="BI95" s="37">
        <f t="shared" ca="1" si="58"/>
        <v>99</v>
      </c>
      <c r="BJ95" s="37"/>
      <c r="BK95" s="299">
        <f t="shared" ca="1" si="59"/>
        <v>0</v>
      </c>
      <c r="BL95" s="299">
        <f t="shared" ca="1" si="60"/>
        <v>0</v>
      </c>
      <c r="BM95" s="300" t="str">
        <f t="shared" ca="1" si="61"/>
        <v/>
      </c>
      <c r="BN95" s="37"/>
      <c r="BO95" s="301" t="e">
        <f t="shared" ca="1" si="62"/>
        <v>#DIV/0!</v>
      </c>
      <c r="BP95" s="301" t="e">
        <f t="shared" ca="1" si="63"/>
        <v>#DIV/0!</v>
      </c>
      <c r="BQ95" s="301" t="e">
        <f t="shared" ca="1" si="64"/>
        <v>#DIV/0!</v>
      </c>
      <c r="BR95" s="302" t="e">
        <f t="shared" ca="1" si="65"/>
        <v>#DIV/0!</v>
      </c>
      <c r="BS95" s="302">
        <f t="shared" ca="1" si="66"/>
        <v>-1</v>
      </c>
      <c r="BT95" s="301" t="e">
        <f t="shared" ca="1" si="67"/>
        <v>#DIV/0!</v>
      </c>
      <c r="BU95" s="301" t="e">
        <f t="shared" ca="1" si="68"/>
        <v>#DIV/0!</v>
      </c>
      <c r="BV95" s="301" t="e">
        <f t="shared" ca="1" si="69"/>
        <v>#DIV/0!</v>
      </c>
      <c r="BW95" s="302" t="e">
        <f t="shared" ca="1" si="70"/>
        <v>#DIV/0!</v>
      </c>
      <c r="BX95" s="302">
        <f t="shared" ca="1" si="71"/>
        <v>-1</v>
      </c>
      <c r="BY95" s="301" t="e">
        <f t="shared" ca="1" si="72"/>
        <v>#DIV/0!</v>
      </c>
      <c r="BZ95" s="301" t="e">
        <f t="shared" ca="1" si="73"/>
        <v>#DIV/0!</v>
      </c>
      <c r="CA95" s="301" t="e">
        <f t="shared" ca="1" si="74"/>
        <v>#DIV/0!</v>
      </c>
      <c r="CB95" s="302" t="e">
        <f t="shared" ca="1" si="75"/>
        <v>#DIV/0!</v>
      </c>
      <c r="CC95" s="302">
        <f t="shared" ca="1" si="76"/>
        <v>-1</v>
      </c>
      <c r="CD95" s="301"/>
      <c r="CE95" s="301"/>
      <c r="CF95" s="301"/>
      <c r="CG95" s="302">
        <f t="shared" si="77"/>
        <v>0</v>
      </c>
      <c r="CH95" s="302">
        <f t="shared" si="78"/>
        <v>0</v>
      </c>
      <c r="CI95" s="303" t="e">
        <f t="shared" ca="1" si="79"/>
        <v>#REF!</v>
      </c>
      <c r="CJ95" s="303" t="e">
        <f t="shared" ca="1" si="80"/>
        <v>#REF!</v>
      </c>
      <c r="CK95" s="303" t="e">
        <f t="shared" ca="1" si="81"/>
        <v>#REF!</v>
      </c>
      <c r="CL95" s="301" t="e">
        <f t="shared" ca="1" si="82"/>
        <v>#REF!</v>
      </c>
      <c r="CM95" s="301" t="e">
        <f t="shared" ca="1" si="83"/>
        <v>#REF!</v>
      </c>
      <c r="CN95" s="301" t="e">
        <f t="shared" ca="1" si="84"/>
        <v>#REF!</v>
      </c>
      <c r="CO95" s="302" t="e">
        <f t="shared" ca="1" si="85"/>
        <v>#REF!</v>
      </c>
      <c r="CP95" s="302">
        <f t="shared" ca="1" si="86"/>
        <v>-1</v>
      </c>
      <c r="CQ95" s="301"/>
      <c r="CR95" s="301"/>
      <c r="CS95" s="301"/>
      <c r="CT95" s="302"/>
      <c r="CU95" s="302">
        <f t="shared" si="87"/>
        <v>0</v>
      </c>
      <c r="CV95" s="37"/>
      <c r="CW95" s="298">
        <f t="shared" ca="1" si="88"/>
        <v>-99</v>
      </c>
      <c r="CX95" s="302">
        <f t="shared" ca="1" si="89"/>
        <v>-99</v>
      </c>
      <c r="CY95" s="298">
        <f t="shared" ca="1" si="90"/>
        <v>-99</v>
      </c>
      <c r="CZ95" s="298">
        <f t="shared" ca="1" si="91"/>
        <v>-99</v>
      </c>
      <c r="DA95" s="304" t="e">
        <f t="shared" ca="1" si="92"/>
        <v>#NUM!</v>
      </c>
      <c r="DB95" s="305"/>
      <c r="DC95" s="304">
        <f t="shared" ca="1" si="93"/>
        <v>-999</v>
      </c>
    </row>
    <row r="96" spans="1:107" ht="14.4" x14ac:dyDescent="0.3">
      <c r="A96" s="37"/>
      <c r="B96" s="37"/>
      <c r="C96" s="37"/>
      <c r="D96" s="319" t="s">
        <v>756</v>
      </c>
      <c r="E96" s="37"/>
      <c r="F96" s="37"/>
      <c r="G96" s="37"/>
      <c r="H96" s="37"/>
      <c r="I96" s="275"/>
      <c r="J96" s="275"/>
      <c r="K96" s="275"/>
      <c r="L96" s="275"/>
      <c r="M96" s="275"/>
      <c r="N96" s="275"/>
      <c r="O96" s="275"/>
      <c r="P96" s="275"/>
      <c r="Q96" s="275"/>
      <c r="R96" s="275"/>
      <c r="S96" s="275"/>
      <c r="T96" s="275"/>
      <c r="U96" s="37"/>
      <c r="V96" s="37"/>
      <c r="W96" s="275"/>
      <c r="X96" s="275"/>
      <c r="Y96" s="275"/>
      <c r="Z96" s="275"/>
      <c r="AA96" s="275"/>
      <c r="AB96" s="275"/>
      <c r="AC96" s="275"/>
      <c r="AD96" s="37"/>
      <c r="AE96" s="37"/>
      <c r="AF96" s="37"/>
      <c r="AG96" s="37" t="str">
        <f t="shared" ca="1" si="56"/>
        <v>W_ID_036_FS_001</v>
      </c>
      <c r="AH96" s="37"/>
      <c r="AI96" s="37"/>
      <c r="AJ96" s="37"/>
      <c r="AK96" s="37"/>
      <c r="AL96" s="37">
        <f t="shared" ca="1" si="94"/>
        <v>0</v>
      </c>
      <c r="AM96" s="37">
        <f t="shared" ca="1" si="96"/>
        <v>0</v>
      </c>
      <c r="AN96" s="37">
        <f t="shared" ca="1" si="96"/>
        <v>0</v>
      </c>
      <c r="AO96" s="37">
        <f t="shared" ca="1" si="96"/>
        <v>0</v>
      </c>
      <c r="AP96" s="37">
        <f t="shared" ca="1" si="96"/>
        <v>0</v>
      </c>
      <c r="AQ96" s="37">
        <f t="shared" ca="1" si="95"/>
        <v>0</v>
      </c>
      <c r="AR96" s="37">
        <f t="shared" ca="1" si="95"/>
        <v>0</v>
      </c>
      <c r="AS96" s="37">
        <f t="shared" ca="1" si="95"/>
        <v>0</v>
      </c>
      <c r="AT96" s="37">
        <f t="shared" ca="1" si="95"/>
        <v>0</v>
      </c>
      <c r="AU96" s="37">
        <f t="shared" ca="1" si="95"/>
        <v>0</v>
      </c>
      <c r="AV96" s="37">
        <f t="shared" ca="1" si="95"/>
        <v>0</v>
      </c>
      <c r="AW96" s="37">
        <f t="shared" ca="1" si="95"/>
        <v>0</v>
      </c>
      <c r="AX96" s="37"/>
      <c r="AY96" s="37"/>
      <c r="AZ96" s="37">
        <f t="shared" ca="1" si="51"/>
        <v>0</v>
      </c>
      <c r="BA96" s="37">
        <f t="shared" ca="1" si="51"/>
        <v>0</v>
      </c>
      <c r="BB96" s="37">
        <f t="shared" ca="1" si="51"/>
        <v>0</v>
      </c>
      <c r="BC96" s="37">
        <f t="shared" ca="1" si="51"/>
        <v>0</v>
      </c>
      <c r="BD96" s="37">
        <f t="shared" ca="1" si="51"/>
        <v>0</v>
      </c>
      <c r="BE96" s="37">
        <f t="shared" ca="1" si="51"/>
        <v>0</v>
      </c>
      <c r="BF96" s="37">
        <f t="shared" ca="1" si="51"/>
        <v>0</v>
      </c>
      <c r="BG96" s="37">
        <f t="shared" ca="1" si="51"/>
        <v>0</v>
      </c>
      <c r="BH96" s="37">
        <f t="shared" ca="1" si="57"/>
        <v>0</v>
      </c>
      <c r="BI96" s="37">
        <f t="shared" ca="1" si="58"/>
        <v>99</v>
      </c>
      <c r="BJ96" s="37"/>
      <c r="BK96" s="299">
        <f t="shared" ca="1" si="59"/>
        <v>0</v>
      </c>
      <c r="BL96" s="299">
        <f t="shared" ca="1" si="60"/>
        <v>0</v>
      </c>
      <c r="BM96" s="300" t="str">
        <f t="shared" ca="1" si="61"/>
        <v/>
      </c>
      <c r="BN96" s="37"/>
      <c r="BO96" s="301" t="e">
        <f t="shared" ca="1" si="62"/>
        <v>#DIV/0!</v>
      </c>
      <c r="BP96" s="301" t="e">
        <f t="shared" ca="1" si="63"/>
        <v>#DIV/0!</v>
      </c>
      <c r="BQ96" s="301" t="e">
        <f t="shared" ca="1" si="64"/>
        <v>#DIV/0!</v>
      </c>
      <c r="BR96" s="302" t="e">
        <f t="shared" ca="1" si="65"/>
        <v>#DIV/0!</v>
      </c>
      <c r="BS96" s="302">
        <f t="shared" ca="1" si="66"/>
        <v>-1</v>
      </c>
      <c r="BT96" s="301" t="e">
        <f t="shared" ca="1" si="67"/>
        <v>#DIV/0!</v>
      </c>
      <c r="BU96" s="301" t="e">
        <f t="shared" ca="1" si="68"/>
        <v>#DIV/0!</v>
      </c>
      <c r="BV96" s="301" t="e">
        <f t="shared" ca="1" si="69"/>
        <v>#DIV/0!</v>
      </c>
      <c r="BW96" s="302" t="e">
        <f t="shared" ca="1" si="70"/>
        <v>#DIV/0!</v>
      </c>
      <c r="BX96" s="302">
        <f t="shared" ca="1" si="71"/>
        <v>-1</v>
      </c>
      <c r="BY96" s="301" t="e">
        <f t="shared" ca="1" si="72"/>
        <v>#DIV/0!</v>
      </c>
      <c r="BZ96" s="301" t="e">
        <f t="shared" ca="1" si="73"/>
        <v>#DIV/0!</v>
      </c>
      <c r="CA96" s="301" t="e">
        <f t="shared" ca="1" si="74"/>
        <v>#DIV/0!</v>
      </c>
      <c r="CB96" s="302" t="e">
        <f t="shared" ca="1" si="75"/>
        <v>#DIV/0!</v>
      </c>
      <c r="CC96" s="302">
        <f t="shared" ca="1" si="76"/>
        <v>-1</v>
      </c>
      <c r="CD96" s="301"/>
      <c r="CE96" s="301"/>
      <c r="CF96" s="301"/>
      <c r="CG96" s="302">
        <f t="shared" si="77"/>
        <v>0</v>
      </c>
      <c r="CH96" s="302">
        <f t="shared" si="78"/>
        <v>0</v>
      </c>
      <c r="CI96" s="303" t="e">
        <f t="shared" ca="1" si="79"/>
        <v>#REF!</v>
      </c>
      <c r="CJ96" s="303" t="e">
        <f t="shared" ca="1" si="80"/>
        <v>#REF!</v>
      </c>
      <c r="CK96" s="303" t="e">
        <f t="shared" ca="1" si="81"/>
        <v>#REF!</v>
      </c>
      <c r="CL96" s="301" t="e">
        <f t="shared" ca="1" si="82"/>
        <v>#REF!</v>
      </c>
      <c r="CM96" s="301" t="e">
        <f t="shared" ca="1" si="83"/>
        <v>#REF!</v>
      </c>
      <c r="CN96" s="301" t="e">
        <f t="shared" ca="1" si="84"/>
        <v>#REF!</v>
      </c>
      <c r="CO96" s="302" t="e">
        <f t="shared" ca="1" si="85"/>
        <v>#REF!</v>
      </c>
      <c r="CP96" s="302">
        <f t="shared" ca="1" si="86"/>
        <v>-1</v>
      </c>
      <c r="CQ96" s="301"/>
      <c r="CR96" s="301"/>
      <c r="CS96" s="301"/>
      <c r="CT96" s="302"/>
      <c r="CU96" s="302">
        <f t="shared" si="87"/>
        <v>0</v>
      </c>
      <c r="CV96" s="37"/>
      <c r="CW96" s="298">
        <f t="shared" ca="1" si="88"/>
        <v>-99</v>
      </c>
      <c r="CX96" s="302">
        <f t="shared" ca="1" si="89"/>
        <v>-99</v>
      </c>
      <c r="CY96" s="298">
        <f t="shared" ca="1" si="90"/>
        <v>-99</v>
      </c>
      <c r="CZ96" s="298">
        <f t="shared" ca="1" si="91"/>
        <v>-99</v>
      </c>
      <c r="DA96" s="304" t="e">
        <f t="shared" ca="1" si="92"/>
        <v>#NUM!</v>
      </c>
      <c r="DB96" s="305"/>
      <c r="DC96" s="304">
        <f t="shared" ca="1" si="93"/>
        <v>-999</v>
      </c>
    </row>
    <row r="97" spans="1:107" ht="14.4" x14ac:dyDescent="0.3">
      <c r="A97" s="37"/>
      <c r="B97" s="37"/>
      <c r="C97" s="37"/>
      <c r="D97" s="319" t="s">
        <v>757</v>
      </c>
      <c r="E97" s="37"/>
      <c r="F97" s="37"/>
      <c r="G97" s="37"/>
      <c r="H97" s="37"/>
      <c r="I97" s="275"/>
      <c r="J97" s="275"/>
      <c r="K97" s="275"/>
      <c r="L97" s="275"/>
      <c r="M97" s="275"/>
      <c r="N97" s="275"/>
      <c r="O97" s="275"/>
      <c r="P97" s="275"/>
      <c r="Q97" s="275"/>
      <c r="R97" s="275"/>
      <c r="S97" s="275"/>
      <c r="T97" s="275"/>
      <c r="U97" s="37"/>
      <c r="V97" s="37"/>
      <c r="W97" s="275"/>
      <c r="X97" s="275"/>
      <c r="Y97" s="275"/>
      <c r="Z97" s="275"/>
      <c r="AA97" s="275"/>
      <c r="AB97" s="275"/>
      <c r="AC97" s="275"/>
      <c r="AD97" s="37"/>
      <c r="AE97" s="37"/>
      <c r="AF97" s="37"/>
      <c r="AG97" s="37" t="str">
        <f t="shared" ca="1" si="56"/>
        <v>W_ID_036_FS_002</v>
      </c>
      <c r="AH97" s="37"/>
      <c r="AI97" s="37"/>
      <c r="AJ97" s="37"/>
      <c r="AK97" s="37"/>
      <c r="AL97" s="37">
        <f t="shared" ca="1" si="94"/>
        <v>0</v>
      </c>
      <c r="AM97" s="37">
        <f t="shared" ca="1" si="96"/>
        <v>0</v>
      </c>
      <c r="AN97" s="37">
        <f t="shared" ca="1" si="96"/>
        <v>0</v>
      </c>
      <c r="AO97" s="37">
        <f t="shared" ca="1" si="96"/>
        <v>0</v>
      </c>
      <c r="AP97" s="37">
        <f t="shared" ca="1" si="96"/>
        <v>0</v>
      </c>
      <c r="AQ97" s="37">
        <f t="shared" ca="1" si="95"/>
        <v>0</v>
      </c>
      <c r="AR97" s="37">
        <f t="shared" ca="1" si="95"/>
        <v>0</v>
      </c>
      <c r="AS97" s="37">
        <f t="shared" ca="1" si="95"/>
        <v>0</v>
      </c>
      <c r="AT97" s="37">
        <f t="shared" ca="1" si="95"/>
        <v>0</v>
      </c>
      <c r="AU97" s="37">
        <f t="shared" ca="1" si="95"/>
        <v>0</v>
      </c>
      <c r="AV97" s="37">
        <f t="shared" ca="1" si="95"/>
        <v>0</v>
      </c>
      <c r="AW97" s="37">
        <f t="shared" ca="1" si="95"/>
        <v>0</v>
      </c>
      <c r="AX97" s="37"/>
      <c r="AY97" s="37"/>
      <c r="AZ97" s="37">
        <f t="shared" ca="1" si="51"/>
        <v>0</v>
      </c>
      <c r="BA97" s="37">
        <f t="shared" ca="1" si="51"/>
        <v>0</v>
      </c>
      <c r="BB97" s="37">
        <f t="shared" ca="1" si="51"/>
        <v>0</v>
      </c>
      <c r="BC97" s="37">
        <f t="shared" ca="1" si="51"/>
        <v>0</v>
      </c>
      <c r="BD97" s="37">
        <f t="shared" ca="1" si="51"/>
        <v>0</v>
      </c>
      <c r="BE97" s="37">
        <f t="shared" ca="1" si="51"/>
        <v>0</v>
      </c>
      <c r="BF97" s="37">
        <f t="shared" ca="1" si="51"/>
        <v>0</v>
      </c>
      <c r="BG97" s="37">
        <f t="shared" ca="1" si="51"/>
        <v>0</v>
      </c>
      <c r="BH97" s="37">
        <f t="shared" ca="1" si="57"/>
        <v>0</v>
      </c>
      <c r="BI97" s="37">
        <f t="shared" ca="1" si="58"/>
        <v>99</v>
      </c>
      <c r="BJ97" s="37"/>
      <c r="BK97" s="299">
        <f t="shared" ca="1" si="59"/>
        <v>0</v>
      </c>
      <c r="BL97" s="299">
        <f t="shared" ca="1" si="60"/>
        <v>0</v>
      </c>
      <c r="BM97" s="300" t="str">
        <f t="shared" ca="1" si="61"/>
        <v/>
      </c>
      <c r="BN97" s="37"/>
      <c r="BO97" s="301" t="e">
        <f t="shared" ca="1" si="62"/>
        <v>#DIV/0!</v>
      </c>
      <c r="BP97" s="301" t="e">
        <f t="shared" ca="1" si="63"/>
        <v>#DIV/0!</v>
      </c>
      <c r="BQ97" s="301" t="e">
        <f t="shared" ca="1" si="64"/>
        <v>#DIV/0!</v>
      </c>
      <c r="BR97" s="302" t="e">
        <f t="shared" ca="1" si="65"/>
        <v>#DIV/0!</v>
      </c>
      <c r="BS97" s="302">
        <f t="shared" ca="1" si="66"/>
        <v>-1</v>
      </c>
      <c r="BT97" s="301" t="e">
        <f t="shared" ca="1" si="67"/>
        <v>#DIV/0!</v>
      </c>
      <c r="BU97" s="301" t="e">
        <f t="shared" ca="1" si="68"/>
        <v>#DIV/0!</v>
      </c>
      <c r="BV97" s="301" t="e">
        <f t="shared" ca="1" si="69"/>
        <v>#DIV/0!</v>
      </c>
      <c r="BW97" s="302" t="e">
        <f t="shared" ca="1" si="70"/>
        <v>#DIV/0!</v>
      </c>
      <c r="BX97" s="302">
        <f t="shared" ca="1" si="71"/>
        <v>-1</v>
      </c>
      <c r="BY97" s="301" t="e">
        <f t="shared" ca="1" si="72"/>
        <v>#DIV/0!</v>
      </c>
      <c r="BZ97" s="301" t="e">
        <f t="shared" ca="1" si="73"/>
        <v>#DIV/0!</v>
      </c>
      <c r="CA97" s="301" t="e">
        <f t="shared" ca="1" si="74"/>
        <v>#DIV/0!</v>
      </c>
      <c r="CB97" s="302" t="e">
        <f t="shared" ca="1" si="75"/>
        <v>#DIV/0!</v>
      </c>
      <c r="CC97" s="302">
        <f t="shared" ca="1" si="76"/>
        <v>-1</v>
      </c>
      <c r="CD97" s="301"/>
      <c r="CE97" s="301"/>
      <c r="CF97" s="301"/>
      <c r="CG97" s="302">
        <f t="shared" si="77"/>
        <v>0</v>
      </c>
      <c r="CH97" s="302">
        <f t="shared" si="78"/>
        <v>0</v>
      </c>
      <c r="CI97" s="303" t="e">
        <f t="shared" ca="1" si="79"/>
        <v>#REF!</v>
      </c>
      <c r="CJ97" s="303" t="e">
        <f t="shared" ca="1" si="80"/>
        <v>#REF!</v>
      </c>
      <c r="CK97" s="303" t="e">
        <f t="shared" ca="1" si="81"/>
        <v>#REF!</v>
      </c>
      <c r="CL97" s="301" t="e">
        <f t="shared" ca="1" si="82"/>
        <v>#REF!</v>
      </c>
      <c r="CM97" s="301" t="e">
        <f t="shared" ca="1" si="83"/>
        <v>#REF!</v>
      </c>
      <c r="CN97" s="301" t="e">
        <f t="shared" ca="1" si="84"/>
        <v>#REF!</v>
      </c>
      <c r="CO97" s="302" t="e">
        <f t="shared" ca="1" si="85"/>
        <v>#REF!</v>
      </c>
      <c r="CP97" s="302">
        <f t="shared" ca="1" si="86"/>
        <v>-1</v>
      </c>
      <c r="CQ97" s="301"/>
      <c r="CR97" s="301"/>
      <c r="CS97" s="301"/>
      <c r="CT97" s="302"/>
      <c r="CU97" s="302">
        <f t="shared" si="87"/>
        <v>0</v>
      </c>
      <c r="CV97" s="37"/>
      <c r="CW97" s="298">
        <f t="shared" ca="1" si="88"/>
        <v>-99</v>
      </c>
      <c r="CX97" s="302">
        <f t="shared" ca="1" si="89"/>
        <v>-99</v>
      </c>
      <c r="CY97" s="298">
        <f t="shared" ca="1" si="90"/>
        <v>-99</v>
      </c>
      <c r="CZ97" s="298">
        <f t="shared" ca="1" si="91"/>
        <v>-99</v>
      </c>
      <c r="DA97" s="304" t="e">
        <f t="shared" ca="1" si="92"/>
        <v>#NUM!</v>
      </c>
      <c r="DB97" s="305"/>
      <c r="DC97" s="304">
        <f t="shared" ca="1" si="93"/>
        <v>-999</v>
      </c>
    </row>
    <row r="98" spans="1:107" ht="14.4" x14ac:dyDescent="0.3">
      <c r="A98" s="37"/>
      <c r="B98" s="37"/>
      <c r="C98" s="37"/>
      <c r="D98" s="319" t="s">
        <v>758</v>
      </c>
      <c r="E98" s="37"/>
      <c r="F98" s="37"/>
      <c r="G98" s="37"/>
      <c r="H98" s="37"/>
      <c r="I98" s="275"/>
      <c r="J98" s="275"/>
      <c r="K98" s="275"/>
      <c r="L98" s="275"/>
      <c r="M98" s="275"/>
      <c r="N98" s="275"/>
      <c r="O98" s="275"/>
      <c r="P98" s="275"/>
      <c r="Q98" s="275"/>
      <c r="R98" s="275"/>
      <c r="S98" s="275"/>
      <c r="T98" s="275"/>
      <c r="U98" s="37"/>
      <c r="V98" s="37"/>
      <c r="W98" s="275"/>
      <c r="X98" s="275"/>
      <c r="Y98" s="275"/>
      <c r="Z98" s="275"/>
      <c r="AA98" s="275"/>
      <c r="AB98" s="275"/>
      <c r="AC98" s="275"/>
      <c r="AD98" s="37"/>
      <c r="AE98" s="37"/>
      <c r="AF98" s="37"/>
      <c r="AG98" s="37" t="str">
        <f t="shared" ca="1" si="56"/>
        <v>W_ID_036_FS_003</v>
      </c>
      <c r="AH98" s="37"/>
      <c r="AI98" s="37"/>
      <c r="AJ98" s="37"/>
      <c r="AK98" s="37"/>
      <c r="AL98" s="37">
        <f t="shared" ca="1" si="94"/>
        <v>0</v>
      </c>
      <c r="AM98" s="37">
        <f t="shared" ca="1" si="96"/>
        <v>0</v>
      </c>
      <c r="AN98" s="37">
        <f t="shared" ca="1" si="96"/>
        <v>0</v>
      </c>
      <c r="AO98" s="37">
        <f t="shared" ca="1" si="96"/>
        <v>0</v>
      </c>
      <c r="AP98" s="37">
        <f t="shared" ca="1" si="96"/>
        <v>0</v>
      </c>
      <c r="AQ98" s="37">
        <f t="shared" ca="1" si="95"/>
        <v>0</v>
      </c>
      <c r="AR98" s="37">
        <f t="shared" ca="1" si="95"/>
        <v>0</v>
      </c>
      <c r="AS98" s="37">
        <f t="shared" ca="1" si="95"/>
        <v>0</v>
      </c>
      <c r="AT98" s="37">
        <f t="shared" ca="1" si="95"/>
        <v>0</v>
      </c>
      <c r="AU98" s="37">
        <f t="shared" ca="1" si="95"/>
        <v>0</v>
      </c>
      <c r="AV98" s="37">
        <f t="shared" ca="1" si="95"/>
        <v>0</v>
      </c>
      <c r="AW98" s="37">
        <f t="shared" ca="1" si="95"/>
        <v>0</v>
      </c>
      <c r="AX98" s="37"/>
      <c r="AY98" s="37"/>
      <c r="AZ98" s="37">
        <f t="shared" ca="1" si="51"/>
        <v>0</v>
      </c>
      <c r="BA98" s="37">
        <f t="shared" ca="1" si="51"/>
        <v>0</v>
      </c>
      <c r="BB98" s="37">
        <f t="shared" ca="1" si="51"/>
        <v>0</v>
      </c>
      <c r="BC98" s="37">
        <f t="shared" ca="1" si="51"/>
        <v>0</v>
      </c>
      <c r="BD98" s="37">
        <f t="shared" ca="1" si="51"/>
        <v>0</v>
      </c>
      <c r="BE98" s="37">
        <f t="shared" ca="1" si="51"/>
        <v>0</v>
      </c>
      <c r="BF98" s="37">
        <f t="shared" ca="1" si="51"/>
        <v>0</v>
      </c>
      <c r="BG98" s="37">
        <f t="shared" ca="1" si="51"/>
        <v>0</v>
      </c>
      <c r="BH98" s="37">
        <f t="shared" ca="1" si="57"/>
        <v>0</v>
      </c>
      <c r="BI98" s="37">
        <f t="shared" ca="1" si="58"/>
        <v>99</v>
      </c>
      <c r="BJ98" s="37"/>
      <c r="BK98" s="299">
        <f t="shared" ca="1" si="59"/>
        <v>0</v>
      </c>
      <c r="BL98" s="299">
        <f t="shared" ca="1" si="60"/>
        <v>0</v>
      </c>
      <c r="BM98" s="300" t="str">
        <f t="shared" ca="1" si="61"/>
        <v/>
      </c>
      <c r="BN98" s="37"/>
      <c r="BO98" s="301" t="e">
        <f t="shared" ca="1" si="62"/>
        <v>#DIV/0!</v>
      </c>
      <c r="BP98" s="301" t="e">
        <f t="shared" ca="1" si="63"/>
        <v>#DIV/0!</v>
      </c>
      <c r="BQ98" s="301" t="e">
        <f t="shared" ca="1" si="64"/>
        <v>#DIV/0!</v>
      </c>
      <c r="BR98" s="302" t="e">
        <f t="shared" ca="1" si="65"/>
        <v>#DIV/0!</v>
      </c>
      <c r="BS98" s="302">
        <f t="shared" ca="1" si="66"/>
        <v>-1</v>
      </c>
      <c r="BT98" s="301" t="e">
        <f t="shared" ca="1" si="67"/>
        <v>#DIV/0!</v>
      </c>
      <c r="BU98" s="301" t="e">
        <f t="shared" ca="1" si="68"/>
        <v>#DIV/0!</v>
      </c>
      <c r="BV98" s="301" t="e">
        <f t="shared" ca="1" si="69"/>
        <v>#DIV/0!</v>
      </c>
      <c r="BW98" s="302" t="e">
        <f t="shared" ca="1" si="70"/>
        <v>#DIV/0!</v>
      </c>
      <c r="BX98" s="302">
        <f t="shared" ca="1" si="71"/>
        <v>-1</v>
      </c>
      <c r="BY98" s="301" t="e">
        <f t="shared" ca="1" si="72"/>
        <v>#DIV/0!</v>
      </c>
      <c r="BZ98" s="301" t="e">
        <f t="shared" ca="1" si="73"/>
        <v>#DIV/0!</v>
      </c>
      <c r="CA98" s="301" t="e">
        <f t="shared" ca="1" si="74"/>
        <v>#DIV/0!</v>
      </c>
      <c r="CB98" s="302" t="e">
        <f t="shared" ca="1" si="75"/>
        <v>#DIV/0!</v>
      </c>
      <c r="CC98" s="302">
        <f t="shared" ca="1" si="76"/>
        <v>-1</v>
      </c>
      <c r="CD98" s="301"/>
      <c r="CE98" s="301"/>
      <c r="CF98" s="301"/>
      <c r="CG98" s="302">
        <f t="shared" si="77"/>
        <v>0</v>
      </c>
      <c r="CH98" s="302">
        <f t="shared" si="78"/>
        <v>0</v>
      </c>
      <c r="CI98" s="303" t="e">
        <f t="shared" ca="1" si="79"/>
        <v>#REF!</v>
      </c>
      <c r="CJ98" s="303" t="e">
        <f t="shared" ca="1" si="80"/>
        <v>#REF!</v>
      </c>
      <c r="CK98" s="303" t="e">
        <f t="shared" ca="1" si="81"/>
        <v>#REF!</v>
      </c>
      <c r="CL98" s="301" t="e">
        <f t="shared" ca="1" si="82"/>
        <v>#REF!</v>
      </c>
      <c r="CM98" s="301" t="e">
        <f t="shared" ca="1" si="83"/>
        <v>#REF!</v>
      </c>
      <c r="CN98" s="301" t="e">
        <f t="shared" ca="1" si="84"/>
        <v>#REF!</v>
      </c>
      <c r="CO98" s="302" t="e">
        <f t="shared" ca="1" si="85"/>
        <v>#REF!</v>
      </c>
      <c r="CP98" s="302">
        <f t="shared" ca="1" si="86"/>
        <v>-1</v>
      </c>
      <c r="CQ98" s="301"/>
      <c r="CR98" s="301"/>
      <c r="CS98" s="301"/>
      <c r="CT98" s="302"/>
      <c r="CU98" s="302">
        <f t="shared" si="87"/>
        <v>0</v>
      </c>
      <c r="CV98" s="37"/>
      <c r="CW98" s="298">
        <f t="shared" ca="1" si="88"/>
        <v>-99</v>
      </c>
      <c r="CX98" s="302">
        <f t="shared" ca="1" si="89"/>
        <v>-99</v>
      </c>
      <c r="CY98" s="298">
        <f t="shared" ca="1" si="90"/>
        <v>-99</v>
      </c>
      <c r="CZ98" s="298">
        <f t="shared" ca="1" si="91"/>
        <v>-99</v>
      </c>
      <c r="DA98" s="304" t="e">
        <f t="shared" ca="1" si="92"/>
        <v>#NUM!</v>
      </c>
      <c r="DB98" s="305"/>
      <c r="DC98" s="304">
        <f t="shared" ca="1" si="93"/>
        <v>-999</v>
      </c>
    </row>
    <row r="99" spans="1:107" ht="14.4" x14ac:dyDescent="0.3">
      <c r="A99" s="37"/>
      <c r="B99" s="37"/>
      <c r="C99" s="37"/>
      <c r="D99" s="319" t="s">
        <v>759</v>
      </c>
      <c r="E99" s="37"/>
      <c r="F99" s="37"/>
      <c r="G99" s="37"/>
      <c r="H99" s="37"/>
      <c r="I99" s="275">
        <v>2.41</v>
      </c>
      <c r="J99" s="275"/>
      <c r="K99" s="275">
        <v>22</v>
      </c>
      <c r="L99" s="317">
        <v>10</v>
      </c>
      <c r="M99" s="275">
        <v>149</v>
      </c>
      <c r="N99" s="275">
        <v>81</v>
      </c>
      <c r="O99" s="275"/>
      <c r="P99" s="275"/>
      <c r="Q99" s="275">
        <v>1.4905999999999999</v>
      </c>
      <c r="R99" s="275">
        <v>0.35880000000000001</v>
      </c>
      <c r="S99" s="275">
        <v>3236</v>
      </c>
      <c r="T99" s="275"/>
      <c r="U99" s="37"/>
      <c r="V99" s="37"/>
      <c r="W99" s="275"/>
      <c r="X99" s="275"/>
      <c r="Y99" s="275"/>
      <c r="Z99" s="275">
        <v>0.46</v>
      </c>
      <c r="AA99" s="275"/>
      <c r="AB99" s="317"/>
      <c r="AC99" s="275">
        <v>7</v>
      </c>
      <c r="AD99" s="37"/>
      <c r="AE99" s="37"/>
      <c r="AF99" s="37"/>
      <c r="AG99" s="37" t="str">
        <f t="shared" ca="1" si="56"/>
        <v>W_ID_036_FS_004</v>
      </c>
      <c r="AH99" s="37"/>
      <c r="AI99" s="37"/>
      <c r="AJ99" s="37"/>
      <c r="AK99" s="37"/>
      <c r="AL99" s="37">
        <f t="shared" ca="1" si="94"/>
        <v>2.41</v>
      </c>
      <c r="AM99" s="37">
        <f t="shared" ca="1" si="96"/>
        <v>0</v>
      </c>
      <c r="AN99" s="37">
        <f t="shared" ca="1" si="96"/>
        <v>22</v>
      </c>
      <c r="AO99" s="37">
        <f t="shared" ca="1" si="96"/>
        <v>10</v>
      </c>
      <c r="AP99" s="37">
        <f t="shared" ca="1" si="96"/>
        <v>149</v>
      </c>
      <c r="AQ99" s="37">
        <f t="shared" ca="1" si="95"/>
        <v>81</v>
      </c>
      <c r="AR99" s="37">
        <f t="shared" ca="1" si="95"/>
        <v>0</v>
      </c>
      <c r="AS99" s="37">
        <f t="shared" ca="1" si="95"/>
        <v>0</v>
      </c>
      <c r="AT99" s="37">
        <f t="shared" ca="1" si="95"/>
        <v>1.4905999999999999</v>
      </c>
      <c r="AU99" s="37">
        <f t="shared" ca="1" si="95"/>
        <v>0.35880000000000001</v>
      </c>
      <c r="AV99" s="37">
        <f t="shared" ca="1" si="95"/>
        <v>3236</v>
      </c>
      <c r="AW99" s="37">
        <f t="shared" ca="1" si="95"/>
        <v>0</v>
      </c>
      <c r="AX99" s="37"/>
      <c r="AY99" s="37"/>
      <c r="AZ99" s="37">
        <f t="shared" ca="1" si="51"/>
        <v>0</v>
      </c>
      <c r="BA99" s="37">
        <f t="shared" ca="1" si="51"/>
        <v>0</v>
      </c>
      <c r="BB99" s="37">
        <f t="shared" ca="1" si="51"/>
        <v>0</v>
      </c>
      <c r="BC99" s="37">
        <f t="shared" ca="1" si="51"/>
        <v>0.46</v>
      </c>
      <c r="BD99" s="37">
        <f t="shared" ca="1" si="51"/>
        <v>0</v>
      </c>
      <c r="BE99" s="37">
        <f t="shared" ca="1" si="51"/>
        <v>0</v>
      </c>
      <c r="BF99" s="37">
        <f t="shared" ca="1" si="51"/>
        <v>7</v>
      </c>
      <c r="BG99" s="37">
        <f t="shared" ref="BD99:BG130" ca="1" si="97">ABS(INDIRECT(BG$5&amp;(CELL("row", BG99))))</f>
        <v>0</v>
      </c>
      <c r="BH99" s="37">
        <f t="shared" ca="1" si="57"/>
        <v>0</v>
      </c>
      <c r="BI99" s="37">
        <f t="shared" ca="1" si="58"/>
        <v>99</v>
      </c>
      <c r="BJ99" s="37"/>
      <c r="BK99" s="299">
        <f t="shared" ca="1" si="59"/>
        <v>19.170187838343264</v>
      </c>
      <c r="BL99" s="299">
        <f t="shared" ca="1" si="60"/>
        <v>67.434457057999992</v>
      </c>
      <c r="BM99" s="300">
        <f t="shared" ca="1" si="61"/>
        <v>-0.55729423378415821</v>
      </c>
      <c r="BN99" s="37"/>
      <c r="BO99" s="301">
        <f t="shared" ca="1" si="62"/>
        <v>0.14249660631321337</v>
      </c>
      <c r="BP99" s="301">
        <f t="shared" ca="1" si="63"/>
        <v>0.85750339368678652</v>
      </c>
      <c r="BQ99" s="301">
        <f t="shared" ca="1" si="64"/>
        <v>0</v>
      </c>
      <c r="BR99" s="302">
        <f t="shared" ca="1" si="65"/>
        <v>8.2277540485249406E-2</v>
      </c>
      <c r="BS99" s="302">
        <f t="shared" ca="1" si="66"/>
        <v>0.14249660631321337</v>
      </c>
      <c r="BT99" s="301">
        <f t="shared" ca="1" si="67"/>
        <v>1</v>
      </c>
      <c r="BU99" s="301">
        <f t="shared" ca="1" si="68"/>
        <v>0</v>
      </c>
      <c r="BV99" s="301">
        <f t="shared" ca="1" si="69"/>
        <v>0</v>
      </c>
      <c r="BW99" s="302">
        <f t="shared" ca="1" si="70"/>
        <v>0.57740000000000002</v>
      </c>
      <c r="BX99" s="302">
        <f t="shared" ca="1" si="71"/>
        <v>1</v>
      </c>
      <c r="BY99" s="301" t="e">
        <f t="shared" ca="1" si="72"/>
        <v>#DIV/0!</v>
      </c>
      <c r="BZ99" s="301" t="e">
        <f t="shared" ca="1" si="73"/>
        <v>#DIV/0!</v>
      </c>
      <c r="CA99" s="301" t="e">
        <f t="shared" ca="1" si="74"/>
        <v>#DIV/0!</v>
      </c>
      <c r="CB99" s="302" t="e">
        <f t="shared" ca="1" si="75"/>
        <v>#DIV/0!</v>
      </c>
      <c r="CC99" s="302">
        <f t="shared" ca="1" si="76"/>
        <v>-1</v>
      </c>
      <c r="CD99" s="301"/>
      <c r="CE99" s="301"/>
      <c r="CF99" s="301"/>
      <c r="CG99" s="302">
        <f t="shared" si="77"/>
        <v>0</v>
      </c>
      <c r="CH99" s="302">
        <f t="shared" si="78"/>
        <v>0</v>
      </c>
      <c r="CI99" s="303" t="e">
        <f t="shared" ca="1" si="79"/>
        <v>#REF!</v>
      </c>
      <c r="CJ99" s="303" t="e">
        <f t="shared" ca="1" si="80"/>
        <v>#REF!</v>
      </c>
      <c r="CK99" s="303" t="e">
        <f t="shared" ca="1" si="81"/>
        <v>#REF!</v>
      </c>
      <c r="CL99" s="301" t="e">
        <f t="shared" ca="1" si="82"/>
        <v>#REF!</v>
      </c>
      <c r="CM99" s="301" t="e">
        <f t="shared" ca="1" si="83"/>
        <v>#REF!</v>
      </c>
      <c r="CN99" s="301" t="e">
        <f t="shared" ca="1" si="84"/>
        <v>#REF!</v>
      </c>
      <c r="CO99" s="302" t="e">
        <f t="shared" ca="1" si="85"/>
        <v>#REF!</v>
      </c>
      <c r="CP99" s="302">
        <f t="shared" ca="1" si="86"/>
        <v>-1</v>
      </c>
      <c r="CQ99" s="301">
        <f t="shared" ca="1" si="52"/>
        <v>2.4117518088138568E-3</v>
      </c>
      <c r="CR99" s="301">
        <f t="shared" ca="1" si="53"/>
        <v>1.0962508221881167E-2</v>
      </c>
      <c r="CS99" s="301">
        <f t="shared" ca="1" si="54"/>
        <v>0.98662573996930503</v>
      </c>
      <c r="CT99" s="302">
        <f t="shared" ca="1" si="55"/>
        <v>1.1406492874369656</v>
      </c>
      <c r="CU99" s="302">
        <f t="shared" ca="1" si="87"/>
        <v>2.4117518088138568E-3</v>
      </c>
      <c r="CV99" s="37"/>
      <c r="CW99" s="298">
        <f t="shared" ca="1" si="88"/>
        <v>9.1514981121350258E-2</v>
      </c>
      <c r="CX99" s="302">
        <f t="shared" ca="1" si="89"/>
        <v>-0.17318626841227402</v>
      </c>
      <c r="CY99" s="298">
        <f t="shared" ca="1" si="90"/>
        <v>0.84462982273201248</v>
      </c>
      <c r="CZ99" s="298">
        <f t="shared" ca="1" si="91"/>
        <v>0.81967213114754101</v>
      </c>
      <c r="DA99" s="304" t="e">
        <f t="shared" ca="1" si="92"/>
        <v>#NUM!</v>
      </c>
      <c r="DB99" s="305"/>
      <c r="DC99" s="304">
        <f t="shared" ca="1" si="93"/>
        <v>-999</v>
      </c>
    </row>
    <row r="100" spans="1:107" ht="14.4" x14ac:dyDescent="0.3">
      <c r="A100" s="37"/>
      <c r="B100" s="37"/>
      <c r="C100" s="37"/>
      <c r="D100" s="319" t="s">
        <v>760</v>
      </c>
      <c r="E100" s="37"/>
      <c r="F100" s="37"/>
      <c r="G100" s="37"/>
      <c r="H100" s="37"/>
      <c r="I100" s="275"/>
      <c r="J100" s="275"/>
      <c r="K100" s="275">
        <v>0.78</v>
      </c>
      <c r="L100" s="275">
        <v>0.9</v>
      </c>
      <c r="M100" s="275">
        <v>1.5</v>
      </c>
      <c r="N100" s="275">
        <v>1.8</v>
      </c>
      <c r="O100" s="275"/>
      <c r="P100" s="275"/>
      <c r="Q100" s="275">
        <v>19.89</v>
      </c>
      <c r="R100" s="275"/>
      <c r="S100" s="275">
        <v>2205.5100000000002</v>
      </c>
      <c r="T100" s="275"/>
      <c r="U100" s="37"/>
      <c r="V100" s="37"/>
      <c r="W100" s="275"/>
      <c r="X100" s="275"/>
      <c r="Y100" s="275"/>
      <c r="Z100" s="317"/>
      <c r="AA100" s="275"/>
      <c r="AB100" s="275">
        <v>0.9</v>
      </c>
      <c r="AC100" s="275">
        <v>0.08</v>
      </c>
      <c r="AD100" s="37"/>
      <c r="AE100" s="37"/>
      <c r="AF100" s="37"/>
      <c r="AG100" s="37" t="str">
        <f t="shared" ca="1" si="56"/>
        <v>W_ID_036_FS_005</v>
      </c>
      <c r="AH100" s="37"/>
      <c r="AI100" s="37"/>
      <c r="AJ100" s="37"/>
      <c r="AK100" s="37"/>
      <c r="AL100" s="37">
        <f t="shared" ca="1" si="94"/>
        <v>0</v>
      </c>
      <c r="AM100" s="37">
        <f t="shared" ca="1" si="96"/>
        <v>0</v>
      </c>
      <c r="AN100" s="37">
        <f t="shared" ca="1" si="96"/>
        <v>0.78</v>
      </c>
      <c r="AO100" s="37">
        <f t="shared" ca="1" si="96"/>
        <v>0.9</v>
      </c>
      <c r="AP100" s="37">
        <f t="shared" ca="1" si="96"/>
        <v>1.5</v>
      </c>
      <c r="AQ100" s="37">
        <f t="shared" ca="1" si="95"/>
        <v>1.8</v>
      </c>
      <c r="AR100" s="37">
        <f t="shared" ca="1" si="95"/>
        <v>0</v>
      </c>
      <c r="AS100" s="37">
        <f t="shared" ca="1" si="95"/>
        <v>0</v>
      </c>
      <c r="AT100" s="37">
        <f t="shared" ca="1" si="95"/>
        <v>19.89</v>
      </c>
      <c r="AU100" s="37">
        <f t="shared" ca="1" si="95"/>
        <v>0</v>
      </c>
      <c r="AV100" s="37">
        <f t="shared" ca="1" si="95"/>
        <v>2205.5100000000002</v>
      </c>
      <c r="AW100" s="37">
        <f t="shared" ca="1" si="95"/>
        <v>0</v>
      </c>
      <c r="AX100" s="37"/>
      <c r="AY100" s="37"/>
      <c r="AZ100" s="37">
        <f t="shared" ref="AZ100:BG147" ca="1" si="98">ABS(INDIRECT(AZ$5&amp;(CELL("row", AZ100))))</f>
        <v>0</v>
      </c>
      <c r="BA100" s="37">
        <f t="shared" ca="1" si="98"/>
        <v>0</v>
      </c>
      <c r="BB100" s="37">
        <f t="shared" ca="1" si="98"/>
        <v>0</v>
      </c>
      <c r="BC100" s="37">
        <f t="shared" ca="1" si="98"/>
        <v>0</v>
      </c>
      <c r="BD100" s="37">
        <f t="shared" ca="1" si="97"/>
        <v>0</v>
      </c>
      <c r="BE100" s="37">
        <f t="shared" ca="1" si="97"/>
        <v>0.9</v>
      </c>
      <c r="BF100" s="37">
        <f t="shared" ca="1" si="97"/>
        <v>0.08</v>
      </c>
      <c r="BG100" s="37">
        <f t="shared" ca="1" si="97"/>
        <v>0</v>
      </c>
      <c r="BH100" s="37">
        <f t="shared" ca="1" si="57"/>
        <v>0</v>
      </c>
      <c r="BI100" s="37">
        <f t="shared" ca="1" si="58"/>
        <v>99</v>
      </c>
      <c r="BJ100" s="37"/>
      <c r="BK100" s="299">
        <f t="shared" ca="1" si="59"/>
        <v>0.32820900000000003</v>
      </c>
      <c r="BL100" s="299">
        <f t="shared" ca="1" si="60"/>
        <v>46.47981510000001</v>
      </c>
      <c r="BM100" s="300">
        <f t="shared" ca="1" si="61"/>
        <v>-0.9859763787807484</v>
      </c>
      <c r="BN100" s="37"/>
      <c r="BO100" s="301">
        <f t="shared" ca="1" si="62"/>
        <v>1</v>
      </c>
      <c r="BP100" s="301">
        <f t="shared" ca="1" si="63"/>
        <v>0</v>
      </c>
      <c r="BQ100" s="301">
        <f t="shared" ca="1" si="64"/>
        <v>0</v>
      </c>
      <c r="BR100" s="302">
        <f t="shared" ca="1" si="65"/>
        <v>0.57740000000000002</v>
      </c>
      <c r="BS100" s="302">
        <f t="shared" ca="1" si="66"/>
        <v>1</v>
      </c>
      <c r="BT100" s="301">
        <f t="shared" ca="1" si="67"/>
        <v>1</v>
      </c>
      <c r="BU100" s="301">
        <f t="shared" ca="1" si="68"/>
        <v>0</v>
      </c>
      <c r="BV100" s="301">
        <f t="shared" ca="1" si="69"/>
        <v>0</v>
      </c>
      <c r="BW100" s="302">
        <f t="shared" ca="1" si="70"/>
        <v>0.57740000000000002</v>
      </c>
      <c r="BX100" s="302">
        <f t="shared" ca="1" si="71"/>
        <v>1</v>
      </c>
      <c r="BY100" s="301" t="e">
        <f t="shared" ca="1" si="72"/>
        <v>#DIV/0!</v>
      </c>
      <c r="BZ100" s="301" t="e">
        <f t="shared" ca="1" si="73"/>
        <v>#DIV/0!</v>
      </c>
      <c r="CA100" s="301" t="e">
        <f t="shared" ca="1" si="74"/>
        <v>#DIV/0!</v>
      </c>
      <c r="CB100" s="302" t="e">
        <f t="shared" ca="1" si="75"/>
        <v>#DIV/0!</v>
      </c>
      <c r="CC100" s="302">
        <f t="shared" ca="1" si="76"/>
        <v>-1</v>
      </c>
      <c r="CD100" s="301"/>
      <c r="CE100" s="301"/>
      <c r="CF100" s="301"/>
      <c r="CG100" s="302">
        <f t="shared" si="77"/>
        <v>0</v>
      </c>
      <c r="CH100" s="302">
        <f t="shared" si="78"/>
        <v>0</v>
      </c>
      <c r="CI100" s="303" t="e">
        <f t="shared" ca="1" si="79"/>
        <v>#REF!</v>
      </c>
      <c r="CJ100" s="303" t="e">
        <f t="shared" ca="1" si="80"/>
        <v>#REF!</v>
      </c>
      <c r="CK100" s="303" t="e">
        <f t="shared" ca="1" si="81"/>
        <v>#REF!</v>
      </c>
      <c r="CL100" s="301" t="e">
        <f t="shared" ca="1" si="82"/>
        <v>#REF!</v>
      </c>
      <c r="CM100" s="301" t="e">
        <f t="shared" ca="1" si="83"/>
        <v>#REF!</v>
      </c>
      <c r="CN100" s="301" t="e">
        <f t="shared" ca="1" si="84"/>
        <v>#REF!</v>
      </c>
      <c r="CO100" s="302" t="e">
        <f t="shared" ca="1" si="85"/>
        <v>#REF!</v>
      </c>
      <c r="CP100" s="302">
        <f t="shared" ca="1" si="86"/>
        <v>-1</v>
      </c>
      <c r="CQ100" s="301">
        <f t="shared" ca="1" si="52"/>
        <v>5.7717034382767565E-4</v>
      </c>
      <c r="CR100" s="301">
        <f t="shared" ca="1" si="53"/>
        <v>6.6596578133962568E-3</v>
      </c>
      <c r="CS100" s="301">
        <f t="shared" ca="1" si="54"/>
        <v>0.99276317184277607</v>
      </c>
      <c r="CT100" s="302">
        <f t="shared" ca="1" si="55"/>
        <v>1.1466768926833797</v>
      </c>
      <c r="CU100" s="302">
        <f t="shared" ca="1" si="87"/>
        <v>5.7717034382767565E-4</v>
      </c>
      <c r="CV100" s="37"/>
      <c r="CW100" s="298">
        <f t="shared" ca="1" si="88"/>
        <v>-0.34678748622465627</v>
      </c>
      <c r="CX100" s="302">
        <f t="shared" ca="1" si="89"/>
        <v>-0.2676062401770315</v>
      </c>
      <c r="CY100" s="298">
        <f t="shared" ca="1" si="90"/>
        <v>0.92307692307692313</v>
      </c>
      <c r="CZ100" s="298">
        <f t="shared" ca="1" si="91"/>
        <v>0.92024539877300615</v>
      </c>
      <c r="DA100" s="304" t="e">
        <f t="shared" ca="1" si="92"/>
        <v>#NUM!</v>
      </c>
      <c r="DB100" s="305"/>
      <c r="DC100" s="304">
        <f t="shared" ca="1" si="93"/>
        <v>-999</v>
      </c>
    </row>
    <row r="101" spans="1:107" ht="14.4" x14ac:dyDescent="0.3">
      <c r="A101" s="37"/>
      <c r="B101" s="37"/>
      <c r="C101" s="37"/>
      <c r="D101" s="319" t="s">
        <v>761</v>
      </c>
      <c r="E101" s="37"/>
      <c r="F101" s="37"/>
      <c r="G101" s="37"/>
      <c r="H101" s="37"/>
      <c r="I101" s="275"/>
      <c r="J101" s="275"/>
      <c r="K101" s="275"/>
      <c r="L101" s="275"/>
      <c r="M101" s="275"/>
      <c r="N101" s="275"/>
      <c r="O101" s="275"/>
      <c r="P101" s="275"/>
      <c r="Q101" s="275">
        <v>4.76</v>
      </c>
      <c r="R101" s="275">
        <v>0.72</v>
      </c>
      <c r="S101" s="275">
        <v>3698.99</v>
      </c>
      <c r="T101" s="275"/>
      <c r="U101" s="37"/>
      <c r="V101" s="37"/>
      <c r="W101" s="275"/>
      <c r="X101" s="275"/>
      <c r="Y101" s="275"/>
      <c r="Z101" s="317"/>
      <c r="AA101" s="275"/>
      <c r="AB101" s="275"/>
      <c r="AC101" s="275"/>
      <c r="AD101" s="37"/>
      <c r="AE101" s="37"/>
      <c r="AF101" s="37"/>
      <c r="AG101" s="37" t="str">
        <f t="shared" ca="1" si="56"/>
        <v>W_ID_036_FS_006</v>
      </c>
      <c r="AH101" s="37"/>
      <c r="AI101" s="37"/>
      <c r="AJ101" s="37"/>
      <c r="AK101" s="37"/>
      <c r="AL101" s="37">
        <f t="shared" ca="1" si="94"/>
        <v>0</v>
      </c>
      <c r="AM101" s="37">
        <f t="shared" ca="1" si="96"/>
        <v>0</v>
      </c>
      <c r="AN101" s="37">
        <f t="shared" ca="1" si="96"/>
        <v>0</v>
      </c>
      <c r="AO101" s="37">
        <f t="shared" ca="1" si="96"/>
        <v>0</v>
      </c>
      <c r="AP101" s="37">
        <f t="shared" ca="1" si="96"/>
        <v>0</v>
      </c>
      <c r="AQ101" s="37">
        <f t="shared" ca="1" si="95"/>
        <v>0</v>
      </c>
      <c r="AR101" s="37">
        <f t="shared" ca="1" si="95"/>
        <v>0</v>
      </c>
      <c r="AS101" s="37">
        <f t="shared" ca="1" si="95"/>
        <v>0</v>
      </c>
      <c r="AT101" s="37">
        <f t="shared" ca="1" si="95"/>
        <v>4.76</v>
      </c>
      <c r="AU101" s="37">
        <f t="shared" ca="1" si="95"/>
        <v>0.72</v>
      </c>
      <c r="AV101" s="37">
        <f t="shared" ca="1" si="95"/>
        <v>3698.99</v>
      </c>
      <c r="AW101" s="37">
        <f t="shared" ca="1" si="95"/>
        <v>0</v>
      </c>
      <c r="AX101" s="37"/>
      <c r="AY101" s="37"/>
      <c r="AZ101" s="37">
        <f t="shared" ca="1" si="98"/>
        <v>0</v>
      </c>
      <c r="BA101" s="37">
        <f t="shared" ca="1" si="98"/>
        <v>0</v>
      </c>
      <c r="BB101" s="37">
        <f t="shared" ca="1" si="98"/>
        <v>0</v>
      </c>
      <c r="BC101" s="37">
        <f t="shared" ca="1" si="98"/>
        <v>0</v>
      </c>
      <c r="BD101" s="37">
        <f t="shared" ca="1" si="97"/>
        <v>0</v>
      </c>
      <c r="BE101" s="37">
        <f t="shared" ca="1" si="97"/>
        <v>0</v>
      </c>
      <c r="BF101" s="37">
        <f t="shared" ca="1" si="97"/>
        <v>0</v>
      </c>
      <c r="BG101" s="37">
        <f t="shared" ca="1" si="97"/>
        <v>0</v>
      </c>
      <c r="BH101" s="37">
        <f t="shared" ca="1" si="57"/>
        <v>0</v>
      </c>
      <c r="BI101" s="37">
        <f t="shared" ca="1" si="58"/>
        <v>99</v>
      </c>
      <c r="BJ101" s="37"/>
      <c r="BK101" s="299">
        <f t="shared" ca="1" si="59"/>
        <v>0</v>
      </c>
      <c r="BL101" s="299">
        <f t="shared" ca="1" si="60"/>
        <v>77.185152200000005</v>
      </c>
      <c r="BM101" s="300" t="str">
        <f t="shared" ca="1" si="61"/>
        <v/>
      </c>
      <c r="BN101" s="37"/>
      <c r="BO101" s="301">
        <f t="shared" ca="1" si="62"/>
        <v>0.20913884007029879</v>
      </c>
      <c r="BP101" s="301">
        <f t="shared" ca="1" si="63"/>
        <v>0.7908611599297013</v>
      </c>
      <c r="BQ101" s="301">
        <f t="shared" ca="1" si="64"/>
        <v>0</v>
      </c>
      <c r="BR101" s="302">
        <f t="shared" ca="1" si="65"/>
        <v>0.12075676625659053</v>
      </c>
      <c r="BS101" s="302">
        <f t="shared" ca="1" si="66"/>
        <v>0.20913884007029879</v>
      </c>
      <c r="BT101" s="301">
        <f t="shared" ca="1" si="67"/>
        <v>1</v>
      </c>
      <c r="BU101" s="301">
        <f t="shared" ca="1" si="68"/>
        <v>0</v>
      </c>
      <c r="BV101" s="301">
        <f t="shared" ca="1" si="69"/>
        <v>0</v>
      </c>
      <c r="BW101" s="302">
        <f t="shared" ca="1" si="70"/>
        <v>0.57740000000000002</v>
      </c>
      <c r="BX101" s="302">
        <f t="shared" ca="1" si="71"/>
        <v>1</v>
      </c>
      <c r="BY101" s="301" t="e">
        <f t="shared" ca="1" si="72"/>
        <v>#DIV/0!</v>
      </c>
      <c r="BZ101" s="301" t="e">
        <f t="shared" ca="1" si="73"/>
        <v>#DIV/0!</v>
      </c>
      <c r="CA101" s="301" t="e">
        <f t="shared" ca="1" si="74"/>
        <v>#DIV/0!</v>
      </c>
      <c r="CB101" s="302" t="e">
        <f t="shared" ca="1" si="75"/>
        <v>#DIV/0!</v>
      </c>
      <c r="CC101" s="302">
        <f t="shared" ca="1" si="76"/>
        <v>-1</v>
      </c>
      <c r="CD101" s="301"/>
      <c r="CE101" s="301"/>
      <c r="CF101" s="301"/>
      <c r="CG101" s="302">
        <f t="shared" si="77"/>
        <v>0</v>
      </c>
      <c r="CH101" s="302">
        <f t="shared" si="78"/>
        <v>0</v>
      </c>
      <c r="CI101" s="303" t="e">
        <f t="shared" ca="1" si="79"/>
        <v>#REF!</v>
      </c>
      <c r="CJ101" s="303" t="e">
        <f t="shared" ca="1" si="80"/>
        <v>#REF!</v>
      </c>
      <c r="CK101" s="303" t="e">
        <f t="shared" ca="1" si="81"/>
        <v>#REF!</v>
      </c>
      <c r="CL101" s="301" t="e">
        <f t="shared" ca="1" si="82"/>
        <v>#REF!</v>
      </c>
      <c r="CM101" s="301" t="e">
        <f t="shared" ca="1" si="83"/>
        <v>#REF!</v>
      </c>
      <c r="CN101" s="301" t="e">
        <f t="shared" ca="1" si="84"/>
        <v>#REF!</v>
      </c>
      <c r="CO101" s="302" t="e">
        <f t="shared" ca="1" si="85"/>
        <v>#REF!</v>
      </c>
      <c r="CP101" s="302">
        <f t="shared" ca="1" si="86"/>
        <v>-1</v>
      </c>
      <c r="CQ101" s="301"/>
      <c r="CR101" s="301"/>
      <c r="CS101" s="301"/>
      <c r="CT101" s="302"/>
      <c r="CU101" s="302">
        <f t="shared" si="87"/>
        <v>0</v>
      </c>
      <c r="CV101" s="37"/>
      <c r="CW101" s="298">
        <f t="shared" ca="1" si="88"/>
        <v>-99</v>
      </c>
      <c r="CX101" s="302">
        <f t="shared" ca="1" si="89"/>
        <v>-99</v>
      </c>
      <c r="CY101" s="298">
        <f t="shared" ca="1" si="90"/>
        <v>-99</v>
      </c>
      <c r="CZ101" s="298">
        <f t="shared" ca="1" si="91"/>
        <v>-99</v>
      </c>
      <c r="DA101" s="304" t="e">
        <f t="shared" ca="1" si="92"/>
        <v>#NUM!</v>
      </c>
      <c r="DB101" s="305"/>
      <c r="DC101" s="304">
        <f t="shared" ca="1" si="93"/>
        <v>-999</v>
      </c>
    </row>
    <row r="102" spans="1:107" ht="14.4" x14ac:dyDescent="0.3">
      <c r="A102" s="37"/>
      <c r="B102" s="37"/>
      <c r="C102" s="37"/>
      <c r="D102" s="319" t="s">
        <v>762</v>
      </c>
      <c r="E102" s="37"/>
      <c r="F102" s="37"/>
      <c r="G102" s="37"/>
      <c r="H102" s="37"/>
      <c r="I102" s="275"/>
      <c r="J102" s="275"/>
      <c r="K102" s="275">
        <v>2.4</v>
      </c>
      <c r="L102" s="275">
        <v>1.8</v>
      </c>
      <c r="M102" s="275">
        <v>6.3</v>
      </c>
      <c r="N102" s="275">
        <v>24</v>
      </c>
      <c r="O102" s="275"/>
      <c r="P102" s="275"/>
      <c r="Q102" s="275"/>
      <c r="R102" s="275"/>
      <c r="S102" s="275"/>
      <c r="T102" s="275"/>
      <c r="U102" s="37"/>
      <c r="V102" s="37"/>
      <c r="W102" s="275"/>
      <c r="X102" s="275"/>
      <c r="Y102" s="275"/>
      <c r="Z102" s="317">
        <v>7.0000000000000007E-2</v>
      </c>
      <c r="AA102" s="275"/>
      <c r="AB102" s="275">
        <v>265</v>
      </c>
      <c r="AC102" s="275">
        <v>1</v>
      </c>
      <c r="AD102" s="37"/>
      <c r="AE102" s="37"/>
      <c r="AF102" s="37"/>
      <c r="AG102" s="37" t="str">
        <f t="shared" ca="1" si="56"/>
        <v>W_ID_036_FS_007</v>
      </c>
      <c r="AH102" s="37"/>
      <c r="AI102" s="37"/>
      <c r="AJ102" s="37"/>
      <c r="AK102" s="37"/>
      <c r="AL102" s="37">
        <f t="shared" ca="1" si="94"/>
        <v>0</v>
      </c>
      <c r="AM102" s="37">
        <f t="shared" ca="1" si="96"/>
        <v>0</v>
      </c>
      <c r="AN102" s="37">
        <f t="shared" ca="1" si="96"/>
        <v>2.4</v>
      </c>
      <c r="AO102" s="37">
        <f t="shared" ca="1" si="96"/>
        <v>1.8</v>
      </c>
      <c r="AP102" s="37">
        <f t="shared" ca="1" si="96"/>
        <v>6.3</v>
      </c>
      <c r="AQ102" s="37">
        <f t="shared" ca="1" si="95"/>
        <v>24</v>
      </c>
      <c r="AR102" s="37">
        <f t="shared" ca="1" si="95"/>
        <v>0</v>
      </c>
      <c r="AS102" s="37">
        <f t="shared" ca="1" si="95"/>
        <v>0</v>
      </c>
      <c r="AT102" s="37">
        <f t="shared" ca="1" si="95"/>
        <v>0</v>
      </c>
      <c r="AU102" s="37">
        <f t="shared" ca="1" si="95"/>
        <v>0</v>
      </c>
      <c r="AV102" s="37">
        <f t="shared" ca="1" si="95"/>
        <v>0</v>
      </c>
      <c r="AW102" s="37">
        <f t="shared" ca="1" si="95"/>
        <v>0</v>
      </c>
      <c r="AX102" s="37"/>
      <c r="AY102" s="37"/>
      <c r="AZ102" s="37">
        <f t="shared" ca="1" si="98"/>
        <v>0</v>
      </c>
      <c r="BA102" s="37">
        <f t="shared" ca="1" si="98"/>
        <v>0</v>
      </c>
      <c r="BB102" s="37">
        <f t="shared" ca="1" si="98"/>
        <v>0</v>
      </c>
      <c r="BC102" s="37">
        <f t="shared" ca="1" si="98"/>
        <v>7.0000000000000007E-2</v>
      </c>
      <c r="BD102" s="37">
        <f t="shared" ca="1" si="97"/>
        <v>0</v>
      </c>
      <c r="BE102" s="37">
        <f t="shared" ca="1" si="97"/>
        <v>265</v>
      </c>
      <c r="BF102" s="37">
        <f t="shared" ca="1" si="97"/>
        <v>1</v>
      </c>
      <c r="BG102" s="37">
        <f t="shared" ca="1" si="97"/>
        <v>0</v>
      </c>
      <c r="BH102" s="37">
        <f t="shared" ca="1" si="57"/>
        <v>0</v>
      </c>
      <c r="BI102" s="37">
        <f t="shared" ca="1" si="58"/>
        <v>99</v>
      </c>
      <c r="BJ102" s="37"/>
      <c r="BK102" s="299">
        <f t="shared" ca="1" si="59"/>
        <v>16.674835999999999</v>
      </c>
      <c r="BL102" s="299">
        <f t="shared" ca="1" si="60"/>
        <v>0</v>
      </c>
      <c r="BM102" s="300">
        <f t="shared" ca="1" si="61"/>
        <v>1</v>
      </c>
      <c r="BN102" s="37"/>
      <c r="BO102" s="301" t="e">
        <f t="shared" ca="1" si="62"/>
        <v>#DIV/0!</v>
      </c>
      <c r="BP102" s="301" t="e">
        <f t="shared" ca="1" si="63"/>
        <v>#DIV/0!</v>
      </c>
      <c r="BQ102" s="301" t="e">
        <f t="shared" ca="1" si="64"/>
        <v>#DIV/0!</v>
      </c>
      <c r="BR102" s="302" t="e">
        <f t="shared" ca="1" si="65"/>
        <v>#DIV/0!</v>
      </c>
      <c r="BS102" s="302">
        <f t="shared" ca="1" si="66"/>
        <v>-1</v>
      </c>
      <c r="BT102" s="301" t="e">
        <f t="shared" ca="1" si="67"/>
        <v>#DIV/0!</v>
      </c>
      <c r="BU102" s="301" t="e">
        <f t="shared" ca="1" si="68"/>
        <v>#DIV/0!</v>
      </c>
      <c r="BV102" s="301" t="e">
        <f t="shared" ca="1" si="69"/>
        <v>#DIV/0!</v>
      </c>
      <c r="BW102" s="302" t="e">
        <f t="shared" ca="1" si="70"/>
        <v>#DIV/0!</v>
      </c>
      <c r="BX102" s="302">
        <f t="shared" ca="1" si="71"/>
        <v>-1</v>
      </c>
      <c r="BY102" s="301" t="e">
        <f t="shared" ca="1" si="72"/>
        <v>#DIV/0!</v>
      </c>
      <c r="BZ102" s="301" t="e">
        <f t="shared" ca="1" si="73"/>
        <v>#DIV/0!</v>
      </c>
      <c r="CA102" s="301" t="e">
        <f t="shared" ca="1" si="74"/>
        <v>#DIV/0!</v>
      </c>
      <c r="CB102" s="302" t="e">
        <f t="shared" ca="1" si="75"/>
        <v>#DIV/0!</v>
      </c>
      <c r="CC102" s="302">
        <f t="shared" ca="1" si="76"/>
        <v>-1</v>
      </c>
      <c r="CD102" s="301"/>
      <c r="CE102" s="301"/>
      <c r="CF102" s="301"/>
      <c r="CG102" s="302">
        <f t="shared" si="77"/>
        <v>0</v>
      </c>
      <c r="CH102" s="302">
        <f t="shared" si="78"/>
        <v>0</v>
      </c>
      <c r="CI102" s="303" t="e">
        <f t="shared" ca="1" si="79"/>
        <v>#REF!</v>
      </c>
      <c r="CJ102" s="303" t="e">
        <f t="shared" ca="1" si="80"/>
        <v>#REF!</v>
      </c>
      <c r="CK102" s="303" t="e">
        <f t="shared" ca="1" si="81"/>
        <v>#REF!</v>
      </c>
      <c r="CL102" s="301" t="e">
        <f t="shared" ca="1" si="82"/>
        <v>#REF!</v>
      </c>
      <c r="CM102" s="301" t="e">
        <f t="shared" ca="1" si="83"/>
        <v>#REF!</v>
      </c>
      <c r="CN102" s="301" t="e">
        <f t="shared" ca="1" si="84"/>
        <v>#REF!</v>
      </c>
      <c r="CO102" s="302" t="e">
        <f t="shared" ca="1" si="85"/>
        <v>#REF!</v>
      </c>
      <c r="CP102" s="302">
        <f t="shared" ca="1" si="86"/>
        <v>-1</v>
      </c>
      <c r="CQ102" s="301">
        <f t="shared" ca="1" si="52"/>
        <v>4.8786640816015319E-4</v>
      </c>
      <c r="CR102" s="301">
        <f t="shared" ca="1" si="53"/>
        <v>3.6589980612011489E-3</v>
      </c>
      <c r="CS102" s="301">
        <f t="shared" ca="1" si="54"/>
        <v>0.99585313553063881</v>
      </c>
      <c r="CT102" s="302">
        <f t="shared" ca="1" si="55"/>
        <v>1.1501933096613004</v>
      </c>
      <c r="CU102" s="302">
        <f t="shared" ca="1" si="87"/>
        <v>4.8786640816015319E-4</v>
      </c>
      <c r="CV102" s="37"/>
      <c r="CW102" s="298">
        <f t="shared" ca="1" si="88"/>
        <v>-0.86966623150499378</v>
      </c>
      <c r="CX102" s="302">
        <f t="shared" ca="1" si="89"/>
        <v>-0.28879553924696955</v>
      </c>
      <c r="CY102" s="298">
        <f t="shared" ca="1" si="90"/>
        <v>0.97442143727161989</v>
      </c>
      <c r="CZ102" s="298">
        <f t="shared" ca="1" si="91"/>
        <v>0.88235294117647067</v>
      </c>
      <c r="DA102" s="304" t="e">
        <f t="shared" ca="1" si="92"/>
        <v>#NUM!</v>
      </c>
      <c r="DB102" s="305"/>
      <c r="DC102" s="304">
        <f t="shared" ca="1" si="93"/>
        <v>-999</v>
      </c>
    </row>
    <row r="103" spans="1:107" ht="14.4" x14ac:dyDescent="0.3">
      <c r="A103" s="37"/>
      <c r="B103" s="37"/>
      <c r="C103" s="37"/>
      <c r="D103" s="319" t="s">
        <v>763</v>
      </c>
      <c r="E103" s="37"/>
      <c r="F103" s="37"/>
      <c r="G103" s="37"/>
      <c r="H103" s="37"/>
      <c r="I103" s="275"/>
      <c r="J103" s="275"/>
      <c r="K103" s="275"/>
      <c r="L103" s="275"/>
      <c r="M103" s="275"/>
      <c r="N103" s="275"/>
      <c r="O103" s="275"/>
      <c r="P103" s="275"/>
      <c r="Q103" s="275"/>
      <c r="R103" s="275"/>
      <c r="S103" s="275"/>
      <c r="T103" s="275"/>
      <c r="U103" s="37"/>
      <c r="V103" s="37"/>
      <c r="W103" s="275"/>
      <c r="X103" s="275"/>
      <c r="Y103" s="275"/>
      <c r="Z103" s="317"/>
      <c r="AA103" s="275"/>
      <c r="AB103" s="275"/>
      <c r="AC103" s="275"/>
      <c r="AD103" s="37"/>
      <c r="AE103" s="37">
        <v>2.4900000000000002</v>
      </c>
      <c r="AF103" s="37"/>
      <c r="AG103" s="37" t="str">
        <f t="shared" ca="1" si="56"/>
        <v>W_ID_036_FS_008</v>
      </c>
      <c r="AH103" s="37"/>
      <c r="AI103" s="37"/>
      <c r="AJ103" s="37"/>
      <c r="AK103" s="37"/>
      <c r="AL103" s="37">
        <f t="shared" ca="1" si="94"/>
        <v>0</v>
      </c>
      <c r="AM103" s="37">
        <f t="shared" ca="1" si="96"/>
        <v>0</v>
      </c>
      <c r="AN103" s="37">
        <f t="shared" ca="1" si="96"/>
        <v>0</v>
      </c>
      <c r="AO103" s="37">
        <f t="shared" ca="1" si="96"/>
        <v>0</v>
      </c>
      <c r="AP103" s="37">
        <f t="shared" ca="1" si="96"/>
        <v>0</v>
      </c>
      <c r="AQ103" s="37">
        <f t="shared" ca="1" si="95"/>
        <v>0</v>
      </c>
      <c r="AR103" s="37">
        <f t="shared" ca="1" si="95"/>
        <v>0</v>
      </c>
      <c r="AS103" s="37">
        <f t="shared" ca="1" si="95"/>
        <v>0</v>
      </c>
      <c r="AT103" s="37">
        <f t="shared" ca="1" si="95"/>
        <v>0</v>
      </c>
      <c r="AU103" s="37">
        <f t="shared" ca="1" si="95"/>
        <v>0</v>
      </c>
      <c r="AV103" s="37">
        <f t="shared" ca="1" si="95"/>
        <v>0</v>
      </c>
      <c r="AW103" s="37">
        <f t="shared" ca="1" si="95"/>
        <v>0</v>
      </c>
      <c r="AX103" s="37"/>
      <c r="AY103" s="37"/>
      <c r="AZ103" s="37">
        <f t="shared" ca="1" si="98"/>
        <v>0</v>
      </c>
      <c r="BA103" s="37">
        <f t="shared" ca="1" si="98"/>
        <v>0</v>
      </c>
      <c r="BB103" s="37">
        <f t="shared" ca="1" si="98"/>
        <v>0</v>
      </c>
      <c r="BC103" s="37">
        <f t="shared" ca="1" si="98"/>
        <v>0</v>
      </c>
      <c r="BD103" s="37">
        <f t="shared" ca="1" si="97"/>
        <v>0</v>
      </c>
      <c r="BE103" s="37">
        <f t="shared" ca="1" si="97"/>
        <v>0</v>
      </c>
      <c r="BF103" s="37">
        <f t="shared" ca="1" si="97"/>
        <v>0</v>
      </c>
      <c r="BG103" s="37">
        <f t="shared" ca="1" si="97"/>
        <v>0</v>
      </c>
      <c r="BH103" s="37">
        <f t="shared" ca="1" si="57"/>
        <v>2.4900000000000002</v>
      </c>
      <c r="BI103" s="37">
        <f t="shared" ca="1" si="58"/>
        <v>99</v>
      </c>
      <c r="BJ103" s="37"/>
      <c r="BK103" s="299">
        <f t="shared" ca="1" si="59"/>
        <v>0</v>
      </c>
      <c r="BL103" s="299">
        <f t="shared" ca="1" si="60"/>
        <v>0</v>
      </c>
      <c r="BM103" s="300" t="str">
        <f t="shared" ca="1" si="61"/>
        <v/>
      </c>
      <c r="BN103" s="37"/>
      <c r="BO103" s="301" t="e">
        <f t="shared" ca="1" si="62"/>
        <v>#DIV/0!</v>
      </c>
      <c r="BP103" s="301" t="e">
        <f t="shared" ca="1" si="63"/>
        <v>#DIV/0!</v>
      </c>
      <c r="BQ103" s="301" t="e">
        <f t="shared" ca="1" si="64"/>
        <v>#DIV/0!</v>
      </c>
      <c r="BR103" s="302" t="e">
        <f t="shared" ca="1" si="65"/>
        <v>#DIV/0!</v>
      </c>
      <c r="BS103" s="302">
        <f t="shared" ca="1" si="66"/>
        <v>-1</v>
      </c>
      <c r="BT103" s="301" t="e">
        <f t="shared" ca="1" si="67"/>
        <v>#DIV/0!</v>
      </c>
      <c r="BU103" s="301" t="e">
        <f t="shared" ca="1" si="68"/>
        <v>#DIV/0!</v>
      </c>
      <c r="BV103" s="301" t="e">
        <f t="shared" ca="1" si="69"/>
        <v>#DIV/0!</v>
      </c>
      <c r="BW103" s="302" t="e">
        <f t="shared" ca="1" si="70"/>
        <v>#DIV/0!</v>
      </c>
      <c r="BX103" s="302">
        <f t="shared" ca="1" si="71"/>
        <v>-1</v>
      </c>
      <c r="BY103" s="301" t="e">
        <f t="shared" ca="1" si="72"/>
        <v>#DIV/0!</v>
      </c>
      <c r="BZ103" s="301" t="e">
        <f t="shared" ca="1" si="73"/>
        <v>#DIV/0!</v>
      </c>
      <c r="CA103" s="301" t="e">
        <f t="shared" ca="1" si="74"/>
        <v>#DIV/0!</v>
      </c>
      <c r="CB103" s="302" t="e">
        <f t="shared" ca="1" si="75"/>
        <v>#DIV/0!</v>
      </c>
      <c r="CC103" s="302">
        <f t="shared" ca="1" si="76"/>
        <v>-1</v>
      </c>
      <c r="CD103" s="301"/>
      <c r="CE103" s="301"/>
      <c r="CF103" s="301"/>
      <c r="CG103" s="302">
        <f t="shared" si="77"/>
        <v>0</v>
      </c>
      <c r="CH103" s="302">
        <f t="shared" si="78"/>
        <v>0</v>
      </c>
      <c r="CI103" s="303" t="e">
        <f t="shared" ca="1" si="79"/>
        <v>#REF!</v>
      </c>
      <c r="CJ103" s="303" t="e">
        <f t="shared" ca="1" si="80"/>
        <v>#REF!</v>
      </c>
      <c r="CK103" s="303" t="e">
        <f t="shared" ca="1" si="81"/>
        <v>#REF!</v>
      </c>
      <c r="CL103" s="301" t="e">
        <f t="shared" ca="1" si="82"/>
        <v>#REF!</v>
      </c>
      <c r="CM103" s="301" t="e">
        <f t="shared" ca="1" si="83"/>
        <v>#REF!</v>
      </c>
      <c r="CN103" s="301" t="e">
        <f t="shared" ca="1" si="84"/>
        <v>#REF!</v>
      </c>
      <c r="CO103" s="302" t="e">
        <f t="shared" ca="1" si="85"/>
        <v>#REF!</v>
      </c>
      <c r="CP103" s="302">
        <f t="shared" ca="1" si="86"/>
        <v>-1</v>
      </c>
      <c r="CQ103" s="301"/>
      <c r="CR103" s="301"/>
      <c r="CS103" s="301"/>
      <c r="CT103" s="302"/>
      <c r="CU103" s="302">
        <f t="shared" si="87"/>
        <v>0</v>
      </c>
      <c r="CV103" s="37"/>
      <c r="CW103" s="298">
        <f t="shared" ca="1" si="88"/>
        <v>-99</v>
      </c>
      <c r="CX103" s="302">
        <f t="shared" ca="1" si="89"/>
        <v>-99</v>
      </c>
      <c r="CY103" s="298">
        <f t="shared" ca="1" si="90"/>
        <v>-99</v>
      </c>
      <c r="CZ103" s="298">
        <f t="shared" ca="1" si="91"/>
        <v>-99</v>
      </c>
      <c r="DA103" s="304" t="e">
        <f t="shared" ca="1" si="92"/>
        <v>#NUM!</v>
      </c>
      <c r="DB103" s="305"/>
      <c r="DC103" s="304">
        <f t="shared" ca="1" si="93"/>
        <v>-999</v>
      </c>
    </row>
    <row r="104" spans="1:107" ht="14.4" x14ac:dyDescent="0.3">
      <c r="A104" s="37"/>
      <c r="B104" s="37"/>
      <c r="C104" s="37"/>
      <c r="D104" s="319" t="s">
        <v>764</v>
      </c>
      <c r="E104" s="37"/>
      <c r="F104" s="37"/>
      <c r="G104" s="37"/>
      <c r="H104" s="37"/>
      <c r="I104" s="275"/>
      <c r="J104" s="275"/>
      <c r="K104" s="275"/>
      <c r="L104" s="275"/>
      <c r="M104" s="275"/>
      <c r="N104" s="275"/>
      <c r="O104" s="275"/>
      <c r="P104" s="275"/>
      <c r="Q104" s="275"/>
      <c r="R104" s="275"/>
      <c r="S104" s="275"/>
      <c r="T104" s="275"/>
      <c r="U104" s="37"/>
      <c r="V104" s="37"/>
      <c r="W104" s="275"/>
      <c r="X104" s="275"/>
      <c r="Y104" s="275"/>
      <c r="Z104" s="275"/>
      <c r="AA104" s="275"/>
      <c r="AB104" s="275"/>
      <c r="AC104" s="275"/>
      <c r="AD104" s="37"/>
      <c r="AE104" s="37"/>
      <c r="AF104" s="37"/>
      <c r="AG104" s="37" t="str">
        <f t="shared" ca="1" si="56"/>
        <v>W_ID_037_FS_001</v>
      </c>
      <c r="AH104" s="37"/>
      <c r="AI104" s="37"/>
      <c r="AJ104" s="37"/>
      <c r="AK104" s="37"/>
      <c r="AL104" s="37">
        <f t="shared" ca="1" si="94"/>
        <v>0</v>
      </c>
      <c r="AM104" s="37">
        <f t="shared" ca="1" si="96"/>
        <v>0</v>
      </c>
      <c r="AN104" s="37">
        <f t="shared" ca="1" si="96"/>
        <v>0</v>
      </c>
      <c r="AO104" s="37">
        <f t="shared" ca="1" si="96"/>
        <v>0</v>
      </c>
      <c r="AP104" s="37">
        <f t="shared" ca="1" si="96"/>
        <v>0</v>
      </c>
      <c r="AQ104" s="37">
        <f t="shared" ca="1" si="95"/>
        <v>0</v>
      </c>
      <c r="AR104" s="37">
        <f t="shared" ca="1" si="95"/>
        <v>0</v>
      </c>
      <c r="AS104" s="37">
        <f t="shared" ca="1" si="95"/>
        <v>0</v>
      </c>
      <c r="AT104" s="37">
        <f t="shared" ca="1" si="95"/>
        <v>0</v>
      </c>
      <c r="AU104" s="37">
        <f t="shared" ca="1" si="95"/>
        <v>0</v>
      </c>
      <c r="AV104" s="37">
        <f t="shared" ca="1" si="95"/>
        <v>0</v>
      </c>
      <c r="AW104" s="37">
        <f t="shared" ca="1" si="95"/>
        <v>0</v>
      </c>
      <c r="AX104" s="37"/>
      <c r="AY104" s="37"/>
      <c r="AZ104" s="37">
        <f t="shared" ca="1" si="98"/>
        <v>0</v>
      </c>
      <c r="BA104" s="37">
        <f t="shared" ca="1" si="98"/>
        <v>0</v>
      </c>
      <c r="BB104" s="37">
        <f t="shared" ca="1" si="98"/>
        <v>0</v>
      </c>
      <c r="BC104" s="37">
        <f t="shared" ca="1" si="98"/>
        <v>0</v>
      </c>
      <c r="BD104" s="37">
        <f t="shared" ca="1" si="97"/>
        <v>0</v>
      </c>
      <c r="BE104" s="37">
        <f t="shared" ca="1" si="97"/>
        <v>0</v>
      </c>
      <c r="BF104" s="37">
        <f t="shared" ca="1" si="97"/>
        <v>0</v>
      </c>
      <c r="BG104" s="37">
        <f t="shared" ca="1" si="97"/>
        <v>0</v>
      </c>
      <c r="BH104" s="37">
        <f t="shared" ca="1" si="57"/>
        <v>0</v>
      </c>
      <c r="BI104" s="37">
        <f t="shared" ca="1" si="58"/>
        <v>99</v>
      </c>
      <c r="BJ104" s="37"/>
      <c r="BK104" s="299">
        <f t="shared" ca="1" si="59"/>
        <v>0</v>
      </c>
      <c r="BL104" s="299">
        <f t="shared" ca="1" si="60"/>
        <v>0</v>
      </c>
      <c r="BM104" s="300" t="str">
        <f t="shared" ca="1" si="61"/>
        <v/>
      </c>
      <c r="BN104" s="37"/>
      <c r="BO104" s="301" t="e">
        <f t="shared" ca="1" si="62"/>
        <v>#DIV/0!</v>
      </c>
      <c r="BP104" s="301" t="e">
        <f t="shared" ca="1" si="63"/>
        <v>#DIV/0!</v>
      </c>
      <c r="BQ104" s="301" t="e">
        <f t="shared" ca="1" si="64"/>
        <v>#DIV/0!</v>
      </c>
      <c r="BR104" s="302" t="e">
        <f t="shared" ca="1" si="65"/>
        <v>#DIV/0!</v>
      </c>
      <c r="BS104" s="302">
        <f t="shared" ca="1" si="66"/>
        <v>-1</v>
      </c>
      <c r="BT104" s="301" t="e">
        <f t="shared" ca="1" si="67"/>
        <v>#DIV/0!</v>
      </c>
      <c r="BU104" s="301" t="e">
        <f t="shared" ca="1" si="68"/>
        <v>#DIV/0!</v>
      </c>
      <c r="BV104" s="301" t="e">
        <f t="shared" ca="1" si="69"/>
        <v>#DIV/0!</v>
      </c>
      <c r="BW104" s="302" t="e">
        <f t="shared" ca="1" si="70"/>
        <v>#DIV/0!</v>
      </c>
      <c r="BX104" s="302">
        <f t="shared" ca="1" si="71"/>
        <v>-1</v>
      </c>
      <c r="BY104" s="301" t="e">
        <f t="shared" ca="1" si="72"/>
        <v>#DIV/0!</v>
      </c>
      <c r="BZ104" s="301" t="e">
        <f t="shared" ca="1" si="73"/>
        <v>#DIV/0!</v>
      </c>
      <c r="CA104" s="301" t="e">
        <f t="shared" ca="1" si="74"/>
        <v>#DIV/0!</v>
      </c>
      <c r="CB104" s="302" t="e">
        <f t="shared" ca="1" si="75"/>
        <v>#DIV/0!</v>
      </c>
      <c r="CC104" s="302">
        <f t="shared" ca="1" si="76"/>
        <v>-1</v>
      </c>
      <c r="CD104" s="301"/>
      <c r="CE104" s="301"/>
      <c r="CF104" s="301"/>
      <c r="CG104" s="302">
        <f t="shared" si="77"/>
        <v>0</v>
      </c>
      <c r="CH104" s="302">
        <f t="shared" si="78"/>
        <v>0</v>
      </c>
      <c r="CI104" s="303" t="e">
        <f t="shared" ca="1" si="79"/>
        <v>#REF!</v>
      </c>
      <c r="CJ104" s="303" t="e">
        <f t="shared" ca="1" si="80"/>
        <v>#REF!</v>
      </c>
      <c r="CK104" s="303" t="e">
        <f t="shared" ca="1" si="81"/>
        <v>#REF!</v>
      </c>
      <c r="CL104" s="301" t="e">
        <f t="shared" ca="1" si="82"/>
        <v>#REF!</v>
      </c>
      <c r="CM104" s="301" t="e">
        <f t="shared" ca="1" si="83"/>
        <v>#REF!</v>
      </c>
      <c r="CN104" s="301" t="e">
        <f t="shared" ca="1" si="84"/>
        <v>#REF!</v>
      </c>
      <c r="CO104" s="302" t="e">
        <f t="shared" ca="1" si="85"/>
        <v>#REF!</v>
      </c>
      <c r="CP104" s="302">
        <f t="shared" ca="1" si="86"/>
        <v>-1</v>
      </c>
      <c r="CQ104" s="301"/>
      <c r="CR104" s="301"/>
      <c r="CS104" s="301"/>
      <c r="CT104" s="302"/>
      <c r="CU104" s="302">
        <f t="shared" si="87"/>
        <v>0</v>
      </c>
      <c r="CV104" s="37"/>
      <c r="CW104" s="298">
        <f t="shared" ca="1" si="88"/>
        <v>-99</v>
      </c>
      <c r="CX104" s="302">
        <f t="shared" ca="1" si="89"/>
        <v>-99</v>
      </c>
      <c r="CY104" s="298">
        <f t="shared" ca="1" si="90"/>
        <v>-99</v>
      </c>
      <c r="CZ104" s="298">
        <f t="shared" ca="1" si="91"/>
        <v>-99</v>
      </c>
      <c r="DA104" s="304" t="e">
        <f t="shared" ca="1" si="92"/>
        <v>#NUM!</v>
      </c>
      <c r="DB104" s="305"/>
      <c r="DC104" s="304">
        <f t="shared" ca="1" si="93"/>
        <v>-999</v>
      </c>
    </row>
    <row r="105" spans="1:107" ht="14.4" x14ac:dyDescent="0.3">
      <c r="A105" s="37"/>
      <c r="B105" s="37"/>
      <c r="C105" s="37"/>
      <c r="D105" s="319" t="s">
        <v>765</v>
      </c>
      <c r="E105" s="37"/>
      <c r="F105" s="37"/>
      <c r="G105" s="37"/>
      <c r="H105" s="37"/>
      <c r="I105" s="275"/>
      <c r="J105" s="275"/>
      <c r="K105" s="275"/>
      <c r="L105" s="275"/>
      <c r="M105" s="275"/>
      <c r="N105" s="275"/>
      <c r="O105" s="275"/>
      <c r="P105" s="275"/>
      <c r="Q105" s="275"/>
      <c r="R105" s="275"/>
      <c r="S105" s="275"/>
      <c r="T105" s="275"/>
      <c r="U105" s="37"/>
      <c r="V105" s="37"/>
      <c r="W105" s="275"/>
      <c r="X105" s="275"/>
      <c r="Y105" s="275"/>
      <c r="Z105" s="275"/>
      <c r="AA105" s="275"/>
      <c r="AB105" s="275"/>
      <c r="AC105" s="275"/>
      <c r="AD105" s="37"/>
      <c r="AE105" s="37"/>
      <c r="AF105" s="37"/>
      <c r="AG105" s="37" t="str">
        <f t="shared" ca="1" si="56"/>
        <v>W_ID_037_FS_002</v>
      </c>
      <c r="AH105" s="37"/>
      <c r="AI105" s="37"/>
      <c r="AJ105" s="37"/>
      <c r="AK105" s="37"/>
      <c r="AL105" s="37">
        <f t="shared" ca="1" si="94"/>
        <v>0</v>
      </c>
      <c r="AM105" s="37">
        <f t="shared" ca="1" si="96"/>
        <v>0</v>
      </c>
      <c r="AN105" s="37">
        <f t="shared" ca="1" si="96"/>
        <v>0</v>
      </c>
      <c r="AO105" s="37">
        <f t="shared" ca="1" si="96"/>
        <v>0</v>
      </c>
      <c r="AP105" s="37">
        <f t="shared" ca="1" si="96"/>
        <v>0</v>
      </c>
      <c r="AQ105" s="37">
        <f t="shared" ca="1" si="95"/>
        <v>0</v>
      </c>
      <c r="AR105" s="37">
        <f t="shared" ca="1" si="95"/>
        <v>0</v>
      </c>
      <c r="AS105" s="37">
        <f t="shared" ca="1" si="95"/>
        <v>0</v>
      </c>
      <c r="AT105" s="37">
        <f t="shared" ca="1" si="95"/>
        <v>0</v>
      </c>
      <c r="AU105" s="37">
        <f t="shared" ca="1" si="95"/>
        <v>0</v>
      </c>
      <c r="AV105" s="37">
        <f t="shared" ca="1" si="95"/>
        <v>0</v>
      </c>
      <c r="AW105" s="37">
        <f t="shared" ca="1" si="95"/>
        <v>0</v>
      </c>
      <c r="AX105" s="37"/>
      <c r="AY105" s="37"/>
      <c r="AZ105" s="37">
        <f t="shared" ca="1" si="98"/>
        <v>0</v>
      </c>
      <c r="BA105" s="37">
        <f t="shared" ca="1" si="98"/>
        <v>0</v>
      </c>
      <c r="BB105" s="37">
        <f t="shared" ca="1" si="98"/>
        <v>0</v>
      </c>
      <c r="BC105" s="37">
        <f t="shared" ca="1" si="98"/>
        <v>0</v>
      </c>
      <c r="BD105" s="37">
        <f t="shared" ca="1" si="97"/>
        <v>0</v>
      </c>
      <c r="BE105" s="37">
        <f t="shared" ca="1" si="97"/>
        <v>0</v>
      </c>
      <c r="BF105" s="37">
        <f t="shared" ca="1" si="97"/>
        <v>0</v>
      </c>
      <c r="BG105" s="37">
        <f t="shared" ca="1" si="97"/>
        <v>0</v>
      </c>
      <c r="BH105" s="37">
        <f t="shared" ca="1" si="57"/>
        <v>0</v>
      </c>
      <c r="BI105" s="37">
        <f t="shared" ca="1" si="58"/>
        <v>99</v>
      </c>
      <c r="BJ105" s="37"/>
      <c r="BK105" s="299">
        <f t="shared" ca="1" si="59"/>
        <v>0</v>
      </c>
      <c r="BL105" s="299">
        <f t="shared" ca="1" si="60"/>
        <v>0</v>
      </c>
      <c r="BM105" s="300" t="str">
        <f t="shared" ca="1" si="61"/>
        <v/>
      </c>
      <c r="BN105" s="37"/>
      <c r="BO105" s="301" t="e">
        <f t="shared" ca="1" si="62"/>
        <v>#DIV/0!</v>
      </c>
      <c r="BP105" s="301" t="e">
        <f t="shared" ca="1" si="63"/>
        <v>#DIV/0!</v>
      </c>
      <c r="BQ105" s="301" t="e">
        <f t="shared" ca="1" si="64"/>
        <v>#DIV/0!</v>
      </c>
      <c r="BR105" s="302" t="e">
        <f t="shared" ca="1" si="65"/>
        <v>#DIV/0!</v>
      </c>
      <c r="BS105" s="302">
        <f t="shared" ca="1" si="66"/>
        <v>-1</v>
      </c>
      <c r="BT105" s="301" t="e">
        <f t="shared" ca="1" si="67"/>
        <v>#DIV/0!</v>
      </c>
      <c r="BU105" s="301" t="e">
        <f t="shared" ca="1" si="68"/>
        <v>#DIV/0!</v>
      </c>
      <c r="BV105" s="301" t="e">
        <f t="shared" ca="1" si="69"/>
        <v>#DIV/0!</v>
      </c>
      <c r="BW105" s="302" t="e">
        <f t="shared" ca="1" si="70"/>
        <v>#DIV/0!</v>
      </c>
      <c r="BX105" s="302">
        <f t="shared" ca="1" si="71"/>
        <v>-1</v>
      </c>
      <c r="BY105" s="301" t="e">
        <f t="shared" ca="1" si="72"/>
        <v>#DIV/0!</v>
      </c>
      <c r="BZ105" s="301" t="e">
        <f t="shared" ca="1" si="73"/>
        <v>#DIV/0!</v>
      </c>
      <c r="CA105" s="301" t="e">
        <f t="shared" ca="1" si="74"/>
        <v>#DIV/0!</v>
      </c>
      <c r="CB105" s="302" t="e">
        <f t="shared" ca="1" si="75"/>
        <v>#DIV/0!</v>
      </c>
      <c r="CC105" s="302">
        <f t="shared" ca="1" si="76"/>
        <v>-1</v>
      </c>
      <c r="CD105" s="301"/>
      <c r="CE105" s="301"/>
      <c r="CF105" s="301"/>
      <c r="CG105" s="302">
        <f t="shared" si="77"/>
        <v>0</v>
      </c>
      <c r="CH105" s="302">
        <f t="shared" si="78"/>
        <v>0</v>
      </c>
      <c r="CI105" s="303" t="e">
        <f t="shared" ca="1" si="79"/>
        <v>#REF!</v>
      </c>
      <c r="CJ105" s="303" t="e">
        <f t="shared" ca="1" si="80"/>
        <v>#REF!</v>
      </c>
      <c r="CK105" s="303" t="e">
        <f t="shared" ca="1" si="81"/>
        <v>#REF!</v>
      </c>
      <c r="CL105" s="301" t="e">
        <f t="shared" ca="1" si="82"/>
        <v>#REF!</v>
      </c>
      <c r="CM105" s="301" t="e">
        <f t="shared" ca="1" si="83"/>
        <v>#REF!</v>
      </c>
      <c r="CN105" s="301" t="e">
        <f t="shared" ca="1" si="84"/>
        <v>#REF!</v>
      </c>
      <c r="CO105" s="302" t="e">
        <f t="shared" ca="1" si="85"/>
        <v>#REF!</v>
      </c>
      <c r="CP105" s="302">
        <f t="shared" ca="1" si="86"/>
        <v>-1</v>
      </c>
      <c r="CQ105" s="301"/>
      <c r="CR105" s="301"/>
      <c r="CS105" s="301"/>
      <c r="CT105" s="302"/>
      <c r="CU105" s="302">
        <f t="shared" si="87"/>
        <v>0</v>
      </c>
      <c r="CV105" s="37"/>
      <c r="CW105" s="298">
        <f t="shared" ca="1" si="88"/>
        <v>-99</v>
      </c>
      <c r="CX105" s="302">
        <f t="shared" ca="1" si="89"/>
        <v>-99</v>
      </c>
      <c r="CY105" s="298">
        <f t="shared" ca="1" si="90"/>
        <v>-99</v>
      </c>
      <c r="CZ105" s="298">
        <f t="shared" ca="1" si="91"/>
        <v>-99</v>
      </c>
      <c r="DA105" s="304" t="e">
        <f t="shared" ca="1" si="92"/>
        <v>#NUM!</v>
      </c>
      <c r="DB105" s="305"/>
      <c r="DC105" s="304">
        <f t="shared" ca="1" si="93"/>
        <v>-999</v>
      </c>
    </row>
    <row r="106" spans="1:107" ht="14.4" x14ac:dyDescent="0.3">
      <c r="A106" s="37"/>
      <c r="B106" s="37"/>
      <c r="C106" s="37"/>
      <c r="D106" s="319" t="s">
        <v>766</v>
      </c>
      <c r="E106" s="37"/>
      <c r="F106" s="37"/>
      <c r="G106" s="37"/>
      <c r="H106" s="37"/>
      <c r="I106" s="275"/>
      <c r="J106" s="275"/>
      <c r="K106" s="275"/>
      <c r="L106" s="275"/>
      <c r="M106" s="275"/>
      <c r="N106" s="275"/>
      <c r="O106" s="275"/>
      <c r="P106" s="275"/>
      <c r="Q106" s="275"/>
      <c r="R106" s="275"/>
      <c r="S106" s="275"/>
      <c r="T106" s="275"/>
      <c r="U106" s="37"/>
      <c r="V106" s="37"/>
      <c r="W106" s="275"/>
      <c r="X106" s="275"/>
      <c r="Y106" s="275"/>
      <c r="Z106" s="275"/>
      <c r="AA106" s="275"/>
      <c r="AB106" s="275"/>
      <c r="AC106" s="275"/>
      <c r="AD106" s="37"/>
      <c r="AE106" s="37"/>
      <c r="AF106" s="37"/>
      <c r="AG106" s="37" t="str">
        <f t="shared" ca="1" si="56"/>
        <v>W_ID_037_FS_003</v>
      </c>
      <c r="AH106" s="37"/>
      <c r="AI106" s="37"/>
      <c r="AJ106" s="37"/>
      <c r="AK106" s="37"/>
      <c r="AL106" s="37">
        <f t="shared" ca="1" si="94"/>
        <v>0</v>
      </c>
      <c r="AM106" s="37">
        <f t="shared" ca="1" si="96"/>
        <v>0</v>
      </c>
      <c r="AN106" s="37">
        <f t="shared" ca="1" si="96"/>
        <v>0</v>
      </c>
      <c r="AO106" s="37">
        <f t="shared" ca="1" si="96"/>
        <v>0</v>
      </c>
      <c r="AP106" s="37">
        <f t="shared" ca="1" si="96"/>
        <v>0</v>
      </c>
      <c r="AQ106" s="37">
        <f t="shared" ca="1" si="95"/>
        <v>0</v>
      </c>
      <c r="AR106" s="37">
        <f t="shared" ca="1" si="95"/>
        <v>0</v>
      </c>
      <c r="AS106" s="37">
        <f t="shared" ca="1" si="95"/>
        <v>0</v>
      </c>
      <c r="AT106" s="37">
        <f t="shared" ca="1" si="95"/>
        <v>0</v>
      </c>
      <c r="AU106" s="37">
        <f t="shared" ca="1" si="95"/>
        <v>0</v>
      </c>
      <c r="AV106" s="37">
        <f t="shared" ca="1" si="95"/>
        <v>0</v>
      </c>
      <c r="AW106" s="37">
        <f t="shared" ca="1" si="95"/>
        <v>0</v>
      </c>
      <c r="AX106" s="37"/>
      <c r="AY106" s="37"/>
      <c r="AZ106" s="37">
        <f t="shared" ca="1" si="98"/>
        <v>0</v>
      </c>
      <c r="BA106" s="37">
        <f t="shared" ca="1" si="98"/>
        <v>0</v>
      </c>
      <c r="BB106" s="37">
        <f t="shared" ca="1" si="98"/>
        <v>0</v>
      </c>
      <c r="BC106" s="37">
        <f t="shared" ca="1" si="98"/>
        <v>0</v>
      </c>
      <c r="BD106" s="37">
        <f t="shared" ca="1" si="97"/>
        <v>0</v>
      </c>
      <c r="BE106" s="37">
        <f t="shared" ca="1" si="97"/>
        <v>0</v>
      </c>
      <c r="BF106" s="37">
        <f t="shared" ca="1" si="97"/>
        <v>0</v>
      </c>
      <c r="BG106" s="37">
        <f t="shared" ca="1" si="97"/>
        <v>0</v>
      </c>
      <c r="BH106" s="37">
        <f t="shared" ca="1" si="57"/>
        <v>0</v>
      </c>
      <c r="BI106" s="37">
        <f t="shared" ca="1" si="58"/>
        <v>99</v>
      </c>
      <c r="BJ106" s="37"/>
      <c r="BK106" s="299">
        <f t="shared" ca="1" si="59"/>
        <v>0</v>
      </c>
      <c r="BL106" s="299">
        <f t="shared" ca="1" si="60"/>
        <v>0</v>
      </c>
      <c r="BM106" s="300" t="str">
        <f t="shared" ca="1" si="61"/>
        <v/>
      </c>
      <c r="BN106" s="37"/>
      <c r="BO106" s="301" t="e">
        <f t="shared" ca="1" si="62"/>
        <v>#DIV/0!</v>
      </c>
      <c r="BP106" s="301" t="e">
        <f t="shared" ca="1" si="63"/>
        <v>#DIV/0!</v>
      </c>
      <c r="BQ106" s="301" t="e">
        <f t="shared" ca="1" si="64"/>
        <v>#DIV/0!</v>
      </c>
      <c r="BR106" s="302" t="e">
        <f t="shared" ca="1" si="65"/>
        <v>#DIV/0!</v>
      </c>
      <c r="BS106" s="302">
        <f t="shared" ca="1" si="66"/>
        <v>-1</v>
      </c>
      <c r="BT106" s="301" t="e">
        <f t="shared" ca="1" si="67"/>
        <v>#DIV/0!</v>
      </c>
      <c r="BU106" s="301" t="e">
        <f t="shared" ca="1" si="68"/>
        <v>#DIV/0!</v>
      </c>
      <c r="BV106" s="301" t="e">
        <f t="shared" ca="1" si="69"/>
        <v>#DIV/0!</v>
      </c>
      <c r="BW106" s="302" t="e">
        <f t="shared" ca="1" si="70"/>
        <v>#DIV/0!</v>
      </c>
      <c r="BX106" s="302">
        <f t="shared" ca="1" si="71"/>
        <v>-1</v>
      </c>
      <c r="BY106" s="301" t="e">
        <f t="shared" ca="1" si="72"/>
        <v>#DIV/0!</v>
      </c>
      <c r="BZ106" s="301" t="e">
        <f t="shared" ca="1" si="73"/>
        <v>#DIV/0!</v>
      </c>
      <c r="CA106" s="301" t="e">
        <f t="shared" ca="1" si="74"/>
        <v>#DIV/0!</v>
      </c>
      <c r="CB106" s="302" t="e">
        <f t="shared" ca="1" si="75"/>
        <v>#DIV/0!</v>
      </c>
      <c r="CC106" s="302">
        <f t="shared" ca="1" si="76"/>
        <v>-1</v>
      </c>
      <c r="CD106" s="301"/>
      <c r="CE106" s="301"/>
      <c r="CF106" s="301"/>
      <c r="CG106" s="302">
        <f t="shared" si="77"/>
        <v>0</v>
      </c>
      <c r="CH106" s="302">
        <f t="shared" si="78"/>
        <v>0</v>
      </c>
      <c r="CI106" s="303" t="e">
        <f t="shared" ca="1" si="79"/>
        <v>#REF!</v>
      </c>
      <c r="CJ106" s="303" t="e">
        <f t="shared" ca="1" si="80"/>
        <v>#REF!</v>
      </c>
      <c r="CK106" s="303" t="e">
        <f t="shared" ca="1" si="81"/>
        <v>#REF!</v>
      </c>
      <c r="CL106" s="301" t="e">
        <f t="shared" ca="1" si="82"/>
        <v>#REF!</v>
      </c>
      <c r="CM106" s="301" t="e">
        <f t="shared" ca="1" si="83"/>
        <v>#REF!</v>
      </c>
      <c r="CN106" s="301" t="e">
        <f t="shared" ca="1" si="84"/>
        <v>#REF!</v>
      </c>
      <c r="CO106" s="302" t="e">
        <f t="shared" ca="1" si="85"/>
        <v>#REF!</v>
      </c>
      <c r="CP106" s="302">
        <f t="shared" ca="1" si="86"/>
        <v>-1</v>
      </c>
      <c r="CQ106" s="301"/>
      <c r="CR106" s="301"/>
      <c r="CS106" s="301"/>
      <c r="CT106" s="302"/>
      <c r="CU106" s="302">
        <f t="shared" si="87"/>
        <v>0</v>
      </c>
      <c r="CV106" s="37"/>
      <c r="CW106" s="298">
        <f t="shared" ca="1" si="88"/>
        <v>-99</v>
      </c>
      <c r="CX106" s="302">
        <f t="shared" ca="1" si="89"/>
        <v>-99</v>
      </c>
      <c r="CY106" s="298">
        <f t="shared" ca="1" si="90"/>
        <v>-99</v>
      </c>
      <c r="CZ106" s="298">
        <f t="shared" ca="1" si="91"/>
        <v>-99</v>
      </c>
      <c r="DA106" s="304" t="e">
        <f t="shared" ca="1" si="92"/>
        <v>#NUM!</v>
      </c>
      <c r="DB106" s="305"/>
      <c r="DC106" s="304">
        <f t="shared" ca="1" si="93"/>
        <v>-999</v>
      </c>
    </row>
    <row r="107" spans="1:107" ht="14.4" x14ac:dyDescent="0.3">
      <c r="A107" s="37"/>
      <c r="B107" s="37"/>
      <c r="C107" s="37"/>
      <c r="D107" s="319" t="s">
        <v>767</v>
      </c>
      <c r="E107" s="37"/>
      <c r="F107" s="37"/>
      <c r="G107" s="37"/>
      <c r="H107" s="37"/>
      <c r="I107" s="275">
        <v>6.71</v>
      </c>
      <c r="J107" s="275"/>
      <c r="K107" s="275">
        <v>106</v>
      </c>
      <c r="L107" s="275">
        <v>23</v>
      </c>
      <c r="M107" s="275">
        <v>77</v>
      </c>
      <c r="N107" s="275">
        <v>41</v>
      </c>
      <c r="O107" s="275"/>
      <c r="P107" s="275"/>
      <c r="Q107" s="275">
        <v>121.3048</v>
      </c>
      <c r="R107" s="275">
        <v>0.23824999999999999</v>
      </c>
      <c r="S107" s="275">
        <v>80.27</v>
      </c>
      <c r="T107" s="275"/>
      <c r="U107" s="37"/>
      <c r="V107" s="37"/>
      <c r="W107" s="275"/>
      <c r="X107" s="275"/>
      <c r="Y107" s="275"/>
      <c r="Z107" s="275">
        <v>0.18</v>
      </c>
      <c r="AA107" s="275"/>
      <c r="AB107" s="317"/>
      <c r="AC107" s="275">
        <v>0.76</v>
      </c>
      <c r="AD107" s="37"/>
      <c r="AE107" s="37"/>
      <c r="AF107" s="37"/>
      <c r="AG107" s="37" t="str">
        <f t="shared" ca="1" si="56"/>
        <v>W_ID_037_FS_004</v>
      </c>
      <c r="AH107" s="37"/>
      <c r="AI107" s="37"/>
      <c r="AJ107" s="37"/>
      <c r="AK107" s="37"/>
      <c r="AL107" s="37">
        <f t="shared" ca="1" si="94"/>
        <v>6.71</v>
      </c>
      <c r="AM107" s="37">
        <f t="shared" ca="1" si="96"/>
        <v>0</v>
      </c>
      <c r="AN107" s="37">
        <f t="shared" ca="1" si="96"/>
        <v>106</v>
      </c>
      <c r="AO107" s="37">
        <f t="shared" ca="1" si="96"/>
        <v>23</v>
      </c>
      <c r="AP107" s="37">
        <f t="shared" ca="1" si="96"/>
        <v>77</v>
      </c>
      <c r="AQ107" s="37">
        <f t="shared" ca="1" si="95"/>
        <v>41</v>
      </c>
      <c r="AR107" s="37">
        <f t="shared" ca="1" si="95"/>
        <v>0</v>
      </c>
      <c r="AS107" s="37">
        <f t="shared" ca="1" si="95"/>
        <v>0</v>
      </c>
      <c r="AT107" s="37">
        <f t="shared" ca="1" si="95"/>
        <v>121.3048</v>
      </c>
      <c r="AU107" s="37">
        <f t="shared" ca="1" si="95"/>
        <v>0.23824999999999999</v>
      </c>
      <c r="AV107" s="37">
        <f t="shared" ca="1" si="95"/>
        <v>80.27</v>
      </c>
      <c r="AW107" s="37">
        <f t="shared" ca="1" si="95"/>
        <v>0</v>
      </c>
      <c r="AX107" s="37"/>
      <c r="AY107" s="37"/>
      <c r="AZ107" s="37">
        <f t="shared" ca="1" si="98"/>
        <v>0</v>
      </c>
      <c r="BA107" s="37">
        <f t="shared" ca="1" si="98"/>
        <v>0</v>
      </c>
      <c r="BB107" s="37">
        <f t="shared" ca="1" si="98"/>
        <v>0</v>
      </c>
      <c r="BC107" s="37">
        <f t="shared" ca="1" si="98"/>
        <v>0.18</v>
      </c>
      <c r="BD107" s="37">
        <f t="shared" ca="1" si="97"/>
        <v>0</v>
      </c>
      <c r="BE107" s="37">
        <f t="shared" ca="1" si="97"/>
        <v>0</v>
      </c>
      <c r="BF107" s="37">
        <f t="shared" ca="1" si="97"/>
        <v>0.76</v>
      </c>
      <c r="BG107" s="37">
        <f t="shared" ca="1" si="97"/>
        <v>0</v>
      </c>
      <c r="BH107" s="37">
        <f t="shared" ca="1" si="57"/>
        <v>0</v>
      </c>
      <c r="BI107" s="37">
        <f t="shared" ca="1" si="58"/>
        <v>99</v>
      </c>
      <c r="BJ107" s="37"/>
      <c r="BK107" s="299">
        <f t="shared" ca="1" si="59"/>
        <v>12.414263424584295</v>
      </c>
      <c r="BL107" s="299">
        <f t="shared" ca="1" si="60"/>
        <v>5.1057712879999997</v>
      </c>
      <c r="BM107" s="300">
        <f t="shared" ca="1" si="61"/>
        <v>0.41715055115357447</v>
      </c>
      <c r="BN107" s="37"/>
      <c r="BO107" s="301">
        <f t="shared" ca="1" si="62"/>
        <v>0.95319659864506856</v>
      </c>
      <c r="BP107" s="301">
        <f t="shared" ca="1" si="63"/>
        <v>4.6803401354931461E-2</v>
      </c>
      <c r="BQ107" s="301">
        <f t="shared" ca="1" si="64"/>
        <v>0</v>
      </c>
      <c r="BR107" s="302">
        <f t="shared" ca="1" si="65"/>
        <v>0.55037571605766256</v>
      </c>
      <c r="BS107" s="302">
        <f t="shared" ca="1" si="66"/>
        <v>0.95319659864506856</v>
      </c>
      <c r="BT107" s="301">
        <f t="shared" ca="1" si="67"/>
        <v>1</v>
      </c>
      <c r="BU107" s="301">
        <f t="shared" ca="1" si="68"/>
        <v>0</v>
      </c>
      <c r="BV107" s="301">
        <f t="shared" ca="1" si="69"/>
        <v>0</v>
      </c>
      <c r="BW107" s="302">
        <f t="shared" ca="1" si="70"/>
        <v>0.57740000000000002</v>
      </c>
      <c r="BX107" s="302">
        <f t="shared" ca="1" si="71"/>
        <v>1</v>
      </c>
      <c r="BY107" s="301" t="e">
        <f t="shared" ca="1" si="72"/>
        <v>#DIV/0!</v>
      </c>
      <c r="BZ107" s="301" t="e">
        <f t="shared" ca="1" si="73"/>
        <v>#DIV/0!</v>
      </c>
      <c r="CA107" s="301" t="e">
        <f t="shared" ca="1" si="74"/>
        <v>#DIV/0!</v>
      </c>
      <c r="CB107" s="302" t="e">
        <f t="shared" ca="1" si="75"/>
        <v>#DIV/0!</v>
      </c>
      <c r="CC107" s="302">
        <f t="shared" ca="1" si="76"/>
        <v>-1</v>
      </c>
      <c r="CD107" s="301"/>
      <c r="CE107" s="301"/>
      <c r="CF107" s="301"/>
      <c r="CG107" s="302">
        <f t="shared" si="77"/>
        <v>0</v>
      </c>
      <c r="CH107" s="302">
        <f t="shared" si="78"/>
        <v>0</v>
      </c>
      <c r="CI107" s="303" t="e">
        <f t="shared" ca="1" si="79"/>
        <v>#REF!</v>
      </c>
      <c r="CJ107" s="303" t="e">
        <f t="shared" ca="1" si="80"/>
        <v>#REF!</v>
      </c>
      <c r="CK107" s="303" t="e">
        <f t="shared" ca="1" si="81"/>
        <v>#REF!</v>
      </c>
      <c r="CL107" s="301" t="e">
        <f t="shared" ca="1" si="82"/>
        <v>#REF!</v>
      </c>
      <c r="CM107" s="301" t="e">
        <f t="shared" ca="1" si="83"/>
        <v>#REF!</v>
      </c>
      <c r="CN107" s="301" t="e">
        <f t="shared" ca="1" si="84"/>
        <v>#REF!</v>
      </c>
      <c r="CO107" s="302" t="e">
        <f t="shared" ca="1" si="85"/>
        <v>#REF!</v>
      </c>
      <c r="CP107" s="302">
        <f t="shared" ca="1" si="86"/>
        <v>-1</v>
      </c>
      <c r="CQ107" s="301">
        <f t="shared" ca="1" si="52"/>
        <v>1.5729046722601874E-2</v>
      </c>
      <c r="CR107" s="301">
        <f t="shared" ca="1" si="53"/>
        <v>3.4129063643381426E-2</v>
      </c>
      <c r="CS107" s="301">
        <f t="shared" ca="1" si="54"/>
        <v>0.95014188963401669</v>
      </c>
      <c r="CT107" s="302">
        <f t="shared" ca="1" si="55"/>
        <v>1.1062107915380295</v>
      </c>
      <c r="CU107" s="302">
        <f t="shared" ca="1" si="87"/>
        <v>1.5729046722601874E-2</v>
      </c>
      <c r="CV107" s="37"/>
      <c r="CW107" s="298">
        <f t="shared" ca="1" si="88"/>
        <v>1.1106718153154502</v>
      </c>
      <c r="CX107" s="302">
        <f t="shared" ca="1" si="89"/>
        <v>0.83696494686270384</v>
      </c>
      <c r="CY107" s="298">
        <f t="shared" ca="1" si="90"/>
        <v>0.84188911704312119</v>
      </c>
      <c r="CZ107" s="298">
        <f t="shared" ca="1" si="91"/>
        <v>0.68452380952380953</v>
      </c>
      <c r="DA107" s="304" t="e">
        <f t="shared" ca="1" si="92"/>
        <v>#NUM!</v>
      </c>
      <c r="DB107" s="305"/>
      <c r="DC107" s="304">
        <f t="shared" ca="1" si="93"/>
        <v>-999</v>
      </c>
    </row>
    <row r="108" spans="1:107" ht="14.4" x14ac:dyDescent="0.3">
      <c r="A108" s="37"/>
      <c r="B108" s="37"/>
      <c r="C108" s="37"/>
      <c r="D108" s="319" t="s">
        <v>768</v>
      </c>
      <c r="E108" s="37"/>
      <c r="F108" s="37"/>
      <c r="G108" s="37"/>
      <c r="H108" s="37"/>
      <c r="I108" s="275"/>
      <c r="J108" s="275"/>
      <c r="K108" s="275"/>
      <c r="L108" s="275"/>
      <c r="M108" s="275"/>
      <c r="N108" s="275"/>
      <c r="O108" s="275"/>
      <c r="P108" s="275"/>
      <c r="Q108" s="275"/>
      <c r="R108" s="275"/>
      <c r="S108" s="275"/>
      <c r="T108" s="275"/>
      <c r="U108" s="37"/>
      <c r="V108" s="37"/>
      <c r="W108" s="275"/>
      <c r="X108" s="275"/>
      <c r="Y108" s="275"/>
      <c r="Z108" s="275"/>
      <c r="AA108" s="275"/>
      <c r="AB108" s="275"/>
      <c r="AC108" s="275"/>
      <c r="AD108" s="37"/>
      <c r="AE108" s="37"/>
      <c r="AF108" s="37"/>
      <c r="AG108" s="37" t="str">
        <f t="shared" ca="1" si="56"/>
        <v>W_ID_037_FS_005</v>
      </c>
      <c r="AH108" s="37"/>
      <c r="AI108" s="37"/>
      <c r="AJ108" s="37"/>
      <c r="AK108" s="37"/>
      <c r="AL108" s="37">
        <f t="shared" ca="1" si="94"/>
        <v>0</v>
      </c>
      <c r="AM108" s="37">
        <f t="shared" ca="1" si="96"/>
        <v>0</v>
      </c>
      <c r="AN108" s="37">
        <f t="shared" ca="1" si="96"/>
        <v>0</v>
      </c>
      <c r="AO108" s="37">
        <f t="shared" ca="1" si="96"/>
        <v>0</v>
      </c>
      <c r="AP108" s="37">
        <f t="shared" ca="1" si="96"/>
        <v>0</v>
      </c>
      <c r="AQ108" s="37">
        <f t="shared" ca="1" si="95"/>
        <v>0</v>
      </c>
      <c r="AR108" s="37">
        <f t="shared" ca="1" si="95"/>
        <v>0</v>
      </c>
      <c r="AS108" s="37">
        <f t="shared" ca="1" si="95"/>
        <v>0</v>
      </c>
      <c r="AT108" s="37">
        <f t="shared" ca="1" si="95"/>
        <v>0</v>
      </c>
      <c r="AU108" s="37">
        <f t="shared" ca="1" si="95"/>
        <v>0</v>
      </c>
      <c r="AV108" s="37">
        <f t="shared" ca="1" si="95"/>
        <v>0</v>
      </c>
      <c r="AW108" s="37">
        <f t="shared" ca="1" si="95"/>
        <v>0</v>
      </c>
      <c r="AX108" s="37"/>
      <c r="AY108" s="37"/>
      <c r="AZ108" s="37">
        <f t="shared" ca="1" si="98"/>
        <v>0</v>
      </c>
      <c r="BA108" s="37">
        <f t="shared" ca="1" si="98"/>
        <v>0</v>
      </c>
      <c r="BB108" s="37">
        <f t="shared" ca="1" si="98"/>
        <v>0</v>
      </c>
      <c r="BC108" s="37">
        <f t="shared" ca="1" si="98"/>
        <v>0</v>
      </c>
      <c r="BD108" s="37">
        <f t="shared" ca="1" si="97"/>
        <v>0</v>
      </c>
      <c r="BE108" s="37">
        <f t="shared" ca="1" si="97"/>
        <v>0</v>
      </c>
      <c r="BF108" s="37">
        <f t="shared" ca="1" si="97"/>
        <v>0</v>
      </c>
      <c r="BG108" s="37">
        <f t="shared" ca="1" si="97"/>
        <v>0</v>
      </c>
      <c r="BH108" s="37">
        <f t="shared" ca="1" si="57"/>
        <v>0</v>
      </c>
      <c r="BI108" s="37">
        <f t="shared" ca="1" si="58"/>
        <v>99</v>
      </c>
      <c r="BJ108" s="37"/>
      <c r="BK108" s="299">
        <f t="shared" ca="1" si="59"/>
        <v>0</v>
      </c>
      <c r="BL108" s="299">
        <f t="shared" ca="1" si="60"/>
        <v>0</v>
      </c>
      <c r="BM108" s="300" t="str">
        <f t="shared" ca="1" si="61"/>
        <v/>
      </c>
      <c r="BN108" s="37"/>
      <c r="BO108" s="301" t="e">
        <f t="shared" ca="1" si="62"/>
        <v>#DIV/0!</v>
      </c>
      <c r="BP108" s="301" t="e">
        <f t="shared" ca="1" si="63"/>
        <v>#DIV/0!</v>
      </c>
      <c r="BQ108" s="301" t="e">
        <f t="shared" ca="1" si="64"/>
        <v>#DIV/0!</v>
      </c>
      <c r="BR108" s="302" t="e">
        <f t="shared" ca="1" si="65"/>
        <v>#DIV/0!</v>
      </c>
      <c r="BS108" s="302">
        <f t="shared" ca="1" si="66"/>
        <v>-1</v>
      </c>
      <c r="BT108" s="301" t="e">
        <f t="shared" ca="1" si="67"/>
        <v>#DIV/0!</v>
      </c>
      <c r="BU108" s="301" t="e">
        <f t="shared" ca="1" si="68"/>
        <v>#DIV/0!</v>
      </c>
      <c r="BV108" s="301" t="e">
        <f t="shared" ca="1" si="69"/>
        <v>#DIV/0!</v>
      </c>
      <c r="BW108" s="302" t="e">
        <f t="shared" ca="1" si="70"/>
        <v>#DIV/0!</v>
      </c>
      <c r="BX108" s="302">
        <f t="shared" ca="1" si="71"/>
        <v>-1</v>
      </c>
      <c r="BY108" s="301" t="e">
        <f t="shared" ca="1" si="72"/>
        <v>#DIV/0!</v>
      </c>
      <c r="BZ108" s="301" t="e">
        <f t="shared" ca="1" si="73"/>
        <v>#DIV/0!</v>
      </c>
      <c r="CA108" s="301" t="e">
        <f t="shared" ca="1" si="74"/>
        <v>#DIV/0!</v>
      </c>
      <c r="CB108" s="302" t="e">
        <f t="shared" ca="1" si="75"/>
        <v>#DIV/0!</v>
      </c>
      <c r="CC108" s="302">
        <f t="shared" ca="1" si="76"/>
        <v>-1</v>
      </c>
      <c r="CD108" s="301"/>
      <c r="CE108" s="301"/>
      <c r="CF108" s="301"/>
      <c r="CG108" s="302">
        <f t="shared" si="77"/>
        <v>0</v>
      </c>
      <c r="CH108" s="302">
        <f t="shared" si="78"/>
        <v>0</v>
      </c>
      <c r="CI108" s="303" t="e">
        <f t="shared" ca="1" si="79"/>
        <v>#REF!</v>
      </c>
      <c r="CJ108" s="303" t="e">
        <f t="shared" ca="1" si="80"/>
        <v>#REF!</v>
      </c>
      <c r="CK108" s="303" t="e">
        <f t="shared" ca="1" si="81"/>
        <v>#REF!</v>
      </c>
      <c r="CL108" s="301" t="e">
        <f t="shared" ca="1" si="82"/>
        <v>#REF!</v>
      </c>
      <c r="CM108" s="301" t="e">
        <f t="shared" ca="1" si="83"/>
        <v>#REF!</v>
      </c>
      <c r="CN108" s="301" t="e">
        <f t="shared" ca="1" si="84"/>
        <v>#REF!</v>
      </c>
      <c r="CO108" s="302" t="e">
        <f t="shared" ca="1" si="85"/>
        <v>#REF!</v>
      </c>
      <c r="CP108" s="302">
        <f t="shared" ca="1" si="86"/>
        <v>-1</v>
      </c>
      <c r="CQ108" s="301"/>
      <c r="CR108" s="301"/>
      <c r="CS108" s="301"/>
      <c r="CT108" s="302"/>
      <c r="CU108" s="302">
        <f t="shared" si="87"/>
        <v>0</v>
      </c>
      <c r="CV108" s="37"/>
      <c r="CW108" s="298">
        <f t="shared" ca="1" si="88"/>
        <v>-99</v>
      </c>
      <c r="CX108" s="302">
        <f t="shared" ca="1" si="89"/>
        <v>-99</v>
      </c>
      <c r="CY108" s="298">
        <f t="shared" ca="1" si="90"/>
        <v>-99</v>
      </c>
      <c r="CZ108" s="298">
        <f t="shared" ca="1" si="91"/>
        <v>-99</v>
      </c>
      <c r="DA108" s="304" t="e">
        <f t="shared" ca="1" si="92"/>
        <v>#NUM!</v>
      </c>
      <c r="DB108" s="305"/>
      <c r="DC108" s="304">
        <f t="shared" ca="1" si="93"/>
        <v>-999</v>
      </c>
    </row>
    <row r="109" spans="1:107" ht="14.4" x14ac:dyDescent="0.3">
      <c r="A109" s="37"/>
      <c r="B109" s="37"/>
      <c r="C109" s="37"/>
      <c r="D109" s="37" t="s">
        <v>769</v>
      </c>
      <c r="E109" s="37"/>
      <c r="F109" s="37"/>
      <c r="G109" s="37"/>
      <c r="H109" s="37"/>
      <c r="I109" s="275">
        <v>6.44</v>
      </c>
      <c r="J109" s="275">
        <v>0.40226699999999999</v>
      </c>
      <c r="K109" s="275">
        <v>104</v>
      </c>
      <c r="L109" s="275">
        <v>37</v>
      </c>
      <c r="M109" s="275">
        <v>591</v>
      </c>
      <c r="N109" s="275">
        <v>151</v>
      </c>
      <c r="O109" s="275"/>
      <c r="P109" s="275">
        <v>0.86287700000000001</v>
      </c>
      <c r="Q109" s="275">
        <v>112.6272</v>
      </c>
      <c r="R109" s="275">
        <v>1.0538500000000002</v>
      </c>
      <c r="S109" s="275">
        <v>987.98114999999996</v>
      </c>
      <c r="T109" s="275">
        <v>1872.7</v>
      </c>
      <c r="U109" s="37"/>
      <c r="V109" s="37"/>
      <c r="W109" s="275"/>
      <c r="X109" s="275"/>
      <c r="Y109" s="275"/>
      <c r="Z109" s="275">
        <v>3.1</v>
      </c>
      <c r="AA109" s="275"/>
      <c r="AB109" s="275"/>
      <c r="AC109" s="275">
        <v>0.1</v>
      </c>
      <c r="AD109" s="37"/>
      <c r="AE109" s="37"/>
      <c r="AF109" s="37"/>
      <c r="AG109" s="37" t="str">
        <f t="shared" ca="1" si="56"/>
        <v>W_ID_038_FS_001</v>
      </c>
      <c r="AH109" s="37"/>
      <c r="AI109" s="37"/>
      <c r="AJ109" s="37"/>
      <c r="AK109" s="37"/>
      <c r="AL109" s="37">
        <f t="shared" ca="1" si="94"/>
        <v>6.44</v>
      </c>
      <c r="AM109" s="37">
        <f t="shared" ca="1" si="96"/>
        <v>0.40226699999999999</v>
      </c>
      <c r="AN109" s="37">
        <f t="shared" ca="1" si="96"/>
        <v>104</v>
      </c>
      <c r="AO109" s="37">
        <f t="shared" ca="1" si="96"/>
        <v>37</v>
      </c>
      <c r="AP109" s="37">
        <f t="shared" ca="1" si="96"/>
        <v>591</v>
      </c>
      <c r="AQ109" s="37">
        <f t="shared" ca="1" si="95"/>
        <v>151</v>
      </c>
      <c r="AR109" s="37">
        <f t="shared" ca="1" si="95"/>
        <v>0</v>
      </c>
      <c r="AS109" s="37">
        <f t="shared" ca="1" si="95"/>
        <v>0.86287700000000001</v>
      </c>
      <c r="AT109" s="37">
        <f t="shared" ca="1" si="95"/>
        <v>112.6272</v>
      </c>
      <c r="AU109" s="37">
        <f t="shared" ca="1" si="95"/>
        <v>1.0538500000000002</v>
      </c>
      <c r="AV109" s="37">
        <f t="shared" ca="1" si="95"/>
        <v>987.98114999999996</v>
      </c>
      <c r="AW109" s="37">
        <f t="shared" ca="1" si="95"/>
        <v>1872.7</v>
      </c>
      <c r="AX109" s="37"/>
      <c r="AY109" s="37"/>
      <c r="AZ109" s="37">
        <f t="shared" ca="1" si="98"/>
        <v>0</v>
      </c>
      <c r="BA109" s="37">
        <f t="shared" ca="1" si="98"/>
        <v>0</v>
      </c>
      <c r="BB109" s="37">
        <f t="shared" ca="1" si="98"/>
        <v>0</v>
      </c>
      <c r="BC109" s="37">
        <f t="shared" ca="1" si="98"/>
        <v>3.1</v>
      </c>
      <c r="BD109" s="37">
        <f t="shared" ca="1" si="97"/>
        <v>0</v>
      </c>
      <c r="BE109" s="37">
        <f t="shared" ca="1" si="97"/>
        <v>0</v>
      </c>
      <c r="BF109" s="37">
        <f t="shared" ca="1" si="97"/>
        <v>0.1</v>
      </c>
      <c r="BG109" s="37">
        <f t="shared" ca="1" si="97"/>
        <v>0</v>
      </c>
      <c r="BH109" s="37">
        <f t="shared" ca="1" si="57"/>
        <v>0</v>
      </c>
      <c r="BI109" s="37">
        <f t="shared" ca="1" si="58"/>
        <v>99</v>
      </c>
      <c r="BJ109" s="37"/>
      <c r="BK109" s="299">
        <f t="shared" ca="1" si="59"/>
        <v>47.440580870800325</v>
      </c>
      <c r="BL109" s="299">
        <f t="shared" ca="1" si="60"/>
        <v>54.496008519</v>
      </c>
      <c r="BM109" s="300">
        <f t="shared" ca="1" si="61"/>
        <v>-6.9213887676976116E-2</v>
      </c>
      <c r="BN109" s="37"/>
      <c r="BO109" s="301">
        <f t="shared" ca="1" si="62"/>
        <v>0.70152877340751796</v>
      </c>
      <c r="BP109" s="301">
        <f t="shared" ca="1" si="63"/>
        <v>0.1641046962579894</v>
      </c>
      <c r="BQ109" s="301">
        <f t="shared" ca="1" si="64"/>
        <v>0.13436653033449267</v>
      </c>
      <c r="BR109" s="302">
        <f t="shared" ca="1" si="65"/>
        <v>0.56021574634273963</v>
      </c>
      <c r="BS109" s="302">
        <f t="shared" ca="1" si="66"/>
        <v>0.70152877340751796</v>
      </c>
      <c r="BT109" s="301">
        <f t="shared" ca="1" si="67"/>
        <v>0.64570255006676902</v>
      </c>
      <c r="BU109" s="301">
        <f t="shared" ca="1" si="68"/>
        <v>0.23062353295448079</v>
      </c>
      <c r="BV109" s="301">
        <f t="shared" ca="1" si="69"/>
        <v>0.12367391697875013</v>
      </c>
      <c r="BW109" s="302">
        <f t="shared" ca="1" si="70"/>
        <v>0.51563492434391522</v>
      </c>
      <c r="BX109" s="302">
        <f t="shared" ca="1" si="71"/>
        <v>0.64570255006676902</v>
      </c>
      <c r="BY109" s="301">
        <f t="shared" ca="1" si="72"/>
        <v>1</v>
      </c>
      <c r="BZ109" s="301">
        <f t="shared" ca="1" si="73"/>
        <v>0</v>
      </c>
      <c r="CA109" s="301">
        <f t="shared" ca="1" si="74"/>
        <v>0</v>
      </c>
      <c r="CB109" s="302">
        <f t="shared" ca="1" si="75"/>
        <v>0.57740000000000002</v>
      </c>
      <c r="CC109" s="302">
        <f t="shared" ca="1" si="76"/>
        <v>1</v>
      </c>
      <c r="CD109" s="301">
        <f t="shared" ref="CD109:CD172" ca="1" si="99">(AT109*CD$6)/(AT109*CD$6+AV109*CE$6+AW109*CF$6)</f>
        <v>3.7879421419577959E-2</v>
      </c>
      <c r="CE109" s="301">
        <f t="shared" ref="CE109:CE172" ca="1" si="100">(AV109*CE$6)/(AT109*CD$6+AV109*CE$6+AW109*CF$6)</f>
        <v>0.33228344783009128</v>
      </c>
      <c r="CF109" s="301">
        <f t="shared" ref="CF109:CF172" ca="1" si="101">(AW109*CF$6)/(AT109*CD$6+AV109*CE$6+AW109*CF$6)</f>
        <v>0.62983713075033065</v>
      </c>
      <c r="CG109" s="302">
        <f t="shared" ca="1" si="77"/>
        <v>0.74914451280507122</v>
      </c>
      <c r="CH109" s="302">
        <f t="shared" ca="1" si="78"/>
        <v>3.7879421419577959E-2</v>
      </c>
      <c r="CI109" s="303" t="e">
        <f t="shared" ca="1" si="79"/>
        <v>#REF!</v>
      </c>
      <c r="CJ109" s="303" t="e">
        <f t="shared" ca="1" si="80"/>
        <v>#REF!</v>
      </c>
      <c r="CK109" s="303" t="e">
        <f t="shared" ca="1" si="81"/>
        <v>#REF!</v>
      </c>
      <c r="CL109" s="301" t="e">
        <f t="shared" ca="1" si="82"/>
        <v>#REF!</v>
      </c>
      <c r="CM109" s="301" t="e">
        <f t="shared" ca="1" si="83"/>
        <v>#REF!</v>
      </c>
      <c r="CN109" s="301" t="e">
        <f t="shared" ca="1" si="84"/>
        <v>#REF!</v>
      </c>
      <c r="CO109" s="302" t="e">
        <f t="shared" ca="1" si="85"/>
        <v>#REF!</v>
      </c>
      <c r="CP109" s="302">
        <f t="shared" ca="1" si="86"/>
        <v>-1</v>
      </c>
      <c r="CQ109" s="301">
        <f t="shared" ca="1" si="52"/>
        <v>8.1490615510415275E-3</v>
      </c>
      <c r="CR109" s="301">
        <f t="shared" ca="1" si="53"/>
        <v>2.8991853595051589E-2</v>
      </c>
      <c r="CS109" s="301">
        <f t="shared" ca="1" si="54"/>
        <v>0.96285908485390692</v>
      </c>
      <c r="CT109" s="302">
        <f t="shared" ca="1" si="55"/>
        <v>1.1165186534203777</v>
      </c>
      <c r="CU109" s="302">
        <f t="shared" ca="1" si="87"/>
        <v>8.1490615510415275E-3</v>
      </c>
      <c r="CV109" s="37"/>
      <c r="CW109" s="298">
        <f t="shared" ca="1" si="88"/>
        <v>0.9574265008408207</v>
      </c>
      <c r="CX109" s="302">
        <f t="shared" ca="1" si="89"/>
        <v>0.36481596725273446</v>
      </c>
      <c r="CY109" s="298">
        <f t="shared" ca="1" si="90"/>
        <v>0.71870537839124227</v>
      </c>
      <c r="CZ109" s="298">
        <f t="shared" ca="1" si="91"/>
        <v>0.78059071729957807</v>
      </c>
      <c r="DA109" s="304" t="e">
        <f t="shared" ca="1" si="92"/>
        <v>#NUM!</v>
      </c>
      <c r="DB109" s="305"/>
      <c r="DC109" s="304">
        <f t="shared" ca="1" si="93"/>
        <v>-999</v>
      </c>
    </row>
    <row r="110" spans="1:107" ht="14.4" x14ac:dyDescent="0.3">
      <c r="A110" s="37"/>
      <c r="B110" s="37"/>
      <c r="C110" s="37"/>
      <c r="D110" s="37" t="s">
        <v>773</v>
      </c>
      <c r="E110" s="37"/>
      <c r="F110" s="37"/>
      <c r="G110" s="37"/>
      <c r="H110" s="37"/>
      <c r="I110" s="275">
        <v>6.41</v>
      </c>
      <c r="J110" s="275">
        <v>0.54471900000000006</v>
      </c>
      <c r="K110" s="275">
        <v>112</v>
      </c>
      <c r="L110" s="275">
        <v>39</v>
      </c>
      <c r="M110" s="275">
        <v>632</v>
      </c>
      <c r="N110" s="275">
        <v>165</v>
      </c>
      <c r="O110" s="275"/>
      <c r="P110" s="275">
        <v>1.409975</v>
      </c>
      <c r="Q110" s="275">
        <v>118.6097</v>
      </c>
      <c r="R110" s="275">
        <v>0.83505000000000007</v>
      </c>
      <c r="S110" s="275">
        <v>1077.3092000000001</v>
      </c>
      <c r="T110" s="275">
        <v>1409.1</v>
      </c>
      <c r="U110" s="37"/>
      <c r="V110" s="37"/>
      <c r="W110" s="275"/>
      <c r="X110" s="275"/>
      <c r="Y110" s="275"/>
      <c r="Z110" s="275">
        <v>3.3</v>
      </c>
      <c r="AA110" s="275"/>
      <c r="AB110" s="275"/>
      <c r="AC110" s="275"/>
      <c r="AD110" s="37"/>
      <c r="AE110" s="37"/>
      <c r="AF110" s="37"/>
      <c r="AG110" s="37" t="str">
        <f t="shared" ca="1" si="56"/>
        <v>W_ID_039_FS_001</v>
      </c>
      <c r="AH110" s="37"/>
      <c r="AI110" s="37"/>
      <c r="AJ110" s="37"/>
      <c r="AK110" s="37"/>
      <c r="AL110" s="37">
        <f t="shared" ca="1" si="94"/>
        <v>6.41</v>
      </c>
      <c r="AM110" s="37">
        <f t="shared" ca="1" si="96"/>
        <v>0.54471900000000006</v>
      </c>
      <c r="AN110" s="37">
        <f t="shared" ca="1" si="96"/>
        <v>112</v>
      </c>
      <c r="AO110" s="37">
        <f t="shared" ca="1" si="96"/>
        <v>39</v>
      </c>
      <c r="AP110" s="37">
        <f t="shared" ca="1" si="96"/>
        <v>632</v>
      </c>
      <c r="AQ110" s="37">
        <f t="shared" ca="1" si="95"/>
        <v>165</v>
      </c>
      <c r="AR110" s="37">
        <f t="shared" ca="1" si="95"/>
        <v>0</v>
      </c>
      <c r="AS110" s="37">
        <f t="shared" ca="1" si="95"/>
        <v>1.409975</v>
      </c>
      <c r="AT110" s="37">
        <f t="shared" ca="1" si="95"/>
        <v>118.6097</v>
      </c>
      <c r="AU110" s="37">
        <f t="shared" ca="1" si="95"/>
        <v>0.83505000000000007</v>
      </c>
      <c r="AV110" s="37">
        <f t="shared" ca="1" si="95"/>
        <v>1077.3092000000001</v>
      </c>
      <c r="AW110" s="37">
        <f t="shared" ca="1" si="95"/>
        <v>1409.1</v>
      </c>
      <c r="AX110" s="37"/>
      <c r="AY110" s="37"/>
      <c r="AZ110" s="37">
        <f t="shared" ca="1" si="98"/>
        <v>0</v>
      </c>
      <c r="BA110" s="37">
        <f t="shared" ca="1" si="98"/>
        <v>0</v>
      </c>
      <c r="BB110" s="37">
        <f t="shared" ca="1" si="98"/>
        <v>0</v>
      </c>
      <c r="BC110" s="37">
        <f t="shared" ca="1" si="98"/>
        <v>3.3</v>
      </c>
      <c r="BD110" s="37">
        <f t="shared" ca="1" si="97"/>
        <v>0</v>
      </c>
      <c r="BE110" s="37">
        <f t="shared" ca="1" si="97"/>
        <v>0</v>
      </c>
      <c r="BF110" s="37">
        <f t="shared" ca="1" si="97"/>
        <v>0</v>
      </c>
      <c r="BG110" s="37">
        <f t="shared" ca="1" si="97"/>
        <v>0</v>
      </c>
      <c r="BH110" s="37">
        <f t="shared" ca="1" si="57"/>
        <v>0</v>
      </c>
      <c r="BI110" s="37">
        <f t="shared" ca="1" si="58"/>
        <v>99</v>
      </c>
      <c r="BJ110" s="37"/>
      <c r="BK110" s="299">
        <f t="shared" ca="1" si="59"/>
        <v>51.057815387873838</v>
      </c>
      <c r="BL110" s="299">
        <f t="shared" ca="1" si="60"/>
        <v>48.914663212999997</v>
      </c>
      <c r="BM110" s="300">
        <f t="shared" ca="1" si="61"/>
        <v>2.1437421627106757E-2</v>
      </c>
      <c r="BN110" s="37"/>
      <c r="BO110" s="301">
        <f t="shared" ca="1" si="62"/>
        <v>0.67879634527248578</v>
      </c>
      <c r="BP110" s="301">
        <f t="shared" ca="1" si="63"/>
        <v>0.11947355235697192</v>
      </c>
      <c r="BQ110" s="301">
        <f t="shared" ca="1" si="64"/>
        <v>0.20173010237054242</v>
      </c>
      <c r="BR110" s="302">
        <f t="shared" ca="1" si="65"/>
        <v>0.6248747589675987</v>
      </c>
      <c r="BS110" s="302">
        <f t="shared" ca="1" si="66"/>
        <v>0.67879634527248578</v>
      </c>
      <c r="BT110" s="301">
        <f t="shared" ca="1" si="67"/>
        <v>0.5693330048496148</v>
      </c>
      <c r="BU110" s="301">
        <f t="shared" ca="1" si="68"/>
        <v>0.26146807981866355</v>
      </c>
      <c r="BV110" s="301">
        <f t="shared" ca="1" si="69"/>
        <v>0.16919891533172154</v>
      </c>
      <c r="BW110" s="302">
        <f t="shared" ca="1" si="70"/>
        <v>0.52410686453370647</v>
      </c>
      <c r="BX110" s="302">
        <f t="shared" ca="1" si="71"/>
        <v>0.5693330048496148</v>
      </c>
      <c r="BY110" s="301">
        <f t="shared" ca="1" si="72"/>
        <v>1</v>
      </c>
      <c r="BZ110" s="301">
        <f t="shared" ca="1" si="73"/>
        <v>0</v>
      </c>
      <c r="CA110" s="301">
        <f t="shared" ca="1" si="74"/>
        <v>0</v>
      </c>
      <c r="CB110" s="302">
        <f t="shared" ca="1" si="75"/>
        <v>0.57740000000000002</v>
      </c>
      <c r="CC110" s="302">
        <f t="shared" ca="1" si="76"/>
        <v>1</v>
      </c>
      <c r="CD110" s="301">
        <f t="shared" ca="1" si="99"/>
        <v>4.5531224360790629E-2</v>
      </c>
      <c r="CE110" s="301">
        <f t="shared" ca="1" si="100"/>
        <v>0.4135513949630078</v>
      </c>
      <c r="CF110" s="301">
        <f t="shared" ca="1" si="101"/>
        <v>0.54091738067620154</v>
      </c>
      <c r="CG110" s="302">
        <f t="shared" ca="1" si="77"/>
        <v>0.6508870284127305</v>
      </c>
      <c r="CH110" s="302">
        <f t="shared" ca="1" si="78"/>
        <v>4.5531224360790629E-2</v>
      </c>
      <c r="CI110" s="303" t="e">
        <f t="shared" ca="1" si="79"/>
        <v>#REF!</v>
      </c>
      <c r="CJ110" s="303" t="e">
        <f t="shared" ca="1" si="80"/>
        <v>#REF!</v>
      </c>
      <c r="CK110" s="303" t="e">
        <f t="shared" ca="1" si="81"/>
        <v>#REF!</v>
      </c>
      <c r="CL110" s="301" t="e">
        <f t="shared" ca="1" si="82"/>
        <v>#REF!</v>
      </c>
      <c r="CM110" s="301" t="e">
        <f t="shared" ca="1" si="83"/>
        <v>#REF!</v>
      </c>
      <c r="CN110" s="301" t="e">
        <f t="shared" ca="1" si="84"/>
        <v>#REF!</v>
      </c>
      <c r="CO110" s="302" t="e">
        <f t="shared" ca="1" si="85"/>
        <v>#REF!</v>
      </c>
      <c r="CP110" s="302">
        <f t="shared" ca="1" si="86"/>
        <v>-1</v>
      </c>
      <c r="CQ110" s="301">
        <f t="shared" ca="1" si="52"/>
        <v>8.3912525941164974E-3</v>
      </c>
      <c r="CR110" s="301">
        <f t="shared" ca="1" si="53"/>
        <v>2.9219540283084235E-2</v>
      </c>
      <c r="CS110" s="301">
        <f t="shared" ca="1" si="54"/>
        <v>0.9623892071227993</v>
      </c>
      <c r="CT110" s="302">
        <f t="shared" ca="1" si="55"/>
        <v>1.1161159267125391</v>
      </c>
      <c r="CU110" s="302">
        <f t="shared" ca="1" si="87"/>
        <v>8.3912525941164974E-3</v>
      </c>
      <c r="CV110" s="37"/>
      <c r="CW110" s="298">
        <f t="shared" ca="1" si="88"/>
        <v>0.96464526983909193</v>
      </c>
      <c r="CX110" s="302">
        <f t="shared" ca="1" si="89"/>
        <v>0.38141213577061306</v>
      </c>
      <c r="CY110" s="298">
        <f t="shared" ca="1" si="90"/>
        <v>0.72304995617879053</v>
      </c>
      <c r="CZ110" s="298">
        <f t="shared" ca="1" si="91"/>
        <v>0.77689243027888444</v>
      </c>
      <c r="DA110" s="304" t="e">
        <f t="shared" ca="1" si="92"/>
        <v>#NUM!</v>
      </c>
      <c r="DB110" s="305"/>
      <c r="DC110" s="304">
        <f t="shared" ca="1" si="93"/>
        <v>-999</v>
      </c>
    </row>
    <row r="111" spans="1:107" ht="14.4" x14ac:dyDescent="0.3">
      <c r="A111" s="37"/>
      <c r="B111" s="37"/>
      <c r="C111" s="37"/>
      <c r="D111" s="37" t="s">
        <v>774</v>
      </c>
      <c r="E111" s="37"/>
      <c r="F111" s="37"/>
      <c r="G111" s="37"/>
      <c r="H111" s="37"/>
      <c r="I111" s="275">
        <v>6.24</v>
      </c>
      <c r="J111" s="275">
        <v>0.43418900000000005</v>
      </c>
      <c r="K111" s="275">
        <v>114</v>
      </c>
      <c r="L111" s="275">
        <v>51</v>
      </c>
      <c r="M111" s="275">
        <v>272</v>
      </c>
      <c r="N111" s="275">
        <v>62</v>
      </c>
      <c r="O111" s="275"/>
      <c r="P111" s="275">
        <v>1.090452</v>
      </c>
      <c r="Q111" s="275">
        <v>61.580950000000001</v>
      </c>
      <c r="R111" s="275">
        <v>0.46179999999999999</v>
      </c>
      <c r="S111" s="275">
        <v>95.330950000000001</v>
      </c>
      <c r="T111" s="275">
        <v>1256.5999999999999</v>
      </c>
      <c r="U111" s="37"/>
      <c r="V111" s="37"/>
      <c r="W111" s="275"/>
      <c r="X111" s="275"/>
      <c r="Y111" s="275"/>
      <c r="Z111" s="275">
        <v>2</v>
      </c>
      <c r="AA111" s="275"/>
      <c r="AB111" s="275"/>
      <c r="AC111" s="275">
        <v>1.4</v>
      </c>
      <c r="AD111" s="37"/>
      <c r="AE111" s="37"/>
      <c r="AF111" s="37"/>
      <c r="AG111" s="37" t="str">
        <f t="shared" ca="1" si="56"/>
        <v>W_ID_040_FS_001</v>
      </c>
      <c r="AH111" s="37"/>
      <c r="AI111" s="37"/>
      <c r="AJ111" s="37"/>
      <c r="AK111" s="37"/>
      <c r="AL111" s="37">
        <f t="shared" ca="1" si="94"/>
        <v>6.24</v>
      </c>
      <c r="AM111" s="37">
        <f t="shared" ca="1" si="96"/>
        <v>0.43418900000000005</v>
      </c>
      <c r="AN111" s="37">
        <f t="shared" ca="1" si="96"/>
        <v>114</v>
      </c>
      <c r="AO111" s="37">
        <f t="shared" ca="1" si="96"/>
        <v>51</v>
      </c>
      <c r="AP111" s="37">
        <f t="shared" ca="1" si="96"/>
        <v>272</v>
      </c>
      <c r="AQ111" s="37">
        <f t="shared" ca="1" si="95"/>
        <v>62</v>
      </c>
      <c r="AR111" s="37">
        <f t="shared" ca="1" si="95"/>
        <v>0</v>
      </c>
      <c r="AS111" s="37">
        <f t="shared" ca="1" si="95"/>
        <v>1.090452</v>
      </c>
      <c r="AT111" s="37">
        <f t="shared" ca="1" si="95"/>
        <v>61.580950000000001</v>
      </c>
      <c r="AU111" s="37">
        <f t="shared" ca="1" si="95"/>
        <v>0.46179999999999999</v>
      </c>
      <c r="AV111" s="37">
        <f t="shared" ca="1" si="95"/>
        <v>95.330950000000001</v>
      </c>
      <c r="AW111" s="37">
        <f t="shared" ca="1" si="95"/>
        <v>1256.5999999999999</v>
      </c>
      <c r="AX111" s="37"/>
      <c r="AY111" s="37"/>
      <c r="AZ111" s="37">
        <f t="shared" ca="1" si="98"/>
        <v>0</v>
      </c>
      <c r="BA111" s="37">
        <f t="shared" ca="1" si="98"/>
        <v>0</v>
      </c>
      <c r="BB111" s="37">
        <f t="shared" ca="1" si="98"/>
        <v>0</v>
      </c>
      <c r="BC111" s="37">
        <f t="shared" ca="1" si="98"/>
        <v>2</v>
      </c>
      <c r="BD111" s="37">
        <f t="shared" ca="1" si="97"/>
        <v>0</v>
      </c>
      <c r="BE111" s="37">
        <f t="shared" ca="1" si="97"/>
        <v>0</v>
      </c>
      <c r="BF111" s="37">
        <f t="shared" ca="1" si="97"/>
        <v>1.4</v>
      </c>
      <c r="BG111" s="37">
        <f t="shared" ca="1" si="97"/>
        <v>0</v>
      </c>
      <c r="BH111" s="37">
        <f t="shared" ca="1" si="57"/>
        <v>0</v>
      </c>
      <c r="BI111" s="37">
        <f t="shared" ca="1" si="58"/>
        <v>99</v>
      </c>
      <c r="BJ111" s="37"/>
      <c r="BK111" s="299">
        <f t="shared" ca="1" si="59"/>
        <v>24.999131813207839</v>
      </c>
      <c r="BL111" s="299">
        <f t="shared" ca="1" si="60"/>
        <v>24.341972130499997</v>
      </c>
      <c r="BM111" s="300">
        <f t="shared" ca="1" si="61"/>
        <v>1.3318706518151299E-2</v>
      </c>
      <c r="BN111" s="37"/>
      <c r="BO111" s="301">
        <f t="shared" ca="1" si="62"/>
        <v>0.61343397692436041</v>
      </c>
      <c r="BP111" s="301">
        <f t="shared" ca="1" si="63"/>
        <v>0.11500464451411908</v>
      </c>
      <c r="BQ111" s="301">
        <f t="shared" ca="1" si="64"/>
        <v>0.27156137856152052</v>
      </c>
      <c r="BR111" s="302">
        <f t="shared" ca="1" si="65"/>
        <v>0.6677687021011135</v>
      </c>
      <c r="BS111" s="302">
        <f t="shared" ca="1" si="66"/>
        <v>0.61343397692436041</v>
      </c>
      <c r="BT111" s="301">
        <f t="shared" ca="1" si="67"/>
        <v>0.46560119884032458</v>
      </c>
      <c r="BU111" s="301">
        <f t="shared" ca="1" si="68"/>
        <v>0.32828158533325924</v>
      </c>
      <c r="BV111" s="301">
        <f t="shared" ca="1" si="69"/>
        <v>0.20611721582641612</v>
      </c>
      <c r="BW111" s="302">
        <f t="shared" ca="1" si="70"/>
        <v>0.50684168132516616</v>
      </c>
      <c r="BX111" s="302">
        <f t="shared" ca="1" si="71"/>
        <v>0.46560119884032458</v>
      </c>
      <c r="BY111" s="301">
        <f t="shared" ca="1" si="72"/>
        <v>1</v>
      </c>
      <c r="BZ111" s="301">
        <f t="shared" ca="1" si="73"/>
        <v>0</v>
      </c>
      <c r="CA111" s="301">
        <f t="shared" ca="1" si="74"/>
        <v>0</v>
      </c>
      <c r="CB111" s="302">
        <f t="shared" ca="1" si="75"/>
        <v>0.57740000000000002</v>
      </c>
      <c r="CC111" s="302">
        <f t="shared" ca="1" si="76"/>
        <v>1</v>
      </c>
      <c r="CD111" s="301">
        <f t="shared" ca="1" si="99"/>
        <v>4.356592257907415E-2</v>
      </c>
      <c r="CE111" s="301">
        <f t="shared" ca="1" si="100"/>
        <v>6.7442622874275063E-2</v>
      </c>
      <c r="CF111" s="301">
        <f t="shared" ca="1" si="101"/>
        <v>0.88899145454665074</v>
      </c>
      <c r="CG111" s="302">
        <f t="shared" ca="1" si="77"/>
        <v>1.0516733962621749</v>
      </c>
      <c r="CH111" s="302">
        <f t="shared" ca="1" si="78"/>
        <v>4.356592257907415E-2</v>
      </c>
      <c r="CI111" s="303" t="e">
        <f t="shared" ca="1" si="79"/>
        <v>#REF!</v>
      </c>
      <c r="CJ111" s="303" t="e">
        <f t="shared" ca="1" si="80"/>
        <v>#REF!</v>
      </c>
      <c r="CK111" s="303" t="e">
        <f t="shared" ca="1" si="81"/>
        <v>#REF!</v>
      </c>
      <c r="CL111" s="301" t="e">
        <f t="shared" ca="1" si="82"/>
        <v>#REF!</v>
      </c>
      <c r="CM111" s="301" t="e">
        <f t="shared" ca="1" si="83"/>
        <v>#REF!</v>
      </c>
      <c r="CN111" s="301" t="e">
        <f t="shared" ca="1" si="84"/>
        <v>#REF!</v>
      </c>
      <c r="CO111" s="302" t="e">
        <f t="shared" ca="1" si="85"/>
        <v>#REF!</v>
      </c>
      <c r="CP111" s="302">
        <f t="shared" ca="1" si="86"/>
        <v>-1</v>
      </c>
      <c r="CQ111" s="301">
        <f t="shared" ca="1" si="52"/>
        <v>1.3414908728036036E-2</v>
      </c>
      <c r="CR111" s="301">
        <f t="shared" ca="1" si="53"/>
        <v>6.0014065362266472E-2</v>
      </c>
      <c r="CS111" s="301">
        <f t="shared" ca="1" si="54"/>
        <v>0.92657102590969753</v>
      </c>
      <c r="CT111" s="302">
        <f t="shared" ca="1" si="55"/>
        <v>1.0776573319174958</v>
      </c>
      <c r="CU111" s="302">
        <f t="shared" ca="1" si="87"/>
        <v>1.3414908728036036E-2</v>
      </c>
      <c r="CV111" s="37"/>
      <c r="CW111" s="298">
        <f t="shared" ca="1" si="88"/>
        <v>1.6227486626976186</v>
      </c>
      <c r="CX111" s="302">
        <f t="shared" ca="1" si="89"/>
        <v>0.98057144816167385</v>
      </c>
      <c r="CY111" s="298">
        <f t="shared" ca="1" si="90"/>
        <v>0.69506726457399104</v>
      </c>
      <c r="CZ111" s="298">
        <f t="shared" ca="1" si="91"/>
        <v>0.81730769230769229</v>
      </c>
      <c r="DA111" s="304" t="e">
        <f t="shared" ca="1" si="92"/>
        <v>#NUM!</v>
      </c>
      <c r="DB111" s="305"/>
      <c r="DC111" s="304">
        <f t="shared" ca="1" si="93"/>
        <v>-999</v>
      </c>
    </row>
    <row r="112" spans="1:107" ht="14.4" x14ac:dyDescent="0.3">
      <c r="A112" s="37"/>
      <c r="B112" s="37"/>
      <c r="C112" s="37"/>
      <c r="D112" s="37" t="s">
        <v>777</v>
      </c>
      <c r="E112" s="37"/>
      <c r="F112" s="37"/>
      <c r="G112" s="37"/>
      <c r="H112" s="37"/>
      <c r="I112" s="275"/>
      <c r="J112" s="275"/>
      <c r="K112" s="275">
        <v>115</v>
      </c>
      <c r="L112" s="275">
        <v>47</v>
      </c>
      <c r="M112" s="275">
        <v>391</v>
      </c>
      <c r="N112" s="275">
        <v>90</v>
      </c>
      <c r="O112" s="275"/>
      <c r="P112" s="275"/>
      <c r="Q112" s="275">
        <v>65.214500000000001</v>
      </c>
      <c r="R112" s="275">
        <v>0.3251</v>
      </c>
      <c r="S112" s="275">
        <v>79.551000000000002</v>
      </c>
      <c r="T112" s="275"/>
      <c r="U112" s="37"/>
      <c r="V112" s="37"/>
      <c r="W112" s="275"/>
      <c r="X112" s="275"/>
      <c r="Y112" s="275"/>
      <c r="Z112" s="275">
        <v>3.3</v>
      </c>
      <c r="AA112" s="275"/>
      <c r="AB112" s="275"/>
      <c r="AC112" s="275">
        <v>0.16</v>
      </c>
      <c r="AD112" s="37"/>
      <c r="AE112" s="37"/>
      <c r="AF112" s="37"/>
      <c r="AG112" s="37" t="str">
        <f t="shared" ca="1" si="56"/>
        <v>W_ID_041_FS_001</v>
      </c>
      <c r="AH112" s="37"/>
      <c r="AI112" s="37"/>
      <c r="AJ112" s="37"/>
      <c r="AK112" s="37"/>
      <c r="AL112" s="37">
        <f t="shared" ca="1" si="94"/>
        <v>0</v>
      </c>
      <c r="AM112" s="37">
        <f t="shared" ca="1" si="96"/>
        <v>0</v>
      </c>
      <c r="AN112" s="37">
        <f t="shared" ca="1" si="96"/>
        <v>115</v>
      </c>
      <c r="AO112" s="37">
        <f t="shared" ca="1" si="96"/>
        <v>47</v>
      </c>
      <c r="AP112" s="37">
        <f t="shared" ca="1" si="96"/>
        <v>391</v>
      </c>
      <c r="AQ112" s="37">
        <f t="shared" ca="1" si="95"/>
        <v>90</v>
      </c>
      <c r="AR112" s="37">
        <f t="shared" ca="1" si="95"/>
        <v>0</v>
      </c>
      <c r="AS112" s="37">
        <f t="shared" ca="1" si="95"/>
        <v>0</v>
      </c>
      <c r="AT112" s="37">
        <f t="shared" ca="1" si="95"/>
        <v>65.214500000000001</v>
      </c>
      <c r="AU112" s="37">
        <f t="shared" ca="1" si="95"/>
        <v>0.3251</v>
      </c>
      <c r="AV112" s="37">
        <f t="shared" ca="1" si="95"/>
        <v>79.551000000000002</v>
      </c>
      <c r="AW112" s="37">
        <f t="shared" ca="1" si="95"/>
        <v>0</v>
      </c>
      <c r="AX112" s="37"/>
      <c r="AY112" s="37"/>
      <c r="AZ112" s="37">
        <f t="shared" ca="1" si="98"/>
        <v>0</v>
      </c>
      <c r="BA112" s="37">
        <f t="shared" ca="1" si="98"/>
        <v>0</v>
      </c>
      <c r="BB112" s="37">
        <f t="shared" ca="1" si="98"/>
        <v>0</v>
      </c>
      <c r="BC112" s="37">
        <f t="shared" ca="1" si="98"/>
        <v>3.3</v>
      </c>
      <c r="BD112" s="37">
        <f t="shared" ca="1" si="97"/>
        <v>0</v>
      </c>
      <c r="BE112" s="37">
        <f t="shared" ca="1" si="97"/>
        <v>0</v>
      </c>
      <c r="BF112" s="37">
        <f t="shared" ca="1" si="97"/>
        <v>0.16</v>
      </c>
      <c r="BG112" s="37">
        <f t="shared" ca="1" si="97"/>
        <v>0</v>
      </c>
      <c r="BH112" s="37">
        <f t="shared" ca="1" si="57"/>
        <v>0</v>
      </c>
      <c r="BI112" s="37">
        <f t="shared" ca="1" si="58"/>
        <v>99</v>
      </c>
      <c r="BJ112" s="37"/>
      <c r="BK112" s="299">
        <f t="shared" ca="1" si="59"/>
        <v>33.118589999999998</v>
      </c>
      <c r="BL112" s="299">
        <f t="shared" ca="1" si="60"/>
        <v>3.5130661290000003</v>
      </c>
      <c r="BM112" s="300">
        <f t="shared" ca="1" si="61"/>
        <v>0.80819506949789088</v>
      </c>
      <c r="BN112" s="37"/>
      <c r="BO112" s="301">
        <f t="shared" ca="1" si="62"/>
        <v>0.88918355103487767</v>
      </c>
      <c r="BP112" s="301">
        <f t="shared" ca="1" si="63"/>
        <v>0.1108164489651223</v>
      </c>
      <c r="BQ112" s="301">
        <f t="shared" ca="1" si="64"/>
        <v>0</v>
      </c>
      <c r="BR112" s="302">
        <f t="shared" ca="1" si="65"/>
        <v>0.51341458236753834</v>
      </c>
      <c r="BS112" s="302">
        <f t="shared" ca="1" si="66"/>
        <v>0.88918355103487767</v>
      </c>
      <c r="BT112" s="301">
        <f t="shared" ca="1" si="67"/>
        <v>1</v>
      </c>
      <c r="BU112" s="301">
        <f t="shared" ca="1" si="68"/>
        <v>0</v>
      </c>
      <c r="BV112" s="301">
        <f t="shared" ca="1" si="69"/>
        <v>0</v>
      </c>
      <c r="BW112" s="302">
        <f t="shared" ca="1" si="70"/>
        <v>0.57740000000000002</v>
      </c>
      <c r="BX112" s="302">
        <f t="shared" ca="1" si="71"/>
        <v>1</v>
      </c>
      <c r="BY112" s="301" t="e">
        <f t="shared" ca="1" si="72"/>
        <v>#DIV/0!</v>
      </c>
      <c r="BZ112" s="301" t="e">
        <f t="shared" ca="1" si="73"/>
        <v>#DIV/0!</v>
      </c>
      <c r="CA112" s="301" t="e">
        <f t="shared" ca="1" si="74"/>
        <v>#DIV/0!</v>
      </c>
      <c r="CB112" s="302" t="e">
        <f t="shared" ca="1" si="75"/>
        <v>#DIV/0!</v>
      </c>
      <c r="CC112" s="302">
        <f t="shared" ca="1" si="76"/>
        <v>-1</v>
      </c>
      <c r="CD112" s="301"/>
      <c r="CE112" s="301"/>
      <c r="CF112" s="301">
        <f t="shared" ca="1" si="101"/>
        <v>0</v>
      </c>
      <c r="CG112" s="302">
        <f t="shared" ca="1" si="77"/>
        <v>0</v>
      </c>
      <c r="CH112" s="302">
        <f t="shared" si="78"/>
        <v>0</v>
      </c>
      <c r="CI112" s="303" t="e">
        <f t="shared" ca="1" si="79"/>
        <v>#REF!</v>
      </c>
      <c r="CJ112" s="303" t="e">
        <f t="shared" ca="1" si="80"/>
        <v>#REF!</v>
      </c>
      <c r="CK112" s="303" t="e">
        <f t="shared" ca="1" si="81"/>
        <v>#REF!</v>
      </c>
      <c r="CL112" s="301" t="e">
        <f t="shared" ca="1" si="82"/>
        <v>#REF!</v>
      </c>
      <c r="CM112" s="301" t="e">
        <f t="shared" ca="1" si="83"/>
        <v>#REF!</v>
      </c>
      <c r="CN112" s="301" t="e">
        <f t="shared" ca="1" si="84"/>
        <v>#REF!</v>
      </c>
      <c r="CO112" s="302" t="e">
        <f t="shared" ca="1" si="85"/>
        <v>#REF!</v>
      </c>
      <c r="CP112" s="302">
        <f t="shared" ca="1" si="86"/>
        <v>-1</v>
      </c>
      <c r="CQ112" s="301">
        <f t="shared" ca="1" si="52"/>
        <v>1.1417981237634893E-2</v>
      </c>
      <c r="CR112" s="301">
        <f t="shared" ca="1" si="53"/>
        <v>4.6664792884246957E-2</v>
      </c>
      <c r="CS112" s="301">
        <f t="shared" ca="1" si="54"/>
        <v>0.9419172258781181</v>
      </c>
      <c r="CT112" s="302">
        <f t="shared" ca="1" si="55"/>
        <v>1.0942245630880734</v>
      </c>
      <c r="CU112" s="302">
        <f t="shared" ca="1" si="87"/>
        <v>1.1417981237634893E-2</v>
      </c>
      <c r="CV112" s="37"/>
      <c r="CW112" s="298">
        <f t="shared" ca="1" si="88"/>
        <v>1.3899532064321101</v>
      </c>
      <c r="CX112" s="302">
        <f t="shared" ca="1" si="89"/>
        <v>0.75201895847556832</v>
      </c>
      <c r="CY112" s="298">
        <f t="shared" ca="1" si="90"/>
        <v>0.69713400464756003</v>
      </c>
      <c r="CZ112" s="298">
        <f t="shared" ca="1" si="91"/>
        <v>0.80341880341880345</v>
      </c>
      <c r="DA112" s="304" t="e">
        <f t="shared" ca="1" si="92"/>
        <v>#NUM!</v>
      </c>
      <c r="DB112" s="305"/>
      <c r="DC112" s="304">
        <f t="shared" ca="1" si="93"/>
        <v>-999</v>
      </c>
    </row>
    <row r="113" spans="1:107" ht="14.4" x14ac:dyDescent="0.3">
      <c r="A113" s="37"/>
      <c r="B113" s="37"/>
      <c r="C113" s="37"/>
      <c r="D113" s="37" t="s">
        <v>779</v>
      </c>
      <c r="E113" s="37"/>
      <c r="F113" s="37"/>
      <c r="G113" s="37"/>
      <c r="H113" s="37"/>
      <c r="I113" s="275">
        <v>5.7</v>
      </c>
      <c r="J113" s="275">
        <v>1.8386E-2</v>
      </c>
      <c r="K113" s="275">
        <v>19</v>
      </c>
      <c r="L113" s="275">
        <v>13</v>
      </c>
      <c r="M113" s="275">
        <v>52</v>
      </c>
      <c r="N113" s="275">
        <v>20</v>
      </c>
      <c r="O113" s="275"/>
      <c r="P113" s="275">
        <v>3.6353999999999997E-2</v>
      </c>
      <c r="Q113" s="275">
        <v>2.6728999999999998</v>
      </c>
      <c r="R113" s="275">
        <v>9.1999999999999998E-2</v>
      </c>
      <c r="S113" s="275">
        <v>7.7875499999999995</v>
      </c>
      <c r="T113" s="275">
        <v>323.3</v>
      </c>
      <c r="U113" s="37"/>
      <c r="V113" s="37"/>
      <c r="W113" s="275"/>
      <c r="X113" s="275"/>
      <c r="Y113" s="275"/>
      <c r="Z113" s="275">
        <v>0.31</v>
      </c>
      <c r="AA113" s="275"/>
      <c r="AB113" s="275">
        <v>6.1</v>
      </c>
      <c r="AC113" s="275">
        <v>0.43</v>
      </c>
      <c r="AD113" s="37"/>
      <c r="AE113" s="37"/>
      <c r="AF113" s="37"/>
      <c r="AG113" s="37" t="str">
        <f t="shared" ca="1" si="56"/>
        <v>W_ID_042_FS_001</v>
      </c>
      <c r="AH113" s="37"/>
      <c r="AI113" s="37"/>
      <c r="AJ113" s="37"/>
      <c r="AK113" s="37"/>
      <c r="AL113" s="37">
        <f t="shared" ca="1" si="94"/>
        <v>5.7</v>
      </c>
      <c r="AM113" s="37">
        <f t="shared" ca="1" si="96"/>
        <v>1.8386E-2</v>
      </c>
      <c r="AN113" s="37">
        <f t="shared" ca="1" si="96"/>
        <v>19</v>
      </c>
      <c r="AO113" s="37">
        <f t="shared" ca="1" si="96"/>
        <v>13</v>
      </c>
      <c r="AP113" s="37">
        <f t="shared" ca="1" si="96"/>
        <v>52</v>
      </c>
      <c r="AQ113" s="37">
        <f t="shared" ca="1" si="95"/>
        <v>20</v>
      </c>
      <c r="AR113" s="37">
        <f t="shared" ca="1" si="95"/>
        <v>0</v>
      </c>
      <c r="AS113" s="37">
        <f t="shared" ca="1" si="95"/>
        <v>3.6353999999999997E-2</v>
      </c>
      <c r="AT113" s="37">
        <f t="shared" ca="1" si="95"/>
        <v>2.6728999999999998</v>
      </c>
      <c r="AU113" s="37">
        <f t="shared" ca="1" si="95"/>
        <v>9.1999999999999998E-2</v>
      </c>
      <c r="AV113" s="37">
        <f t="shared" ca="1" si="95"/>
        <v>7.7875499999999995</v>
      </c>
      <c r="AW113" s="37">
        <f t="shared" ca="1" si="95"/>
        <v>323.3</v>
      </c>
      <c r="AX113" s="37"/>
      <c r="AY113" s="37"/>
      <c r="AZ113" s="37">
        <f t="shared" ca="1" si="98"/>
        <v>0</v>
      </c>
      <c r="BA113" s="37">
        <f t="shared" ca="1" si="98"/>
        <v>0</v>
      </c>
      <c r="BB113" s="37">
        <f t="shared" ca="1" si="98"/>
        <v>0</v>
      </c>
      <c r="BC113" s="37">
        <f t="shared" ca="1" si="98"/>
        <v>0.31</v>
      </c>
      <c r="BD113" s="37">
        <f t="shared" ca="1" si="97"/>
        <v>0</v>
      </c>
      <c r="BE113" s="37">
        <f t="shared" ca="1" si="97"/>
        <v>6.1</v>
      </c>
      <c r="BF113" s="37">
        <f t="shared" ca="1" si="97"/>
        <v>0.43</v>
      </c>
      <c r="BG113" s="37">
        <f t="shared" ca="1" si="97"/>
        <v>0</v>
      </c>
      <c r="BH113" s="37">
        <f t="shared" ca="1" si="57"/>
        <v>0</v>
      </c>
      <c r="BI113" s="37">
        <f t="shared" ca="1" si="58"/>
        <v>99</v>
      </c>
      <c r="BJ113" s="37"/>
      <c r="BK113" s="299">
        <f t="shared" ca="1" si="59"/>
        <v>5.7312309066764495</v>
      </c>
      <c r="BL113" s="299">
        <f t="shared" ca="1" si="60"/>
        <v>5.5412691799999996</v>
      </c>
      <c r="BM113" s="300">
        <f t="shared" ca="1" si="61"/>
        <v>1.6851783119609425E-2</v>
      </c>
      <c r="BN113" s="37"/>
      <c r="BO113" s="301">
        <f t="shared" ca="1" si="62"/>
        <v>0.45443958005695584</v>
      </c>
      <c r="BP113" s="301">
        <f t="shared" ca="1" si="63"/>
        <v>0.39104008160836484</v>
      </c>
      <c r="BQ113" s="301">
        <f t="shared" ca="1" si="64"/>
        <v>0.15452033833467932</v>
      </c>
      <c r="BR113" s="302">
        <f t="shared" ca="1" si="65"/>
        <v>0.44081804819994053</v>
      </c>
      <c r="BS113" s="302">
        <f t="shared" ca="1" si="66"/>
        <v>0.45443958005695584</v>
      </c>
      <c r="BT113" s="301">
        <f t="shared" ca="1" si="67"/>
        <v>0.49312313780475425</v>
      </c>
      <c r="BU113" s="301">
        <f t="shared" ca="1" si="68"/>
        <v>0.33920318798601568</v>
      </c>
      <c r="BV113" s="301">
        <f t="shared" ca="1" si="69"/>
        <v>0.16767367420923002</v>
      </c>
      <c r="BW113" s="302">
        <f t="shared" ca="1" si="70"/>
        <v>0.47834209137786299</v>
      </c>
      <c r="BX113" s="302">
        <f t="shared" ca="1" si="71"/>
        <v>0.49312313780475425</v>
      </c>
      <c r="BY113" s="301">
        <f t="shared" ca="1" si="72"/>
        <v>1</v>
      </c>
      <c r="BZ113" s="301">
        <f t="shared" ca="1" si="73"/>
        <v>0</v>
      </c>
      <c r="CA113" s="301">
        <f t="shared" ca="1" si="74"/>
        <v>0</v>
      </c>
      <c r="CB113" s="302">
        <f t="shared" ca="1" si="75"/>
        <v>0.57740000000000002</v>
      </c>
      <c r="CC113" s="302">
        <f t="shared" ca="1" si="76"/>
        <v>1</v>
      </c>
      <c r="CD113" s="301">
        <f t="shared" ca="1" si="99"/>
        <v>8.008438387472212E-3</v>
      </c>
      <c r="CE113" s="301">
        <f t="shared" ca="1" si="100"/>
        <v>2.3332752577484839E-2</v>
      </c>
      <c r="CF113" s="301">
        <f t="shared" ca="1" si="101"/>
        <v>0.96865880903504298</v>
      </c>
      <c r="CG113" s="302">
        <f t="shared" ca="1" si="77"/>
        <v>1.1231343991176905</v>
      </c>
      <c r="CH113" s="302">
        <f t="shared" ca="1" si="78"/>
        <v>8.008438387472212E-3</v>
      </c>
      <c r="CI113" s="303" t="e">
        <f t="shared" ca="1" si="79"/>
        <v>#REF!</v>
      </c>
      <c r="CJ113" s="303" t="e">
        <f t="shared" ca="1" si="80"/>
        <v>#REF!</v>
      </c>
      <c r="CK113" s="303" t="e">
        <f t="shared" ca="1" si="81"/>
        <v>#REF!</v>
      </c>
      <c r="CL113" s="301" t="e">
        <f t="shared" ca="1" si="82"/>
        <v>#REF!</v>
      </c>
      <c r="CM113" s="301" t="e">
        <f t="shared" ca="1" si="83"/>
        <v>#REF!</v>
      </c>
      <c r="CN113" s="301" t="e">
        <f t="shared" ca="1" si="84"/>
        <v>#REF!</v>
      </c>
      <c r="CO113" s="302" t="e">
        <f t="shared" ca="1" si="85"/>
        <v>#REF!</v>
      </c>
      <c r="CP113" s="302">
        <f t="shared" ca="1" si="86"/>
        <v>-1</v>
      </c>
      <c r="CQ113" s="301">
        <f t="shared" ca="1" si="52"/>
        <v>4.1115431757518433E-3</v>
      </c>
      <c r="CR113" s="301">
        <f t="shared" ca="1" si="53"/>
        <v>2.8131611202512615E-2</v>
      </c>
      <c r="CS113" s="301">
        <f t="shared" ca="1" si="54"/>
        <v>0.96775684562173558</v>
      </c>
      <c r="CT113" s="302">
        <f t="shared" ca="1" si="55"/>
        <v>1.1198428346690974</v>
      </c>
      <c r="CU113" s="302">
        <f t="shared" ca="1" si="87"/>
        <v>4.1115431757518433E-3</v>
      </c>
      <c r="CV113" s="37"/>
      <c r="CW113" s="298">
        <f t="shared" ca="1" si="88"/>
        <v>0.92685670894969219</v>
      </c>
      <c r="CX113" s="302">
        <f t="shared" ca="1" si="89"/>
        <v>0.51188336097887421</v>
      </c>
      <c r="CY113" s="298">
        <f t="shared" ca="1" si="90"/>
        <v>0.79365079365079361</v>
      </c>
      <c r="CZ113" s="298">
        <f t="shared" ca="1" si="91"/>
        <v>0.87248322147651003</v>
      </c>
      <c r="DA113" s="304" t="e">
        <f t="shared" ca="1" si="92"/>
        <v>#NUM!</v>
      </c>
      <c r="DB113" s="305"/>
      <c r="DC113" s="304">
        <f t="shared" ca="1" si="93"/>
        <v>-999</v>
      </c>
    </row>
    <row r="114" spans="1:107" ht="14.4" x14ac:dyDescent="0.3">
      <c r="A114" s="37"/>
      <c r="B114" s="37"/>
      <c r="C114" s="37"/>
      <c r="D114" s="37" t="s">
        <v>781</v>
      </c>
      <c r="E114" s="37"/>
      <c r="F114" s="37"/>
      <c r="G114" s="37"/>
      <c r="H114" s="37"/>
      <c r="I114" s="275">
        <v>6.08</v>
      </c>
      <c r="J114" s="275">
        <v>2.6185E-2</v>
      </c>
      <c r="K114" s="275">
        <v>25</v>
      </c>
      <c r="L114" s="275">
        <v>37</v>
      </c>
      <c r="M114" s="275">
        <v>87</v>
      </c>
      <c r="N114" s="275">
        <v>34</v>
      </c>
      <c r="O114" s="275"/>
      <c r="P114" s="275">
        <v>2.8684999999999999E-2</v>
      </c>
      <c r="Q114" s="275">
        <v>22.875599999999999</v>
      </c>
      <c r="R114" s="275">
        <v>9.9599999999999994E-2</v>
      </c>
      <c r="S114" s="275">
        <v>6.3774999999999995</v>
      </c>
      <c r="T114" s="275">
        <v>567.29999999999995</v>
      </c>
      <c r="U114" s="37"/>
      <c r="V114" s="37"/>
      <c r="W114" s="275"/>
      <c r="X114" s="275"/>
      <c r="Y114" s="275"/>
      <c r="Z114" s="275">
        <v>0.44</v>
      </c>
      <c r="AA114" s="275"/>
      <c r="AB114" s="275">
        <v>6.8</v>
      </c>
      <c r="AC114" s="275">
        <v>0.88</v>
      </c>
      <c r="AD114" s="37"/>
      <c r="AE114" s="37"/>
      <c r="AF114" s="37"/>
      <c r="AG114" s="37" t="str">
        <f t="shared" ca="1" si="56"/>
        <v>W_ID_043_FS_001</v>
      </c>
      <c r="AH114" s="37"/>
      <c r="AI114" s="37"/>
      <c r="AJ114" s="37"/>
      <c r="AK114" s="37"/>
      <c r="AL114" s="37">
        <f t="shared" ca="1" si="94"/>
        <v>6.08</v>
      </c>
      <c r="AM114" s="37">
        <f t="shared" ca="1" si="96"/>
        <v>2.6185E-2</v>
      </c>
      <c r="AN114" s="37">
        <f t="shared" ca="1" si="96"/>
        <v>25</v>
      </c>
      <c r="AO114" s="37">
        <f t="shared" ca="1" si="96"/>
        <v>37</v>
      </c>
      <c r="AP114" s="37">
        <f t="shared" ca="1" si="96"/>
        <v>87</v>
      </c>
      <c r="AQ114" s="37">
        <f t="shared" ca="1" si="95"/>
        <v>34</v>
      </c>
      <c r="AR114" s="37">
        <f t="shared" ca="1" si="95"/>
        <v>0</v>
      </c>
      <c r="AS114" s="37">
        <f t="shared" ca="1" si="95"/>
        <v>2.8684999999999999E-2</v>
      </c>
      <c r="AT114" s="37">
        <f t="shared" ca="1" si="95"/>
        <v>22.875599999999999</v>
      </c>
      <c r="AU114" s="37">
        <f t="shared" ca="1" si="95"/>
        <v>9.9599999999999994E-2</v>
      </c>
      <c r="AV114" s="37">
        <f t="shared" ca="1" si="95"/>
        <v>6.3774999999999995</v>
      </c>
      <c r="AW114" s="37">
        <f t="shared" ca="1" si="95"/>
        <v>567.29999999999995</v>
      </c>
      <c r="AX114" s="37"/>
      <c r="AY114" s="37"/>
      <c r="AZ114" s="37">
        <f t="shared" ca="1" si="98"/>
        <v>0</v>
      </c>
      <c r="BA114" s="37">
        <f t="shared" ca="1" si="98"/>
        <v>0</v>
      </c>
      <c r="BB114" s="37">
        <f t="shared" ca="1" si="98"/>
        <v>0</v>
      </c>
      <c r="BC114" s="37">
        <f t="shared" ca="1" si="98"/>
        <v>0.44</v>
      </c>
      <c r="BD114" s="37">
        <f t="shared" ca="1" si="97"/>
        <v>0</v>
      </c>
      <c r="BE114" s="37">
        <f t="shared" ca="1" si="97"/>
        <v>6.8</v>
      </c>
      <c r="BF114" s="37">
        <f t="shared" ca="1" si="97"/>
        <v>0.88</v>
      </c>
      <c r="BG114" s="37">
        <f t="shared" ca="1" si="97"/>
        <v>0</v>
      </c>
      <c r="BH114" s="37">
        <f t="shared" ca="1" si="57"/>
        <v>0</v>
      </c>
      <c r="BI114" s="37">
        <f t="shared" ca="1" si="58"/>
        <v>99</v>
      </c>
      <c r="BJ114" s="37"/>
      <c r="BK114" s="299">
        <f t="shared" ca="1" si="59"/>
        <v>9.5416246300109346</v>
      </c>
      <c r="BL114" s="299">
        <f t="shared" ca="1" si="60"/>
        <v>10.081390169999999</v>
      </c>
      <c r="BM114" s="300">
        <f t="shared" ca="1" si="61"/>
        <v>-2.7506759052577559E-2</v>
      </c>
      <c r="BN114" s="37"/>
      <c r="BO114" s="301">
        <f t="shared" ca="1" si="62"/>
        <v>0.87704026323936635</v>
      </c>
      <c r="BP114" s="301">
        <f t="shared" ca="1" si="63"/>
        <v>9.5465485297260927E-2</v>
      </c>
      <c r="BQ114" s="301">
        <f t="shared" ca="1" si="64"/>
        <v>2.7494251463372792E-2</v>
      </c>
      <c r="BR114" s="302">
        <f t="shared" ca="1" si="65"/>
        <v>0.53815066015916668</v>
      </c>
      <c r="BS114" s="302">
        <f t="shared" ca="1" si="66"/>
        <v>0.87704026323936635</v>
      </c>
      <c r="BT114" s="301">
        <f t="shared" ca="1" si="67"/>
        <v>0.87274059110171309</v>
      </c>
      <c r="BU114" s="301">
        <f t="shared" ca="1" si="68"/>
        <v>9.9899947446180026E-2</v>
      </c>
      <c r="BV114" s="301">
        <f t="shared" ca="1" si="69"/>
        <v>2.7359461452106874E-2</v>
      </c>
      <c r="BW114" s="302">
        <f t="shared" ca="1" si="70"/>
        <v>0.53551238744087692</v>
      </c>
      <c r="BX114" s="302">
        <f t="shared" ca="1" si="71"/>
        <v>0.87274059110171309</v>
      </c>
      <c r="BY114" s="301">
        <f t="shared" ca="1" si="72"/>
        <v>1</v>
      </c>
      <c r="BZ114" s="301">
        <f t="shared" ca="1" si="73"/>
        <v>0</v>
      </c>
      <c r="CA114" s="301">
        <f t="shared" ca="1" si="74"/>
        <v>0</v>
      </c>
      <c r="CB114" s="302">
        <f t="shared" ca="1" si="75"/>
        <v>0.57740000000000002</v>
      </c>
      <c r="CC114" s="302">
        <f t="shared" ca="1" si="76"/>
        <v>1</v>
      </c>
      <c r="CD114" s="301">
        <f t="shared" ca="1" si="99"/>
        <v>3.8346293062595765E-2</v>
      </c>
      <c r="CE114" s="301">
        <f t="shared" ca="1" si="100"/>
        <v>1.069058228010214E-2</v>
      </c>
      <c r="CF114" s="301">
        <f t="shared" ca="1" si="101"/>
        <v>0.95096312465730204</v>
      </c>
      <c r="CG114" s="302">
        <f t="shared" ca="1" si="77"/>
        <v>1.1202182696561296</v>
      </c>
      <c r="CH114" s="302">
        <f t="shared" ca="1" si="78"/>
        <v>3.8346293062595765E-2</v>
      </c>
      <c r="CI114" s="303" t="e">
        <f t="shared" ca="1" si="79"/>
        <v>#REF!</v>
      </c>
      <c r="CJ114" s="303" t="e">
        <f t="shared" ca="1" si="80"/>
        <v>#REF!</v>
      </c>
      <c r="CK114" s="303" t="e">
        <f t="shared" ca="1" si="81"/>
        <v>#REF!</v>
      </c>
      <c r="CL114" s="301" t="e">
        <f t="shared" ca="1" si="82"/>
        <v>#REF!</v>
      </c>
      <c r="CM114" s="301" t="e">
        <f t="shared" ca="1" si="83"/>
        <v>#REF!</v>
      </c>
      <c r="CN114" s="301" t="e">
        <f t="shared" ca="1" si="84"/>
        <v>#REF!</v>
      </c>
      <c r="CO114" s="302" t="e">
        <f t="shared" ca="1" si="85"/>
        <v>#REF!</v>
      </c>
      <c r="CP114" s="302">
        <f t="shared" ca="1" si="86"/>
        <v>-1</v>
      </c>
      <c r="CQ114" s="301">
        <f t="shared" ca="1" si="52"/>
        <v>4.0154502351196194E-3</v>
      </c>
      <c r="CR114" s="301">
        <f t="shared" ca="1" si="53"/>
        <v>5.9428663479770362E-2</v>
      </c>
      <c r="CS114" s="301">
        <f t="shared" ca="1" si="54"/>
        <v>0.93655588628511</v>
      </c>
      <c r="CT114" s="302">
        <f t="shared" ca="1" si="55"/>
        <v>1.0837596028591747</v>
      </c>
      <c r="CU114" s="302">
        <f t="shared" ca="1" si="87"/>
        <v>4.0154502351196194E-3</v>
      </c>
      <c r="CV114" s="37"/>
      <c r="CW114" s="298">
        <f t="shared" ca="1" si="88"/>
        <v>1.6049245310917348</v>
      </c>
      <c r="CX114" s="302">
        <f t="shared" ca="1" si="89"/>
        <v>1.1968841955153715</v>
      </c>
      <c r="CY114" s="298">
        <f t="shared" ca="1" si="90"/>
        <v>0.79625292740046838</v>
      </c>
      <c r="CZ114" s="298">
        <f t="shared" ca="1" si="91"/>
        <v>0.93670886075949367</v>
      </c>
      <c r="DA114" s="304" t="e">
        <f t="shared" ca="1" si="92"/>
        <v>#NUM!</v>
      </c>
      <c r="DB114" s="305"/>
      <c r="DC114" s="304">
        <f t="shared" ca="1" si="93"/>
        <v>-999</v>
      </c>
    </row>
    <row r="115" spans="1:107" ht="14.4" x14ac:dyDescent="0.3">
      <c r="A115" s="37"/>
      <c r="B115" s="37"/>
      <c r="C115" s="37"/>
      <c r="D115" s="37" t="s">
        <v>783</v>
      </c>
      <c r="E115" s="37"/>
      <c r="F115" s="37"/>
      <c r="G115" s="37"/>
      <c r="H115" s="37"/>
      <c r="I115" s="275">
        <v>5.86</v>
      </c>
      <c r="J115" s="275">
        <v>0.108196</v>
      </c>
      <c r="K115" s="275">
        <v>73</v>
      </c>
      <c r="L115" s="275">
        <v>17</v>
      </c>
      <c r="M115" s="275">
        <v>25</v>
      </c>
      <c r="N115" s="275">
        <v>7.2</v>
      </c>
      <c r="O115" s="275"/>
      <c r="P115" s="275">
        <v>0.22969100000000001</v>
      </c>
      <c r="Q115" s="275">
        <v>323.21904999999998</v>
      </c>
      <c r="R115" s="275">
        <v>0.25139999999999996</v>
      </c>
      <c r="S115" s="275"/>
      <c r="T115" s="275">
        <v>292.8</v>
      </c>
      <c r="U115" s="37"/>
      <c r="V115" s="37"/>
      <c r="W115" s="275"/>
      <c r="X115" s="275"/>
      <c r="Y115" s="275"/>
      <c r="Z115" s="275">
        <v>0.19</v>
      </c>
      <c r="AA115" s="275"/>
      <c r="AB115" s="275">
        <v>4.3</v>
      </c>
      <c r="AC115" s="275">
        <v>0.8</v>
      </c>
      <c r="AD115" s="37"/>
      <c r="AE115" s="37"/>
      <c r="AF115" s="37"/>
      <c r="AG115" s="37" t="str">
        <f t="shared" ca="1" si="56"/>
        <v>W_ID_044_FS_001</v>
      </c>
      <c r="AH115" s="37"/>
      <c r="AI115" s="37"/>
      <c r="AJ115" s="37"/>
      <c r="AK115" s="37"/>
      <c r="AL115" s="37">
        <f t="shared" ca="1" si="94"/>
        <v>5.86</v>
      </c>
      <c r="AM115" s="37">
        <f t="shared" ca="1" si="96"/>
        <v>0.108196</v>
      </c>
      <c r="AN115" s="37">
        <f t="shared" ca="1" si="96"/>
        <v>73</v>
      </c>
      <c r="AO115" s="37">
        <f t="shared" ca="1" si="96"/>
        <v>17</v>
      </c>
      <c r="AP115" s="37">
        <f t="shared" ca="1" si="96"/>
        <v>25</v>
      </c>
      <c r="AQ115" s="37">
        <f t="shared" ca="1" si="95"/>
        <v>7.2</v>
      </c>
      <c r="AR115" s="37">
        <f t="shared" ca="1" si="95"/>
        <v>0</v>
      </c>
      <c r="AS115" s="37">
        <f t="shared" ca="1" si="95"/>
        <v>0.22969100000000001</v>
      </c>
      <c r="AT115" s="37">
        <f t="shared" ca="1" si="95"/>
        <v>323.21904999999998</v>
      </c>
      <c r="AU115" s="37">
        <f t="shared" ca="1" si="95"/>
        <v>0.25139999999999996</v>
      </c>
      <c r="AV115" s="37">
        <f t="shared" ca="1" si="95"/>
        <v>0</v>
      </c>
      <c r="AW115" s="37">
        <f t="shared" ca="1" si="95"/>
        <v>292.8</v>
      </c>
      <c r="AX115" s="37"/>
      <c r="AY115" s="37"/>
      <c r="AZ115" s="37">
        <f t="shared" ca="1" si="98"/>
        <v>0</v>
      </c>
      <c r="BA115" s="37">
        <f t="shared" ca="1" si="98"/>
        <v>0</v>
      </c>
      <c r="BB115" s="37">
        <f t="shared" ca="1" si="98"/>
        <v>0</v>
      </c>
      <c r="BC115" s="37">
        <f t="shared" ca="1" si="98"/>
        <v>0.19</v>
      </c>
      <c r="BD115" s="37">
        <f t="shared" ca="1" si="97"/>
        <v>0</v>
      </c>
      <c r="BE115" s="37">
        <f t="shared" ca="1" si="97"/>
        <v>4.3</v>
      </c>
      <c r="BF115" s="37">
        <f t="shared" ca="1" si="97"/>
        <v>0.8</v>
      </c>
      <c r="BG115" s="37">
        <f t="shared" ca="1" si="97"/>
        <v>0</v>
      </c>
      <c r="BH115" s="37">
        <f t="shared" ca="1" si="57"/>
        <v>0</v>
      </c>
      <c r="BI115" s="37">
        <f t="shared" ca="1" si="58"/>
        <v>99</v>
      </c>
      <c r="BJ115" s="37"/>
      <c r="BK115" s="299">
        <f t="shared" ca="1" si="59"/>
        <v>5.697919466750486</v>
      </c>
      <c r="BL115" s="299">
        <f t="shared" ca="1" si="60"/>
        <v>13.930235096499999</v>
      </c>
      <c r="BM115" s="300">
        <f t="shared" ca="1" si="61"/>
        <v>-0.41941363377903906</v>
      </c>
      <c r="BN115" s="37"/>
      <c r="BO115" s="301">
        <f t="shared" ca="1" si="62"/>
        <v>0.96412406608782353</v>
      </c>
      <c r="BP115" s="301">
        <f t="shared" ca="1" si="63"/>
        <v>1.8747409087929597E-2</v>
      </c>
      <c r="BQ115" s="301">
        <f t="shared" ca="1" si="64"/>
        <v>1.7128524824246767E-2</v>
      </c>
      <c r="BR115" s="302">
        <f t="shared" ca="1" si="65"/>
        <v>0.57646354337366712</v>
      </c>
      <c r="BS115" s="302">
        <f t="shared" ca="1" si="66"/>
        <v>0.96412406608782353</v>
      </c>
      <c r="BT115" s="301">
        <f t="shared" ca="1" si="67"/>
        <v>0.95125719608892112</v>
      </c>
      <c r="BU115" s="301">
        <f t="shared" ca="1" si="68"/>
        <v>3.1842870520174142E-2</v>
      </c>
      <c r="BV115" s="301">
        <f t="shared" ca="1" si="69"/>
        <v>1.6899933390904745E-2</v>
      </c>
      <c r="BW115" s="302">
        <f t="shared" ca="1" si="70"/>
        <v>0.56877025810822079</v>
      </c>
      <c r="BX115" s="302">
        <f t="shared" ca="1" si="71"/>
        <v>0.95125719608892112</v>
      </c>
      <c r="BY115" s="301">
        <f t="shared" ca="1" si="72"/>
        <v>1</v>
      </c>
      <c r="BZ115" s="301">
        <f t="shared" ca="1" si="73"/>
        <v>0</v>
      </c>
      <c r="CA115" s="301">
        <f t="shared" ca="1" si="74"/>
        <v>0</v>
      </c>
      <c r="CB115" s="302">
        <f t="shared" ca="1" si="75"/>
        <v>0.57740000000000002</v>
      </c>
      <c r="CC115" s="302">
        <f t="shared" ca="1" si="76"/>
        <v>1</v>
      </c>
      <c r="CD115" s="301"/>
      <c r="CE115" s="301"/>
      <c r="CF115" s="301"/>
      <c r="CG115" s="302">
        <f t="shared" si="77"/>
        <v>0</v>
      </c>
      <c r="CH115" s="302">
        <f t="shared" si="78"/>
        <v>0</v>
      </c>
      <c r="CI115" s="303" t="e">
        <f t="shared" ca="1" si="79"/>
        <v>#REF!</v>
      </c>
      <c r="CJ115" s="303" t="e">
        <f t="shared" ca="1" si="80"/>
        <v>#REF!</v>
      </c>
      <c r="CK115" s="303" t="e">
        <f t="shared" ca="1" si="81"/>
        <v>#REF!</v>
      </c>
      <c r="CL115" s="301" t="e">
        <f t="shared" ca="1" si="82"/>
        <v>#REF!</v>
      </c>
      <c r="CM115" s="301" t="e">
        <f t="shared" ca="1" si="83"/>
        <v>#REF!</v>
      </c>
      <c r="CN115" s="301" t="e">
        <f t="shared" ca="1" si="84"/>
        <v>#REF!</v>
      </c>
      <c r="CO115" s="302" t="e">
        <f t="shared" ca="1" si="85"/>
        <v>#REF!</v>
      </c>
      <c r="CP115" s="302">
        <f t="shared" ca="1" si="86"/>
        <v>-1</v>
      </c>
      <c r="CQ115" s="301">
        <f t="shared" ca="1" si="52"/>
        <v>2.4946334854976819E-2</v>
      </c>
      <c r="CR115" s="301">
        <f t="shared" ca="1" si="53"/>
        <v>5.8094204456795327E-2</v>
      </c>
      <c r="CS115" s="301">
        <f t="shared" ca="1" si="54"/>
        <v>0.91695946068822787</v>
      </c>
      <c r="CT115" s="302">
        <f t="shared" ca="1" si="55"/>
        <v>1.0732171030019604</v>
      </c>
      <c r="CU115" s="302">
        <f t="shared" ca="1" si="87"/>
        <v>2.4946334854976819E-2</v>
      </c>
      <c r="CV115" s="37"/>
      <c r="CW115" s="298">
        <f t="shared" ca="1" si="88"/>
        <v>1.6035653463252793</v>
      </c>
      <c r="CX115" s="302">
        <f t="shared" ca="1" si="89"/>
        <v>1.0629578340845101</v>
      </c>
      <c r="CY115" s="298">
        <f t="shared" ca="1" si="90"/>
        <v>0.74226804123711343</v>
      </c>
      <c r="CZ115" s="298">
        <f t="shared" ca="1" si="91"/>
        <v>0.69958847736625518</v>
      </c>
      <c r="DA115" s="304" t="e">
        <f t="shared" ca="1" si="92"/>
        <v>#NUM!</v>
      </c>
      <c r="DB115" s="305"/>
      <c r="DC115" s="304">
        <f t="shared" ca="1" si="93"/>
        <v>-999</v>
      </c>
    </row>
    <row r="116" spans="1:107" ht="14.4" x14ac:dyDescent="0.3">
      <c r="A116" s="37"/>
      <c r="B116" s="37"/>
      <c r="C116" s="37"/>
      <c r="D116" s="37" t="s">
        <v>786</v>
      </c>
      <c r="E116" s="37"/>
      <c r="F116" s="37"/>
      <c r="G116" s="37"/>
      <c r="H116" s="37"/>
      <c r="I116" s="275">
        <v>7.39</v>
      </c>
      <c r="J116" s="275">
        <v>0.19205</v>
      </c>
      <c r="K116" s="275">
        <v>11</v>
      </c>
      <c r="L116" s="275"/>
      <c r="M116" s="275">
        <v>38</v>
      </c>
      <c r="N116" s="275">
        <v>5.3</v>
      </c>
      <c r="O116" s="275"/>
      <c r="P116" s="275">
        <v>0.289412</v>
      </c>
      <c r="Q116" s="275">
        <v>18.300550000000001</v>
      </c>
      <c r="R116" s="275">
        <v>0.26854999999999996</v>
      </c>
      <c r="S116" s="275">
        <v>87.5291</v>
      </c>
      <c r="T116" s="275">
        <v>530.70000000000005</v>
      </c>
      <c r="U116" s="37"/>
      <c r="V116" s="37"/>
      <c r="W116" s="275"/>
      <c r="X116" s="275"/>
      <c r="Y116" s="275"/>
      <c r="Z116" s="275">
        <v>0.16</v>
      </c>
      <c r="AA116" s="275"/>
      <c r="AB116" s="275">
        <v>13</v>
      </c>
      <c r="AC116" s="275">
        <v>11</v>
      </c>
      <c r="AD116" s="37"/>
      <c r="AE116" s="37"/>
      <c r="AF116" s="37"/>
      <c r="AG116" s="37" t="str">
        <f t="shared" ca="1" si="56"/>
        <v>W_ID_045_FS_001</v>
      </c>
      <c r="AH116" s="37"/>
      <c r="AI116" s="37"/>
      <c r="AJ116" s="37"/>
      <c r="AK116" s="37"/>
      <c r="AL116" s="37">
        <f t="shared" ca="1" si="94"/>
        <v>7.39</v>
      </c>
      <c r="AM116" s="37">
        <f t="shared" ca="1" si="96"/>
        <v>0.19205</v>
      </c>
      <c r="AN116" s="37">
        <f t="shared" ca="1" si="96"/>
        <v>11</v>
      </c>
      <c r="AO116" s="37">
        <f t="shared" ca="1" si="96"/>
        <v>0</v>
      </c>
      <c r="AP116" s="37">
        <f t="shared" ca="1" si="96"/>
        <v>38</v>
      </c>
      <c r="AQ116" s="37">
        <f t="shared" ca="1" si="95"/>
        <v>5.3</v>
      </c>
      <c r="AR116" s="37">
        <f t="shared" ca="1" si="95"/>
        <v>0</v>
      </c>
      <c r="AS116" s="37">
        <f t="shared" ca="1" si="95"/>
        <v>0.289412</v>
      </c>
      <c r="AT116" s="37">
        <f t="shared" ca="1" si="95"/>
        <v>18.300550000000001</v>
      </c>
      <c r="AU116" s="37">
        <f t="shared" ca="1" si="95"/>
        <v>0.26854999999999996</v>
      </c>
      <c r="AV116" s="37">
        <f t="shared" ca="1" si="95"/>
        <v>87.5291</v>
      </c>
      <c r="AW116" s="37">
        <f t="shared" ca="1" si="95"/>
        <v>530.70000000000005</v>
      </c>
      <c r="AX116" s="37"/>
      <c r="AY116" s="37"/>
      <c r="AZ116" s="37">
        <f t="shared" ca="1" si="98"/>
        <v>0</v>
      </c>
      <c r="BA116" s="37">
        <f t="shared" ca="1" si="98"/>
        <v>0</v>
      </c>
      <c r="BB116" s="37">
        <f t="shared" ca="1" si="98"/>
        <v>0</v>
      </c>
      <c r="BC116" s="37">
        <f t="shared" ca="1" si="98"/>
        <v>0.16</v>
      </c>
      <c r="BD116" s="37">
        <f t="shared" ca="1" si="97"/>
        <v>0</v>
      </c>
      <c r="BE116" s="37">
        <f t="shared" ca="1" si="97"/>
        <v>13</v>
      </c>
      <c r="BF116" s="37">
        <f t="shared" ca="1" si="97"/>
        <v>11</v>
      </c>
      <c r="BG116" s="37">
        <f t="shared" ca="1" si="97"/>
        <v>0</v>
      </c>
      <c r="BH116" s="37">
        <f t="shared" ca="1" si="57"/>
        <v>0</v>
      </c>
      <c r="BI116" s="37">
        <f t="shared" ca="1" si="58"/>
        <v>99</v>
      </c>
      <c r="BJ116" s="37"/>
      <c r="BK116" s="299">
        <f t="shared" ca="1" si="59"/>
        <v>3.536754737623558</v>
      </c>
      <c r="BL116" s="299">
        <f t="shared" ca="1" si="60"/>
        <v>11.050923849500002</v>
      </c>
      <c r="BM116" s="300">
        <f t="shared" ca="1" si="61"/>
        <v>-0.51510383005759042</v>
      </c>
      <c r="BN116" s="37"/>
      <c r="BO116" s="301">
        <f t="shared" ca="1" si="62"/>
        <v>0.56746595306608461</v>
      </c>
      <c r="BP116" s="301">
        <f t="shared" ca="1" si="63"/>
        <v>0.20818087666203608</v>
      </c>
      <c r="BQ116" s="301">
        <f t="shared" ca="1" si="64"/>
        <v>0.22435317027187934</v>
      </c>
      <c r="BR116" s="302">
        <f t="shared" ca="1" si="65"/>
        <v>0.58671544701329637</v>
      </c>
      <c r="BS116" s="302">
        <f t="shared" ca="1" si="66"/>
        <v>0.56746595306608461</v>
      </c>
      <c r="BT116" s="301">
        <f t="shared" ca="1" si="67"/>
        <v>0.40903447297045098</v>
      </c>
      <c r="BU116" s="301">
        <f t="shared" ca="1" si="68"/>
        <v>0.42924977956386606</v>
      </c>
      <c r="BV116" s="301">
        <f t="shared" ca="1" si="69"/>
        <v>0.16171574746568293</v>
      </c>
      <c r="BW116" s="302">
        <f t="shared" ca="1" si="70"/>
        <v>0.42290967829176251</v>
      </c>
      <c r="BX116" s="302">
        <f t="shared" ca="1" si="71"/>
        <v>0.40903447297045098</v>
      </c>
      <c r="BY116" s="301">
        <f t="shared" ca="1" si="72"/>
        <v>1</v>
      </c>
      <c r="BZ116" s="301">
        <f t="shared" ca="1" si="73"/>
        <v>0</v>
      </c>
      <c r="CA116" s="301">
        <f t="shared" ca="1" si="74"/>
        <v>0</v>
      </c>
      <c r="CB116" s="302">
        <f t="shared" ca="1" si="75"/>
        <v>0.57740000000000002</v>
      </c>
      <c r="CC116" s="302">
        <f t="shared" ca="1" si="76"/>
        <v>1</v>
      </c>
      <c r="CD116" s="301">
        <f t="shared" ca="1" si="99"/>
        <v>2.8750506751727904E-2</v>
      </c>
      <c r="CE116" s="301">
        <f t="shared" ca="1" si="100"/>
        <v>0.13750985519684744</v>
      </c>
      <c r="CF116" s="301">
        <f t="shared" ca="1" si="101"/>
        <v>0.83373963805142459</v>
      </c>
      <c r="CG116" s="302">
        <f t="shared" ca="1" si="77"/>
        <v>0.97931970265642765</v>
      </c>
      <c r="CH116" s="302">
        <f t="shared" ca="1" si="78"/>
        <v>2.8750506751727904E-2</v>
      </c>
      <c r="CI116" s="303" t="e">
        <f t="shared" ca="1" si="79"/>
        <v>#REF!</v>
      </c>
      <c r="CJ116" s="303" t="e">
        <f t="shared" ca="1" si="80"/>
        <v>#REF!</v>
      </c>
      <c r="CK116" s="303" t="e">
        <f t="shared" ca="1" si="81"/>
        <v>#REF!</v>
      </c>
      <c r="CL116" s="301" t="e">
        <f t="shared" ca="1" si="82"/>
        <v>#REF!</v>
      </c>
      <c r="CM116" s="301" t="e">
        <f t="shared" ca="1" si="83"/>
        <v>#REF!</v>
      </c>
      <c r="CN116" s="301" t="e">
        <f t="shared" ca="1" si="84"/>
        <v>#REF!</v>
      </c>
      <c r="CO116" s="302" t="e">
        <f t="shared" ca="1" si="85"/>
        <v>#REF!</v>
      </c>
      <c r="CP116" s="302">
        <f t="shared" ca="1" si="86"/>
        <v>-1</v>
      </c>
      <c r="CQ116" s="301"/>
      <c r="CR116" s="301"/>
      <c r="CS116" s="301"/>
      <c r="CT116" s="302">
        <f t="shared" si="55"/>
        <v>0</v>
      </c>
      <c r="CU116" s="302">
        <f t="shared" si="87"/>
        <v>0</v>
      </c>
      <c r="CV116" s="37"/>
      <c r="CW116" s="298">
        <f t="shared" ca="1" si="88"/>
        <v>-99</v>
      </c>
      <c r="CX116" s="302">
        <f t="shared" ca="1" si="89"/>
        <v>-99</v>
      </c>
      <c r="CY116" s="298">
        <f t="shared" ca="1" si="90"/>
        <v>0.58241758241758246</v>
      </c>
      <c r="CZ116" s="298">
        <f t="shared" ca="1" si="91"/>
        <v>0</v>
      </c>
      <c r="DA116" s="304" t="e">
        <f t="shared" ca="1" si="92"/>
        <v>#NUM!</v>
      </c>
      <c r="DB116" s="305"/>
      <c r="DC116" s="304">
        <f t="shared" ca="1" si="93"/>
        <v>-999</v>
      </c>
    </row>
    <row r="117" spans="1:107" ht="14.4" x14ac:dyDescent="0.3">
      <c r="A117" s="37"/>
      <c r="B117" s="37"/>
      <c r="C117" s="37"/>
      <c r="D117" s="37" t="s">
        <v>788</v>
      </c>
      <c r="E117" s="37"/>
      <c r="F117" s="37"/>
      <c r="G117" s="37"/>
      <c r="H117" s="37"/>
      <c r="I117" s="275">
        <v>6.62</v>
      </c>
      <c r="J117" s="275">
        <v>0.73900399999999999</v>
      </c>
      <c r="K117" s="275">
        <v>113</v>
      </c>
      <c r="L117" s="275">
        <v>46</v>
      </c>
      <c r="M117" s="275">
        <v>406</v>
      </c>
      <c r="N117" s="275">
        <v>92</v>
      </c>
      <c r="O117" s="275"/>
      <c r="P117" s="275">
        <v>2.7973220000000003</v>
      </c>
      <c r="Q117" s="275">
        <v>75.411049999999989</v>
      </c>
      <c r="R117" s="275">
        <v>0.73164999999999991</v>
      </c>
      <c r="S117" s="275">
        <v>501.96665000000002</v>
      </c>
      <c r="T117" s="275">
        <v>1244.4000000000001</v>
      </c>
      <c r="U117" s="37"/>
      <c r="V117" s="37"/>
      <c r="W117" s="275"/>
      <c r="X117" s="275"/>
      <c r="Y117" s="275"/>
      <c r="Z117" s="275">
        <v>3.4</v>
      </c>
      <c r="AA117" s="275"/>
      <c r="AB117" s="275"/>
      <c r="AC117" s="275">
        <v>0.22</v>
      </c>
      <c r="AD117" s="37"/>
      <c r="AE117" s="37"/>
      <c r="AF117" s="37"/>
      <c r="AG117" s="37" t="str">
        <f t="shared" ca="1" si="56"/>
        <v>W_ID_046_FS_001</v>
      </c>
      <c r="AH117" s="37"/>
      <c r="AI117" s="37"/>
      <c r="AJ117" s="37"/>
      <c r="AK117" s="37"/>
      <c r="AL117" s="37">
        <f t="shared" ca="1" si="94"/>
        <v>6.62</v>
      </c>
      <c r="AM117" s="37">
        <f t="shared" ca="1" si="96"/>
        <v>0.73900399999999999</v>
      </c>
      <c r="AN117" s="37">
        <f t="shared" ca="1" si="96"/>
        <v>113</v>
      </c>
      <c r="AO117" s="37">
        <f t="shared" ca="1" si="96"/>
        <v>46</v>
      </c>
      <c r="AP117" s="37">
        <f t="shared" ca="1" si="96"/>
        <v>406</v>
      </c>
      <c r="AQ117" s="37">
        <f t="shared" ca="1" si="95"/>
        <v>92</v>
      </c>
      <c r="AR117" s="37">
        <f t="shared" ca="1" si="95"/>
        <v>0</v>
      </c>
      <c r="AS117" s="37">
        <f t="shared" ca="1" si="95"/>
        <v>2.7973220000000003</v>
      </c>
      <c r="AT117" s="37">
        <f t="shared" ca="1" si="95"/>
        <v>75.411049999999989</v>
      </c>
      <c r="AU117" s="37">
        <f t="shared" ca="1" si="95"/>
        <v>0.73164999999999991</v>
      </c>
      <c r="AV117" s="37">
        <f t="shared" ca="1" si="95"/>
        <v>501.96665000000002</v>
      </c>
      <c r="AW117" s="37">
        <f t="shared" ca="1" si="95"/>
        <v>1244.4000000000001</v>
      </c>
      <c r="AX117" s="37"/>
      <c r="AY117" s="37"/>
      <c r="AZ117" s="37">
        <f t="shared" ca="1" si="98"/>
        <v>0</v>
      </c>
      <c r="BA117" s="37">
        <f t="shared" ca="1" si="98"/>
        <v>0</v>
      </c>
      <c r="BB117" s="37">
        <f t="shared" ca="1" si="98"/>
        <v>0</v>
      </c>
      <c r="BC117" s="37">
        <f t="shared" ca="1" si="98"/>
        <v>3.4</v>
      </c>
      <c r="BD117" s="37">
        <f t="shared" ca="1" si="97"/>
        <v>0</v>
      </c>
      <c r="BE117" s="37">
        <f t="shared" ca="1" si="97"/>
        <v>0</v>
      </c>
      <c r="BF117" s="37">
        <f t="shared" ca="1" si="97"/>
        <v>0.22</v>
      </c>
      <c r="BG117" s="37">
        <f t="shared" ca="1" si="97"/>
        <v>0</v>
      </c>
      <c r="BH117" s="37">
        <f t="shared" ca="1" si="57"/>
        <v>0</v>
      </c>
      <c r="BI117" s="37">
        <f t="shared" ca="1" si="58"/>
        <v>99</v>
      </c>
      <c r="BJ117" s="37"/>
      <c r="BK117" s="299">
        <f t="shared" ca="1" si="59"/>
        <v>34.025775830665566</v>
      </c>
      <c r="BL117" s="299">
        <f t="shared" ca="1" si="60"/>
        <v>33.012521429499998</v>
      </c>
      <c r="BM117" s="300">
        <f t="shared" ca="1" si="61"/>
        <v>1.5114560521029942E-2</v>
      </c>
      <c r="BN117" s="37"/>
      <c r="BO117" s="301">
        <f t="shared" ca="1" si="62"/>
        <v>0.46084816025388153</v>
      </c>
      <c r="BP117" s="301">
        <f t="shared" ca="1" si="63"/>
        <v>0.11178055352953992</v>
      </c>
      <c r="BQ117" s="301">
        <f t="shared" ca="1" si="64"/>
        <v>0.42737128621657861</v>
      </c>
      <c r="BR117" s="302">
        <f t="shared" ca="1" si="65"/>
        <v>0.75957935192487458</v>
      </c>
      <c r="BS117" s="302">
        <f t="shared" ca="1" si="66"/>
        <v>0.46084816025388153</v>
      </c>
      <c r="BT117" s="301">
        <f t="shared" ca="1" si="67"/>
        <v>0.34395868539461649</v>
      </c>
      <c r="BU117" s="301">
        <f t="shared" ca="1" si="68"/>
        <v>0.33706843273149389</v>
      </c>
      <c r="BV117" s="301">
        <f t="shared" ca="1" si="69"/>
        <v>0.31897288187388972</v>
      </c>
      <c r="BW117" s="302">
        <f t="shared" ca="1" si="70"/>
        <v>0.56691973164663212</v>
      </c>
      <c r="BX117" s="302">
        <f t="shared" ca="1" si="71"/>
        <v>0.34395868539461649</v>
      </c>
      <c r="BY117" s="301">
        <f t="shared" ca="1" si="72"/>
        <v>1</v>
      </c>
      <c r="BZ117" s="301">
        <f t="shared" ca="1" si="73"/>
        <v>0</v>
      </c>
      <c r="CA117" s="301">
        <f t="shared" ca="1" si="74"/>
        <v>0</v>
      </c>
      <c r="CB117" s="302">
        <f t="shared" ca="1" si="75"/>
        <v>0.57740000000000002</v>
      </c>
      <c r="CC117" s="302">
        <f t="shared" ca="1" si="76"/>
        <v>1</v>
      </c>
      <c r="CD117" s="301">
        <f t="shared" ca="1" si="99"/>
        <v>4.1394210720660365E-2</v>
      </c>
      <c r="CE117" s="301">
        <f t="shared" ca="1" si="100"/>
        <v>0.27553671888727149</v>
      </c>
      <c r="CF117" s="301">
        <f t="shared" ca="1" si="101"/>
        <v>0.68306907039206821</v>
      </c>
      <c r="CG117" s="302">
        <f t="shared" ca="1" si="77"/>
        <v>0.81264087285183051</v>
      </c>
      <c r="CH117" s="302">
        <f t="shared" ca="1" si="78"/>
        <v>4.1394210720660365E-2</v>
      </c>
      <c r="CI117" s="303" t="e">
        <f t="shared" ca="1" si="79"/>
        <v>#REF!</v>
      </c>
      <c r="CJ117" s="303" t="e">
        <f t="shared" ca="1" si="80"/>
        <v>#REF!</v>
      </c>
      <c r="CK117" s="303" t="e">
        <f t="shared" ca="1" si="81"/>
        <v>#REF!</v>
      </c>
      <c r="CL117" s="301" t="e">
        <f t="shared" ca="1" si="82"/>
        <v>#REF!</v>
      </c>
      <c r="CM117" s="301" t="e">
        <f t="shared" ca="1" si="83"/>
        <v>#REF!</v>
      </c>
      <c r="CN117" s="301" t="e">
        <f t="shared" ca="1" si="84"/>
        <v>#REF!</v>
      </c>
      <c r="CO117" s="302" t="e">
        <f t="shared" ca="1" si="85"/>
        <v>#REF!</v>
      </c>
      <c r="CP117" s="302">
        <f t="shared" ca="1" si="86"/>
        <v>-1</v>
      </c>
      <c r="CQ117" s="301">
        <f t="shared" ca="1" si="52"/>
        <v>1.1116944996766501E-2</v>
      </c>
      <c r="CR117" s="301">
        <f t="shared" ca="1" si="53"/>
        <v>4.5254820340819388E-2</v>
      </c>
      <c r="CS117" s="301">
        <f t="shared" ca="1" si="54"/>
        <v>0.94362823466241408</v>
      </c>
      <c r="CT117" s="302">
        <f t="shared" ca="1" si="55"/>
        <v>1.0960264466058225</v>
      </c>
      <c r="CU117" s="302">
        <f t="shared" ca="1" si="87"/>
        <v>1.1116944996766501E-2</v>
      </c>
      <c r="CV117" s="37"/>
      <c r="CW117" s="298">
        <f t="shared" ca="1" si="88"/>
        <v>1.3617278360175928</v>
      </c>
      <c r="CX117" s="302">
        <f t="shared" ca="1" si="89"/>
        <v>0.71698962978595393</v>
      </c>
      <c r="CY117" s="298">
        <f t="shared" ca="1" si="90"/>
        <v>0.69381598793363497</v>
      </c>
      <c r="CZ117" s="298">
        <f t="shared" ca="1" si="91"/>
        <v>0.80279232111692844</v>
      </c>
      <c r="DA117" s="304" t="e">
        <f t="shared" ca="1" si="92"/>
        <v>#NUM!</v>
      </c>
      <c r="DB117" s="305"/>
      <c r="DC117" s="304">
        <f t="shared" ca="1" si="93"/>
        <v>-999</v>
      </c>
    </row>
    <row r="118" spans="1:107" ht="14.4" x14ac:dyDescent="0.3">
      <c r="A118" s="37"/>
      <c r="B118" s="37"/>
      <c r="C118" s="37"/>
      <c r="D118" s="37" t="s">
        <v>790</v>
      </c>
      <c r="E118" s="37"/>
      <c r="F118" s="37"/>
      <c r="G118" s="37"/>
      <c r="H118" s="37"/>
      <c r="I118" s="275">
        <v>7.5</v>
      </c>
      <c r="J118" s="275">
        <v>0.47256400000000004</v>
      </c>
      <c r="K118" s="275">
        <v>116</v>
      </c>
      <c r="L118" s="275">
        <v>47</v>
      </c>
      <c r="M118" s="275">
        <v>350</v>
      </c>
      <c r="N118" s="275">
        <v>91</v>
      </c>
      <c r="O118" s="275"/>
      <c r="P118" s="275">
        <v>0.89036800000000005</v>
      </c>
      <c r="Q118" s="275">
        <v>77.869499999999988</v>
      </c>
      <c r="R118" s="275">
        <v>0.36554999999999999</v>
      </c>
      <c r="S118" s="275">
        <v>516.04455000000007</v>
      </c>
      <c r="T118" s="275">
        <v>988.2</v>
      </c>
      <c r="U118" s="37"/>
      <c r="V118" s="37"/>
      <c r="W118" s="275"/>
      <c r="X118" s="275"/>
      <c r="Y118" s="275"/>
      <c r="Z118" s="275">
        <v>3.1</v>
      </c>
      <c r="AA118" s="275"/>
      <c r="AB118" s="275"/>
      <c r="AC118" s="275">
        <v>0.14000000000000001</v>
      </c>
      <c r="AD118" s="37"/>
      <c r="AE118" s="37"/>
      <c r="AF118" s="37"/>
      <c r="AG118" s="37" t="str">
        <f t="shared" ca="1" si="56"/>
        <v>W_ID_047_FS_001</v>
      </c>
      <c r="AH118" s="37"/>
      <c r="AI118" s="37"/>
      <c r="AJ118" s="37"/>
      <c r="AK118" s="37"/>
      <c r="AL118" s="37">
        <f t="shared" ca="1" si="94"/>
        <v>7.5</v>
      </c>
      <c r="AM118" s="37">
        <f t="shared" ca="1" si="96"/>
        <v>0.47256400000000004</v>
      </c>
      <c r="AN118" s="37">
        <f t="shared" ca="1" si="96"/>
        <v>116</v>
      </c>
      <c r="AO118" s="37">
        <f t="shared" ca="1" si="96"/>
        <v>47</v>
      </c>
      <c r="AP118" s="37">
        <f t="shared" ca="1" si="96"/>
        <v>350</v>
      </c>
      <c r="AQ118" s="37">
        <f t="shared" ca="1" si="95"/>
        <v>91</v>
      </c>
      <c r="AR118" s="37">
        <f t="shared" ca="1" si="95"/>
        <v>0</v>
      </c>
      <c r="AS118" s="37">
        <f t="shared" ca="1" si="95"/>
        <v>0.89036800000000005</v>
      </c>
      <c r="AT118" s="37">
        <f t="shared" ca="1" si="95"/>
        <v>77.869499999999988</v>
      </c>
      <c r="AU118" s="37">
        <f t="shared" ca="1" si="95"/>
        <v>0.36554999999999999</v>
      </c>
      <c r="AV118" s="37">
        <f t="shared" ca="1" si="95"/>
        <v>516.04455000000007</v>
      </c>
      <c r="AW118" s="37">
        <f t="shared" ca="1" si="95"/>
        <v>988.2</v>
      </c>
      <c r="AX118" s="37"/>
      <c r="AY118" s="37"/>
      <c r="AZ118" s="37">
        <f t="shared" ca="1" si="98"/>
        <v>0</v>
      </c>
      <c r="BA118" s="37">
        <f t="shared" ca="1" si="98"/>
        <v>0</v>
      </c>
      <c r="BB118" s="37">
        <f t="shared" ca="1" si="98"/>
        <v>0</v>
      </c>
      <c r="BC118" s="37">
        <f t="shared" ca="1" si="98"/>
        <v>3.1</v>
      </c>
      <c r="BD118" s="37">
        <f t="shared" ca="1" si="97"/>
        <v>0</v>
      </c>
      <c r="BE118" s="37">
        <f t="shared" ca="1" si="97"/>
        <v>0</v>
      </c>
      <c r="BF118" s="37">
        <f t="shared" ca="1" si="97"/>
        <v>0.14000000000000001</v>
      </c>
      <c r="BG118" s="37">
        <f t="shared" ca="1" si="97"/>
        <v>0</v>
      </c>
      <c r="BH118" s="37">
        <f t="shared" ca="1" si="57"/>
        <v>0</v>
      </c>
      <c r="BI118" s="37">
        <f t="shared" ca="1" si="58"/>
        <v>99</v>
      </c>
      <c r="BJ118" s="37"/>
      <c r="BK118" s="299">
        <f t="shared" ca="1" si="59"/>
        <v>31.266582567834387</v>
      </c>
      <c r="BL118" s="299">
        <f t="shared" ca="1" si="60"/>
        <v>29.156586678</v>
      </c>
      <c r="BM118" s="300">
        <f t="shared" ca="1" si="61"/>
        <v>3.4920311466116148E-2</v>
      </c>
      <c r="BN118" s="37"/>
      <c r="BO118" s="301">
        <f t="shared" ca="1" si="62"/>
        <v>0.71265047367720202</v>
      </c>
      <c r="BP118" s="301">
        <f t="shared" ca="1" si="63"/>
        <v>8.3636526705803058E-2</v>
      </c>
      <c r="BQ118" s="301">
        <f t="shared" ca="1" si="64"/>
        <v>0.20371299961699482</v>
      </c>
      <c r="BR118" s="302">
        <f t="shared" ca="1" si="65"/>
        <v>0.64671178415896047</v>
      </c>
      <c r="BS118" s="302">
        <f t="shared" ca="1" si="66"/>
        <v>0.71265047367720202</v>
      </c>
      <c r="BT118" s="301">
        <f t="shared" ca="1" si="67"/>
        <v>0.52834038176179265</v>
      </c>
      <c r="BU118" s="301">
        <f t="shared" ca="1" si="68"/>
        <v>0.32063213988388251</v>
      </c>
      <c r="BV118" s="301">
        <f t="shared" ca="1" si="69"/>
        <v>0.15102747835432484</v>
      </c>
      <c r="BW118" s="302">
        <f t="shared" ca="1" si="70"/>
        <v>0.47945516568499802</v>
      </c>
      <c r="BX118" s="302">
        <f t="shared" ca="1" si="71"/>
        <v>0.52834038176179265</v>
      </c>
      <c r="BY118" s="301">
        <f t="shared" ca="1" si="72"/>
        <v>1</v>
      </c>
      <c r="BZ118" s="301">
        <f t="shared" ca="1" si="73"/>
        <v>0</v>
      </c>
      <c r="CA118" s="301">
        <f t="shared" ca="1" si="74"/>
        <v>0</v>
      </c>
      <c r="CB118" s="302">
        <f t="shared" ca="1" si="75"/>
        <v>0.57740000000000002</v>
      </c>
      <c r="CC118" s="302">
        <f t="shared" ca="1" si="76"/>
        <v>1</v>
      </c>
      <c r="CD118" s="301">
        <f t="shared" ca="1" si="99"/>
        <v>4.9218638820633681E-2</v>
      </c>
      <c r="CE118" s="301">
        <f t="shared" ca="1" si="100"/>
        <v>0.32617405173792624</v>
      </c>
      <c r="CF118" s="301">
        <f t="shared" ca="1" si="101"/>
        <v>0.62460730944144005</v>
      </c>
      <c r="CG118" s="302">
        <f t="shared" ca="1" si="77"/>
        <v>0.74965290226706471</v>
      </c>
      <c r="CH118" s="302">
        <f t="shared" ca="1" si="78"/>
        <v>4.9218638820633681E-2</v>
      </c>
      <c r="CI118" s="303" t="e">
        <f t="shared" ca="1" si="79"/>
        <v>#REF!</v>
      </c>
      <c r="CJ118" s="303" t="e">
        <f t="shared" ca="1" si="80"/>
        <v>#REF!</v>
      </c>
      <c r="CK118" s="303" t="e">
        <f t="shared" ca="1" si="81"/>
        <v>#REF!</v>
      </c>
      <c r="CL118" s="301" t="e">
        <f t="shared" ca="1" si="82"/>
        <v>#REF!</v>
      </c>
      <c r="CM118" s="301" t="e">
        <f t="shared" ca="1" si="83"/>
        <v>#REF!</v>
      </c>
      <c r="CN118" s="301" t="e">
        <f t="shared" ca="1" si="84"/>
        <v>#REF!</v>
      </c>
      <c r="CO118" s="302" t="e">
        <f t="shared" ca="1" si="85"/>
        <v>#REF!</v>
      </c>
      <c r="CP118" s="302">
        <f t="shared" ca="1" si="86"/>
        <v>-1</v>
      </c>
      <c r="CQ118" s="301">
        <f t="shared" ca="1" si="52"/>
        <v>1.1456346562944902E-2</v>
      </c>
      <c r="CR118" s="301">
        <f t="shared" ca="1" si="53"/>
        <v>4.64179559015871E-2</v>
      </c>
      <c r="CS118" s="301">
        <f t="shared" ca="1" si="54"/>
        <v>0.94212569753546804</v>
      </c>
      <c r="CT118" s="302">
        <f t="shared" ca="1" si="55"/>
        <v>1.0944874374496494</v>
      </c>
      <c r="CU118" s="302">
        <f t="shared" ca="1" si="87"/>
        <v>1.1456346562944902E-2</v>
      </c>
      <c r="CV118" s="37"/>
      <c r="CW118" s="298">
        <f t="shared" ca="1" si="88"/>
        <v>1.3851543235503414</v>
      </c>
      <c r="CX118" s="302">
        <f t="shared" ca="1" si="89"/>
        <v>0.80012767152115938</v>
      </c>
      <c r="CY118" s="298">
        <f t="shared" ca="1" si="90"/>
        <v>0.72222222222222221</v>
      </c>
      <c r="CZ118" s="298">
        <f t="shared" ca="1" si="91"/>
        <v>0.80204778156996592</v>
      </c>
      <c r="DA118" s="304" t="e">
        <f t="shared" ca="1" si="92"/>
        <v>#NUM!</v>
      </c>
      <c r="DB118" s="305"/>
      <c r="DC118" s="304">
        <f t="shared" ca="1" si="93"/>
        <v>-999</v>
      </c>
    </row>
    <row r="119" spans="1:107" ht="14.4" x14ac:dyDescent="0.3">
      <c r="A119" s="37"/>
      <c r="B119" s="37"/>
      <c r="C119" s="37"/>
      <c r="D119" s="37" t="s">
        <v>792</v>
      </c>
      <c r="E119" s="37"/>
      <c r="F119" s="37"/>
      <c r="G119" s="37"/>
      <c r="H119" s="37"/>
      <c r="I119" s="275">
        <v>6.36</v>
      </c>
      <c r="J119" s="275">
        <v>0.74402699999999999</v>
      </c>
      <c r="K119" s="275">
        <v>79</v>
      </c>
      <c r="L119" s="275">
        <v>29</v>
      </c>
      <c r="M119" s="275">
        <v>61</v>
      </c>
      <c r="N119" s="275">
        <v>50</v>
      </c>
      <c r="O119" s="275"/>
      <c r="P119" s="275">
        <v>2.7228970000000001</v>
      </c>
      <c r="Q119" s="275">
        <v>77.322249999999997</v>
      </c>
      <c r="R119" s="275">
        <v>0.88749999999999996</v>
      </c>
      <c r="S119" s="275">
        <v>527.06835000000001</v>
      </c>
      <c r="T119" s="275">
        <v>1146.8</v>
      </c>
      <c r="U119" s="37"/>
      <c r="V119" s="37"/>
      <c r="W119" s="275"/>
      <c r="X119" s="275"/>
      <c r="Y119" s="275"/>
      <c r="Z119" s="275">
        <v>0.19</v>
      </c>
      <c r="AA119" s="275"/>
      <c r="AB119" s="275"/>
      <c r="AC119" s="275"/>
      <c r="AD119" s="37"/>
      <c r="AE119" s="37"/>
      <c r="AF119" s="37"/>
      <c r="AG119" s="37" t="str">
        <f t="shared" ca="1" si="56"/>
        <v>W_ID_048_FS_001</v>
      </c>
      <c r="AH119" s="37"/>
      <c r="AI119" s="37"/>
      <c r="AJ119" s="37"/>
      <c r="AK119" s="37"/>
      <c r="AL119" s="37">
        <f t="shared" ca="1" si="94"/>
        <v>6.36</v>
      </c>
      <c r="AM119" s="37">
        <f t="shared" ca="1" si="96"/>
        <v>0.74402699999999999</v>
      </c>
      <c r="AN119" s="37">
        <f t="shared" ca="1" si="96"/>
        <v>79</v>
      </c>
      <c r="AO119" s="37">
        <f t="shared" ca="1" si="96"/>
        <v>29</v>
      </c>
      <c r="AP119" s="37">
        <f t="shared" ca="1" si="96"/>
        <v>61</v>
      </c>
      <c r="AQ119" s="37">
        <f t="shared" ca="1" si="95"/>
        <v>50</v>
      </c>
      <c r="AR119" s="37">
        <f t="shared" ca="1" si="95"/>
        <v>0</v>
      </c>
      <c r="AS119" s="37">
        <f t="shared" ca="1" si="95"/>
        <v>2.7228970000000001</v>
      </c>
      <c r="AT119" s="37">
        <f t="shared" ca="1" si="95"/>
        <v>77.322249999999997</v>
      </c>
      <c r="AU119" s="37">
        <f t="shared" ca="1" si="95"/>
        <v>0.88749999999999996</v>
      </c>
      <c r="AV119" s="37">
        <f t="shared" ca="1" si="95"/>
        <v>527.06835000000001</v>
      </c>
      <c r="AW119" s="37">
        <f t="shared" ca="1" si="95"/>
        <v>1146.8</v>
      </c>
      <c r="AX119" s="37"/>
      <c r="AY119" s="37"/>
      <c r="AZ119" s="37">
        <f t="shared" ca="1" si="98"/>
        <v>0</v>
      </c>
      <c r="BA119" s="37">
        <f t="shared" ca="1" si="98"/>
        <v>0</v>
      </c>
      <c r="BB119" s="37">
        <f t="shared" ca="1" si="98"/>
        <v>0</v>
      </c>
      <c r="BC119" s="37">
        <f t="shared" ca="1" si="98"/>
        <v>0.19</v>
      </c>
      <c r="BD119" s="37">
        <f t="shared" ca="1" si="97"/>
        <v>0</v>
      </c>
      <c r="BE119" s="37">
        <f t="shared" ca="1" si="97"/>
        <v>0</v>
      </c>
      <c r="BF119" s="37">
        <f t="shared" ca="1" si="97"/>
        <v>0</v>
      </c>
      <c r="BG119" s="37">
        <f t="shared" ca="1" si="97"/>
        <v>0</v>
      </c>
      <c r="BH119" s="37">
        <f t="shared" ca="1" si="57"/>
        <v>0</v>
      </c>
      <c r="BI119" s="37">
        <f t="shared" ca="1" si="58"/>
        <v>99</v>
      </c>
      <c r="BJ119" s="37"/>
      <c r="BK119" s="299">
        <f t="shared" ca="1" si="59"/>
        <v>11.442584754675583</v>
      </c>
      <c r="BL119" s="299">
        <f t="shared" ca="1" si="60"/>
        <v>31.997593719499996</v>
      </c>
      <c r="BM119" s="300">
        <f t="shared" ca="1" si="61"/>
        <v>-0.47317966193541316</v>
      </c>
      <c r="BN119" s="37"/>
      <c r="BO119" s="301">
        <f t="shared" ca="1" si="62"/>
        <v>0.46139901215627493</v>
      </c>
      <c r="BP119" s="301">
        <f t="shared" ca="1" si="63"/>
        <v>0.13239773263475069</v>
      </c>
      <c r="BQ119" s="301">
        <f t="shared" ca="1" si="64"/>
        <v>0.40620325520897438</v>
      </c>
      <c r="BR119" s="302">
        <f t="shared" ca="1" si="65"/>
        <v>0.73545468840883599</v>
      </c>
      <c r="BS119" s="302">
        <f t="shared" ca="1" si="66"/>
        <v>0.46139901215627493</v>
      </c>
      <c r="BT119" s="301">
        <f t="shared" ca="1" si="67"/>
        <v>0.35178877818718263</v>
      </c>
      <c r="BU119" s="301">
        <f t="shared" ca="1" si="68"/>
        <v>0.33850586250177012</v>
      </c>
      <c r="BV119" s="301">
        <f t="shared" ca="1" si="69"/>
        <v>0.30970535931104731</v>
      </c>
      <c r="BW119" s="302">
        <f t="shared" ca="1" si="70"/>
        <v>0.56073961892174562</v>
      </c>
      <c r="BX119" s="302">
        <f t="shared" ca="1" si="71"/>
        <v>0.35178877818718263</v>
      </c>
      <c r="BY119" s="301">
        <f t="shared" ca="1" si="72"/>
        <v>1</v>
      </c>
      <c r="BZ119" s="301">
        <f t="shared" ca="1" si="73"/>
        <v>0</v>
      </c>
      <c r="CA119" s="301">
        <f t="shared" ca="1" si="74"/>
        <v>0</v>
      </c>
      <c r="CB119" s="302">
        <f t="shared" ca="1" si="75"/>
        <v>0.57740000000000002</v>
      </c>
      <c r="CC119" s="302">
        <f t="shared" ca="1" si="76"/>
        <v>1</v>
      </c>
      <c r="CD119" s="301">
        <f t="shared" ca="1" si="99"/>
        <v>4.4154102928601835E-2</v>
      </c>
      <c r="CE119" s="301">
        <f t="shared" ca="1" si="100"/>
        <v>0.30097714663383873</v>
      </c>
      <c r="CF119" s="301">
        <f t="shared" ca="1" si="101"/>
        <v>0.65486875043755943</v>
      </c>
      <c r="CG119" s="302">
        <f t="shared" ca="1" si="77"/>
        <v>0.78167152516122462</v>
      </c>
      <c r="CH119" s="302">
        <f t="shared" ca="1" si="78"/>
        <v>4.4154102928601835E-2</v>
      </c>
      <c r="CI119" s="303" t="e">
        <f t="shared" ca="1" si="79"/>
        <v>#REF!</v>
      </c>
      <c r="CJ119" s="303" t="e">
        <f t="shared" ca="1" si="80"/>
        <v>#REF!</v>
      </c>
      <c r="CK119" s="303" t="e">
        <f t="shared" ca="1" si="81"/>
        <v>#REF!</v>
      </c>
      <c r="CL119" s="301" t="e">
        <f t="shared" ca="1" si="82"/>
        <v>#REF!</v>
      </c>
      <c r="CM119" s="301" t="e">
        <f t="shared" ca="1" si="83"/>
        <v>#REF!</v>
      </c>
      <c r="CN119" s="301" t="e">
        <f t="shared" ca="1" si="84"/>
        <v>#REF!</v>
      </c>
      <c r="CO119" s="302" t="e">
        <f t="shared" ca="1" si="85"/>
        <v>#REF!</v>
      </c>
      <c r="CP119" s="302">
        <f t="shared" ca="1" si="86"/>
        <v>-1</v>
      </c>
      <c r="CQ119" s="301">
        <f t="shared" ca="1" si="52"/>
        <v>1.0618182790486158E-2</v>
      </c>
      <c r="CR119" s="301">
        <f t="shared" ca="1" si="53"/>
        <v>3.8978139357480832E-2</v>
      </c>
      <c r="CS119" s="301">
        <f t="shared" ca="1" si="54"/>
        <v>0.95040367785203306</v>
      </c>
      <c r="CT119" s="302">
        <f t="shared" ca="1" si="55"/>
        <v>1.1035620655589693</v>
      </c>
      <c r="CU119" s="302">
        <f t="shared" ca="1" si="87"/>
        <v>1.0618182790486158E-2</v>
      </c>
      <c r="CV119" s="37"/>
      <c r="CW119" s="298">
        <f t="shared" ca="1" si="88"/>
        <v>1.2258259914618934</v>
      </c>
      <c r="CX119" s="302">
        <f t="shared" ca="1" si="89"/>
        <v>1.139466160787145</v>
      </c>
      <c r="CY119" s="298">
        <f t="shared" ca="1" si="90"/>
        <v>0.89126559714795006</v>
      </c>
      <c r="CZ119" s="298">
        <f t="shared" ca="1" si="91"/>
        <v>0.78590785907859073</v>
      </c>
      <c r="DA119" s="304" t="e">
        <f t="shared" ca="1" si="92"/>
        <v>#NUM!</v>
      </c>
      <c r="DB119" s="305"/>
      <c r="DC119" s="304">
        <f t="shared" ca="1" si="93"/>
        <v>-999</v>
      </c>
    </row>
    <row r="120" spans="1:107" ht="14.4" x14ac:dyDescent="0.3">
      <c r="A120" s="37"/>
      <c r="B120" s="37"/>
      <c r="C120" s="37"/>
      <c r="D120" s="37" t="s">
        <v>794</v>
      </c>
      <c r="E120" s="37"/>
      <c r="F120" s="37"/>
      <c r="G120" s="37"/>
      <c r="H120" s="37"/>
      <c r="I120" s="275">
        <v>6.02</v>
      </c>
      <c r="J120" s="275">
        <v>0.76819000000000004</v>
      </c>
      <c r="K120" s="275">
        <v>111</v>
      </c>
      <c r="L120" s="275">
        <v>44</v>
      </c>
      <c r="M120" s="275">
        <v>316</v>
      </c>
      <c r="N120" s="275">
        <v>88</v>
      </c>
      <c r="O120" s="275"/>
      <c r="P120" s="275">
        <v>2.0230169999999998</v>
      </c>
      <c r="Q120" s="275">
        <v>73.860950000000003</v>
      </c>
      <c r="R120" s="275">
        <v>0.79580000000000006</v>
      </c>
      <c r="S120" s="275">
        <v>528.08854999999994</v>
      </c>
      <c r="T120" s="275">
        <v>939.4</v>
      </c>
      <c r="U120" s="37"/>
      <c r="V120" s="37"/>
      <c r="W120" s="275"/>
      <c r="X120" s="275"/>
      <c r="Y120" s="275"/>
      <c r="Z120" s="275">
        <v>3</v>
      </c>
      <c r="AA120" s="275"/>
      <c r="AB120" s="275"/>
      <c r="AC120" s="275">
        <v>0.13</v>
      </c>
      <c r="AD120" s="37"/>
      <c r="AE120" s="37"/>
      <c r="AF120" s="37"/>
      <c r="AG120" s="37" t="str">
        <f t="shared" ca="1" si="56"/>
        <v>W_ID_049_FS_001</v>
      </c>
      <c r="AH120" s="37"/>
      <c r="AI120" s="37"/>
      <c r="AJ120" s="37"/>
      <c r="AK120" s="37"/>
      <c r="AL120" s="37">
        <f t="shared" ca="1" si="94"/>
        <v>6.02</v>
      </c>
      <c r="AM120" s="37">
        <f t="shared" ca="1" si="96"/>
        <v>0.76819000000000004</v>
      </c>
      <c r="AN120" s="37">
        <f t="shared" ca="1" si="96"/>
        <v>111</v>
      </c>
      <c r="AO120" s="37">
        <f t="shared" ca="1" si="96"/>
        <v>44</v>
      </c>
      <c r="AP120" s="37">
        <f t="shared" ca="1" si="96"/>
        <v>316</v>
      </c>
      <c r="AQ120" s="37">
        <f t="shared" ca="1" si="95"/>
        <v>88</v>
      </c>
      <c r="AR120" s="37">
        <f t="shared" ca="1" si="95"/>
        <v>0</v>
      </c>
      <c r="AS120" s="37">
        <f t="shared" ca="1" si="95"/>
        <v>2.0230169999999998</v>
      </c>
      <c r="AT120" s="37">
        <f t="shared" ca="1" si="95"/>
        <v>73.860950000000003</v>
      </c>
      <c r="AU120" s="37">
        <f t="shared" ca="1" si="95"/>
        <v>0.79580000000000006</v>
      </c>
      <c r="AV120" s="37">
        <f t="shared" ca="1" si="95"/>
        <v>528.08854999999994</v>
      </c>
      <c r="AW120" s="37">
        <f t="shared" ca="1" si="95"/>
        <v>939.4</v>
      </c>
      <c r="AX120" s="37"/>
      <c r="AY120" s="37"/>
      <c r="AZ120" s="37">
        <f t="shared" ca="1" si="98"/>
        <v>0</v>
      </c>
      <c r="BA120" s="37">
        <f t="shared" ca="1" si="98"/>
        <v>0</v>
      </c>
      <c r="BB120" s="37">
        <f t="shared" ca="1" si="98"/>
        <v>0</v>
      </c>
      <c r="BC120" s="37">
        <f t="shared" ca="1" si="98"/>
        <v>3</v>
      </c>
      <c r="BD120" s="37">
        <f t="shared" ca="1" si="97"/>
        <v>0</v>
      </c>
      <c r="BE120" s="37">
        <f t="shared" ca="1" si="97"/>
        <v>0</v>
      </c>
      <c r="BF120" s="37">
        <f t="shared" ca="1" si="97"/>
        <v>0.13</v>
      </c>
      <c r="BG120" s="37">
        <f t="shared" ca="1" si="97"/>
        <v>0</v>
      </c>
      <c r="BH120" s="37">
        <f t="shared" ca="1" si="57"/>
        <v>0</v>
      </c>
      <c r="BI120" s="37">
        <f t="shared" ca="1" si="58"/>
        <v>99</v>
      </c>
      <c r="BJ120" s="37"/>
      <c r="BK120" s="299">
        <f t="shared" ca="1" si="59"/>
        <v>29.072511213545333</v>
      </c>
      <c r="BL120" s="299">
        <f t="shared" ca="1" si="60"/>
        <v>28.5170779225</v>
      </c>
      <c r="BM120" s="300">
        <f t="shared" ca="1" si="61"/>
        <v>9.6446823007057501E-3</v>
      </c>
      <c r="BN120" s="37"/>
      <c r="BO120" s="301">
        <f t="shared" ca="1" si="62"/>
        <v>0.51174562703362314</v>
      </c>
      <c r="BP120" s="301">
        <f t="shared" ca="1" si="63"/>
        <v>0.13784251691636695</v>
      </c>
      <c r="BQ120" s="301">
        <f t="shared" ca="1" si="64"/>
        <v>0.35041185605000985</v>
      </c>
      <c r="BR120" s="302">
        <f t="shared" ca="1" si="65"/>
        <v>0.70010249523016044</v>
      </c>
      <c r="BS120" s="302">
        <f t="shared" ca="1" si="66"/>
        <v>0.51174562703362314</v>
      </c>
      <c r="BT120" s="301">
        <f t="shared" ca="1" si="67"/>
        <v>0.36700112978349025</v>
      </c>
      <c r="BU120" s="301">
        <f t="shared" ca="1" si="68"/>
        <v>0.38169912232157771</v>
      </c>
      <c r="BV120" s="301">
        <f t="shared" ca="1" si="69"/>
        <v>0.25129974789493198</v>
      </c>
      <c r="BW120" s="302">
        <f t="shared" ca="1" si="70"/>
        <v>0.50208227123126525</v>
      </c>
      <c r="BX120" s="302">
        <f t="shared" ca="1" si="71"/>
        <v>0.36700112978349025</v>
      </c>
      <c r="BY120" s="301">
        <f t="shared" ca="1" si="72"/>
        <v>1</v>
      </c>
      <c r="BZ120" s="301">
        <f t="shared" ca="1" si="73"/>
        <v>0</v>
      </c>
      <c r="CA120" s="301">
        <f t="shared" ca="1" si="74"/>
        <v>0</v>
      </c>
      <c r="CB120" s="302">
        <f t="shared" ca="1" si="75"/>
        <v>0.57740000000000002</v>
      </c>
      <c r="CC120" s="302">
        <f t="shared" ca="1" si="76"/>
        <v>1</v>
      </c>
      <c r="CD120" s="301">
        <f t="shared" ca="1" si="99"/>
        <v>4.7919663904909308E-2</v>
      </c>
      <c r="CE120" s="301">
        <f t="shared" ca="1" si="100"/>
        <v>0.34261441029435569</v>
      </c>
      <c r="CF120" s="301">
        <f t="shared" ca="1" si="101"/>
        <v>0.60946592580073511</v>
      </c>
      <c r="CG120" s="302">
        <f t="shared" ca="1" si="77"/>
        <v>0.73141911846080343</v>
      </c>
      <c r="CH120" s="302">
        <f t="shared" ca="1" si="78"/>
        <v>4.7919663904909308E-2</v>
      </c>
      <c r="CI120" s="303" t="e">
        <f t="shared" ca="1" si="79"/>
        <v>#REF!</v>
      </c>
      <c r="CJ120" s="303" t="e">
        <f t="shared" ca="1" si="80"/>
        <v>#REF!</v>
      </c>
      <c r="CK120" s="303" t="e">
        <f t="shared" ca="1" si="81"/>
        <v>#REF!</v>
      </c>
      <c r="CL120" s="301" t="e">
        <f t="shared" ca="1" si="82"/>
        <v>#REF!</v>
      </c>
      <c r="CM120" s="301" t="e">
        <f t="shared" ca="1" si="83"/>
        <v>#REF!</v>
      </c>
      <c r="CN120" s="301" t="e">
        <f t="shared" ca="1" si="84"/>
        <v>#REF!</v>
      </c>
      <c r="CO120" s="302" t="e">
        <f t="shared" ca="1" si="85"/>
        <v>#REF!</v>
      </c>
      <c r="CP120" s="302">
        <f t="shared" ca="1" si="86"/>
        <v>-1</v>
      </c>
      <c r="CQ120" s="301">
        <f t="shared" ca="1" si="52"/>
        <v>1.1176186364058134E-2</v>
      </c>
      <c r="CR120" s="301">
        <f t="shared" ca="1" si="53"/>
        <v>4.4302000001671879E-2</v>
      </c>
      <c r="CS120" s="301">
        <f t="shared" ca="1" si="54"/>
        <v>0.94452181363427001</v>
      </c>
      <c r="CT120" s="302">
        <f t="shared" ca="1" si="55"/>
        <v>1.0970924682100986</v>
      </c>
      <c r="CU120" s="302">
        <f t="shared" ca="1" si="87"/>
        <v>1.1176186364058134E-2</v>
      </c>
      <c r="CV120" s="37"/>
      <c r="CW120" s="298">
        <f t="shared" ca="1" si="88"/>
        <v>1.3424226808222062</v>
      </c>
      <c r="CX120" s="302">
        <f t="shared" ca="1" si="89"/>
        <v>0.78721827035397096</v>
      </c>
      <c r="CY120" s="298">
        <f t="shared" ca="1" si="90"/>
        <v>0.73578595317725748</v>
      </c>
      <c r="CZ120" s="298">
        <f t="shared" ca="1" si="91"/>
        <v>0.79854809437386565</v>
      </c>
      <c r="DA120" s="304" t="e">
        <f t="shared" ca="1" si="92"/>
        <v>#NUM!</v>
      </c>
      <c r="DB120" s="305"/>
      <c r="DC120" s="304">
        <f t="shared" ca="1" si="93"/>
        <v>-999</v>
      </c>
    </row>
    <row r="121" spans="1:107" ht="14.4" x14ac:dyDescent="0.3">
      <c r="A121" s="37"/>
      <c r="B121" s="37"/>
      <c r="C121" s="37"/>
      <c r="D121" s="37" t="s">
        <v>796</v>
      </c>
      <c r="E121" s="37"/>
      <c r="F121" s="37"/>
      <c r="G121" s="37"/>
      <c r="H121" s="37"/>
      <c r="I121" s="275">
        <v>5.96</v>
      </c>
      <c r="J121" s="275">
        <v>0.30324699999999999</v>
      </c>
      <c r="K121" s="275">
        <v>71</v>
      </c>
      <c r="L121" s="275"/>
      <c r="M121" s="275">
        <v>59</v>
      </c>
      <c r="N121" s="275">
        <v>11</v>
      </c>
      <c r="O121" s="275"/>
      <c r="P121" s="275">
        <v>0.70031100000000002</v>
      </c>
      <c r="Q121" s="275">
        <v>18.777549999999998</v>
      </c>
      <c r="R121" s="275">
        <v>0.58604999999999996</v>
      </c>
      <c r="S121" s="275">
        <v>15.372949999999999</v>
      </c>
      <c r="T121" s="275">
        <v>366</v>
      </c>
      <c r="U121" s="37"/>
      <c r="V121" s="37"/>
      <c r="W121" s="37"/>
      <c r="X121" s="275"/>
      <c r="Y121" s="275"/>
      <c r="Z121" s="275">
        <v>0.38</v>
      </c>
      <c r="AA121" s="37"/>
      <c r="AB121" s="275">
        <v>4.2</v>
      </c>
      <c r="AC121" s="275">
        <v>0.7</v>
      </c>
      <c r="AD121" s="37"/>
      <c r="AE121" s="37"/>
      <c r="AF121" s="37"/>
      <c r="AG121" s="37" t="str">
        <f t="shared" ca="1" si="56"/>
        <v>W_ID_050_FS_001</v>
      </c>
      <c r="AH121" s="37"/>
      <c r="AI121" s="37"/>
      <c r="AJ121" s="37"/>
      <c r="AK121" s="37"/>
      <c r="AL121" s="37">
        <f t="shared" ca="1" si="94"/>
        <v>5.96</v>
      </c>
      <c r="AM121" s="37">
        <f t="shared" ca="1" si="96"/>
        <v>0.30324699999999999</v>
      </c>
      <c r="AN121" s="37">
        <f t="shared" ca="1" si="96"/>
        <v>71</v>
      </c>
      <c r="AO121" s="37">
        <f t="shared" ca="1" si="96"/>
        <v>0</v>
      </c>
      <c r="AP121" s="37">
        <f t="shared" ca="1" si="96"/>
        <v>59</v>
      </c>
      <c r="AQ121" s="37">
        <f t="shared" ca="1" si="95"/>
        <v>11</v>
      </c>
      <c r="AR121" s="37">
        <f t="shared" ca="1" si="95"/>
        <v>0</v>
      </c>
      <c r="AS121" s="37">
        <f t="shared" ca="1" si="95"/>
        <v>0.70031100000000002</v>
      </c>
      <c r="AT121" s="37">
        <f t="shared" ca="1" si="95"/>
        <v>18.777549999999998</v>
      </c>
      <c r="AU121" s="37">
        <f t="shared" ca="1" si="95"/>
        <v>0.58604999999999996</v>
      </c>
      <c r="AV121" s="37">
        <f t="shared" ca="1" si="95"/>
        <v>15.372949999999999</v>
      </c>
      <c r="AW121" s="37">
        <f t="shared" ca="1" si="95"/>
        <v>366</v>
      </c>
      <c r="AX121" s="37"/>
      <c r="AY121" s="37"/>
      <c r="AZ121" s="37">
        <f t="shared" ca="1" si="98"/>
        <v>0</v>
      </c>
      <c r="BA121" s="37">
        <f t="shared" ca="1" si="98"/>
        <v>0</v>
      </c>
      <c r="BB121" s="37">
        <f t="shared" ca="1" si="98"/>
        <v>0</v>
      </c>
      <c r="BC121" s="37">
        <f t="shared" ca="1" si="98"/>
        <v>0.38</v>
      </c>
      <c r="BD121" s="37">
        <f t="shared" ca="1" si="97"/>
        <v>0</v>
      </c>
      <c r="BE121" s="37">
        <f t="shared" ca="1" si="97"/>
        <v>4.2</v>
      </c>
      <c r="BF121" s="37">
        <f t="shared" ca="1" si="97"/>
        <v>0.7</v>
      </c>
      <c r="BG121" s="37">
        <f t="shared" ca="1" si="97"/>
        <v>0</v>
      </c>
      <c r="BH121" s="37">
        <f t="shared" ca="1" si="57"/>
        <v>0</v>
      </c>
      <c r="BI121" s="37">
        <f t="shared" ca="1" si="58"/>
        <v>99</v>
      </c>
      <c r="BJ121" s="37"/>
      <c r="BK121" s="299">
        <f t="shared" ca="1" si="59"/>
        <v>7.2078726315405737</v>
      </c>
      <c r="BL121" s="299">
        <f t="shared" ca="1" si="60"/>
        <v>6.8793691764999991</v>
      </c>
      <c r="BM121" s="300">
        <f t="shared" ca="1" si="61"/>
        <v>2.331921745341765E-2</v>
      </c>
      <c r="BN121" s="37"/>
      <c r="BO121" s="301">
        <f t="shared" ca="1" si="62"/>
        <v>0.3686457128301226</v>
      </c>
      <c r="BP121" s="301">
        <f t="shared" ca="1" si="63"/>
        <v>0.28763712518951268</v>
      </c>
      <c r="BQ121" s="301">
        <f t="shared" ca="1" si="64"/>
        <v>0.34371716198036484</v>
      </c>
      <c r="BR121" s="302">
        <f t="shared" ca="1" si="65"/>
        <v>0.60974624152684009</v>
      </c>
      <c r="BS121" s="302">
        <f t="shared" ca="1" si="66"/>
        <v>0.3686457128301226</v>
      </c>
      <c r="BT121" s="301">
        <f t="shared" ca="1" si="67"/>
        <v>0.28190276163385314</v>
      </c>
      <c r="BU121" s="301">
        <f t="shared" ca="1" si="68"/>
        <v>0.45525729798179781</v>
      </c>
      <c r="BV121" s="301">
        <f t="shared" ca="1" si="69"/>
        <v>0.26283994038434905</v>
      </c>
      <c r="BW121" s="302">
        <f t="shared" ca="1" si="70"/>
        <v>0.46627193372919468</v>
      </c>
      <c r="BX121" s="302">
        <f t="shared" ca="1" si="71"/>
        <v>0.28190276163385314</v>
      </c>
      <c r="BY121" s="301">
        <f t="shared" ca="1" si="72"/>
        <v>1</v>
      </c>
      <c r="BZ121" s="301">
        <f t="shared" ca="1" si="73"/>
        <v>0</v>
      </c>
      <c r="CA121" s="301">
        <f t="shared" ca="1" si="74"/>
        <v>0</v>
      </c>
      <c r="CB121" s="302">
        <f t="shared" ca="1" si="75"/>
        <v>0.57740000000000002</v>
      </c>
      <c r="CC121" s="302">
        <f t="shared" ca="1" si="76"/>
        <v>1</v>
      </c>
      <c r="CD121" s="301">
        <f t="shared" ca="1" si="99"/>
        <v>4.6926219010097449E-2</v>
      </c>
      <c r="CE121" s="301">
        <f t="shared" ca="1" si="100"/>
        <v>3.8417920257503117E-2</v>
      </c>
      <c r="CF121" s="301">
        <f t="shared" ca="1" si="101"/>
        <v>0.91465586073239946</v>
      </c>
      <c r="CG121" s="302">
        <f t="shared" ca="1" si="77"/>
        <v>1.083248321244132</v>
      </c>
      <c r="CH121" s="302">
        <f t="shared" ca="1" si="78"/>
        <v>4.6926219010097449E-2</v>
      </c>
      <c r="CI121" s="303" t="e">
        <f t="shared" ca="1" si="79"/>
        <v>#REF!</v>
      </c>
      <c r="CJ121" s="303" t="e">
        <f t="shared" ca="1" si="80"/>
        <v>#REF!</v>
      </c>
      <c r="CK121" s="303" t="e">
        <f t="shared" ca="1" si="81"/>
        <v>#REF!</v>
      </c>
      <c r="CL121" s="301" t="e">
        <f t="shared" ca="1" si="82"/>
        <v>#REF!</v>
      </c>
      <c r="CM121" s="301" t="e">
        <f t="shared" ca="1" si="83"/>
        <v>#REF!</v>
      </c>
      <c r="CN121" s="301" t="e">
        <f t="shared" ca="1" si="84"/>
        <v>#REF!</v>
      </c>
      <c r="CO121" s="302" t="e">
        <f t="shared" ca="1" si="85"/>
        <v>#REF!</v>
      </c>
      <c r="CP121" s="302">
        <f t="shared" ca="1" si="86"/>
        <v>-1</v>
      </c>
      <c r="CQ121" s="301"/>
      <c r="CR121" s="301"/>
      <c r="CS121" s="301"/>
      <c r="CT121" s="302">
        <f t="shared" si="55"/>
        <v>0</v>
      </c>
      <c r="CU121" s="302">
        <f t="shared" si="87"/>
        <v>0</v>
      </c>
      <c r="CV121" s="37"/>
      <c r="CW121" s="298">
        <f t="shared" ca="1" si="88"/>
        <v>-99</v>
      </c>
      <c r="CX121" s="302">
        <f t="shared" ca="1" si="89"/>
        <v>-99</v>
      </c>
      <c r="CY121" s="298">
        <f t="shared" ca="1" si="90"/>
        <v>0.65088757396449703</v>
      </c>
      <c r="CZ121" s="298">
        <f t="shared" ca="1" si="91"/>
        <v>0</v>
      </c>
      <c r="DA121" s="304" t="e">
        <f t="shared" ca="1" si="92"/>
        <v>#NUM!</v>
      </c>
      <c r="DB121" s="305"/>
      <c r="DC121" s="304">
        <f t="shared" ca="1" si="93"/>
        <v>-999</v>
      </c>
    </row>
    <row r="122" spans="1:107" ht="14.4" x14ac:dyDescent="0.3">
      <c r="A122" s="37"/>
      <c r="B122" s="37"/>
      <c r="C122" s="37"/>
      <c r="D122" s="37" t="s">
        <v>799</v>
      </c>
      <c r="E122" s="37"/>
      <c r="F122" s="37"/>
      <c r="G122" s="37"/>
      <c r="H122" s="37"/>
      <c r="I122" s="275">
        <v>6.95</v>
      </c>
      <c r="J122" s="275">
        <v>0.39414499999999997</v>
      </c>
      <c r="K122" s="275">
        <v>110</v>
      </c>
      <c r="L122" s="275">
        <v>48</v>
      </c>
      <c r="M122" s="275">
        <v>253</v>
      </c>
      <c r="N122" s="275">
        <v>74</v>
      </c>
      <c r="O122" s="275"/>
      <c r="P122" s="275">
        <v>1.0147680000000001</v>
      </c>
      <c r="Q122" s="275">
        <v>66.479050000000001</v>
      </c>
      <c r="R122" s="275">
        <v>0.66064999999999996</v>
      </c>
      <c r="S122" s="275">
        <v>436.87729999999999</v>
      </c>
      <c r="T122" s="275">
        <v>744.2</v>
      </c>
      <c r="U122" s="37"/>
      <c r="V122" s="37"/>
      <c r="W122" s="37"/>
      <c r="X122" s="275"/>
      <c r="Y122" s="275"/>
      <c r="Z122" s="275">
        <v>2.2999999999999998</v>
      </c>
      <c r="AA122" s="37"/>
      <c r="AB122" s="275"/>
      <c r="AC122" s="275">
        <v>0.13</v>
      </c>
      <c r="AD122" s="37"/>
      <c r="AE122" s="37"/>
      <c r="AF122" s="37"/>
      <c r="AG122" s="37" t="str">
        <f t="shared" ca="1" si="56"/>
        <v>W_ID_051_FS_001</v>
      </c>
      <c r="AH122" s="37"/>
      <c r="AI122" s="37"/>
      <c r="AJ122" s="37"/>
      <c r="AK122" s="37"/>
      <c r="AL122" s="37">
        <f t="shared" ca="1" si="94"/>
        <v>6.95</v>
      </c>
      <c r="AM122" s="37">
        <f t="shared" ca="1" si="96"/>
        <v>0.39414499999999997</v>
      </c>
      <c r="AN122" s="37">
        <f t="shared" ca="1" si="96"/>
        <v>110</v>
      </c>
      <c r="AO122" s="37">
        <f t="shared" ca="1" si="96"/>
        <v>48</v>
      </c>
      <c r="AP122" s="37">
        <f t="shared" ca="1" si="96"/>
        <v>253</v>
      </c>
      <c r="AQ122" s="37">
        <f t="shared" ca="1" si="95"/>
        <v>74</v>
      </c>
      <c r="AR122" s="37">
        <f t="shared" ca="1" si="95"/>
        <v>0</v>
      </c>
      <c r="AS122" s="37">
        <f t="shared" ca="1" si="95"/>
        <v>1.0147680000000001</v>
      </c>
      <c r="AT122" s="37">
        <f t="shared" ca="1" si="95"/>
        <v>66.479050000000001</v>
      </c>
      <c r="AU122" s="37">
        <f t="shared" ca="1" si="95"/>
        <v>0.66064999999999996</v>
      </c>
      <c r="AV122" s="37">
        <f t="shared" ca="1" si="95"/>
        <v>436.87729999999999</v>
      </c>
      <c r="AW122" s="37">
        <f t="shared" ca="1" si="95"/>
        <v>744.2</v>
      </c>
      <c r="AX122" s="37"/>
      <c r="AY122" s="37"/>
      <c r="AZ122" s="37">
        <f t="shared" ca="1" si="98"/>
        <v>0</v>
      </c>
      <c r="BA122" s="37">
        <f t="shared" ca="1" si="98"/>
        <v>0</v>
      </c>
      <c r="BB122" s="37">
        <f t="shared" ca="1" si="98"/>
        <v>0</v>
      </c>
      <c r="BC122" s="37">
        <f t="shared" ca="1" si="98"/>
        <v>2.2999999999999998</v>
      </c>
      <c r="BD122" s="37">
        <f t="shared" ca="1" si="97"/>
        <v>0</v>
      </c>
      <c r="BE122" s="37">
        <f t="shared" ca="1" si="97"/>
        <v>0</v>
      </c>
      <c r="BF122" s="37">
        <f t="shared" ca="1" si="97"/>
        <v>0.13</v>
      </c>
      <c r="BG122" s="37">
        <f t="shared" ca="1" si="97"/>
        <v>0</v>
      </c>
      <c r="BH122" s="37">
        <f t="shared" ca="1" si="57"/>
        <v>0</v>
      </c>
      <c r="BI122" s="37">
        <f t="shared" ca="1" si="58"/>
        <v>99</v>
      </c>
      <c r="BJ122" s="37"/>
      <c r="BK122" s="299">
        <f t="shared" ca="1" si="59"/>
        <v>24.781211540180667</v>
      </c>
      <c r="BL122" s="299">
        <f t="shared" ca="1" si="60"/>
        <v>23.203374002499999</v>
      </c>
      <c r="BM122" s="300">
        <f t="shared" ca="1" si="61"/>
        <v>3.2882174970068997E-2</v>
      </c>
      <c r="BN122" s="37"/>
      <c r="BO122" s="301">
        <f t="shared" ca="1" si="62"/>
        <v>0.61347627682497496</v>
      </c>
      <c r="BP122" s="301">
        <f t="shared" ca="1" si="63"/>
        <v>0.15241384401718275</v>
      </c>
      <c r="BQ122" s="301">
        <f t="shared" ca="1" si="64"/>
        <v>0.23410987915784229</v>
      </c>
      <c r="BR122" s="302">
        <f t="shared" ca="1" si="65"/>
        <v>0.62454787970230097</v>
      </c>
      <c r="BS122" s="302">
        <f t="shared" ca="1" si="66"/>
        <v>0.61347627682497496</v>
      </c>
      <c r="BT122" s="301">
        <f t="shared" ca="1" si="67"/>
        <v>0.50645784885658718</v>
      </c>
      <c r="BU122" s="301">
        <f t="shared" ca="1" si="68"/>
        <v>0.30027178312202046</v>
      </c>
      <c r="BV122" s="301">
        <f t="shared" ca="1" si="69"/>
        <v>0.19327036802139222</v>
      </c>
      <c r="BW122" s="302">
        <f t="shared" ca="1" si="70"/>
        <v>0.51559805588409502</v>
      </c>
      <c r="BX122" s="302">
        <f t="shared" ca="1" si="71"/>
        <v>0.50645784885658718</v>
      </c>
      <c r="BY122" s="301">
        <f t="shared" ca="1" si="72"/>
        <v>1</v>
      </c>
      <c r="BZ122" s="301">
        <f t="shared" ca="1" si="73"/>
        <v>0</v>
      </c>
      <c r="CA122" s="301">
        <f t="shared" ca="1" si="74"/>
        <v>0</v>
      </c>
      <c r="CB122" s="302">
        <f t="shared" ca="1" si="75"/>
        <v>0.57740000000000002</v>
      </c>
      <c r="CC122" s="302">
        <f t="shared" ca="1" si="76"/>
        <v>1</v>
      </c>
      <c r="CD122" s="301">
        <f t="shared" ca="1" si="99"/>
        <v>5.3287412628696088E-2</v>
      </c>
      <c r="CE122" s="301">
        <f t="shared" ca="1" si="100"/>
        <v>0.35018642644879328</v>
      </c>
      <c r="CF122" s="301">
        <f t="shared" ca="1" si="101"/>
        <v>0.59652616092251065</v>
      </c>
      <c r="CG122" s="302">
        <f t="shared" ca="1" si="77"/>
        <v>0.71957691006903224</v>
      </c>
      <c r="CH122" s="302">
        <f t="shared" ca="1" si="78"/>
        <v>5.3287412628696088E-2</v>
      </c>
      <c r="CI122" s="303" t="e">
        <f t="shared" ca="1" si="79"/>
        <v>#REF!</v>
      </c>
      <c r="CJ122" s="303" t="e">
        <f t="shared" ca="1" si="80"/>
        <v>#REF!</v>
      </c>
      <c r="CK122" s="303" t="e">
        <f t="shared" ca="1" si="81"/>
        <v>#REF!</v>
      </c>
      <c r="CL122" s="301" t="e">
        <f t="shared" ca="1" si="82"/>
        <v>#REF!</v>
      </c>
      <c r="CM122" s="301" t="e">
        <f t="shared" ca="1" si="83"/>
        <v>#REF!</v>
      </c>
      <c r="CN122" s="301" t="e">
        <f t="shared" ca="1" si="84"/>
        <v>#REF!</v>
      </c>
      <c r="CO122" s="302" t="e">
        <f t="shared" ca="1" si="85"/>
        <v>#REF!</v>
      </c>
      <c r="CP122" s="302">
        <f t="shared" ca="1" si="86"/>
        <v>-1</v>
      </c>
      <c r="CQ122" s="301">
        <f t="shared" ca="1" si="52"/>
        <v>1.1966504317942769E-2</v>
      </c>
      <c r="CR122" s="301">
        <f t="shared" ca="1" si="53"/>
        <v>5.2217473387386623E-2</v>
      </c>
      <c r="CS122" s="301">
        <f t="shared" ca="1" si="54"/>
        <v>0.93581602229467065</v>
      </c>
      <c r="CT122" s="302">
        <f t="shared" ca="1" si="55"/>
        <v>1.0874962205368366</v>
      </c>
      <c r="CU122" s="302">
        <f t="shared" ca="1" si="87"/>
        <v>1.1966504317942769E-2</v>
      </c>
      <c r="CV122" s="37"/>
      <c r="CW122" s="298">
        <f t="shared" ca="1" si="88"/>
        <v>1.4932507550201981</v>
      </c>
      <c r="CX122" s="302">
        <f t="shared" ca="1" si="89"/>
        <v>0.95936195357535636</v>
      </c>
      <c r="CY122" s="298">
        <f t="shared" ca="1" si="90"/>
        <v>0.74521651560926483</v>
      </c>
      <c r="CZ122" s="298">
        <f t="shared" ca="1" si="91"/>
        <v>0.81355932203389836</v>
      </c>
      <c r="DA122" s="304" t="e">
        <f t="shared" ca="1" si="92"/>
        <v>#NUM!</v>
      </c>
      <c r="DB122" s="305"/>
      <c r="DC122" s="304">
        <f t="shared" ca="1" si="93"/>
        <v>-999</v>
      </c>
    </row>
    <row r="123" spans="1:107" ht="14.4" x14ac:dyDescent="0.3">
      <c r="A123" s="37"/>
      <c r="B123" s="37"/>
      <c r="C123" s="37"/>
      <c r="D123" s="37" t="s">
        <v>801</v>
      </c>
      <c r="E123" s="37"/>
      <c r="F123" s="37"/>
      <c r="G123" s="37"/>
      <c r="H123" s="37"/>
      <c r="I123" s="275">
        <v>6.95</v>
      </c>
      <c r="J123" s="275">
        <v>0.39737499999999998</v>
      </c>
      <c r="K123" s="275">
        <v>112</v>
      </c>
      <c r="L123" s="275">
        <v>86</v>
      </c>
      <c r="M123" s="275">
        <v>246</v>
      </c>
      <c r="N123" s="275">
        <v>72</v>
      </c>
      <c r="O123" s="275"/>
      <c r="P123" s="275">
        <v>1.054176</v>
      </c>
      <c r="Q123" s="275">
        <v>80.368750000000006</v>
      </c>
      <c r="R123" s="275">
        <v>0.61765000000000003</v>
      </c>
      <c r="S123" s="275">
        <v>417.14840000000004</v>
      </c>
      <c r="T123" s="275">
        <v>768.6</v>
      </c>
      <c r="U123" s="37"/>
      <c r="V123" s="37"/>
      <c r="W123" s="37"/>
      <c r="X123" s="275"/>
      <c r="Y123" s="275"/>
      <c r="Z123" s="275">
        <v>2.2999999999999998</v>
      </c>
      <c r="AA123" s="37"/>
      <c r="AB123" s="275"/>
      <c r="AC123" s="275">
        <v>0.12</v>
      </c>
      <c r="AD123" s="37"/>
      <c r="AE123" s="37"/>
      <c r="AF123" s="37"/>
      <c r="AG123" s="37" t="str">
        <f t="shared" ca="1" si="56"/>
        <v>W_ID_052_FS_001</v>
      </c>
      <c r="AH123" s="37"/>
      <c r="AI123" s="37"/>
      <c r="AJ123" s="37"/>
      <c r="AK123" s="37"/>
      <c r="AL123" s="37">
        <f t="shared" ca="1" si="94"/>
        <v>6.95</v>
      </c>
      <c r="AM123" s="37">
        <f t="shared" ca="1" si="96"/>
        <v>0.39737499999999998</v>
      </c>
      <c r="AN123" s="37">
        <f t="shared" ca="1" si="96"/>
        <v>112</v>
      </c>
      <c r="AO123" s="37">
        <f t="shared" ca="1" si="96"/>
        <v>86</v>
      </c>
      <c r="AP123" s="37">
        <f t="shared" ca="1" si="96"/>
        <v>246</v>
      </c>
      <c r="AQ123" s="37">
        <f t="shared" ca="1" si="95"/>
        <v>72</v>
      </c>
      <c r="AR123" s="37">
        <f t="shared" ca="1" si="95"/>
        <v>0</v>
      </c>
      <c r="AS123" s="37">
        <f t="shared" ca="1" si="95"/>
        <v>1.054176</v>
      </c>
      <c r="AT123" s="37">
        <f t="shared" ca="1" si="95"/>
        <v>80.368750000000006</v>
      </c>
      <c r="AU123" s="37">
        <f t="shared" ca="1" si="95"/>
        <v>0.61765000000000003</v>
      </c>
      <c r="AV123" s="37">
        <f t="shared" ca="1" si="95"/>
        <v>417.14840000000004</v>
      </c>
      <c r="AW123" s="37">
        <f t="shared" ca="1" si="95"/>
        <v>768.6</v>
      </c>
      <c r="AX123" s="37"/>
      <c r="AY123" s="37"/>
      <c r="AZ123" s="37">
        <f t="shared" ca="1" si="98"/>
        <v>0</v>
      </c>
      <c r="BA123" s="37">
        <f t="shared" ca="1" si="98"/>
        <v>0</v>
      </c>
      <c r="BB123" s="37">
        <f t="shared" ca="1" si="98"/>
        <v>0</v>
      </c>
      <c r="BC123" s="37">
        <f t="shared" ca="1" si="98"/>
        <v>2.2999999999999998</v>
      </c>
      <c r="BD123" s="37">
        <f t="shared" ca="1" si="97"/>
        <v>0</v>
      </c>
      <c r="BE123" s="37">
        <f t="shared" ca="1" si="97"/>
        <v>0</v>
      </c>
      <c r="BF123" s="37">
        <f t="shared" ca="1" si="97"/>
        <v>0.12</v>
      </c>
      <c r="BG123" s="37">
        <f t="shared" ca="1" si="97"/>
        <v>0</v>
      </c>
      <c r="BH123" s="37">
        <f t="shared" ca="1" si="57"/>
        <v>0</v>
      </c>
      <c r="BI123" s="37">
        <f t="shared" ca="1" si="58"/>
        <v>99</v>
      </c>
      <c r="BJ123" s="37"/>
      <c r="BK123" s="299">
        <f t="shared" ca="1" si="59"/>
        <v>25.326517015480665</v>
      </c>
      <c r="BL123" s="299">
        <f t="shared" ca="1" si="60"/>
        <v>23.582099221500002</v>
      </c>
      <c r="BM123" s="300">
        <f t="shared" ca="1" si="61"/>
        <v>3.5666880975088355E-2</v>
      </c>
      <c r="BN123" s="37"/>
      <c r="BO123" s="301">
        <f t="shared" ca="1" si="62"/>
        <v>0.65787373408292438</v>
      </c>
      <c r="BP123" s="301">
        <f t="shared" ca="1" si="63"/>
        <v>0.12639729741233943</v>
      </c>
      <c r="BQ123" s="301">
        <f t="shared" ca="1" si="64"/>
        <v>0.21572896850473622</v>
      </c>
      <c r="BR123" s="302">
        <f t="shared" ca="1" si="65"/>
        <v>0.62895853399189949</v>
      </c>
      <c r="BS123" s="302">
        <f t="shared" ca="1" si="66"/>
        <v>0.65787373408292438</v>
      </c>
      <c r="BT123" s="301">
        <f t="shared" ca="1" si="67"/>
        <v>0.54873954198619224</v>
      </c>
      <c r="BU123" s="301">
        <f t="shared" ca="1" si="68"/>
        <v>0.2713186101522832</v>
      </c>
      <c r="BV123" s="301">
        <f t="shared" ca="1" si="69"/>
        <v>0.17994184786152459</v>
      </c>
      <c r="BW123" s="302">
        <f t="shared" ca="1" si="70"/>
        <v>0.52462106326852986</v>
      </c>
      <c r="BX123" s="302">
        <f t="shared" ca="1" si="71"/>
        <v>0.54873954198619224</v>
      </c>
      <c r="BY123" s="301">
        <f t="shared" ca="1" si="72"/>
        <v>1</v>
      </c>
      <c r="BZ123" s="301">
        <f t="shared" ca="1" si="73"/>
        <v>0</v>
      </c>
      <c r="CA123" s="301">
        <f t="shared" ca="1" si="74"/>
        <v>0</v>
      </c>
      <c r="CB123" s="302">
        <f t="shared" ca="1" si="75"/>
        <v>0.57740000000000002</v>
      </c>
      <c r="CC123" s="302">
        <f t="shared" ca="1" si="76"/>
        <v>1</v>
      </c>
      <c r="CD123" s="301">
        <f t="shared" ca="1" si="99"/>
        <v>6.3476551123251124E-2</v>
      </c>
      <c r="CE123" s="301">
        <f t="shared" ca="1" si="100"/>
        <v>0.32947061810196632</v>
      </c>
      <c r="CF123" s="301">
        <f t="shared" ca="1" si="101"/>
        <v>0.60705283077478256</v>
      </c>
      <c r="CG123" s="302">
        <f t="shared" ca="1" si="77"/>
        <v>0.73761526431420665</v>
      </c>
      <c r="CH123" s="302">
        <f t="shared" ca="1" si="78"/>
        <v>6.3476551123251124E-2</v>
      </c>
      <c r="CI123" s="303" t="e">
        <f t="shared" ca="1" si="79"/>
        <v>#REF!</v>
      </c>
      <c r="CJ123" s="303" t="e">
        <f t="shared" ca="1" si="80"/>
        <v>#REF!</v>
      </c>
      <c r="CK123" s="303" t="e">
        <f t="shared" ca="1" si="81"/>
        <v>#REF!</v>
      </c>
      <c r="CL123" s="301" t="e">
        <f t="shared" ca="1" si="82"/>
        <v>#REF!</v>
      </c>
      <c r="CM123" s="301" t="e">
        <f t="shared" ca="1" si="83"/>
        <v>#REF!</v>
      </c>
      <c r="CN123" s="301" t="e">
        <f t="shared" ca="1" si="84"/>
        <v>#REF!</v>
      </c>
      <c r="CO123" s="302" t="e">
        <f t="shared" ca="1" si="85"/>
        <v>#REF!</v>
      </c>
      <c r="CP123" s="302">
        <f t="shared" ca="1" si="86"/>
        <v>-1</v>
      </c>
      <c r="CQ123" s="301">
        <f t="shared" ca="1" si="52"/>
        <v>1.1842726843793141E-2</v>
      </c>
      <c r="CR123" s="301">
        <f t="shared" ca="1" si="53"/>
        <v>9.0935223979125901E-2</v>
      </c>
      <c r="CS123" s="301">
        <f t="shared" ca="1" si="54"/>
        <v>0.89722204917708093</v>
      </c>
      <c r="CT123" s="302">
        <f t="shared" ca="1" si="55"/>
        <v>1.0428602906643816</v>
      </c>
      <c r="CU123" s="302">
        <f t="shared" ca="1" si="87"/>
        <v>1.1842726843793141E-2</v>
      </c>
      <c r="CV123" s="37"/>
      <c r="CW123" s="298">
        <f t="shared" ca="1" si="88"/>
        <v>2.0116644060558668</v>
      </c>
      <c r="CX123" s="302">
        <f t="shared" ca="1" si="89"/>
        <v>1.478061795383756</v>
      </c>
      <c r="CY123" s="298">
        <f t="shared" ca="1" si="90"/>
        <v>0.74534161490683226</v>
      </c>
      <c r="CZ123" s="298">
        <f t="shared" ca="1" si="91"/>
        <v>0.8847736625514403</v>
      </c>
      <c r="DA123" s="304" t="e">
        <f t="shared" ca="1" si="92"/>
        <v>#NUM!</v>
      </c>
      <c r="DB123" s="305"/>
      <c r="DC123" s="304">
        <f t="shared" ca="1" si="93"/>
        <v>-999</v>
      </c>
    </row>
    <row r="124" spans="1:107" ht="14.4" x14ac:dyDescent="0.3">
      <c r="A124" s="37"/>
      <c r="B124" s="37"/>
      <c r="C124" s="37"/>
      <c r="D124" s="37" t="s">
        <v>803</v>
      </c>
      <c r="E124" s="37"/>
      <c r="F124" s="37"/>
      <c r="G124" s="37"/>
      <c r="H124" s="37"/>
      <c r="I124" s="275">
        <v>6.34</v>
      </c>
      <c r="J124" s="275">
        <v>0.40226699999999999</v>
      </c>
      <c r="K124" s="275">
        <v>69</v>
      </c>
      <c r="L124" s="275">
        <v>147</v>
      </c>
      <c r="M124" s="275">
        <v>407</v>
      </c>
      <c r="N124" s="275">
        <v>95</v>
      </c>
      <c r="O124" s="275"/>
      <c r="P124" s="275">
        <v>0.86287700000000001</v>
      </c>
      <c r="Q124" s="275">
        <v>74.371000000000009</v>
      </c>
      <c r="R124" s="275">
        <v>1.1522000000000001</v>
      </c>
      <c r="S124" s="275">
        <v>533.09739999999999</v>
      </c>
      <c r="T124" s="275">
        <v>921.1</v>
      </c>
      <c r="U124" s="37"/>
      <c r="V124" s="37"/>
      <c r="W124" s="37"/>
      <c r="X124" s="275"/>
      <c r="Y124" s="275"/>
      <c r="Z124" s="275">
        <v>1.6</v>
      </c>
      <c r="AA124" s="37"/>
      <c r="AB124" s="275">
        <v>1.2</v>
      </c>
      <c r="AC124" s="275">
        <v>0.28999999999999998</v>
      </c>
      <c r="AD124" s="37"/>
      <c r="AE124" s="37"/>
      <c r="AF124" s="37"/>
      <c r="AG124" s="37" t="str">
        <f t="shared" ca="1" si="56"/>
        <v>W_ID_053_FS_001</v>
      </c>
      <c r="AH124" s="37"/>
      <c r="AI124" s="37"/>
      <c r="AJ124" s="37"/>
      <c r="AK124" s="37"/>
      <c r="AL124" s="37">
        <f t="shared" ca="1" si="94"/>
        <v>6.34</v>
      </c>
      <c r="AM124" s="37">
        <f t="shared" ca="1" si="96"/>
        <v>0.40226699999999999</v>
      </c>
      <c r="AN124" s="37">
        <f t="shared" ca="1" si="96"/>
        <v>69</v>
      </c>
      <c r="AO124" s="37">
        <f t="shared" ca="1" si="96"/>
        <v>147</v>
      </c>
      <c r="AP124" s="37">
        <f t="shared" ca="1" si="96"/>
        <v>407</v>
      </c>
      <c r="AQ124" s="37">
        <f t="shared" ca="1" si="95"/>
        <v>95</v>
      </c>
      <c r="AR124" s="37">
        <f t="shared" ca="1" si="95"/>
        <v>0</v>
      </c>
      <c r="AS124" s="37">
        <f t="shared" ca="1" si="95"/>
        <v>0.86287700000000001</v>
      </c>
      <c r="AT124" s="37">
        <f t="shared" ca="1" si="95"/>
        <v>74.371000000000009</v>
      </c>
      <c r="AU124" s="37">
        <f t="shared" ca="1" si="95"/>
        <v>1.1522000000000001</v>
      </c>
      <c r="AV124" s="37">
        <f t="shared" ca="1" si="95"/>
        <v>533.09739999999999</v>
      </c>
      <c r="AW124" s="37">
        <f t="shared" ca="1" si="95"/>
        <v>921.1</v>
      </c>
      <c r="AX124" s="37"/>
      <c r="AY124" s="37"/>
      <c r="AZ124" s="37">
        <f t="shared" ca="1" si="98"/>
        <v>0</v>
      </c>
      <c r="BA124" s="37">
        <f t="shared" ca="1" si="98"/>
        <v>0</v>
      </c>
      <c r="BB124" s="37">
        <f t="shared" ca="1" si="98"/>
        <v>0</v>
      </c>
      <c r="BC124" s="37">
        <f t="shared" ca="1" si="98"/>
        <v>1.6</v>
      </c>
      <c r="BD124" s="37">
        <f t="shared" ca="1" si="97"/>
        <v>0</v>
      </c>
      <c r="BE124" s="37">
        <f t="shared" ca="1" si="97"/>
        <v>1.2</v>
      </c>
      <c r="BF124" s="37">
        <f t="shared" ca="1" si="97"/>
        <v>0.28999999999999998</v>
      </c>
      <c r="BG124" s="37">
        <f t="shared" ca="1" si="97"/>
        <v>0</v>
      </c>
      <c r="BH124" s="37">
        <f t="shared" ca="1" si="57"/>
        <v>0</v>
      </c>
      <c r="BI124" s="37">
        <f t="shared" ca="1" si="58"/>
        <v>99</v>
      </c>
      <c r="BJ124" s="37"/>
      <c r="BK124" s="299">
        <f t="shared" ca="1" si="59"/>
        <v>35.0071781288541</v>
      </c>
      <c r="BL124" s="299">
        <f t="shared" ca="1" si="60"/>
        <v>28.354574586000002</v>
      </c>
      <c r="BM124" s="300">
        <f t="shared" ca="1" si="61"/>
        <v>0.10499399492297357</v>
      </c>
      <c r="BN124" s="37"/>
      <c r="BO124" s="301">
        <f t="shared" ca="1" si="62"/>
        <v>0.59617023689973203</v>
      </c>
      <c r="BP124" s="301">
        <f t="shared" ca="1" si="63"/>
        <v>0.23090564432234045</v>
      </c>
      <c r="BQ124" s="301">
        <f t="shared" ca="1" si="64"/>
        <v>0.17292411877792757</v>
      </c>
      <c r="BR124" s="302">
        <f t="shared" ca="1" si="65"/>
        <v>0.54390417473877828</v>
      </c>
      <c r="BS124" s="302">
        <f t="shared" ca="1" si="66"/>
        <v>0.59617023689973203</v>
      </c>
      <c r="BT124" s="301">
        <f t="shared" ca="1" si="67"/>
        <v>0.54616438871738104</v>
      </c>
      <c r="BU124" s="301">
        <f t="shared" ca="1" si="68"/>
        <v>0.2954161032609145</v>
      </c>
      <c r="BV124" s="301">
        <f t="shared" ca="1" si="69"/>
        <v>0.15841950802170454</v>
      </c>
      <c r="BW124" s="302">
        <f t="shared" ca="1" si="70"/>
        <v>0.49828232395807809</v>
      </c>
      <c r="BX124" s="302">
        <f t="shared" ca="1" si="71"/>
        <v>0.54616438871738104</v>
      </c>
      <c r="BY124" s="301">
        <f t="shared" ca="1" si="72"/>
        <v>1</v>
      </c>
      <c r="BZ124" s="301">
        <f t="shared" ca="1" si="73"/>
        <v>0</v>
      </c>
      <c r="CA124" s="301">
        <f t="shared" ca="1" si="74"/>
        <v>0</v>
      </c>
      <c r="CB124" s="302">
        <f t="shared" ca="1" si="75"/>
        <v>0.57740000000000002</v>
      </c>
      <c r="CC124" s="302">
        <f t="shared" ca="1" si="76"/>
        <v>1</v>
      </c>
      <c r="CD124" s="301">
        <f t="shared" ca="1" si="99"/>
        <v>4.8654021632267161E-2</v>
      </c>
      <c r="CE124" s="301">
        <f t="shared" ca="1" si="100"/>
        <v>0.34875599940440999</v>
      </c>
      <c r="CF124" s="301">
        <f t="shared" ca="1" si="101"/>
        <v>0.60258997896332278</v>
      </c>
      <c r="CG124" s="302">
        <f t="shared" ca="1" si="77"/>
        <v>0.72390348079941991</v>
      </c>
      <c r="CH124" s="302">
        <f t="shared" ca="1" si="78"/>
        <v>4.8654021632267161E-2</v>
      </c>
      <c r="CI124" s="303" t="e">
        <f t="shared" ca="1" si="79"/>
        <v>#REF!</v>
      </c>
      <c r="CJ124" s="303" t="e">
        <f t="shared" ca="1" si="80"/>
        <v>#REF!</v>
      </c>
      <c r="CK124" s="303" t="e">
        <f t="shared" ca="1" si="81"/>
        <v>#REF!</v>
      </c>
      <c r="CL124" s="301" t="e">
        <f t="shared" ca="1" si="82"/>
        <v>#REF!</v>
      </c>
      <c r="CM124" s="301" t="e">
        <f t="shared" ca="1" si="83"/>
        <v>#REF!</v>
      </c>
      <c r="CN124" s="301" t="e">
        <f t="shared" ca="1" si="84"/>
        <v>#REF!</v>
      </c>
      <c r="CO124" s="302" t="e">
        <f t="shared" ca="1" si="85"/>
        <v>#REF!</v>
      </c>
      <c r="CP124" s="302">
        <f t="shared" ca="1" si="86"/>
        <v>-1</v>
      </c>
      <c r="CQ124" s="301">
        <f t="shared" ca="1" si="52"/>
        <v>6.1138806797181615E-3</v>
      </c>
      <c r="CR124" s="301">
        <f t="shared" ca="1" si="53"/>
        <v>0.13025224056790866</v>
      </c>
      <c r="CS124" s="301">
        <f t="shared" ca="1" si="54"/>
        <v>0.86363387875237319</v>
      </c>
      <c r="CT124" s="302">
        <f t="shared" ca="1" si="55"/>
        <v>1.0007681944998346</v>
      </c>
      <c r="CU124" s="302">
        <f t="shared" ca="1" si="87"/>
        <v>6.1138806797181615E-3</v>
      </c>
      <c r="CV124" s="37"/>
      <c r="CW124" s="298">
        <f t="shared" ca="1" si="88"/>
        <v>2.3569110642075044</v>
      </c>
      <c r="CX124" s="302">
        <f t="shared" ca="1" si="89"/>
        <v>1.7250402602711321</v>
      </c>
      <c r="CY124" s="298">
        <f t="shared" ca="1" si="90"/>
        <v>0.70007369196757552</v>
      </c>
      <c r="CZ124" s="298">
        <f t="shared" ca="1" si="91"/>
        <v>0.95516569200779722</v>
      </c>
      <c r="DA124" s="304" t="e">
        <f t="shared" ca="1" si="92"/>
        <v>#NUM!</v>
      </c>
      <c r="DB124" s="305"/>
      <c r="DC124" s="304">
        <f t="shared" ca="1" si="93"/>
        <v>-999</v>
      </c>
    </row>
    <row r="125" spans="1:107" ht="14.4" x14ac:dyDescent="0.3">
      <c r="A125" s="37"/>
      <c r="B125" s="37"/>
      <c r="C125" s="37"/>
      <c r="D125" s="37" t="s">
        <v>805</v>
      </c>
      <c r="E125" s="37"/>
      <c r="F125" s="37"/>
      <c r="G125" s="37"/>
      <c r="H125" s="37"/>
      <c r="I125" s="275">
        <v>6.34</v>
      </c>
      <c r="J125" s="275">
        <v>0.38992200000000005</v>
      </c>
      <c r="K125" s="275">
        <v>69</v>
      </c>
      <c r="L125" s="275">
        <v>40</v>
      </c>
      <c r="M125" s="275">
        <v>393</v>
      </c>
      <c r="N125" s="275">
        <v>92</v>
      </c>
      <c r="O125" s="275"/>
      <c r="P125" s="275">
        <v>0.821959</v>
      </c>
      <c r="Q125" s="275"/>
      <c r="R125" s="275"/>
      <c r="S125" s="275"/>
      <c r="T125" s="275">
        <v>994.3</v>
      </c>
      <c r="U125" s="37"/>
      <c r="V125" s="37"/>
      <c r="W125" s="37"/>
      <c r="X125" s="275"/>
      <c r="Y125" s="275"/>
      <c r="Z125" s="275">
        <v>1.5</v>
      </c>
      <c r="AA125" s="37"/>
      <c r="AB125" s="275">
        <v>1.1000000000000001</v>
      </c>
      <c r="AC125" s="275">
        <v>0.3</v>
      </c>
      <c r="AD125" s="37"/>
      <c r="AE125" s="37"/>
      <c r="AF125" s="37"/>
      <c r="AG125" s="37" t="str">
        <f t="shared" ca="1" si="56"/>
        <v>W_ID_053_FS_002</v>
      </c>
      <c r="AH125" s="37"/>
      <c r="AI125" s="37"/>
      <c r="AJ125" s="37"/>
      <c r="AK125" s="37"/>
      <c r="AL125" s="37">
        <f t="shared" ca="1" si="94"/>
        <v>6.34</v>
      </c>
      <c r="AM125" s="37">
        <f t="shared" ca="1" si="96"/>
        <v>0.38992200000000005</v>
      </c>
      <c r="AN125" s="37">
        <f t="shared" ca="1" si="96"/>
        <v>69</v>
      </c>
      <c r="AO125" s="37">
        <f t="shared" ca="1" si="96"/>
        <v>40</v>
      </c>
      <c r="AP125" s="37">
        <f t="shared" ca="1" si="96"/>
        <v>393</v>
      </c>
      <c r="AQ125" s="37">
        <f t="shared" ca="1" si="95"/>
        <v>92</v>
      </c>
      <c r="AR125" s="37">
        <f t="shared" ca="1" si="95"/>
        <v>0</v>
      </c>
      <c r="AS125" s="37">
        <f t="shared" ca="1" si="95"/>
        <v>0.821959</v>
      </c>
      <c r="AT125" s="37">
        <f t="shared" ca="1" si="95"/>
        <v>0</v>
      </c>
      <c r="AU125" s="37">
        <f t="shared" ca="1" si="95"/>
        <v>0</v>
      </c>
      <c r="AV125" s="37">
        <f t="shared" ca="1" si="95"/>
        <v>0</v>
      </c>
      <c r="AW125" s="37">
        <f t="shared" ca="1" si="95"/>
        <v>994.3</v>
      </c>
      <c r="AX125" s="37"/>
      <c r="AY125" s="37"/>
      <c r="AZ125" s="37">
        <f t="shared" ca="1" si="98"/>
        <v>0</v>
      </c>
      <c r="BA125" s="37">
        <f t="shared" ca="1" si="98"/>
        <v>0</v>
      </c>
      <c r="BB125" s="37">
        <f t="shared" ca="1" si="98"/>
        <v>0</v>
      </c>
      <c r="BC125" s="37">
        <f t="shared" ca="1" si="98"/>
        <v>1.5</v>
      </c>
      <c r="BD125" s="37">
        <f t="shared" ca="1" si="97"/>
        <v>0</v>
      </c>
      <c r="BE125" s="37">
        <f t="shared" ca="1" si="97"/>
        <v>1.1000000000000001</v>
      </c>
      <c r="BF125" s="37">
        <f t="shared" ca="1" si="97"/>
        <v>0.3</v>
      </c>
      <c r="BG125" s="37">
        <f t="shared" ca="1" si="97"/>
        <v>0</v>
      </c>
      <c r="BH125" s="37">
        <f t="shared" ca="1" si="57"/>
        <v>0</v>
      </c>
      <c r="BI125" s="37">
        <f t="shared" ca="1" si="58"/>
        <v>99</v>
      </c>
      <c r="BJ125" s="37"/>
      <c r="BK125" s="299">
        <f t="shared" ca="1" si="59"/>
        <v>31.318657090904097</v>
      </c>
      <c r="BL125" s="299">
        <f t="shared" ca="1" si="60"/>
        <v>16.296576999999999</v>
      </c>
      <c r="BM125" s="300">
        <f t="shared" ca="1" si="61"/>
        <v>0.3154889475545759</v>
      </c>
      <c r="BN125" s="37"/>
      <c r="BO125" s="301">
        <f t="shared" ca="1" si="62"/>
        <v>0</v>
      </c>
      <c r="BP125" s="301">
        <f t="shared" ca="1" si="63"/>
        <v>0</v>
      </c>
      <c r="BQ125" s="301">
        <f t="shared" ca="1" si="64"/>
        <v>1</v>
      </c>
      <c r="BR125" s="302">
        <f t="shared" ca="1" si="65"/>
        <v>1.1547000000000001</v>
      </c>
      <c r="BS125" s="302">
        <f t="shared" ca="1" si="66"/>
        <v>0</v>
      </c>
      <c r="BT125" s="301">
        <f t="shared" ca="1" si="67"/>
        <v>0</v>
      </c>
      <c r="BU125" s="301">
        <f t="shared" ca="1" si="68"/>
        <v>0.65487790591972705</v>
      </c>
      <c r="BV125" s="301">
        <f t="shared" ca="1" si="69"/>
        <v>0.345122094080273</v>
      </c>
      <c r="BW125" s="302">
        <f t="shared" ca="1" si="70"/>
        <v>0.39851248203449124</v>
      </c>
      <c r="BX125" s="302">
        <f t="shared" ca="1" si="71"/>
        <v>0</v>
      </c>
      <c r="BY125" s="301">
        <f t="shared" ca="1" si="72"/>
        <v>1</v>
      </c>
      <c r="BZ125" s="301">
        <f t="shared" ca="1" si="73"/>
        <v>0</v>
      </c>
      <c r="CA125" s="301">
        <f t="shared" ca="1" si="74"/>
        <v>0</v>
      </c>
      <c r="CB125" s="302">
        <f t="shared" ca="1" si="75"/>
        <v>0.57740000000000002</v>
      </c>
      <c r="CC125" s="302">
        <f t="shared" ca="1" si="76"/>
        <v>1</v>
      </c>
      <c r="CD125" s="301">
        <f t="shared" ca="1" si="99"/>
        <v>0</v>
      </c>
      <c r="CE125" s="301">
        <f t="shared" ca="1" si="100"/>
        <v>0</v>
      </c>
      <c r="CF125" s="301"/>
      <c r="CG125" s="302">
        <f t="shared" ca="1" si="77"/>
        <v>0</v>
      </c>
      <c r="CH125" s="302">
        <f t="shared" ca="1" si="78"/>
        <v>0</v>
      </c>
      <c r="CI125" s="303" t="e">
        <f t="shared" ca="1" si="79"/>
        <v>#REF!</v>
      </c>
      <c r="CJ125" s="303" t="e">
        <f t="shared" ca="1" si="80"/>
        <v>#REF!</v>
      </c>
      <c r="CK125" s="303" t="e">
        <f t="shared" ca="1" si="81"/>
        <v>#REF!</v>
      </c>
      <c r="CL125" s="301" t="e">
        <f t="shared" ca="1" si="82"/>
        <v>#REF!</v>
      </c>
      <c r="CM125" s="301" t="e">
        <f t="shared" ca="1" si="83"/>
        <v>#REF!</v>
      </c>
      <c r="CN125" s="301" t="e">
        <f t="shared" ca="1" si="84"/>
        <v>#REF!</v>
      </c>
      <c r="CO125" s="302" t="e">
        <f t="shared" ca="1" si="85"/>
        <v>#REF!</v>
      </c>
      <c r="CP125" s="302">
        <f t="shared" ca="1" si="86"/>
        <v>-1</v>
      </c>
      <c r="CQ125" s="301">
        <f t="shared" ca="1" si="52"/>
        <v>6.858394887118706E-3</v>
      </c>
      <c r="CR125" s="301">
        <f t="shared" ca="1" si="53"/>
        <v>3.9758810939818583E-2</v>
      </c>
      <c r="CS125" s="301">
        <f t="shared" ca="1" si="54"/>
        <v>0.95338279417306271</v>
      </c>
      <c r="CT125" s="302">
        <f t="shared" ca="1" si="55"/>
        <v>1.1048311496394578</v>
      </c>
      <c r="CU125" s="302">
        <f t="shared" ca="1" si="87"/>
        <v>6.858394887118706E-3</v>
      </c>
      <c r="CV125" s="37"/>
      <c r="CW125" s="298">
        <f t="shared" ca="1" si="88"/>
        <v>1.2403321553103692</v>
      </c>
      <c r="CX125" s="302">
        <f t="shared" ca="1" si="89"/>
        <v>0.60972743228049797</v>
      </c>
      <c r="CY125" s="298">
        <f t="shared" ca="1" si="90"/>
        <v>0.70068545316070063</v>
      </c>
      <c r="CZ125" s="298">
        <f t="shared" ca="1" si="91"/>
        <v>0.85287846481876328</v>
      </c>
      <c r="DA125" s="304" t="e">
        <f t="shared" ca="1" si="92"/>
        <v>#NUM!</v>
      </c>
      <c r="DB125" s="305"/>
      <c r="DC125" s="304">
        <f t="shared" ca="1" si="93"/>
        <v>-999</v>
      </c>
    </row>
    <row r="126" spans="1:107" ht="14.4" x14ac:dyDescent="0.3">
      <c r="A126" s="37"/>
      <c r="B126" s="37"/>
      <c r="C126" s="37"/>
      <c r="D126" s="37" t="s">
        <v>806</v>
      </c>
      <c r="E126" s="37"/>
      <c r="F126" s="37"/>
      <c r="G126" s="37"/>
      <c r="H126" s="37"/>
      <c r="I126" s="275">
        <v>6.92</v>
      </c>
      <c r="J126" s="275">
        <v>1.297E-3</v>
      </c>
      <c r="K126" s="275">
        <v>10</v>
      </c>
      <c r="L126" s="275">
        <v>53</v>
      </c>
      <c r="M126" s="275">
        <v>13</v>
      </c>
      <c r="N126" s="275">
        <v>6.4</v>
      </c>
      <c r="O126" s="275"/>
      <c r="P126" s="275">
        <v>4.8420999999999999E-2</v>
      </c>
      <c r="Q126" s="275">
        <v>1.4424999999999999</v>
      </c>
      <c r="R126" s="275">
        <v>0.63765000000000005</v>
      </c>
      <c r="S126" s="275">
        <v>9.6150500000000001</v>
      </c>
      <c r="T126" s="275">
        <v>91.5</v>
      </c>
      <c r="U126" s="37"/>
      <c r="V126" s="37"/>
      <c r="W126" s="37"/>
      <c r="X126" s="275"/>
      <c r="Y126" s="275"/>
      <c r="Z126" s="275"/>
      <c r="AA126" s="37"/>
      <c r="AB126" s="275"/>
      <c r="AC126" s="275"/>
      <c r="AD126" s="37"/>
      <c r="AE126" s="37"/>
      <c r="AF126" s="37"/>
      <c r="AG126" s="37" t="str">
        <f t="shared" ca="1" si="56"/>
        <v>W_ID_054_FS_001</v>
      </c>
      <c r="AH126" s="37"/>
      <c r="AI126" s="37"/>
      <c r="AJ126" s="37"/>
      <c r="AK126" s="37"/>
      <c r="AL126" s="37">
        <f t="shared" ca="1" si="94"/>
        <v>6.92</v>
      </c>
      <c r="AM126" s="37">
        <f t="shared" ca="1" si="96"/>
        <v>1.297E-3</v>
      </c>
      <c r="AN126" s="37">
        <f t="shared" ca="1" si="96"/>
        <v>10</v>
      </c>
      <c r="AO126" s="37">
        <f t="shared" ca="1" si="96"/>
        <v>53</v>
      </c>
      <c r="AP126" s="37">
        <f t="shared" ca="1" si="96"/>
        <v>13</v>
      </c>
      <c r="AQ126" s="37">
        <f t="shared" ca="1" si="95"/>
        <v>6.4</v>
      </c>
      <c r="AR126" s="37">
        <f t="shared" ca="1" si="95"/>
        <v>0</v>
      </c>
      <c r="AS126" s="37">
        <f t="shared" ca="1" si="95"/>
        <v>4.8420999999999999E-2</v>
      </c>
      <c r="AT126" s="37">
        <f t="shared" ref="AQ126:AW130" ca="1" si="102">ABS(INDIRECT(AT$5&amp;(CELL("row", AT126))))</f>
        <v>1.4424999999999999</v>
      </c>
      <c r="AU126" s="37">
        <f t="shared" ca="1" si="102"/>
        <v>0.63765000000000005</v>
      </c>
      <c r="AV126" s="37">
        <f t="shared" ca="1" si="102"/>
        <v>9.6150500000000001</v>
      </c>
      <c r="AW126" s="37">
        <f t="shared" ca="1" si="102"/>
        <v>91.5</v>
      </c>
      <c r="AX126" s="37"/>
      <c r="AY126" s="37"/>
      <c r="AZ126" s="37">
        <f t="shared" ca="1" si="98"/>
        <v>0</v>
      </c>
      <c r="BA126" s="37">
        <f t="shared" ca="1" si="98"/>
        <v>0</v>
      </c>
      <c r="BB126" s="37">
        <f t="shared" ca="1" si="98"/>
        <v>0</v>
      </c>
      <c r="BC126" s="37">
        <f t="shared" ca="1" si="98"/>
        <v>0</v>
      </c>
      <c r="BD126" s="37">
        <f t="shared" ca="1" si="97"/>
        <v>0</v>
      </c>
      <c r="BE126" s="37">
        <f t="shared" ca="1" si="97"/>
        <v>0</v>
      </c>
      <c r="BF126" s="37">
        <f t="shared" ca="1" si="97"/>
        <v>0</v>
      </c>
      <c r="BG126" s="37">
        <f t="shared" ca="1" si="97"/>
        <v>0</v>
      </c>
      <c r="BH126" s="37">
        <f t="shared" ca="1" si="57"/>
        <v>0</v>
      </c>
      <c r="BI126" s="37">
        <f t="shared" ca="1" si="58"/>
        <v>99</v>
      </c>
      <c r="BJ126" s="37"/>
      <c r="BK126" s="299">
        <f t="shared" ca="1" si="59"/>
        <v>2.9656801753019137</v>
      </c>
      <c r="BL126" s="299">
        <f t="shared" ca="1" si="60"/>
        <v>1.7741291619999999</v>
      </c>
      <c r="BM126" s="300">
        <f t="shared" ca="1" si="61"/>
        <v>0.25139218236575561</v>
      </c>
      <c r="BN126" s="37"/>
      <c r="BO126" s="301">
        <f t="shared" ca="1" si="62"/>
        <v>7.7577641505248235E-2</v>
      </c>
      <c r="BP126" s="301">
        <f t="shared" ca="1" si="63"/>
        <v>0.85732033112342365</v>
      </c>
      <c r="BQ126" s="301">
        <f t="shared" ca="1" si="64"/>
        <v>6.5102027371327989E-2</v>
      </c>
      <c r="BR126" s="302">
        <f t="shared" ca="1" si="65"/>
        <v>0.11996664121080276</v>
      </c>
      <c r="BS126" s="302">
        <f t="shared" ca="1" si="66"/>
        <v>7.7577641505248235E-2</v>
      </c>
      <c r="BT126" s="301">
        <f t="shared" ca="1" si="67"/>
        <v>0.51837677097090074</v>
      </c>
      <c r="BU126" s="301">
        <f t="shared" ca="1" si="68"/>
        <v>4.6608989389896598E-2</v>
      </c>
      <c r="BV126" s="301">
        <f t="shared" ca="1" si="69"/>
        <v>0.4350142396392026</v>
      </c>
      <c r="BW126" s="302">
        <f t="shared" ca="1" si="70"/>
        <v>0.8016216900699854</v>
      </c>
      <c r="BX126" s="302">
        <f t="shared" ca="1" si="71"/>
        <v>0.51837677097090074</v>
      </c>
      <c r="BY126" s="301">
        <f t="shared" ca="1" si="72"/>
        <v>1</v>
      </c>
      <c r="BZ126" s="301">
        <f t="shared" ca="1" si="73"/>
        <v>0</v>
      </c>
      <c r="CA126" s="301">
        <f t="shared" ca="1" si="74"/>
        <v>0</v>
      </c>
      <c r="CB126" s="302">
        <f t="shared" ca="1" si="75"/>
        <v>0.57740000000000002</v>
      </c>
      <c r="CC126" s="302">
        <f t="shared" ca="1" si="76"/>
        <v>1</v>
      </c>
      <c r="CD126" s="301">
        <f t="shared" ca="1" si="99"/>
        <v>1.4065273595166811E-2</v>
      </c>
      <c r="CE126" s="301">
        <f t="shared" ca="1" si="100"/>
        <v>9.3752727127354357E-2</v>
      </c>
      <c r="CF126" s="301">
        <f t="shared" ca="1" si="101"/>
        <v>0.89218199927747888</v>
      </c>
      <c r="CG126" s="302">
        <f t="shared" ca="1" si="77"/>
        <v>1.0383238435395543</v>
      </c>
      <c r="CH126" s="302">
        <f t="shared" ca="1" si="78"/>
        <v>1.4065273595166811E-2</v>
      </c>
      <c r="CI126" s="303" t="e">
        <f t="shared" ca="1" si="79"/>
        <v>#REF!</v>
      </c>
      <c r="CJ126" s="303" t="e">
        <f t="shared" ca="1" si="80"/>
        <v>#REF!</v>
      </c>
      <c r="CK126" s="303" t="e">
        <f t="shared" ca="1" si="81"/>
        <v>#REF!</v>
      </c>
      <c r="CL126" s="301" t="e">
        <f t="shared" ca="1" si="82"/>
        <v>#REF!</v>
      </c>
      <c r="CM126" s="301" t="e">
        <f t="shared" ca="1" si="83"/>
        <v>#REF!</v>
      </c>
      <c r="CN126" s="301" t="e">
        <f t="shared" ca="1" si="84"/>
        <v>#REF!</v>
      </c>
      <c r="CO126" s="302" t="e">
        <f t="shared" ca="1" si="85"/>
        <v>#REF!</v>
      </c>
      <c r="CP126" s="302">
        <f t="shared" ca="1" si="86"/>
        <v>-1</v>
      </c>
      <c r="CQ126" s="301">
        <f t="shared" ca="1" si="52"/>
        <v>3.2575177266300557E-3</v>
      </c>
      <c r="CR126" s="301">
        <f t="shared" ca="1" si="53"/>
        <v>0.17264843951139297</v>
      </c>
      <c r="CS126" s="301">
        <f t="shared" ca="1" si="54"/>
        <v>0.82409404276197695</v>
      </c>
      <c r="CT126" s="302">
        <f t="shared" ca="1" si="55"/>
        <v>0.95346228191261106</v>
      </c>
      <c r="CU126" s="302">
        <f t="shared" ca="1" si="87"/>
        <v>3.2575177266300557E-3</v>
      </c>
      <c r="CV126" s="37"/>
      <c r="CW126" s="298">
        <f t="shared" ca="1" si="88"/>
        <v>2.6423717652176908</v>
      </c>
      <c r="CX126" s="302">
        <f t="shared" ca="1" si="89"/>
        <v>2.3346083868947414</v>
      </c>
      <c r="CY126" s="298">
        <f t="shared" ca="1" si="90"/>
        <v>0.83116883116883122</v>
      </c>
      <c r="CZ126" s="298">
        <f t="shared" ca="1" si="91"/>
        <v>0.98148148148148151</v>
      </c>
      <c r="DA126" s="304" t="e">
        <f t="shared" ca="1" si="92"/>
        <v>#NUM!</v>
      </c>
      <c r="DB126" s="305"/>
      <c r="DC126" s="304">
        <f t="shared" ca="1" si="93"/>
        <v>-999</v>
      </c>
    </row>
    <row r="127" spans="1:107" ht="14.4" x14ac:dyDescent="0.3">
      <c r="A127" s="37"/>
      <c r="B127" s="37"/>
      <c r="C127" s="37"/>
      <c r="D127" s="37" t="s">
        <v>808</v>
      </c>
      <c r="E127" s="37"/>
      <c r="F127" s="37"/>
      <c r="G127" s="37"/>
      <c r="H127" s="37"/>
      <c r="I127" s="275">
        <v>5.24</v>
      </c>
      <c r="J127" s="275">
        <v>3.0760000000000003E-2</v>
      </c>
      <c r="K127" s="275">
        <v>10</v>
      </c>
      <c r="L127" s="275">
        <v>15</v>
      </c>
      <c r="M127" s="275">
        <v>6.8</v>
      </c>
      <c r="N127" s="275">
        <v>2.2999999999999998</v>
      </c>
      <c r="O127" s="275"/>
      <c r="P127" s="275">
        <v>6.4406000000000005E-2</v>
      </c>
      <c r="Q127" s="275">
        <v>0.86454999999999993</v>
      </c>
      <c r="R127" s="275"/>
      <c r="S127" s="275">
        <v>752.22940000000006</v>
      </c>
      <c r="T127" s="275">
        <v>91.5</v>
      </c>
      <c r="U127" s="37"/>
      <c r="V127" s="37"/>
      <c r="W127" s="37"/>
      <c r="X127" s="275"/>
      <c r="Y127" s="275"/>
      <c r="Z127" s="275"/>
      <c r="AA127" s="37"/>
      <c r="AB127" s="275">
        <v>10</v>
      </c>
      <c r="AC127" s="275">
        <v>0.41</v>
      </c>
      <c r="AD127" s="37"/>
      <c r="AE127" s="37"/>
      <c r="AF127" s="37"/>
      <c r="AG127" s="37" t="str">
        <f t="shared" ca="1" si="56"/>
        <v>W_ID_055_FS_001</v>
      </c>
      <c r="AH127" s="37"/>
      <c r="AI127" s="37"/>
      <c r="AJ127" s="37"/>
      <c r="AK127" s="37"/>
      <c r="AL127" s="37">
        <f t="shared" ca="1" si="94"/>
        <v>5.24</v>
      </c>
      <c r="AM127" s="37">
        <f t="shared" ca="1" si="96"/>
        <v>3.0760000000000003E-2</v>
      </c>
      <c r="AN127" s="37">
        <f t="shared" ca="1" si="96"/>
        <v>10</v>
      </c>
      <c r="AO127" s="37">
        <f t="shared" ca="1" si="96"/>
        <v>15</v>
      </c>
      <c r="AP127" s="37">
        <f t="shared" ca="1" si="96"/>
        <v>6.8</v>
      </c>
      <c r="AQ127" s="37">
        <f t="shared" ca="1" si="102"/>
        <v>2.2999999999999998</v>
      </c>
      <c r="AR127" s="37">
        <f t="shared" ca="1" si="102"/>
        <v>0</v>
      </c>
      <c r="AS127" s="37">
        <f t="shared" ca="1" si="102"/>
        <v>6.4406000000000005E-2</v>
      </c>
      <c r="AT127" s="37">
        <f t="shared" ca="1" si="102"/>
        <v>0.86454999999999993</v>
      </c>
      <c r="AU127" s="37">
        <f t="shared" ca="1" si="102"/>
        <v>0</v>
      </c>
      <c r="AV127" s="37">
        <f t="shared" ca="1" si="102"/>
        <v>752.22940000000006</v>
      </c>
      <c r="AW127" s="37">
        <f t="shared" ca="1" si="102"/>
        <v>91.5</v>
      </c>
      <c r="AX127" s="37"/>
      <c r="AY127" s="37"/>
      <c r="AZ127" s="37">
        <f t="shared" ca="1" si="98"/>
        <v>0</v>
      </c>
      <c r="BA127" s="37">
        <f t="shared" ca="1" si="98"/>
        <v>0</v>
      </c>
      <c r="BB127" s="37">
        <f t="shared" ca="1" si="98"/>
        <v>0</v>
      </c>
      <c r="BC127" s="37">
        <f t="shared" ca="1" si="98"/>
        <v>0</v>
      </c>
      <c r="BD127" s="37">
        <f t="shared" ca="1" si="97"/>
        <v>0</v>
      </c>
      <c r="BE127" s="37">
        <f t="shared" ca="1" si="97"/>
        <v>10</v>
      </c>
      <c r="BF127" s="37">
        <f t="shared" ca="1" si="97"/>
        <v>0.41</v>
      </c>
      <c r="BG127" s="37">
        <f t="shared" ca="1" si="97"/>
        <v>0</v>
      </c>
      <c r="BH127" s="37">
        <f t="shared" ca="1" si="57"/>
        <v>0</v>
      </c>
      <c r="BI127" s="37">
        <f t="shared" ca="1" si="58"/>
        <v>99</v>
      </c>
      <c r="BJ127" s="37"/>
      <c r="BK127" s="299">
        <f t="shared" ca="1" si="59"/>
        <v>1.8944091877783844</v>
      </c>
      <c r="BL127" s="299">
        <f t="shared" ca="1" si="60"/>
        <v>17.185490063500001</v>
      </c>
      <c r="BM127" s="300">
        <f t="shared" ca="1" si="61"/>
        <v>-0.80142356489105093</v>
      </c>
      <c r="BN127" s="37"/>
      <c r="BO127" s="301">
        <f t="shared" ca="1" si="62"/>
        <v>0.34935547743160777</v>
      </c>
      <c r="BP127" s="301">
        <f t="shared" ca="1" si="63"/>
        <v>0</v>
      </c>
      <c r="BQ127" s="301">
        <f t="shared" ca="1" si="64"/>
        <v>0.65064452256839211</v>
      </c>
      <c r="BR127" s="302">
        <f t="shared" ca="1" si="65"/>
        <v>0.95301708287873277</v>
      </c>
      <c r="BS127" s="302">
        <f t="shared" ca="1" si="66"/>
        <v>0.34935547743160777</v>
      </c>
      <c r="BT127" s="301">
        <f t="shared" ca="1" si="67"/>
        <v>0.15575512998360566</v>
      </c>
      <c r="BU127" s="301">
        <f t="shared" ca="1" si="68"/>
        <v>0.55416433963283906</v>
      </c>
      <c r="BV127" s="301">
        <f t="shared" ca="1" si="69"/>
        <v>0.29008053038355525</v>
      </c>
      <c r="BW127" s="302">
        <f t="shared" ca="1" si="70"/>
        <v>0.42488900048642514</v>
      </c>
      <c r="BX127" s="302">
        <f t="shared" ca="1" si="71"/>
        <v>0.15575512998360566</v>
      </c>
      <c r="BY127" s="301">
        <f t="shared" ca="1" si="72"/>
        <v>1</v>
      </c>
      <c r="BZ127" s="301">
        <f t="shared" ca="1" si="73"/>
        <v>0</v>
      </c>
      <c r="CA127" s="301">
        <f t="shared" ca="1" si="74"/>
        <v>0</v>
      </c>
      <c r="CB127" s="302">
        <f t="shared" ca="1" si="75"/>
        <v>0.57740000000000002</v>
      </c>
      <c r="CC127" s="302">
        <f t="shared" ca="1" si="76"/>
        <v>1</v>
      </c>
      <c r="CD127" s="301">
        <f t="shared" ca="1" si="99"/>
        <v>1.0236279812328752E-3</v>
      </c>
      <c r="CE127" s="301">
        <f t="shared" ca="1" si="100"/>
        <v>0.89064028933666883</v>
      </c>
      <c r="CF127" s="301">
        <f t="shared" ca="1" si="101"/>
        <v>0.10833608268209829</v>
      </c>
      <c r="CG127" s="302">
        <f t="shared" ca="1" si="77"/>
        <v>0.12568671746938276</v>
      </c>
      <c r="CH127" s="302">
        <f t="shared" ca="1" si="78"/>
        <v>1.0236279812328752E-3</v>
      </c>
      <c r="CI127" s="303" t="e">
        <f t="shared" ca="1" si="79"/>
        <v>#REF!</v>
      </c>
      <c r="CJ127" s="303" t="e">
        <f t="shared" ca="1" si="80"/>
        <v>#REF!</v>
      </c>
      <c r="CK127" s="303" t="e">
        <f t="shared" ca="1" si="81"/>
        <v>#REF!</v>
      </c>
      <c r="CL127" s="301" t="e">
        <f t="shared" ca="1" si="82"/>
        <v>#REF!</v>
      </c>
      <c r="CM127" s="301" t="e">
        <f t="shared" ca="1" si="83"/>
        <v>#REF!</v>
      </c>
      <c r="CN127" s="301" t="e">
        <f t="shared" ca="1" si="84"/>
        <v>#REF!</v>
      </c>
      <c r="CO127" s="302" t="e">
        <f t="shared" ca="1" si="85"/>
        <v>#REF!</v>
      </c>
      <c r="CP127" s="302">
        <f t="shared" ca="1" si="86"/>
        <v>-1</v>
      </c>
      <c r="CQ127" s="301">
        <f t="shared" ca="1" si="52"/>
        <v>5.9645404889654861E-3</v>
      </c>
      <c r="CR127" s="301">
        <f t="shared" ca="1" si="53"/>
        <v>8.9468107334482294E-2</v>
      </c>
      <c r="CS127" s="301">
        <f t="shared" ca="1" si="54"/>
        <v>0.90456735217655226</v>
      </c>
      <c r="CT127" s="302">
        <f t="shared" ca="1" si="55"/>
        <v>1.0479478472365937</v>
      </c>
      <c r="CU127" s="302">
        <f t="shared" ca="1" si="87"/>
        <v>5.9645404889654861E-3</v>
      </c>
      <c r="CV127" s="37"/>
      <c r="CW127" s="298">
        <f t="shared" ca="1" si="88"/>
        <v>1.9904546820937699</v>
      </c>
      <c r="CX127" s="302">
        <f t="shared" ca="1" si="89"/>
        <v>1.5196736054051265</v>
      </c>
      <c r="CY127" s="298">
        <f t="shared" ca="1" si="90"/>
        <v>0.77181208053691275</v>
      </c>
      <c r="CZ127" s="298">
        <f t="shared" ca="1" si="91"/>
        <v>0.9375</v>
      </c>
      <c r="DA127" s="304" t="e">
        <f t="shared" ca="1" si="92"/>
        <v>#NUM!</v>
      </c>
      <c r="DB127" s="305"/>
      <c r="DC127" s="304">
        <f t="shared" ca="1" si="93"/>
        <v>-999</v>
      </c>
    </row>
    <row r="128" spans="1:107" ht="14.4" x14ac:dyDescent="0.3">
      <c r="A128" s="37"/>
      <c r="B128" s="37"/>
      <c r="C128" s="37"/>
      <c r="D128" s="37" t="s">
        <v>810</v>
      </c>
      <c r="E128" s="37"/>
      <c r="F128" s="37"/>
      <c r="G128" s="37"/>
      <c r="H128" s="37"/>
      <c r="I128" s="275">
        <v>2.02</v>
      </c>
      <c r="J128" s="275"/>
      <c r="K128" s="275">
        <v>69</v>
      </c>
      <c r="L128" s="275">
        <v>40</v>
      </c>
      <c r="M128" s="275">
        <v>393</v>
      </c>
      <c r="N128" s="275">
        <v>92</v>
      </c>
      <c r="O128" s="275"/>
      <c r="P128" s="275"/>
      <c r="Q128" s="275"/>
      <c r="R128" s="275"/>
      <c r="S128" s="275"/>
      <c r="T128" s="275"/>
      <c r="U128" s="37"/>
      <c r="V128" s="37"/>
      <c r="W128" s="37"/>
      <c r="X128" s="275"/>
      <c r="Y128" s="275"/>
      <c r="Z128" s="275">
        <v>1.5</v>
      </c>
      <c r="AA128" s="37"/>
      <c r="AB128" s="275">
        <v>1.1000000000000001</v>
      </c>
      <c r="AC128" s="275">
        <v>0.3</v>
      </c>
      <c r="AD128" s="37"/>
      <c r="AE128" s="37"/>
      <c r="AF128" s="37"/>
      <c r="AG128" s="37" t="str">
        <f t="shared" ca="1" si="56"/>
        <v>W_ID_056_FS_001</v>
      </c>
      <c r="AH128" s="37"/>
      <c r="AI128" s="37"/>
      <c r="AJ128" s="37"/>
      <c r="AK128" s="37"/>
      <c r="AL128" s="37">
        <f t="shared" ca="1" si="94"/>
        <v>2.02</v>
      </c>
      <c r="AM128" s="37">
        <f t="shared" ca="1" si="96"/>
        <v>0</v>
      </c>
      <c r="AN128" s="37">
        <f t="shared" ca="1" si="96"/>
        <v>69</v>
      </c>
      <c r="AO128" s="37">
        <f t="shared" ca="1" si="96"/>
        <v>40</v>
      </c>
      <c r="AP128" s="37">
        <f t="shared" ca="1" si="96"/>
        <v>393</v>
      </c>
      <c r="AQ128" s="37">
        <f t="shared" ca="1" si="102"/>
        <v>92</v>
      </c>
      <c r="AR128" s="37">
        <f t="shared" ca="1" si="102"/>
        <v>0</v>
      </c>
      <c r="AS128" s="37">
        <f t="shared" ca="1" si="102"/>
        <v>0</v>
      </c>
      <c r="AT128" s="37">
        <f t="shared" ca="1" si="102"/>
        <v>0</v>
      </c>
      <c r="AU128" s="37">
        <f t="shared" ca="1" si="102"/>
        <v>0</v>
      </c>
      <c r="AV128" s="37">
        <f t="shared" ca="1" si="102"/>
        <v>0</v>
      </c>
      <c r="AW128" s="37">
        <f t="shared" ca="1" si="102"/>
        <v>0</v>
      </c>
      <c r="AX128" s="37"/>
      <c r="AY128" s="37"/>
      <c r="AZ128" s="37">
        <f t="shared" ca="1" si="98"/>
        <v>0</v>
      </c>
      <c r="BA128" s="37">
        <f t="shared" ca="1" si="98"/>
        <v>0</v>
      </c>
      <c r="BB128" s="37">
        <f t="shared" ca="1" si="98"/>
        <v>0</v>
      </c>
      <c r="BC128" s="37">
        <f t="shared" ca="1" si="98"/>
        <v>1.5</v>
      </c>
      <c r="BD128" s="37">
        <f t="shared" ca="1" si="97"/>
        <v>0</v>
      </c>
      <c r="BE128" s="37">
        <f t="shared" ca="1" si="97"/>
        <v>1.1000000000000001</v>
      </c>
      <c r="BF128" s="37">
        <f t="shared" ca="1" si="97"/>
        <v>0.3</v>
      </c>
      <c r="BG128" s="37">
        <f t="shared" ca="1" si="97"/>
        <v>0</v>
      </c>
      <c r="BH128" s="37">
        <f t="shared" ca="1" si="57"/>
        <v>0</v>
      </c>
      <c r="BI128" s="37">
        <f t="shared" ca="1" si="58"/>
        <v>99</v>
      </c>
      <c r="BJ128" s="37"/>
      <c r="BK128" s="299">
        <f t="shared" ca="1" si="59"/>
        <v>40.735538453332644</v>
      </c>
      <c r="BL128" s="299">
        <f t="shared" ca="1" si="60"/>
        <v>0</v>
      </c>
      <c r="BM128" s="300">
        <f t="shared" ca="1" si="61"/>
        <v>1</v>
      </c>
      <c r="BN128" s="37"/>
      <c r="BO128" s="301" t="e">
        <f t="shared" ca="1" si="62"/>
        <v>#DIV/0!</v>
      </c>
      <c r="BP128" s="301" t="e">
        <f t="shared" ca="1" si="63"/>
        <v>#DIV/0!</v>
      </c>
      <c r="BQ128" s="301" t="e">
        <f t="shared" ca="1" si="64"/>
        <v>#DIV/0!</v>
      </c>
      <c r="BR128" s="302" t="e">
        <f t="shared" ca="1" si="65"/>
        <v>#DIV/0!</v>
      </c>
      <c r="BS128" s="302">
        <f t="shared" ca="1" si="66"/>
        <v>-1</v>
      </c>
      <c r="BT128" s="301" t="e">
        <f t="shared" ca="1" si="67"/>
        <v>#DIV/0!</v>
      </c>
      <c r="BU128" s="301" t="e">
        <f t="shared" ca="1" si="68"/>
        <v>#DIV/0!</v>
      </c>
      <c r="BV128" s="301" t="e">
        <f t="shared" ca="1" si="69"/>
        <v>#DIV/0!</v>
      </c>
      <c r="BW128" s="302" t="e">
        <f t="shared" ca="1" si="70"/>
        <v>#DIV/0!</v>
      </c>
      <c r="BX128" s="302">
        <f t="shared" ca="1" si="71"/>
        <v>-1</v>
      </c>
      <c r="BY128" s="301" t="e">
        <f t="shared" ca="1" si="72"/>
        <v>#DIV/0!</v>
      </c>
      <c r="BZ128" s="301" t="e">
        <f t="shared" ca="1" si="73"/>
        <v>#DIV/0!</v>
      </c>
      <c r="CA128" s="301" t="e">
        <f t="shared" ca="1" si="74"/>
        <v>#DIV/0!</v>
      </c>
      <c r="CB128" s="302" t="e">
        <f t="shared" ca="1" si="75"/>
        <v>#DIV/0!</v>
      </c>
      <c r="CC128" s="302">
        <f t="shared" ca="1" si="76"/>
        <v>-1</v>
      </c>
      <c r="CD128" s="301"/>
      <c r="CE128" s="301"/>
      <c r="CF128" s="301"/>
      <c r="CG128" s="302">
        <f t="shared" si="77"/>
        <v>0</v>
      </c>
      <c r="CH128" s="302">
        <f t="shared" si="78"/>
        <v>0</v>
      </c>
      <c r="CI128" s="303" t="e">
        <f t="shared" ca="1" si="79"/>
        <v>#REF!</v>
      </c>
      <c r="CJ128" s="303" t="e">
        <f t="shared" ca="1" si="80"/>
        <v>#REF!</v>
      </c>
      <c r="CK128" s="303" t="e">
        <f t="shared" ca="1" si="81"/>
        <v>#REF!</v>
      </c>
      <c r="CL128" s="301" t="e">
        <f t="shared" ca="1" si="82"/>
        <v>#REF!</v>
      </c>
      <c r="CM128" s="301" t="e">
        <f t="shared" ca="1" si="83"/>
        <v>#REF!</v>
      </c>
      <c r="CN128" s="301" t="e">
        <f t="shared" ca="1" si="84"/>
        <v>#REF!</v>
      </c>
      <c r="CO128" s="302" t="e">
        <f t="shared" ca="1" si="85"/>
        <v>#REF!</v>
      </c>
      <c r="CP128" s="302">
        <f t="shared" ca="1" si="86"/>
        <v>-1</v>
      </c>
      <c r="CQ128" s="301">
        <f t="shared" ca="1" si="52"/>
        <v>6.858394887118706E-3</v>
      </c>
      <c r="CR128" s="301">
        <f t="shared" ca="1" si="53"/>
        <v>3.9758810939818583E-2</v>
      </c>
      <c r="CS128" s="301">
        <f t="shared" ca="1" si="54"/>
        <v>0.95338279417306271</v>
      </c>
      <c r="CT128" s="302">
        <f t="shared" ca="1" si="55"/>
        <v>1.1048311496394578</v>
      </c>
      <c r="CU128" s="302">
        <f t="shared" ca="1" si="87"/>
        <v>6.858394887118706E-3</v>
      </c>
      <c r="CV128" s="37"/>
      <c r="CW128" s="298">
        <f t="shared" ca="1" si="88"/>
        <v>1.2403321553103692</v>
      </c>
      <c r="CX128" s="302">
        <f t="shared" ca="1" si="89"/>
        <v>0.60972743228049797</v>
      </c>
      <c r="CY128" s="298">
        <f t="shared" ca="1" si="90"/>
        <v>0.70068545316070063</v>
      </c>
      <c r="CZ128" s="298">
        <f t="shared" ca="1" si="91"/>
        <v>0.85287846481876328</v>
      </c>
      <c r="DA128" s="304" t="e">
        <f t="shared" ca="1" si="92"/>
        <v>#NUM!</v>
      </c>
      <c r="DB128" s="305"/>
      <c r="DC128" s="304">
        <f t="shared" ca="1" si="93"/>
        <v>-999</v>
      </c>
    </row>
    <row r="129" spans="1:107" ht="14.4" x14ac:dyDescent="0.3">
      <c r="A129" s="37"/>
      <c r="B129" s="37"/>
      <c r="C129" s="37"/>
      <c r="D129" s="37" t="s">
        <v>812</v>
      </c>
      <c r="E129" s="37"/>
      <c r="F129" s="37"/>
      <c r="G129" s="37"/>
      <c r="H129" s="37"/>
      <c r="I129" s="275">
        <v>3.02</v>
      </c>
      <c r="J129" s="275"/>
      <c r="K129" s="275">
        <v>110</v>
      </c>
      <c r="L129" s="275">
        <v>48</v>
      </c>
      <c r="M129" s="275">
        <v>253</v>
      </c>
      <c r="N129" s="275">
        <v>74</v>
      </c>
      <c r="O129" s="275"/>
      <c r="P129" s="275"/>
      <c r="Q129" s="275">
        <v>12.267250000000001</v>
      </c>
      <c r="R129" s="275">
        <v>0.1512</v>
      </c>
      <c r="S129" s="275">
        <v>460.03235000000001</v>
      </c>
      <c r="T129" s="275"/>
      <c r="U129" s="37"/>
      <c r="V129" s="37"/>
      <c r="W129" s="37"/>
      <c r="X129" s="275"/>
      <c r="Y129" s="275"/>
      <c r="Z129" s="275">
        <v>2.2999999999999998</v>
      </c>
      <c r="AA129" s="37"/>
      <c r="AB129" s="275"/>
      <c r="AC129" s="275">
        <v>0.13</v>
      </c>
      <c r="AD129" s="37"/>
      <c r="AE129" s="37"/>
      <c r="AF129" s="37"/>
      <c r="AG129" s="37" t="str">
        <f ca="1">IF(ISBLANK(INDIRECT(AG$5&amp;(CELL("row", AG129)))),"",INDIRECT(AG$5&amp;(CELL("row", AG129))))</f>
        <v>W_ID_057_FS_001</v>
      </c>
      <c r="AH129" s="37"/>
      <c r="AI129" s="37"/>
      <c r="AJ129" s="37"/>
      <c r="AK129" s="37"/>
      <c r="AL129" s="37">
        <f t="shared" ca="1" si="94"/>
        <v>3.02</v>
      </c>
      <c r="AM129" s="37">
        <f t="shared" ca="1" si="96"/>
        <v>0</v>
      </c>
      <c r="AN129" s="37">
        <f t="shared" ca="1" si="96"/>
        <v>110</v>
      </c>
      <c r="AO129" s="37">
        <f t="shared" ca="1" si="96"/>
        <v>48</v>
      </c>
      <c r="AP129" s="37">
        <f t="shared" ca="1" si="96"/>
        <v>253</v>
      </c>
      <c r="AQ129" s="37">
        <f t="shared" ca="1" si="102"/>
        <v>74</v>
      </c>
      <c r="AR129" s="37">
        <f t="shared" ca="1" si="102"/>
        <v>0</v>
      </c>
      <c r="AS129" s="37">
        <f t="shared" ca="1" si="102"/>
        <v>0</v>
      </c>
      <c r="AT129" s="37">
        <f t="shared" ca="1" si="102"/>
        <v>12.267250000000001</v>
      </c>
      <c r="AU129" s="37">
        <f t="shared" ca="1" si="102"/>
        <v>0.1512</v>
      </c>
      <c r="AV129" s="37">
        <f t="shared" ca="1" si="102"/>
        <v>460.03235000000001</v>
      </c>
      <c r="AW129" s="37">
        <f t="shared" ca="1" si="102"/>
        <v>0</v>
      </c>
      <c r="AX129" s="37"/>
      <c r="AY129" s="37"/>
      <c r="AZ129" s="37">
        <f t="shared" ca="1" si="98"/>
        <v>0</v>
      </c>
      <c r="BA129" s="37">
        <f t="shared" ca="1" si="98"/>
        <v>0</v>
      </c>
      <c r="BB129" s="37">
        <f t="shared" ca="1" si="98"/>
        <v>0</v>
      </c>
      <c r="BC129" s="37">
        <f t="shared" ca="1" si="98"/>
        <v>2.2999999999999998</v>
      </c>
      <c r="BD129" s="37">
        <f t="shared" ca="1" si="97"/>
        <v>0</v>
      </c>
      <c r="BE129" s="37">
        <f t="shared" ca="1" si="97"/>
        <v>0</v>
      </c>
      <c r="BF129" s="37">
        <f t="shared" ca="1" si="97"/>
        <v>0.13</v>
      </c>
      <c r="BG129" s="37">
        <f t="shared" ca="1" si="97"/>
        <v>0</v>
      </c>
      <c r="BH129" s="37">
        <f t="shared" ca="1" si="57"/>
        <v>0</v>
      </c>
      <c r="BI129" s="37">
        <f t="shared" ca="1" si="58"/>
        <v>99</v>
      </c>
      <c r="BJ129" s="37"/>
      <c r="BK129" s="299">
        <f t="shared" ca="1" si="59"/>
        <v>25.671652645333264</v>
      </c>
      <c r="BL129" s="299">
        <f t="shared" ca="1" si="60"/>
        <v>9.9318918175000022</v>
      </c>
      <c r="BM129" s="300">
        <f t="shared" ca="1" si="61"/>
        <v>0.44208409767359208</v>
      </c>
      <c r="BN129" s="37"/>
      <c r="BO129" s="301">
        <f t="shared" ca="1" si="62"/>
        <v>0.76444562152393702</v>
      </c>
      <c r="BP129" s="301">
        <f t="shared" ca="1" si="63"/>
        <v>0.23555437847606286</v>
      </c>
      <c r="BQ129" s="301">
        <f t="shared" ca="1" si="64"/>
        <v>0</v>
      </c>
      <c r="BR129" s="302">
        <f t="shared" ca="1" si="65"/>
        <v>0.44139090186792124</v>
      </c>
      <c r="BS129" s="302">
        <f t="shared" ca="1" si="66"/>
        <v>0.76444562152393702</v>
      </c>
      <c r="BT129" s="301">
        <f t="shared" ca="1" si="67"/>
        <v>1</v>
      </c>
      <c r="BU129" s="301">
        <f t="shared" ca="1" si="68"/>
        <v>0</v>
      </c>
      <c r="BV129" s="301">
        <f t="shared" ca="1" si="69"/>
        <v>0</v>
      </c>
      <c r="BW129" s="302">
        <f t="shared" ca="1" si="70"/>
        <v>0.57740000000000002</v>
      </c>
      <c r="BX129" s="302">
        <f t="shared" ca="1" si="71"/>
        <v>1</v>
      </c>
      <c r="BY129" s="301" t="e">
        <f t="shared" ca="1" si="72"/>
        <v>#DIV/0!</v>
      </c>
      <c r="BZ129" s="301" t="e">
        <f t="shared" ca="1" si="73"/>
        <v>#DIV/0!</v>
      </c>
      <c r="CA129" s="301" t="e">
        <f t="shared" ca="1" si="74"/>
        <v>#DIV/0!</v>
      </c>
      <c r="CB129" s="302" t="e">
        <f t="shared" ca="1" si="75"/>
        <v>#DIV/0!</v>
      </c>
      <c r="CC129" s="302">
        <f t="shared" ca="1" si="76"/>
        <v>-1</v>
      </c>
      <c r="CD129" s="301"/>
      <c r="CE129" s="301"/>
      <c r="CF129" s="301"/>
      <c r="CG129" s="302">
        <f t="shared" si="77"/>
        <v>0</v>
      </c>
      <c r="CH129" s="302">
        <f t="shared" si="78"/>
        <v>0</v>
      </c>
      <c r="CI129" s="303" t="e">
        <f t="shared" ca="1" si="79"/>
        <v>#REF!</v>
      </c>
      <c r="CJ129" s="303" t="e">
        <f t="shared" ca="1" si="80"/>
        <v>#REF!</v>
      </c>
      <c r="CK129" s="303" t="e">
        <f t="shared" ca="1" si="81"/>
        <v>#REF!</v>
      </c>
      <c r="CL129" s="301" t="e">
        <f t="shared" ca="1" si="82"/>
        <v>#REF!</v>
      </c>
      <c r="CM129" s="301" t="e">
        <f t="shared" ca="1" si="83"/>
        <v>#REF!</v>
      </c>
      <c r="CN129" s="301" t="e">
        <f t="shared" ca="1" si="84"/>
        <v>#REF!</v>
      </c>
      <c r="CO129" s="302" t="e">
        <f t="shared" ca="1" si="85"/>
        <v>#REF!</v>
      </c>
      <c r="CP129" s="302">
        <f t="shared" ca="1" si="86"/>
        <v>-1</v>
      </c>
      <c r="CQ129" s="301">
        <f t="shared" ca="1" si="52"/>
        <v>1.1966504317942769E-2</v>
      </c>
      <c r="CR129" s="301">
        <f t="shared" ca="1" si="53"/>
        <v>5.2217473387386623E-2</v>
      </c>
      <c r="CS129" s="301">
        <f t="shared" ca="1" si="54"/>
        <v>0.93581602229467065</v>
      </c>
      <c r="CT129" s="302">
        <f t="shared" ca="1" si="55"/>
        <v>1.0874962205368366</v>
      </c>
      <c r="CU129" s="302">
        <f t="shared" ca="1" si="87"/>
        <v>1.1966504317942769E-2</v>
      </c>
      <c r="CV129" s="37"/>
      <c r="CW129" s="298">
        <f t="shared" ca="1" si="88"/>
        <v>1.4932507550201981</v>
      </c>
      <c r="CX129" s="302">
        <f t="shared" ca="1" si="89"/>
        <v>0.95936195357535636</v>
      </c>
      <c r="CY129" s="298">
        <f t="shared" ca="1" si="90"/>
        <v>0.74521651560926483</v>
      </c>
      <c r="CZ129" s="298">
        <f t="shared" ca="1" si="91"/>
        <v>0.81355932203389836</v>
      </c>
      <c r="DA129" s="304" t="e">
        <f t="shared" ca="1" si="92"/>
        <v>#NUM!</v>
      </c>
      <c r="DB129" s="305"/>
      <c r="DC129" s="304">
        <f t="shared" ca="1" si="93"/>
        <v>-999</v>
      </c>
    </row>
    <row r="130" spans="1:107" ht="14.4" x14ac:dyDescent="0.3">
      <c r="A130" s="37"/>
      <c r="B130" s="37"/>
      <c r="C130" s="37"/>
      <c r="D130" s="37" t="s">
        <v>814</v>
      </c>
      <c r="E130" s="37"/>
      <c r="F130" s="37"/>
      <c r="G130" s="37"/>
      <c r="H130" s="37"/>
      <c r="I130" s="275">
        <v>6.44</v>
      </c>
      <c r="J130" s="275">
        <v>0.52637199999999995</v>
      </c>
      <c r="K130" s="275">
        <v>92</v>
      </c>
      <c r="L130" s="275">
        <v>28</v>
      </c>
      <c r="M130" s="275">
        <v>673</v>
      </c>
      <c r="N130" s="275">
        <v>149</v>
      </c>
      <c r="O130" s="275"/>
      <c r="P130" s="275">
        <v>1.4048940000000001</v>
      </c>
      <c r="Q130" s="275">
        <v>113.62615</v>
      </c>
      <c r="R130" s="275">
        <v>1.1522000000000001</v>
      </c>
      <c r="S130" s="275">
        <v>950.18565000000001</v>
      </c>
      <c r="T130" s="275">
        <v>1531.1</v>
      </c>
      <c r="U130" s="37"/>
      <c r="V130" s="37"/>
      <c r="W130" s="37"/>
      <c r="X130" s="275"/>
      <c r="Y130" s="275"/>
      <c r="Z130" s="275">
        <v>1.6</v>
      </c>
      <c r="AA130" s="37"/>
      <c r="AB130" s="275"/>
      <c r="AC130" s="275"/>
      <c r="AD130" s="37"/>
      <c r="AE130" s="37"/>
      <c r="AF130" s="37"/>
      <c r="AG130" s="37" t="str">
        <f ca="1">IF(ISBLANK(INDIRECT(AG$5&amp;(CELL("row", AG130)))),"",INDIRECT(AG$5&amp;(CELL("row", AG130))))</f>
        <v>W_ID_058_FS_001</v>
      </c>
      <c r="AH130" s="37"/>
      <c r="AI130" s="37"/>
      <c r="AJ130" s="37"/>
      <c r="AK130" s="37"/>
      <c r="AL130" s="37">
        <f t="shared" ca="1" si="94"/>
        <v>6.44</v>
      </c>
      <c r="AM130" s="37">
        <f t="shared" ca="1" si="96"/>
        <v>0.52637199999999995</v>
      </c>
      <c r="AN130" s="37">
        <f t="shared" ca="1" si="96"/>
        <v>92</v>
      </c>
      <c r="AO130" s="37">
        <f t="shared" ca="1" si="96"/>
        <v>28</v>
      </c>
      <c r="AP130" s="37">
        <f ca="1">ABS(INDIRECT(AP$5&amp;(CELL("row", AP130))))</f>
        <v>673</v>
      </c>
      <c r="AQ130" s="37">
        <f t="shared" ca="1" si="102"/>
        <v>149</v>
      </c>
      <c r="AR130" s="37">
        <f t="shared" ca="1" si="102"/>
        <v>0</v>
      </c>
      <c r="AS130" s="37">
        <f t="shared" ca="1" si="102"/>
        <v>1.4048940000000001</v>
      </c>
      <c r="AT130" s="37">
        <f ca="1">ABS(INDIRECT(AT$5&amp;(CELL("row", AT130))))</f>
        <v>113.62615</v>
      </c>
      <c r="AU130" s="37">
        <f t="shared" ca="1" si="102"/>
        <v>1.1522000000000001</v>
      </c>
      <c r="AV130" s="37">
        <f t="shared" ca="1" si="102"/>
        <v>950.18565000000001</v>
      </c>
      <c r="AW130" s="37">
        <f t="shared" ca="1" si="102"/>
        <v>1531.1</v>
      </c>
      <c r="AX130" s="37"/>
      <c r="AY130" s="37"/>
      <c r="AZ130" s="37">
        <f t="shared" ca="1" si="98"/>
        <v>0</v>
      </c>
      <c r="BA130" s="37">
        <f t="shared" ca="1" si="98"/>
        <v>0</v>
      </c>
      <c r="BB130" s="37">
        <f t="shared" ca="1" si="98"/>
        <v>0</v>
      </c>
      <c r="BC130" s="37">
        <f ca="1">ABS(INDIRECT(BC$5&amp;(CELL("row", BC130))))</f>
        <v>1.6</v>
      </c>
      <c r="BD130" s="37">
        <f t="shared" ca="1" si="97"/>
        <v>0</v>
      </c>
      <c r="BE130" s="37">
        <f t="shared" ca="1" si="97"/>
        <v>0</v>
      </c>
      <c r="BF130" s="37">
        <f t="shared" ca="1" si="97"/>
        <v>0</v>
      </c>
      <c r="BG130" s="37">
        <f ca="1">ABS(INDIRECT(BG$5&amp;(CELL("row", BG130))))</f>
        <v>0</v>
      </c>
      <c r="BH130" s="37">
        <f t="shared" ca="1" si="57"/>
        <v>0</v>
      </c>
      <c r="BI130" s="37">
        <f t="shared" ca="1" si="58"/>
        <v>99</v>
      </c>
      <c r="BJ130" s="37"/>
      <c r="BK130" s="299">
        <f t="shared" ca="1" si="59"/>
        <v>50.633615642350335</v>
      </c>
      <c r="BL130" s="299">
        <f t="shared" ca="1" si="60"/>
        <v>48.143639732499999</v>
      </c>
      <c r="BM130" s="300">
        <f t="shared" ca="1" si="61"/>
        <v>2.5207988422042235E-2</v>
      </c>
      <c r="BN130" s="37"/>
      <c r="BO130" s="301">
        <f t="shared" ca="1" si="62"/>
        <v>0.6399544362685049</v>
      </c>
      <c r="BP130" s="301">
        <f t="shared" ca="1" si="63"/>
        <v>0.16223279180641328</v>
      </c>
      <c r="BQ130" s="301">
        <f t="shared" ca="1" si="64"/>
        <v>0.19781277192508173</v>
      </c>
      <c r="BR130" s="302">
        <f t="shared" ca="1" si="65"/>
        <v>0.59792409924332668</v>
      </c>
      <c r="BS130" s="302">
        <f t="shared" ca="1" si="66"/>
        <v>0.6399544362685049</v>
      </c>
      <c r="BT130" s="301">
        <f t="shared" ca="1" si="67"/>
        <v>0.56422154105281552</v>
      </c>
      <c r="BU130" s="301">
        <f t="shared" ca="1" si="68"/>
        <v>0.26137506287685763</v>
      </c>
      <c r="BV130" s="301">
        <f t="shared" ca="1" si="69"/>
        <v>0.17440339607032676</v>
      </c>
      <c r="BW130" s="302">
        <f t="shared" ca="1" si="70"/>
        <v>0.52716511924630205</v>
      </c>
      <c r="BX130" s="302">
        <f t="shared" ca="1" si="71"/>
        <v>0.56422154105281552</v>
      </c>
      <c r="BY130" s="301">
        <f t="shared" ca="1" si="72"/>
        <v>1</v>
      </c>
      <c r="BZ130" s="301">
        <f t="shared" ca="1" si="73"/>
        <v>0</v>
      </c>
      <c r="CA130" s="301">
        <f t="shared" ca="1" si="74"/>
        <v>0</v>
      </c>
      <c r="CB130" s="302">
        <f t="shared" ca="1" si="75"/>
        <v>0.57740000000000002</v>
      </c>
      <c r="CC130" s="302">
        <f t="shared" ca="1" si="76"/>
        <v>1</v>
      </c>
      <c r="CD130" s="301">
        <f t="shared" ca="1" si="99"/>
        <v>4.378805861532558E-2</v>
      </c>
      <c r="CE130" s="301">
        <f t="shared" ca="1" si="100"/>
        <v>0.36617261904624276</v>
      </c>
      <c r="CF130" s="301">
        <f t="shared" ca="1" si="101"/>
        <v>0.5900393223384317</v>
      </c>
      <c r="CG130" s="302">
        <f t="shared" ca="1" si="77"/>
        <v>0.70660163054867609</v>
      </c>
      <c r="CH130" s="302">
        <f t="shared" ca="1" si="78"/>
        <v>4.378805861532558E-2</v>
      </c>
      <c r="CI130" s="303" t="e">
        <f t="shared" ca="1" si="79"/>
        <v>#REF!</v>
      </c>
      <c r="CJ130" s="303" t="e">
        <f t="shared" ca="1" si="80"/>
        <v>#REF!</v>
      </c>
      <c r="CK130" s="303" t="e">
        <f t="shared" ca="1" si="81"/>
        <v>#REF!</v>
      </c>
      <c r="CL130" s="301" t="e">
        <f t="shared" ca="1" si="82"/>
        <v>#REF!</v>
      </c>
      <c r="CM130" s="301" t="e">
        <f t="shared" ca="1" si="83"/>
        <v>#REF!</v>
      </c>
      <c r="CN130" s="301" t="e">
        <f t="shared" ca="1" si="84"/>
        <v>#REF!</v>
      </c>
      <c r="CO130" s="302" t="e">
        <f t="shared" ca="1" si="85"/>
        <v>#REF!</v>
      </c>
      <c r="CP130" s="302">
        <f t="shared" ca="1" si="86"/>
        <v>-1</v>
      </c>
      <c r="CQ130" s="301">
        <f t="shared" ca="1" si="52"/>
        <v>7.314035316179161E-3</v>
      </c>
      <c r="CR130" s="301">
        <f t="shared" ca="1" si="53"/>
        <v>2.2260107484023531E-2</v>
      </c>
      <c r="CS130" s="301">
        <f t="shared" ca="1" si="54"/>
        <v>0.97042585719979735</v>
      </c>
      <c r="CT130" s="302">
        <f t="shared" ca="1" si="55"/>
        <v>1.1247738613001679</v>
      </c>
      <c r="CU130" s="302">
        <f t="shared" ca="1" si="87"/>
        <v>7.314035316179161E-3</v>
      </c>
      <c r="CV130" s="37"/>
      <c r="CW130" s="298">
        <f t="shared" ca="1" si="88"/>
        <v>0.72112979427216439</v>
      </c>
      <c r="CX130" s="302">
        <f t="shared" ca="1" si="89"/>
        <v>6.6300998460461447E-2</v>
      </c>
      <c r="CY130" s="298">
        <f t="shared" ca="1" si="90"/>
        <v>0.68885806749884415</v>
      </c>
      <c r="CZ130" s="298">
        <f t="shared" ca="1" si="91"/>
        <v>0.75268817204301075</v>
      </c>
      <c r="DA130" s="304" t="e">
        <f t="shared" ca="1" si="92"/>
        <v>#NUM!</v>
      </c>
      <c r="DB130" s="305"/>
      <c r="DC130" s="304">
        <f t="shared" ca="1" si="93"/>
        <v>-999</v>
      </c>
    </row>
    <row r="131" spans="1:107" ht="14.4" x14ac:dyDescent="0.3">
      <c r="A131" s="37"/>
      <c r="B131" s="37"/>
      <c r="C131" s="37"/>
      <c r="D131" s="37" t="s">
        <v>864</v>
      </c>
      <c r="E131" s="37"/>
      <c r="F131" s="37"/>
      <c r="G131" s="37"/>
      <c r="H131" s="37"/>
      <c r="I131" s="321">
        <v>6.4</v>
      </c>
      <c r="J131" s="345">
        <v>1.0416338951807001E-3</v>
      </c>
      <c r="K131" s="346">
        <v>3.0139999999999998</v>
      </c>
      <c r="L131" s="346">
        <v>1.7529999999999999</v>
      </c>
      <c r="M131" s="346">
        <v>8.7690000000000001</v>
      </c>
      <c r="N131" s="346">
        <v>3.0009999999999999</v>
      </c>
      <c r="O131" s="37"/>
      <c r="P131" s="345">
        <v>4.1909290042367098E-2</v>
      </c>
      <c r="Q131" s="346">
        <v>3.6970000000000001</v>
      </c>
      <c r="R131" s="346">
        <v>0</v>
      </c>
      <c r="S131" s="346">
        <v>0.69</v>
      </c>
      <c r="T131" s="346">
        <v>16.458532894736841</v>
      </c>
      <c r="U131" s="37"/>
      <c r="V131" s="37"/>
      <c r="W131" s="345">
        <v>3.5514712661840803E-4</v>
      </c>
      <c r="X131" s="346">
        <v>7.5924235372116199E-3</v>
      </c>
      <c r="Y131" s="37"/>
      <c r="Z131" s="345">
        <v>5.6870930786748701E-2</v>
      </c>
      <c r="AA131" s="345">
        <v>1.1129492103382899E-2</v>
      </c>
      <c r="AB131" s="346">
        <v>0.91015870578263003</v>
      </c>
      <c r="AC131" s="345">
        <v>5.5114598055873799E-2</v>
      </c>
      <c r="AD131" s="37"/>
      <c r="AE131" s="347"/>
      <c r="AF131" s="347"/>
      <c r="AG131" s="37" t="str">
        <f t="shared" ref="AG131:AG190" ca="1" si="103">IF(ISBLANK(INDIRECT(AG$5&amp;(CELL("row", AG131)))),"",INDIRECT(AG$5&amp;(CELL("row", AG131))))</f>
        <v>W_ID_092_FS_001</v>
      </c>
      <c r="AH131" s="37"/>
      <c r="AI131" s="37"/>
      <c r="AJ131" s="37"/>
      <c r="AK131" s="37"/>
      <c r="AL131" s="37">
        <f t="shared" ca="1" si="94"/>
        <v>6.4</v>
      </c>
      <c r="AM131" s="37">
        <f t="shared" ca="1" si="96"/>
        <v>1.0416338951807001E-3</v>
      </c>
      <c r="AN131" s="37">
        <f t="shared" ca="1" si="96"/>
        <v>3.0139999999999998</v>
      </c>
      <c r="AO131" s="37">
        <f t="shared" ca="1" si="96"/>
        <v>1.7529999999999999</v>
      </c>
      <c r="AP131" s="37">
        <f t="shared" ca="1" si="96"/>
        <v>8.7690000000000001</v>
      </c>
      <c r="AQ131" s="37">
        <f t="shared" ca="1" si="96"/>
        <v>3.0009999999999999</v>
      </c>
      <c r="AR131" s="37">
        <f t="shared" ca="1" si="96"/>
        <v>0</v>
      </c>
      <c r="AS131" s="37">
        <f t="shared" ca="1" si="96"/>
        <v>4.1909290042367098E-2</v>
      </c>
      <c r="AT131" s="37">
        <f t="shared" ca="1" si="96"/>
        <v>3.6970000000000001</v>
      </c>
      <c r="AU131" s="37">
        <f t="shared" ca="1" si="96"/>
        <v>0</v>
      </c>
      <c r="AV131" s="37">
        <f t="shared" ca="1" si="96"/>
        <v>0.69</v>
      </c>
      <c r="AW131" s="37">
        <f t="shared" ca="1" si="96"/>
        <v>16.458532894736841</v>
      </c>
      <c r="AX131" s="37"/>
      <c r="AY131" s="37"/>
      <c r="AZ131" s="37">
        <f t="shared" ca="1" si="98"/>
        <v>3.5514712661840803E-4</v>
      </c>
      <c r="BA131" s="37">
        <f t="shared" ca="1" si="98"/>
        <v>7.5924235372116199E-3</v>
      </c>
      <c r="BB131" s="37">
        <f t="shared" ca="1" si="98"/>
        <v>0</v>
      </c>
      <c r="BC131" s="37">
        <f t="shared" ca="1" si="98"/>
        <v>5.6870930786748701E-2</v>
      </c>
      <c r="BD131" s="37">
        <f t="shared" ca="1" si="98"/>
        <v>1.1129492103382899E-2</v>
      </c>
      <c r="BE131" s="37">
        <f t="shared" ca="1" si="98"/>
        <v>0.91015870578263003</v>
      </c>
      <c r="BF131" s="37">
        <f t="shared" ca="1" si="98"/>
        <v>5.5114598055873799E-2</v>
      </c>
      <c r="BG131" s="37">
        <f t="shared" ca="1" si="98"/>
        <v>0</v>
      </c>
      <c r="BH131" s="37">
        <f t="shared" ca="1" si="57"/>
        <v>0</v>
      </c>
      <c r="BI131" s="37">
        <f t="shared" ca="1" si="58"/>
        <v>99</v>
      </c>
      <c r="BJ131" s="37"/>
      <c r="BK131" s="299">
        <f t="shared" ca="1" si="59"/>
        <v>0.90980732784846641</v>
      </c>
      <c r="BL131" s="299">
        <f t="shared" ca="1" si="60"/>
        <v>0.38841352414473679</v>
      </c>
      <c r="BM131" s="300">
        <f t="shared" ca="1" si="61"/>
        <v>0.40162180641546136</v>
      </c>
      <c r="BN131" s="37"/>
      <c r="BO131" s="301">
        <f t="shared" ca="1" si="62"/>
        <v>0.77917989980882696</v>
      </c>
      <c r="BP131" s="301">
        <f t="shared" ca="1" si="63"/>
        <v>0</v>
      </c>
      <c r="BQ131" s="301">
        <f t="shared" ca="1" si="64"/>
        <v>0.22082010019117299</v>
      </c>
      <c r="BR131" s="302">
        <f t="shared" ca="1" si="65"/>
        <v>0.70487944384036416</v>
      </c>
      <c r="BS131" s="302">
        <f t="shared" ca="1" si="66"/>
        <v>0.77917989980882696</v>
      </c>
      <c r="BT131" s="301">
        <f t="shared" ca="1" si="67"/>
        <v>0.76244165146847398</v>
      </c>
      <c r="BU131" s="301">
        <f t="shared" ca="1" si="68"/>
        <v>2.1481879017233224E-2</v>
      </c>
      <c r="BV131" s="301">
        <f t="shared" ca="1" si="69"/>
        <v>0.21607646951429291</v>
      </c>
      <c r="BW131" s="302">
        <f t="shared" ca="1" si="70"/>
        <v>0.68973730890605089</v>
      </c>
      <c r="BX131" s="302">
        <f t="shared" ca="1" si="71"/>
        <v>0.76244165146847398</v>
      </c>
      <c r="BY131" s="301">
        <f t="shared" ca="1" si="72"/>
        <v>3.3161090601476984E-2</v>
      </c>
      <c r="BZ131" s="301">
        <f t="shared" ca="1" si="73"/>
        <v>0.96683890939852302</v>
      </c>
      <c r="CA131" s="301">
        <f t="shared" ca="1" si="74"/>
        <v>0</v>
      </c>
      <c r="CB131" s="302">
        <f t="shared" ca="1" si="75"/>
        <v>1.914721371329281E-2</v>
      </c>
      <c r="CC131" s="302">
        <f t="shared" ca="1" si="76"/>
        <v>3.3161090601476984E-2</v>
      </c>
      <c r="CD131" s="301">
        <f t="shared" ca="1" si="99"/>
        <v>0.17735214631684626</v>
      </c>
      <c r="CE131" s="301">
        <f t="shared" ca="1" si="100"/>
        <v>3.3100616975554206E-2</v>
      </c>
      <c r="CF131" s="301">
        <f t="shared" ca="1" si="101"/>
        <v>0.78954723670759952</v>
      </c>
      <c r="CG131" s="302">
        <f t="shared" ca="1" si="77"/>
        <v>1.0140933235096121</v>
      </c>
      <c r="CH131" s="302">
        <f t="shared" ca="1" si="78"/>
        <v>0.17735214631684626</v>
      </c>
      <c r="CI131" s="303" t="e">
        <f t="shared" ca="1" si="79"/>
        <v>#REF!</v>
      </c>
      <c r="CJ131" s="303" t="e">
        <f t="shared" ca="1" si="80"/>
        <v>#REF!</v>
      </c>
      <c r="CK131" s="303" t="e">
        <f t="shared" ca="1" si="81"/>
        <v>#REF!</v>
      </c>
      <c r="CL131" s="301" t="e">
        <f t="shared" ca="1" si="82"/>
        <v>#REF!</v>
      </c>
      <c r="CM131" s="301" t="e">
        <f t="shared" ca="1" si="83"/>
        <v>#REF!</v>
      </c>
      <c r="CN131" s="301" t="e">
        <f t="shared" ca="1" si="84"/>
        <v>#REF!</v>
      </c>
      <c r="CO131" s="302" t="e">
        <f t="shared" ca="1" si="85"/>
        <v>#REF!</v>
      </c>
      <c r="CP131" s="302">
        <f t="shared" ca="1" si="86"/>
        <v>-1</v>
      </c>
      <c r="CQ131" s="301">
        <f t="shared" ca="1" si="52"/>
        <v>1.7194525883193422E-3</v>
      </c>
      <c r="CR131" s="301">
        <f t="shared" ca="1" si="53"/>
        <v>1.000066485508894E-2</v>
      </c>
      <c r="CS131" s="301">
        <f t="shared" ca="1" si="54"/>
        <v>0.98827988255659172</v>
      </c>
      <c r="CT131" s="302">
        <f t="shared" ca="1" si="55"/>
        <v>1.142159592312592</v>
      </c>
      <c r="CU131" s="302">
        <f t="shared" ca="1" si="87"/>
        <v>1.7194525883193422E-3</v>
      </c>
      <c r="CV131" s="37"/>
      <c r="CW131" s="298">
        <f t="shared" ca="1" si="88"/>
        <v>1.0297836762737211E-2</v>
      </c>
      <c r="CX131" s="302">
        <f t="shared" ca="1" si="89"/>
        <v>-0.45538623788950905</v>
      </c>
      <c r="CY131" s="298">
        <f t="shared" ca="1" si="90"/>
        <v>0.77387245674205118</v>
      </c>
      <c r="CZ131" s="298">
        <f t="shared" ca="1" si="91"/>
        <v>0.8532904984423676</v>
      </c>
      <c r="DA131" s="304" t="e">
        <f t="shared" ca="1" si="92"/>
        <v>#NUM!</v>
      </c>
      <c r="DB131" s="305"/>
      <c r="DC131" s="304">
        <f t="shared" ca="1" si="93"/>
        <v>-999</v>
      </c>
    </row>
    <row r="132" spans="1:107" ht="14.4" x14ac:dyDescent="0.3">
      <c r="A132" s="37"/>
      <c r="B132" s="37"/>
      <c r="C132" s="37"/>
      <c r="D132" s="37" t="s">
        <v>866</v>
      </c>
      <c r="E132" s="37"/>
      <c r="F132" s="37"/>
      <c r="G132" s="37"/>
      <c r="H132" s="37"/>
      <c r="I132" s="321">
        <v>7.01</v>
      </c>
      <c r="J132" s="345">
        <v>1.0416338951807001E-3</v>
      </c>
      <c r="K132" s="346">
        <v>1.9339999999999999</v>
      </c>
      <c r="L132" s="346">
        <v>0.96699999999999997</v>
      </c>
      <c r="M132" s="346">
        <v>3.27</v>
      </c>
      <c r="N132" s="346">
        <v>1.645</v>
      </c>
      <c r="O132" s="37"/>
      <c r="P132" s="345">
        <v>9.1601076417751892E-3</v>
      </c>
      <c r="Q132" s="346">
        <v>1.615</v>
      </c>
      <c r="R132" s="346">
        <v>0.60899999999999999</v>
      </c>
      <c r="S132" s="346">
        <v>0.39600000000000002</v>
      </c>
      <c r="T132" s="346">
        <v>15.153228476821194</v>
      </c>
      <c r="U132" s="37"/>
      <c r="V132" s="37"/>
      <c r="W132" s="345">
        <v>4.18539184632213E-4</v>
      </c>
      <c r="X132" s="346">
        <v>2.82222496019578E-3</v>
      </c>
      <c r="Y132" s="37"/>
      <c r="Z132" s="345">
        <v>2.3789142734100602E-2</v>
      </c>
      <c r="AA132" s="345">
        <v>2.9232478488112699E-3</v>
      </c>
      <c r="AB132" s="346">
        <v>0.86093639948402201</v>
      </c>
      <c r="AC132" s="345">
        <v>2.48936146854336E-2</v>
      </c>
      <c r="AD132" s="37"/>
      <c r="AE132" s="347"/>
      <c r="AF132" s="347"/>
      <c r="AG132" s="37" t="str">
        <f t="shared" ca="1" si="103"/>
        <v>W_ID_093_FS_001</v>
      </c>
      <c r="AH132" s="37"/>
      <c r="AI132" s="37"/>
      <c r="AJ132" s="37"/>
      <c r="AK132" s="37"/>
      <c r="AL132" s="37">
        <f t="shared" ca="1" si="94"/>
        <v>7.01</v>
      </c>
      <c r="AM132" s="37">
        <f t="shared" ca="1" si="96"/>
        <v>1.0416338951807001E-3</v>
      </c>
      <c r="AN132" s="37">
        <f t="shared" ca="1" si="96"/>
        <v>1.9339999999999999</v>
      </c>
      <c r="AO132" s="37">
        <f t="shared" ca="1" si="96"/>
        <v>0.96699999999999997</v>
      </c>
      <c r="AP132" s="37">
        <f t="shared" ca="1" si="96"/>
        <v>3.27</v>
      </c>
      <c r="AQ132" s="37">
        <f t="shared" ca="1" si="96"/>
        <v>1.645</v>
      </c>
      <c r="AR132" s="37">
        <f t="shared" ca="1" si="96"/>
        <v>0</v>
      </c>
      <c r="AS132" s="37">
        <f t="shared" ca="1" si="96"/>
        <v>9.1601076417751892E-3</v>
      </c>
      <c r="AT132" s="37">
        <f t="shared" ca="1" si="96"/>
        <v>1.615</v>
      </c>
      <c r="AU132" s="37">
        <f t="shared" ca="1" si="96"/>
        <v>0.60899999999999999</v>
      </c>
      <c r="AV132" s="37">
        <f t="shared" ca="1" si="96"/>
        <v>0.39600000000000002</v>
      </c>
      <c r="AW132" s="37">
        <f t="shared" ca="1" si="96"/>
        <v>15.153228476821194</v>
      </c>
      <c r="AX132" s="37"/>
      <c r="AY132" s="37"/>
      <c r="AZ132" s="37">
        <f t="shared" ca="1" si="98"/>
        <v>4.18539184632213E-4</v>
      </c>
      <c r="BA132" s="37">
        <f t="shared" ca="1" si="98"/>
        <v>2.82222496019578E-3</v>
      </c>
      <c r="BB132" s="37">
        <f t="shared" ca="1" si="98"/>
        <v>0</v>
      </c>
      <c r="BC132" s="37">
        <f t="shared" ca="1" si="98"/>
        <v>2.3789142734100602E-2</v>
      </c>
      <c r="BD132" s="37">
        <f t="shared" ca="1" si="98"/>
        <v>2.9232478488112699E-3</v>
      </c>
      <c r="BE132" s="37">
        <f t="shared" ca="1" si="98"/>
        <v>0.86093639948402201</v>
      </c>
      <c r="BF132" s="37">
        <f t="shared" ca="1" si="98"/>
        <v>2.48936146854336E-2</v>
      </c>
      <c r="BG132" s="37">
        <f t="shared" ca="1" si="98"/>
        <v>0</v>
      </c>
      <c r="BH132" s="37">
        <f t="shared" ca="1" si="57"/>
        <v>0</v>
      </c>
      <c r="BI132" s="37">
        <f t="shared" ca="1" si="58"/>
        <v>99</v>
      </c>
      <c r="BJ132" s="37"/>
      <c r="BK132" s="299">
        <f t="shared" ca="1" si="59"/>
        <v>0.45384244517323491</v>
      </c>
      <c r="BL132" s="299">
        <f t="shared" ca="1" si="60"/>
        <v>0.33422304473509934</v>
      </c>
      <c r="BM132" s="300">
        <f t="shared" ca="1" si="61"/>
        <v>0.1517886545851023</v>
      </c>
      <c r="BN132" s="37"/>
      <c r="BO132" s="301">
        <f t="shared" ca="1" si="62"/>
        <v>9.4615955555935591E-2</v>
      </c>
      <c r="BP132" s="301">
        <f t="shared" ca="1" si="63"/>
        <v>0.89196775438954767</v>
      </c>
      <c r="BQ132" s="301">
        <f t="shared" ca="1" si="64"/>
        <v>1.3416290054516831E-2</v>
      </c>
      <c r="BR132" s="302">
        <f t="shared" ca="1" si="65"/>
        <v>7.0123042863947799E-2</v>
      </c>
      <c r="BS132" s="302">
        <f t="shared" ca="1" si="66"/>
        <v>9.4615955555935591E-2</v>
      </c>
      <c r="BT132" s="301">
        <f t="shared" ca="1" si="67"/>
        <v>0.82898476475565053</v>
      </c>
      <c r="BU132" s="301">
        <f t="shared" ca="1" si="68"/>
        <v>5.3467407402964989E-2</v>
      </c>
      <c r="BV132" s="301">
        <f t="shared" ca="1" si="69"/>
        <v>0.11754782784138455</v>
      </c>
      <c r="BW132" s="302">
        <f t="shared" ca="1" si="70"/>
        <v>0.61438827997835932</v>
      </c>
      <c r="BX132" s="302">
        <f t="shared" ca="1" si="71"/>
        <v>0.82898476475565053</v>
      </c>
      <c r="BY132" s="301">
        <f t="shared" ca="1" si="72"/>
        <v>8.4475977884284209E-2</v>
      </c>
      <c r="BZ132" s="301">
        <f t="shared" ca="1" si="73"/>
        <v>0.91552402211571571</v>
      </c>
      <c r="CA132" s="301">
        <f t="shared" ca="1" si="74"/>
        <v>0</v>
      </c>
      <c r="CB132" s="302">
        <f t="shared" ca="1" si="75"/>
        <v>4.8776429630385705E-2</v>
      </c>
      <c r="CC132" s="302">
        <f t="shared" ca="1" si="76"/>
        <v>8.4475977884284209E-2</v>
      </c>
      <c r="CD132" s="301">
        <f t="shared" ca="1" si="99"/>
        <v>9.4091033697256937E-2</v>
      </c>
      <c r="CE132" s="301">
        <f t="shared" ca="1" si="100"/>
        <v>2.3071237983971361E-2</v>
      </c>
      <c r="CF132" s="301">
        <f t="shared" ca="1" si="101"/>
        <v>0.88283772831877172</v>
      </c>
      <c r="CG132" s="302">
        <f t="shared" ca="1" si="77"/>
        <v>1.073740887746482</v>
      </c>
      <c r="CH132" s="302">
        <f t="shared" ca="1" si="78"/>
        <v>9.4091033697256937E-2</v>
      </c>
      <c r="CI132" s="303" t="e">
        <f t="shared" ca="1" si="79"/>
        <v>#REF!</v>
      </c>
      <c r="CJ132" s="303" t="e">
        <f t="shared" ca="1" si="80"/>
        <v>#REF!</v>
      </c>
      <c r="CK132" s="303" t="e">
        <f t="shared" ca="1" si="81"/>
        <v>#REF!</v>
      </c>
      <c r="CL132" s="301" t="e">
        <f t="shared" ca="1" si="82"/>
        <v>#REF!</v>
      </c>
      <c r="CM132" s="301" t="e">
        <f t="shared" ca="1" si="83"/>
        <v>#REF!</v>
      </c>
      <c r="CN132" s="301" t="e">
        <f t="shared" ca="1" si="84"/>
        <v>#REF!</v>
      </c>
      <c r="CO132" s="302" t="e">
        <f t="shared" ca="1" si="85"/>
        <v>#REF!</v>
      </c>
      <c r="CP132" s="302">
        <f t="shared" ca="1" si="86"/>
        <v>-1</v>
      </c>
      <c r="CQ132" s="301">
        <f t="shared" ca="1" si="52"/>
        <v>1.4943830816613666E-3</v>
      </c>
      <c r="CR132" s="301">
        <f t="shared" ca="1" si="53"/>
        <v>7.4719154083068336E-3</v>
      </c>
      <c r="CS132" s="301">
        <f t="shared" ca="1" si="54"/>
        <v>0.99103370151003178</v>
      </c>
      <c r="CT132" s="302">
        <f t="shared" ca="1" si="55"/>
        <v>1.145209471924985</v>
      </c>
      <c r="CU132" s="302">
        <f t="shared" ca="1" si="87"/>
        <v>1.4943830816613666E-3</v>
      </c>
      <c r="CV132" s="37"/>
      <c r="CW132" s="298">
        <f t="shared" ca="1" si="88"/>
        <v>-0.2453129541199898</v>
      </c>
      <c r="CX132" s="302">
        <f t="shared" ca="1" si="89"/>
        <v>-0.54369480449428276</v>
      </c>
      <c r="CY132" s="298">
        <f t="shared" ca="1" si="90"/>
        <v>0.83417849898580121</v>
      </c>
      <c r="CZ132" s="298">
        <f t="shared" ca="1" si="91"/>
        <v>0.83333333333333337</v>
      </c>
      <c r="DA132" s="304" t="e">
        <f t="shared" ca="1" si="92"/>
        <v>#NUM!</v>
      </c>
      <c r="DB132" s="305"/>
      <c r="DC132" s="304">
        <f t="shared" ca="1" si="93"/>
        <v>-999</v>
      </c>
    </row>
    <row r="133" spans="1:107" ht="14.4" x14ac:dyDescent="0.3">
      <c r="A133" s="37"/>
      <c r="B133" s="37"/>
      <c r="C133" s="37"/>
      <c r="D133" s="37" t="s">
        <v>867</v>
      </c>
      <c r="E133" s="37"/>
      <c r="F133" s="37"/>
      <c r="G133" s="37"/>
      <c r="H133" s="37"/>
      <c r="I133" s="321">
        <v>6.7</v>
      </c>
      <c r="J133" s="345">
        <v>0</v>
      </c>
      <c r="K133" s="346">
        <v>1.1499999999999999</v>
      </c>
      <c r="L133" s="346">
        <v>1.4019999999999999</v>
      </c>
      <c r="M133" s="346">
        <v>3.7160000000000002</v>
      </c>
      <c r="N133" s="346">
        <v>1.2809999999999999</v>
      </c>
      <c r="O133" s="37"/>
      <c r="P133" s="345">
        <v>4.1219568423022405E-3</v>
      </c>
      <c r="Q133" s="346">
        <v>1.726</v>
      </c>
      <c r="R133" s="346">
        <v>0</v>
      </c>
      <c r="S133" s="346">
        <v>6.9000000000000006E-2</v>
      </c>
      <c r="T133" s="346">
        <v>21.512403846153848</v>
      </c>
      <c r="U133" s="37"/>
      <c r="V133" s="37"/>
      <c r="W133" s="345">
        <v>4.5633269676513896E-5</v>
      </c>
      <c r="X133" s="346">
        <v>5.79706787095121E-3</v>
      </c>
      <c r="Y133" s="37"/>
      <c r="Z133" s="345">
        <v>1.9180595239562202E-2</v>
      </c>
      <c r="AA133" s="345">
        <v>3.1734493957292502E-3</v>
      </c>
      <c r="AB133" s="346">
        <v>0.20571148710834899</v>
      </c>
      <c r="AC133" s="345">
        <v>8.6551492248554303E-3</v>
      </c>
      <c r="AD133" s="37"/>
      <c r="AE133" s="347"/>
      <c r="AF133" s="347"/>
      <c r="AG133" s="37" t="str">
        <f t="shared" ca="1" si="103"/>
        <v>W_ID_094_FS_001</v>
      </c>
      <c r="AH133" s="37"/>
      <c r="AI133" s="37"/>
      <c r="AJ133" s="37"/>
      <c r="AK133" s="37"/>
      <c r="AL133" s="37">
        <f t="shared" ca="1" si="94"/>
        <v>6.7</v>
      </c>
      <c r="AM133" s="37">
        <f t="shared" ca="1" si="96"/>
        <v>0</v>
      </c>
      <c r="AN133" s="37">
        <f t="shared" ca="1" si="96"/>
        <v>1.1499999999999999</v>
      </c>
      <c r="AO133" s="37">
        <f t="shared" ca="1" si="96"/>
        <v>1.4019999999999999</v>
      </c>
      <c r="AP133" s="37">
        <f t="shared" ca="1" si="96"/>
        <v>3.7160000000000002</v>
      </c>
      <c r="AQ133" s="37">
        <f t="shared" ca="1" si="96"/>
        <v>1.2809999999999999</v>
      </c>
      <c r="AR133" s="37">
        <f t="shared" ca="1" si="96"/>
        <v>0</v>
      </c>
      <c r="AS133" s="37">
        <f t="shared" ca="1" si="96"/>
        <v>4.1219568423022405E-3</v>
      </c>
      <c r="AT133" s="37">
        <f t="shared" ca="1" si="96"/>
        <v>1.726</v>
      </c>
      <c r="AU133" s="37">
        <f t="shared" ca="1" si="96"/>
        <v>0</v>
      </c>
      <c r="AV133" s="37">
        <f t="shared" ca="1" si="96"/>
        <v>6.9000000000000006E-2</v>
      </c>
      <c r="AW133" s="37">
        <f t="shared" ca="1" si="96"/>
        <v>21.512403846153848</v>
      </c>
      <c r="AX133" s="37"/>
      <c r="AY133" s="37"/>
      <c r="AZ133" s="37">
        <f t="shared" ca="1" si="98"/>
        <v>4.5633269676513896E-5</v>
      </c>
      <c r="BA133" s="37">
        <f t="shared" ca="1" si="98"/>
        <v>5.79706787095121E-3</v>
      </c>
      <c r="BB133" s="37">
        <f t="shared" ca="1" si="98"/>
        <v>0</v>
      </c>
      <c r="BC133" s="37">
        <f t="shared" ca="1" si="98"/>
        <v>1.9180595239562202E-2</v>
      </c>
      <c r="BD133" s="37">
        <f t="shared" ca="1" si="98"/>
        <v>3.1734493957292502E-3</v>
      </c>
      <c r="BE133" s="37">
        <f t="shared" ca="1" si="98"/>
        <v>0.20571148710834899</v>
      </c>
      <c r="BF133" s="37">
        <f t="shared" ca="1" si="98"/>
        <v>8.6551492248554303E-3</v>
      </c>
      <c r="BG133" s="37">
        <f t="shared" ca="1" si="98"/>
        <v>0</v>
      </c>
      <c r="BH133" s="37">
        <f t="shared" ca="1" si="57"/>
        <v>0</v>
      </c>
      <c r="BI133" s="37">
        <f t="shared" ca="1" si="58"/>
        <v>99</v>
      </c>
      <c r="BJ133" s="37"/>
      <c r="BK133" s="299">
        <f t="shared" ca="1" si="59"/>
        <v>0.38792635110910539</v>
      </c>
      <c r="BL133" s="299">
        <f t="shared" ca="1" si="60"/>
        <v>0.40271533903846157</v>
      </c>
      <c r="BM133" s="300">
        <f t="shared" ca="1" si="61"/>
        <v>-1.8705044413476264E-2</v>
      </c>
      <c r="BN133" s="37"/>
      <c r="BO133" s="301">
        <f t="shared" ca="1" si="62"/>
        <v>0.94365983333131787</v>
      </c>
      <c r="BP133" s="301">
        <f t="shared" ca="1" si="63"/>
        <v>0</v>
      </c>
      <c r="BQ133" s="301">
        <f t="shared" ca="1" si="64"/>
        <v>5.6340166668682176E-2</v>
      </c>
      <c r="BR133" s="302">
        <f t="shared" ca="1" si="65"/>
        <v>0.60992517821783032</v>
      </c>
      <c r="BS133" s="302">
        <f t="shared" ca="1" si="66"/>
        <v>0.94365983333131787</v>
      </c>
      <c r="BT133" s="301">
        <f t="shared" ca="1" si="67"/>
        <v>0.94365983333131787</v>
      </c>
      <c r="BU133" s="301">
        <f t="shared" ca="1" si="68"/>
        <v>0</v>
      </c>
      <c r="BV133" s="301">
        <f t="shared" ca="1" si="69"/>
        <v>5.6340166668682176E-2</v>
      </c>
      <c r="BW133" s="302">
        <f t="shared" ca="1" si="70"/>
        <v>0.60992517821783032</v>
      </c>
      <c r="BX133" s="302">
        <f t="shared" ca="1" si="71"/>
        <v>0.94365983333131787</v>
      </c>
      <c r="BY133" s="301">
        <f t="shared" ca="1" si="72"/>
        <v>0</v>
      </c>
      <c r="BZ133" s="301">
        <f t="shared" ca="1" si="73"/>
        <v>1</v>
      </c>
      <c r="CA133" s="301">
        <f t="shared" ca="1" si="74"/>
        <v>0</v>
      </c>
      <c r="CB133" s="302">
        <f t="shared" ca="1" si="75"/>
        <v>0</v>
      </c>
      <c r="CC133" s="302">
        <f t="shared" ca="1" si="76"/>
        <v>0</v>
      </c>
      <c r="CD133" s="301">
        <f t="shared" ca="1" si="99"/>
        <v>7.4053721786985813E-2</v>
      </c>
      <c r="CE133" s="301">
        <f t="shared" ca="1" si="100"/>
        <v>2.9604326786222602E-3</v>
      </c>
      <c r="CF133" s="301">
        <f t="shared" ca="1" si="101"/>
        <v>0.922985845534392</v>
      </c>
      <c r="CG133" s="302">
        <f t="shared" ca="1" si="77"/>
        <v>1.1085303747983681</v>
      </c>
      <c r="CH133" s="302">
        <f t="shared" ca="1" si="78"/>
        <v>7.4053721786985813E-2</v>
      </c>
      <c r="CI133" s="303" t="e">
        <f t="shared" ca="1" si="79"/>
        <v>#REF!</v>
      </c>
      <c r="CJ133" s="303" t="e">
        <f t="shared" ca="1" si="80"/>
        <v>#REF!</v>
      </c>
      <c r="CK133" s="303" t="e">
        <f t="shared" ca="1" si="81"/>
        <v>#REF!</v>
      </c>
      <c r="CL133" s="301" t="e">
        <f t="shared" ca="1" si="82"/>
        <v>#REF!</v>
      </c>
      <c r="CM133" s="301" t="e">
        <f t="shared" ca="1" si="83"/>
        <v>#REF!</v>
      </c>
      <c r="CN133" s="301" t="e">
        <f t="shared" ca="1" si="84"/>
        <v>#REF!</v>
      </c>
      <c r="CO133" s="302" t="e">
        <f t="shared" ca="1" si="85"/>
        <v>#REF!</v>
      </c>
      <c r="CP133" s="302">
        <f t="shared" ca="1" si="86"/>
        <v>-1</v>
      </c>
      <c r="CQ133" s="301">
        <f t="shared" ca="1" si="52"/>
        <v>1.002630636566919E-3</v>
      </c>
      <c r="CR133" s="301">
        <f t="shared" ca="1" si="53"/>
        <v>1.2223375238841918E-2</v>
      </c>
      <c r="CS133" s="301">
        <f t="shared" ca="1" si="54"/>
        <v>0.9867739941245911</v>
      </c>
      <c r="CT133" s="302">
        <f t="shared" ca="1" si="55"/>
        <v>1.1400068499452192</v>
      </c>
      <c r="CU133" s="302">
        <f t="shared" ca="1" si="87"/>
        <v>1.002630636566919E-3</v>
      </c>
      <c r="CV133" s="37"/>
      <c r="CW133" s="298">
        <f t="shared" ca="1" si="88"/>
        <v>0.18594689751659338</v>
      </c>
      <c r="CX133" s="302">
        <f t="shared" ca="1" si="89"/>
        <v>-0.27657967806032457</v>
      </c>
      <c r="CY133" s="298">
        <f t="shared" ca="1" si="90"/>
        <v>0.77514220016942992</v>
      </c>
      <c r="CZ133" s="298">
        <f t="shared" ca="1" si="91"/>
        <v>0.92419248516809493</v>
      </c>
      <c r="DA133" s="304" t="e">
        <f t="shared" ca="1" si="92"/>
        <v>#NUM!</v>
      </c>
      <c r="DB133" s="305"/>
      <c r="DC133" s="304">
        <f t="shared" ca="1" si="93"/>
        <v>-999</v>
      </c>
    </row>
    <row r="134" spans="1:107" ht="14.4" x14ac:dyDescent="0.3">
      <c r="A134" s="37"/>
      <c r="B134" s="37"/>
      <c r="C134" s="37"/>
      <c r="D134" s="37" t="s">
        <v>868</v>
      </c>
      <c r="E134" s="37"/>
      <c r="F134" s="37"/>
      <c r="G134" s="37"/>
      <c r="H134" s="37"/>
      <c r="I134" s="321">
        <v>6</v>
      </c>
      <c r="J134" s="345">
        <v>2.0832677903614002E-3</v>
      </c>
      <c r="K134" s="346">
        <v>3.5590000000000002</v>
      </c>
      <c r="L134" s="346">
        <v>1.48</v>
      </c>
      <c r="M134" s="346">
        <v>7.1520000000000001</v>
      </c>
      <c r="N134" s="346">
        <v>2.9329999999999998</v>
      </c>
      <c r="O134" s="37"/>
      <c r="P134" s="345">
        <v>4.0074612215610893E-3</v>
      </c>
      <c r="Q134" s="346">
        <v>1.7909999999999999</v>
      </c>
      <c r="R134" s="346">
        <v>0</v>
      </c>
      <c r="S134" s="346">
        <v>0</v>
      </c>
      <c r="T134" s="346">
        <v>13.198034482758619</v>
      </c>
      <c r="U134" s="37"/>
      <c r="V134" s="37"/>
      <c r="W134" s="345">
        <v>5.7662123189569803E-5</v>
      </c>
      <c r="X134" s="346">
        <v>3.7161212838012201E-3</v>
      </c>
      <c r="Y134" s="37"/>
      <c r="Z134" s="345">
        <v>4.0209027472251496E-2</v>
      </c>
      <c r="AA134" s="345">
        <v>6.7343300228025005E-3</v>
      </c>
      <c r="AB134" s="346">
        <v>0.44047336535725201</v>
      </c>
      <c r="AC134" s="345">
        <v>6.86934743196218E-3</v>
      </c>
      <c r="AD134" s="37"/>
      <c r="AE134" s="347"/>
      <c r="AF134" s="347"/>
      <c r="AG134" s="37" t="str">
        <f t="shared" ca="1" si="103"/>
        <v>W_ID_095_FS_001</v>
      </c>
      <c r="AH134" s="37"/>
      <c r="AI134" s="37"/>
      <c r="AJ134" s="37"/>
      <c r="AK134" s="37"/>
      <c r="AL134" s="37">
        <f t="shared" ca="1" si="94"/>
        <v>6</v>
      </c>
      <c r="AM134" s="37">
        <f t="shared" ca="1" si="96"/>
        <v>2.0832677903614002E-3</v>
      </c>
      <c r="AN134" s="37">
        <f t="shared" ca="1" si="96"/>
        <v>3.5590000000000002</v>
      </c>
      <c r="AO134" s="37">
        <f t="shared" ca="1" si="96"/>
        <v>1.48</v>
      </c>
      <c r="AP134" s="37">
        <f t="shared" ca="1" si="96"/>
        <v>7.1520000000000001</v>
      </c>
      <c r="AQ134" s="37">
        <f t="shared" ca="1" si="96"/>
        <v>2.9329999999999998</v>
      </c>
      <c r="AR134" s="37">
        <f t="shared" ca="1" si="96"/>
        <v>0</v>
      </c>
      <c r="AS134" s="37">
        <f t="shared" ca="1" si="96"/>
        <v>4.0074612215610893E-3</v>
      </c>
      <c r="AT134" s="37">
        <f t="shared" ca="1" si="96"/>
        <v>1.7909999999999999</v>
      </c>
      <c r="AU134" s="37">
        <f t="shared" ca="1" si="96"/>
        <v>0</v>
      </c>
      <c r="AV134" s="37">
        <f t="shared" ca="1" si="96"/>
        <v>0</v>
      </c>
      <c r="AW134" s="37">
        <f t="shared" ca="1" si="96"/>
        <v>13.198034482758619</v>
      </c>
      <c r="AX134" s="37"/>
      <c r="AY134" s="37"/>
      <c r="AZ134" s="37">
        <f t="shared" ca="1" si="98"/>
        <v>5.7662123189569803E-5</v>
      </c>
      <c r="BA134" s="37">
        <f t="shared" ca="1" si="98"/>
        <v>3.7161212838012201E-3</v>
      </c>
      <c r="BB134" s="37">
        <f t="shared" ca="1" si="98"/>
        <v>0</v>
      </c>
      <c r="BC134" s="37">
        <f t="shared" ca="1" si="98"/>
        <v>4.0209027472251496E-2</v>
      </c>
      <c r="BD134" s="37">
        <f t="shared" ca="1" si="98"/>
        <v>6.7343300228025005E-3</v>
      </c>
      <c r="BE134" s="37">
        <f t="shared" ca="1" si="98"/>
        <v>0.44047336535725201</v>
      </c>
      <c r="BF134" s="37">
        <f t="shared" ca="1" si="98"/>
        <v>6.86934743196218E-3</v>
      </c>
      <c r="BG134" s="37">
        <f t="shared" ca="1" si="98"/>
        <v>0</v>
      </c>
      <c r="BH134" s="37">
        <f t="shared" ca="1" si="57"/>
        <v>0</v>
      </c>
      <c r="BI134" s="37">
        <f t="shared" ca="1" si="58"/>
        <v>99</v>
      </c>
      <c r="BJ134" s="37"/>
      <c r="BK134" s="299">
        <f t="shared" ca="1" si="59"/>
        <v>0.81576792890826055</v>
      </c>
      <c r="BL134" s="299">
        <f t="shared" ca="1" si="60"/>
        <v>0.26683989517241374</v>
      </c>
      <c r="BM134" s="300">
        <f t="shared" ca="1" si="61"/>
        <v>0.50704236707506156</v>
      </c>
      <c r="BN134" s="37"/>
      <c r="BO134" s="301">
        <f t="shared" ca="1" si="62"/>
        <v>0.94702451137357035</v>
      </c>
      <c r="BP134" s="301">
        <f t="shared" ca="1" si="63"/>
        <v>0</v>
      </c>
      <c r="BQ134" s="301">
        <f t="shared" ca="1" si="64"/>
        <v>5.297548862642968E-2</v>
      </c>
      <c r="BR134" s="302">
        <f t="shared" ca="1" si="65"/>
        <v>0.60798274958403786</v>
      </c>
      <c r="BS134" s="302">
        <f t="shared" ca="1" si="66"/>
        <v>0.94702451137357035</v>
      </c>
      <c r="BT134" s="301">
        <f t="shared" ca="1" si="67"/>
        <v>0.85305484458319802</v>
      </c>
      <c r="BU134" s="301">
        <f t="shared" ca="1" si="68"/>
        <v>9.9226224518812203E-2</v>
      </c>
      <c r="BV134" s="301">
        <f t="shared" ca="1" si="69"/>
        <v>4.7718930897989779E-2</v>
      </c>
      <c r="BW134" s="302">
        <f t="shared" ca="1" si="70"/>
        <v>0.54765491677024736</v>
      </c>
      <c r="BX134" s="302">
        <f t="shared" ca="1" si="71"/>
        <v>0.85305484458319802</v>
      </c>
      <c r="BY134" s="301">
        <f t="shared" ca="1" si="72"/>
        <v>0.12292295028792387</v>
      </c>
      <c r="BZ134" s="301">
        <f t="shared" ca="1" si="73"/>
        <v>0.87707704971207623</v>
      </c>
      <c r="CA134" s="301">
        <f t="shared" ca="1" si="74"/>
        <v>0</v>
      </c>
      <c r="CB134" s="302">
        <f t="shared" ca="1" si="75"/>
        <v>7.0975711496247249E-2</v>
      </c>
      <c r="CC134" s="302">
        <f t="shared" ca="1" si="76"/>
        <v>0.12292295028792387</v>
      </c>
      <c r="CD134" s="301">
        <f t="shared" ca="1" si="99"/>
        <v>0.11948734937264484</v>
      </c>
      <c r="CE134" s="301">
        <f t="shared" ca="1" si="100"/>
        <v>0</v>
      </c>
      <c r="CF134" s="301">
        <f t="shared" ca="1" si="101"/>
        <v>0.88051265062735518</v>
      </c>
      <c r="CG134" s="302">
        <f t="shared" ca="1" si="77"/>
        <v>1.0857199532071722</v>
      </c>
      <c r="CH134" s="302">
        <f t="shared" ca="1" si="78"/>
        <v>0.11948734937264484</v>
      </c>
      <c r="CI134" s="303" t="e">
        <f t="shared" ca="1" si="79"/>
        <v>#REF!</v>
      </c>
      <c r="CJ134" s="303" t="e">
        <f t="shared" ca="1" si="80"/>
        <v>#REF!</v>
      </c>
      <c r="CK134" s="303" t="e">
        <f t="shared" ca="1" si="81"/>
        <v>#REF!</v>
      </c>
      <c r="CL134" s="301" t="e">
        <f t="shared" ca="1" si="82"/>
        <v>#REF!</v>
      </c>
      <c r="CM134" s="301" t="e">
        <f t="shared" ca="1" si="83"/>
        <v>#REF!</v>
      </c>
      <c r="CN134" s="301" t="e">
        <f t="shared" ca="1" si="84"/>
        <v>#REF!</v>
      </c>
      <c r="CO134" s="302" t="e">
        <f t="shared" ca="1" si="85"/>
        <v>#REF!</v>
      </c>
      <c r="CP134" s="302">
        <f t="shared" ca="1" si="86"/>
        <v>-1</v>
      </c>
      <c r="CQ134" s="301">
        <f t="shared" ca="1" si="52"/>
        <v>2.0560852427184231E-3</v>
      </c>
      <c r="CR134" s="301">
        <f t="shared" ca="1" si="53"/>
        <v>8.550171843841714E-3</v>
      </c>
      <c r="CS134" s="301">
        <f t="shared" ca="1" si="54"/>
        <v>0.98939374291343996</v>
      </c>
      <c r="CT134" s="302">
        <f t="shared" ca="1" si="55"/>
        <v>1.1436401385612949</v>
      </c>
      <c r="CU134" s="302">
        <f t="shared" ca="1" si="87"/>
        <v>2.0560852427184231E-3</v>
      </c>
      <c r="CV134" s="37"/>
      <c r="CW134" s="298">
        <f t="shared" ca="1" si="88"/>
        <v>-0.12678863219063735</v>
      </c>
      <c r="CX134" s="302">
        <f t="shared" ca="1" si="89"/>
        <v>-0.51390407499794655</v>
      </c>
      <c r="CY134" s="298">
        <f t="shared" ca="1" si="90"/>
        <v>0.8039581163313414</v>
      </c>
      <c r="CZ134" s="298">
        <f t="shared" ca="1" si="91"/>
        <v>0.80614412549703141</v>
      </c>
      <c r="DA134" s="304" t="e">
        <f t="shared" ca="1" si="92"/>
        <v>#NUM!</v>
      </c>
      <c r="DB134" s="305"/>
      <c r="DC134" s="304">
        <f t="shared" ca="1" si="93"/>
        <v>-999</v>
      </c>
    </row>
    <row r="135" spans="1:107" ht="14.4" x14ac:dyDescent="0.3">
      <c r="A135" s="37"/>
      <c r="B135" s="37"/>
      <c r="C135" s="37"/>
      <c r="D135" s="37" t="s">
        <v>869</v>
      </c>
      <c r="E135" s="37"/>
      <c r="F135" s="37"/>
      <c r="G135" s="37"/>
      <c r="H135" s="37"/>
      <c r="I135" s="321">
        <v>7.1</v>
      </c>
      <c r="J135" s="345">
        <v>0</v>
      </c>
      <c r="K135" s="346">
        <v>4.38</v>
      </c>
      <c r="L135" s="346">
        <v>3.0430000000000001</v>
      </c>
      <c r="M135" s="346">
        <v>11.125999999999999</v>
      </c>
      <c r="N135" s="346">
        <v>4.9710000000000001</v>
      </c>
      <c r="O135" s="37"/>
      <c r="P135" s="345">
        <v>1.27095863803717E-2</v>
      </c>
      <c r="Q135" s="346">
        <v>1.9319999999999999</v>
      </c>
      <c r="R135" s="346">
        <v>0.60399999999999998</v>
      </c>
      <c r="S135" s="346">
        <v>0.34100000000000003</v>
      </c>
      <c r="T135" s="346">
        <v>33.678214285714283</v>
      </c>
      <c r="U135" s="37"/>
      <c r="V135" s="37"/>
      <c r="W135" s="345">
        <v>1.2372535042000401E-4</v>
      </c>
      <c r="X135" s="346">
        <v>1.2723043065336601E-2</v>
      </c>
      <c r="Y135" s="37"/>
      <c r="Z135" s="345">
        <v>6.1299547020512601E-2</v>
      </c>
      <c r="AA135" s="345">
        <v>3.0800638904818298E-3</v>
      </c>
      <c r="AB135" s="346">
        <v>0.24000456009313501</v>
      </c>
      <c r="AC135" s="345">
        <v>6.3652041042911601E-3</v>
      </c>
      <c r="AD135" s="37"/>
      <c r="AE135" s="348">
        <v>-8.4069385230248361</v>
      </c>
      <c r="AF135" s="349">
        <v>-52.353110252586525</v>
      </c>
      <c r="AG135" s="37" t="str">
        <f t="shared" ca="1" si="103"/>
        <v>W_ID_096_FS_001</v>
      </c>
      <c r="AH135" s="37"/>
      <c r="AI135" s="37"/>
      <c r="AJ135" s="37"/>
      <c r="AK135" s="37"/>
      <c r="AL135" s="37">
        <f t="shared" ca="1" si="94"/>
        <v>7.1</v>
      </c>
      <c r="AM135" s="37">
        <f t="shared" ca="1" si="96"/>
        <v>0</v>
      </c>
      <c r="AN135" s="37">
        <f t="shared" ca="1" si="96"/>
        <v>4.38</v>
      </c>
      <c r="AO135" s="37">
        <f t="shared" ca="1" si="96"/>
        <v>3.0430000000000001</v>
      </c>
      <c r="AP135" s="37">
        <f t="shared" ca="1" si="96"/>
        <v>11.125999999999999</v>
      </c>
      <c r="AQ135" s="37">
        <f t="shared" ca="1" si="96"/>
        <v>4.9710000000000001</v>
      </c>
      <c r="AR135" s="37">
        <f t="shared" ca="1" si="96"/>
        <v>0</v>
      </c>
      <c r="AS135" s="37">
        <f t="shared" ca="1" si="96"/>
        <v>1.27095863803717E-2</v>
      </c>
      <c r="AT135" s="37">
        <f t="shared" ca="1" si="96"/>
        <v>1.9319999999999999</v>
      </c>
      <c r="AU135" s="37">
        <f t="shared" ca="1" si="96"/>
        <v>0.60399999999999998</v>
      </c>
      <c r="AV135" s="37">
        <f t="shared" ca="1" si="96"/>
        <v>0.34100000000000003</v>
      </c>
      <c r="AW135" s="37">
        <f t="shared" ca="1" si="96"/>
        <v>33.678214285714283</v>
      </c>
      <c r="AX135" s="37"/>
      <c r="AY135" s="37"/>
      <c r="AZ135" s="37">
        <f t="shared" ca="1" si="98"/>
        <v>1.2372535042000401E-4</v>
      </c>
      <c r="BA135" s="37">
        <f t="shared" ca="1" si="98"/>
        <v>1.2723043065336601E-2</v>
      </c>
      <c r="BB135" s="37">
        <f t="shared" ca="1" si="98"/>
        <v>0</v>
      </c>
      <c r="BC135" s="37">
        <f t="shared" ca="1" si="98"/>
        <v>6.1299547020512601E-2</v>
      </c>
      <c r="BD135" s="37">
        <f t="shared" ca="1" si="98"/>
        <v>3.0800638904818298E-3</v>
      </c>
      <c r="BE135" s="37">
        <f t="shared" ca="1" si="98"/>
        <v>0.24000456009313501</v>
      </c>
      <c r="BF135" s="37">
        <f t="shared" ca="1" si="98"/>
        <v>6.3652041042911601E-3</v>
      </c>
      <c r="BG135" s="37">
        <f t="shared" ca="1" si="98"/>
        <v>0</v>
      </c>
      <c r="BH135" s="37">
        <f t="shared" ca="1" si="57"/>
        <v>-8.4069385230248361</v>
      </c>
      <c r="BI135" s="37">
        <f t="shared" ca="1" si="58"/>
        <v>-52.353110252586525</v>
      </c>
      <c r="BJ135" s="37"/>
      <c r="BK135" s="299">
        <f t="shared" ca="1" si="59"/>
        <v>1.245413212329088</v>
      </c>
      <c r="BL135" s="299">
        <f t="shared" ca="1" si="60"/>
        <v>0.64538183214285705</v>
      </c>
      <c r="BM135" s="300">
        <f t="shared" ca="1" si="61"/>
        <v>0.31734342753886668</v>
      </c>
      <c r="BN135" s="37"/>
      <c r="BO135" s="301">
        <f t="shared" ca="1" si="62"/>
        <v>0.11135613778164571</v>
      </c>
      <c r="BP135" s="301">
        <f t="shared" ca="1" si="63"/>
        <v>0.87033006237207577</v>
      </c>
      <c r="BQ135" s="301">
        <f t="shared" ca="1" si="64"/>
        <v>1.8313799846278456E-2</v>
      </c>
      <c r="BR135" s="302">
        <f t="shared" ca="1" si="65"/>
        <v>8.5443978637619961E-2</v>
      </c>
      <c r="BS135" s="302">
        <f t="shared" ca="1" si="66"/>
        <v>0.11135613778164571</v>
      </c>
      <c r="BT135" s="301">
        <f t="shared" ca="1" si="67"/>
        <v>0.85876603180894406</v>
      </c>
      <c r="BU135" s="301">
        <f t="shared" ca="1" si="68"/>
        <v>0</v>
      </c>
      <c r="BV135" s="301">
        <f t="shared" ca="1" si="69"/>
        <v>0.14123396819105596</v>
      </c>
      <c r="BW135" s="302">
        <f t="shared" ca="1" si="70"/>
        <v>0.65893436983669662</v>
      </c>
      <c r="BX135" s="302">
        <f t="shared" ca="1" si="71"/>
        <v>0.85876603180894406</v>
      </c>
      <c r="BY135" s="301">
        <f t="shared" ca="1" si="72"/>
        <v>0</v>
      </c>
      <c r="BZ135" s="301">
        <f t="shared" ca="1" si="73"/>
        <v>1</v>
      </c>
      <c r="CA135" s="301">
        <f t="shared" ca="1" si="74"/>
        <v>0</v>
      </c>
      <c r="CB135" s="302">
        <f t="shared" ca="1" si="75"/>
        <v>0</v>
      </c>
      <c r="CC135" s="302">
        <f t="shared" ca="1" si="76"/>
        <v>0</v>
      </c>
      <c r="CD135" s="301">
        <f t="shared" ca="1" si="99"/>
        <v>5.3739492208687567E-2</v>
      </c>
      <c r="CE135" s="301">
        <f t="shared" ca="1" si="100"/>
        <v>9.485076005777672E-3</v>
      </c>
      <c r="CF135" s="301">
        <f t="shared" ca="1" si="101"/>
        <v>0.93677543178553468</v>
      </c>
      <c r="CG135" s="302">
        <f t="shared" ca="1" si="77"/>
        <v>1.1127237738840532</v>
      </c>
      <c r="CH135" s="302">
        <f t="shared" ca="1" si="78"/>
        <v>5.3739492208687567E-2</v>
      </c>
      <c r="CI135" s="303" t="e">
        <f t="shared" ca="1" si="79"/>
        <v>#REF!</v>
      </c>
      <c r="CJ135" s="303" t="e">
        <f t="shared" ca="1" si="80"/>
        <v>#REF!</v>
      </c>
      <c r="CK135" s="303" t="e">
        <f t="shared" ca="1" si="81"/>
        <v>#REF!</v>
      </c>
      <c r="CL135" s="301" t="e">
        <f t="shared" ca="1" si="82"/>
        <v>#REF!</v>
      </c>
      <c r="CM135" s="301" t="e">
        <f t="shared" ca="1" si="83"/>
        <v>#REF!</v>
      </c>
      <c r="CN135" s="301" t="e">
        <f t="shared" ca="1" si="84"/>
        <v>#REF!</v>
      </c>
      <c r="CO135" s="302" t="e">
        <f t="shared" ca="1" si="85"/>
        <v>#REF!</v>
      </c>
      <c r="CP135" s="302">
        <f t="shared" ca="1" si="86"/>
        <v>-1</v>
      </c>
      <c r="CQ135" s="301">
        <f t="shared" ref="CQ135:CQ190" ca="1" si="104">(AN135*CQ$6)/(AN135*CQ$6+AO135*CR$6+(AQ135^0.5)*CS$6)</f>
        <v>1.9343009383887375E-3</v>
      </c>
      <c r="CR135" s="301">
        <f t="shared" ref="CR135:CR190" ca="1" si="105">(AO135*CR$6)/(AN135*CQ$6+AO135*CR$6+(AQ135^0.5)*CS$6)</f>
        <v>1.3438533688394812E-2</v>
      </c>
      <c r="CS135" s="301">
        <f t="shared" ref="CS135:CS190" ca="1" si="106">((AQ135^0.5)*CS$6)/(AN135*CQ$6+AO135*CR$6+(AQ135^0.5)*CS$6)</f>
        <v>0.98462716537321648</v>
      </c>
      <c r="CT135" s="302">
        <f t="shared" ref="CT135:CT190" ca="1" si="107">0.5774*CQ135+1.1547*CS135</f>
        <v>1.1380658532182788</v>
      </c>
      <c r="CU135" s="302">
        <f t="shared" ca="1" si="87"/>
        <v>1.9343009383887375E-3</v>
      </c>
      <c r="CV135" s="37"/>
      <c r="CW135" s="298">
        <f t="shared" ca="1" si="88"/>
        <v>0.27016014157733514</v>
      </c>
      <c r="CX135" s="302">
        <f t="shared" ca="1" si="89"/>
        <v>-7.9735150888474826E-2</v>
      </c>
      <c r="CY135" s="298">
        <f t="shared" ca="1" si="90"/>
        <v>0.81711486619764617</v>
      </c>
      <c r="CZ135" s="298">
        <f t="shared" ca="1" si="91"/>
        <v>0.87417408790577411</v>
      </c>
      <c r="DA135" s="304" t="e">
        <f t="shared" ca="1" si="92"/>
        <v>#NUM!</v>
      </c>
      <c r="DB135" s="305"/>
      <c r="DC135" s="304">
        <f t="shared" ca="1" si="93"/>
        <v>-999</v>
      </c>
    </row>
    <row r="136" spans="1:107" ht="14.4" x14ac:dyDescent="0.3">
      <c r="A136" s="37"/>
      <c r="B136" s="37"/>
      <c r="C136" s="37"/>
      <c r="D136" s="37" t="s">
        <v>870</v>
      </c>
      <c r="E136" s="37"/>
      <c r="F136" s="37"/>
      <c r="G136" s="37"/>
      <c r="H136" s="37"/>
      <c r="I136" s="321">
        <v>6.95</v>
      </c>
      <c r="J136" s="345">
        <v>1.0416338951807001E-3</v>
      </c>
      <c r="K136" s="346">
        <v>3.8069999999999999</v>
      </c>
      <c r="L136" s="346">
        <v>2.6520000000000001</v>
      </c>
      <c r="M136" s="346">
        <v>8.5229999999999997</v>
      </c>
      <c r="N136" s="346">
        <v>3.718</v>
      </c>
      <c r="O136" s="37"/>
      <c r="P136" s="345">
        <v>6.6410894898490903E-3</v>
      </c>
      <c r="Q136" s="346">
        <v>1.637</v>
      </c>
      <c r="R136" s="346">
        <v>0.60399999999999998</v>
      </c>
      <c r="S136" s="346">
        <v>0.183</v>
      </c>
      <c r="T136" s="346">
        <v>65.317245714285718</v>
      </c>
      <c r="U136" s="37"/>
      <c r="V136" s="37"/>
      <c r="W136" s="345">
        <v>1.2964431008515901E-4</v>
      </c>
      <c r="X136" s="346">
        <v>9.9144279695625899E-3</v>
      </c>
      <c r="Y136" s="37"/>
      <c r="Z136" s="345">
        <v>4.4740588051671401E-2</v>
      </c>
      <c r="AA136" s="345">
        <v>2.8396359461320604E-3</v>
      </c>
      <c r="AB136" s="346">
        <v>0.34642242396690304</v>
      </c>
      <c r="AC136" s="345">
        <v>7.1043122439126399E-3</v>
      </c>
      <c r="AD136" s="37"/>
      <c r="AE136" s="347"/>
      <c r="AF136" s="347"/>
      <c r="AG136" s="37" t="str">
        <f t="shared" ca="1" si="103"/>
        <v>W_ID_097_FS_001</v>
      </c>
      <c r="AH136" s="37"/>
      <c r="AI136" s="37"/>
      <c r="AJ136" s="37"/>
      <c r="AK136" s="37"/>
      <c r="AL136" s="37">
        <f t="shared" ca="1" si="94"/>
        <v>6.95</v>
      </c>
      <c r="AM136" s="37">
        <f t="shared" ca="1" si="96"/>
        <v>1.0416338951807001E-3</v>
      </c>
      <c r="AN136" s="37">
        <f t="shared" ca="1" si="96"/>
        <v>3.8069999999999999</v>
      </c>
      <c r="AO136" s="37">
        <f t="shared" ca="1" si="96"/>
        <v>2.6520000000000001</v>
      </c>
      <c r="AP136" s="37">
        <f t="shared" ca="1" si="96"/>
        <v>8.5229999999999997</v>
      </c>
      <c r="AQ136" s="37">
        <f t="shared" ca="1" si="96"/>
        <v>3.718</v>
      </c>
      <c r="AR136" s="37">
        <f t="shared" ca="1" si="96"/>
        <v>0</v>
      </c>
      <c r="AS136" s="37">
        <f t="shared" ca="1" si="96"/>
        <v>6.6410894898490903E-3</v>
      </c>
      <c r="AT136" s="37">
        <f t="shared" ca="1" si="96"/>
        <v>1.637</v>
      </c>
      <c r="AU136" s="37">
        <f t="shared" ca="1" si="96"/>
        <v>0.60399999999999998</v>
      </c>
      <c r="AV136" s="37">
        <f t="shared" ca="1" si="96"/>
        <v>0.183</v>
      </c>
      <c r="AW136" s="37">
        <f t="shared" ca="1" si="96"/>
        <v>65.317245714285718</v>
      </c>
      <c r="AX136" s="37"/>
      <c r="AY136" s="37"/>
      <c r="AZ136" s="37">
        <f t="shared" ca="1" si="98"/>
        <v>1.2964431008515901E-4</v>
      </c>
      <c r="BA136" s="37">
        <f t="shared" ca="1" si="98"/>
        <v>9.9144279695625899E-3</v>
      </c>
      <c r="BB136" s="37">
        <f t="shared" ca="1" si="98"/>
        <v>0</v>
      </c>
      <c r="BC136" s="37">
        <f t="shared" ca="1" si="98"/>
        <v>4.4740588051671401E-2</v>
      </c>
      <c r="BD136" s="37">
        <f t="shared" ca="1" si="98"/>
        <v>2.8396359461320604E-3</v>
      </c>
      <c r="BE136" s="37">
        <f t="shared" ca="1" si="98"/>
        <v>0.34642242396690304</v>
      </c>
      <c r="BF136" s="37">
        <f t="shared" ca="1" si="98"/>
        <v>7.1043122439126399E-3</v>
      </c>
      <c r="BG136" s="37">
        <f t="shared" ca="1" si="98"/>
        <v>0</v>
      </c>
      <c r="BH136" s="37">
        <f t="shared" ca="1" si="57"/>
        <v>0</v>
      </c>
      <c r="BI136" s="37">
        <f t="shared" ca="1" si="58"/>
        <v>99</v>
      </c>
      <c r="BJ136" s="37"/>
      <c r="BK136" s="299">
        <f t="shared" ca="1" si="59"/>
        <v>0.98342774670680311</v>
      </c>
      <c r="BL136" s="299">
        <f t="shared" ca="1" si="60"/>
        <v>1.1523340472571428</v>
      </c>
      <c r="BM136" s="300">
        <f t="shared" ca="1" si="61"/>
        <v>-7.9084802915615357E-2</v>
      </c>
      <c r="BN136" s="37"/>
      <c r="BO136" s="301">
        <f t="shared" ca="1" si="62"/>
        <v>9.6846557544013862E-2</v>
      </c>
      <c r="BP136" s="301">
        <f t="shared" ca="1" si="63"/>
        <v>0.89333110501808743</v>
      </c>
      <c r="BQ136" s="301">
        <f t="shared" ca="1" si="64"/>
        <v>9.8223374378988322E-3</v>
      </c>
      <c r="BR136" s="302">
        <f t="shared" ca="1" si="65"/>
        <v>6.7261055365455388E-2</v>
      </c>
      <c r="BS136" s="302">
        <f t="shared" ca="1" si="66"/>
        <v>9.6846557544013862E-2</v>
      </c>
      <c r="BT136" s="301">
        <f t="shared" ca="1" si="67"/>
        <v>0.85833056068302016</v>
      </c>
      <c r="BU136" s="301">
        <f t="shared" ca="1" si="68"/>
        <v>5.4616139601520383E-2</v>
      </c>
      <c r="BV136" s="301">
        <f t="shared" ca="1" si="69"/>
        <v>8.7053299715459415E-2</v>
      </c>
      <c r="BW136" s="302">
        <f t="shared" ca="1" si="70"/>
        <v>0.59612051091981688</v>
      </c>
      <c r="BX136" s="302">
        <f t="shared" ca="1" si="71"/>
        <v>0.85833056068302016</v>
      </c>
      <c r="BY136" s="301">
        <f t="shared" ca="1" si="72"/>
        <v>2.5593381794866324E-2</v>
      </c>
      <c r="BZ136" s="301">
        <f t="shared" ca="1" si="73"/>
        <v>0.97440661820513363</v>
      </c>
      <c r="CA136" s="301">
        <f t="shared" ca="1" si="74"/>
        <v>0</v>
      </c>
      <c r="CB136" s="302">
        <f t="shared" ca="1" si="75"/>
        <v>1.4777618648355816E-2</v>
      </c>
      <c r="CC136" s="302">
        <f t="shared" ca="1" si="76"/>
        <v>2.5593381794866324E-2</v>
      </c>
      <c r="CD136" s="301">
        <f t="shared" ca="1" si="99"/>
        <v>2.4382888850795873E-2</v>
      </c>
      <c r="CE136" s="301">
        <f t="shared" ca="1" si="100"/>
        <v>2.7257597188122444E-3</v>
      </c>
      <c r="CF136" s="301">
        <f t="shared" ca="1" si="101"/>
        <v>0.97289135143039196</v>
      </c>
      <c r="CG136" s="302">
        <f t="shared" ca="1" si="77"/>
        <v>1.1374763235191232</v>
      </c>
      <c r="CH136" s="302">
        <f t="shared" ca="1" si="78"/>
        <v>2.4382888850795873E-2</v>
      </c>
      <c r="CI136" s="303" t="e">
        <f t="shared" ca="1" si="79"/>
        <v>#REF!</v>
      </c>
      <c r="CJ136" s="303" t="e">
        <f t="shared" ca="1" si="80"/>
        <v>#REF!</v>
      </c>
      <c r="CK136" s="303" t="e">
        <f t="shared" ca="1" si="81"/>
        <v>#REF!</v>
      </c>
      <c r="CL136" s="301" t="e">
        <f t="shared" ca="1" si="82"/>
        <v>#REF!</v>
      </c>
      <c r="CM136" s="301" t="e">
        <f t="shared" ca="1" si="83"/>
        <v>#REF!</v>
      </c>
      <c r="CN136" s="301" t="e">
        <f t="shared" ca="1" si="84"/>
        <v>#REF!</v>
      </c>
      <c r="CO136" s="302" t="e">
        <f t="shared" ca="1" si="85"/>
        <v>#REF!</v>
      </c>
      <c r="CP136" s="302">
        <f t="shared" ca="1" si="86"/>
        <v>-1</v>
      </c>
      <c r="CQ136" s="301">
        <f t="shared" ca="1" si="104"/>
        <v>1.9437962504715105E-3</v>
      </c>
      <c r="CR136" s="301">
        <f t="shared" ca="1" si="105"/>
        <v>1.354070831691738E-2</v>
      </c>
      <c r="CS136" s="301">
        <f t="shared" ca="1" si="106"/>
        <v>0.98451549543261108</v>
      </c>
      <c r="CT136" s="302">
        <f t="shared" ca="1" si="107"/>
        <v>1.1379423905310582</v>
      </c>
      <c r="CU136" s="302">
        <f t="shared" ca="1" si="87"/>
        <v>1.9437962504715105E-3</v>
      </c>
      <c r="CV136" s="37"/>
      <c r="CW136" s="298">
        <f t="shared" ca="1" si="88"/>
        <v>0.27683765402959137</v>
      </c>
      <c r="CX136" s="302">
        <f t="shared" ca="1" si="89"/>
        <v>-8.3445448977127135E-2</v>
      </c>
      <c r="CY136" s="298">
        <f t="shared" ca="1" si="90"/>
        <v>0.81351333610485088</v>
      </c>
      <c r="CZ136" s="298">
        <f t="shared" ca="1" si="91"/>
        <v>0.87446829557819772</v>
      </c>
      <c r="DA136" s="304" t="e">
        <f t="shared" ca="1" si="92"/>
        <v>#NUM!</v>
      </c>
      <c r="DB136" s="305"/>
      <c r="DC136" s="304">
        <f t="shared" ca="1" si="93"/>
        <v>-999</v>
      </c>
    </row>
    <row r="137" spans="1:107" ht="14.4" x14ac:dyDescent="0.3">
      <c r="A137" s="37"/>
      <c r="B137" s="37"/>
      <c r="C137" s="37"/>
      <c r="D137" s="37" t="s">
        <v>871</v>
      </c>
      <c r="E137" s="37"/>
      <c r="F137" s="37"/>
      <c r="G137" s="37"/>
      <c r="H137" s="37"/>
      <c r="I137" s="321">
        <v>7.12</v>
      </c>
      <c r="J137" s="345">
        <v>0</v>
      </c>
      <c r="K137" s="346">
        <v>3.49</v>
      </c>
      <c r="L137" s="346">
        <v>2.613</v>
      </c>
      <c r="M137" s="346">
        <v>6.6959999999999997</v>
      </c>
      <c r="N137" s="346">
        <v>2.931</v>
      </c>
      <c r="O137" s="37"/>
      <c r="P137" s="345">
        <v>1.0648665207030901E-2</v>
      </c>
      <c r="Q137" s="346">
        <v>1.5680000000000001</v>
      </c>
      <c r="R137" s="346">
        <v>0.60399999999999998</v>
      </c>
      <c r="S137" s="346">
        <v>0</v>
      </c>
      <c r="T137" s="346">
        <v>34.895343137254905</v>
      </c>
      <c r="U137" s="37"/>
      <c r="V137" s="37"/>
      <c r="W137" s="345">
        <v>1.3728167739503501E-4</v>
      </c>
      <c r="X137" s="346">
        <v>1.0949908293615999E-2</v>
      </c>
      <c r="Y137" s="37"/>
      <c r="Z137" s="345">
        <v>3.9713168604120705E-2</v>
      </c>
      <c r="AA137" s="345">
        <v>2.2490068191418E-3</v>
      </c>
      <c r="AB137" s="346">
        <v>0.38827509948398498</v>
      </c>
      <c r="AC137" s="345">
        <v>5.7539240797333203E-3</v>
      </c>
      <c r="AD137" s="37"/>
      <c r="AE137" s="347"/>
      <c r="AF137" s="347"/>
      <c r="AG137" s="37" t="str">
        <f t="shared" ca="1" si="103"/>
        <v>W_ID_098_FS_001</v>
      </c>
      <c r="AH137" s="37"/>
      <c r="AI137" s="37"/>
      <c r="AJ137" s="37"/>
      <c r="AK137" s="37"/>
      <c r="AL137" s="37">
        <f t="shared" ca="1" si="94"/>
        <v>7.12</v>
      </c>
      <c r="AM137" s="37">
        <f t="shared" ca="1" si="96"/>
        <v>0</v>
      </c>
      <c r="AN137" s="37">
        <f t="shared" ca="1" si="96"/>
        <v>3.49</v>
      </c>
      <c r="AO137" s="37">
        <f t="shared" ca="1" si="96"/>
        <v>2.613</v>
      </c>
      <c r="AP137" s="37">
        <f t="shared" ca="1" si="96"/>
        <v>6.6959999999999997</v>
      </c>
      <c r="AQ137" s="37">
        <f t="shared" ca="1" si="96"/>
        <v>2.931</v>
      </c>
      <c r="AR137" s="37">
        <f t="shared" ca="1" si="96"/>
        <v>0</v>
      </c>
      <c r="AS137" s="37">
        <f t="shared" ca="1" si="96"/>
        <v>1.0648665207030901E-2</v>
      </c>
      <c r="AT137" s="37">
        <f t="shared" ca="1" si="96"/>
        <v>1.5680000000000001</v>
      </c>
      <c r="AU137" s="37">
        <f t="shared" ca="1" si="96"/>
        <v>0.60399999999999998</v>
      </c>
      <c r="AV137" s="37">
        <f t="shared" ca="1" si="96"/>
        <v>0</v>
      </c>
      <c r="AW137" s="37">
        <f t="shared" ca="1" si="96"/>
        <v>34.895343137254905</v>
      </c>
      <c r="AX137" s="37"/>
      <c r="AY137" s="37"/>
      <c r="AZ137" s="37">
        <f t="shared" ca="1" si="98"/>
        <v>1.3728167739503501E-4</v>
      </c>
      <c r="BA137" s="37">
        <f t="shared" ca="1" si="98"/>
        <v>1.0949908293615999E-2</v>
      </c>
      <c r="BB137" s="37">
        <f t="shared" ca="1" si="98"/>
        <v>0</v>
      </c>
      <c r="BC137" s="37">
        <f t="shared" ca="1" si="98"/>
        <v>3.9713168604120705E-2</v>
      </c>
      <c r="BD137" s="37">
        <f t="shared" ca="1" si="98"/>
        <v>2.2490068191418E-3</v>
      </c>
      <c r="BE137" s="37">
        <f t="shared" ca="1" si="98"/>
        <v>0.38827509948398498</v>
      </c>
      <c r="BF137" s="37">
        <f t="shared" ca="1" si="98"/>
        <v>5.7539240797333203E-3</v>
      </c>
      <c r="BG137" s="37">
        <f t="shared" ca="1" si="98"/>
        <v>0</v>
      </c>
      <c r="BH137" s="37">
        <f t="shared" ca="1" si="57"/>
        <v>0</v>
      </c>
      <c r="BI137" s="37">
        <f t="shared" ca="1" si="58"/>
        <v>99</v>
      </c>
      <c r="BJ137" s="37"/>
      <c r="BK137" s="299">
        <f t="shared" ca="1" si="59"/>
        <v>0.81479725923972257</v>
      </c>
      <c r="BL137" s="299">
        <f t="shared" ca="1" si="60"/>
        <v>0.6479625140196078</v>
      </c>
      <c r="BM137" s="300">
        <f t="shared" ca="1" si="61"/>
        <v>0.11405478074391706</v>
      </c>
      <c r="BN137" s="37"/>
      <c r="BO137" s="301">
        <f t="shared" ca="1" si="62"/>
        <v>9.2593595218683863E-2</v>
      </c>
      <c r="BP137" s="301">
        <f t="shared" ca="1" si="63"/>
        <v>0.89168577028196827</v>
      </c>
      <c r="BQ137" s="301">
        <f t="shared" ca="1" si="64"/>
        <v>1.5720634499347921E-2</v>
      </c>
      <c r="BR137" s="302">
        <f t="shared" ca="1" si="65"/>
        <v>7.1616158535665109E-2</v>
      </c>
      <c r="BS137" s="302">
        <f t="shared" ca="1" si="66"/>
        <v>9.2593595218683863E-2</v>
      </c>
      <c r="BT137" s="301">
        <f t="shared" ca="1" si="67"/>
        <v>0.85486085678426049</v>
      </c>
      <c r="BU137" s="301">
        <f t="shared" ca="1" si="68"/>
        <v>0</v>
      </c>
      <c r="BV137" s="301">
        <f t="shared" ca="1" si="69"/>
        <v>0.14513914321573948</v>
      </c>
      <c r="BW137" s="302">
        <f t="shared" ca="1" si="70"/>
        <v>0.66118882737844642</v>
      </c>
      <c r="BX137" s="302">
        <f t="shared" ca="1" si="71"/>
        <v>0.85486085678426049</v>
      </c>
      <c r="BY137" s="301">
        <f t="shared" ca="1" si="72"/>
        <v>0</v>
      </c>
      <c r="BZ137" s="301">
        <f t="shared" ca="1" si="73"/>
        <v>1</v>
      </c>
      <c r="CA137" s="301">
        <f t="shared" ca="1" si="74"/>
        <v>0</v>
      </c>
      <c r="CB137" s="302">
        <f t="shared" ca="1" si="75"/>
        <v>0</v>
      </c>
      <c r="CC137" s="302">
        <f t="shared" ca="1" si="76"/>
        <v>0</v>
      </c>
      <c r="CD137" s="301">
        <f t="shared" ca="1" si="99"/>
        <v>4.3002091006788715E-2</v>
      </c>
      <c r="CE137" s="301">
        <f t="shared" ca="1" si="100"/>
        <v>0</v>
      </c>
      <c r="CF137" s="301">
        <f t="shared" ca="1" si="101"/>
        <v>0.95699790899321135</v>
      </c>
      <c r="CG137" s="302">
        <f t="shared" ca="1" si="77"/>
        <v>1.129874892861781</v>
      </c>
      <c r="CH137" s="302">
        <f t="shared" ca="1" si="78"/>
        <v>4.3002091006788715E-2</v>
      </c>
      <c r="CI137" s="303" t="e">
        <f t="shared" ca="1" si="79"/>
        <v>#REF!</v>
      </c>
      <c r="CJ137" s="303" t="e">
        <f t="shared" ca="1" si="80"/>
        <v>#REF!</v>
      </c>
      <c r="CK137" s="303" t="e">
        <f t="shared" ca="1" si="81"/>
        <v>#REF!</v>
      </c>
      <c r="CL137" s="301" t="e">
        <f t="shared" ca="1" si="82"/>
        <v>#REF!</v>
      </c>
      <c r="CM137" s="301" t="e">
        <f t="shared" ca="1" si="83"/>
        <v>#REF!</v>
      </c>
      <c r="CN137" s="301" t="e">
        <f t="shared" ca="1" si="84"/>
        <v>#REF!</v>
      </c>
      <c r="CO137" s="302" t="e">
        <f t="shared" ca="1" si="85"/>
        <v>#REF!</v>
      </c>
      <c r="CP137" s="302">
        <f t="shared" ca="1" si="86"/>
        <v>-1</v>
      </c>
      <c r="CQ137" s="301">
        <f t="shared" ca="1" si="104"/>
        <v>2.0038626260047436E-3</v>
      </c>
      <c r="CR137" s="301">
        <f t="shared" ca="1" si="105"/>
        <v>1.500313192478623E-2</v>
      </c>
      <c r="CS137" s="301">
        <f t="shared" ca="1" si="106"/>
        <v>0.98299300544920909</v>
      </c>
      <c r="CT137" s="302">
        <f t="shared" ca="1" si="107"/>
        <v>1.1362190536724568</v>
      </c>
      <c r="CU137" s="302">
        <f t="shared" ca="1" si="87"/>
        <v>2.0038626260047436E-3</v>
      </c>
      <c r="CV137" s="37"/>
      <c r="CW137" s="298">
        <f t="shared" ca="1" si="88"/>
        <v>0.36726300101621578</v>
      </c>
      <c r="CX137" s="302">
        <f t="shared" ca="1" si="89"/>
        <v>8.4633744694477819E-3</v>
      </c>
      <c r="CY137" s="298">
        <f t="shared" ca="1" si="90"/>
        <v>0.81403099483419439</v>
      </c>
      <c r="CZ137" s="298">
        <f t="shared" ca="1" si="91"/>
        <v>0.88217420661715062</v>
      </c>
      <c r="DA137" s="304" t="e">
        <f t="shared" ca="1" si="92"/>
        <v>#NUM!</v>
      </c>
      <c r="DB137" s="305"/>
      <c r="DC137" s="304">
        <f t="shared" ca="1" si="93"/>
        <v>-999</v>
      </c>
    </row>
    <row r="138" spans="1:107" ht="14.4" x14ac:dyDescent="0.3">
      <c r="A138" s="37"/>
      <c r="B138" s="37"/>
      <c r="C138" s="37"/>
      <c r="D138" s="37" t="s">
        <v>872</v>
      </c>
      <c r="E138" s="37"/>
      <c r="F138" s="37"/>
      <c r="G138" s="37"/>
      <c r="H138" s="37"/>
      <c r="I138" s="321">
        <v>6.8</v>
      </c>
      <c r="J138" s="345">
        <v>0</v>
      </c>
      <c r="K138" s="346">
        <v>3.9169999999999998</v>
      </c>
      <c r="L138" s="346">
        <v>2.633</v>
      </c>
      <c r="M138" s="346">
        <v>7.3070000000000004</v>
      </c>
      <c r="N138" s="346">
        <v>3.2360000000000002</v>
      </c>
      <c r="O138" s="37"/>
      <c r="P138" s="345">
        <v>6.0340274905150999E-3</v>
      </c>
      <c r="Q138" s="346">
        <v>1.607</v>
      </c>
      <c r="R138" s="346">
        <v>0.60599999999999998</v>
      </c>
      <c r="S138" s="346">
        <v>0.29599999999999999</v>
      </c>
      <c r="T138" s="346">
        <v>31.306107843137251</v>
      </c>
      <c r="U138" s="37"/>
      <c r="V138" s="37"/>
      <c r="W138" s="345">
        <v>1.35344990772309E-4</v>
      </c>
      <c r="X138" s="346">
        <v>7.4473356627123401E-3</v>
      </c>
      <c r="Y138" s="37"/>
      <c r="Z138" s="345">
        <v>2.9417662726512799E-2</v>
      </c>
      <c r="AA138" s="345">
        <v>1.6517645608173099E-3</v>
      </c>
      <c r="AB138" s="346">
        <v>0.17312169810160599</v>
      </c>
      <c r="AC138" s="345">
        <v>3.7546242180384703E-3</v>
      </c>
      <c r="AD138" s="37"/>
      <c r="AE138" s="347"/>
      <c r="AF138" s="347"/>
      <c r="AG138" s="37" t="str">
        <f t="shared" ca="1" si="103"/>
        <v>W_ID_099_FS_001</v>
      </c>
      <c r="AH138" s="37"/>
      <c r="AI138" s="37"/>
      <c r="AJ138" s="37"/>
      <c r="AK138" s="37"/>
      <c r="AL138" s="37">
        <f t="shared" ca="1" si="94"/>
        <v>6.8</v>
      </c>
      <c r="AM138" s="37">
        <f t="shared" ca="1" si="96"/>
        <v>0</v>
      </c>
      <c r="AN138" s="37">
        <f t="shared" ca="1" si="96"/>
        <v>3.9169999999999998</v>
      </c>
      <c r="AO138" s="37">
        <f t="shared" ca="1" si="96"/>
        <v>2.633</v>
      </c>
      <c r="AP138" s="37">
        <f t="shared" ca="1" si="96"/>
        <v>7.3070000000000004</v>
      </c>
      <c r="AQ138" s="37">
        <f t="shared" ca="1" si="96"/>
        <v>3.2360000000000002</v>
      </c>
      <c r="AR138" s="37">
        <f t="shared" ca="1" si="96"/>
        <v>0</v>
      </c>
      <c r="AS138" s="37">
        <f t="shared" ca="1" si="96"/>
        <v>6.0340274905150999E-3</v>
      </c>
      <c r="AT138" s="37">
        <f t="shared" ca="1" si="96"/>
        <v>1.607</v>
      </c>
      <c r="AU138" s="37">
        <f t="shared" ca="1" si="96"/>
        <v>0.60599999999999998</v>
      </c>
      <c r="AV138" s="37">
        <f t="shared" ca="1" si="96"/>
        <v>0.29599999999999999</v>
      </c>
      <c r="AW138" s="37">
        <f t="shared" ca="1" si="96"/>
        <v>31.306107843137251</v>
      </c>
      <c r="AX138" s="37"/>
      <c r="AY138" s="37"/>
      <c r="AZ138" s="37">
        <f t="shared" ca="1" si="98"/>
        <v>1.35344990772309E-4</v>
      </c>
      <c r="BA138" s="37">
        <f t="shared" ca="1" si="98"/>
        <v>7.4473356627123401E-3</v>
      </c>
      <c r="BB138" s="37">
        <f t="shared" ca="1" si="98"/>
        <v>0</v>
      </c>
      <c r="BC138" s="37">
        <f t="shared" ca="1" si="98"/>
        <v>2.9417662726512799E-2</v>
      </c>
      <c r="BD138" s="37">
        <f t="shared" ca="1" si="98"/>
        <v>1.6517645608173099E-3</v>
      </c>
      <c r="BE138" s="37">
        <f t="shared" ca="1" si="98"/>
        <v>0.17312169810160599</v>
      </c>
      <c r="BF138" s="37">
        <f t="shared" ca="1" si="98"/>
        <v>3.7546242180384703E-3</v>
      </c>
      <c r="BG138" s="37">
        <f t="shared" ca="1" si="98"/>
        <v>0</v>
      </c>
      <c r="BH138" s="37">
        <f t="shared" ref="BH138:BH189" ca="1" si="108">INDIRECT(BH$5&amp;(CELL("row", BH138)))</f>
        <v>0</v>
      </c>
      <c r="BI138" s="37">
        <f t="shared" ref="BI138:BI190" ca="1" si="109">IF(INDIRECT(BI$5&amp;(CELL("row", BI138)))=0,99,INDIRECT(BI$5&amp;(CELL("row", BI138))))</f>
        <v>99</v>
      </c>
      <c r="BJ138" s="37"/>
      <c r="BK138" s="299">
        <f t="shared" ref="BK138:BK190" ca="1" si="110">IF(AL138=0,ABS(AM138)*0.14411+ABS(AN138)*0.0435+ABS(AO138)*0.02557+ABS(AP138)*0.0499+ABS(AQ138)*0.08226+ABS(AY138)*0.05544+ABS(BE138)*0.05372, ABS(AM138)*0.14411+ABS(AN138)*0.0435+ABS(AO138)*0.02557+ABS(AP138)*0.0499+ABS(AQ138)*0.08226+ABS(AY138)*0.05544+0.992*10^(3-AL138)+ABS(BE138)*0.05372)</f>
        <v>0.87798528902671025</v>
      </c>
      <c r="BL138" s="299">
        <f t="shared" ref="BL138:BL190" ca="1" si="111">ABS(AT138)*0.02821+ABS(AU138)*0.05264+ABS(AV138)*0.02082+ABS(AW138)*0.01639+ABS(AX138)*0.03333</f>
        <v>0.5965031375490194</v>
      </c>
      <c r="BM138" s="300">
        <f t="shared" ref="BM138:BM190" ca="1" si="112">IF(BK138=0,"",(BK138-BL138)/(BK138+BL138))</f>
        <v>0.19090156721771592</v>
      </c>
      <c r="BN138" s="37"/>
      <c r="BO138" s="301">
        <f t="shared" ref="BO138:BO190" ca="1" si="113">(AT138*BO$6)/(AT138*BO$6+AU138*BP$6+AS138*BQ$6)</f>
        <v>9.5044605593222711E-2</v>
      </c>
      <c r="BP138" s="301">
        <f t="shared" ref="BP138:BP190" ca="1" si="114">(AU138*BP$6)/(AT138*BO$6+AU138*BP$6+AS138*BQ$6)</f>
        <v>0.89603346281102936</v>
      </c>
      <c r="BQ138" s="301">
        <f t="shared" ref="BQ138:BQ190" ca="1" si="115">(AS138*BQ$6)/(AT138*BO$6+AU138*BP$6+AS138*BQ$6)</f>
        <v>8.9219315957478392E-3</v>
      </c>
      <c r="BR138" s="302">
        <f t="shared" ref="BR138:BR190" ca="1" si="116">0.5774*BO138+1.1547*BQ138</f>
        <v>6.5180909683136834E-2</v>
      </c>
      <c r="BS138" s="302">
        <f t="shared" ref="BS138:BS190" ca="1" si="117">IF(ISERROR(BO138),-1,BO138)</f>
        <v>9.5044605593222711E-2</v>
      </c>
      <c r="BT138" s="301">
        <f t="shared" ref="BT138:BT190" ca="1" si="118">(AT138*BT$6)/(AT138*BT$6+AM138*BU$6+AS138*BV$6)</f>
        <v>0.91418458441554851</v>
      </c>
      <c r="BU138" s="301">
        <f t="shared" ref="BU138:BU190" ca="1" si="119">(AM138*BU$6)/(AT138*BT$6+AM138*BU$6+AS138*BV$6)</f>
        <v>0</v>
      </c>
      <c r="BV138" s="301">
        <f t="shared" ref="BV138:BV190" ca="1" si="120">(AS138*BV$6)/(AT138*BT$6+AM138*BU$6+AS138*BV$6)</f>
        <v>8.5815415584451493E-2</v>
      </c>
      <c r="BW138" s="302">
        <f t="shared" ref="BW138:BW190" ca="1" si="121">0.5774*BT138+1.1547*BV138</f>
        <v>0.62694123941690394</v>
      </c>
      <c r="BX138" s="302">
        <f t="shared" ref="BX138:BX190" ca="1" si="122">IF(ISERROR(BT138),-1,BT138)</f>
        <v>0.91418458441554851</v>
      </c>
      <c r="BY138" s="301">
        <f t="shared" ref="BY138:BY190" ca="1" si="123">(AM138*BY$6)/(AM138*$BY$6+BA138*$BZ$6+BB138*$CA$6)</f>
        <v>0</v>
      </c>
      <c r="BZ138" s="301">
        <f t="shared" ref="BZ138:BZ190" ca="1" si="124">(BA138*BZ$6)/(AM138*$BY$6+BA138*$BZ$6+BB138*$CA$6)</f>
        <v>1</v>
      </c>
      <c r="CA138" s="301">
        <f t="shared" ref="CA138:CA190" ca="1" si="125">(BB138*CA$6)/(AM138*$BY$6+BA138*$BZ$6+BB138*$CA$6)</f>
        <v>0</v>
      </c>
      <c r="CB138" s="302">
        <f t="shared" ref="CB138:CB190" ca="1" si="126">0.5774*BY138+1.1547*CA138</f>
        <v>0</v>
      </c>
      <c r="CC138" s="302">
        <f t="shared" ref="CC138:CC190" ca="1" si="127">IF(ISERROR(BY138),-1,BY138)</f>
        <v>0</v>
      </c>
      <c r="CD138" s="301">
        <f t="shared" ca="1" si="99"/>
        <v>4.8390339409015187E-2</v>
      </c>
      <c r="CE138" s="301">
        <f t="shared" ca="1" si="100"/>
        <v>8.9132174642616649E-3</v>
      </c>
      <c r="CF138" s="301">
        <f t="shared" ca="1" si="101"/>
        <v>0.94269644312672307</v>
      </c>
      <c r="CG138" s="302">
        <f t="shared" ref="CG138:CG190" ca="1" si="128">0.5774*CD138+1.1547*CF138</f>
        <v>1.1164721648531926</v>
      </c>
      <c r="CH138" s="302">
        <f t="shared" ref="CH138:CH190" ca="1" si="129">IF(ISERROR(CD138),-1,CD138)</f>
        <v>4.8390339409015187E-2</v>
      </c>
      <c r="CI138" s="303" t="e">
        <f t="shared" ref="CI138:CI190" ca="1" si="130">INDIRECT("R"&amp;ROW(CI138)&amp;"C"&amp;(COLUMN(INDIRECT(X$3&amp;ROW(CI138),TRUE))+29),FALSE)</f>
        <v>#REF!</v>
      </c>
      <c r="CJ138" s="303" t="e">
        <f t="shared" ref="CJ138:CJ190" ca="1" si="131">INDIRECT("R"&amp;ROW(CJ138)&amp;"C"&amp;(COLUMN(INDIRECT($X$4&amp;ROW(CJ138),TRUE))+29),FALSE)</f>
        <v>#REF!</v>
      </c>
      <c r="CK138" s="303" t="e">
        <f t="shared" ref="CK138:CK190" ca="1" si="132">INDIRECT("R"&amp;ROW(CK138)&amp;"C"&amp;(COLUMN(INDIRECT($X$5&amp;ROW(CK138),TRUE))+29),FALSE)</f>
        <v>#REF!</v>
      </c>
      <c r="CL138" s="301" t="e">
        <f t="shared" ref="CL138:CL190" ca="1" si="133">(CI138*CL$6)/(CI138*CL$6+CJ138*CM$6+CK138*CN$6)</f>
        <v>#REF!</v>
      </c>
      <c r="CM138" s="301" t="e">
        <f t="shared" ref="CM138:CM190" ca="1" si="134">(CJ138*CM$6)/(CI138*CL$6+CJ138*CM$6+CK138*CN$6)</f>
        <v>#REF!</v>
      </c>
      <c r="CN138" s="301" t="e">
        <f t="shared" ref="CN138:CN190" ca="1" si="135">(CK138*CN$6)/(CI138*CL$6+CJ138*CM$6+CK138*CN$6)</f>
        <v>#REF!</v>
      </c>
      <c r="CO138" s="302" t="e">
        <f t="shared" ref="CO138:CO190" ca="1" si="136">0.5774*CL138+1.1547*CN138</f>
        <v>#REF!</v>
      </c>
      <c r="CP138" s="302">
        <f t="shared" ref="CP138:CP190" ca="1" si="137">IF(ISERROR(CL138),-1,CL138)</f>
        <v>-1</v>
      </c>
      <c r="CQ138" s="301">
        <f t="shared" ca="1" si="104"/>
        <v>2.1414487346874539E-3</v>
      </c>
      <c r="CR138" s="301">
        <f t="shared" ca="1" si="105"/>
        <v>1.4394777938299888E-2</v>
      </c>
      <c r="CS138" s="301">
        <f t="shared" ca="1" si="106"/>
        <v>0.98346377332701262</v>
      </c>
      <c r="CT138" s="302">
        <f t="shared" ca="1" si="107"/>
        <v>1.1368420915601101</v>
      </c>
      <c r="CU138" s="302">
        <f t="shared" ref="CU138:CU190" ca="1" si="138">IF(ISERROR(CQ138),-1,CQ138)</f>
        <v>2.1414487346874539E-3</v>
      </c>
      <c r="CV138" s="37"/>
      <c r="CW138" s="298">
        <f t="shared" ref="CW138:CW190" ca="1" si="139">IF(ISERROR(2*LOG(AO138)-LOG(AQ138)),-99,2*LOG(AO138)-LOG(AQ138))</f>
        <v>0.33089320527190158</v>
      </c>
      <c r="CX138" s="302">
        <f t="shared" ref="CX138:CX190" ca="1" si="140">IF(ISERROR(2*LOG(AO138)-LOG(AP138)),-99,2*LOG(AO138)-LOG(AP138))</f>
        <v>-2.2837389133080865E-2</v>
      </c>
      <c r="CY138" s="298">
        <f t="shared" ref="CY138:CY190" ca="1" si="141">IF(ISERROR(10*AQ138/(10*AQ138+AP138)),-99,10*AQ138/(10*AQ138+AP138))</f>
        <v>0.81579146393727775</v>
      </c>
      <c r="CZ138" s="298">
        <f t="shared" ref="CZ138:CZ190" ca="1" si="142">IF(ISERROR(10*AO138/(10*AO138+AN138)),-99,10*AO138/(10*AO138+AN138))</f>
        <v>0.87049955367474452</v>
      </c>
      <c r="DA138" s="304" t="e">
        <f t="shared" ref="DA138:DA190" ca="1" si="143">0.00000031665*AR138^3 - 0.00036686*AR138^2 + 0.28831*AR138 + 77.034 *LOG(AR138) - 42.198</f>
        <v>#NUM!</v>
      </c>
      <c r="DB138" s="305"/>
      <c r="DC138" s="304">
        <f t="shared" ref="DC138:DC190" ca="1" si="144">IF(ISERROR(DA138),-999,0.000000068133*DA138^4-0.00003873*DA138^3+0.0090986*DA138^2+3.3034*DA138+28.833)</f>
        <v>-999</v>
      </c>
    </row>
    <row r="139" spans="1:107" ht="14.4" x14ac:dyDescent="0.3">
      <c r="A139" s="37"/>
      <c r="B139" s="37"/>
      <c r="C139" s="37"/>
      <c r="D139" s="37" t="s">
        <v>873</v>
      </c>
      <c r="E139" s="37"/>
      <c r="F139" s="37"/>
      <c r="G139" s="37"/>
      <c r="H139" s="37"/>
      <c r="I139" s="321">
        <v>7.2</v>
      </c>
      <c r="J139" s="345">
        <v>0</v>
      </c>
      <c r="K139" s="346">
        <v>2.5339999999999998</v>
      </c>
      <c r="L139" s="346">
        <v>1.0980000000000001</v>
      </c>
      <c r="M139" s="346">
        <v>4.8460000000000001</v>
      </c>
      <c r="N139" s="346">
        <v>2.06</v>
      </c>
      <c r="O139" s="37"/>
      <c r="P139" s="345">
        <v>5.5765206577599202E-2</v>
      </c>
      <c r="Q139" s="346">
        <v>1.637</v>
      </c>
      <c r="R139" s="346">
        <v>0.60799999999999998</v>
      </c>
      <c r="S139" s="346">
        <v>4.0880000000000001</v>
      </c>
      <c r="T139" s="346">
        <v>16.485959627329191</v>
      </c>
      <c r="U139" s="37"/>
      <c r="V139" s="37"/>
      <c r="W139" s="345">
        <v>8.7256921515342393E-5</v>
      </c>
      <c r="X139" s="346">
        <v>3.0428580641335399E-3</v>
      </c>
      <c r="Y139" s="37"/>
      <c r="Z139" s="345">
        <v>3.0015134894797502E-2</v>
      </c>
      <c r="AA139" s="345">
        <v>3.5109328403030399E-3</v>
      </c>
      <c r="AB139" s="346">
        <v>0.54577164285799906</v>
      </c>
      <c r="AC139" s="345">
        <v>8.9468474148734004E-3</v>
      </c>
      <c r="AD139" s="37"/>
      <c r="AE139" s="347"/>
      <c r="AF139" s="347"/>
      <c r="AG139" s="37" t="str">
        <f t="shared" ca="1" si="103"/>
        <v>W_ID_100_FS_001</v>
      </c>
      <c r="AH139" s="37"/>
      <c r="AI139" s="37"/>
      <c r="AJ139" s="37"/>
      <c r="AK139" s="37"/>
      <c r="AL139" s="37">
        <f t="shared" ca="1" si="94"/>
        <v>7.2</v>
      </c>
      <c r="AM139" s="37">
        <f t="shared" ca="1" si="96"/>
        <v>0</v>
      </c>
      <c r="AN139" s="37">
        <f t="shared" ca="1" si="96"/>
        <v>2.5339999999999998</v>
      </c>
      <c r="AO139" s="37">
        <f t="shared" ca="1" si="96"/>
        <v>1.0980000000000001</v>
      </c>
      <c r="AP139" s="37">
        <f t="shared" ca="1" si="96"/>
        <v>4.8460000000000001</v>
      </c>
      <c r="AQ139" s="37">
        <f t="shared" ca="1" si="96"/>
        <v>2.06</v>
      </c>
      <c r="AR139" s="37">
        <f t="shared" ca="1" si="96"/>
        <v>0</v>
      </c>
      <c r="AS139" s="37">
        <f t="shared" ca="1" si="96"/>
        <v>5.5765206577599202E-2</v>
      </c>
      <c r="AT139" s="37">
        <f t="shared" ca="1" si="96"/>
        <v>1.637</v>
      </c>
      <c r="AU139" s="37">
        <f t="shared" ref="AP139:AW154" ca="1" si="145">ABS(INDIRECT(AU$5&amp;(CELL("row", AU139))))</f>
        <v>0.60799999999999998</v>
      </c>
      <c r="AV139" s="37">
        <f t="shared" ca="1" si="145"/>
        <v>4.0880000000000001</v>
      </c>
      <c r="AW139" s="37">
        <f t="shared" ca="1" si="145"/>
        <v>16.485959627329191</v>
      </c>
      <c r="AX139" s="37"/>
      <c r="AY139" s="37"/>
      <c r="AZ139" s="37">
        <f t="shared" ca="1" si="98"/>
        <v>8.7256921515342393E-5</v>
      </c>
      <c r="BA139" s="37">
        <f t="shared" ca="1" si="98"/>
        <v>3.0428580641335399E-3</v>
      </c>
      <c r="BB139" s="37">
        <f t="shared" ca="1" si="98"/>
        <v>0</v>
      </c>
      <c r="BC139" s="37">
        <f t="shared" ca="1" si="98"/>
        <v>3.0015134894797502E-2</v>
      </c>
      <c r="BD139" s="37">
        <f t="shared" ca="1" si="98"/>
        <v>3.5109328403030399E-3</v>
      </c>
      <c r="BE139" s="37">
        <f t="shared" ca="1" si="98"/>
        <v>0.54577164285799906</v>
      </c>
      <c r="BF139" s="37">
        <f t="shared" ca="1" si="98"/>
        <v>8.9468474148734004E-3</v>
      </c>
      <c r="BG139" s="37">
        <f t="shared" ca="1" si="98"/>
        <v>0</v>
      </c>
      <c r="BH139" s="37">
        <f t="shared" ca="1" si="108"/>
        <v>0</v>
      </c>
      <c r="BI139" s="37">
        <f t="shared" ca="1" si="109"/>
        <v>99</v>
      </c>
      <c r="BJ139" s="37"/>
      <c r="BK139" s="299">
        <f t="shared" ca="1" si="110"/>
        <v>0.5789573036229041</v>
      </c>
      <c r="BL139" s="299">
        <f t="shared" ca="1" si="111"/>
        <v>0.43350192829192541</v>
      </c>
      <c r="BM139" s="300">
        <f t="shared" ca="1" si="112"/>
        <v>0.14366541461218532</v>
      </c>
      <c r="BN139" s="37"/>
      <c r="BO139" s="301">
        <f t="shared" ca="1" si="113"/>
        <v>8.9791471249159677E-2</v>
      </c>
      <c r="BP139" s="301">
        <f t="shared" ca="1" si="114"/>
        <v>0.83373876786024859</v>
      </c>
      <c r="BQ139" s="301">
        <f t="shared" ca="1" si="115"/>
        <v>7.6469760890591765E-2</v>
      </c>
      <c r="BR139" s="302">
        <f t="shared" ca="1" si="116"/>
        <v>0.14014522839963112</v>
      </c>
      <c r="BS139" s="302">
        <f t="shared" ca="1" si="117"/>
        <v>8.9791471249159677E-2</v>
      </c>
      <c r="BT139" s="301">
        <f t="shared" ca="1" si="118"/>
        <v>0.54006258761323955</v>
      </c>
      <c r="BU139" s="301">
        <f t="shared" ca="1" si="119"/>
        <v>0</v>
      </c>
      <c r="BV139" s="301">
        <f t="shared" ca="1" si="120"/>
        <v>0.45993741238676039</v>
      </c>
      <c r="BW139" s="302">
        <f t="shared" ca="1" si="121"/>
        <v>0.84292186817087678</v>
      </c>
      <c r="BX139" s="302">
        <f t="shared" ca="1" si="122"/>
        <v>0.54006258761323955</v>
      </c>
      <c r="BY139" s="301">
        <f t="shared" ca="1" si="123"/>
        <v>0</v>
      </c>
      <c r="BZ139" s="301">
        <f t="shared" ca="1" si="124"/>
        <v>1</v>
      </c>
      <c r="CA139" s="301">
        <f t="shared" ca="1" si="125"/>
        <v>0</v>
      </c>
      <c r="CB139" s="302">
        <f t="shared" ca="1" si="126"/>
        <v>0</v>
      </c>
      <c r="CC139" s="302">
        <f t="shared" ca="1" si="127"/>
        <v>0</v>
      </c>
      <c r="CD139" s="301">
        <f t="shared" ca="1" si="99"/>
        <v>7.370235358880102E-2</v>
      </c>
      <c r="CE139" s="301">
        <f t="shared" ca="1" si="100"/>
        <v>0.18405328128956541</v>
      </c>
      <c r="CF139" s="301">
        <f t="shared" ca="1" si="101"/>
        <v>0.74224436512163372</v>
      </c>
      <c r="CG139" s="302">
        <f t="shared" ca="1" si="128"/>
        <v>0.89962530736812418</v>
      </c>
      <c r="CH139" s="302">
        <f t="shared" ca="1" si="129"/>
        <v>7.370235358880102E-2</v>
      </c>
      <c r="CI139" s="303" t="e">
        <f t="shared" ca="1" si="130"/>
        <v>#REF!</v>
      </c>
      <c r="CJ139" s="303" t="e">
        <f t="shared" ca="1" si="131"/>
        <v>#REF!</v>
      </c>
      <c r="CK139" s="303" t="e">
        <f t="shared" ca="1" si="132"/>
        <v>#REF!</v>
      </c>
      <c r="CL139" s="301" t="e">
        <f t="shared" ca="1" si="133"/>
        <v>#REF!</v>
      </c>
      <c r="CM139" s="301" t="e">
        <f t="shared" ca="1" si="134"/>
        <v>#REF!</v>
      </c>
      <c r="CN139" s="301" t="e">
        <f t="shared" ca="1" si="135"/>
        <v>#REF!</v>
      </c>
      <c r="CO139" s="302" t="e">
        <f t="shared" ca="1" si="136"/>
        <v>#REF!</v>
      </c>
      <c r="CP139" s="302">
        <f t="shared" ca="1" si="137"/>
        <v>-1</v>
      </c>
      <c r="CQ139" s="301">
        <f t="shared" ca="1" si="104"/>
        <v>1.7490529875313771E-3</v>
      </c>
      <c r="CR139" s="301">
        <f t="shared" ca="1" si="105"/>
        <v>7.5787694566276723E-3</v>
      </c>
      <c r="CS139" s="301">
        <f t="shared" ca="1" si="106"/>
        <v>0.99067217755584103</v>
      </c>
      <c r="CT139" s="302">
        <f t="shared" ca="1" si="107"/>
        <v>1.1449390666187302</v>
      </c>
      <c r="CU139" s="302">
        <f t="shared" ca="1" si="138"/>
        <v>1.7490529875313771E-3</v>
      </c>
      <c r="CV139" s="37"/>
      <c r="CW139" s="298">
        <f t="shared" ca="1" si="139"/>
        <v>-0.23266254014100715</v>
      </c>
      <c r="CX139" s="302">
        <f t="shared" ca="1" si="140"/>
        <v>-0.60417872957334107</v>
      </c>
      <c r="CY139" s="298">
        <f t="shared" ca="1" si="141"/>
        <v>0.80955749430165846</v>
      </c>
      <c r="CZ139" s="298">
        <f t="shared" ca="1" si="142"/>
        <v>0.81249075033298812</v>
      </c>
      <c r="DA139" s="304" t="e">
        <f t="shared" ca="1" si="143"/>
        <v>#NUM!</v>
      </c>
      <c r="DB139" s="305"/>
      <c r="DC139" s="304">
        <f t="shared" ca="1" si="144"/>
        <v>-999</v>
      </c>
    </row>
    <row r="140" spans="1:107" ht="14.4" x14ac:dyDescent="0.3">
      <c r="A140" s="37"/>
      <c r="B140" s="37"/>
      <c r="C140" s="37"/>
      <c r="D140" s="37" t="s">
        <v>874</v>
      </c>
      <c r="E140" s="37"/>
      <c r="F140" s="37"/>
      <c r="G140" s="37"/>
      <c r="H140" s="37"/>
      <c r="I140" s="321">
        <v>7.3</v>
      </c>
      <c r="J140" s="345">
        <v>0</v>
      </c>
      <c r="K140" s="346">
        <v>1.899</v>
      </c>
      <c r="L140" s="346">
        <v>1.077</v>
      </c>
      <c r="M140" s="346">
        <v>3.9729999999999999</v>
      </c>
      <c r="N140" s="346">
        <v>1.8879999999999999</v>
      </c>
      <c r="O140" s="37"/>
      <c r="P140" s="345">
        <v>5.72501002829912E-3</v>
      </c>
      <c r="Q140" s="346">
        <v>1.605</v>
      </c>
      <c r="R140" s="346">
        <v>0</v>
      </c>
      <c r="S140" s="346">
        <v>3.5310000000000001</v>
      </c>
      <c r="T140" s="346">
        <v>18.578894230769233</v>
      </c>
      <c r="U140" s="37"/>
      <c r="V140" s="37"/>
      <c r="W140" s="345">
        <v>4.3532993666297698E-5</v>
      </c>
      <c r="X140" s="346">
        <v>2.9667367618820498E-3</v>
      </c>
      <c r="Y140" s="37"/>
      <c r="Z140" s="345">
        <v>1.6001987546900503E-2</v>
      </c>
      <c r="AA140" s="345">
        <v>2.11234793123938E-3</v>
      </c>
      <c r="AB140" s="346">
        <v>0.17669403465355199</v>
      </c>
      <c r="AC140" s="345">
        <v>4.0941103028285198E-3</v>
      </c>
      <c r="AD140" s="37"/>
      <c r="AE140" s="347"/>
      <c r="AF140" s="347"/>
      <c r="AG140" s="37" t="str">
        <f t="shared" ca="1" si="103"/>
        <v>W_ID_101_FS_001</v>
      </c>
      <c r="AH140" s="37"/>
      <c r="AI140" s="37"/>
      <c r="AJ140" s="37"/>
      <c r="AK140" s="37"/>
      <c r="AL140" s="37">
        <f t="shared" ca="1" si="94"/>
        <v>7.3</v>
      </c>
      <c r="AM140" s="37">
        <f t="shared" ref="AM140:AW163" ca="1" si="146">ABS(INDIRECT(AM$5&amp;(CELL("row", AM140))))</f>
        <v>0</v>
      </c>
      <c r="AN140" s="37">
        <f t="shared" ca="1" si="146"/>
        <v>1.899</v>
      </c>
      <c r="AO140" s="37">
        <f t="shared" ca="1" si="146"/>
        <v>1.077</v>
      </c>
      <c r="AP140" s="37">
        <f t="shared" ca="1" si="145"/>
        <v>3.9729999999999999</v>
      </c>
      <c r="AQ140" s="37">
        <f t="shared" ca="1" si="145"/>
        <v>1.8879999999999999</v>
      </c>
      <c r="AR140" s="37">
        <f t="shared" ca="1" si="145"/>
        <v>0</v>
      </c>
      <c r="AS140" s="37">
        <f t="shared" ca="1" si="145"/>
        <v>5.72501002829912E-3</v>
      </c>
      <c r="AT140" s="37">
        <f t="shared" ca="1" si="145"/>
        <v>1.605</v>
      </c>
      <c r="AU140" s="37">
        <f t="shared" ca="1" si="145"/>
        <v>0</v>
      </c>
      <c r="AV140" s="37">
        <f t="shared" ca="1" si="145"/>
        <v>3.5310000000000001</v>
      </c>
      <c r="AW140" s="37">
        <f t="shared" ca="1" si="145"/>
        <v>18.578894230769233</v>
      </c>
      <c r="AX140" s="37"/>
      <c r="AY140" s="37"/>
      <c r="AZ140" s="37">
        <f t="shared" ca="1" si="98"/>
        <v>4.3532993666297698E-5</v>
      </c>
      <c r="BA140" s="37">
        <f t="shared" ca="1" si="98"/>
        <v>2.9667367618820498E-3</v>
      </c>
      <c r="BB140" s="37">
        <f t="shared" ca="1" si="98"/>
        <v>0</v>
      </c>
      <c r="BC140" s="37">
        <f t="shared" ca="1" si="98"/>
        <v>1.6001987546900503E-2</v>
      </c>
      <c r="BD140" s="37">
        <f t="shared" ca="1" si="98"/>
        <v>2.11234793123938E-3</v>
      </c>
      <c r="BE140" s="37">
        <f t="shared" ca="1" si="98"/>
        <v>0.17669403465355199</v>
      </c>
      <c r="BF140" s="37">
        <f t="shared" ca="1" si="98"/>
        <v>4.0941103028285198E-3</v>
      </c>
      <c r="BG140" s="37">
        <f t="shared" ca="1" si="98"/>
        <v>0</v>
      </c>
      <c r="BH140" s="37">
        <f t="shared" ca="1" si="108"/>
        <v>0</v>
      </c>
      <c r="BI140" s="37">
        <f t="shared" ca="1" si="109"/>
        <v>99</v>
      </c>
      <c r="BJ140" s="37"/>
      <c r="BK140" s="299">
        <f t="shared" ca="1" si="110"/>
        <v>0.47324669131516461</v>
      </c>
      <c r="BL140" s="299">
        <f t="shared" ca="1" si="111"/>
        <v>0.42330054644230775</v>
      </c>
      <c r="BM140" s="300">
        <f t="shared" ca="1" si="112"/>
        <v>5.5709440361209332E-2</v>
      </c>
      <c r="BN140" s="37"/>
      <c r="BO140" s="301">
        <f t="shared" ca="1" si="113"/>
        <v>0.91812643250273152</v>
      </c>
      <c r="BP140" s="301">
        <f t="shared" ca="1" si="114"/>
        <v>0</v>
      </c>
      <c r="BQ140" s="301">
        <f t="shared" ca="1" si="115"/>
        <v>8.1873567497268429E-2</v>
      </c>
      <c r="BR140" s="302">
        <f t="shared" ca="1" si="116"/>
        <v>0.62466561051617298</v>
      </c>
      <c r="BS140" s="302">
        <f t="shared" ca="1" si="117"/>
        <v>0.91812643250273152</v>
      </c>
      <c r="BT140" s="301">
        <f t="shared" ca="1" si="118"/>
        <v>0.91812643250273152</v>
      </c>
      <c r="BU140" s="301">
        <f t="shared" ca="1" si="119"/>
        <v>0</v>
      </c>
      <c r="BV140" s="301">
        <f t="shared" ca="1" si="120"/>
        <v>8.1873567497268429E-2</v>
      </c>
      <c r="BW140" s="302">
        <f t="shared" ca="1" si="121"/>
        <v>0.62466561051617298</v>
      </c>
      <c r="BX140" s="302">
        <f t="shared" ca="1" si="122"/>
        <v>0.91812643250273152</v>
      </c>
      <c r="BY140" s="301">
        <f t="shared" ca="1" si="123"/>
        <v>0</v>
      </c>
      <c r="BZ140" s="301">
        <f t="shared" ca="1" si="124"/>
        <v>1</v>
      </c>
      <c r="CA140" s="301">
        <f t="shared" ca="1" si="125"/>
        <v>0</v>
      </c>
      <c r="CB140" s="302">
        <f t="shared" ca="1" si="126"/>
        <v>0</v>
      </c>
      <c r="CC140" s="302">
        <f t="shared" ca="1" si="127"/>
        <v>0</v>
      </c>
      <c r="CD140" s="301">
        <f t="shared" ca="1" si="99"/>
        <v>6.7678986226199125E-2</v>
      </c>
      <c r="CE140" s="301">
        <f t="shared" ca="1" si="100"/>
        <v>0.1488937696976381</v>
      </c>
      <c r="CF140" s="301">
        <f t="shared" ca="1" si="101"/>
        <v>0.78342724407616282</v>
      </c>
      <c r="CG140" s="302">
        <f t="shared" ca="1" si="128"/>
        <v>0.94370128538175269</v>
      </c>
      <c r="CH140" s="302">
        <f t="shared" ca="1" si="129"/>
        <v>6.7678986226199125E-2</v>
      </c>
      <c r="CI140" s="303" t="e">
        <f t="shared" ca="1" si="130"/>
        <v>#REF!</v>
      </c>
      <c r="CJ140" s="303" t="e">
        <f t="shared" ca="1" si="131"/>
        <v>#REF!</v>
      </c>
      <c r="CK140" s="303" t="e">
        <f t="shared" ca="1" si="132"/>
        <v>#REF!</v>
      </c>
      <c r="CL140" s="301" t="e">
        <f t="shared" ca="1" si="133"/>
        <v>#REF!</v>
      </c>
      <c r="CM140" s="301" t="e">
        <f t="shared" ca="1" si="134"/>
        <v>#REF!</v>
      </c>
      <c r="CN140" s="301" t="e">
        <f t="shared" ca="1" si="135"/>
        <v>#REF!</v>
      </c>
      <c r="CO140" s="302" t="e">
        <f t="shared" ca="1" si="136"/>
        <v>#REF!</v>
      </c>
      <c r="CP140" s="302">
        <f t="shared" ca="1" si="137"/>
        <v>-1</v>
      </c>
      <c r="CQ140" s="301">
        <f t="shared" ca="1" si="104"/>
        <v>1.369424287618635E-3</v>
      </c>
      <c r="CR140" s="301">
        <f t="shared" ca="1" si="105"/>
        <v>7.7665611256728263E-3</v>
      </c>
      <c r="CS140" s="301">
        <f t="shared" ca="1" si="106"/>
        <v>0.99086401458670847</v>
      </c>
      <c r="CT140" s="302">
        <f t="shared" ca="1" si="107"/>
        <v>1.1449413832269433</v>
      </c>
      <c r="CU140" s="302">
        <f t="shared" ca="1" si="138"/>
        <v>1.369424287618635E-3</v>
      </c>
      <c r="CV140" s="37"/>
      <c r="CW140" s="298">
        <f t="shared" ca="1" si="139"/>
        <v>-0.21157058336608703</v>
      </c>
      <c r="CX140" s="302">
        <f t="shared" ca="1" si="140"/>
        <v>-0.53468715845939974</v>
      </c>
      <c r="CY140" s="298">
        <f t="shared" ca="1" si="141"/>
        <v>0.8261497396403098</v>
      </c>
      <c r="CZ140" s="298">
        <f t="shared" ca="1" si="142"/>
        <v>0.85010655931802026</v>
      </c>
      <c r="DA140" s="304" t="e">
        <f t="shared" ca="1" si="143"/>
        <v>#NUM!</v>
      </c>
      <c r="DB140" s="305"/>
      <c r="DC140" s="304">
        <f t="shared" ca="1" si="144"/>
        <v>-999</v>
      </c>
    </row>
    <row r="141" spans="1:107" ht="14.4" x14ac:dyDescent="0.3">
      <c r="A141" s="37"/>
      <c r="B141" s="37"/>
      <c r="C141" s="37"/>
      <c r="D141" s="37" t="s">
        <v>875</v>
      </c>
      <c r="E141" s="37"/>
      <c r="F141" s="37"/>
      <c r="G141" s="37"/>
      <c r="H141" s="37"/>
      <c r="I141" s="321">
        <v>7.2</v>
      </c>
      <c r="J141" s="345">
        <v>0</v>
      </c>
      <c r="K141" s="346">
        <v>3.7040000000000002</v>
      </c>
      <c r="L141" s="346">
        <v>1.821</v>
      </c>
      <c r="M141" s="346">
        <v>8.1069999999999993</v>
      </c>
      <c r="N141" s="346">
        <v>3.6259999999999999</v>
      </c>
      <c r="O141" s="37"/>
      <c r="P141" s="345">
        <v>8.7021251588105791E-3</v>
      </c>
      <c r="Q141" s="346">
        <v>1.6539999999999999</v>
      </c>
      <c r="R141" s="346">
        <v>0.60199999999999998</v>
      </c>
      <c r="S141" s="346">
        <v>5.0590000000000002</v>
      </c>
      <c r="T141" s="346">
        <v>29.898329999999998</v>
      </c>
      <c r="U141" s="37"/>
      <c r="V141" s="37"/>
      <c r="W141" s="345">
        <v>5.7662123189569803E-5</v>
      </c>
      <c r="X141" s="346">
        <v>4.4504282158215796E-3</v>
      </c>
      <c r="Y141" s="37"/>
      <c r="Z141" s="345">
        <v>3.9916213919226201E-2</v>
      </c>
      <c r="AA141" s="345">
        <v>4.3161835208011794E-3</v>
      </c>
      <c r="AB141" s="346">
        <v>0.36704020506088697</v>
      </c>
      <c r="AC141" s="345">
        <v>8.3757309944903595E-3</v>
      </c>
      <c r="AD141" s="37"/>
      <c r="AE141" s="347"/>
      <c r="AF141" s="347"/>
      <c r="AG141" s="37" t="str">
        <f t="shared" ca="1" si="103"/>
        <v>W_ID_102_FS_001</v>
      </c>
      <c r="AH141" s="37"/>
      <c r="AI141" s="37"/>
      <c r="AJ141" s="37"/>
      <c r="AK141" s="37"/>
      <c r="AL141" s="37">
        <f t="shared" ca="1" si="94"/>
        <v>7.2</v>
      </c>
      <c r="AM141" s="37">
        <f t="shared" ca="1" si="146"/>
        <v>0</v>
      </c>
      <c r="AN141" s="37">
        <f t="shared" ca="1" si="146"/>
        <v>3.7040000000000002</v>
      </c>
      <c r="AO141" s="37">
        <f t="shared" ca="1" si="146"/>
        <v>1.821</v>
      </c>
      <c r="AP141" s="37">
        <f t="shared" ca="1" si="145"/>
        <v>8.1069999999999993</v>
      </c>
      <c r="AQ141" s="37">
        <f t="shared" ca="1" si="145"/>
        <v>3.6259999999999999</v>
      </c>
      <c r="AR141" s="37">
        <f t="shared" ca="1" si="145"/>
        <v>0</v>
      </c>
      <c r="AS141" s="37">
        <f t="shared" ca="1" si="145"/>
        <v>8.7021251588105791E-3</v>
      </c>
      <c r="AT141" s="37">
        <f t="shared" ca="1" si="145"/>
        <v>1.6539999999999999</v>
      </c>
      <c r="AU141" s="37">
        <f t="shared" ca="1" si="145"/>
        <v>0.60199999999999998</v>
      </c>
      <c r="AV141" s="37">
        <f t="shared" ca="1" si="145"/>
        <v>5.0590000000000002</v>
      </c>
      <c r="AW141" s="37">
        <f t="shared" ca="1" si="145"/>
        <v>29.898329999999998</v>
      </c>
      <c r="AX141" s="37"/>
      <c r="AY141" s="37"/>
      <c r="AZ141" s="37">
        <f t="shared" ca="1" si="98"/>
        <v>5.7662123189569803E-5</v>
      </c>
      <c r="BA141" s="37">
        <f t="shared" ca="1" si="98"/>
        <v>4.4504282158215796E-3</v>
      </c>
      <c r="BB141" s="37">
        <f t="shared" ca="1" si="98"/>
        <v>0</v>
      </c>
      <c r="BC141" s="37">
        <f t="shared" ca="1" si="98"/>
        <v>3.9916213919226201E-2</v>
      </c>
      <c r="BD141" s="37">
        <f t="shared" ca="1" si="98"/>
        <v>4.3161835208011794E-3</v>
      </c>
      <c r="BE141" s="37">
        <f t="shared" ca="1" si="98"/>
        <v>0.36704020506088697</v>
      </c>
      <c r="BF141" s="37">
        <f t="shared" ca="1" si="98"/>
        <v>8.3757309944903595E-3</v>
      </c>
      <c r="BG141" s="37">
        <f t="shared" ca="1" si="98"/>
        <v>0</v>
      </c>
      <c r="BH141" s="37">
        <f t="shared" ca="1" si="108"/>
        <v>0</v>
      </c>
      <c r="BI141" s="37">
        <f t="shared" ca="1" si="109"/>
        <v>99</v>
      </c>
      <c r="BJ141" s="37"/>
      <c r="BK141" s="299">
        <f t="shared" ca="1" si="110"/>
        <v>0.93028102078444319</v>
      </c>
      <c r="BL141" s="299">
        <f t="shared" ca="1" si="111"/>
        <v>0.67371062869999987</v>
      </c>
      <c r="BM141" s="300">
        <f t="shared" ca="1" si="112"/>
        <v>0.15995743629146106</v>
      </c>
      <c r="BN141" s="37"/>
      <c r="BO141" s="301">
        <f t="shared" ca="1" si="113"/>
        <v>9.7745164843544799E-2</v>
      </c>
      <c r="BP141" s="301">
        <f t="shared" ca="1" si="114"/>
        <v>0.8893982653538991</v>
      </c>
      <c r="BQ141" s="301">
        <f t="shared" ca="1" si="115"/>
        <v>1.2856569802555902E-2</v>
      </c>
      <c r="BR141" s="302">
        <f t="shared" ca="1" si="116"/>
        <v>7.128353933167407E-2</v>
      </c>
      <c r="BS141" s="302">
        <f t="shared" ca="1" si="117"/>
        <v>9.7745164843544799E-2</v>
      </c>
      <c r="BT141" s="301">
        <f t="shared" ca="1" si="118"/>
        <v>0.88375797320273619</v>
      </c>
      <c r="BU141" s="301">
        <f t="shared" ca="1" si="119"/>
        <v>0</v>
      </c>
      <c r="BV141" s="301">
        <f t="shared" ca="1" si="120"/>
        <v>0.11624202679726385</v>
      </c>
      <c r="BW141" s="302">
        <f t="shared" ca="1" si="121"/>
        <v>0.64450652207006043</v>
      </c>
      <c r="BX141" s="302">
        <f t="shared" ca="1" si="122"/>
        <v>0.88375797320273619</v>
      </c>
      <c r="BY141" s="301">
        <f t="shared" ca="1" si="123"/>
        <v>0</v>
      </c>
      <c r="BZ141" s="301">
        <f t="shared" ca="1" si="124"/>
        <v>1</v>
      </c>
      <c r="CA141" s="301">
        <f t="shared" ca="1" si="125"/>
        <v>0</v>
      </c>
      <c r="CB141" s="302">
        <f t="shared" ca="1" si="126"/>
        <v>0</v>
      </c>
      <c r="CC141" s="302">
        <f t="shared" ca="1" si="127"/>
        <v>0</v>
      </c>
      <c r="CD141" s="301">
        <f t="shared" ca="1" si="99"/>
        <v>4.5177271626023967E-2</v>
      </c>
      <c r="CE141" s="301">
        <f t="shared" ca="1" si="100"/>
        <v>0.1381812679299004</v>
      </c>
      <c r="CF141" s="301">
        <f t="shared" ca="1" si="101"/>
        <v>0.81664146044407571</v>
      </c>
      <c r="CG141" s="302">
        <f t="shared" ca="1" si="128"/>
        <v>0.96906125101164053</v>
      </c>
      <c r="CH141" s="302">
        <f t="shared" ca="1" si="129"/>
        <v>4.5177271626023967E-2</v>
      </c>
      <c r="CI141" s="303" t="e">
        <f t="shared" ca="1" si="130"/>
        <v>#REF!</v>
      </c>
      <c r="CJ141" s="303" t="e">
        <f t="shared" ca="1" si="131"/>
        <v>#REF!</v>
      </c>
      <c r="CK141" s="303" t="e">
        <f t="shared" ca="1" si="132"/>
        <v>#REF!</v>
      </c>
      <c r="CL141" s="301" t="e">
        <f t="shared" ca="1" si="133"/>
        <v>#REF!</v>
      </c>
      <c r="CM141" s="301" t="e">
        <f t="shared" ca="1" si="134"/>
        <v>#REF!</v>
      </c>
      <c r="CN141" s="301" t="e">
        <f t="shared" ca="1" si="135"/>
        <v>#REF!</v>
      </c>
      <c r="CO141" s="302" t="e">
        <f t="shared" ca="1" si="136"/>
        <v>#REF!</v>
      </c>
      <c r="CP141" s="302">
        <f t="shared" ca="1" si="137"/>
        <v>-1</v>
      </c>
      <c r="CQ141" s="301">
        <f t="shared" ca="1" si="104"/>
        <v>1.9230371148438435E-3</v>
      </c>
      <c r="CR141" s="301">
        <f t="shared" ca="1" si="105"/>
        <v>9.454240243333259E-3</v>
      </c>
      <c r="CS141" s="301">
        <f t="shared" ca="1" si="106"/>
        <v>0.98862272264182294</v>
      </c>
      <c r="CT141" s="302">
        <f t="shared" ca="1" si="107"/>
        <v>1.142673019464624</v>
      </c>
      <c r="CU141" s="302">
        <f t="shared" ca="1" si="138"/>
        <v>1.9230371148438435E-3</v>
      </c>
      <c r="CV141" s="37"/>
      <c r="CW141" s="298">
        <f t="shared" ca="1" si="139"/>
        <v>-3.8807908169649852E-2</v>
      </c>
      <c r="CX141" s="302">
        <f t="shared" ca="1" si="140"/>
        <v>-0.3882402814274365</v>
      </c>
      <c r="CY141" s="298">
        <f t="shared" ca="1" si="141"/>
        <v>0.81727410011945811</v>
      </c>
      <c r="CZ141" s="298">
        <f t="shared" ca="1" si="142"/>
        <v>0.83097563201606273</v>
      </c>
      <c r="DA141" s="304" t="e">
        <f t="shared" ca="1" si="143"/>
        <v>#NUM!</v>
      </c>
      <c r="DB141" s="305"/>
      <c r="DC141" s="304">
        <f t="shared" ca="1" si="144"/>
        <v>-999</v>
      </c>
    </row>
    <row r="142" spans="1:107" ht="14.4" x14ac:dyDescent="0.3">
      <c r="A142" s="37"/>
      <c r="B142" s="37"/>
      <c r="C142" s="37"/>
      <c r="D142" s="37" t="s">
        <v>876</v>
      </c>
      <c r="E142" s="37"/>
      <c r="F142" s="37"/>
      <c r="G142" s="37"/>
      <c r="H142" s="37"/>
      <c r="I142" s="321">
        <v>7.2</v>
      </c>
      <c r="J142" s="345">
        <v>0</v>
      </c>
      <c r="K142" s="346">
        <v>1.679</v>
      </c>
      <c r="L142" s="346">
        <v>1.4530000000000001</v>
      </c>
      <c r="M142" s="346">
        <v>4.3869999999999996</v>
      </c>
      <c r="N142" s="346">
        <v>1.645</v>
      </c>
      <c r="O142" s="37"/>
      <c r="P142" s="345">
        <v>9.2747177581370792E-3</v>
      </c>
      <c r="Q142" s="346">
        <v>1.546</v>
      </c>
      <c r="R142" s="346">
        <v>0</v>
      </c>
      <c r="S142" s="346">
        <v>4.8959999999999999</v>
      </c>
      <c r="T142" s="346">
        <v>13.970222222222224</v>
      </c>
      <c r="U142" s="37"/>
      <c r="V142" s="37"/>
      <c r="W142" s="345">
        <v>7.3891528723057999E-5</v>
      </c>
      <c r="X142" s="346">
        <v>4.6625492259659805E-3</v>
      </c>
      <c r="Y142" s="37"/>
      <c r="Z142" s="345">
        <v>2.2909540837099597E-2</v>
      </c>
      <c r="AA142" s="345">
        <v>3.4288875371078099E-3</v>
      </c>
      <c r="AB142" s="346">
        <v>0.16282974726586899</v>
      </c>
      <c r="AC142" s="345">
        <v>3.72810527044567E-3</v>
      </c>
      <c r="AD142" s="37"/>
      <c r="AE142" s="347"/>
      <c r="AF142" s="347"/>
      <c r="AG142" s="37" t="str">
        <f t="shared" ca="1" si="103"/>
        <v>W_ID_103_FS_001</v>
      </c>
      <c r="AH142" s="37"/>
      <c r="AI142" s="37"/>
      <c r="AJ142" s="37"/>
      <c r="AK142" s="37"/>
      <c r="AL142" s="37">
        <f t="shared" ca="1" si="94"/>
        <v>7.2</v>
      </c>
      <c r="AM142" s="37">
        <f t="shared" ca="1" si="146"/>
        <v>0</v>
      </c>
      <c r="AN142" s="37">
        <f t="shared" ca="1" si="146"/>
        <v>1.679</v>
      </c>
      <c r="AO142" s="37">
        <f t="shared" ca="1" si="146"/>
        <v>1.4530000000000001</v>
      </c>
      <c r="AP142" s="37">
        <f t="shared" ca="1" si="145"/>
        <v>4.3869999999999996</v>
      </c>
      <c r="AQ142" s="37">
        <f t="shared" ca="1" si="145"/>
        <v>1.645</v>
      </c>
      <c r="AR142" s="37">
        <f t="shared" ca="1" si="145"/>
        <v>0</v>
      </c>
      <c r="AS142" s="37">
        <f t="shared" ca="1" si="145"/>
        <v>9.2747177581370792E-3</v>
      </c>
      <c r="AT142" s="37">
        <f t="shared" ca="1" si="145"/>
        <v>1.546</v>
      </c>
      <c r="AU142" s="37">
        <f t="shared" ca="1" si="145"/>
        <v>0</v>
      </c>
      <c r="AV142" s="37">
        <f t="shared" ca="1" si="145"/>
        <v>4.8959999999999999</v>
      </c>
      <c r="AW142" s="37">
        <f t="shared" ca="1" si="145"/>
        <v>13.970222222222224</v>
      </c>
      <c r="AX142" s="37"/>
      <c r="AY142" s="37"/>
      <c r="AZ142" s="37">
        <f t="shared" ca="1" si="98"/>
        <v>7.3891528723057999E-5</v>
      </c>
      <c r="BA142" s="37">
        <f t="shared" ca="1" si="98"/>
        <v>4.6625492259659805E-3</v>
      </c>
      <c r="BB142" s="37">
        <f t="shared" ca="1" si="98"/>
        <v>0</v>
      </c>
      <c r="BC142" s="37">
        <f t="shared" ca="1" si="98"/>
        <v>2.2909540837099597E-2</v>
      </c>
      <c r="BD142" s="37">
        <f t="shared" ca="1" si="98"/>
        <v>3.4288875371078099E-3</v>
      </c>
      <c r="BE142" s="37">
        <f t="shared" ca="1" si="98"/>
        <v>0.16282974726586899</v>
      </c>
      <c r="BF142" s="37">
        <f t="shared" ca="1" si="98"/>
        <v>3.72810527044567E-3</v>
      </c>
      <c r="BG142" s="37">
        <f t="shared" ca="1" si="98"/>
        <v>0</v>
      </c>
      <c r="BH142" s="37">
        <f t="shared" ca="1" si="108"/>
        <v>0</v>
      </c>
      <c r="BI142" s="37">
        <f t="shared" ca="1" si="109"/>
        <v>99</v>
      </c>
      <c r="BJ142" s="37"/>
      <c r="BK142" s="299">
        <f t="shared" ca="1" si="110"/>
        <v>0.47322851499169494</v>
      </c>
      <c r="BL142" s="299">
        <f t="shared" ca="1" si="111"/>
        <v>0.37451932222222223</v>
      </c>
      <c r="BM142" s="300">
        <f t="shared" ca="1" si="112"/>
        <v>0.11643697386934748</v>
      </c>
      <c r="BN142" s="37"/>
      <c r="BO142" s="301">
        <f t="shared" ca="1" si="113"/>
        <v>0.86958089618409751</v>
      </c>
      <c r="BP142" s="301">
        <f t="shared" ca="1" si="114"/>
        <v>0</v>
      </c>
      <c r="BQ142" s="301">
        <f t="shared" ca="1" si="115"/>
        <v>0.13041910381590241</v>
      </c>
      <c r="BR142" s="302">
        <f t="shared" ca="1" si="116"/>
        <v>0.65269094863292043</v>
      </c>
      <c r="BS142" s="302">
        <f t="shared" ca="1" si="117"/>
        <v>0.86958089618409751</v>
      </c>
      <c r="BT142" s="301">
        <f t="shared" ca="1" si="118"/>
        <v>0.86958089618409751</v>
      </c>
      <c r="BU142" s="301">
        <f t="shared" ca="1" si="119"/>
        <v>0</v>
      </c>
      <c r="BV142" s="301">
        <f t="shared" ca="1" si="120"/>
        <v>0.13041910381590241</v>
      </c>
      <c r="BW142" s="302">
        <f t="shared" ca="1" si="121"/>
        <v>0.65269094863292043</v>
      </c>
      <c r="BX142" s="302">
        <f t="shared" ca="1" si="122"/>
        <v>0.86958089618409751</v>
      </c>
      <c r="BY142" s="301">
        <f t="shared" ca="1" si="123"/>
        <v>0</v>
      </c>
      <c r="BZ142" s="301">
        <f t="shared" ca="1" si="124"/>
        <v>1</v>
      </c>
      <c r="CA142" s="301">
        <f t="shared" ca="1" si="125"/>
        <v>0</v>
      </c>
      <c r="CB142" s="302">
        <f t="shared" ca="1" si="126"/>
        <v>0</v>
      </c>
      <c r="CC142" s="302">
        <f t="shared" ca="1" si="127"/>
        <v>0</v>
      </c>
      <c r="CD142" s="301">
        <f t="shared" ca="1" si="99"/>
        <v>7.5738936367100301E-2</v>
      </c>
      <c r="CE142" s="301">
        <f t="shared" ca="1" si="100"/>
        <v>0.23985629524794508</v>
      </c>
      <c r="CF142" s="301">
        <f t="shared" ca="1" si="101"/>
        <v>0.68440476838495456</v>
      </c>
      <c r="CG142" s="302">
        <f t="shared" ca="1" si="128"/>
        <v>0.8340138479124708</v>
      </c>
      <c r="CH142" s="302">
        <f t="shared" ca="1" si="129"/>
        <v>7.5738936367100301E-2</v>
      </c>
      <c r="CI142" s="303" t="e">
        <f t="shared" ca="1" si="130"/>
        <v>#REF!</v>
      </c>
      <c r="CJ142" s="303" t="e">
        <f t="shared" ca="1" si="131"/>
        <v>#REF!</v>
      </c>
      <c r="CK142" s="303" t="e">
        <f t="shared" ca="1" si="132"/>
        <v>#REF!</v>
      </c>
      <c r="CL142" s="301" t="e">
        <f t="shared" ca="1" si="133"/>
        <v>#REF!</v>
      </c>
      <c r="CM142" s="301" t="e">
        <f t="shared" ca="1" si="134"/>
        <v>#REF!</v>
      </c>
      <c r="CN142" s="301" t="e">
        <f t="shared" ca="1" si="135"/>
        <v>#REF!</v>
      </c>
      <c r="CO142" s="302" t="e">
        <f t="shared" ca="1" si="136"/>
        <v>#REF!</v>
      </c>
      <c r="CP142" s="302">
        <f t="shared" ca="1" si="137"/>
        <v>-1</v>
      </c>
      <c r="CQ142" s="301">
        <f t="shared" ca="1" si="104"/>
        <v>1.2927471464711327E-3</v>
      </c>
      <c r="CR142" s="301">
        <f t="shared" ca="1" si="105"/>
        <v>1.1187382988818082E-2</v>
      </c>
      <c r="CS142" s="301">
        <f t="shared" ca="1" si="106"/>
        <v>0.98751986986471074</v>
      </c>
      <c r="CT142" s="302">
        <f t="shared" ca="1" si="107"/>
        <v>1.141035625935154</v>
      </c>
      <c r="CU142" s="302">
        <f t="shared" ca="1" si="138"/>
        <v>1.2927471464711327E-3</v>
      </c>
      <c r="CV142" s="37"/>
      <c r="CW142" s="298">
        <f t="shared" ca="1" si="139"/>
        <v>0.10836532631005</v>
      </c>
      <c r="CX142" s="302">
        <f t="shared" ca="1" si="140"/>
        <v>-0.31763640580890196</v>
      </c>
      <c r="CY142" s="298">
        <f t="shared" ca="1" si="141"/>
        <v>0.78946105485434559</v>
      </c>
      <c r="CZ142" s="298">
        <f t="shared" ca="1" si="142"/>
        <v>0.89641557159602703</v>
      </c>
      <c r="DA142" s="304" t="e">
        <f t="shared" ca="1" si="143"/>
        <v>#NUM!</v>
      </c>
      <c r="DB142" s="305"/>
      <c r="DC142" s="304">
        <f t="shared" ca="1" si="144"/>
        <v>-999</v>
      </c>
    </row>
    <row r="143" spans="1:107" ht="14.4" x14ac:dyDescent="0.3">
      <c r="A143" s="37"/>
      <c r="B143" s="37"/>
      <c r="C143" s="37"/>
      <c r="D143" s="37" t="s">
        <v>877</v>
      </c>
      <c r="E143" s="37"/>
      <c r="F143" s="37"/>
      <c r="G143" s="37"/>
      <c r="H143" s="37"/>
      <c r="I143" s="321">
        <v>8.3000000000000007</v>
      </c>
      <c r="J143" s="345">
        <v>0</v>
      </c>
      <c r="K143" s="346">
        <v>4.4409999999999998</v>
      </c>
      <c r="L143" s="346">
        <v>2.4940000000000002</v>
      </c>
      <c r="M143" s="346">
        <v>8.3369999999999997</v>
      </c>
      <c r="N143" s="346">
        <v>3.2519999999999998</v>
      </c>
      <c r="O143" s="37"/>
      <c r="P143" s="345">
        <v>1.2594518281526801E-3</v>
      </c>
      <c r="Q143" s="346">
        <v>2.0840000000000001</v>
      </c>
      <c r="R143" s="346">
        <v>0.60199999999999998</v>
      </c>
      <c r="S143" s="346">
        <v>4.0579999999999998</v>
      </c>
      <c r="T143" s="346">
        <v>31.800390879478833</v>
      </c>
      <c r="U143" s="37"/>
      <c r="V143" s="37"/>
      <c r="W143" s="345">
        <v>4.1050849290587796E-5</v>
      </c>
      <c r="X143" s="346">
        <v>6.2379725022585503E-3</v>
      </c>
      <c r="Y143" s="37"/>
      <c r="Z143" s="345">
        <v>5.75038534875962E-2</v>
      </c>
      <c r="AA143" s="345">
        <v>7.8029806319284004E-3</v>
      </c>
      <c r="AB143" s="346">
        <v>0.189118974046012</v>
      </c>
      <c r="AC143" s="345">
        <v>3.3684297051633097E-3</v>
      </c>
      <c r="AD143" s="37"/>
      <c r="AE143" s="347"/>
      <c r="AF143" s="347"/>
      <c r="AG143" s="37" t="str">
        <f t="shared" ca="1" si="103"/>
        <v>W_ID_104_FS_001</v>
      </c>
      <c r="AH143" s="37"/>
      <c r="AI143" s="37"/>
      <c r="AJ143" s="37"/>
      <c r="AK143" s="37"/>
      <c r="AL143" s="37">
        <f t="shared" ca="1" si="94"/>
        <v>8.3000000000000007</v>
      </c>
      <c r="AM143" s="37">
        <f t="shared" ca="1" si="146"/>
        <v>0</v>
      </c>
      <c r="AN143" s="37">
        <f t="shared" ca="1" si="146"/>
        <v>4.4409999999999998</v>
      </c>
      <c r="AO143" s="37">
        <f t="shared" ca="1" si="146"/>
        <v>2.4940000000000002</v>
      </c>
      <c r="AP143" s="37">
        <f t="shared" ca="1" si="145"/>
        <v>8.3369999999999997</v>
      </c>
      <c r="AQ143" s="37">
        <f t="shared" ca="1" si="145"/>
        <v>3.2519999999999998</v>
      </c>
      <c r="AR143" s="37">
        <f t="shared" ca="1" si="145"/>
        <v>0</v>
      </c>
      <c r="AS143" s="37">
        <f t="shared" ca="1" si="145"/>
        <v>1.2594518281526801E-3</v>
      </c>
      <c r="AT143" s="37">
        <f t="shared" ca="1" si="145"/>
        <v>2.0840000000000001</v>
      </c>
      <c r="AU143" s="37">
        <f t="shared" ca="1" si="145"/>
        <v>0.60199999999999998</v>
      </c>
      <c r="AV143" s="37">
        <f t="shared" ca="1" si="145"/>
        <v>4.0579999999999998</v>
      </c>
      <c r="AW143" s="37">
        <f t="shared" ca="1" si="145"/>
        <v>31.800390879478833</v>
      </c>
      <c r="AX143" s="37"/>
      <c r="AY143" s="37"/>
      <c r="AZ143" s="37">
        <f t="shared" ca="1" si="98"/>
        <v>4.1050849290587796E-5</v>
      </c>
      <c r="BA143" s="37">
        <f t="shared" ca="1" si="98"/>
        <v>6.2379725022585503E-3</v>
      </c>
      <c r="BB143" s="37">
        <f t="shared" ca="1" si="98"/>
        <v>0</v>
      </c>
      <c r="BC143" s="37">
        <f t="shared" ca="1" si="98"/>
        <v>5.75038534875962E-2</v>
      </c>
      <c r="BD143" s="37">
        <f t="shared" ca="1" si="98"/>
        <v>7.8029806319284004E-3</v>
      </c>
      <c r="BE143" s="37">
        <f t="shared" ca="1" si="98"/>
        <v>0.189118974046012</v>
      </c>
      <c r="BF143" s="37">
        <f t="shared" ca="1" si="98"/>
        <v>3.3684297051633097E-3</v>
      </c>
      <c r="BG143" s="37">
        <f t="shared" ca="1" si="98"/>
        <v>0</v>
      </c>
      <c r="BH143" s="37">
        <f t="shared" ca="1" si="108"/>
        <v>0</v>
      </c>
      <c r="BI143" s="37">
        <f t="shared" ca="1" si="109"/>
        <v>99</v>
      </c>
      <c r="BJ143" s="37"/>
      <c r="BK143" s="299">
        <f t="shared" ca="1" si="110"/>
        <v>0.95064534306310944</v>
      </c>
      <c r="BL143" s="299">
        <f t="shared" ca="1" si="111"/>
        <v>0.69617488651465798</v>
      </c>
      <c r="BM143" s="300">
        <f t="shared" ca="1" si="112"/>
        <v>0.15452230424306593</v>
      </c>
      <c r="BN143" s="37"/>
      <c r="BO143" s="301">
        <f t="shared" ca="1" si="113"/>
        <v>0.12140640609299744</v>
      </c>
      <c r="BP143" s="301">
        <f t="shared" ca="1" si="114"/>
        <v>0.87675931463513013</v>
      </c>
      <c r="BQ143" s="301">
        <f t="shared" ca="1" si="115"/>
        <v>1.8342792718722685E-3</v>
      </c>
      <c r="BR143" s="302">
        <f t="shared" ca="1" si="116"/>
        <v>7.2218101153327635E-2</v>
      </c>
      <c r="BS143" s="302">
        <f t="shared" ca="1" si="117"/>
        <v>0.12140640609299744</v>
      </c>
      <c r="BT143" s="301">
        <f t="shared" ca="1" si="118"/>
        <v>0.98511628472008528</v>
      </c>
      <c r="BU143" s="301">
        <f t="shared" ca="1" si="119"/>
        <v>0</v>
      </c>
      <c r="BV143" s="301">
        <f t="shared" ca="1" si="120"/>
        <v>1.4883715279914677E-2</v>
      </c>
      <c r="BW143" s="302">
        <f t="shared" ca="1" si="121"/>
        <v>0.58599236883109473</v>
      </c>
      <c r="BX143" s="302">
        <f t="shared" ca="1" si="122"/>
        <v>0.98511628472008528</v>
      </c>
      <c r="BY143" s="301">
        <f t="shared" ca="1" si="123"/>
        <v>0</v>
      </c>
      <c r="BZ143" s="301">
        <f t="shared" ca="1" si="124"/>
        <v>1</v>
      </c>
      <c r="CA143" s="301">
        <f t="shared" ca="1" si="125"/>
        <v>0</v>
      </c>
      <c r="CB143" s="302">
        <f t="shared" ca="1" si="126"/>
        <v>0</v>
      </c>
      <c r="CC143" s="302">
        <f t="shared" ca="1" si="127"/>
        <v>0</v>
      </c>
      <c r="CD143" s="301">
        <f t="shared" ca="1" si="99"/>
        <v>5.4925373749368352E-2</v>
      </c>
      <c r="CE143" s="301">
        <f t="shared" ca="1" si="100"/>
        <v>0.1069516154870138</v>
      </c>
      <c r="CF143" s="301">
        <f t="shared" ca="1" si="101"/>
        <v>0.83812301076361773</v>
      </c>
      <c r="CG143" s="302">
        <f t="shared" ca="1" si="128"/>
        <v>0.99949455133163478</v>
      </c>
      <c r="CH143" s="302">
        <f t="shared" ca="1" si="129"/>
        <v>5.4925373749368352E-2</v>
      </c>
      <c r="CI143" s="303" t="e">
        <f t="shared" ca="1" si="130"/>
        <v>#REF!</v>
      </c>
      <c r="CJ143" s="303" t="e">
        <f t="shared" ca="1" si="131"/>
        <v>#REF!</v>
      </c>
      <c r="CK143" s="303" t="e">
        <f t="shared" ca="1" si="132"/>
        <v>#REF!</v>
      </c>
      <c r="CL143" s="301" t="e">
        <f t="shared" ca="1" si="133"/>
        <v>#REF!</v>
      </c>
      <c r="CM143" s="301" t="e">
        <f t="shared" ca="1" si="134"/>
        <v>#REF!</v>
      </c>
      <c r="CN143" s="301" t="e">
        <f t="shared" ca="1" si="135"/>
        <v>#REF!</v>
      </c>
      <c r="CO143" s="302" t="e">
        <f t="shared" ca="1" si="136"/>
        <v>#REF!</v>
      </c>
      <c r="CP143" s="302">
        <f t="shared" ca="1" si="137"/>
        <v>-1</v>
      </c>
      <c r="CQ143" s="301">
        <f t="shared" ca="1" si="104"/>
        <v>2.4231858639275575E-3</v>
      </c>
      <c r="CR143" s="301">
        <f t="shared" ca="1" si="105"/>
        <v>1.3608253872180429E-2</v>
      </c>
      <c r="CS143" s="301">
        <f t="shared" ca="1" si="106"/>
        <v>0.98396856026389201</v>
      </c>
      <c r="CT143" s="302">
        <f t="shared" ca="1" si="107"/>
        <v>1.137587644054548</v>
      </c>
      <c r="CU143" s="302">
        <f t="shared" ca="1" si="138"/>
        <v>2.4231858639275575E-3</v>
      </c>
      <c r="CV143" s="37"/>
      <c r="CW143" s="298">
        <f t="shared" ca="1" si="139"/>
        <v>0.28164236136301724</v>
      </c>
      <c r="CX143" s="302">
        <f t="shared" ca="1" si="140"/>
        <v>-0.12721690321198664</v>
      </c>
      <c r="CY143" s="298">
        <f t="shared" ca="1" si="141"/>
        <v>0.79594683897496132</v>
      </c>
      <c r="CZ143" s="298">
        <f t="shared" ca="1" si="142"/>
        <v>0.84884789489806345</v>
      </c>
      <c r="DA143" s="304" t="e">
        <f t="shared" ca="1" si="143"/>
        <v>#NUM!</v>
      </c>
      <c r="DB143" s="305"/>
      <c r="DC143" s="304">
        <f t="shared" ca="1" si="144"/>
        <v>-999</v>
      </c>
    </row>
    <row r="144" spans="1:107" ht="14.4" x14ac:dyDescent="0.3">
      <c r="A144" s="37"/>
      <c r="B144" s="37"/>
      <c r="C144" s="37"/>
      <c r="D144" s="37" t="s">
        <v>878</v>
      </c>
      <c r="E144" s="37"/>
      <c r="F144" s="37"/>
      <c r="G144" s="37"/>
      <c r="H144" s="37"/>
      <c r="I144" s="321">
        <v>7.3</v>
      </c>
      <c r="J144" s="345">
        <v>0</v>
      </c>
      <c r="K144" s="346">
        <v>3.7559999999999998</v>
      </c>
      <c r="L144" s="346">
        <v>1.637</v>
      </c>
      <c r="M144" s="346">
        <v>7.1820000000000004</v>
      </c>
      <c r="N144" s="346">
        <v>4.609</v>
      </c>
      <c r="O144" s="37"/>
      <c r="P144" s="345">
        <v>5.2671420409552494E-3</v>
      </c>
      <c r="Q144" s="346">
        <v>3.964</v>
      </c>
      <c r="R144" s="346">
        <v>0</v>
      </c>
      <c r="S144" s="346">
        <v>11.913</v>
      </c>
      <c r="T144" s="346">
        <v>6.1208275862068975</v>
      </c>
      <c r="U144" s="37"/>
      <c r="V144" s="37"/>
      <c r="W144" s="345">
        <v>8.8784394977317802E-5</v>
      </c>
      <c r="X144" s="346">
        <v>5.5705495856357302E-3</v>
      </c>
      <c r="Y144" s="37"/>
      <c r="Z144" s="345">
        <v>4.9853393547308202E-2</v>
      </c>
      <c r="AA144" s="345">
        <v>9.1962120053664491E-3</v>
      </c>
      <c r="AB144" s="346">
        <v>0.36786533774178504</v>
      </c>
      <c r="AC144" s="345">
        <v>1.9547696084520599E-2</v>
      </c>
      <c r="AD144" s="37"/>
      <c r="AE144" s="347"/>
      <c r="AF144" s="347"/>
      <c r="AG144" s="37" t="str">
        <f t="shared" ca="1" si="103"/>
        <v>W_ID_105_FS_001</v>
      </c>
      <c r="AH144" s="37"/>
      <c r="AI144" s="37"/>
      <c r="AJ144" s="37"/>
      <c r="AK144" s="37"/>
      <c r="AL144" s="37">
        <f t="shared" ca="1" si="94"/>
        <v>7.3</v>
      </c>
      <c r="AM144" s="37">
        <f t="shared" ca="1" si="146"/>
        <v>0</v>
      </c>
      <c r="AN144" s="37">
        <f t="shared" ca="1" si="146"/>
        <v>3.7559999999999998</v>
      </c>
      <c r="AO144" s="37">
        <f t="shared" ca="1" si="146"/>
        <v>1.637</v>
      </c>
      <c r="AP144" s="37">
        <f t="shared" ca="1" si="145"/>
        <v>7.1820000000000004</v>
      </c>
      <c r="AQ144" s="37">
        <f t="shared" ca="1" si="145"/>
        <v>4.609</v>
      </c>
      <c r="AR144" s="37">
        <f t="shared" ca="1" si="145"/>
        <v>0</v>
      </c>
      <c r="AS144" s="37">
        <f t="shared" ca="1" si="145"/>
        <v>5.2671420409552494E-3</v>
      </c>
      <c r="AT144" s="37">
        <f t="shared" ca="1" si="145"/>
        <v>3.964</v>
      </c>
      <c r="AU144" s="37">
        <f t="shared" ca="1" si="145"/>
        <v>0</v>
      </c>
      <c r="AV144" s="37">
        <f t="shared" ca="1" si="145"/>
        <v>11.913</v>
      </c>
      <c r="AW144" s="37">
        <f t="shared" ca="1" si="145"/>
        <v>6.1208275862068975</v>
      </c>
      <c r="AX144" s="37"/>
      <c r="AY144" s="37"/>
      <c r="AZ144" s="37">
        <f t="shared" ca="1" si="98"/>
        <v>8.8784394977317802E-5</v>
      </c>
      <c r="BA144" s="37">
        <f t="shared" ca="1" si="98"/>
        <v>5.5705495856357302E-3</v>
      </c>
      <c r="BB144" s="37">
        <f t="shared" ca="1" si="98"/>
        <v>0</v>
      </c>
      <c r="BC144" s="37">
        <f t="shared" ca="1" si="98"/>
        <v>4.9853393547308202E-2</v>
      </c>
      <c r="BD144" s="37">
        <f t="shared" ca="1" si="98"/>
        <v>9.1962120053664491E-3</v>
      </c>
      <c r="BE144" s="37">
        <f t="shared" ca="1" si="98"/>
        <v>0.36786533774178504</v>
      </c>
      <c r="BF144" s="37">
        <f t="shared" ca="1" si="98"/>
        <v>1.9547696084520599E-2</v>
      </c>
      <c r="BG144" s="37">
        <f t="shared" ca="1" si="98"/>
        <v>0</v>
      </c>
      <c r="BH144" s="37">
        <f t="shared" ca="1" si="108"/>
        <v>0</v>
      </c>
      <c r="BI144" s="37">
        <f t="shared" ca="1" si="109"/>
        <v>99</v>
      </c>
      <c r="BJ144" s="37"/>
      <c r="BK144" s="299">
        <f t="shared" ca="1" si="110"/>
        <v>0.96257367371706459</v>
      </c>
      <c r="BL144" s="299">
        <f t="shared" ca="1" si="111"/>
        <v>0.46017346413793109</v>
      </c>
      <c r="BM144" s="300">
        <f t="shared" ca="1" si="112"/>
        <v>0.35311981743753645</v>
      </c>
      <c r="BN144" s="37"/>
      <c r="BO144" s="301">
        <f t="shared" ca="1" si="113"/>
        <v>0.96784939311436857</v>
      </c>
      <c r="BP144" s="301">
        <f t="shared" ca="1" si="114"/>
        <v>0</v>
      </c>
      <c r="BQ144" s="301">
        <f t="shared" ca="1" si="115"/>
        <v>3.21506068856314E-2</v>
      </c>
      <c r="BR144" s="302">
        <f t="shared" ca="1" si="116"/>
        <v>0.59596054535507503</v>
      </c>
      <c r="BS144" s="302">
        <f t="shared" ca="1" si="117"/>
        <v>0.96784939311436857</v>
      </c>
      <c r="BT144" s="301">
        <f t="shared" ca="1" si="118"/>
        <v>0.96784939311436857</v>
      </c>
      <c r="BU144" s="301">
        <f t="shared" ca="1" si="119"/>
        <v>0</v>
      </c>
      <c r="BV144" s="301">
        <f t="shared" ca="1" si="120"/>
        <v>3.21506068856314E-2</v>
      </c>
      <c r="BW144" s="302">
        <f t="shared" ca="1" si="121"/>
        <v>0.59596054535507503</v>
      </c>
      <c r="BX144" s="302">
        <f t="shared" ca="1" si="122"/>
        <v>0.96784939311436857</v>
      </c>
      <c r="BY144" s="301">
        <f t="shared" ca="1" si="123"/>
        <v>0</v>
      </c>
      <c r="BZ144" s="301">
        <f t="shared" ca="1" si="124"/>
        <v>1</v>
      </c>
      <c r="CA144" s="301">
        <f t="shared" ca="1" si="125"/>
        <v>0</v>
      </c>
      <c r="CB144" s="302">
        <f t="shared" ca="1" si="126"/>
        <v>0</v>
      </c>
      <c r="CC144" s="302">
        <f t="shared" ca="1" si="127"/>
        <v>0</v>
      </c>
      <c r="CD144" s="301">
        <f t="shared" ca="1" si="99"/>
        <v>0.18019961218741035</v>
      </c>
      <c r="CE144" s="301">
        <f t="shared" ca="1" si="100"/>
        <v>0.5415534762837082</v>
      </c>
      <c r="CF144" s="301">
        <f t="shared" ca="1" si="101"/>
        <v>0.27824691152888137</v>
      </c>
      <c r="CG144" s="302">
        <f t="shared" ca="1" si="128"/>
        <v>0.42533896481941003</v>
      </c>
      <c r="CH144" s="302">
        <f t="shared" ca="1" si="129"/>
        <v>0.18019961218741035</v>
      </c>
      <c r="CI144" s="303" t="e">
        <f t="shared" ca="1" si="130"/>
        <v>#REF!</v>
      </c>
      <c r="CJ144" s="303" t="e">
        <f t="shared" ca="1" si="131"/>
        <v>#REF!</v>
      </c>
      <c r="CK144" s="303" t="e">
        <f t="shared" ca="1" si="132"/>
        <v>#REF!</v>
      </c>
      <c r="CL144" s="301" t="e">
        <f t="shared" ca="1" si="133"/>
        <v>#REF!</v>
      </c>
      <c r="CM144" s="301" t="e">
        <f t="shared" ca="1" si="134"/>
        <v>#REF!</v>
      </c>
      <c r="CN144" s="301" t="e">
        <f t="shared" ca="1" si="135"/>
        <v>#REF!</v>
      </c>
      <c r="CO144" s="302" t="e">
        <f t="shared" ca="1" si="136"/>
        <v>#REF!</v>
      </c>
      <c r="CP144" s="302">
        <f t="shared" ca="1" si="137"/>
        <v>-1</v>
      </c>
      <c r="CQ144" s="301">
        <f t="shared" ca="1" si="104"/>
        <v>1.7332844664232181E-3</v>
      </c>
      <c r="CR144" s="301">
        <f t="shared" ca="1" si="105"/>
        <v>7.5542776132449634E-3</v>
      </c>
      <c r="CS144" s="301">
        <f t="shared" ca="1" si="106"/>
        <v>0.9907124379203317</v>
      </c>
      <c r="CT144" s="302">
        <f t="shared" ca="1" si="107"/>
        <v>1.14497645051752</v>
      </c>
      <c r="CU144" s="302">
        <f t="shared" ca="1" si="138"/>
        <v>1.7332844664232181E-3</v>
      </c>
      <c r="CV144" s="37"/>
      <c r="CW144" s="298">
        <f t="shared" ca="1" si="139"/>
        <v>-0.23550934930063749</v>
      </c>
      <c r="CX144" s="302">
        <f t="shared" ca="1" si="140"/>
        <v>-0.4281480419661714</v>
      </c>
      <c r="CY144" s="298">
        <f t="shared" ca="1" si="141"/>
        <v>0.86518245982880315</v>
      </c>
      <c r="CZ144" s="298">
        <f t="shared" ca="1" si="142"/>
        <v>0.81337573288283815</v>
      </c>
      <c r="DA144" s="304" t="e">
        <f t="shared" ca="1" si="143"/>
        <v>#NUM!</v>
      </c>
      <c r="DB144" s="305"/>
      <c r="DC144" s="304">
        <f t="shared" ca="1" si="144"/>
        <v>-999</v>
      </c>
    </row>
    <row r="145" spans="1:107" ht="14.4" x14ac:dyDescent="0.3">
      <c r="A145" s="37"/>
      <c r="B145" s="37"/>
      <c r="C145" s="37"/>
      <c r="D145" s="37" t="s">
        <v>879</v>
      </c>
      <c r="E145" s="37"/>
      <c r="F145" s="37"/>
      <c r="G145" s="37"/>
      <c r="H145" s="37"/>
      <c r="I145" s="321">
        <v>7.2</v>
      </c>
      <c r="J145" s="345">
        <v>1.0416338951807001E-3</v>
      </c>
      <c r="K145" s="346">
        <v>2.879</v>
      </c>
      <c r="L145" s="346">
        <v>2.0289999999999999</v>
      </c>
      <c r="M145" s="346">
        <v>6.2629999999999999</v>
      </c>
      <c r="N145" s="346">
        <v>2.7610000000000001</v>
      </c>
      <c r="O145" s="37"/>
      <c r="P145" s="345">
        <v>6.0684968905225798E-3</v>
      </c>
      <c r="Q145" s="346">
        <v>1.9359999999999999</v>
      </c>
      <c r="R145" s="346">
        <v>0.60199999999999998</v>
      </c>
      <c r="S145" s="346">
        <v>4.0759999999999996</v>
      </c>
      <c r="T145" s="346">
        <v>29.393571428571427</v>
      </c>
      <c r="U145" s="37"/>
      <c r="V145" s="37"/>
      <c r="W145" s="345">
        <v>7.7519278195249498E-5</v>
      </c>
      <c r="X145" s="346">
        <v>5.1543193677251005E-3</v>
      </c>
      <c r="Y145" s="37"/>
      <c r="Z145" s="345">
        <v>4.3612544681719004E-2</v>
      </c>
      <c r="AA145" s="345">
        <v>6.1213841941858797E-3</v>
      </c>
      <c r="AB145" s="346">
        <v>0.418734543677034</v>
      </c>
      <c r="AC145" s="345">
        <v>7.7872294127885305E-3</v>
      </c>
      <c r="AD145" s="37"/>
      <c r="AE145" s="347"/>
      <c r="AF145" s="347"/>
      <c r="AG145" s="37" t="str">
        <f t="shared" ca="1" si="103"/>
        <v>W_ID_106_FS_001</v>
      </c>
      <c r="AH145" s="37"/>
      <c r="AI145" s="37"/>
      <c r="AJ145" s="37"/>
      <c r="AK145" s="37"/>
      <c r="AL145" s="37">
        <f t="shared" ca="1" si="94"/>
        <v>7.2</v>
      </c>
      <c r="AM145" s="37">
        <f t="shared" ca="1" si="146"/>
        <v>1.0416338951807001E-3</v>
      </c>
      <c r="AN145" s="37">
        <f t="shared" ca="1" si="146"/>
        <v>2.879</v>
      </c>
      <c r="AO145" s="37">
        <f t="shared" ca="1" si="146"/>
        <v>2.0289999999999999</v>
      </c>
      <c r="AP145" s="37">
        <f t="shared" ca="1" si="145"/>
        <v>6.2629999999999999</v>
      </c>
      <c r="AQ145" s="37">
        <f t="shared" ca="1" si="145"/>
        <v>2.7610000000000001</v>
      </c>
      <c r="AR145" s="37">
        <f t="shared" ca="1" si="145"/>
        <v>0</v>
      </c>
      <c r="AS145" s="37">
        <f t="shared" ca="1" si="145"/>
        <v>6.0684968905225798E-3</v>
      </c>
      <c r="AT145" s="37">
        <f t="shared" ca="1" si="145"/>
        <v>1.9359999999999999</v>
      </c>
      <c r="AU145" s="37">
        <f t="shared" ca="1" si="145"/>
        <v>0.60199999999999998</v>
      </c>
      <c r="AV145" s="37">
        <f t="shared" ca="1" si="145"/>
        <v>4.0759999999999996</v>
      </c>
      <c r="AW145" s="37">
        <f t="shared" ca="1" si="145"/>
        <v>29.393571428571427</v>
      </c>
      <c r="AX145" s="37"/>
      <c r="AY145" s="37"/>
      <c r="AZ145" s="37">
        <f t="shared" ca="1" si="98"/>
        <v>7.7519278195249498E-5</v>
      </c>
      <c r="BA145" s="37">
        <f t="shared" ca="1" si="98"/>
        <v>5.1543193677251005E-3</v>
      </c>
      <c r="BB145" s="37">
        <f t="shared" ca="1" si="98"/>
        <v>0</v>
      </c>
      <c r="BC145" s="37">
        <f t="shared" ca="1" si="98"/>
        <v>4.3612544681719004E-2</v>
      </c>
      <c r="BD145" s="37">
        <f t="shared" ca="1" si="98"/>
        <v>6.1213841941858797E-3</v>
      </c>
      <c r="BE145" s="37">
        <f t="shared" ca="1" si="98"/>
        <v>0.418734543677034</v>
      </c>
      <c r="BF145" s="37">
        <f t="shared" ca="1" si="98"/>
        <v>7.7872294127885305E-3</v>
      </c>
      <c r="BG145" s="37">
        <f t="shared" ca="1" si="98"/>
        <v>0</v>
      </c>
      <c r="BH145" s="37">
        <f t="shared" ca="1" si="108"/>
        <v>0</v>
      </c>
      <c r="BI145" s="37">
        <f t="shared" ca="1" si="109"/>
        <v>99</v>
      </c>
      <c r="BJ145" s="37"/>
      <c r="BK145" s="299">
        <f t="shared" ca="1" si="110"/>
        <v>0.7394687105155372</v>
      </c>
      <c r="BL145" s="299">
        <f t="shared" ca="1" si="111"/>
        <v>0.65292679571428569</v>
      </c>
      <c r="BM145" s="300">
        <f t="shared" ca="1" si="112"/>
        <v>6.2153256322681108E-2</v>
      </c>
      <c r="BN145" s="37"/>
      <c r="BO145" s="301">
        <f t="shared" ca="1" si="113"/>
        <v>0.11296723578375627</v>
      </c>
      <c r="BP145" s="301">
        <f t="shared" ca="1" si="114"/>
        <v>0.87818021619087383</v>
      </c>
      <c r="BQ145" s="301">
        <f t="shared" ca="1" si="115"/>
        <v>8.8525480253700429E-3</v>
      </c>
      <c r="BR145" s="302">
        <f t="shared" ca="1" si="116"/>
        <v>7.5449319146435656E-2</v>
      </c>
      <c r="BS145" s="302">
        <f t="shared" ca="1" si="117"/>
        <v>0.11296723578375627</v>
      </c>
      <c r="BT145" s="301">
        <f t="shared" ca="1" si="118"/>
        <v>0.88326172020977423</v>
      </c>
      <c r="BU145" s="301">
        <f t="shared" ca="1" si="119"/>
        <v>4.7522486884613267E-2</v>
      </c>
      <c r="BV145" s="301">
        <f t="shared" ca="1" si="120"/>
        <v>6.9215792905612597E-2</v>
      </c>
      <c r="BW145" s="302">
        <f t="shared" ca="1" si="121"/>
        <v>0.58991879331723451</v>
      </c>
      <c r="BX145" s="302">
        <f t="shared" ca="1" si="122"/>
        <v>0.88326172020977423</v>
      </c>
      <c r="BY145" s="301">
        <f t="shared" ca="1" si="123"/>
        <v>4.809262467419987E-2</v>
      </c>
      <c r="BZ145" s="301">
        <f t="shared" ca="1" si="124"/>
        <v>0.95190737532580005</v>
      </c>
      <c r="CA145" s="301">
        <f t="shared" ca="1" si="125"/>
        <v>0</v>
      </c>
      <c r="CB145" s="302">
        <f t="shared" ca="1" si="126"/>
        <v>2.7768681486883006E-2</v>
      </c>
      <c r="CC145" s="302">
        <f t="shared" ca="1" si="127"/>
        <v>4.809262467419987E-2</v>
      </c>
      <c r="CD145" s="301">
        <f t="shared" ca="1" si="99"/>
        <v>5.4680659621770586E-2</v>
      </c>
      <c r="CE145" s="301">
        <f t="shared" ca="1" si="100"/>
        <v>0.11512312428633104</v>
      </c>
      <c r="CF145" s="301">
        <f t="shared" ca="1" si="101"/>
        <v>0.83019621609189831</v>
      </c>
      <c r="CG145" s="302">
        <f t="shared" ca="1" si="128"/>
        <v>0.9902001835869253</v>
      </c>
      <c r="CH145" s="302">
        <f t="shared" ca="1" si="129"/>
        <v>5.4680659621770586E-2</v>
      </c>
      <c r="CI145" s="303" t="e">
        <f t="shared" ca="1" si="130"/>
        <v>#REF!</v>
      </c>
      <c r="CJ145" s="303" t="e">
        <f t="shared" ca="1" si="131"/>
        <v>#REF!</v>
      </c>
      <c r="CK145" s="303" t="e">
        <f t="shared" ca="1" si="132"/>
        <v>#REF!</v>
      </c>
      <c r="CL145" s="301" t="e">
        <f t="shared" ca="1" si="133"/>
        <v>#REF!</v>
      </c>
      <c r="CM145" s="301" t="e">
        <f t="shared" ca="1" si="134"/>
        <v>#REF!</v>
      </c>
      <c r="CN145" s="301" t="e">
        <f t="shared" ca="1" si="135"/>
        <v>#REF!</v>
      </c>
      <c r="CO145" s="302" t="e">
        <f t="shared" ca="1" si="136"/>
        <v>#REF!</v>
      </c>
      <c r="CP145" s="302">
        <f t="shared" ca="1" si="137"/>
        <v>-1</v>
      </c>
      <c r="CQ145" s="301">
        <f t="shared" ca="1" si="104"/>
        <v>1.7088135325807083E-3</v>
      </c>
      <c r="CR145" s="301">
        <f t="shared" ca="1" si="105"/>
        <v>1.2043010273033197E-2</v>
      </c>
      <c r="CS145" s="301">
        <f t="shared" ca="1" si="106"/>
        <v>0.98624817619438598</v>
      </c>
      <c r="CT145" s="302">
        <f t="shared" ca="1" si="107"/>
        <v>1.1398074379853698</v>
      </c>
      <c r="CU145" s="302">
        <f t="shared" ca="1" si="138"/>
        <v>1.7088135325807083E-3</v>
      </c>
      <c r="CV145" s="37"/>
      <c r="CW145" s="298">
        <f t="shared" ca="1" si="139"/>
        <v>0.17349768742742877</v>
      </c>
      <c r="CX145" s="302">
        <f t="shared" ca="1" si="140"/>
        <v>-0.18221831763461582</v>
      </c>
      <c r="CY145" s="298">
        <f t="shared" ca="1" si="141"/>
        <v>0.81510347474389633</v>
      </c>
      <c r="CZ145" s="298">
        <f t="shared" ca="1" si="142"/>
        <v>0.87573913418792348</v>
      </c>
      <c r="DA145" s="304" t="e">
        <f t="shared" ca="1" si="143"/>
        <v>#NUM!</v>
      </c>
      <c r="DB145" s="305"/>
      <c r="DC145" s="304">
        <f t="shared" ca="1" si="144"/>
        <v>-999</v>
      </c>
    </row>
    <row r="146" spans="1:107" ht="14.4" x14ac:dyDescent="0.3">
      <c r="A146" s="37"/>
      <c r="B146" s="37"/>
      <c r="C146" s="37"/>
      <c r="D146" s="37" t="s">
        <v>880</v>
      </c>
      <c r="E146" s="37"/>
      <c r="F146" s="37"/>
      <c r="G146" s="37"/>
      <c r="H146" s="37"/>
      <c r="I146" s="321">
        <v>7.3</v>
      </c>
      <c r="J146" s="345">
        <v>2.0832677903614002E-3</v>
      </c>
      <c r="K146" s="346">
        <v>4.8719999999999999</v>
      </c>
      <c r="L146" s="346">
        <v>1.383</v>
      </c>
      <c r="M146" s="346">
        <v>9.1880000000000006</v>
      </c>
      <c r="N146" s="346">
        <v>5.1479999999999997</v>
      </c>
      <c r="O146" s="37"/>
      <c r="P146" s="345">
        <v>1.0534169586289799E-2</v>
      </c>
      <c r="Q146" s="346">
        <v>1.7509999999999999</v>
      </c>
      <c r="R146" s="346">
        <v>0</v>
      </c>
      <c r="S146" s="346">
        <v>7.8550000000000004</v>
      </c>
      <c r="T146" s="346">
        <v>26.401586538461544</v>
      </c>
      <c r="U146" s="37"/>
      <c r="V146" s="37"/>
      <c r="W146" s="345">
        <v>4.7542611503983097E-5</v>
      </c>
      <c r="X146" s="346">
        <v>4.3737561340304104E-3</v>
      </c>
      <c r="Y146" s="37"/>
      <c r="Z146" s="345">
        <v>5.4106208222433699E-2</v>
      </c>
      <c r="AA146" s="345">
        <v>7.4549652702712906E-3</v>
      </c>
      <c r="AB146" s="346">
        <v>0.21680687314868602</v>
      </c>
      <c r="AC146" s="345">
        <v>4.9865210489905198E-3</v>
      </c>
      <c r="AD146" s="37"/>
      <c r="AE146" s="347"/>
      <c r="AF146" s="347"/>
      <c r="AG146" s="37" t="str">
        <f t="shared" ca="1" si="103"/>
        <v>W_ID_107_FS_001</v>
      </c>
      <c r="AH146" s="37"/>
      <c r="AI146" s="37"/>
      <c r="AJ146" s="37"/>
      <c r="AK146" s="37"/>
      <c r="AL146" s="37">
        <f t="shared" ca="1" si="94"/>
        <v>7.3</v>
      </c>
      <c r="AM146" s="37">
        <f t="shared" ca="1" si="146"/>
        <v>2.0832677903614002E-3</v>
      </c>
      <c r="AN146" s="37">
        <f t="shared" ca="1" si="146"/>
        <v>4.8719999999999999</v>
      </c>
      <c r="AO146" s="37">
        <f t="shared" ca="1" si="146"/>
        <v>1.383</v>
      </c>
      <c r="AP146" s="37">
        <f t="shared" ca="1" si="145"/>
        <v>9.1880000000000006</v>
      </c>
      <c r="AQ146" s="37">
        <f t="shared" ca="1" si="145"/>
        <v>5.1479999999999997</v>
      </c>
      <c r="AR146" s="37">
        <f t="shared" ca="1" si="145"/>
        <v>0</v>
      </c>
      <c r="AS146" s="37">
        <f t="shared" ca="1" si="145"/>
        <v>1.0534169586289799E-2</v>
      </c>
      <c r="AT146" s="37">
        <f t="shared" ca="1" si="145"/>
        <v>1.7509999999999999</v>
      </c>
      <c r="AU146" s="37">
        <f t="shared" ca="1" si="145"/>
        <v>0</v>
      </c>
      <c r="AV146" s="37">
        <f t="shared" ca="1" si="145"/>
        <v>7.8550000000000004</v>
      </c>
      <c r="AW146" s="37">
        <f t="shared" ca="1" si="145"/>
        <v>26.401586538461544</v>
      </c>
      <c r="AX146" s="37"/>
      <c r="AY146" s="37"/>
      <c r="AZ146" s="37">
        <f t="shared" ca="1" si="98"/>
        <v>4.7542611503983097E-5</v>
      </c>
      <c r="BA146" s="37">
        <f t="shared" ca="1" si="98"/>
        <v>4.3737561340304104E-3</v>
      </c>
      <c r="BB146" s="37">
        <f t="shared" ca="1" si="98"/>
        <v>0</v>
      </c>
      <c r="BC146" s="37">
        <f t="shared" ca="1" si="98"/>
        <v>5.4106208222433699E-2</v>
      </c>
      <c r="BD146" s="37">
        <f t="shared" ca="1" si="98"/>
        <v>7.4549652702712906E-3</v>
      </c>
      <c r="BE146" s="37">
        <f t="shared" ca="1" si="98"/>
        <v>0.21680687314868602</v>
      </c>
      <c r="BF146" s="37">
        <f t="shared" ca="1" si="98"/>
        <v>4.9865210489905198E-3</v>
      </c>
      <c r="BG146" s="37">
        <f t="shared" ca="1" si="98"/>
        <v>0</v>
      </c>
      <c r="BH146" s="37">
        <f t="shared" ca="1" si="108"/>
        <v>0</v>
      </c>
      <c r="BI146" s="37">
        <f t="shared" ca="1" si="109"/>
        <v>99</v>
      </c>
      <c r="BJ146" s="37"/>
      <c r="BK146" s="299">
        <f t="shared" ca="1" si="110"/>
        <v>1.1412477927203923</v>
      </c>
      <c r="BL146" s="299">
        <f t="shared" ca="1" si="111"/>
        <v>0.64565881336538467</v>
      </c>
      <c r="BM146" s="300">
        <f t="shared" ca="1" si="112"/>
        <v>0.27734464558312671</v>
      </c>
      <c r="BN146" s="37"/>
      <c r="BO146" s="301">
        <f t="shared" ca="1" si="113"/>
        <v>0.86926120814675767</v>
      </c>
      <c r="BP146" s="301">
        <f t="shared" ca="1" si="114"/>
        <v>0</v>
      </c>
      <c r="BQ146" s="301">
        <f t="shared" ca="1" si="115"/>
        <v>0.13073879185324244</v>
      </c>
      <c r="BR146" s="302">
        <f t="shared" ca="1" si="116"/>
        <v>0.65287550453687693</v>
      </c>
      <c r="BS146" s="302">
        <f t="shared" ca="1" si="117"/>
        <v>0.86926120814675767</v>
      </c>
      <c r="BT146" s="301">
        <f t="shared" ca="1" si="118"/>
        <v>0.78778735467374206</v>
      </c>
      <c r="BU146" s="301">
        <f t="shared" ca="1" si="119"/>
        <v>9.3727699694221567E-2</v>
      </c>
      <c r="BV146" s="301">
        <f t="shared" ca="1" si="120"/>
        <v>0.1184849456320364</v>
      </c>
      <c r="BW146" s="302">
        <f t="shared" ca="1" si="121"/>
        <v>0.59168298530993113</v>
      </c>
      <c r="BX146" s="302">
        <f t="shared" ca="1" si="122"/>
        <v>0.78778735467374206</v>
      </c>
      <c r="BY146" s="301">
        <f t="shared" ca="1" si="123"/>
        <v>0.10640702241141933</v>
      </c>
      <c r="BZ146" s="301">
        <f t="shared" ca="1" si="124"/>
        <v>0.89359297758858058</v>
      </c>
      <c r="CA146" s="301">
        <f t="shared" ca="1" si="125"/>
        <v>0</v>
      </c>
      <c r="CB146" s="302">
        <f t="shared" ca="1" si="126"/>
        <v>6.1439414740353526E-2</v>
      </c>
      <c r="CC146" s="302">
        <f t="shared" ca="1" si="127"/>
        <v>0.10640702241141933</v>
      </c>
      <c r="CD146" s="301">
        <f t="shared" ca="1" si="99"/>
        <v>4.8628641026236714E-2</v>
      </c>
      <c r="CE146" s="301">
        <f t="shared" ca="1" si="100"/>
        <v>0.21814847245065072</v>
      </c>
      <c r="CF146" s="301">
        <f t="shared" ca="1" si="101"/>
        <v>0.73322288652311252</v>
      </c>
      <c r="CG146" s="302">
        <f t="shared" ca="1" si="128"/>
        <v>0.87473064439678716</v>
      </c>
      <c r="CH146" s="302">
        <f t="shared" ca="1" si="129"/>
        <v>4.8628641026236714E-2</v>
      </c>
      <c r="CI146" s="303" t="e">
        <f t="shared" ca="1" si="130"/>
        <v>#REF!</v>
      </c>
      <c r="CJ146" s="303" t="e">
        <f t="shared" ca="1" si="131"/>
        <v>#REF!</v>
      </c>
      <c r="CK146" s="303" t="e">
        <f t="shared" ca="1" si="132"/>
        <v>#REF!</v>
      </c>
      <c r="CL146" s="301" t="e">
        <f t="shared" ca="1" si="133"/>
        <v>#REF!</v>
      </c>
      <c r="CM146" s="301" t="e">
        <f t="shared" ca="1" si="134"/>
        <v>#REF!</v>
      </c>
      <c r="CN146" s="301" t="e">
        <f t="shared" ca="1" si="135"/>
        <v>#REF!</v>
      </c>
      <c r="CO146" s="302" t="e">
        <f t="shared" ca="1" si="136"/>
        <v>#REF!</v>
      </c>
      <c r="CP146" s="302">
        <f t="shared" ca="1" si="137"/>
        <v>-1</v>
      </c>
      <c r="CQ146" s="301">
        <f t="shared" ca="1" si="104"/>
        <v>2.1297220631645601E-3</v>
      </c>
      <c r="CR146" s="301">
        <f t="shared" ca="1" si="105"/>
        <v>6.0455780241309258E-3</v>
      </c>
      <c r="CS146" s="301">
        <f t="shared" ca="1" si="106"/>
        <v>0.99182469991270461</v>
      </c>
      <c r="CT146" s="302">
        <f t="shared" ca="1" si="107"/>
        <v>1.1464896825084714</v>
      </c>
      <c r="CU146" s="302">
        <f t="shared" ca="1" si="138"/>
        <v>2.1297220631645601E-3</v>
      </c>
      <c r="CV146" s="37"/>
      <c r="CW146" s="298">
        <f t="shared" ca="1" si="139"/>
        <v>-0.42999417801372786</v>
      </c>
      <c r="CX146" s="302">
        <f t="shared" ca="1" si="140"/>
        <v>-0.68157662630436733</v>
      </c>
      <c r="CY146" s="298">
        <f t="shared" ca="1" si="141"/>
        <v>0.84855277905980087</v>
      </c>
      <c r="CZ146" s="298">
        <f t="shared" ca="1" si="142"/>
        <v>0.73949310234199561</v>
      </c>
      <c r="DA146" s="304" t="e">
        <f t="shared" ca="1" si="143"/>
        <v>#NUM!</v>
      </c>
      <c r="DB146" s="305"/>
      <c r="DC146" s="304">
        <f t="shared" ca="1" si="144"/>
        <v>-999</v>
      </c>
    </row>
    <row r="147" spans="1:107" ht="14.4" x14ac:dyDescent="0.3">
      <c r="A147" s="37"/>
      <c r="B147" s="37"/>
      <c r="C147" s="37"/>
      <c r="D147" s="37" t="s">
        <v>881</v>
      </c>
      <c r="E147" s="37"/>
      <c r="F147" s="37"/>
      <c r="G147" s="37"/>
      <c r="H147" s="37"/>
      <c r="I147" s="321">
        <v>6.9</v>
      </c>
      <c r="J147" s="345">
        <v>0</v>
      </c>
      <c r="K147" s="346">
        <v>5.9739546611037904</v>
      </c>
      <c r="L147" s="346">
        <v>3.9071734454409102</v>
      </c>
      <c r="M147" s="346">
        <v>23.2548258208428</v>
      </c>
      <c r="N147" s="346">
        <v>4.5273800093132106</v>
      </c>
      <c r="O147" s="37"/>
      <c r="P147" s="345">
        <v>1.9007250218733302E-2</v>
      </c>
      <c r="Q147" s="346">
        <v>9.8179999999999996</v>
      </c>
      <c r="R147" s="346">
        <v>2.427</v>
      </c>
      <c r="S147" s="346">
        <v>4.3449999999999998</v>
      </c>
      <c r="T147" s="346">
        <v>53.6</v>
      </c>
      <c r="U147" s="37"/>
      <c r="V147" s="37"/>
      <c r="W147" s="345">
        <v>2.45203170209165E-4</v>
      </c>
      <c r="X147" s="346">
        <v>2.0815878128269499E-2</v>
      </c>
      <c r="Y147" s="37"/>
      <c r="Z147" s="345">
        <v>0.134817309998885</v>
      </c>
      <c r="AA147" s="345">
        <v>9.4102722538971402E-3</v>
      </c>
      <c r="AB147" s="346">
        <v>0.447095331820345</v>
      </c>
      <c r="AC147" s="345">
        <v>1.2666582347115799E-2</v>
      </c>
      <c r="AD147" s="37"/>
      <c r="AE147" s="347"/>
      <c r="AF147" s="347"/>
      <c r="AG147" s="37" t="str">
        <f t="shared" ca="1" si="103"/>
        <v>W_ID_108_FS_001</v>
      </c>
      <c r="AH147" s="37"/>
      <c r="AI147" s="37"/>
      <c r="AJ147" s="37"/>
      <c r="AK147" s="37"/>
      <c r="AL147" s="37">
        <f t="shared" ca="1" si="94"/>
        <v>6.9</v>
      </c>
      <c r="AM147" s="37">
        <f t="shared" ca="1" si="146"/>
        <v>0</v>
      </c>
      <c r="AN147" s="37">
        <f t="shared" ca="1" si="146"/>
        <v>5.9739546611037904</v>
      </c>
      <c r="AO147" s="37">
        <f t="shared" ca="1" si="146"/>
        <v>3.9071734454409102</v>
      </c>
      <c r="AP147" s="37">
        <f t="shared" ca="1" si="145"/>
        <v>23.2548258208428</v>
      </c>
      <c r="AQ147" s="37">
        <f t="shared" ca="1" si="145"/>
        <v>4.5273800093132106</v>
      </c>
      <c r="AR147" s="37">
        <f t="shared" ca="1" si="145"/>
        <v>0</v>
      </c>
      <c r="AS147" s="37">
        <f t="shared" ca="1" si="145"/>
        <v>1.9007250218733302E-2</v>
      </c>
      <c r="AT147" s="37">
        <f t="shared" ca="1" si="145"/>
        <v>9.8179999999999996</v>
      </c>
      <c r="AU147" s="37">
        <f t="shared" ca="1" si="145"/>
        <v>2.427</v>
      </c>
      <c r="AV147" s="37">
        <f t="shared" ca="1" si="145"/>
        <v>4.3449999999999998</v>
      </c>
      <c r="AW147" s="37">
        <f t="shared" ca="1" si="145"/>
        <v>53.6</v>
      </c>
      <c r="AX147" s="37"/>
      <c r="AY147" s="37"/>
      <c r="AZ147" s="37">
        <f t="shared" ca="1" si="98"/>
        <v>2.45203170209165E-4</v>
      </c>
      <c r="BA147" s="37">
        <f t="shared" ca="1" si="98"/>
        <v>2.0815878128269499E-2</v>
      </c>
      <c r="BB147" s="37">
        <f t="shared" ca="1" si="98"/>
        <v>0</v>
      </c>
      <c r="BC147" s="37">
        <f t="shared" ca="1" si="98"/>
        <v>0.134817309998885</v>
      </c>
      <c r="BD147" s="37">
        <f t="shared" ref="BC147:BG161" ca="1" si="147">ABS(INDIRECT(BD$5&amp;(CELL("row", BD147))))</f>
        <v>9.4102722538971402E-3</v>
      </c>
      <c r="BE147" s="37">
        <f t="shared" ca="1" si="147"/>
        <v>0.447095331820345</v>
      </c>
      <c r="BF147" s="37">
        <f t="shared" ca="1" si="147"/>
        <v>1.2666582347115799E-2</v>
      </c>
      <c r="BG147" s="37">
        <f t="shared" ca="1" si="147"/>
        <v>0</v>
      </c>
      <c r="BH147" s="37">
        <f t="shared" ca="1" si="108"/>
        <v>0</v>
      </c>
      <c r="BI147" s="37">
        <f t="shared" ca="1" si="109"/>
        <v>99</v>
      </c>
      <c r="BJ147" s="37"/>
      <c r="BK147" s="299">
        <f t="shared" ca="1" si="110"/>
        <v>1.9167543874103383</v>
      </c>
      <c r="BL147" s="299">
        <f t="shared" ca="1" si="111"/>
        <v>1.3736899600000001</v>
      </c>
      <c r="BM147" s="300">
        <f t="shared" ca="1" si="112"/>
        <v>0.1650428848121207</v>
      </c>
      <c r="BN147" s="37"/>
      <c r="BO147" s="301">
        <f t="shared" ca="1" si="113"/>
        <v>0.1383436890492877</v>
      </c>
      <c r="BP147" s="301">
        <f t="shared" ca="1" si="114"/>
        <v>0.854960616527351</v>
      </c>
      <c r="BQ147" s="301">
        <f t="shared" ca="1" si="115"/>
        <v>6.6956944233612899E-3</v>
      </c>
      <c r="BR147" s="302">
        <f t="shared" ca="1" si="116"/>
        <v>8.7611164407713993E-2</v>
      </c>
      <c r="BS147" s="302">
        <f t="shared" ca="1" si="117"/>
        <v>0.1383436890492877</v>
      </c>
      <c r="BT147" s="301">
        <f t="shared" ca="1" si="118"/>
        <v>0.95383533587190172</v>
      </c>
      <c r="BU147" s="301">
        <f t="shared" ca="1" si="119"/>
        <v>0</v>
      </c>
      <c r="BV147" s="301">
        <f t="shared" ca="1" si="120"/>
        <v>4.6164664128098283E-2</v>
      </c>
      <c r="BW147" s="302">
        <f t="shared" ca="1" si="121"/>
        <v>0.6040508606011511</v>
      </c>
      <c r="BX147" s="302">
        <f t="shared" ca="1" si="122"/>
        <v>0.95383533587190172</v>
      </c>
      <c r="BY147" s="301">
        <f t="shared" ca="1" si="123"/>
        <v>0</v>
      </c>
      <c r="BZ147" s="301">
        <f t="shared" ca="1" si="124"/>
        <v>1</v>
      </c>
      <c r="CA147" s="301">
        <f t="shared" ca="1" si="125"/>
        <v>0</v>
      </c>
      <c r="CB147" s="302">
        <f t="shared" ca="1" si="126"/>
        <v>0</v>
      </c>
      <c r="CC147" s="302">
        <f t="shared" ca="1" si="127"/>
        <v>0</v>
      </c>
      <c r="CD147" s="301">
        <f t="shared" ca="1" si="99"/>
        <v>0.14488732789280284</v>
      </c>
      <c r="CE147" s="301">
        <f t="shared" ca="1" si="100"/>
        <v>6.4120537756592821E-2</v>
      </c>
      <c r="CF147" s="301">
        <f t="shared" ca="1" si="101"/>
        <v>0.79099213435060423</v>
      </c>
      <c r="CG147" s="302">
        <f t="shared" ca="1" si="128"/>
        <v>0.99701656065994715</v>
      </c>
      <c r="CH147" s="302">
        <f t="shared" ca="1" si="129"/>
        <v>0.14488732789280284</v>
      </c>
      <c r="CI147" s="303" t="e">
        <f t="shared" ca="1" si="130"/>
        <v>#REF!</v>
      </c>
      <c r="CJ147" s="303" t="e">
        <f t="shared" ca="1" si="131"/>
        <v>#REF!</v>
      </c>
      <c r="CK147" s="303" t="e">
        <f t="shared" ca="1" si="132"/>
        <v>#REF!</v>
      </c>
      <c r="CL147" s="301" t="e">
        <f t="shared" ca="1" si="133"/>
        <v>#REF!</v>
      </c>
      <c r="CM147" s="301" t="e">
        <f t="shared" ca="1" si="134"/>
        <v>#REF!</v>
      </c>
      <c r="CN147" s="301" t="e">
        <f t="shared" ca="1" si="135"/>
        <v>#REF!</v>
      </c>
      <c r="CO147" s="302" t="e">
        <f t="shared" ca="1" si="136"/>
        <v>#REF!</v>
      </c>
      <c r="CP147" s="302">
        <f t="shared" ca="1" si="137"/>
        <v>-1</v>
      </c>
      <c r="CQ147" s="301">
        <f t="shared" ca="1" si="104"/>
        <v>2.7494144803510488E-3</v>
      </c>
      <c r="CR147" s="301">
        <f t="shared" ca="1" si="105"/>
        <v>1.7982123831775929E-2</v>
      </c>
      <c r="CS147" s="301">
        <f t="shared" ca="1" si="106"/>
        <v>0.97926846168787307</v>
      </c>
      <c r="CT147" s="302">
        <f t="shared" ca="1" si="107"/>
        <v>1.1323488046319419</v>
      </c>
      <c r="CU147" s="302">
        <f t="shared" ca="1" si="138"/>
        <v>2.7494144803510488E-3</v>
      </c>
      <c r="CV147" s="37"/>
      <c r="CW147" s="298">
        <f t="shared" ca="1" si="139"/>
        <v>0.52787843242117305</v>
      </c>
      <c r="CX147" s="302">
        <f t="shared" ca="1" si="140"/>
        <v>-0.18278770967853641</v>
      </c>
      <c r="CY147" s="298">
        <f t="shared" ca="1" si="141"/>
        <v>0.66065530264629913</v>
      </c>
      <c r="CZ147" s="298">
        <f t="shared" ca="1" si="142"/>
        <v>0.86738010277111133</v>
      </c>
      <c r="DA147" s="304" t="e">
        <f t="shared" ca="1" si="143"/>
        <v>#NUM!</v>
      </c>
      <c r="DB147" s="305"/>
      <c r="DC147" s="304">
        <f t="shared" ca="1" si="144"/>
        <v>-999</v>
      </c>
    </row>
    <row r="148" spans="1:107" ht="14.4" x14ac:dyDescent="0.3">
      <c r="A148" s="37"/>
      <c r="B148" s="37"/>
      <c r="C148" s="37"/>
      <c r="D148" s="37" t="s">
        <v>882</v>
      </c>
      <c r="E148" s="37"/>
      <c r="F148" s="37"/>
      <c r="G148" s="37"/>
      <c r="H148" s="37"/>
      <c r="I148" s="321">
        <v>6.89</v>
      </c>
      <c r="J148" s="345">
        <v>1.0314963933974399E-3</v>
      </c>
      <c r="K148" s="346">
        <v>5.8295255723417103</v>
      </c>
      <c r="L148" s="346">
        <v>2.8439682168127502</v>
      </c>
      <c r="M148" s="346">
        <v>13.9047328448389</v>
      </c>
      <c r="N148" s="346">
        <v>3.5565119171137298</v>
      </c>
      <c r="O148" s="37"/>
      <c r="P148" s="345">
        <v>1.90071134837956E-2</v>
      </c>
      <c r="Q148" s="346">
        <v>4.5460000000000003</v>
      </c>
      <c r="R148" s="346">
        <v>2.4209999999999998</v>
      </c>
      <c r="S148" s="346">
        <v>3.0449999999999999</v>
      </c>
      <c r="T148" s="346">
        <v>36.299999999999997</v>
      </c>
      <c r="U148" s="37"/>
      <c r="V148" s="37"/>
      <c r="W148" s="345">
        <v>2.7433929222193596E-4</v>
      </c>
      <c r="X148" s="346">
        <v>1.3644948284588499E-2</v>
      </c>
      <c r="Y148" s="37"/>
      <c r="Z148" s="345">
        <v>9.8221464761223898E-2</v>
      </c>
      <c r="AA148" s="345">
        <v>5.0475811331687995E-3</v>
      </c>
      <c r="AB148" s="346">
        <v>6.2359635755563801E-3</v>
      </c>
      <c r="AC148" s="345">
        <v>3.8743937524491099E-4</v>
      </c>
      <c r="AD148" s="37"/>
      <c r="AE148" s="347"/>
      <c r="AF148" s="347"/>
      <c r="AG148" s="37" t="str">
        <f t="shared" ca="1" si="103"/>
        <v>W_ID_109_FS_001</v>
      </c>
      <c r="AH148" s="37"/>
      <c r="AI148" s="37"/>
      <c r="AJ148" s="37"/>
      <c r="AK148" s="37"/>
      <c r="AL148" s="37">
        <f t="shared" ca="1" si="94"/>
        <v>6.89</v>
      </c>
      <c r="AM148" s="37">
        <f t="shared" ca="1" si="146"/>
        <v>1.0314963933974399E-3</v>
      </c>
      <c r="AN148" s="37">
        <f t="shared" ca="1" si="146"/>
        <v>5.8295255723417103</v>
      </c>
      <c r="AO148" s="37">
        <f t="shared" ca="1" si="146"/>
        <v>2.8439682168127502</v>
      </c>
      <c r="AP148" s="37">
        <f t="shared" ca="1" si="145"/>
        <v>13.9047328448389</v>
      </c>
      <c r="AQ148" s="37">
        <f t="shared" ca="1" si="145"/>
        <v>3.5565119171137298</v>
      </c>
      <c r="AR148" s="37">
        <f t="shared" ca="1" si="145"/>
        <v>0</v>
      </c>
      <c r="AS148" s="37">
        <f t="shared" ca="1" si="145"/>
        <v>1.90071134837956E-2</v>
      </c>
      <c r="AT148" s="37">
        <f t="shared" ca="1" si="145"/>
        <v>4.5460000000000003</v>
      </c>
      <c r="AU148" s="37">
        <f t="shared" ca="1" si="145"/>
        <v>2.4209999999999998</v>
      </c>
      <c r="AV148" s="37">
        <f t="shared" ca="1" si="145"/>
        <v>3.0449999999999999</v>
      </c>
      <c r="AW148" s="37">
        <f t="shared" ca="1" si="145"/>
        <v>36.299999999999997</v>
      </c>
      <c r="AX148" s="37"/>
      <c r="AY148" s="37"/>
      <c r="AZ148" s="37">
        <f t="shared" ref="AZ148:BG171" ca="1" si="148">ABS(INDIRECT(AZ$5&amp;(CELL("row", AZ148))))</f>
        <v>2.7433929222193596E-4</v>
      </c>
      <c r="BA148" s="37">
        <f t="shared" ca="1" si="148"/>
        <v>1.3644948284588499E-2</v>
      </c>
      <c r="BB148" s="37">
        <f t="shared" ca="1" si="148"/>
        <v>0</v>
      </c>
      <c r="BC148" s="37">
        <f t="shared" ca="1" si="147"/>
        <v>9.8221464761223898E-2</v>
      </c>
      <c r="BD148" s="37">
        <f t="shared" ca="1" si="147"/>
        <v>5.0475811331687995E-3</v>
      </c>
      <c r="BE148" s="37">
        <f t="shared" ca="1" si="147"/>
        <v>6.2359635755563801E-3</v>
      </c>
      <c r="BF148" s="37">
        <f t="shared" ca="1" si="147"/>
        <v>3.8743937524491099E-4</v>
      </c>
      <c r="BG148" s="37">
        <f t="shared" ca="1" si="147"/>
        <v>0</v>
      </c>
      <c r="BH148" s="37">
        <f t="shared" ca="1" si="108"/>
        <v>0</v>
      </c>
      <c r="BI148" s="37">
        <f t="shared" ca="1" si="109"/>
        <v>99</v>
      </c>
      <c r="BJ148" s="37"/>
      <c r="BK148" s="299">
        <f t="shared" ca="1" si="110"/>
        <v>1.3133209082240624</v>
      </c>
      <c r="BL148" s="299">
        <f t="shared" ca="1" si="111"/>
        <v>0.9140379999999998</v>
      </c>
      <c r="BM148" s="300">
        <f t="shared" ca="1" si="112"/>
        <v>0.17926294085330974</v>
      </c>
      <c r="BN148" s="37"/>
      <c r="BO148" s="301">
        <f t="shared" ca="1" si="113"/>
        <v>6.9355684038486506E-2</v>
      </c>
      <c r="BP148" s="301">
        <f t="shared" ca="1" si="114"/>
        <v>0.92339480343805447</v>
      </c>
      <c r="BQ148" s="301">
        <f t="shared" ca="1" si="115"/>
        <v>7.2495125234589971E-3</v>
      </c>
      <c r="BR148" s="302">
        <f t="shared" ca="1" si="116"/>
        <v>4.8416984074660219E-2</v>
      </c>
      <c r="BS148" s="302">
        <f t="shared" ca="1" si="117"/>
        <v>6.9355684038486506E-2</v>
      </c>
      <c r="BT148" s="301">
        <f t="shared" ca="1" si="118"/>
        <v>0.8871408045066983</v>
      </c>
      <c r="BU148" s="301">
        <f t="shared" ca="1" si="119"/>
        <v>2.0129400358212989E-2</v>
      </c>
      <c r="BV148" s="301">
        <f t="shared" ca="1" si="120"/>
        <v>9.2729795135088763E-2</v>
      </c>
      <c r="BW148" s="302">
        <f t="shared" ca="1" si="121"/>
        <v>0.61931019496465456</v>
      </c>
      <c r="BX148" s="302">
        <f t="shared" ca="1" si="122"/>
        <v>0.8871408045066983</v>
      </c>
      <c r="BY148" s="301">
        <f t="shared" ca="1" si="123"/>
        <v>1.8548327184689788E-2</v>
      </c>
      <c r="BZ148" s="301">
        <f t="shared" ca="1" si="124"/>
        <v>0.98145167281531021</v>
      </c>
      <c r="CA148" s="301">
        <f t="shared" ca="1" si="125"/>
        <v>0</v>
      </c>
      <c r="CB148" s="302">
        <f t="shared" ca="1" si="126"/>
        <v>1.0709804116439884E-2</v>
      </c>
      <c r="CC148" s="302">
        <f t="shared" ca="1" si="127"/>
        <v>1.8548327184689788E-2</v>
      </c>
      <c r="CD148" s="301">
        <f t="shared" ca="1" si="99"/>
        <v>0.10357476475815089</v>
      </c>
      <c r="CE148" s="301">
        <f t="shared" ca="1" si="100"/>
        <v>6.9376409742316195E-2</v>
      </c>
      <c r="CF148" s="301">
        <f t="shared" ca="1" si="101"/>
        <v>0.82704882549953285</v>
      </c>
      <c r="CG148" s="302">
        <f t="shared" ca="1" si="128"/>
        <v>1.0147973479756669</v>
      </c>
      <c r="CH148" s="302">
        <f t="shared" ca="1" si="129"/>
        <v>0.10357476475815089</v>
      </c>
      <c r="CI148" s="303" t="e">
        <f t="shared" ca="1" si="130"/>
        <v>#REF!</v>
      </c>
      <c r="CJ148" s="303" t="e">
        <f t="shared" ca="1" si="131"/>
        <v>#REF!</v>
      </c>
      <c r="CK148" s="303" t="e">
        <f t="shared" ca="1" si="132"/>
        <v>#REF!</v>
      </c>
      <c r="CL148" s="301" t="e">
        <f t="shared" ca="1" si="133"/>
        <v>#REF!</v>
      </c>
      <c r="CM148" s="301" t="e">
        <f t="shared" ca="1" si="134"/>
        <v>#REF!</v>
      </c>
      <c r="CN148" s="301" t="e">
        <f t="shared" ca="1" si="135"/>
        <v>#REF!</v>
      </c>
      <c r="CO148" s="302" t="e">
        <f t="shared" ca="1" si="136"/>
        <v>#REF!</v>
      </c>
      <c r="CP148" s="302">
        <f t="shared" ca="1" si="137"/>
        <v>-1</v>
      </c>
      <c r="CQ148" s="301">
        <f t="shared" ca="1" si="104"/>
        <v>3.0359884896923664E-3</v>
      </c>
      <c r="CR148" s="301">
        <f t="shared" ca="1" si="105"/>
        <v>1.4811247783627217E-2</v>
      </c>
      <c r="CS148" s="301">
        <f t="shared" ca="1" si="106"/>
        <v>0.98215276372668037</v>
      </c>
      <c r="CT148" s="302">
        <f t="shared" ca="1" si="107"/>
        <v>1.1358447760291464</v>
      </c>
      <c r="CU148" s="302">
        <f t="shared" ca="1" si="138"/>
        <v>3.0359884896923664E-3</v>
      </c>
      <c r="CV148" s="37"/>
      <c r="CW148" s="298">
        <f t="shared" ca="1" si="139"/>
        <v>0.35682520886073277</v>
      </c>
      <c r="CX148" s="302">
        <f t="shared" ca="1" si="140"/>
        <v>-0.23531317194491053</v>
      </c>
      <c r="CY148" s="298">
        <f t="shared" ca="1" si="141"/>
        <v>0.71892511745641785</v>
      </c>
      <c r="CZ148" s="298">
        <f t="shared" ca="1" si="142"/>
        <v>0.82989027302613994</v>
      </c>
      <c r="DA148" s="304" t="e">
        <f t="shared" ca="1" si="143"/>
        <v>#NUM!</v>
      </c>
      <c r="DB148" s="305"/>
      <c r="DC148" s="304">
        <f t="shared" ca="1" si="144"/>
        <v>-999</v>
      </c>
    </row>
    <row r="149" spans="1:107" ht="14.4" x14ac:dyDescent="0.3">
      <c r="A149" s="37"/>
      <c r="B149" s="37"/>
      <c r="C149" s="37"/>
      <c r="D149" s="37" t="s">
        <v>883</v>
      </c>
      <c r="E149" s="37"/>
      <c r="F149" s="37"/>
      <c r="G149" s="37"/>
      <c r="H149" s="37"/>
      <c r="I149" s="321">
        <v>6.88</v>
      </c>
      <c r="J149" s="345">
        <v>2.0629927867948901E-3</v>
      </c>
      <c r="K149" s="346">
        <v>7.2527646059406701</v>
      </c>
      <c r="L149" s="346">
        <v>4.4108057102647003</v>
      </c>
      <c r="M149" s="346">
        <v>17.697947127967101</v>
      </c>
      <c r="N149" s="346">
        <v>5.17307312140648</v>
      </c>
      <c r="O149" s="37"/>
      <c r="P149" s="345">
        <v>9.4222951684272707E-2</v>
      </c>
      <c r="Q149" s="346">
        <v>4.5010000000000003</v>
      </c>
      <c r="R149" s="346">
        <v>2.4239999999999999</v>
      </c>
      <c r="S149" s="346">
        <v>3.6429999999999998</v>
      </c>
      <c r="T149" s="346">
        <v>29.7</v>
      </c>
      <c r="U149" s="37"/>
      <c r="V149" s="37"/>
      <c r="W149" s="345">
        <v>3.7102202644899001E-4</v>
      </c>
      <c r="X149" s="346">
        <v>1.7935014416555799E-2</v>
      </c>
      <c r="Y149" s="37"/>
      <c r="Z149" s="345">
        <v>0.12855494636242698</v>
      </c>
      <c r="AA149" s="345">
        <v>9.4904629028401011E-3</v>
      </c>
      <c r="AB149" s="346">
        <v>1.08541235830982E-2</v>
      </c>
      <c r="AC149" s="345">
        <v>7.4352516023656098E-4</v>
      </c>
      <c r="AD149" s="37"/>
      <c r="AE149" s="348">
        <v>-7.7334062355915627</v>
      </c>
      <c r="AF149" s="349">
        <v>-49.516973769707413</v>
      </c>
      <c r="AG149" s="37" t="str">
        <f t="shared" ca="1" si="103"/>
        <v>W_ID_110_FS_001</v>
      </c>
      <c r="AH149" s="37"/>
      <c r="AI149" s="37"/>
      <c r="AJ149" s="37"/>
      <c r="AK149" s="37"/>
      <c r="AL149" s="37">
        <f t="shared" ca="1" si="94"/>
        <v>6.88</v>
      </c>
      <c r="AM149" s="37">
        <f t="shared" ca="1" si="146"/>
        <v>2.0629927867948901E-3</v>
      </c>
      <c r="AN149" s="37">
        <f t="shared" ca="1" si="146"/>
        <v>7.2527646059406701</v>
      </c>
      <c r="AO149" s="37">
        <f t="shared" ca="1" si="146"/>
        <v>4.4108057102647003</v>
      </c>
      <c r="AP149" s="37">
        <f t="shared" ca="1" si="145"/>
        <v>17.697947127967101</v>
      </c>
      <c r="AQ149" s="37">
        <f t="shared" ca="1" si="145"/>
        <v>5.17307312140648</v>
      </c>
      <c r="AR149" s="37">
        <f t="shared" ca="1" si="145"/>
        <v>0</v>
      </c>
      <c r="AS149" s="37">
        <f t="shared" ca="1" si="145"/>
        <v>9.4222951684272707E-2</v>
      </c>
      <c r="AT149" s="37">
        <f t="shared" ca="1" si="145"/>
        <v>4.5010000000000003</v>
      </c>
      <c r="AU149" s="37">
        <f t="shared" ca="1" si="145"/>
        <v>2.4239999999999999</v>
      </c>
      <c r="AV149" s="37">
        <f t="shared" ca="1" si="145"/>
        <v>3.6429999999999998</v>
      </c>
      <c r="AW149" s="37">
        <f t="shared" ca="1" si="145"/>
        <v>29.7</v>
      </c>
      <c r="AX149" s="37"/>
      <c r="AY149" s="37"/>
      <c r="AZ149" s="37">
        <f t="shared" ca="1" si="148"/>
        <v>3.7102202644899001E-4</v>
      </c>
      <c r="BA149" s="37">
        <f t="shared" ca="1" si="148"/>
        <v>1.7935014416555799E-2</v>
      </c>
      <c r="BB149" s="37">
        <f t="shared" ca="1" si="148"/>
        <v>0</v>
      </c>
      <c r="BC149" s="37">
        <f t="shared" ca="1" si="147"/>
        <v>0.12855494636242698</v>
      </c>
      <c r="BD149" s="37">
        <f t="shared" ca="1" si="147"/>
        <v>9.4904629028401011E-3</v>
      </c>
      <c r="BE149" s="37">
        <f t="shared" ca="1" si="147"/>
        <v>1.08541235830982E-2</v>
      </c>
      <c r="BF149" s="37">
        <f t="shared" ca="1" si="147"/>
        <v>7.4352516023656098E-4</v>
      </c>
      <c r="BG149" s="37">
        <f t="shared" ca="1" si="147"/>
        <v>0</v>
      </c>
      <c r="BH149" s="37">
        <f t="shared" ca="1" si="108"/>
        <v>-7.7334062355915627</v>
      </c>
      <c r="BI149" s="37">
        <f t="shared" ca="1" si="109"/>
        <v>-49.516973769707413</v>
      </c>
      <c r="BJ149" s="37"/>
      <c r="BK149" s="299">
        <f t="shared" ca="1" si="110"/>
        <v>1.7379552715001967</v>
      </c>
      <c r="BL149" s="299">
        <f t="shared" ca="1" si="111"/>
        <v>0.81720282999999994</v>
      </c>
      <c r="BM149" s="300">
        <f t="shared" ca="1" si="112"/>
        <v>0.36035047731864422</v>
      </c>
      <c r="BN149" s="37"/>
      <c r="BO149" s="301">
        <f t="shared" ca="1" si="113"/>
        <v>6.6724408711766922E-2</v>
      </c>
      <c r="BP149" s="301">
        <f t="shared" ca="1" si="114"/>
        <v>0.89835573604378471</v>
      </c>
      <c r="BQ149" s="301">
        <f t="shared" ca="1" si="115"/>
        <v>3.4919855244448336E-2</v>
      </c>
      <c r="BR149" s="302">
        <f t="shared" ca="1" si="116"/>
        <v>7.8848630440938705E-2</v>
      </c>
      <c r="BS149" s="302">
        <f t="shared" ca="1" si="117"/>
        <v>6.6724408711766922E-2</v>
      </c>
      <c r="BT149" s="301">
        <f t="shared" ca="1" si="118"/>
        <v>0.63727607092603555</v>
      </c>
      <c r="BU149" s="301">
        <f t="shared" ca="1" si="119"/>
        <v>2.9208974394965562E-2</v>
      </c>
      <c r="BV149" s="301">
        <f t="shared" ca="1" si="120"/>
        <v>0.333514954678999</v>
      </c>
      <c r="BW149" s="302">
        <f t="shared" ca="1" si="121"/>
        <v>0.75307292152053318</v>
      </c>
      <c r="BX149" s="302">
        <f t="shared" ca="1" si="122"/>
        <v>0.63727607092603555</v>
      </c>
      <c r="BY149" s="301">
        <f t="shared" ca="1" si="123"/>
        <v>2.7952676402016204E-2</v>
      </c>
      <c r="BZ149" s="301">
        <f t="shared" ca="1" si="124"/>
        <v>0.97204732359798374</v>
      </c>
      <c r="CA149" s="301">
        <f t="shared" ca="1" si="125"/>
        <v>0</v>
      </c>
      <c r="CB149" s="302">
        <f t="shared" ca="1" si="126"/>
        <v>1.6139875354524158E-2</v>
      </c>
      <c r="CC149" s="302">
        <f t="shared" ca="1" si="127"/>
        <v>2.7952676402016204E-2</v>
      </c>
      <c r="CD149" s="301">
        <f t="shared" ca="1" si="99"/>
        <v>0.11893563048303563</v>
      </c>
      <c r="CE149" s="301">
        <f t="shared" ca="1" si="100"/>
        <v>9.6263608498044592E-2</v>
      </c>
      <c r="CF149" s="301">
        <f t="shared" ca="1" si="101"/>
        <v>0.78480076101891971</v>
      </c>
      <c r="CG149" s="302">
        <f t="shared" ca="1" si="128"/>
        <v>0.97488287178945143</v>
      </c>
      <c r="CH149" s="302">
        <f t="shared" ca="1" si="129"/>
        <v>0.11893563048303563</v>
      </c>
      <c r="CI149" s="303" t="e">
        <f t="shared" ca="1" si="130"/>
        <v>#REF!</v>
      </c>
      <c r="CJ149" s="303" t="e">
        <f t="shared" ca="1" si="131"/>
        <v>#REF!</v>
      </c>
      <c r="CK149" s="303" t="e">
        <f t="shared" ca="1" si="132"/>
        <v>#REF!</v>
      </c>
      <c r="CL149" s="301" t="e">
        <f t="shared" ca="1" si="133"/>
        <v>#REF!</v>
      </c>
      <c r="CM149" s="301" t="e">
        <f t="shared" ca="1" si="134"/>
        <v>#REF!</v>
      </c>
      <c r="CN149" s="301" t="e">
        <f t="shared" ca="1" si="135"/>
        <v>#REF!</v>
      </c>
      <c r="CO149" s="302" t="e">
        <f t="shared" ca="1" si="136"/>
        <v>#REF!</v>
      </c>
      <c r="CP149" s="302">
        <f t="shared" ca="1" si="137"/>
        <v>-1</v>
      </c>
      <c r="CQ149" s="301">
        <f t="shared" ca="1" si="104"/>
        <v>3.118395785280332E-3</v>
      </c>
      <c r="CR149" s="301">
        <f t="shared" ca="1" si="105"/>
        <v>1.8964682688465538E-2</v>
      </c>
      <c r="CS149" s="301">
        <f t="shared" ca="1" si="106"/>
        <v>0.9779169215262542</v>
      </c>
      <c r="CT149" s="302">
        <f t="shared" ca="1" si="107"/>
        <v>1.1310012310127868</v>
      </c>
      <c r="CU149" s="302">
        <f t="shared" ca="1" si="138"/>
        <v>3.118395785280332E-3</v>
      </c>
      <c r="CV149" s="37"/>
      <c r="CW149" s="298">
        <f t="shared" ca="1" si="139"/>
        <v>0.57528723908110913</v>
      </c>
      <c r="CX149" s="302">
        <f t="shared" ca="1" si="140"/>
        <v>4.1112962959767074E-2</v>
      </c>
      <c r="CY149" s="298">
        <f t="shared" ca="1" si="141"/>
        <v>0.74509168904555079</v>
      </c>
      <c r="CZ149" s="298">
        <f t="shared" ca="1" si="142"/>
        <v>0.85878799511636339</v>
      </c>
      <c r="DA149" s="304" t="e">
        <f t="shared" ca="1" si="143"/>
        <v>#NUM!</v>
      </c>
      <c r="DB149" s="305"/>
      <c r="DC149" s="304">
        <f t="shared" ca="1" si="144"/>
        <v>-999</v>
      </c>
    </row>
    <row r="150" spans="1:107" ht="14.4" x14ac:dyDescent="0.3">
      <c r="A150" s="37"/>
      <c r="B150" s="37"/>
      <c r="C150" s="37"/>
      <c r="D150" s="37" t="s">
        <v>884</v>
      </c>
      <c r="E150" s="37"/>
      <c r="F150" s="37"/>
      <c r="G150" s="37"/>
      <c r="H150" s="37"/>
      <c r="I150" s="321">
        <v>6.46</v>
      </c>
      <c r="J150" s="345">
        <v>0</v>
      </c>
      <c r="K150" s="346">
        <v>2.4631990688056198</v>
      </c>
      <c r="L150" s="346">
        <v>0.74477960993832004</v>
      </c>
      <c r="M150" s="346">
        <v>4.3468987079171999</v>
      </c>
      <c r="N150" s="346">
        <v>1.3305876889095101</v>
      </c>
      <c r="O150" s="37"/>
      <c r="P150" s="345">
        <v>2.6255022326052199E-2</v>
      </c>
      <c r="Q150" s="346">
        <v>2.415</v>
      </c>
      <c r="R150" s="346">
        <v>2.4460000000000002</v>
      </c>
      <c r="S150" s="346">
        <v>6.1769999999999996</v>
      </c>
      <c r="T150" s="346">
        <v>30</v>
      </c>
      <c r="U150" s="37"/>
      <c r="V150" s="37"/>
      <c r="W150" s="345">
        <v>7.0948349057071996E-5</v>
      </c>
      <c r="X150" s="346">
        <v>5.4567666244116301E-3</v>
      </c>
      <c r="Y150" s="37"/>
      <c r="Z150" s="345">
        <v>2.2612011643734699E-2</v>
      </c>
      <c r="AA150" s="345">
        <v>3.4039111114580901E-3</v>
      </c>
      <c r="AB150" s="346">
        <v>7.66458038985282E-3</v>
      </c>
      <c r="AC150" s="345">
        <v>5.0105037827521308E-4</v>
      </c>
      <c r="AD150" s="37"/>
      <c r="AE150" s="347"/>
      <c r="AF150" s="347"/>
      <c r="AG150" s="37" t="str">
        <f t="shared" ca="1" si="103"/>
        <v>W_ID_111_FS_001</v>
      </c>
      <c r="AH150" s="37"/>
      <c r="AI150" s="37"/>
      <c r="AJ150" s="37"/>
      <c r="AK150" s="37"/>
      <c r="AL150" s="37">
        <f t="shared" ca="1" si="94"/>
        <v>6.46</v>
      </c>
      <c r="AM150" s="37">
        <f t="shared" ca="1" si="146"/>
        <v>0</v>
      </c>
      <c r="AN150" s="37">
        <f t="shared" ca="1" si="146"/>
        <v>2.4631990688056198</v>
      </c>
      <c r="AO150" s="37">
        <f t="shared" ca="1" si="146"/>
        <v>0.74477960993832004</v>
      </c>
      <c r="AP150" s="37">
        <f t="shared" ca="1" si="145"/>
        <v>4.3468987079171999</v>
      </c>
      <c r="AQ150" s="37">
        <f t="shared" ca="1" si="145"/>
        <v>1.3305876889095101</v>
      </c>
      <c r="AR150" s="37">
        <f t="shared" ca="1" si="145"/>
        <v>0</v>
      </c>
      <c r="AS150" s="37">
        <f t="shared" ca="1" si="145"/>
        <v>2.6255022326052199E-2</v>
      </c>
      <c r="AT150" s="37">
        <f t="shared" ca="1" si="145"/>
        <v>2.415</v>
      </c>
      <c r="AU150" s="37">
        <f t="shared" ca="1" si="145"/>
        <v>2.4460000000000002</v>
      </c>
      <c r="AV150" s="37">
        <f t="shared" ca="1" si="145"/>
        <v>6.1769999999999996</v>
      </c>
      <c r="AW150" s="37">
        <f t="shared" ca="1" si="145"/>
        <v>30</v>
      </c>
      <c r="AX150" s="37"/>
      <c r="AY150" s="37"/>
      <c r="AZ150" s="37">
        <f t="shared" ca="1" si="148"/>
        <v>7.0948349057071996E-5</v>
      </c>
      <c r="BA150" s="37">
        <f t="shared" ca="1" si="148"/>
        <v>5.4567666244116301E-3</v>
      </c>
      <c r="BB150" s="37">
        <f t="shared" ca="1" si="148"/>
        <v>0</v>
      </c>
      <c r="BC150" s="37">
        <f t="shared" ca="1" si="147"/>
        <v>2.2612011643734699E-2</v>
      </c>
      <c r="BD150" s="37">
        <f t="shared" ca="1" si="147"/>
        <v>3.4039111114580901E-3</v>
      </c>
      <c r="BE150" s="37">
        <f t="shared" ca="1" si="147"/>
        <v>7.66458038985282E-3</v>
      </c>
      <c r="BF150" s="37">
        <f t="shared" ca="1" si="147"/>
        <v>5.0105037827521308E-4</v>
      </c>
      <c r="BG150" s="37">
        <f t="shared" ca="1" si="147"/>
        <v>0</v>
      </c>
      <c r="BH150" s="37">
        <f t="shared" ca="1" si="108"/>
        <v>0</v>
      </c>
      <c r="BI150" s="37">
        <f t="shared" ca="1" si="109"/>
        <v>99</v>
      </c>
      <c r="BJ150" s="37"/>
      <c r="BK150" s="299">
        <f t="shared" ca="1" si="110"/>
        <v>0.4533132671481237</v>
      </c>
      <c r="BL150" s="299">
        <f t="shared" ca="1" si="111"/>
        <v>0.81718972999999995</v>
      </c>
      <c r="BM150" s="300">
        <f t="shared" ca="1" si="112"/>
        <v>-0.28640346671252531</v>
      </c>
      <c r="BN150" s="37"/>
      <c r="BO150" s="301">
        <f t="shared" ca="1" si="113"/>
        <v>3.7604301979070207E-2</v>
      </c>
      <c r="BP150" s="301">
        <f t="shared" ca="1" si="114"/>
        <v>0.95217518261703649</v>
      </c>
      <c r="BQ150" s="301">
        <f t="shared" ca="1" si="115"/>
        <v>1.0220515403893345E-2</v>
      </c>
      <c r="BR150" s="302">
        <f t="shared" ca="1" si="116"/>
        <v>3.3514353099590784E-2</v>
      </c>
      <c r="BS150" s="302">
        <f t="shared" ca="1" si="117"/>
        <v>3.7604301979070207E-2</v>
      </c>
      <c r="BT150" s="301">
        <f t="shared" ca="1" si="118"/>
        <v>0.78629264128598308</v>
      </c>
      <c r="BU150" s="301">
        <f t="shared" ca="1" si="119"/>
        <v>0</v>
      </c>
      <c r="BV150" s="301">
        <f t="shared" ca="1" si="120"/>
        <v>0.21370735871401697</v>
      </c>
      <c r="BW150" s="302">
        <f t="shared" ca="1" si="121"/>
        <v>0.7007732581856021</v>
      </c>
      <c r="BX150" s="302">
        <f t="shared" ca="1" si="122"/>
        <v>0.78629264128598308</v>
      </c>
      <c r="BY150" s="301">
        <f t="shared" ca="1" si="123"/>
        <v>0</v>
      </c>
      <c r="BZ150" s="301">
        <f t="shared" ca="1" si="124"/>
        <v>1</v>
      </c>
      <c r="CA150" s="301">
        <f t="shared" ca="1" si="125"/>
        <v>0</v>
      </c>
      <c r="CB150" s="302">
        <f t="shared" ca="1" si="126"/>
        <v>0</v>
      </c>
      <c r="CC150" s="302">
        <f t="shared" ca="1" si="127"/>
        <v>0</v>
      </c>
      <c r="CD150" s="301">
        <f t="shared" ca="1" si="99"/>
        <v>6.2577736318407962E-2</v>
      </c>
      <c r="CE150" s="301">
        <f t="shared" ca="1" si="100"/>
        <v>0.16005907960199003</v>
      </c>
      <c r="CF150" s="301">
        <f t="shared" ca="1" si="101"/>
        <v>0.77736318407960203</v>
      </c>
      <c r="CG150" s="302">
        <f t="shared" ca="1" si="128"/>
        <v>0.93375365360696527</v>
      </c>
      <c r="CH150" s="302">
        <f t="shared" ca="1" si="129"/>
        <v>6.2577736318407962E-2</v>
      </c>
      <c r="CI150" s="303" t="e">
        <f t="shared" ca="1" si="130"/>
        <v>#REF!</v>
      </c>
      <c r="CJ150" s="303" t="e">
        <f t="shared" ca="1" si="131"/>
        <v>#REF!</v>
      </c>
      <c r="CK150" s="303" t="e">
        <f t="shared" ca="1" si="132"/>
        <v>#REF!</v>
      </c>
      <c r="CL150" s="301" t="e">
        <f t="shared" ca="1" si="133"/>
        <v>#REF!</v>
      </c>
      <c r="CM150" s="301" t="e">
        <f t="shared" ca="1" si="134"/>
        <v>#REF!</v>
      </c>
      <c r="CN150" s="301" t="e">
        <f t="shared" ca="1" si="135"/>
        <v>#REF!</v>
      </c>
      <c r="CO150" s="302" t="e">
        <f t="shared" ca="1" si="136"/>
        <v>#REF!</v>
      </c>
      <c r="CP150" s="302">
        <f t="shared" ca="1" si="137"/>
        <v>-1</v>
      </c>
      <c r="CQ150" s="301">
        <f t="shared" ca="1" si="104"/>
        <v>2.1172016880641326E-3</v>
      </c>
      <c r="CR150" s="301">
        <f t="shared" ca="1" si="105"/>
        <v>6.4016289522298136E-3</v>
      </c>
      <c r="CS150" s="301">
        <f t="shared" ca="1" si="106"/>
        <v>0.99148116935970609</v>
      </c>
      <c r="CT150" s="302">
        <f t="shared" ca="1" si="107"/>
        <v>1.146085778514341</v>
      </c>
      <c r="CU150" s="302">
        <f t="shared" ca="1" si="138"/>
        <v>2.1172016880641326E-3</v>
      </c>
      <c r="CV150" s="37"/>
      <c r="CW150" s="298">
        <f t="shared" ca="1" si="139"/>
        <v>-0.37998794423166565</v>
      </c>
      <c r="CX150" s="302">
        <f t="shared" ca="1" si="140"/>
        <v>-0.89412396367044211</v>
      </c>
      <c r="CY150" s="298">
        <f t="shared" ca="1" si="141"/>
        <v>0.75375551090940596</v>
      </c>
      <c r="CZ150" s="298">
        <f t="shared" ca="1" si="142"/>
        <v>0.75146803857682076</v>
      </c>
      <c r="DA150" s="304" t="e">
        <f t="shared" ca="1" si="143"/>
        <v>#NUM!</v>
      </c>
      <c r="DB150" s="305"/>
      <c r="DC150" s="304">
        <f t="shared" ca="1" si="144"/>
        <v>-999</v>
      </c>
    </row>
    <row r="151" spans="1:107" ht="14.4" x14ac:dyDescent="0.3">
      <c r="A151" s="37"/>
      <c r="B151" s="37"/>
      <c r="C151" s="37"/>
      <c r="D151" s="37" t="s">
        <v>885</v>
      </c>
      <c r="E151" s="37"/>
      <c r="F151" s="37"/>
      <c r="G151" s="37"/>
      <c r="H151" s="37"/>
      <c r="I151" s="321">
        <v>6.37</v>
      </c>
      <c r="J151" s="345">
        <v>4.9137539985141905E-3</v>
      </c>
      <c r="K151" s="346">
        <v>4.5839999999999996</v>
      </c>
      <c r="L151" s="346">
        <v>2.7250000000000001</v>
      </c>
      <c r="M151" s="346">
        <v>9.2680000000000007</v>
      </c>
      <c r="N151" s="346">
        <v>2.444</v>
      </c>
      <c r="O151" s="37"/>
      <c r="P151" s="345">
        <v>0.111059428841004</v>
      </c>
      <c r="Q151" s="346">
        <v>2.2570000000000001</v>
      </c>
      <c r="R151" s="346">
        <v>0.623</v>
      </c>
      <c r="S151" s="346">
        <v>5.1020000000000003</v>
      </c>
      <c r="T151" s="346">
        <v>18.459573417721515</v>
      </c>
      <c r="U151" s="37"/>
      <c r="V151" s="37"/>
      <c r="W151" s="345">
        <v>3.8595794745934495E-4</v>
      </c>
      <c r="X151" s="346">
        <v>1.34020877327845E-2</v>
      </c>
      <c r="Y151" s="37"/>
      <c r="Z151" s="345">
        <v>4.4826081352879202E-2</v>
      </c>
      <c r="AA151" s="345">
        <v>2.8466538167962398E-3</v>
      </c>
      <c r="AB151" s="346">
        <v>0.17601791389959101</v>
      </c>
      <c r="AC151" s="345">
        <v>1.0529824498187E-2</v>
      </c>
      <c r="AD151" s="37"/>
      <c r="AE151" s="347"/>
      <c r="AF151" s="347"/>
      <c r="AG151" s="37" t="str">
        <f t="shared" ca="1" si="103"/>
        <v>W_ID_112_FS_001</v>
      </c>
      <c r="AH151" s="37"/>
      <c r="AI151" s="37"/>
      <c r="AJ151" s="37"/>
      <c r="AK151" s="37"/>
      <c r="AL151" s="37">
        <f t="shared" ca="1" si="94"/>
        <v>6.37</v>
      </c>
      <c r="AM151" s="37">
        <f t="shared" ca="1" si="146"/>
        <v>4.9137539985141905E-3</v>
      </c>
      <c r="AN151" s="37">
        <f t="shared" ca="1" si="146"/>
        <v>4.5839999999999996</v>
      </c>
      <c r="AO151" s="37">
        <f t="shared" ca="1" si="146"/>
        <v>2.7250000000000001</v>
      </c>
      <c r="AP151" s="37">
        <f t="shared" ca="1" si="145"/>
        <v>9.2680000000000007</v>
      </c>
      <c r="AQ151" s="37">
        <f t="shared" ca="1" si="145"/>
        <v>2.444</v>
      </c>
      <c r="AR151" s="37">
        <f t="shared" ca="1" si="145"/>
        <v>0</v>
      </c>
      <c r="AS151" s="37">
        <f t="shared" ca="1" si="145"/>
        <v>0.111059428841004</v>
      </c>
      <c r="AT151" s="37">
        <f t="shared" ca="1" si="145"/>
        <v>2.2570000000000001</v>
      </c>
      <c r="AU151" s="37">
        <f t="shared" ca="1" si="145"/>
        <v>0.623</v>
      </c>
      <c r="AV151" s="37">
        <f t="shared" ca="1" si="145"/>
        <v>5.1020000000000003</v>
      </c>
      <c r="AW151" s="37">
        <f t="shared" ca="1" si="145"/>
        <v>18.459573417721515</v>
      </c>
      <c r="AX151" s="37"/>
      <c r="AY151" s="37"/>
      <c r="AZ151" s="37">
        <f t="shared" ca="1" si="148"/>
        <v>3.8595794745934495E-4</v>
      </c>
      <c r="BA151" s="37">
        <f t="shared" ca="1" si="148"/>
        <v>1.34020877327845E-2</v>
      </c>
      <c r="BB151" s="37">
        <f t="shared" ca="1" si="148"/>
        <v>0</v>
      </c>
      <c r="BC151" s="37">
        <f t="shared" ca="1" si="147"/>
        <v>4.4826081352879202E-2</v>
      </c>
      <c r="BD151" s="37">
        <f t="shared" ca="1" si="147"/>
        <v>2.8466538167962398E-3</v>
      </c>
      <c r="BE151" s="37">
        <f t="shared" ca="1" si="147"/>
        <v>0.17601791389959101</v>
      </c>
      <c r="BF151" s="37">
        <f t="shared" ca="1" si="147"/>
        <v>1.0529824498187E-2</v>
      </c>
      <c r="BG151" s="37">
        <f t="shared" ca="1" si="147"/>
        <v>0</v>
      </c>
      <c r="BH151" s="37">
        <f t="shared" ca="1" si="108"/>
        <v>0</v>
      </c>
      <c r="BI151" s="37">
        <f t="shared" ca="1" si="109"/>
        <v>99</v>
      </c>
      <c r="BJ151" s="37"/>
      <c r="BK151" s="299">
        <f t="shared" ca="1" si="110"/>
        <v>0.94318586030606311</v>
      </c>
      <c r="BL151" s="299">
        <f t="shared" ca="1" si="111"/>
        <v>0.50524073831645566</v>
      </c>
      <c r="BM151" s="300">
        <f t="shared" ca="1" si="112"/>
        <v>0.30235920992206411</v>
      </c>
      <c r="BN151" s="37"/>
      <c r="BO151" s="301">
        <f t="shared" ca="1" si="113"/>
        <v>0.10951799324573243</v>
      </c>
      <c r="BP151" s="301">
        <f t="shared" ca="1" si="114"/>
        <v>0.75575664368732054</v>
      </c>
      <c r="BQ151" s="301">
        <f t="shared" ca="1" si="115"/>
        <v>0.13472536306694702</v>
      </c>
      <c r="BR151" s="302">
        <f t="shared" ca="1" si="116"/>
        <v>0.21880306603348965</v>
      </c>
      <c r="BS151" s="302">
        <f t="shared" ca="1" si="117"/>
        <v>0.10951799324573243</v>
      </c>
      <c r="BT151" s="301">
        <f t="shared" ca="1" si="118"/>
        <v>0.40851705601641025</v>
      </c>
      <c r="BU151" s="301">
        <f t="shared" ca="1" si="119"/>
        <v>8.8938959568537049E-2</v>
      </c>
      <c r="BV151" s="301">
        <f t="shared" ca="1" si="120"/>
        <v>0.50254398441505277</v>
      </c>
      <c r="BW151" s="302">
        <f t="shared" ca="1" si="121"/>
        <v>0.81616528694793677</v>
      </c>
      <c r="BX151" s="302">
        <f t="shared" ca="1" si="122"/>
        <v>0.40851705601641025</v>
      </c>
      <c r="BY151" s="301">
        <f t="shared" ca="1" si="123"/>
        <v>8.396406801192266E-2</v>
      </c>
      <c r="BZ151" s="301">
        <f t="shared" ca="1" si="124"/>
        <v>0.91603593198807742</v>
      </c>
      <c r="CA151" s="301">
        <f t="shared" ca="1" si="125"/>
        <v>0</v>
      </c>
      <c r="CB151" s="302">
        <f t="shared" ca="1" si="126"/>
        <v>4.8480852870084148E-2</v>
      </c>
      <c r="CC151" s="302">
        <f t="shared" ca="1" si="127"/>
        <v>8.396406801192266E-2</v>
      </c>
      <c r="CD151" s="301">
        <f t="shared" ca="1" si="99"/>
        <v>8.7417688169046007E-2</v>
      </c>
      <c r="CE151" s="301">
        <f t="shared" ca="1" si="100"/>
        <v>0.19760967879418376</v>
      </c>
      <c r="CF151" s="301">
        <f t="shared" ca="1" si="101"/>
        <v>0.71497263303677017</v>
      </c>
      <c r="CG151" s="302">
        <f t="shared" ca="1" si="128"/>
        <v>0.87605387251636579</v>
      </c>
      <c r="CH151" s="302">
        <f t="shared" ca="1" si="129"/>
        <v>8.7417688169046007E-2</v>
      </c>
      <c r="CI151" s="303" t="e">
        <f t="shared" ca="1" si="130"/>
        <v>#REF!</v>
      </c>
      <c r="CJ151" s="303" t="e">
        <f t="shared" ca="1" si="131"/>
        <v>#REF!</v>
      </c>
      <c r="CK151" s="303" t="e">
        <f t="shared" ca="1" si="132"/>
        <v>#REF!</v>
      </c>
      <c r="CL151" s="301" t="e">
        <f t="shared" ca="1" si="133"/>
        <v>#REF!</v>
      </c>
      <c r="CM151" s="301" t="e">
        <f t="shared" ca="1" si="134"/>
        <v>#REF!</v>
      </c>
      <c r="CN151" s="301" t="e">
        <f t="shared" ca="1" si="135"/>
        <v>#REF!</v>
      </c>
      <c r="CO151" s="302" t="e">
        <f t="shared" ca="1" si="136"/>
        <v>#REF!</v>
      </c>
      <c r="CP151" s="302">
        <f t="shared" ca="1" si="137"/>
        <v>-1</v>
      </c>
      <c r="CQ151" s="301">
        <f t="shared" ca="1" si="104"/>
        <v>2.8736861119998099E-3</v>
      </c>
      <c r="CR151" s="301">
        <f t="shared" ca="1" si="105"/>
        <v>1.7082885373471818E-2</v>
      </c>
      <c r="CS151" s="301">
        <f t="shared" ca="1" si="106"/>
        <v>0.9800434285145283</v>
      </c>
      <c r="CT151" s="302">
        <f t="shared" ca="1" si="107"/>
        <v>1.1333154132667944</v>
      </c>
      <c r="CU151" s="302">
        <f t="shared" ca="1" si="138"/>
        <v>2.8736861119998099E-3</v>
      </c>
      <c r="CV151" s="37"/>
      <c r="CW151" s="298">
        <f t="shared" ca="1" si="139"/>
        <v>0.48263181165480584</v>
      </c>
      <c r="CX151" s="302">
        <f t="shared" ca="1" si="140"/>
        <v>-9.6253011892615481E-2</v>
      </c>
      <c r="CY151" s="298">
        <f t="shared" ca="1" si="141"/>
        <v>0.72505043313160078</v>
      </c>
      <c r="CZ151" s="298">
        <f t="shared" ca="1" si="142"/>
        <v>0.85600301564365144</v>
      </c>
      <c r="DA151" s="304" t="e">
        <f t="shared" ca="1" si="143"/>
        <v>#NUM!</v>
      </c>
      <c r="DB151" s="305"/>
      <c r="DC151" s="304">
        <f t="shared" ca="1" si="144"/>
        <v>-999</v>
      </c>
    </row>
    <row r="152" spans="1:107" ht="14.4" x14ac:dyDescent="0.3">
      <c r="A152" s="37"/>
      <c r="B152" s="37"/>
      <c r="C152" s="37"/>
      <c r="D152" s="37" t="s">
        <v>886</v>
      </c>
      <c r="E152" s="37"/>
      <c r="F152" s="37"/>
      <c r="G152" s="37"/>
      <c r="H152" s="37"/>
      <c r="I152" s="321">
        <v>5.78</v>
      </c>
      <c r="J152" s="345">
        <v>5.8965047982170301E-3</v>
      </c>
      <c r="K152" s="346">
        <v>4.2030000000000003</v>
      </c>
      <c r="L152" s="346">
        <v>3.137</v>
      </c>
      <c r="M152" s="346">
        <v>8.125</v>
      </c>
      <c r="N152" s="346">
        <v>2.3260000000000001</v>
      </c>
      <c r="O152" s="37"/>
      <c r="P152" s="345">
        <v>1.24915790760699E-2</v>
      </c>
      <c r="Q152" s="346">
        <v>1.76</v>
      </c>
      <c r="R152" s="346">
        <v>0.628</v>
      </c>
      <c r="S152" s="346">
        <v>7.5</v>
      </c>
      <c r="T152" s="346">
        <v>26.15014285714286</v>
      </c>
      <c r="U152" s="37"/>
      <c r="V152" s="37"/>
      <c r="W152" s="345">
        <v>3.3300996559758897E-4</v>
      </c>
      <c r="X152" s="346">
        <v>1.36946122704063E-2</v>
      </c>
      <c r="Y152" s="37"/>
      <c r="Z152" s="345">
        <v>3.2771316152362902E-2</v>
      </c>
      <c r="AA152" s="345">
        <v>2.16512934076293E-3</v>
      </c>
      <c r="AB152" s="346">
        <v>0.22390672732181699</v>
      </c>
      <c r="AC152" s="345">
        <v>5.0883583264473902E-3</v>
      </c>
      <c r="AD152" s="37"/>
      <c r="AE152" s="347"/>
      <c r="AF152" s="347"/>
      <c r="AG152" s="37" t="str">
        <f t="shared" ca="1" si="103"/>
        <v>W_ID_113_FS_001</v>
      </c>
      <c r="AH152" s="37"/>
      <c r="AI152" s="37"/>
      <c r="AJ152" s="37"/>
      <c r="AK152" s="37"/>
      <c r="AL152" s="37">
        <f t="shared" ref="AL152:AL190" ca="1" si="149">INDIRECT(AL$5&amp;(CELL("row", AL152)))</f>
        <v>5.78</v>
      </c>
      <c r="AM152" s="37">
        <f t="shared" ca="1" si="146"/>
        <v>5.8965047982170301E-3</v>
      </c>
      <c r="AN152" s="37">
        <f t="shared" ca="1" si="146"/>
        <v>4.2030000000000003</v>
      </c>
      <c r="AO152" s="37">
        <f t="shared" ca="1" si="146"/>
        <v>3.137</v>
      </c>
      <c r="AP152" s="37">
        <f t="shared" ca="1" si="145"/>
        <v>8.125</v>
      </c>
      <c r="AQ152" s="37">
        <f t="shared" ca="1" si="145"/>
        <v>2.3260000000000001</v>
      </c>
      <c r="AR152" s="37">
        <f t="shared" ca="1" si="145"/>
        <v>0</v>
      </c>
      <c r="AS152" s="37">
        <f t="shared" ca="1" si="145"/>
        <v>1.24915790760699E-2</v>
      </c>
      <c r="AT152" s="37">
        <f t="shared" ca="1" si="145"/>
        <v>1.76</v>
      </c>
      <c r="AU152" s="37">
        <f t="shared" ca="1" si="145"/>
        <v>0.628</v>
      </c>
      <c r="AV152" s="37">
        <f t="shared" ca="1" si="145"/>
        <v>7.5</v>
      </c>
      <c r="AW152" s="37">
        <f t="shared" ca="1" si="145"/>
        <v>26.15014285714286</v>
      </c>
      <c r="AX152" s="37"/>
      <c r="AY152" s="37"/>
      <c r="AZ152" s="37">
        <f t="shared" ca="1" si="148"/>
        <v>3.3300996559758897E-4</v>
      </c>
      <c r="BA152" s="37">
        <f t="shared" ca="1" si="148"/>
        <v>1.36946122704063E-2</v>
      </c>
      <c r="BB152" s="37">
        <f t="shared" ca="1" si="148"/>
        <v>0</v>
      </c>
      <c r="BC152" s="37">
        <f t="shared" ca="1" si="147"/>
        <v>3.2771316152362902E-2</v>
      </c>
      <c r="BD152" s="37">
        <f t="shared" ca="1" si="147"/>
        <v>2.16512934076293E-3</v>
      </c>
      <c r="BE152" s="37">
        <f t="shared" ca="1" si="147"/>
        <v>0.22390672732181699</v>
      </c>
      <c r="BF152" s="37">
        <f t="shared" ca="1" si="147"/>
        <v>5.0883583264473902E-3</v>
      </c>
      <c r="BG152" s="37">
        <f t="shared" ca="1" si="147"/>
        <v>0</v>
      </c>
      <c r="BH152" s="37">
        <f t="shared" ca="1" si="108"/>
        <v>0</v>
      </c>
      <c r="BI152" s="37">
        <f t="shared" ca="1" si="109"/>
        <v>99</v>
      </c>
      <c r="BJ152" s="37"/>
      <c r="BK152" s="299">
        <f t="shared" ca="1" si="110"/>
        <v>0.87434217491037713</v>
      </c>
      <c r="BL152" s="299">
        <f t="shared" ca="1" si="111"/>
        <v>0.6674583614285714</v>
      </c>
      <c r="BM152" s="300">
        <f t="shared" ca="1" si="112"/>
        <v>0.13418325432228576</v>
      </c>
      <c r="BN152" s="37"/>
      <c r="BO152" s="301">
        <f t="shared" ca="1" si="113"/>
        <v>9.9030572413724927E-2</v>
      </c>
      <c r="BP152" s="301">
        <f t="shared" ca="1" si="114"/>
        <v>0.88339771982697801</v>
      </c>
      <c r="BQ152" s="301">
        <f t="shared" ca="1" si="115"/>
        <v>1.7571707759297034E-2</v>
      </c>
      <c r="BR152" s="302">
        <f t="shared" ca="1" si="116"/>
        <v>7.7470303461345064E-2</v>
      </c>
      <c r="BS152" s="302">
        <f t="shared" ca="1" si="117"/>
        <v>9.9030572413724927E-2</v>
      </c>
      <c r="BT152" s="301">
        <f t="shared" ca="1" si="118"/>
        <v>0.66117193799005247</v>
      </c>
      <c r="BU152" s="301">
        <f t="shared" ca="1" si="119"/>
        <v>0.22151156277299985</v>
      </c>
      <c r="BV152" s="301">
        <f t="shared" ca="1" si="120"/>
        <v>0.11731649923694779</v>
      </c>
      <c r="BW152" s="302">
        <f t="shared" ca="1" si="121"/>
        <v>0.5172260386643599</v>
      </c>
      <c r="BX152" s="302">
        <f t="shared" ca="1" si="122"/>
        <v>0.66117193799005247</v>
      </c>
      <c r="BY152" s="301">
        <f t="shared" ca="1" si="123"/>
        <v>9.7181858759945422E-2</v>
      </c>
      <c r="BZ152" s="301">
        <f t="shared" ca="1" si="124"/>
        <v>0.90281814124005455</v>
      </c>
      <c r="CA152" s="301">
        <f t="shared" ca="1" si="125"/>
        <v>0</v>
      </c>
      <c r="CB152" s="302">
        <f t="shared" ca="1" si="126"/>
        <v>5.6112805247992489E-2</v>
      </c>
      <c r="CC152" s="302">
        <f t="shared" ca="1" si="127"/>
        <v>9.7181858759945422E-2</v>
      </c>
      <c r="CD152" s="301">
        <f t="shared" ca="1" si="99"/>
        <v>4.970327307349387E-2</v>
      </c>
      <c r="CE152" s="301">
        <f t="shared" ca="1" si="100"/>
        <v>0.21180372048363866</v>
      </c>
      <c r="CF152" s="301">
        <f t="shared" ca="1" si="101"/>
        <v>0.73849300644286753</v>
      </c>
      <c r="CG152" s="302">
        <f t="shared" ca="1" si="128"/>
        <v>0.88143654441221453</v>
      </c>
      <c r="CH152" s="302">
        <f t="shared" ca="1" si="129"/>
        <v>4.970327307349387E-2</v>
      </c>
      <c r="CI152" s="303" t="e">
        <f t="shared" ca="1" si="130"/>
        <v>#REF!</v>
      </c>
      <c r="CJ152" s="303" t="e">
        <f t="shared" ca="1" si="131"/>
        <v>#REF!</v>
      </c>
      <c r="CK152" s="303" t="e">
        <f t="shared" ca="1" si="132"/>
        <v>#REF!</v>
      </c>
      <c r="CL152" s="301" t="e">
        <f t="shared" ca="1" si="133"/>
        <v>#REF!</v>
      </c>
      <c r="CM152" s="301" t="e">
        <f t="shared" ca="1" si="134"/>
        <v>#REF!</v>
      </c>
      <c r="CN152" s="301" t="e">
        <f t="shared" ca="1" si="135"/>
        <v>#REF!</v>
      </c>
      <c r="CO152" s="302" t="e">
        <f t="shared" ca="1" si="136"/>
        <v>#REF!</v>
      </c>
      <c r="CP152" s="302">
        <f t="shared" ca="1" si="137"/>
        <v>-1</v>
      </c>
      <c r="CQ152" s="301">
        <f t="shared" ca="1" si="104"/>
        <v>2.6930293572807384E-3</v>
      </c>
      <c r="CR152" s="301">
        <f t="shared" ca="1" si="105"/>
        <v>2.0100007360908102E-2</v>
      </c>
      <c r="CS152" s="301">
        <f t="shared" ca="1" si="106"/>
        <v>0.97720696328181111</v>
      </c>
      <c r="CT152" s="302">
        <f t="shared" ca="1" si="107"/>
        <v>1.1299358356524014</v>
      </c>
      <c r="CU152" s="302">
        <f t="shared" ca="1" si="138"/>
        <v>2.6930293572807384E-3</v>
      </c>
      <c r="CV152" s="37"/>
      <c r="CW152" s="298">
        <f t="shared" ca="1" si="139"/>
        <v>0.62641932700306047</v>
      </c>
      <c r="CX152" s="302">
        <f t="shared" ca="1" si="140"/>
        <v>8.3205667744578049E-2</v>
      </c>
      <c r="CY152" s="298">
        <f t="shared" ca="1" si="141"/>
        <v>0.74111836864744307</v>
      </c>
      <c r="CZ152" s="298">
        <f t="shared" ca="1" si="142"/>
        <v>0.88184859303404273</v>
      </c>
      <c r="DA152" s="304" t="e">
        <f t="shared" ca="1" si="143"/>
        <v>#NUM!</v>
      </c>
      <c r="DB152" s="305"/>
      <c r="DC152" s="304">
        <f t="shared" ca="1" si="144"/>
        <v>-999</v>
      </c>
    </row>
    <row r="153" spans="1:107" ht="14.4" x14ac:dyDescent="0.3">
      <c r="A153" s="37"/>
      <c r="B153" s="37"/>
      <c r="C153" s="37"/>
      <c r="D153" s="37" t="s">
        <v>887</v>
      </c>
      <c r="E153" s="37"/>
      <c r="F153" s="37"/>
      <c r="G153" s="37"/>
      <c r="H153" s="37"/>
      <c r="I153" s="321">
        <v>5.74</v>
      </c>
      <c r="J153" s="345">
        <v>7.2914372662649099E-3</v>
      </c>
      <c r="K153" s="346">
        <v>4.9740000000000002</v>
      </c>
      <c r="L153" s="346">
        <v>3.7949999999999999</v>
      </c>
      <c r="M153" s="346">
        <v>8.0239999999999991</v>
      </c>
      <c r="N153" s="346">
        <v>2.3039999999999998</v>
      </c>
      <c r="O153" s="37"/>
      <c r="P153" s="345">
        <v>1.7976842916947698E-2</v>
      </c>
      <c r="Q153" s="346">
        <v>1.641</v>
      </c>
      <c r="R153" s="346">
        <v>0.63100000000000001</v>
      </c>
      <c r="S153" s="346">
        <v>11.798999999999999</v>
      </c>
      <c r="T153" s="346">
        <v>55.915900321543411</v>
      </c>
      <c r="U153" s="37"/>
      <c r="V153" s="37"/>
      <c r="W153" s="345">
        <v>7.4029192268818499E-4</v>
      </c>
      <c r="X153" s="346">
        <v>2.0778013299897702E-2</v>
      </c>
      <c r="Y153" s="37"/>
      <c r="Z153" s="345">
        <v>3.72533237786523E-2</v>
      </c>
      <c r="AA153" s="345">
        <v>2.2660261375081403E-3</v>
      </c>
      <c r="AB153" s="346">
        <v>0.200109867570674</v>
      </c>
      <c r="AC153" s="345">
        <v>5.4891372276623706E-3</v>
      </c>
      <c r="AD153" s="37"/>
      <c r="AE153" s="348">
        <v>-8.8354764991261874</v>
      </c>
      <c r="AF153" s="349">
        <v>-55.029971378936011</v>
      </c>
      <c r="AG153" s="37" t="str">
        <f t="shared" ca="1" si="103"/>
        <v>W_ID_114_FS_001</v>
      </c>
      <c r="AH153" s="37"/>
      <c r="AI153" s="37"/>
      <c r="AJ153" s="37"/>
      <c r="AK153" s="37"/>
      <c r="AL153" s="37">
        <f t="shared" ca="1" si="149"/>
        <v>5.74</v>
      </c>
      <c r="AM153" s="37">
        <f t="shared" ca="1" si="146"/>
        <v>7.2914372662649099E-3</v>
      </c>
      <c r="AN153" s="37">
        <f t="shared" ca="1" si="146"/>
        <v>4.9740000000000002</v>
      </c>
      <c r="AO153" s="37">
        <f t="shared" ca="1" si="146"/>
        <v>3.7949999999999999</v>
      </c>
      <c r="AP153" s="37">
        <f t="shared" ca="1" si="145"/>
        <v>8.0239999999999991</v>
      </c>
      <c r="AQ153" s="37">
        <f t="shared" ca="1" si="145"/>
        <v>2.3039999999999998</v>
      </c>
      <c r="AR153" s="37">
        <f t="shared" ca="1" si="145"/>
        <v>0</v>
      </c>
      <c r="AS153" s="37">
        <f t="shared" ca="1" si="145"/>
        <v>1.7976842916947698E-2</v>
      </c>
      <c r="AT153" s="37">
        <f t="shared" ca="1" si="145"/>
        <v>1.641</v>
      </c>
      <c r="AU153" s="37">
        <f t="shared" ca="1" si="145"/>
        <v>0.63100000000000001</v>
      </c>
      <c r="AV153" s="37">
        <f t="shared" ca="1" si="145"/>
        <v>11.798999999999999</v>
      </c>
      <c r="AW153" s="37">
        <f t="shared" ca="1" si="145"/>
        <v>55.915900321543411</v>
      </c>
      <c r="AX153" s="37"/>
      <c r="AY153" s="37"/>
      <c r="AZ153" s="37">
        <f t="shared" ca="1" si="148"/>
        <v>7.4029192268818499E-4</v>
      </c>
      <c r="BA153" s="37">
        <f t="shared" ca="1" si="148"/>
        <v>2.0778013299897702E-2</v>
      </c>
      <c r="BB153" s="37">
        <f t="shared" ca="1" si="148"/>
        <v>0</v>
      </c>
      <c r="BC153" s="37">
        <f t="shared" ca="1" si="147"/>
        <v>3.72533237786523E-2</v>
      </c>
      <c r="BD153" s="37">
        <f t="shared" ca="1" si="147"/>
        <v>2.2660261375081403E-3</v>
      </c>
      <c r="BE153" s="37">
        <f t="shared" ca="1" si="147"/>
        <v>0.200109867570674</v>
      </c>
      <c r="BF153" s="37">
        <f t="shared" ca="1" si="147"/>
        <v>5.4891372276623706E-3</v>
      </c>
      <c r="BG153" s="37">
        <f t="shared" ca="1" si="147"/>
        <v>0</v>
      </c>
      <c r="BH153" s="37">
        <f t="shared" ca="1" si="108"/>
        <v>-8.8354764991261874</v>
      </c>
      <c r="BI153" s="37">
        <f t="shared" ca="1" si="109"/>
        <v>-55.029971378936011</v>
      </c>
      <c r="BJ153" s="37"/>
      <c r="BK153" s="299">
        <f t="shared" ca="1" si="110"/>
        <v>0.91693760436207916</v>
      </c>
      <c r="BL153" s="299">
        <f t="shared" ca="1" si="111"/>
        <v>1.2416252362700964</v>
      </c>
      <c r="BM153" s="300">
        <f t="shared" ca="1" si="112"/>
        <v>-0.15041842924198878</v>
      </c>
      <c r="BN153" s="37"/>
      <c r="BO153" s="301">
        <f t="shared" ca="1" si="113"/>
        <v>9.1853418584522006E-2</v>
      </c>
      <c r="BP153" s="301">
        <f t="shared" ca="1" si="114"/>
        <v>0.8829906631144635</v>
      </c>
      <c r="BQ153" s="301">
        <f t="shared" ca="1" si="115"/>
        <v>2.515591830101457E-2</v>
      </c>
      <c r="BR153" s="302">
        <f t="shared" ca="1" si="116"/>
        <v>8.2083702752884541E-2</v>
      </c>
      <c r="BS153" s="302">
        <f t="shared" ca="1" si="117"/>
        <v>9.1853418584522006E-2</v>
      </c>
      <c r="BT153" s="301">
        <f t="shared" ca="1" si="118"/>
        <v>0.58200471230942996</v>
      </c>
      <c r="BU153" s="301">
        <f t="shared" ca="1" si="119"/>
        <v>0.25860151422759081</v>
      </c>
      <c r="BV153" s="301">
        <f t="shared" ca="1" si="120"/>
        <v>0.15939377346297923</v>
      </c>
      <c r="BW153" s="302">
        <f t="shared" ca="1" si="121"/>
        <v>0.520101511105167</v>
      </c>
      <c r="BX153" s="302">
        <f t="shared" ca="1" si="122"/>
        <v>0.58200471230942996</v>
      </c>
      <c r="BY153" s="301">
        <f t="shared" ca="1" si="123"/>
        <v>8.0654377709219044E-2</v>
      </c>
      <c r="BZ153" s="301">
        <f t="shared" ca="1" si="124"/>
        <v>0.91934562229078098</v>
      </c>
      <c r="CA153" s="301">
        <f t="shared" ca="1" si="125"/>
        <v>0</v>
      </c>
      <c r="CB153" s="302">
        <f t="shared" ca="1" si="126"/>
        <v>4.6569837689303076E-2</v>
      </c>
      <c r="CC153" s="302">
        <f t="shared" ca="1" si="127"/>
        <v>8.0654377709219044E-2</v>
      </c>
      <c r="CD153" s="301">
        <f t="shared" ca="1" si="99"/>
        <v>2.3660568061146928E-2</v>
      </c>
      <c r="CE153" s="301">
        <f t="shared" ca="1" si="100"/>
        <v>0.1701225122202758</v>
      </c>
      <c r="CF153" s="301">
        <f t="shared" ca="1" si="101"/>
        <v>0.80621691971857723</v>
      </c>
      <c r="CG153" s="302">
        <f t="shared" ca="1" si="128"/>
        <v>0.94460028919754746</v>
      </c>
      <c r="CH153" s="302">
        <f t="shared" ca="1" si="129"/>
        <v>2.3660568061146928E-2</v>
      </c>
      <c r="CI153" s="303" t="e">
        <f t="shared" ca="1" si="130"/>
        <v>#REF!</v>
      </c>
      <c r="CJ153" s="303" t="e">
        <f t="shared" ca="1" si="131"/>
        <v>#REF!</v>
      </c>
      <c r="CK153" s="303" t="e">
        <f t="shared" ca="1" si="132"/>
        <v>#REF!</v>
      </c>
      <c r="CL153" s="301" t="e">
        <f t="shared" ca="1" si="133"/>
        <v>#REF!</v>
      </c>
      <c r="CM153" s="301" t="e">
        <f t="shared" ca="1" si="134"/>
        <v>#REF!</v>
      </c>
      <c r="CN153" s="301" t="e">
        <f t="shared" ca="1" si="135"/>
        <v>#REF!</v>
      </c>
      <c r="CO153" s="302" t="e">
        <f t="shared" ca="1" si="136"/>
        <v>#REF!</v>
      </c>
      <c r="CP153" s="302">
        <f t="shared" ca="1" si="137"/>
        <v>-1</v>
      </c>
      <c r="CQ153" s="301">
        <f t="shared" ca="1" si="104"/>
        <v>3.1867919926797401E-3</v>
      </c>
      <c r="CR153" s="301">
        <f t="shared" ca="1" si="105"/>
        <v>2.4314184986368344E-2</v>
      </c>
      <c r="CS153" s="301">
        <f t="shared" ca="1" si="106"/>
        <v>0.97249902302095192</v>
      </c>
      <c r="CT153" s="302">
        <f t="shared" ca="1" si="107"/>
        <v>1.1247846755788664</v>
      </c>
      <c r="CU153" s="302">
        <f t="shared" ca="1" si="138"/>
        <v>3.1867919926797401E-3</v>
      </c>
      <c r="CV153" s="37"/>
      <c r="CW153" s="298">
        <f t="shared" ca="1" si="139"/>
        <v>0.79594108571182387</v>
      </c>
      <c r="CX153" s="302">
        <f t="shared" ca="1" si="140"/>
        <v>0.25403264045063656</v>
      </c>
      <c r="CY153" s="298">
        <f t="shared" ca="1" si="141"/>
        <v>0.74169456605717221</v>
      </c>
      <c r="CZ153" s="298">
        <f t="shared" ca="1" si="142"/>
        <v>0.88412077159630964</v>
      </c>
      <c r="DA153" s="304" t="e">
        <f t="shared" ca="1" si="143"/>
        <v>#NUM!</v>
      </c>
      <c r="DB153" s="305"/>
      <c r="DC153" s="304">
        <f t="shared" ca="1" si="144"/>
        <v>-999</v>
      </c>
    </row>
    <row r="154" spans="1:107" ht="14.4" x14ac:dyDescent="0.3">
      <c r="A154" s="37"/>
      <c r="B154" s="37"/>
      <c r="C154" s="37"/>
      <c r="D154" s="37" t="s">
        <v>888</v>
      </c>
      <c r="E154" s="37"/>
      <c r="F154" s="37"/>
      <c r="G154" s="37"/>
      <c r="H154" s="37"/>
      <c r="I154" s="321">
        <v>6.24</v>
      </c>
      <c r="J154" s="345">
        <v>1.9655015994056797E-3</v>
      </c>
      <c r="K154" s="346">
        <v>6.1559999999999997</v>
      </c>
      <c r="L154" s="346">
        <v>5.2480000000000002</v>
      </c>
      <c r="M154" s="346">
        <v>11.012</v>
      </c>
      <c r="N154" s="346">
        <v>3.294</v>
      </c>
      <c r="O154" s="37"/>
      <c r="P154" s="345">
        <v>4.2875648594647799E-2</v>
      </c>
      <c r="Q154" s="346">
        <v>2.6190000000000002</v>
      </c>
      <c r="R154" s="346">
        <v>0.65100000000000002</v>
      </c>
      <c r="S154" s="346">
        <v>15.367000000000001</v>
      </c>
      <c r="T154" s="346">
        <v>29.66423962264151</v>
      </c>
      <c r="U154" s="37"/>
      <c r="V154" s="37"/>
      <c r="W154" s="345">
        <v>1.8182705722584799E-4</v>
      </c>
      <c r="X154" s="346">
        <v>1.4806727512421701E-2</v>
      </c>
      <c r="Y154" s="37"/>
      <c r="Z154" s="345">
        <v>4.5449422106321101E-2</v>
      </c>
      <c r="AA154" s="345">
        <v>4.6599478691733299E-3</v>
      </c>
      <c r="AB154" s="346">
        <v>0.54110299360438496</v>
      </c>
      <c r="AC154" s="345">
        <v>1.4854454496992901E-2</v>
      </c>
      <c r="AD154" s="37"/>
      <c r="AE154" s="347"/>
      <c r="AF154" s="347"/>
      <c r="AG154" s="37" t="str">
        <f t="shared" ca="1" si="103"/>
        <v>W_ID_115_FS_001</v>
      </c>
      <c r="AH154" s="37"/>
      <c r="AI154" s="37"/>
      <c r="AJ154" s="37"/>
      <c r="AK154" s="37"/>
      <c r="AL154" s="37">
        <f t="shared" ca="1" si="149"/>
        <v>6.24</v>
      </c>
      <c r="AM154" s="37">
        <f t="shared" ca="1" si="146"/>
        <v>1.9655015994056797E-3</v>
      </c>
      <c r="AN154" s="37">
        <f t="shared" ca="1" si="146"/>
        <v>6.1559999999999997</v>
      </c>
      <c r="AO154" s="37">
        <f t="shared" ca="1" si="146"/>
        <v>5.2480000000000002</v>
      </c>
      <c r="AP154" s="37">
        <f t="shared" ca="1" si="145"/>
        <v>11.012</v>
      </c>
      <c r="AQ154" s="37">
        <f t="shared" ca="1" si="145"/>
        <v>3.294</v>
      </c>
      <c r="AR154" s="37">
        <f t="shared" ca="1" si="145"/>
        <v>0</v>
      </c>
      <c r="AS154" s="37">
        <f t="shared" ca="1" si="145"/>
        <v>4.2875648594647799E-2</v>
      </c>
      <c r="AT154" s="37">
        <f t="shared" ca="1" si="145"/>
        <v>2.6190000000000002</v>
      </c>
      <c r="AU154" s="37">
        <f t="shared" ca="1" si="145"/>
        <v>0.65100000000000002</v>
      </c>
      <c r="AV154" s="37">
        <f t="shared" ca="1" si="145"/>
        <v>15.367000000000001</v>
      </c>
      <c r="AW154" s="37">
        <f t="shared" ca="1" si="145"/>
        <v>29.66423962264151</v>
      </c>
      <c r="AX154" s="37"/>
      <c r="AY154" s="37"/>
      <c r="AZ154" s="37">
        <f t="shared" ca="1" si="148"/>
        <v>1.8182705722584799E-4</v>
      </c>
      <c r="BA154" s="37">
        <f t="shared" ca="1" si="148"/>
        <v>1.4806727512421701E-2</v>
      </c>
      <c r="BB154" s="37">
        <f t="shared" ca="1" si="148"/>
        <v>0</v>
      </c>
      <c r="BC154" s="37">
        <f t="shared" ca="1" si="147"/>
        <v>4.5449422106321101E-2</v>
      </c>
      <c r="BD154" s="37">
        <f t="shared" ca="1" si="147"/>
        <v>4.6599478691733299E-3</v>
      </c>
      <c r="BE154" s="37">
        <f t="shared" ca="1" si="147"/>
        <v>0.54110299360438496</v>
      </c>
      <c r="BF154" s="37">
        <f t="shared" ca="1" si="147"/>
        <v>1.4854454496992901E-2</v>
      </c>
      <c r="BG154" s="37">
        <f t="shared" ca="1" si="147"/>
        <v>0</v>
      </c>
      <c r="BH154" s="37">
        <f t="shared" ca="1" si="108"/>
        <v>0</v>
      </c>
      <c r="BI154" s="37">
        <f t="shared" ca="1" si="109"/>
        <v>99</v>
      </c>
      <c r="BJ154" s="37"/>
      <c r="BK154" s="299">
        <f t="shared" ca="1" si="110"/>
        <v>1.2523627376697566</v>
      </c>
      <c r="BL154" s="299">
        <f t="shared" ca="1" si="111"/>
        <v>0.91428845741509446</v>
      </c>
      <c r="BM154" s="300">
        <f t="shared" ca="1" si="112"/>
        <v>0.15603539740111344</v>
      </c>
      <c r="BN154" s="37"/>
      <c r="BO154" s="301">
        <f t="shared" ca="1" si="113"/>
        <v>0.13117370879242024</v>
      </c>
      <c r="BP154" s="301">
        <f t="shared" ca="1" si="114"/>
        <v>0.81514017204911782</v>
      </c>
      <c r="BQ154" s="301">
        <f t="shared" ca="1" si="115"/>
        <v>5.3686119158461935E-2</v>
      </c>
      <c r="BR154" s="302">
        <f t="shared" ca="1" si="116"/>
        <v>0.13773106124901946</v>
      </c>
      <c r="BS154" s="302">
        <f t="shared" ca="1" si="117"/>
        <v>0.13117370879242024</v>
      </c>
      <c r="BT154" s="301">
        <f t="shared" ca="1" si="118"/>
        <v>0.673707909004849</v>
      </c>
      <c r="BU154" s="301">
        <f t="shared" ca="1" si="119"/>
        <v>5.0560289143997211E-2</v>
      </c>
      <c r="BV154" s="301">
        <f t="shared" ca="1" si="120"/>
        <v>0.2757318018511537</v>
      </c>
      <c r="BW154" s="302">
        <f t="shared" ca="1" si="121"/>
        <v>0.70738645825692703</v>
      </c>
      <c r="BX154" s="302">
        <f t="shared" ca="1" si="122"/>
        <v>0.673707909004849</v>
      </c>
      <c r="BY154" s="301">
        <f t="shared" ca="1" si="123"/>
        <v>3.2120021852984598E-2</v>
      </c>
      <c r="BZ154" s="301">
        <f t="shared" ca="1" si="124"/>
        <v>0.96787997814701543</v>
      </c>
      <c r="CA154" s="301">
        <f t="shared" ca="1" si="125"/>
        <v>0</v>
      </c>
      <c r="CB154" s="302">
        <f t="shared" ca="1" si="126"/>
        <v>1.8546100617913307E-2</v>
      </c>
      <c r="CC154" s="302">
        <f t="shared" ca="1" si="127"/>
        <v>3.2120021852984598E-2</v>
      </c>
      <c r="CD154" s="301">
        <f t="shared" ca="1" si="99"/>
        <v>5.496299747369067E-2</v>
      </c>
      <c r="CE154" s="301">
        <f t="shared" ca="1" si="100"/>
        <v>0.32249575493631327</v>
      </c>
      <c r="CF154" s="301">
        <f t="shared" ca="1" si="101"/>
        <v>0.62254124758999607</v>
      </c>
      <c r="CG154" s="302">
        <f t="shared" ca="1" si="128"/>
        <v>0.75058401333347757</v>
      </c>
      <c r="CH154" s="302">
        <f t="shared" ca="1" si="129"/>
        <v>5.496299747369067E-2</v>
      </c>
      <c r="CI154" s="303" t="e">
        <f t="shared" ca="1" si="130"/>
        <v>#REF!</v>
      </c>
      <c r="CJ154" s="303" t="e">
        <f t="shared" ca="1" si="131"/>
        <v>#REF!</v>
      </c>
      <c r="CK154" s="303" t="e">
        <f t="shared" ca="1" si="132"/>
        <v>#REF!</v>
      </c>
      <c r="CL154" s="301" t="e">
        <f t="shared" ca="1" si="133"/>
        <v>#REF!</v>
      </c>
      <c r="CM154" s="301" t="e">
        <f t="shared" ca="1" si="134"/>
        <v>#REF!</v>
      </c>
      <c r="CN154" s="301" t="e">
        <f t="shared" ca="1" si="135"/>
        <v>#REF!</v>
      </c>
      <c r="CO154" s="302" t="e">
        <f t="shared" ca="1" si="136"/>
        <v>#REF!</v>
      </c>
      <c r="CP154" s="302">
        <f t="shared" ca="1" si="137"/>
        <v>-1</v>
      </c>
      <c r="CQ154" s="301">
        <f t="shared" ca="1" si="104"/>
        <v>3.2856988563934987E-3</v>
      </c>
      <c r="CR154" s="301">
        <f t="shared" ca="1" si="105"/>
        <v>2.8010636124680122E-2</v>
      </c>
      <c r="CS154" s="301">
        <f t="shared" ca="1" si="106"/>
        <v>0.96870366501892635</v>
      </c>
      <c r="CT154" s="302">
        <f t="shared" ca="1" si="107"/>
        <v>1.1204592845170358</v>
      </c>
      <c r="CU154" s="302">
        <f t="shared" ca="1" si="138"/>
        <v>3.2856988563934987E-3</v>
      </c>
      <c r="CV154" s="37"/>
      <c r="CW154" s="298">
        <f t="shared" ca="1" si="139"/>
        <v>0.92226405790147226</v>
      </c>
      <c r="CX154" s="302">
        <f t="shared" ca="1" si="140"/>
        <v>0.39812145001391519</v>
      </c>
      <c r="CY154" s="298">
        <f t="shared" ca="1" si="141"/>
        <v>0.7494539497633782</v>
      </c>
      <c r="CZ154" s="298">
        <f t="shared" ca="1" si="142"/>
        <v>0.89501330240807697</v>
      </c>
      <c r="DA154" s="304" t="e">
        <f t="shared" ca="1" si="143"/>
        <v>#NUM!</v>
      </c>
      <c r="DB154" s="305"/>
      <c r="DC154" s="304">
        <f t="shared" ca="1" si="144"/>
        <v>-999</v>
      </c>
    </row>
    <row r="155" spans="1:107" ht="14.4" x14ac:dyDescent="0.3">
      <c r="A155" s="37"/>
      <c r="B155" s="37"/>
      <c r="C155" s="37"/>
      <c r="D155" s="37" t="s">
        <v>889</v>
      </c>
      <c r="E155" s="37"/>
      <c r="F155" s="37"/>
      <c r="G155" s="37"/>
      <c r="H155" s="37"/>
      <c r="I155" s="321">
        <v>5.97</v>
      </c>
      <c r="J155" s="345">
        <v>2.0832677903614002E-3</v>
      </c>
      <c r="K155" s="346">
        <v>4.867</v>
      </c>
      <c r="L155" s="346">
        <v>3.226</v>
      </c>
      <c r="M155" s="346">
        <v>12.41</v>
      </c>
      <c r="N155" s="346">
        <v>3.4180000000000001</v>
      </c>
      <c r="O155" s="37"/>
      <c r="P155" s="345">
        <v>8.8173993497727698E-2</v>
      </c>
      <c r="Q155" s="346">
        <v>2.4289999999999998</v>
      </c>
      <c r="R155" s="346">
        <v>0.621</v>
      </c>
      <c r="S155" s="346">
        <v>8.6660000000000004</v>
      </c>
      <c r="T155" s="346">
        <v>37.730132278481008</v>
      </c>
      <c r="U155" s="37"/>
      <c r="V155" s="37"/>
      <c r="W155" s="345">
        <v>2.3046328660101501E-4</v>
      </c>
      <c r="X155" s="346">
        <v>1.8694402571715001E-2</v>
      </c>
      <c r="Y155" s="37"/>
      <c r="Z155" s="345">
        <v>5.3350414682459504E-2</v>
      </c>
      <c r="AA155" s="345">
        <v>8.1066237761066688E-3</v>
      </c>
      <c r="AB155" s="346">
        <v>0.20867253607644198</v>
      </c>
      <c r="AC155" s="345">
        <v>6.7338267257204699E-3</v>
      </c>
      <c r="AD155" s="37"/>
      <c r="AE155" s="347"/>
      <c r="AF155" s="347"/>
      <c r="AG155" s="37" t="str">
        <f t="shared" ca="1" si="103"/>
        <v>W_ID_116_FS_001</v>
      </c>
      <c r="AH155" s="37"/>
      <c r="AI155" s="37"/>
      <c r="AJ155" s="37"/>
      <c r="AK155" s="37"/>
      <c r="AL155" s="37">
        <f t="shared" ca="1" si="149"/>
        <v>5.97</v>
      </c>
      <c r="AM155" s="37">
        <f t="shared" ca="1" si="146"/>
        <v>2.0832677903614002E-3</v>
      </c>
      <c r="AN155" s="37">
        <f t="shared" ca="1" si="146"/>
        <v>4.867</v>
      </c>
      <c r="AO155" s="37">
        <f t="shared" ca="1" si="146"/>
        <v>3.226</v>
      </c>
      <c r="AP155" s="37">
        <f t="shared" ca="1" si="146"/>
        <v>12.41</v>
      </c>
      <c r="AQ155" s="37">
        <f t="shared" ca="1" si="146"/>
        <v>3.4180000000000001</v>
      </c>
      <c r="AR155" s="37">
        <f t="shared" ca="1" si="146"/>
        <v>0</v>
      </c>
      <c r="AS155" s="37">
        <f t="shared" ca="1" si="146"/>
        <v>8.8173993497727698E-2</v>
      </c>
      <c r="AT155" s="37">
        <f t="shared" ca="1" si="146"/>
        <v>2.4289999999999998</v>
      </c>
      <c r="AU155" s="37">
        <f t="shared" ca="1" si="146"/>
        <v>0.621</v>
      </c>
      <c r="AV155" s="37">
        <f t="shared" ca="1" si="146"/>
        <v>8.6660000000000004</v>
      </c>
      <c r="AW155" s="37">
        <f t="shared" ca="1" si="146"/>
        <v>37.730132278481008</v>
      </c>
      <c r="AX155" s="37"/>
      <c r="AY155" s="37"/>
      <c r="AZ155" s="37">
        <f t="shared" ca="1" si="148"/>
        <v>2.3046328660101501E-4</v>
      </c>
      <c r="BA155" s="37">
        <f t="shared" ca="1" si="148"/>
        <v>1.8694402571715001E-2</v>
      </c>
      <c r="BB155" s="37">
        <f t="shared" ca="1" si="148"/>
        <v>0</v>
      </c>
      <c r="BC155" s="37">
        <f t="shared" ca="1" si="147"/>
        <v>5.3350414682459504E-2</v>
      </c>
      <c r="BD155" s="37">
        <f t="shared" ca="1" si="147"/>
        <v>8.1066237761066688E-3</v>
      </c>
      <c r="BE155" s="37">
        <f t="shared" ca="1" si="147"/>
        <v>0.20867253607644198</v>
      </c>
      <c r="BF155" s="37">
        <f t="shared" ca="1" si="147"/>
        <v>6.7338267257204699E-3</v>
      </c>
      <c r="BG155" s="37">
        <f t="shared" ca="1" si="147"/>
        <v>0</v>
      </c>
      <c r="BH155" s="37">
        <f t="shared" ca="1" si="108"/>
        <v>0</v>
      </c>
      <c r="BI155" s="37">
        <f t="shared" ca="1" si="109"/>
        <v>99</v>
      </c>
      <c r="BJ155" s="37"/>
      <c r="BK155" s="299">
        <f t="shared" ca="1" si="110"/>
        <v>1.2072000555100912</v>
      </c>
      <c r="BL155" s="299">
        <f t="shared" ca="1" si="111"/>
        <v>0.90003451804430368</v>
      </c>
      <c r="BM155" s="300">
        <f t="shared" ca="1" si="112"/>
        <v>0.14576713068430422</v>
      </c>
      <c r="BN155" s="37"/>
      <c r="BO155" s="301">
        <f t="shared" ca="1" si="113"/>
        <v>0.12049597410440044</v>
      </c>
      <c r="BP155" s="301">
        <f t="shared" ca="1" si="114"/>
        <v>0.77015232522470856</v>
      </c>
      <c r="BQ155" s="301">
        <f t="shared" ca="1" si="115"/>
        <v>0.10935170067089102</v>
      </c>
      <c r="BR155" s="302">
        <f t="shared" ca="1" si="116"/>
        <v>0.19584278421255868</v>
      </c>
      <c r="BS155" s="302">
        <f t="shared" ca="1" si="117"/>
        <v>0.12049597410440044</v>
      </c>
      <c r="BT155" s="301">
        <f t="shared" ca="1" si="118"/>
        <v>0.50168571600435974</v>
      </c>
      <c r="BU155" s="301">
        <f t="shared" ca="1" si="119"/>
        <v>4.3027817745421137E-2</v>
      </c>
      <c r="BV155" s="301">
        <f t="shared" ca="1" si="120"/>
        <v>0.45528646625021907</v>
      </c>
      <c r="BW155" s="302">
        <f t="shared" ca="1" si="121"/>
        <v>0.81539261500004534</v>
      </c>
      <c r="BX155" s="302">
        <f t="shared" ca="1" si="122"/>
        <v>0.50168571600435974</v>
      </c>
      <c r="BY155" s="301">
        <f t="shared" ca="1" si="123"/>
        <v>2.7104397483832549E-2</v>
      </c>
      <c r="BZ155" s="301">
        <f t="shared" ca="1" si="124"/>
        <v>0.97289560251616747</v>
      </c>
      <c r="CA155" s="301">
        <f t="shared" ca="1" si="125"/>
        <v>0</v>
      </c>
      <c r="CB155" s="302">
        <f t="shared" ca="1" si="126"/>
        <v>1.5650079107164913E-2</v>
      </c>
      <c r="CC155" s="302">
        <f t="shared" ca="1" si="127"/>
        <v>2.7104397483832549E-2</v>
      </c>
      <c r="CD155" s="301">
        <f t="shared" ca="1" si="99"/>
        <v>4.9748969160920177E-2</v>
      </c>
      <c r="CE155" s="301">
        <f t="shared" ca="1" si="100"/>
        <v>0.1774905585625913</v>
      </c>
      <c r="CF155" s="301">
        <f t="shared" ca="1" si="101"/>
        <v>0.77276047227648859</v>
      </c>
      <c r="CG155" s="302">
        <f t="shared" ca="1" si="128"/>
        <v>0.9210315721311767</v>
      </c>
      <c r="CH155" s="302">
        <f t="shared" ca="1" si="129"/>
        <v>4.9748969160920177E-2</v>
      </c>
      <c r="CI155" s="303" t="e">
        <f t="shared" ca="1" si="130"/>
        <v>#REF!</v>
      </c>
      <c r="CJ155" s="303" t="e">
        <f t="shared" ca="1" si="131"/>
        <v>#REF!</v>
      </c>
      <c r="CK155" s="303" t="e">
        <f t="shared" ca="1" si="132"/>
        <v>#REF!</v>
      </c>
      <c r="CL155" s="301" t="e">
        <f t="shared" ca="1" si="133"/>
        <v>#REF!</v>
      </c>
      <c r="CM155" s="301" t="e">
        <f t="shared" ca="1" si="134"/>
        <v>#REF!</v>
      </c>
      <c r="CN155" s="301" t="e">
        <f t="shared" ca="1" si="135"/>
        <v>#REF!</v>
      </c>
      <c r="CO155" s="302" t="e">
        <f t="shared" ca="1" si="136"/>
        <v>#REF!</v>
      </c>
      <c r="CP155" s="302">
        <f t="shared" ca="1" si="137"/>
        <v>-1</v>
      </c>
      <c r="CQ155" s="301">
        <f t="shared" ca="1" si="104"/>
        <v>2.5807164762215906E-3</v>
      </c>
      <c r="CR155" s="301">
        <f t="shared" ca="1" si="105"/>
        <v>1.7105796902179681E-2</v>
      </c>
      <c r="CS155" s="301">
        <f t="shared" ca="1" si="106"/>
        <v>0.98031348662159878</v>
      </c>
      <c r="CT155" s="302">
        <f t="shared" ca="1" si="107"/>
        <v>1.1334580886953305</v>
      </c>
      <c r="CU155" s="302">
        <f t="shared" ca="1" si="138"/>
        <v>2.5807164762215906E-3</v>
      </c>
      <c r="CV155" s="37"/>
      <c r="CW155" s="298">
        <f t="shared" ca="1" si="139"/>
        <v>0.48355666772116734</v>
      </c>
      <c r="CX155" s="302">
        <f t="shared" ca="1" si="140"/>
        <v>-7.644305539284435E-2</v>
      </c>
      <c r="CY155" s="298">
        <f t="shared" ca="1" si="141"/>
        <v>0.73363382700150237</v>
      </c>
      <c r="CZ155" s="298">
        <f t="shared" ca="1" si="142"/>
        <v>0.86890941902119756</v>
      </c>
      <c r="DA155" s="304" t="e">
        <f t="shared" ca="1" si="143"/>
        <v>#NUM!</v>
      </c>
      <c r="DB155" s="305"/>
      <c r="DC155" s="304">
        <f t="shared" ca="1" si="144"/>
        <v>-999</v>
      </c>
    </row>
    <row r="156" spans="1:107" ht="14.4" x14ac:dyDescent="0.3">
      <c r="A156" s="37"/>
      <c r="B156" s="37"/>
      <c r="C156" s="37"/>
      <c r="D156" s="37" t="s">
        <v>890</v>
      </c>
      <c r="E156" s="37"/>
      <c r="F156" s="37"/>
      <c r="G156" s="37"/>
      <c r="H156" s="37"/>
      <c r="I156" s="321">
        <v>6.25</v>
      </c>
      <c r="J156" s="345">
        <v>5.2081694759035105E-3</v>
      </c>
      <c r="K156" s="346">
        <v>5.3419999999999996</v>
      </c>
      <c r="L156" s="346">
        <v>4.1680000000000001</v>
      </c>
      <c r="M156" s="346">
        <v>10.984</v>
      </c>
      <c r="N156" s="346">
        <v>3.0529999999999999</v>
      </c>
      <c r="O156" s="37"/>
      <c r="P156" s="345">
        <v>2.2328248983215199E-2</v>
      </c>
      <c r="Q156" s="346">
        <v>2.1120000000000001</v>
      </c>
      <c r="R156" s="346">
        <v>0.63100000000000001</v>
      </c>
      <c r="S156" s="346">
        <v>14.196999999999999</v>
      </c>
      <c r="T156" s="346">
        <v>90.172906403940885</v>
      </c>
      <c r="U156" s="37"/>
      <c r="V156" s="37"/>
      <c r="W156" s="345">
        <v>2.6998666242962699E-4</v>
      </c>
      <c r="X156" s="346">
        <v>2.3274988152460398E-2</v>
      </c>
      <c r="Y156" s="37"/>
      <c r="Z156" s="345">
        <v>5.1164775862961198E-2</v>
      </c>
      <c r="AA156" s="345">
        <v>5.1774922927322704E-3</v>
      </c>
      <c r="AB156" s="346">
        <v>0.37011104899744496</v>
      </c>
      <c r="AC156" s="345">
        <v>8.0632821715224297E-3</v>
      </c>
      <c r="AD156" s="37"/>
      <c r="AE156" s="348">
        <v>-8.8699999999999992</v>
      </c>
      <c r="AF156" s="349">
        <v>-55.2</v>
      </c>
      <c r="AG156" s="37" t="str">
        <f t="shared" ca="1" si="103"/>
        <v>W_ID_117_FS_001</v>
      </c>
      <c r="AH156" s="37"/>
      <c r="AI156" s="37"/>
      <c r="AJ156" s="37"/>
      <c r="AK156" s="37"/>
      <c r="AL156" s="37">
        <f t="shared" ca="1" si="149"/>
        <v>6.25</v>
      </c>
      <c r="AM156" s="37">
        <f t="shared" ca="1" si="146"/>
        <v>5.2081694759035105E-3</v>
      </c>
      <c r="AN156" s="37">
        <f t="shared" ca="1" si="146"/>
        <v>5.3419999999999996</v>
      </c>
      <c r="AO156" s="37">
        <f t="shared" ca="1" si="146"/>
        <v>4.1680000000000001</v>
      </c>
      <c r="AP156" s="37">
        <f t="shared" ca="1" si="146"/>
        <v>10.984</v>
      </c>
      <c r="AQ156" s="37">
        <f t="shared" ca="1" si="146"/>
        <v>3.0529999999999999</v>
      </c>
      <c r="AR156" s="37">
        <f t="shared" ca="1" si="146"/>
        <v>0</v>
      </c>
      <c r="AS156" s="37">
        <f t="shared" ca="1" si="146"/>
        <v>2.2328248983215199E-2</v>
      </c>
      <c r="AT156" s="37">
        <f t="shared" ca="1" si="146"/>
        <v>2.1120000000000001</v>
      </c>
      <c r="AU156" s="37">
        <f t="shared" ca="1" si="146"/>
        <v>0.63100000000000001</v>
      </c>
      <c r="AV156" s="37">
        <f t="shared" ca="1" si="146"/>
        <v>14.196999999999999</v>
      </c>
      <c r="AW156" s="37">
        <f t="shared" ca="1" si="146"/>
        <v>90.172906403940885</v>
      </c>
      <c r="AX156" s="37"/>
      <c r="AY156" s="37"/>
      <c r="AZ156" s="37">
        <f t="shared" ca="1" si="148"/>
        <v>2.6998666242962699E-4</v>
      </c>
      <c r="BA156" s="37">
        <f t="shared" ca="1" si="148"/>
        <v>2.3274988152460398E-2</v>
      </c>
      <c r="BB156" s="37">
        <f t="shared" ca="1" si="148"/>
        <v>0</v>
      </c>
      <c r="BC156" s="37">
        <f t="shared" ca="1" si="147"/>
        <v>5.1164775862961198E-2</v>
      </c>
      <c r="BD156" s="37">
        <f t="shared" ca="1" si="147"/>
        <v>5.1774922927322704E-3</v>
      </c>
      <c r="BE156" s="37">
        <f t="shared" ca="1" si="147"/>
        <v>0.37011104899744496</v>
      </c>
      <c r="BF156" s="37">
        <f t="shared" ca="1" si="147"/>
        <v>8.0632821715224297E-3</v>
      </c>
      <c r="BG156" s="37">
        <f t="shared" ca="1" si="147"/>
        <v>0</v>
      </c>
      <c r="BH156" s="37">
        <f t="shared" ca="1" si="108"/>
        <v>-8.8699999999999992</v>
      </c>
      <c r="BI156" s="37">
        <f t="shared" ca="1" si="109"/>
        <v>-55.2</v>
      </c>
      <c r="BJ156" s="37"/>
      <c r="BK156" s="299">
        <f t="shared" ca="1" si="110"/>
        <v>1.1593848974499039</v>
      </c>
      <c r="BL156" s="299">
        <f t="shared" ca="1" si="111"/>
        <v>1.8663108359605909</v>
      </c>
      <c r="BM156" s="300">
        <f t="shared" ca="1" si="112"/>
        <v>-0.23364078902734092</v>
      </c>
      <c r="BN156" s="37"/>
      <c r="BO156" s="301">
        <f t="shared" ca="1" si="113"/>
        <v>0.11450129504030779</v>
      </c>
      <c r="BP156" s="301">
        <f t="shared" ca="1" si="114"/>
        <v>0.85523576196063233</v>
      </c>
      <c r="BQ156" s="301">
        <f t="shared" ca="1" si="115"/>
        <v>3.0262942999059846E-2</v>
      </c>
      <c r="BR156" s="302">
        <f t="shared" ca="1" si="116"/>
        <v>0.10105766803728813</v>
      </c>
      <c r="BS156" s="302">
        <f t="shared" ca="1" si="117"/>
        <v>0.11450129504030779</v>
      </c>
      <c r="BT156" s="301">
        <f t="shared" ca="1" si="118"/>
        <v>0.66185667920527425</v>
      </c>
      <c r="BU156" s="301">
        <f t="shared" ca="1" si="119"/>
        <v>0.16321315123389066</v>
      </c>
      <c r="BV156" s="301">
        <f t="shared" ca="1" si="120"/>
        <v>0.17493016956083512</v>
      </c>
      <c r="BW156" s="302">
        <f t="shared" ca="1" si="121"/>
        <v>0.5841479133650217</v>
      </c>
      <c r="BX156" s="302">
        <f t="shared" ca="1" si="122"/>
        <v>0.66185667920527425</v>
      </c>
      <c r="BY156" s="301">
        <f t="shared" ca="1" si="123"/>
        <v>5.2978018147482313E-2</v>
      </c>
      <c r="BZ156" s="301">
        <f t="shared" ca="1" si="124"/>
        <v>0.94702198185251774</v>
      </c>
      <c r="CA156" s="301">
        <f t="shared" ca="1" si="125"/>
        <v>0</v>
      </c>
      <c r="CB156" s="302">
        <f t="shared" ca="1" si="126"/>
        <v>3.058950767835629E-2</v>
      </c>
      <c r="CC156" s="302">
        <f t="shared" ca="1" si="127"/>
        <v>5.2978018147482313E-2</v>
      </c>
      <c r="CD156" s="301">
        <f t="shared" ca="1" si="99"/>
        <v>1.9834355632102351E-2</v>
      </c>
      <c r="CE156" s="301">
        <f t="shared" ca="1" si="100"/>
        <v>0.13332781577128647</v>
      </c>
      <c r="CF156" s="301">
        <f t="shared" ca="1" si="101"/>
        <v>0.84683782859661116</v>
      </c>
      <c r="CG156" s="302">
        <f t="shared" ca="1" si="128"/>
        <v>0.98929599762248288</v>
      </c>
      <c r="CH156" s="302">
        <f t="shared" ca="1" si="129"/>
        <v>1.9834355632102351E-2</v>
      </c>
      <c r="CI156" s="303" t="e">
        <f t="shared" ca="1" si="130"/>
        <v>#REF!</v>
      </c>
      <c r="CJ156" s="303" t="e">
        <f t="shared" ca="1" si="131"/>
        <v>#REF!</v>
      </c>
      <c r="CK156" s="303" t="e">
        <f t="shared" ca="1" si="132"/>
        <v>#REF!</v>
      </c>
      <c r="CL156" s="301" t="e">
        <f t="shared" ca="1" si="133"/>
        <v>#REF!</v>
      </c>
      <c r="CM156" s="301" t="e">
        <f t="shared" ca="1" si="134"/>
        <v>#REF!</v>
      </c>
      <c r="CN156" s="301" t="e">
        <f t="shared" ca="1" si="135"/>
        <v>#REF!</v>
      </c>
      <c r="CO156" s="302" t="e">
        <f t="shared" ca="1" si="136"/>
        <v>#REF!</v>
      </c>
      <c r="CP156" s="302">
        <f t="shared" ca="1" si="137"/>
        <v>-1</v>
      </c>
      <c r="CQ156" s="301">
        <f t="shared" ca="1" si="104"/>
        <v>2.977196293632107E-3</v>
      </c>
      <c r="CR156" s="301">
        <f t="shared" ca="1" si="105"/>
        <v>2.3229041841742085E-2</v>
      </c>
      <c r="CS156" s="301">
        <f t="shared" ca="1" si="106"/>
        <v>0.97379376186462585</v>
      </c>
      <c r="CT156" s="302">
        <f t="shared" ca="1" si="107"/>
        <v>1.1261586899650269</v>
      </c>
      <c r="CU156" s="302">
        <f t="shared" ca="1" si="138"/>
        <v>2.977196293632107E-3</v>
      </c>
      <c r="CV156" s="37"/>
      <c r="CW156" s="298">
        <f t="shared" ca="1" si="139"/>
        <v>0.7551286162842743</v>
      </c>
      <c r="CX156" s="302">
        <f t="shared" ca="1" si="140"/>
        <v>0.19909489635423738</v>
      </c>
      <c r="CY156" s="298">
        <f t="shared" ca="1" si="141"/>
        <v>0.73541455894397068</v>
      </c>
      <c r="CZ156" s="298">
        <f t="shared" ca="1" si="142"/>
        <v>0.88639360299434311</v>
      </c>
      <c r="DA156" s="304" t="e">
        <f t="shared" ca="1" si="143"/>
        <v>#NUM!</v>
      </c>
      <c r="DB156" s="305"/>
      <c r="DC156" s="304">
        <f t="shared" ca="1" si="144"/>
        <v>-999</v>
      </c>
    </row>
    <row r="157" spans="1:107" ht="14.4" x14ac:dyDescent="0.3">
      <c r="A157" s="37"/>
      <c r="B157" s="37"/>
      <c r="C157" s="37"/>
      <c r="D157" s="37" t="s">
        <v>891</v>
      </c>
      <c r="E157" s="37"/>
      <c r="F157" s="37"/>
      <c r="G157" s="37"/>
      <c r="H157" s="37"/>
      <c r="I157" s="321">
        <v>7.1</v>
      </c>
      <c r="J157" s="345">
        <v>4.1665355807228004E-3</v>
      </c>
      <c r="K157" s="346">
        <v>6.1189999999999998</v>
      </c>
      <c r="L157" s="346">
        <v>3.38</v>
      </c>
      <c r="M157" s="346">
        <v>15.064</v>
      </c>
      <c r="N157" s="346">
        <v>4.7539999999999996</v>
      </c>
      <c r="O157" s="37"/>
      <c r="P157" s="345">
        <v>1.49998422820569E-2</v>
      </c>
      <c r="Q157" s="346">
        <v>1.9119999999999999</v>
      </c>
      <c r="R157" s="346">
        <v>0.64400000000000002</v>
      </c>
      <c r="S157" s="346">
        <v>12.406000000000001</v>
      </c>
      <c r="T157" s="346">
        <v>52.531192052980131</v>
      </c>
      <c r="U157" s="37"/>
      <c r="V157" s="37"/>
      <c r="W157" s="345">
        <v>2.4497428448978103E-4</v>
      </c>
      <c r="X157" s="346">
        <v>1.6721350636502499E-2</v>
      </c>
      <c r="Y157" s="37"/>
      <c r="Z157" s="345">
        <v>4.1719630543686201E-2</v>
      </c>
      <c r="AA157" s="345">
        <v>2.68848820242999E-3</v>
      </c>
      <c r="AB157" s="346">
        <v>0.21881083914924598</v>
      </c>
      <c r="AC157" s="345">
        <v>3.8199148154540201E-3</v>
      </c>
      <c r="AD157" s="37"/>
      <c r="AE157" s="347"/>
      <c r="AF157" s="347"/>
      <c r="AG157" s="37" t="str">
        <f t="shared" ca="1" si="103"/>
        <v>W_ID_118_FS_001</v>
      </c>
      <c r="AH157" s="37"/>
      <c r="AI157" s="37"/>
      <c r="AJ157" s="37"/>
      <c r="AK157" s="37"/>
      <c r="AL157" s="37">
        <f t="shared" ca="1" si="149"/>
        <v>7.1</v>
      </c>
      <c r="AM157" s="37">
        <f t="shared" ca="1" si="146"/>
        <v>4.1665355807228004E-3</v>
      </c>
      <c r="AN157" s="37">
        <f t="shared" ca="1" si="146"/>
        <v>6.1189999999999998</v>
      </c>
      <c r="AO157" s="37">
        <f t="shared" ca="1" si="146"/>
        <v>3.38</v>
      </c>
      <c r="AP157" s="37">
        <f t="shared" ca="1" si="146"/>
        <v>15.064</v>
      </c>
      <c r="AQ157" s="37">
        <f t="shared" ca="1" si="146"/>
        <v>4.7539999999999996</v>
      </c>
      <c r="AR157" s="37">
        <f t="shared" ca="1" si="146"/>
        <v>0</v>
      </c>
      <c r="AS157" s="37">
        <f t="shared" ca="1" si="146"/>
        <v>1.49998422820569E-2</v>
      </c>
      <c r="AT157" s="37">
        <f t="shared" ca="1" si="146"/>
        <v>1.9119999999999999</v>
      </c>
      <c r="AU157" s="37">
        <f t="shared" ca="1" si="146"/>
        <v>0.64400000000000002</v>
      </c>
      <c r="AV157" s="37">
        <f t="shared" ca="1" si="146"/>
        <v>12.406000000000001</v>
      </c>
      <c r="AW157" s="37">
        <f t="shared" ca="1" si="146"/>
        <v>52.531192052980131</v>
      </c>
      <c r="AX157" s="37"/>
      <c r="AY157" s="37"/>
      <c r="AZ157" s="37">
        <f t="shared" ca="1" si="148"/>
        <v>2.4497428448978103E-4</v>
      </c>
      <c r="BA157" s="37">
        <f t="shared" ca="1" si="148"/>
        <v>1.6721350636502499E-2</v>
      </c>
      <c r="BB157" s="37">
        <f t="shared" ca="1" si="148"/>
        <v>0</v>
      </c>
      <c r="BC157" s="37">
        <f t="shared" ca="1" si="147"/>
        <v>4.1719630543686201E-2</v>
      </c>
      <c r="BD157" s="37">
        <f t="shared" ca="1" si="147"/>
        <v>2.68848820242999E-3</v>
      </c>
      <c r="BE157" s="37">
        <f t="shared" ca="1" si="147"/>
        <v>0.21881083914924598</v>
      </c>
      <c r="BF157" s="37">
        <f t="shared" ca="1" si="147"/>
        <v>3.8199148154540201E-3</v>
      </c>
      <c r="BG157" s="37">
        <f t="shared" ca="1" si="147"/>
        <v>0</v>
      </c>
      <c r="BH157" s="37">
        <f t="shared" ca="1" si="108"/>
        <v>0</v>
      </c>
      <c r="BI157" s="37">
        <f t="shared" ca="1" si="109"/>
        <v>99</v>
      </c>
      <c r="BJ157" s="37"/>
      <c r="BK157" s="299">
        <f t="shared" ca="1" si="110"/>
        <v>1.5077944950825197</v>
      </c>
      <c r="BL157" s="299">
        <f t="shared" ca="1" si="111"/>
        <v>1.2071168377483443</v>
      </c>
      <c r="BM157" s="300">
        <f t="shared" ca="1" si="112"/>
        <v>0.11075045203065838</v>
      </c>
      <c r="BN157" s="37"/>
      <c r="BO157" s="301">
        <f t="shared" ca="1" si="113"/>
        <v>0.10398653450881373</v>
      </c>
      <c r="BP157" s="301">
        <f t="shared" ca="1" si="114"/>
        <v>0.87561883137651741</v>
      </c>
      <c r="BQ157" s="301">
        <f t="shared" ca="1" si="115"/>
        <v>2.0394634114668842E-2</v>
      </c>
      <c r="BR157" s="302">
        <f t="shared" ca="1" si="116"/>
        <v>8.359150903759717E-2</v>
      </c>
      <c r="BS157" s="302">
        <f t="shared" ca="1" si="117"/>
        <v>0.10398653450881373</v>
      </c>
      <c r="BT157" s="301">
        <f t="shared" ca="1" si="118"/>
        <v>0.70719222983060936</v>
      </c>
      <c r="BU157" s="301">
        <f t="shared" ca="1" si="119"/>
        <v>0.1541078236401637</v>
      </c>
      <c r="BV157" s="301">
        <f t="shared" ca="1" si="120"/>
        <v>0.1386999465292269</v>
      </c>
      <c r="BW157" s="302">
        <f t="shared" ca="1" si="121"/>
        <v>0.5684896217614922</v>
      </c>
      <c r="BX157" s="302">
        <f t="shared" ca="1" si="122"/>
        <v>0.70719222983060936</v>
      </c>
      <c r="BY157" s="301">
        <f t="shared" ca="1" si="123"/>
        <v>5.8640702710897205E-2</v>
      </c>
      <c r="BZ157" s="301">
        <f t="shared" ca="1" si="124"/>
        <v>0.94135929728910273</v>
      </c>
      <c r="CA157" s="301">
        <f t="shared" ca="1" si="125"/>
        <v>0</v>
      </c>
      <c r="CB157" s="302">
        <f t="shared" ca="1" si="126"/>
        <v>3.3859141745272048E-2</v>
      </c>
      <c r="CC157" s="302">
        <f t="shared" ca="1" si="127"/>
        <v>5.8640702710897205E-2</v>
      </c>
      <c r="CD157" s="301">
        <f t="shared" ca="1" si="99"/>
        <v>2.8601691976840628E-2</v>
      </c>
      <c r="CE157" s="301">
        <f t="shared" ca="1" si="100"/>
        <v>0.18558189888320337</v>
      </c>
      <c r="CF157" s="301">
        <f t="shared" ca="1" si="101"/>
        <v>0.7858164091399561</v>
      </c>
      <c r="CG157" s="302">
        <f t="shared" ca="1" si="128"/>
        <v>0.92389682458133504</v>
      </c>
      <c r="CH157" s="302">
        <f t="shared" ca="1" si="129"/>
        <v>2.8601691976840628E-2</v>
      </c>
      <c r="CI157" s="303" t="e">
        <f t="shared" ca="1" si="130"/>
        <v>#REF!</v>
      </c>
      <c r="CJ157" s="303" t="e">
        <f t="shared" ca="1" si="131"/>
        <v>#REF!</v>
      </c>
      <c r="CK157" s="303" t="e">
        <f t="shared" ca="1" si="132"/>
        <v>#REF!</v>
      </c>
      <c r="CL157" s="301" t="e">
        <f t="shared" ca="1" si="133"/>
        <v>#REF!</v>
      </c>
      <c r="CM157" s="301" t="e">
        <f t="shared" ca="1" si="134"/>
        <v>#REF!</v>
      </c>
      <c r="CN157" s="301" t="e">
        <f t="shared" ca="1" si="135"/>
        <v>#REF!</v>
      </c>
      <c r="CO157" s="302" t="e">
        <f t="shared" ca="1" si="136"/>
        <v>#REF!</v>
      </c>
      <c r="CP157" s="302">
        <f t="shared" ca="1" si="137"/>
        <v>-1</v>
      </c>
      <c r="CQ157" s="301">
        <f t="shared" ca="1" si="104"/>
        <v>2.7559513328289913E-3</v>
      </c>
      <c r="CR157" s="301">
        <f t="shared" ca="1" si="105"/>
        <v>1.5223264430400377E-2</v>
      </c>
      <c r="CS157" s="301">
        <f t="shared" ca="1" si="106"/>
        <v>0.98202078423677064</v>
      </c>
      <c r="CT157" s="302">
        <f t="shared" ca="1" si="107"/>
        <v>1.1355306858577747</v>
      </c>
      <c r="CU157" s="302">
        <f t="shared" ca="1" si="138"/>
        <v>2.7559513328289913E-3</v>
      </c>
      <c r="CV157" s="37"/>
      <c r="CW157" s="298">
        <f t="shared" ca="1" si="139"/>
        <v>0.38077422316314802</v>
      </c>
      <c r="CX157" s="302">
        <f t="shared" ca="1" si="140"/>
        <v>-0.12010690645329891</v>
      </c>
      <c r="CY157" s="298">
        <f t="shared" ca="1" si="141"/>
        <v>0.75937639767427001</v>
      </c>
      <c r="CZ157" s="298">
        <f t="shared" ca="1" si="142"/>
        <v>0.8467145970590445</v>
      </c>
      <c r="DA157" s="304" t="e">
        <f t="shared" ca="1" si="143"/>
        <v>#NUM!</v>
      </c>
      <c r="DB157" s="305"/>
      <c r="DC157" s="304">
        <f t="shared" ca="1" si="144"/>
        <v>-999</v>
      </c>
    </row>
    <row r="158" spans="1:107" ht="14.4" x14ac:dyDescent="0.3">
      <c r="A158" s="37"/>
      <c r="B158" s="37"/>
      <c r="C158" s="37"/>
      <c r="D158" s="37" t="s">
        <v>892</v>
      </c>
      <c r="E158" s="37"/>
      <c r="F158" s="37"/>
      <c r="G158" s="37"/>
      <c r="H158" s="37"/>
      <c r="I158" s="321">
        <v>5.55</v>
      </c>
      <c r="J158" s="345">
        <v>3.0944891801923304E-3</v>
      </c>
      <c r="K158" s="346">
        <v>2.73</v>
      </c>
      <c r="L158" s="346">
        <v>1.754</v>
      </c>
      <c r="M158" s="346">
        <v>5.827</v>
      </c>
      <c r="N158" s="346">
        <v>1.698</v>
      </c>
      <c r="O158" s="37"/>
      <c r="P158" s="345">
        <v>6.5229402026118807E-2</v>
      </c>
      <c r="Q158" s="346">
        <v>7.0869999999999997</v>
      </c>
      <c r="R158" s="346">
        <v>7.7949999999999999</v>
      </c>
      <c r="S158" s="346">
        <v>30.026</v>
      </c>
      <c r="T158" s="346">
        <v>4.027524752475248</v>
      </c>
      <c r="U158" s="37"/>
      <c r="V158" s="37"/>
      <c r="W158" s="345">
        <v>1.0727390377429299E-4</v>
      </c>
      <c r="X158" s="346">
        <v>8.5964777374742604E-3</v>
      </c>
      <c r="Y158" s="37"/>
      <c r="Z158" s="345">
        <v>3.29000315156684E-2</v>
      </c>
      <c r="AA158" s="345">
        <v>1.3639191245666399E-2</v>
      </c>
      <c r="AB158" s="346">
        <v>0.16289459947731399</v>
      </c>
      <c r="AC158" s="345">
        <v>3.40960108936618E-2</v>
      </c>
      <c r="AD158" s="37"/>
      <c r="AE158" s="347"/>
      <c r="AF158" s="347"/>
      <c r="AG158" s="37" t="str">
        <f t="shared" ca="1" si="103"/>
        <v>W_ID_119_FS_001</v>
      </c>
      <c r="AH158" s="37"/>
      <c r="AI158" s="37"/>
      <c r="AJ158" s="37"/>
      <c r="AK158" s="37"/>
      <c r="AL158" s="37">
        <f t="shared" ca="1" si="149"/>
        <v>5.55</v>
      </c>
      <c r="AM158" s="37">
        <f t="shared" ca="1" si="146"/>
        <v>3.0944891801923304E-3</v>
      </c>
      <c r="AN158" s="37">
        <f t="shared" ca="1" si="146"/>
        <v>2.73</v>
      </c>
      <c r="AO158" s="37">
        <f t="shared" ca="1" si="146"/>
        <v>1.754</v>
      </c>
      <c r="AP158" s="37">
        <f t="shared" ca="1" si="146"/>
        <v>5.827</v>
      </c>
      <c r="AQ158" s="37">
        <f t="shared" ca="1" si="146"/>
        <v>1.698</v>
      </c>
      <c r="AR158" s="37">
        <f t="shared" ca="1" si="146"/>
        <v>0</v>
      </c>
      <c r="AS158" s="37">
        <f t="shared" ca="1" si="146"/>
        <v>6.5229402026118807E-2</v>
      </c>
      <c r="AT158" s="37">
        <f t="shared" ca="1" si="146"/>
        <v>7.0869999999999997</v>
      </c>
      <c r="AU158" s="37">
        <f t="shared" ca="1" si="146"/>
        <v>7.7949999999999999</v>
      </c>
      <c r="AV158" s="37">
        <f t="shared" ca="1" si="146"/>
        <v>30.026</v>
      </c>
      <c r="AW158" s="37">
        <f t="shared" ca="1" si="146"/>
        <v>4.027524752475248</v>
      </c>
      <c r="AX158" s="37"/>
      <c r="AY158" s="37"/>
      <c r="AZ158" s="37">
        <f t="shared" ca="1" si="148"/>
        <v>1.0727390377429299E-4</v>
      </c>
      <c r="BA158" s="37">
        <f t="shared" ca="1" si="148"/>
        <v>8.5964777374742604E-3</v>
      </c>
      <c r="BB158" s="37">
        <f t="shared" ca="1" si="148"/>
        <v>0</v>
      </c>
      <c r="BC158" s="37">
        <f t="shared" ca="1" si="147"/>
        <v>3.29000315156684E-2</v>
      </c>
      <c r="BD158" s="37">
        <f t="shared" ca="1" si="147"/>
        <v>1.3639191245666399E-2</v>
      </c>
      <c r="BE158" s="37">
        <f t="shared" ca="1" si="147"/>
        <v>0.16289459947731399</v>
      </c>
      <c r="BF158" s="37">
        <f t="shared" ca="1" si="147"/>
        <v>3.40960108936618E-2</v>
      </c>
      <c r="BG158" s="37">
        <f t="shared" ca="1" si="147"/>
        <v>0</v>
      </c>
      <c r="BH158" s="37">
        <f t="shared" ca="1" si="108"/>
        <v>0</v>
      </c>
      <c r="BI158" s="37">
        <f t="shared" ca="1" si="109"/>
        <v>99</v>
      </c>
      <c r="BJ158" s="37"/>
      <c r="BK158" s="299">
        <f t="shared" ca="1" si="110"/>
        <v>0.60604204058749311</v>
      </c>
      <c r="BL158" s="299">
        <f t="shared" ca="1" si="111"/>
        <v>1.3014055206930693</v>
      </c>
      <c r="BM158" s="300">
        <f t="shared" ca="1" si="112"/>
        <v>-0.36455182004518372</v>
      </c>
      <c r="BN158" s="37"/>
      <c r="BO158" s="301">
        <f t="shared" ca="1" si="113"/>
        <v>3.4809690032587784E-2</v>
      </c>
      <c r="BP158" s="301">
        <f t="shared" ca="1" si="114"/>
        <v>0.95718051998032239</v>
      </c>
      <c r="BQ158" s="301">
        <f t="shared" ca="1" si="115"/>
        <v>8.0097899870899148E-3</v>
      </c>
      <c r="BR158" s="302">
        <f t="shared" ca="1" si="116"/>
        <v>2.9348019522908914E-2</v>
      </c>
      <c r="BS158" s="302">
        <f t="shared" ca="1" si="117"/>
        <v>3.4809690032587784E-2</v>
      </c>
      <c r="BT158" s="301">
        <f t="shared" ca="1" si="118"/>
        <v>0.78507317726044057</v>
      </c>
      <c r="BU158" s="301">
        <f t="shared" ca="1" si="119"/>
        <v>3.4279673383542382E-2</v>
      </c>
      <c r="BV158" s="301">
        <f t="shared" ca="1" si="120"/>
        <v>0.18064714935601703</v>
      </c>
      <c r="BW158" s="302">
        <f t="shared" ca="1" si="121"/>
        <v>0.66189451591157122</v>
      </c>
      <c r="BX158" s="302">
        <f t="shared" ca="1" si="122"/>
        <v>0.78507317726044057</v>
      </c>
      <c r="BY158" s="301">
        <f t="shared" ca="1" si="123"/>
        <v>8.256286404232023E-2</v>
      </c>
      <c r="BZ158" s="301">
        <f t="shared" ca="1" si="124"/>
        <v>0.91743713595767973</v>
      </c>
      <c r="CA158" s="301">
        <f t="shared" ca="1" si="125"/>
        <v>0</v>
      </c>
      <c r="CB158" s="302">
        <f t="shared" ca="1" si="126"/>
        <v>4.7671797698035701E-2</v>
      </c>
      <c r="CC158" s="302">
        <f t="shared" ca="1" si="127"/>
        <v>8.256286404232023E-2</v>
      </c>
      <c r="CD158" s="301">
        <f t="shared" ca="1" si="99"/>
        <v>0.17226323783275532</v>
      </c>
      <c r="CE158" s="301">
        <f t="shared" ca="1" si="100"/>
        <v>0.72983998577202081</v>
      </c>
      <c r="CF158" s="301">
        <f t="shared" ca="1" si="101"/>
        <v>9.7896776395224025E-2</v>
      </c>
      <c r="CG158" s="302">
        <f t="shared" ca="1" si="128"/>
        <v>0.21250620122819813</v>
      </c>
      <c r="CH158" s="302">
        <f t="shared" ca="1" si="129"/>
        <v>0.17226323783275532</v>
      </c>
      <c r="CI158" s="303" t="e">
        <f t="shared" ca="1" si="130"/>
        <v>#REF!</v>
      </c>
      <c r="CJ158" s="303" t="e">
        <f t="shared" ca="1" si="131"/>
        <v>#REF!</v>
      </c>
      <c r="CK158" s="303" t="e">
        <f t="shared" ca="1" si="132"/>
        <v>#REF!</v>
      </c>
      <c r="CL158" s="301" t="e">
        <f t="shared" ca="1" si="133"/>
        <v>#REF!</v>
      </c>
      <c r="CM158" s="301" t="e">
        <f t="shared" ca="1" si="134"/>
        <v>#REF!</v>
      </c>
      <c r="CN158" s="301" t="e">
        <f t="shared" ca="1" si="135"/>
        <v>#REF!</v>
      </c>
      <c r="CO158" s="302" t="e">
        <f t="shared" ca="1" si="136"/>
        <v>#REF!</v>
      </c>
      <c r="CP158" s="302">
        <f t="shared" ca="1" si="137"/>
        <v>-1</v>
      </c>
      <c r="CQ158" s="301">
        <f t="shared" ca="1" si="104"/>
        <v>2.0629567701186792E-3</v>
      </c>
      <c r="CR158" s="301">
        <f t="shared" ca="1" si="105"/>
        <v>1.3254308332557375E-2</v>
      </c>
      <c r="CS158" s="301">
        <f t="shared" ca="1" si="106"/>
        <v>0.98468273489732394</v>
      </c>
      <c r="CT158" s="302">
        <f t="shared" ca="1" si="107"/>
        <v>1.1382043052250066</v>
      </c>
      <c r="CU158" s="302">
        <f t="shared" ca="1" si="138"/>
        <v>2.0629567701186792E-3</v>
      </c>
      <c r="CV158" s="37"/>
      <c r="CW158" s="298">
        <f t="shared" ca="1" si="139"/>
        <v>0.25812149215210956</v>
      </c>
      <c r="CX158" s="302">
        <f t="shared" ca="1" si="140"/>
        <v>-0.27738584003010663</v>
      </c>
      <c r="CY158" s="298">
        <f t="shared" ca="1" si="141"/>
        <v>0.74450826500635769</v>
      </c>
      <c r="CZ158" s="298">
        <f t="shared" ca="1" si="142"/>
        <v>0.86531820424272321</v>
      </c>
      <c r="DA158" s="304" t="e">
        <f t="shared" ca="1" si="143"/>
        <v>#NUM!</v>
      </c>
      <c r="DB158" s="305"/>
      <c r="DC158" s="304">
        <f t="shared" ca="1" si="144"/>
        <v>-999</v>
      </c>
    </row>
    <row r="159" spans="1:107" ht="14.4" x14ac:dyDescent="0.3">
      <c r="A159" s="37"/>
      <c r="B159" s="37"/>
      <c r="C159" s="37"/>
      <c r="D159" s="37" t="s">
        <v>893</v>
      </c>
      <c r="E159" s="37"/>
      <c r="F159" s="37"/>
      <c r="G159" s="37"/>
      <c r="H159" s="37"/>
      <c r="I159" s="321">
        <v>6.46</v>
      </c>
      <c r="J159" s="345">
        <v>0</v>
      </c>
      <c r="K159" s="346">
        <v>1.4339999999999999</v>
      </c>
      <c r="L159" s="346">
        <v>0.66300000000000003</v>
      </c>
      <c r="M159" s="346">
        <v>3.4660000000000002</v>
      </c>
      <c r="N159" s="346">
        <v>1.0900000000000001</v>
      </c>
      <c r="O159" s="37"/>
      <c r="P159" s="345">
        <v>9.7084540460297391E-3</v>
      </c>
      <c r="Q159" s="346">
        <v>2.9060000000000001</v>
      </c>
      <c r="R159" s="346">
        <v>2.879</v>
      </c>
      <c r="S159" s="346">
        <v>10.119999999999999</v>
      </c>
      <c r="T159" s="346">
        <v>44.339020000000005</v>
      </c>
      <c r="U159" s="37"/>
      <c r="V159" s="37"/>
      <c r="W159" s="345">
        <v>1.6441097421492201E-4</v>
      </c>
      <c r="X159" s="346">
        <v>1.5832838155483899E-3</v>
      </c>
      <c r="Y159" s="37"/>
      <c r="Z159" s="345">
        <v>3.8046740444864703E-2</v>
      </c>
      <c r="AA159" s="345">
        <v>4.9070597199192701E-3</v>
      </c>
      <c r="AB159" s="346">
        <v>0.28852770866587096</v>
      </c>
      <c r="AC159" s="345">
        <v>1.67937200247455E-3</v>
      </c>
      <c r="AD159" s="37"/>
      <c r="AE159" s="347"/>
      <c r="AF159" s="347"/>
      <c r="AG159" s="37" t="str">
        <f t="shared" ca="1" si="103"/>
        <v>W_ID_120_FS_001</v>
      </c>
      <c r="AH159" s="37"/>
      <c r="AI159" s="37"/>
      <c r="AJ159" s="37"/>
      <c r="AK159" s="37"/>
      <c r="AL159" s="37">
        <f t="shared" ca="1" si="149"/>
        <v>6.46</v>
      </c>
      <c r="AM159" s="37">
        <f t="shared" ca="1" si="146"/>
        <v>0</v>
      </c>
      <c r="AN159" s="37">
        <f t="shared" ca="1" si="146"/>
        <v>1.4339999999999999</v>
      </c>
      <c r="AO159" s="37">
        <f t="shared" ca="1" si="146"/>
        <v>0.66300000000000003</v>
      </c>
      <c r="AP159" s="37">
        <f t="shared" ca="1" si="146"/>
        <v>3.4660000000000002</v>
      </c>
      <c r="AQ159" s="37">
        <f t="shared" ca="1" si="146"/>
        <v>1.0900000000000001</v>
      </c>
      <c r="AR159" s="37">
        <f t="shared" ca="1" si="146"/>
        <v>0</v>
      </c>
      <c r="AS159" s="37">
        <f t="shared" ca="1" si="146"/>
        <v>9.7084540460297391E-3</v>
      </c>
      <c r="AT159" s="37">
        <f t="shared" ca="1" si="146"/>
        <v>2.9060000000000001</v>
      </c>
      <c r="AU159" s="37">
        <f t="shared" ca="1" si="146"/>
        <v>2.879</v>
      </c>
      <c r="AV159" s="37">
        <f t="shared" ca="1" si="146"/>
        <v>10.119999999999999</v>
      </c>
      <c r="AW159" s="37">
        <f t="shared" ca="1" si="146"/>
        <v>44.339020000000005</v>
      </c>
      <c r="AX159" s="37"/>
      <c r="AY159" s="37"/>
      <c r="AZ159" s="37">
        <f t="shared" ca="1" si="148"/>
        <v>1.6441097421492201E-4</v>
      </c>
      <c r="BA159" s="37">
        <f t="shared" ca="1" si="148"/>
        <v>1.5832838155483899E-3</v>
      </c>
      <c r="BB159" s="37">
        <f t="shared" ca="1" si="148"/>
        <v>0</v>
      </c>
      <c r="BC159" s="37">
        <f t="shared" ca="1" si="147"/>
        <v>3.8046740444864703E-2</v>
      </c>
      <c r="BD159" s="37">
        <f t="shared" ca="1" si="147"/>
        <v>4.9070597199192701E-3</v>
      </c>
      <c r="BE159" s="37">
        <f t="shared" ca="1" si="147"/>
        <v>0.28852770866587096</v>
      </c>
      <c r="BF159" s="37">
        <f t="shared" ca="1" si="147"/>
        <v>1.67937200247455E-3</v>
      </c>
      <c r="BG159" s="37">
        <f t="shared" ca="1" si="147"/>
        <v>0</v>
      </c>
      <c r="BH159" s="37">
        <f t="shared" ca="1" si="108"/>
        <v>0</v>
      </c>
      <c r="BI159" s="37">
        <f t="shared" ca="1" si="109"/>
        <v>99</v>
      </c>
      <c r="BJ159" s="37"/>
      <c r="BK159" s="299">
        <f t="shared" ca="1" si="110"/>
        <v>0.3577923814651795</v>
      </c>
      <c r="BL159" s="299">
        <f t="shared" ca="1" si="111"/>
        <v>1.1709437577999999</v>
      </c>
      <c r="BM159" s="300">
        <f t="shared" ca="1" si="112"/>
        <v>-0.53191087425046379</v>
      </c>
      <c r="BN159" s="37"/>
      <c r="BO159" s="301">
        <f t="shared" ca="1" si="113"/>
        <v>3.8682859881835244E-2</v>
      </c>
      <c r="BP159" s="301">
        <f t="shared" ca="1" si="114"/>
        <v>0.95808631796114641</v>
      </c>
      <c r="BQ159" s="301">
        <f t="shared" ca="1" si="115"/>
        <v>3.2308221570182794E-3</v>
      </c>
      <c r="BR159" s="302">
        <f t="shared" ca="1" si="116"/>
        <v>2.6066113640480677E-2</v>
      </c>
      <c r="BS159" s="302">
        <f t="shared" ca="1" si="117"/>
        <v>3.8682859881835244E-2</v>
      </c>
      <c r="BT159" s="301">
        <f t="shared" ca="1" si="118"/>
        <v>0.92291724325189706</v>
      </c>
      <c r="BU159" s="301">
        <f t="shared" ca="1" si="119"/>
        <v>0</v>
      </c>
      <c r="BV159" s="301">
        <f t="shared" ca="1" si="120"/>
        <v>7.7082756748102985E-2</v>
      </c>
      <c r="BW159" s="302">
        <f t="shared" ca="1" si="121"/>
        <v>0.62189987547067993</v>
      </c>
      <c r="BX159" s="302">
        <f t="shared" ca="1" si="122"/>
        <v>0.92291724325189706</v>
      </c>
      <c r="BY159" s="301">
        <f t="shared" ca="1" si="123"/>
        <v>0</v>
      </c>
      <c r="BZ159" s="301">
        <f t="shared" ca="1" si="124"/>
        <v>1</v>
      </c>
      <c r="CA159" s="301">
        <f t="shared" ca="1" si="125"/>
        <v>0</v>
      </c>
      <c r="CB159" s="302">
        <f t="shared" ca="1" si="126"/>
        <v>0</v>
      </c>
      <c r="CC159" s="302">
        <f t="shared" ca="1" si="127"/>
        <v>0</v>
      </c>
      <c r="CD159" s="301">
        <f t="shared" ca="1" si="99"/>
        <v>5.0658049103791826E-2</v>
      </c>
      <c r="CE159" s="301">
        <f t="shared" ca="1" si="100"/>
        <v>0.17641412833116765</v>
      </c>
      <c r="CF159" s="301">
        <f t="shared" ca="1" si="101"/>
        <v>0.77292782256504056</v>
      </c>
      <c r="CG159" s="302">
        <f t="shared" ca="1" si="128"/>
        <v>0.9217497142683817</v>
      </c>
      <c r="CH159" s="302">
        <f t="shared" ca="1" si="129"/>
        <v>5.0658049103791826E-2</v>
      </c>
      <c r="CI159" s="303" t="e">
        <f t="shared" ca="1" si="130"/>
        <v>#REF!</v>
      </c>
      <c r="CJ159" s="303" t="e">
        <f t="shared" ca="1" si="131"/>
        <v>#REF!</v>
      </c>
      <c r="CK159" s="303" t="e">
        <f t="shared" ca="1" si="132"/>
        <v>#REF!</v>
      </c>
      <c r="CL159" s="301" t="e">
        <f t="shared" ca="1" si="133"/>
        <v>#REF!</v>
      </c>
      <c r="CM159" s="301" t="e">
        <f t="shared" ca="1" si="134"/>
        <v>#REF!</v>
      </c>
      <c r="CN159" s="301" t="e">
        <f t="shared" ca="1" si="135"/>
        <v>#REF!</v>
      </c>
      <c r="CO159" s="302" t="e">
        <f t="shared" ca="1" si="136"/>
        <v>#REF!</v>
      </c>
      <c r="CP159" s="302">
        <f t="shared" ca="1" si="137"/>
        <v>-1</v>
      </c>
      <c r="CQ159" s="301">
        <f t="shared" ca="1" si="104"/>
        <v>1.3629952388651495E-3</v>
      </c>
      <c r="CR159" s="301">
        <f t="shared" ca="1" si="105"/>
        <v>6.3017143888953586E-3</v>
      </c>
      <c r="CS159" s="301">
        <f t="shared" ca="1" si="106"/>
        <v>0.99233529037223944</v>
      </c>
      <c r="CT159" s="302">
        <f t="shared" ca="1" si="107"/>
        <v>1.1466365532437457</v>
      </c>
      <c r="CU159" s="302">
        <f t="shared" ca="1" si="138"/>
        <v>1.3629952388651495E-3</v>
      </c>
      <c r="CV159" s="37"/>
      <c r="CW159" s="298">
        <f t="shared" ca="1" si="139"/>
        <v>-0.39439944113107739</v>
      </c>
      <c r="CX159" s="302">
        <f t="shared" ca="1" si="140"/>
        <v>-0.89680150156835192</v>
      </c>
      <c r="CY159" s="298">
        <f t="shared" ca="1" si="141"/>
        <v>0.75873590421829329</v>
      </c>
      <c r="CZ159" s="298">
        <f t="shared" ca="1" si="142"/>
        <v>0.82217261904761918</v>
      </c>
      <c r="DA159" s="304" t="e">
        <f t="shared" ca="1" si="143"/>
        <v>#NUM!</v>
      </c>
      <c r="DB159" s="305"/>
      <c r="DC159" s="304">
        <f t="shared" ca="1" si="144"/>
        <v>-999</v>
      </c>
    </row>
    <row r="160" spans="1:107" ht="14.4" x14ac:dyDescent="0.3">
      <c r="A160" s="37"/>
      <c r="B160" s="37"/>
      <c r="C160" s="37"/>
      <c r="D160" s="37" t="s">
        <v>894</v>
      </c>
      <c r="E160" s="37"/>
      <c r="F160" s="37"/>
      <c r="G160" s="37"/>
      <c r="H160" s="37"/>
      <c r="I160" s="321">
        <v>6.7</v>
      </c>
      <c r="J160" s="345">
        <v>1.0314963933974399E-3</v>
      </c>
      <c r="K160" s="346">
        <v>3.6269999999999998</v>
      </c>
      <c r="L160" s="346">
        <v>2.3969999999999998</v>
      </c>
      <c r="M160" s="346">
        <v>5.7750000000000004</v>
      </c>
      <c r="N160" s="346">
        <v>1.869</v>
      </c>
      <c r="O160" s="37"/>
      <c r="P160" s="345">
        <v>0</v>
      </c>
      <c r="Q160" s="346">
        <v>2.484</v>
      </c>
      <c r="R160" s="346">
        <v>2.8340000000000001</v>
      </c>
      <c r="S160" s="346">
        <v>6.1150000000000002</v>
      </c>
      <c r="T160" s="346">
        <v>27.254259999999999</v>
      </c>
      <c r="U160" s="37"/>
      <c r="V160" s="37"/>
      <c r="W160" s="345">
        <v>1.52302455975848E-4</v>
      </c>
      <c r="X160" s="346">
        <v>9.735836684003709E-3</v>
      </c>
      <c r="Y160" s="37"/>
      <c r="Z160" s="345">
        <v>2.90862779930154E-2</v>
      </c>
      <c r="AA160" s="345">
        <v>3.0810933062903399E-3</v>
      </c>
      <c r="AB160" s="346">
        <v>5.7714252475235497E-2</v>
      </c>
      <c r="AC160" s="345">
        <v>3.3985439602714396E-3</v>
      </c>
      <c r="AD160" s="37"/>
      <c r="AE160" s="348">
        <v>-8.0548564782884515</v>
      </c>
      <c r="AF160" s="349">
        <v>-50.842145571988588</v>
      </c>
      <c r="AG160" s="37" t="str">
        <f t="shared" ca="1" si="103"/>
        <v>W_ID_121_FS_001</v>
      </c>
      <c r="AH160" s="37"/>
      <c r="AI160" s="37"/>
      <c r="AJ160" s="37"/>
      <c r="AK160" s="37"/>
      <c r="AL160" s="37">
        <f t="shared" ca="1" si="149"/>
        <v>6.7</v>
      </c>
      <c r="AM160" s="37">
        <f t="shared" ca="1" si="146"/>
        <v>1.0314963933974399E-3</v>
      </c>
      <c r="AN160" s="37">
        <f t="shared" ca="1" si="146"/>
        <v>3.6269999999999998</v>
      </c>
      <c r="AO160" s="37">
        <f t="shared" ca="1" si="146"/>
        <v>2.3969999999999998</v>
      </c>
      <c r="AP160" s="37">
        <f t="shared" ca="1" si="146"/>
        <v>5.7750000000000004</v>
      </c>
      <c r="AQ160" s="37">
        <f t="shared" ca="1" si="146"/>
        <v>1.869</v>
      </c>
      <c r="AR160" s="37">
        <f t="shared" ca="1" si="146"/>
        <v>0</v>
      </c>
      <c r="AS160" s="37">
        <f t="shared" ca="1" si="146"/>
        <v>0</v>
      </c>
      <c r="AT160" s="37">
        <f t="shared" ca="1" si="146"/>
        <v>2.484</v>
      </c>
      <c r="AU160" s="37">
        <f t="shared" ca="1" si="146"/>
        <v>2.8340000000000001</v>
      </c>
      <c r="AV160" s="37">
        <f t="shared" ca="1" si="146"/>
        <v>6.1150000000000002</v>
      </c>
      <c r="AW160" s="37">
        <f t="shared" ca="1" si="146"/>
        <v>27.254259999999999</v>
      </c>
      <c r="AX160" s="37"/>
      <c r="AY160" s="37"/>
      <c r="AZ160" s="37">
        <f t="shared" ca="1" si="148"/>
        <v>1.52302455975848E-4</v>
      </c>
      <c r="BA160" s="37">
        <f t="shared" ca="1" si="148"/>
        <v>9.735836684003709E-3</v>
      </c>
      <c r="BB160" s="37">
        <f t="shared" ca="1" si="148"/>
        <v>0</v>
      </c>
      <c r="BC160" s="37">
        <f t="shared" ca="1" si="147"/>
        <v>2.90862779930154E-2</v>
      </c>
      <c r="BD160" s="37">
        <f t="shared" ca="1" si="147"/>
        <v>3.0810933062903399E-3</v>
      </c>
      <c r="BE160" s="37">
        <f t="shared" ca="1" si="147"/>
        <v>5.7714252475235497E-2</v>
      </c>
      <c r="BF160" s="37">
        <f t="shared" ca="1" si="147"/>
        <v>3.3985439602714396E-3</v>
      </c>
      <c r="BG160" s="37">
        <f t="shared" ca="1" si="147"/>
        <v>0</v>
      </c>
      <c r="BH160" s="37">
        <f t="shared" ca="1" si="108"/>
        <v>-8.0548564782884515</v>
      </c>
      <c r="BI160" s="37">
        <f t="shared" ca="1" si="109"/>
        <v>-50.842145571988588</v>
      </c>
      <c r="BJ160" s="37"/>
      <c r="BK160" s="299">
        <f t="shared" ca="1" si="110"/>
        <v>0.66442921860986714</v>
      </c>
      <c r="BL160" s="299">
        <f t="shared" ca="1" si="111"/>
        <v>0.79326702139999994</v>
      </c>
      <c r="BM160" s="300">
        <f t="shared" ca="1" si="112"/>
        <v>-8.8384533933668311E-2</v>
      </c>
      <c r="BN160" s="37"/>
      <c r="BO160" s="301">
        <f t="shared" ca="1" si="113"/>
        <v>3.3872419341642347E-2</v>
      </c>
      <c r="BP160" s="301">
        <f t="shared" ca="1" si="114"/>
        <v>0.96612758065835769</v>
      </c>
      <c r="BQ160" s="301">
        <f t="shared" ca="1" si="115"/>
        <v>0</v>
      </c>
      <c r="BR160" s="302">
        <f t="shared" ca="1" si="116"/>
        <v>1.9557934927864291E-2</v>
      </c>
      <c r="BS160" s="302">
        <f t="shared" ca="1" si="117"/>
        <v>3.3872419341642347E-2</v>
      </c>
      <c r="BT160" s="301">
        <f t="shared" ca="1" si="118"/>
        <v>0.96013000648618518</v>
      </c>
      <c r="BU160" s="301">
        <f t="shared" ca="1" si="119"/>
        <v>3.9869993513814837E-2</v>
      </c>
      <c r="BV160" s="301">
        <f t="shared" ca="1" si="120"/>
        <v>0</v>
      </c>
      <c r="BW160" s="302">
        <f t="shared" ca="1" si="121"/>
        <v>0.5543790657451233</v>
      </c>
      <c r="BX160" s="302">
        <f t="shared" ca="1" si="122"/>
        <v>0.96013000648618518</v>
      </c>
      <c r="BY160" s="301">
        <f t="shared" ca="1" si="123"/>
        <v>2.5803638304674074E-2</v>
      </c>
      <c r="BZ160" s="301">
        <f t="shared" ca="1" si="124"/>
        <v>0.97419636169532597</v>
      </c>
      <c r="CA160" s="301">
        <f t="shared" ca="1" si="125"/>
        <v>0</v>
      </c>
      <c r="CB160" s="302">
        <f t="shared" ca="1" si="126"/>
        <v>1.4899020757118811E-2</v>
      </c>
      <c r="CC160" s="302">
        <f t="shared" ca="1" si="127"/>
        <v>2.5803638304674074E-2</v>
      </c>
      <c r="CD160" s="301">
        <f t="shared" ca="1" si="99"/>
        <v>6.9282402771742371E-2</v>
      </c>
      <c r="CE160" s="301">
        <f t="shared" ca="1" si="100"/>
        <v>0.17055631761240123</v>
      </c>
      <c r="CF160" s="301">
        <f t="shared" ca="1" si="101"/>
        <v>0.76016127961585644</v>
      </c>
      <c r="CG160" s="302">
        <f t="shared" ca="1" si="128"/>
        <v>0.9177618889328335</v>
      </c>
      <c r="CH160" s="302">
        <f t="shared" ca="1" si="129"/>
        <v>6.9282402771742371E-2</v>
      </c>
      <c r="CI160" s="303" t="e">
        <f t="shared" ca="1" si="130"/>
        <v>#REF!</v>
      </c>
      <c r="CJ160" s="303" t="e">
        <f t="shared" ca="1" si="131"/>
        <v>#REF!</v>
      </c>
      <c r="CK160" s="303" t="e">
        <f t="shared" ca="1" si="132"/>
        <v>#REF!</v>
      </c>
      <c r="CL160" s="301" t="e">
        <f t="shared" ca="1" si="133"/>
        <v>#REF!</v>
      </c>
      <c r="CM160" s="301" t="e">
        <f t="shared" ca="1" si="134"/>
        <v>#REF!</v>
      </c>
      <c r="CN160" s="301" t="e">
        <f t="shared" ca="1" si="135"/>
        <v>#REF!</v>
      </c>
      <c r="CO160" s="302" t="e">
        <f t="shared" ca="1" si="136"/>
        <v>#REF!</v>
      </c>
      <c r="CP160" s="302">
        <f t="shared" ca="1" si="137"/>
        <v>-1</v>
      </c>
      <c r="CQ160" s="301">
        <f t="shared" ca="1" si="104"/>
        <v>2.6005392194568826E-3</v>
      </c>
      <c r="CR160" s="301">
        <f t="shared" ca="1" si="105"/>
        <v>1.7186359274987999E-2</v>
      </c>
      <c r="CS160" s="301">
        <f t="shared" ca="1" si="106"/>
        <v>0.98021310150555518</v>
      </c>
      <c r="CT160" s="302">
        <f t="shared" ca="1" si="107"/>
        <v>1.133353619653779</v>
      </c>
      <c r="CU160" s="302">
        <f t="shared" ca="1" si="138"/>
        <v>2.6005392194568826E-3</v>
      </c>
      <c r="CV160" s="37"/>
      <c r="CW160" s="298">
        <f t="shared" ca="1" si="139"/>
        <v>0.48772676668847553</v>
      </c>
      <c r="CX160" s="302">
        <f t="shared" ca="1" si="140"/>
        <v>-2.2159204968743573E-3</v>
      </c>
      <c r="CY160" s="298">
        <f t="shared" ca="1" si="141"/>
        <v>0.76394849785407715</v>
      </c>
      <c r="CZ160" s="298">
        <f t="shared" ca="1" si="142"/>
        <v>0.8685726709424938</v>
      </c>
      <c r="DA160" s="304" t="e">
        <f t="shared" ca="1" si="143"/>
        <v>#NUM!</v>
      </c>
      <c r="DB160" s="305"/>
      <c r="DC160" s="304">
        <f t="shared" ca="1" si="144"/>
        <v>-999</v>
      </c>
    </row>
    <row r="161" spans="1:107" ht="14.4" x14ac:dyDescent="0.3">
      <c r="A161" s="37"/>
      <c r="B161" s="37"/>
      <c r="C161" s="37"/>
      <c r="D161" s="37" t="s">
        <v>895</v>
      </c>
      <c r="E161" s="37"/>
      <c r="F161" s="37"/>
      <c r="G161" s="37"/>
      <c r="H161" s="37"/>
      <c r="I161" s="321">
        <v>6.63</v>
      </c>
      <c r="J161" s="345">
        <v>3.9310031988113499E-3</v>
      </c>
      <c r="K161" s="346">
        <v>14.651999999999999</v>
      </c>
      <c r="L161" s="346">
        <v>10.455</v>
      </c>
      <c r="M161" s="346">
        <v>25.417000000000002</v>
      </c>
      <c r="N161" s="346">
        <v>7.4859999999999998</v>
      </c>
      <c r="O161" s="37"/>
      <c r="P161" s="345">
        <v>5.9708746599475601E-2</v>
      </c>
      <c r="Q161" s="346">
        <v>33.280999999999999</v>
      </c>
      <c r="R161" s="346">
        <v>0.71199999999999997</v>
      </c>
      <c r="S161" s="346">
        <v>71.037999999999997</v>
      </c>
      <c r="T161" s="346">
        <v>14.205815479876163</v>
      </c>
      <c r="U161" s="37"/>
      <c r="V161" s="37"/>
      <c r="W161" s="345">
        <v>1.7144209566973402E-4</v>
      </c>
      <c r="X161" s="346">
        <v>4.0616368618480801E-2</v>
      </c>
      <c r="Y161" s="37"/>
      <c r="Z161" s="345">
        <v>0.13006344624659</v>
      </c>
      <c r="AA161" s="345">
        <v>2.36841247182469E-2</v>
      </c>
      <c r="AB161" s="346">
        <v>0.60512872515384297</v>
      </c>
      <c r="AC161" s="345">
        <v>6.6119127993326601E-3</v>
      </c>
      <c r="AD161" s="37"/>
      <c r="AE161" s="347"/>
      <c r="AF161" s="347"/>
      <c r="AG161" s="37" t="str">
        <f t="shared" ca="1" si="103"/>
        <v>W_ID_122_FS_001</v>
      </c>
      <c r="AH161" s="37"/>
      <c r="AI161" s="37"/>
      <c r="AJ161" s="37"/>
      <c r="AK161" s="37"/>
      <c r="AL161" s="37">
        <f t="shared" ca="1" si="149"/>
        <v>6.63</v>
      </c>
      <c r="AM161" s="37">
        <f t="shared" ca="1" si="146"/>
        <v>3.9310031988113499E-3</v>
      </c>
      <c r="AN161" s="37">
        <f t="shared" ca="1" si="146"/>
        <v>14.651999999999999</v>
      </c>
      <c r="AO161" s="37">
        <f t="shared" ca="1" si="146"/>
        <v>10.455</v>
      </c>
      <c r="AP161" s="37">
        <f t="shared" ca="1" si="146"/>
        <v>25.417000000000002</v>
      </c>
      <c r="AQ161" s="37">
        <f t="shared" ca="1" si="146"/>
        <v>7.4859999999999998</v>
      </c>
      <c r="AR161" s="37">
        <f t="shared" ca="1" si="146"/>
        <v>0</v>
      </c>
      <c r="AS161" s="37">
        <f t="shared" ca="1" si="146"/>
        <v>5.9708746599475601E-2</v>
      </c>
      <c r="AT161" s="37">
        <f t="shared" ca="1" si="146"/>
        <v>33.280999999999999</v>
      </c>
      <c r="AU161" s="37">
        <f t="shared" ca="1" si="146"/>
        <v>0.71199999999999997</v>
      </c>
      <c r="AV161" s="37">
        <f t="shared" ca="1" si="146"/>
        <v>71.037999999999997</v>
      </c>
      <c r="AW161" s="37">
        <f t="shared" ca="1" si="146"/>
        <v>14.205815479876163</v>
      </c>
      <c r="AX161" s="37"/>
      <c r="AY161" s="37"/>
      <c r="AZ161" s="37">
        <f t="shared" ca="1" si="148"/>
        <v>1.7144209566973402E-4</v>
      </c>
      <c r="BA161" s="37">
        <f t="shared" ca="1" si="148"/>
        <v>4.0616368618480801E-2</v>
      </c>
      <c r="BB161" s="37">
        <f t="shared" ca="1" si="148"/>
        <v>0</v>
      </c>
      <c r="BC161" s="37">
        <f t="shared" ca="1" si="147"/>
        <v>0.13006344624659</v>
      </c>
      <c r="BD161" s="37">
        <f t="shared" ca="1" si="147"/>
        <v>2.36841247182469E-2</v>
      </c>
      <c r="BE161" s="37">
        <f t="shared" ca="1" si="147"/>
        <v>0.60512872515384297</v>
      </c>
      <c r="BF161" s="37">
        <f t="shared" ca="1" si="147"/>
        <v>6.6119127993326601E-3</v>
      </c>
      <c r="BG161" s="37">
        <f t="shared" ca="1" si="147"/>
        <v>0</v>
      </c>
      <c r="BH161" s="37">
        <f t="shared" ca="1" si="108"/>
        <v>0</v>
      </c>
      <c r="BI161" s="37">
        <f t="shared" ca="1" si="109"/>
        <v>99</v>
      </c>
      <c r="BJ161" s="37"/>
      <c r="BK161" s="299">
        <f t="shared" ca="1" si="110"/>
        <v>2.8221095694847249</v>
      </c>
      <c r="BL161" s="299">
        <f t="shared" ca="1" si="111"/>
        <v>2.6881811657151702</v>
      </c>
      <c r="BM161" s="300">
        <f t="shared" ca="1" si="112"/>
        <v>2.430514290543986E-2</v>
      </c>
      <c r="BN161" s="37"/>
      <c r="BO161" s="301">
        <f t="shared" ca="1" si="113"/>
        <v>0.63303492400975092</v>
      </c>
      <c r="BP161" s="301">
        <f t="shared" ca="1" si="114"/>
        <v>0.33857220778743324</v>
      </c>
      <c r="BQ161" s="301">
        <f t="shared" ca="1" si="115"/>
        <v>2.8392868202815804E-2</v>
      </c>
      <c r="BR161" s="302">
        <f t="shared" ca="1" si="116"/>
        <v>0.39829961003702163</v>
      </c>
      <c r="BS161" s="302">
        <f t="shared" ca="1" si="117"/>
        <v>0.63303492400975092</v>
      </c>
      <c r="BT161" s="301">
        <f t="shared" ca="1" si="118"/>
        <v>0.9463750478631725</v>
      </c>
      <c r="BU161" s="301">
        <f t="shared" ca="1" si="119"/>
        <v>1.1178159732055453E-2</v>
      </c>
      <c r="BV161" s="301">
        <f t="shared" ca="1" si="120"/>
        <v>4.244679240477206E-2</v>
      </c>
      <c r="BW161" s="302">
        <f t="shared" ca="1" si="121"/>
        <v>0.5954502638259862</v>
      </c>
      <c r="BX161" s="302">
        <f t="shared" ca="1" si="122"/>
        <v>0.9463750478631725</v>
      </c>
      <c r="BY161" s="301">
        <f t="shared" ca="1" si="123"/>
        <v>2.3624317376133241E-2</v>
      </c>
      <c r="BZ161" s="301">
        <f t="shared" ca="1" si="124"/>
        <v>0.97637568262386676</v>
      </c>
      <c r="CA161" s="301">
        <f t="shared" ca="1" si="125"/>
        <v>0</v>
      </c>
      <c r="CB161" s="302">
        <f t="shared" ca="1" si="126"/>
        <v>1.3640680852979334E-2</v>
      </c>
      <c r="CC161" s="302">
        <f t="shared" ca="1" si="127"/>
        <v>2.3624317376133241E-2</v>
      </c>
      <c r="CD161" s="301">
        <f t="shared" ca="1" si="99"/>
        <v>0.28079351876865521</v>
      </c>
      <c r="CE161" s="301">
        <f t="shared" ca="1" si="100"/>
        <v>0.59935128109995872</v>
      </c>
      <c r="CF161" s="301">
        <f t="shared" ca="1" si="101"/>
        <v>0.11985520013138608</v>
      </c>
      <c r="CG161" s="302">
        <f t="shared" ca="1" si="128"/>
        <v>0.30052697732873301</v>
      </c>
      <c r="CH161" s="302">
        <f t="shared" ca="1" si="129"/>
        <v>0.28079351876865521</v>
      </c>
      <c r="CI161" s="303" t="e">
        <f t="shared" ca="1" si="130"/>
        <v>#REF!</v>
      </c>
      <c r="CJ161" s="303" t="e">
        <f t="shared" ca="1" si="131"/>
        <v>#REF!</v>
      </c>
      <c r="CK161" s="303" t="e">
        <f t="shared" ca="1" si="132"/>
        <v>#REF!</v>
      </c>
      <c r="CL161" s="301" t="e">
        <f t="shared" ca="1" si="133"/>
        <v>#REF!</v>
      </c>
      <c r="CM161" s="301" t="e">
        <f t="shared" ca="1" si="134"/>
        <v>#REF!</v>
      </c>
      <c r="CN161" s="301" t="e">
        <f t="shared" ca="1" si="135"/>
        <v>#REF!</v>
      </c>
      <c r="CO161" s="302" t="e">
        <f t="shared" ca="1" si="136"/>
        <v>#REF!</v>
      </c>
      <c r="CP161" s="302">
        <f t="shared" ca="1" si="137"/>
        <v>-1</v>
      </c>
      <c r="CQ161" s="301">
        <f t="shared" ca="1" si="104"/>
        <v>5.1315861066142847E-3</v>
      </c>
      <c r="CR161" s="301">
        <f t="shared" ca="1" si="105"/>
        <v>3.6616661714886943E-2</v>
      </c>
      <c r="CS161" s="301">
        <f t="shared" ca="1" si="106"/>
        <v>0.95825175217849867</v>
      </c>
      <c r="CT161" s="302">
        <f t="shared" ca="1" si="107"/>
        <v>1.1094562760584716</v>
      </c>
      <c r="CU161" s="302">
        <f t="shared" ca="1" si="138"/>
        <v>5.1315861066142847E-3</v>
      </c>
      <c r="CV161" s="37"/>
      <c r="CW161" s="298">
        <f t="shared" ca="1" si="139"/>
        <v>1.1643982515289784</v>
      </c>
      <c r="CX161" s="302">
        <f t="shared" ca="1" si="140"/>
        <v>0.63352378538023224</v>
      </c>
      <c r="CY161" s="298">
        <f t="shared" ca="1" si="141"/>
        <v>0.74653210606619658</v>
      </c>
      <c r="CZ161" s="298">
        <f t="shared" ca="1" si="142"/>
        <v>0.8770825992852469</v>
      </c>
      <c r="DA161" s="304" t="e">
        <f t="shared" ca="1" si="143"/>
        <v>#NUM!</v>
      </c>
      <c r="DB161" s="305"/>
      <c r="DC161" s="304">
        <f t="shared" ca="1" si="144"/>
        <v>-999</v>
      </c>
    </row>
    <row r="162" spans="1:107" ht="14.4" x14ac:dyDescent="0.3">
      <c r="A162" s="37"/>
      <c r="B162" s="37"/>
      <c r="C162" s="37"/>
      <c r="D162" s="37" t="s">
        <v>896</v>
      </c>
      <c r="E162" s="37"/>
      <c r="F162" s="37"/>
      <c r="G162" s="37"/>
      <c r="H162" s="37"/>
      <c r="I162" s="321">
        <v>2.88</v>
      </c>
      <c r="J162" s="345">
        <v>2.2915945693975398E-2</v>
      </c>
      <c r="K162" s="346">
        <v>37.747</v>
      </c>
      <c r="L162" s="346">
        <v>26.16</v>
      </c>
      <c r="M162" s="346">
        <v>51.844549255407003</v>
      </c>
      <c r="N162" s="346">
        <v>17.994</v>
      </c>
      <c r="O162" s="37"/>
      <c r="P162" s="345">
        <v>0.26777537355654302</v>
      </c>
      <c r="Q162" s="346">
        <v>202.61099999999999</v>
      </c>
      <c r="R162" s="346">
        <v>2.1040000000000001</v>
      </c>
      <c r="S162" s="346">
        <v>649.81299999999999</v>
      </c>
      <c r="T162" s="346">
        <v>0</v>
      </c>
      <c r="U162" s="37"/>
      <c r="V162" s="37"/>
      <c r="W162" s="345">
        <v>9.1386827888158295E-4</v>
      </c>
      <c r="X162" s="346">
        <v>0.11011338622606701</v>
      </c>
      <c r="Y162" s="37"/>
      <c r="Z162" s="345">
        <v>0.15238181182704399</v>
      </c>
      <c r="AA162" s="345">
        <v>2.09081787789057E-2</v>
      </c>
      <c r="AB162" s="346">
        <v>0.70559549253049791</v>
      </c>
      <c r="AC162" s="345">
        <v>2.8228110674999298</v>
      </c>
      <c r="AD162" s="37"/>
      <c r="AE162" s="348">
        <v>-8.1341332790475693</v>
      </c>
      <c r="AF162" s="349">
        <v>-50.605685390544892</v>
      </c>
      <c r="AG162" s="37" t="str">
        <f t="shared" ca="1" si="103"/>
        <v>W_ID_123_FS_001</v>
      </c>
      <c r="AH162" s="37"/>
      <c r="AI162" s="37"/>
      <c r="AJ162" s="37"/>
      <c r="AK162" s="37"/>
      <c r="AL162" s="37">
        <f t="shared" ca="1" si="149"/>
        <v>2.88</v>
      </c>
      <c r="AM162" s="37">
        <f t="shared" ca="1" si="146"/>
        <v>2.2915945693975398E-2</v>
      </c>
      <c r="AN162" s="37">
        <f t="shared" ca="1" si="146"/>
        <v>37.747</v>
      </c>
      <c r="AO162" s="37">
        <f t="shared" ca="1" si="146"/>
        <v>26.16</v>
      </c>
      <c r="AP162" s="37">
        <f t="shared" ca="1" si="146"/>
        <v>51.844549255407003</v>
      </c>
      <c r="AQ162" s="37">
        <f t="shared" ca="1" si="146"/>
        <v>17.994</v>
      </c>
      <c r="AR162" s="37">
        <f t="shared" ca="1" si="146"/>
        <v>0</v>
      </c>
      <c r="AS162" s="37">
        <f t="shared" ca="1" si="146"/>
        <v>0.26777537355654302</v>
      </c>
      <c r="AT162" s="37">
        <f t="shared" ca="1" si="146"/>
        <v>202.61099999999999</v>
      </c>
      <c r="AU162" s="37">
        <f t="shared" ca="1" si="146"/>
        <v>2.1040000000000001</v>
      </c>
      <c r="AV162" s="37">
        <f t="shared" ca="1" si="146"/>
        <v>649.81299999999999</v>
      </c>
      <c r="AW162" s="37">
        <f t="shared" ca="1" si="146"/>
        <v>0</v>
      </c>
      <c r="AX162" s="37"/>
      <c r="AY162" s="37"/>
      <c r="AZ162" s="37">
        <f t="shared" ca="1" si="148"/>
        <v>9.1386827888158295E-4</v>
      </c>
      <c r="BA162" s="37">
        <f t="shared" ca="1" si="148"/>
        <v>0.11011338622606701</v>
      </c>
      <c r="BB162" s="37">
        <f t="shared" ca="1" si="148"/>
        <v>0</v>
      </c>
      <c r="BC162" s="37">
        <f t="shared" ca="1" si="148"/>
        <v>0.15238181182704399</v>
      </c>
      <c r="BD162" s="37">
        <f t="shared" ca="1" si="148"/>
        <v>2.09081787789057E-2</v>
      </c>
      <c r="BE162" s="37">
        <f t="shared" ca="1" si="148"/>
        <v>0.70559549253049791</v>
      </c>
      <c r="BF162" s="37">
        <f t="shared" ca="1" si="148"/>
        <v>2.8228110674999298</v>
      </c>
      <c r="BG162" s="37">
        <f t="shared" ca="1" si="148"/>
        <v>0</v>
      </c>
      <c r="BH162" s="37">
        <f t="shared" ca="1" si="108"/>
        <v>-8.1341332790475693</v>
      </c>
      <c r="BI162" s="37">
        <f t="shared" ca="1" si="109"/>
        <v>-50.605685390544892</v>
      </c>
      <c r="BJ162" s="37"/>
      <c r="BK162" s="299">
        <f t="shared" ca="1" si="110"/>
        <v>7.7270528392854612</v>
      </c>
      <c r="BL162" s="299">
        <f t="shared" ca="1" si="111"/>
        <v>19.35551753</v>
      </c>
      <c r="BM162" s="300">
        <f t="shared" ca="1" si="112"/>
        <v>-0.4293707920686311</v>
      </c>
      <c r="BN162" s="37"/>
      <c r="BO162" s="301">
        <f t="shared" ca="1" si="113"/>
        <v>0.77360379784256428</v>
      </c>
      <c r="BP162" s="301">
        <f t="shared" ca="1" si="114"/>
        <v>0.20083588633647179</v>
      </c>
      <c r="BQ162" s="301">
        <f t="shared" ca="1" si="115"/>
        <v>2.5560315820963946E-2</v>
      </c>
      <c r="BR162" s="302">
        <f t="shared" ca="1" si="116"/>
        <v>0.47619332955276372</v>
      </c>
      <c r="BS162" s="302">
        <f t="shared" ca="1" si="117"/>
        <v>0.77360379784256428</v>
      </c>
      <c r="BT162" s="301">
        <f t="shared" ca="1" si="118"/>
        <v>0.95753257463942854</v>
      </c>
      <c r="BU162" s="301">
        <f t="shared" ca="1" si="119"/>
        <v>1.0829996634264471E-2</v>
      </c>
      <c r="BV162" s="301">
        <f t="shared" ca="1" si="120"/>
        <v>3.1637428726306989E-2</v>
      </c>
      <c r="BW162" s="302">
        <f t="shared" ca="1" si="121"/>
        <v>0.58941104754707263</v>
      </c>
      <c r="BX162" s="302">
        <f t="shared" ca="1" si="122"/>
        <v>0.95753257463942854</v>
      </c>
      <c r="BY162" s="301">
        <f t="shared" ca="1" si="123"/>
        <v>4.945501626442704E-2</v>
      </c>
      <c r="BZ162" s="301">
        <f t="shared" ca="1" si="124"/>
        <v>0.95054498373557306</v>
      </c>
      <c r="CA162" s="301">
        <f t="shared" ca="1" si="125"/>
        <v>0</v>
      </c>
      <c r="CB162" s="302">
        <f t="shared" ca="1" si="126"/>
        <v>2.8555326391080174E-2</v>
      </c>
      <c r="CC162" s="302">
        <f t="shared" ca="1" si="127"/>
        <v>4.945501626442704E-2</v>
      </c>
      <c r="CD162" s="301">
        <f t="shared" ca="1" si="99"/>
        <v>0.23768805195536494</v>
      </c>
      <c r="CE162" s="301">
        <f t="shared" ca="1" si="100"/>
        <v>0.76231194804463509</v>
      </c>
      <c r="CF162" s="301">
        <f t="shared" ca="1" si="101"/>
        <v>0</v>
      </c>
      <c r="CG162" s="302">
        <f t="shared" ca="1" si="128"/>
        <v>0.13724108119902773</v>
      </c>
      <c r="CH162" s="302">
        <f t="shared" ca="1" si="129"/>
        <v>0.23768805195536494</v>
      </c>
      <c r="CI162" s="303" t="e">
        <f t="shared" ca="1" si="130"/>
        <v>#REF!</v>
      </c>
      <c r="CJ162" s="303" t="e">
        <f t="shared" ca="1" si="131"/>
        <v>#REF!</v>
      </c>
      <c r="CK162" s="303" t="e">
        <f t="shared" ca="1" si="132"/>
        <v>#REF!</v>
      </c>
      <c r="CL162" s="301" t="e">
        <f t="shared" ca="1" si="133"/>
        <v>#REF!</v>
      </c>
      <c r="CM162" s="301" t="e">
        <f t="shared" ca="1" si="134"/>
        <v>#REF!</v>
      </c>
      <c r="CN162" s="301" t="e">
        <f t="shared" ca="1" si="135"/>
        <v>#REF!</v>
      </c>
      <c r="CO162" s="302" t="e">
        <f t="shared" ca="1" si="136"/>
        <v>#REF!</v>
      </c>
      <c r="CP162" s="302">
        <f t="shared" ca="1" si="137"/>
        <v>-1</v>
      </c>
      <c r="CQ162" s="301">
        <f t="shared" ca="1" si="104"/>
        <v>8.3119727623301963E-3</v>
      </c>
      <c r="CR162" s="301">
        <f t="shared" ca="1" si="105"/>
        <v>5.7604897730298553E-2</v>
      </c>
      <c r="CS162" s="301">
        <f t="shared" ca="1" si="106"/>
        <v>0.93408312950737127</v>
      </c>
      <c r="CT162" s="302">
        <f t="shared" ca="1" si="107"/>
        <v>1.083385122715131</v>
      </c>
      <c r="CU162" s="302">
        <f t="shared" ca="1" si="138"/>
        <v>8.3119727623301963E-3</v>
      </c>
      <c r="CV162" s="37"/>
      <c r="CW162" s="298">
        <f t="shared" ca="1" si="139"/>
        <v>1.5801477631612886</v>
      </c>
      <c r="CX162" s="302">
        <f t="shared" ca="1" si="140"/>
        <v>1.1205723762985023</v>
      </c>
      <c r="CY162" s="298">
        <f t="shared" ca="1" si="141"/>
        <v>0.77632439512489382</v>
      </c>
      <c r="CZ162" s="298">
        <f t="shared" ca="1" si="142"/>
        <v>0.87390219377511713</v>
      </c>
      <c r="DA162" s="304" t="e">
        <f t="shared" ca="1" si="143"/>
        <v>#NUM!</v>
      </c>
      <c r="DB162" s="305"/>
      <c r="DC162" s="304">
        <f t="shared" ca="1" si="144"/>
        <v>-999</v>
      </c>
    </row>
    <row r="163" spans="1:107" ht="14.4" x14ac:dyDescent="0.3">
      <c r="A163" s="37"/>
      <c r="B163" s="37"/>
      <c r="C163" s="37"/>
      <c r="D163" s="37" t="s">
        <v>897</v>
      </c>
      <c r="E163" s="37"/>
      <c r="F163" s="37"/>
      <c r="G163" s="37"/>
      <c r="H163" s="37"/>
      <c r="I163" s="321">
        <v>6.23</v>
      </c>
      <c r="J163" s="345">
        <v>1.0416338951807001E-3</v>
      </c>
      <c r="K163" s="346">
        <v>15.351000000000001</v>
      </c>
      <c r="L163" s="346">
        <v>5.9260000000000002</v>
      </c>
      <c r="M163" s="346">
        <v>42.54</v>
      </c>
      <c r="N163" s="346">
        <v>12.276</v>
      </c>
      <c r="O163" s="37"/>
      <c r="P163" s="345">
        <v>0.11187985378969999</v>
      </c>
      <c r="Q163" s="346">
        <v>20.798999999999999</v>
      </c>
      <c r="R163" s="346">
        <v>0.61699999999999999</v>
      </c>
      <c r="S163" s="346">
        <v>11.172000000000001</v>
      </c>
      <c r="T163" s="346">
        <v>86.344811320754701</v>
      </c>
      <c r="U163" s="37"/>
      <c r="V163" s="37"/>
      <c r="W163" s="345">
        <v>7.9222983907900298E-4</v>
      </c>
      <c r="X163" s="346">
        <v>1.47944218979088E-2</v>
      </c>
      <c r="Y163" s="37"/>
      <c r="Z163" s="345">
        <v>0.16514786747035198</v>
      </c>
      <c r="AA163" s="345">
        <v>9.4161144570361899E-3</v>
      </c>
      <c r="AB163" s="346">
        <v>0.564957792771145</v>
      </c>
      <c r="AC163" s="345">
        <v>1.4464914612098999E-2</v>
      </c>
      <c r="AD163" s="37"/>
      <c r="AE163" s="347"/>
      <c r="AF163" s="347"/>
      <c r="AG163" s="37" t="str">
        <f t="shared" ca="1" si="103"/>
        <v>W_ID_124_FS_001</v>
      </c>
      <c r="AH163" s="37"/>
      <c r="AI163" s="37"/>
      <c r="AJ163" s="37"/>
      <c r="AK163" s="37"/>
      <c r="AL163" s="37">
        <f t="shared" ca="1" si="149"/>
        <v>6.23</v>
      </c>
      <c r="AM163" s="37">
        <f t="shared" ca="1" si="146"/>
        <v>1.0416338951807001E-3</v>
      </c>
      <c r="AN163" s="37">
        <f t="shared" ca="1" si="146"/>
        <v>15.351000000000001</v>
      </c>
      <c r="AO163" s="37">
        <f t="shared" ca="1" si="146"/>
        <v>5.9260000000000002</v>
      </c>
      <c r="AP163" s="37">
        <f t="shared" ca="1" si="146"/>
        <v>42.54</v>
      </c>
      <c r="AQ163" s="37">
        <f t="shared" ca="1" si="146"/>
        <v>12.276</v>
      </c>
      <c r="AR163" s="37">
        <f t="shared" ca="1" si="146"/>
        <v>0</v>
      </c>
      <c r="AS163" s="37">
        <f t="shared" ca="1" si="146"/>
        <v>0.11187985378969999</v>
      </c>
      <c r="AT163" s="37">
        <f t="shared" ca="1" si="146"/>
        <v>20.798999999999999</v>
      </c>
      <c r="AU163" s="37">
        <f t="shared" ca="1" si="146"/>
        <v>0.61699999999999999</v>
      </c>
      <c r="AV163" s="37">
        <f t="shared" ca="1" si="146"/>
        <v>11.172000000000001</v>
      </c>
      <c r="AW163" s="37">
        <f t="shared" ca="1" si="146"/>
        <v>86.344811320754701</v>
      </c>
      <c r="AX163" s="37"/>
      <c r="AY163" s="37"/>
      <c r="AZ163" s="37">
        <f t="shared" ca="1" si="148"/>
        <v>7.9222983907900298E-4</v>
      </c>
      <c r="BA163" s="37">
        <f t="shared" ca="1" si="148"/>
        <v>1.47944218979088E-2</v>
      </c>
      <c r="BB163" s="37">
        <f t="shared" ca="1" si="148"/>
        <v>0</v>
      </c>
      <c r="BC163" s="37">
        <f t="shared" ca="1" si="148"/>
        <v>0.16514786747035198</v>
      </c>
      <c r="BD163" s="37">
        <f t="shared" ca="1" si="148"/>
        <v>9.4161144570361899E-3</v>
      </c>
      <c r="BE163" s="37">
        <f t="shared" ca="1" si="148"/>
        <v>0.564957792771145</v>
      </c>
      <c r="BF163" s="37">
        <f t="shared" ca="1" si="148"/>
        <v>1.4464914612098999E-2</v>
      </c>
      <c r="BG163" s="37">
        <f t="shared" ca="1" si="148"/>
        <v>0</v>
      </c>
      <c r="BH163" s="37">
        <f t="shared" ca="1" si="108"/>
        <v>0</v>
      </c>
      <c r="BI163" s="37">
        <f t="shared" ca="1" si="109"/>
        <v>99</v>
      </c>
      <c r="BJ163" s="37"/>
      <c r="BK163" s="299">
        <f t="shared" ca="1" si="110"/>
        <v>3.9829498553944127</v>
      </c>
      <c r="BL163" s="299">
        <f t="shared" ca="1" si="111"/>
        <v>2.2670111675471691</v>
      </c>
      <c r="BM163" s="300">
        <f t="shared" ca="1" si="112"/>
        <v>0.27455190225164422</v>
      </c>
      <c r="BN163" s="37"/>
      <c r="BO163" s="301">
        <f t="shared" ca="1" si="113"/>
        <v>0.53302073110192016</v>
      </c>
      <c r="BP163" s="301">
        <f t="shared" ca="1" si="114"/>
        <v>0.39530000371398233</v>
      </c>
      <c r="BQ163" s="301">
        <f t="shared" ca="1" si="115"/>
        <v>7.1679265184097563E-2</v>
      </c>
      <c r="BR163" s="302">
        <f t="shared" ca="1" si="116"/>
        <v>0.39053421764632618</v>
      </c>
      <c r="BS163" s="302">
        <f t="shared" ca="1" si="117"/>
        <v>0.53302073110192016</v>
      </c>
      <c r="BT163" s="301">
        <f t="shared" ca="1" si="118"/>
        <v>0.8775890218973208</v>
      </c>
      <c r="BU163" s="301">
        <f t="shared" ca="1" si="119"/>
        <v>4.3950501045565988E-3</v>
      </c>
      <c r="BV163" s="301">
        <f t="shared" ca="1" si="120"/>
        <v>0.11801592799812258</v>
      </c>
      <c r="BW163" s="302">
        <f t="shared" ca="1" si="121"/>
        <v>0.64299289330294518</v>
      </c>
      <c r="BX163" s="302">
        <f t="shared" ca="1" si="122"/>
        <v>0.8775890218973208</v>
      </c>
      <c r="BY163" s="301">
        <f t="shared" ca="1" si="123"/>
        <v>1.7297336958682769E-2</v>
      </c>
      <c r="BZ163" s="301">
        <f t="shared" ca="1" si="124"/>
        <v>0.98270266304131726</v>
      </c>
      <c r="CA163" s="301">
        <f t="shared" ca="1" si="125"/>
        <v>0</v>
      </c>
      <c r="CB163" s="302">
        <f t="shared" ca="1" si="126"/>
        <v>9.9874823599434316E-3</v>
      </c>
      <c r="CC163" s="302">
        <f t="shared" ca="1" si="127"/>
        <v>1.7297336958682769E-2</v>
      </c>
      <c r="CD163" s="301">
        <f t="shared" ca="1" si="99"/>
        <v>0.175792227326353</v>
      </c>
      <c r="CE163" s="301">
        <f t="shared" ca="1" si="100"/>
        <v>9.4425249468244418E-2</v>
      </c>
      <c r="CF163" s="301">
        <f t="shared" ca="1" si="101"/>
        <v>0.7297825232054026</v>
      </c>
      <c r="CG163" s="302">
        <f t="shared" ca="1" si="128"/>
        <v>0.94418231160351462</v>
      </c>
      <c r="CH163" s="302">
        <f t="shared" ca="1" si="129"/>
        <v>0.175792227326353</v>
      </c>
      <c r="CI163" s="303" t="e">
        <f t="shared" ca="1" si="130"/>
        <v>#REF!</v>
      </c>
      <c r="CJ163" s="303" t="e">
        <f t="shared" ca="1" si="131"/>
        <v>#REF!</v>
      </c>
      <c r="CK163" s="303" t="e">
        <f t="shared" ca="1" si="132"/>
        <v>#REF!</v>
      </c>
      <c r="CL163" s="301" t="e">
        <f t="shared" ca="1" si="133"/>
        <v>#REF!</v>
      </c>
      <c r="CM163" s="301" t="e">
        <f t="shared" ca="1" si="134"/>
        <v>#REF!</v>
      </c>
      <c r="CN163" s="301" t="e">
        <f t="shared" ca="1" si="135"/>
        <v>#REF!</v>
      </c>
      <c r="CO163" s="302" t="e">
        <f t="shared" ca="1" si="136"/>
        <v>#REF!</v>
      </c>
      <c r="CP163" s="302">
        <f t="shared" ca="1" si="137"/>
        <v>-1</v>
      </c>
      <c r="CQ163" s="301">
        <f t="shared" ca="1" si="104"/>
        <v>4.2899980354631937E-3</v>
      </c>
      <c r="CR163" s="301">
        <f t="shared" ca="1" si="105"/>
        <v>1.6560828843824434E-2</v>
      </c>
      <c r="CS163" s="301">
        <f t="shared" ca="1" si="106"/>
        <v>0.97914917312071237</v>
      </c>
      <c r="CT163" s="302">
        <f t="shared" ca="1" si="107"/>
        <v>1.133100595068163</v>
      </c>
      <c r="CU163" s="302">
        <f t="shared" ca="1" si="138"/>
        <v>4.2899980354631937E-3</v>
      </c>
      <c r="CV163" s="37"/>
      <c r="CW163" s="298">
        <f t="shared" ca="1" si="139"/>
        <v>0.45646641452827952</v>
      </c>
      <c r="CX163" s="302">
        <f t="shared" ca="1" si="140"/>
        <v>-8.327419127864566E-2</v>
      </c>
      <c r="CY163" s="298">
        <f t="shared" ca="1" si="141"/>
        <v>0.74264972776769511</v>
      </c>
      <c r="CZ163" s="298">
        <f t="shared" ca="1" si="142"/>
        <v>0.79425285815764435</v>
      </c>
      <c r="DA163" s="304" t="e">
        <f t="shared" ca="1" si="143"/>
        <v>#NUM!</v>
      </c>
      <c r="DB163" s="305"/>
      <c r="DC163" s="304">
        <f t="shared" ca="1" si="144"/>
        <v>-999</v>
      </c>
    </row>
    <row r="164" spans="1:107" ht="14.4" x14ac:dyDescent="0.3">
      <c r="A164" s="37"/>
      <c r="B164" s="37"/>
      <c r="C164" s="37"/>
      <c r="D164" s="37" t="s">
        <v>898</v>
      </c>
      <c r="E164" s="37"/>
      <c r="F164" s="37"/>
      <c r="G164" s="37"/>
      <c r="H164" s="37"/>
      <c r="I164" s="321">
        <v>6.06</v>
      </c>
      <c r="J164" s="345">
        <v>6.2498033710842093E-3</v>
      </c>
      <c r="K164" s="346">
        <v>16.971</v>
      </c>
      <c r="L164" s="346">
        <v>4.7770000000000001</v>
      </c>
      <c r="M164" s="346">
        <v>44.131</v>
      </c>
      <c r="N164" s="346">
        <v>11.99</v>
      </c>
      <c r="O164" s="37"/>
      <c r="P164" s="345">
        <v>1.12211433107367E-2</v>
      </c>
      <c r="Q164" s="346">
        <v>28.960999999999999</v>
      </c>
      <c r="R164" s="346">
        <v>0.60599999999999998</v>
      </c>
      <c r="S164" s="346">
        <v>21.387</v>
      </c>
      <c r="T164" s="346">
        <v>66.902884244372984</v>
      </c>
      <c r="U164" s="37"/>
      <c r="V164" s="37"/>
      <c r="W164" s="345">
        <v>3.2803256332651799E-4</v>
      </c>
      <c r="X164" s="346">
        <v>1.3514410247687E-2</v>
      </c>
      <c r="Y164" s="37"/>
      <c r="Z164" s="345">
        <v>0.21589493210451702</v>
      </c>
      <c r="AA164" s="345">
        <v>2.47064901534206E-2</v>
      </c>
      <c r="AB164" s="346">
        <v>0.144951742421811</v>
      </c>
      <c r="AC164" s="345">
        <v>3.75363571988316E-3</v>
      </c>
      <c r="AD164" s="37"/>
      <c r="AE164" s="347"/>
      <c r="AF164" s="347"/>
      <c r="AG164" s="37" t="str">
        <f t="shared" ca="1" si="103"/>
        <v>W_ID_125_FS_001</v>
      </c>
      <c r="AH164" s="37"/>
      <c r="AI164" s="37"/>
      <c r="AJ164" s="37"/>
      <c r="AK164" s="37"/>
      <c r="AL164" s="37">
        <f t="shared" ca="1" si="149"/>
        <v>6.06</v>
      </c>
      <c r="AM164" s="37">
        <f t="shared" ref="AM164:AW187" ca="1" si="150">ABS(INDIRECT(AM$5&amp;(CELL("row", AM164))))</f>
        <v>6.2498033710842093E-3</v>
      </c>
      <c r="AN164" s="37">
        <f t="shared" ca="1" si="150"/>
        <v>16.971</v>
      </c>
      <c r="AO164" s="37">
        <f t="shared" ca="1" si="150"/>
        <v>4.7770000000000001</v>
      </c>
      <c r="AP164" s="37">
        <f t="shared" ca="1" si="150"/>
        <v>44.131</v>
      </c>
      <c r="AQ164" s="37">
        <f t="shared" ca="1" si="150"/>
        <v>11.99</v>
      </c>
      <c r="AR164" s="37">
        <f t="shared" ca="1" si="150"/>
        <v>0</v>
      </c>
      <c r="AS164" s="37">
        <f t="shared" ca="1" si="150"/>
        <v>1.12211433107367E-2</v>
      </c>
      <c r="AT164" s="37">
        <f t="shared" ca="1" si="150"/>
        <v>28.960999999999999</v>
      </c>
      <c r="AU164" s="37">
        <f t="shared" ca="1" si="150"/>
        <v>0.60599999999999998</v>
      </c>
      <c r="AV164" s="37">
        <f t="shared" ca="1" si="150"/>
        <v>21.387</v>
      </c>
      <c r="AW164" s="37">
        <f t="shared" ca="1" si="150"/>
        <v>66.902884244372984</v>
      </c>
      <c r="AX164" s="37"/>
      <c r="AY164" s="37"/>
      <c r="AZ164" s="37">
        <f t="shared" ca="1" si="148"/>
        <v>3.2803256332651799E-4</v>
      </c>
      <c r="BA164" s="37">
        <f t="shared" ca="1" si="148"/>
        <v>1.3514410247687E-2</v>
      </c>
      <c r="BB164" s="37">
        <f t="shared" ca="1" si="148"/>
        <v>0</v>
      </c>
      <c r="BC164" s="37">
        <f t="shared" ca="1" si="148"/>
        <v>0.21589493210451702</v>
      </c>
      <c r="BD164" s="37">
        <f t="shared" ca="1" si="148"/>
        <v>2.47064901534206E-2</v>
      </c>
      <c r="BE164" s="37">
        <f t="shared" ca="1" si="148"/>
        <v>0.144951742421811</v>
      </c>
      <c r="BF164" s="37">
        <f t="shared" ca="1" si="148"/>
        <v>3.75363571988316E-3</v>
      </c>
      <c r="BG164" s="37">
        <f t="shared" ca="1" si="148"/>
        <v>0</v>
      </c>
      <c r="BH164" s="37">
        <f t="shared" ca="1" si="108"/>
        <v>0</v>
      </c>
      <c r="BI164" s="37">
        <f t="shared" ca="1" si="109"/>
        <v>99</v>
      </c>
      <c r="BJ164" s="37"/>
      <c r="BK164" s="299">
        <f t="shared" ca="1" si="110"/>
        <v>4.0583721526479435</v>
      </c>
      <c r="BL164" s="299">
        <f t="shared" ca="1" si="111"/>
        <v>2.3907052627652732</v>
      </c>
      <c r="BM164" s="300">
        <f t="shared" ca="1" si="112"/>
        <v>0.2585899939574251</v>
      </c>
      <c r="BN164" s="37"/>
      <c r="BO164" s="301">
        <f t="shared" ca="1" si="113"/>
        <v>0.65239925104182761</v>
      </c>
      <c r="BP164" s="301">
        <f t="shared" ca="1" si="114"/>
        <v>0.34128133190441245</v>
      </c>
      <c r="BQ164" s="301">
        <f t="shared" ca="1" si="115"/>
        <v>6.3194170537599157E-3</v>
      </c>
      <c r="BR164" s="302">
        <f t="shared" ca="1" si="116"/>
        <v>0.38399235842352786</v>
      </c>
      <c r="BS164" s="302">
        <f t="shared" ca="1" si="117"/>
        <v>0.65239925104182761</v>
      </c>
      <c r="BT164" s="301">
        <f t="shared" ca="1" si="118"/>
        <v>0.96968146085282159</v>
      </c>
      <c r="BU164" s="301">
        <f t="shared" ca="1" si="119"/>
        <v>2.092579145373373E-2</v>
      </c>
      <c r="BV164" s="301">
        <f t="shared" ca="1" si="120"/>
        <v>9.3927476934446575E-3</v>
      </c>
      <c r="BW164" s="302">
        <f t="shared" ca="1" si="121"/>
        <v>0.57073988125803976</v>
      </c>
      <c r="BX164" s="302">
        <f t="shared" ca="1" si="122"/>
        <v>0.96968146085282159</v>
      </c>
      <c r="BY164" s="301">
        <f t="shared" ca="1" si="123"/>
        <v>0.10363236972183201</v>
      </c>
      <c r="BZ164" s="301">
        <f t="shared" ca="1" si="124"/>
        <v>0.89636763027816801</v>
      </c>
      <c r="CA164" s="301">
        <f t="shared" ca="1" si="125"/>
        <v>0</v>
      </c>
      <c r="CB164" s="302">
        <f t="shared" ca="1" si="126"/>
        <v>5.983733027738581E-2</v>
      </c>
      <c r="CC164" s="302">
        <f t="shared" ca="1" si="127"/>
        <v>0.10363236972183201</v>
      </c>
      <c r="CD164" s="301">
        <f t="shared" ca="1" si="99"/>
        <v>0.24700026943626119</v>
      </c>
      <c r="CE164" s="301">
        <f t="shared" ca="1" si="100"/>
        <v>0.18240374166752937</v>
      </c>
      <c r="CF164" s="301">
        <f t="shared" ca="1" si="101"/>
        <v>0.57059598889620944</v>
      </c>
      <c r="CG164" s="302">
        <f t="shared" ca="1" si="128"/>
        <v>0.80148514395095027</v>
      </c>
      <c r="CH164" s="302">
        <f t="shared" ca="1" si="129"/>
        <v>0.24700026943626119</v>
      </c>
      <c r="CI164" s="303" t="e">
        <f t="shared" ca="1" si="130"/>
        <v>#REF!</v>
      </c>
      <c r="CJ164" s="303" t="e">
        <f t="shared" ca="1" si="131"/>
        <v>#REF!</v>
      </c>
      <c r="CK164" s="303" t="e">
        <f t="shared" ca="1" si="132"/>
        <v>#REF!</v>
      </c>
      <c r="CL164" s="301" t="e">
        <f t="shared" ca="1" si="133"/>
        <v>#REF!</v>
      </c>
      <c r="CM164" s="301" t="e">
        <f t="shared" ca="1" si="134"/>
        <v>#REF!</v>
      </c>
      <c r="CN164" s="301" t="e">
        <f t="shared" ca="1" si="135"/>
        <v>#REF!</v>
      </c>
      <c r="CO164" s="302" t="e">
        <f t="shared" ca="1" si="136"/>
        <v>#REF!</v>
      </c>
      <c r="CP164" s="302">
        <f t="shared" ca="1" si="137"/>
        <v>-1</v>
      </c>
      <c r="CQ164" s="301">
        <f t="shared" ca="1" si="104"/>
        <v>4.8111938273025946E-3</v>
      </c>
      <c r="CR164" s="301">
        <f t="shared" ca="1" si="105"/>
        <v>1.3542556663145657E-2</v>
      </c>
      <c r="CS164" s="301">
        <f t="shared" ca="1" si="106"/>
        <v>0.9816462495095517</v>
      </c>
      <c r="CT164" s="302">
        <f t="shared" ca="1" si="107"/>
        <v>1.136284907624564</v>
      </c>
      <c r="CU164" s="302">
        <f t="shared" ca="1" si="138"/>
        <v>4.8111938273025946E-3</v>
      </c>
      <c r="CV164" s="37"/>
      <c r="CW164" s="298">
        <f t="shared" ca="1" si="139"/>
        <v>0.27949129946785889</v>
      </c>
      <c r="CX164" s="302">
        <f t="shared" ca="1" si="140"/>
        <v>-0.28643328602168938</v>
      </c>
      <c r="CY164" s="298">
        <f t="shared" ca="1" si="141"/>
        <v>0.73095939182227754</v>
      </c>
      <c r="CZ164" s="298">
        <f t="shared" ca="1" si="142"/>
        <v>0.73786317789345246</v>
      </c>
      <c r="DA164" s="304" t="e">
        <f t="shared" ca="1" si="143"/>
        <v>#NUM!</v>
      </c>
      <c r="DB164" s="305"/>
      <c r="DC164" s="304">
        <f t="shared" ca="1" si="144"/>
        <v>-999</v>
      </c>
    </row>
    <row r="165" spans="1:107" ht="14.4" x14ac:dyDescent="0.3">
      <c r="A165" s="37"/>
      <c r="B165" s="37"/>
      <c r="C165" s="37"/>
      <c r="D165" s="37" t="s">
        <v>899</v>
      </c>
      <c r="E165" s="37"/>
      <c r="F165" s="37"/>
      <c r="G165" s="37"/>
      <c r="H165" s="37"/>
      <c r="I165" s="321">
        <v>5.74</v>
      </c>
      <c r="J165" s="345">
        <v>0</v>
      </c>
      <c r="K165" s="346">
        <v>12.502000000000001</v>
      </c>
      <c r="L165" s="346">
        <v>5.4729999999999999</v>
      </c>
      <c r="M165" s="346">
        <v>33.503664457988201</v>
      </c>
      <c r="N165" s="346">
        <v>12.824</v>
      </c>
      <c r="O165" s="37"/>
      <c r="P165" s="345">
        <v>5.7251245239198596E-3</v>
      </c>
      <c r="Q165" s="346">
        <v>32.576000000000001</v>
      </c>
      <c r="R165" s="346">
        <v>0.60399999999999998</v>
      </c>
      <c r="S165" s="346">
        <v>10.705</v>
      </c>
      <c r="T165" s="346">
        <v>68.292103846153836</v>
      </c>
      <c r="U165" s="37"/>
      <c r="V165" s="37"/>
      <c r="W165" s="345">
        <v>2.8258831849092397E-4</v>
      </c>
      <c r="X165" s="346">
        <v>1.7549902067535199E-2</v>
      </c>
      <c r="Y165" s="37"/>
      <c r="Z165" s="345">
        <v>0.211637388743217</v>
      </c>
      <c r="AA165" s="345">
        <v>2.2452189041974702E-2</v>
      </c>
      <c r="AB165" s="346">
        <v>0.18513319199456099</v>
      </c>
      <c r="AC165" s="345">
        <v>4.4412415144959401E-3</v>
      </c>
      <c r="AD165" s="37"/>
      <c r="AE165" s="347"/>
      <c r="AF165" s="347"/>
      <c r="AG165" s="37" t="str">
        <f t="shared" ca="1" si="103"/>
        <v>W_ID_126_FS_001</v>
      </c>
      <c r="AH165" s="37"/>
      <c r="AI165" s="37"/>
      <c r="AJ165" s="37"/>
      <c r="AK165" s="37"/>
      <c r="AL165" s="37">
        <f t="shared" ca="1" si="149"/>
        <v>5.74</v>
      </c>
      <c r="AM165" s="37">
        <f t="shared" ca="1" si="150"/>
        <v>0</v>
      </c>
      <c r="AN165" s="37">
        <f t="shared" ca="1" si="150"/>
        <v>12.502000000000001</v>
      </c>
      <c r="AO165" s="37">
        <f t="shared" ca="1" si="150"/>
        <v>5.4729999999999999</v>
      </c>
      <c r="AP165" s="37">
        <f t="shared" ca="1" si="150"/>
        <v>33.503664457988201</v>
      </c>
      <c r="AQ165" s="37">
        <f t="shared" ca="1" si="150"/>
        <v>12.824</v>
      </c>
      <c r="AR165" s="37">
        <f t="shared" ca="1" si="150"/>
        <v>0</v>
      </c>
      <c r="AS165" s="37">
        <f t="shared" ca="1" si="150"/>
        <v>5.7251245239198596E-3</v>
      </c>
      <c r="AT165" s="37">
        <f t="shared" ca="1" si="150"/>
        <v>32.576000000000001</v>
      </c>
      <c r="AU165" s="37">
        <f t="shared" ca="1" si="150"/>
        <v>0.60399999999999998</v>
      </c>
      <c r="AV165" s="37">
        <f t="shared" ca="1" si="150"/>
        <v>10.705</v>
      </c>
      <c r="AW165" s="37">
        <f t="shared" ca="1" si="150"/>
        <v>68.292103846153836</v>
      </c>
      <c r="AX165" s="37"/>
      <c r="AY165" s="37"/>
      <c r="AZ165" s="37">
        <f t="shared" ca="1" si="148"/>
        <v>2.8258831849092397E-4</v>
      </c>
      <c r="BA165" s="37">
        <f t="shared" ca="1" si="148"/>
        <v>1.7549902067535199E-2</v>
      </c>
      <c r="BB165" s="37">
        <f t="shared" ca="1" si="148"/>
        <v>0</v>
      </c>
      <c r="BC165" s="37">
        <f t="shared" ca="1" si="148"/>
        <v>0.211637388743217</v>
      </c>
      <c r="BD165" s="37">
        <f t="shared" ca="1" si="148"/>
        <v>2.2452189041974702E-2</v>
      </c>
      <c r="BE165" s="37">
        <f t="shared" ca="1" si="148"/>
        <v>0.18513319199456099</v>
      </c>
      <c r="BF165" s="37">
        <f t="shared" ca="1" si="148"/>
        <v>4.4412415144959401E-3</v>
      </c>
      <c r="BG165" s="37">
        <f t="shared" ca="1" si="148"/>
        <v>0</v>
      </c>
      <c r="BH165" s="37">
        <f t="shared" ca="1" si="108"/>
        <v>0</v>
      </c>
      <c r="BI165" s="37">
        <f t="shared" ca="1" si="109"/>
        <v>99</v>
      </c>
      <c r="BJ165" s="37"/>
      <c r="BK165" s="299">
        <f t="shared" ca="1" si="110"/>
        <v>3.4222672047792995</v>
      </c>
      <c r="BL165" s="299">
        <f t="shared" ca="1" si="111"/>
        <v>2.2929492020384612</v>
      </c>
      <c r="BM165" s="300">
        <f t="shared" ca="1" si="112"/>
        <v>0.19759846738150794</v>
      </c>
      <c r="BN165" s="37"/>
      <c r="BO165" s="301">
        <f t="shared" ca="1" si="113"/>
        <v>0.68123366705795718</v>
      </c>
      <c r="BP165" s="301">
        <f t="shared" ca="1" si="114"/>
        <v>0.31577321870626085</v>
      </c>
      <c r="BQ165" s="301">
        <f t="shared" ca="1" si="115"/>
        <v>2.9931142357819923E-3</v>
      </c>
      <c r="BR165" s="302">
        <f t="shared" ca="1" si="116"/>
        <v>0.39680046836732197</v>
      </c>
      <c r="BS165" s="302">
        <f t="shared" ca="1" si="117"/>
        <v>0.68123366705795718</v>
      </c>
      <c r="BT165" s="301">
        <f t="shared" ca="1" si="118"/>
        <v>0.99562555234958428</v>
      </c>
      <c r="BU165" s="301">
        <f t="shared" ca="1" si="119"/>
        <v>0</v>
      </c>
      <c r="BV165" s="301">
        <f t="shared" ca="1" si="120"/>
        <v>4.3744476504158436E-3</v>
      </c>
      <c r="BW165" s="302">
        <f t="shared" ca="1" si="121"/>
        <v>0.57992536862858513</v>
      </c>
      <c r="BX165" s="302">
        <f t="shared" ca="1" si="122"/>
        <v>0.99562555234958428</v>
      </c>
      <c r="BY165" s="301">
        <f t="shared" ca="1" si="123"/>
        <v>0</v>
      </c>
      <c r="BZ165" s="301">
        <f t="shared" ca="1" si="124"/>
        <v>1</v>
      </c>
      <c r="CA165" s="301">
        <f t="shared" ca="1" si="125"/>
        <v>0</v>
      </c>
      <c r="CB165" s="302">
        <f t="shared" ca="1" si="126"/>
        <v>0</v>
      </c>
      <c r="CC165" s="302">
        <f t="shared" ca="1" si="127"/>
        <v>0</v>
      </c>
      <c r="CD165" s="301">
        <f t="shared" ca="1" si="99"/>
        <v>0.29197000779792293</v>
      </c>
      <c r="CE165" s="301">
        <f t="shared" ca="1" si="100"/>
        <v>9.5946062545332916E-2</v>
      </c>
      <c r="CF165" s="301">
        <f t="shared" ca="1" si="101"/>
        <v>0.61208392965674419</v>
      </c>
      <c r="CG165" s="302">
        <f t="shared" ca="1" si="128"/>
        <v>0.87535679607716332</v>
      </c>
      <c r="CH165" s="302">
        <f t="shared" ca="1" si="129"/>
        <v>0.29197000779792293</v>
      </c>
      <c r="CI165" s="303" t="e">
        <f t="shared" ca="1" si="130"/>
        <v>#REF!</v>
      </c>
      <c r="CJ165" s="303" t="e">
        <f t="shared" ca="1" si="131"/>
        <v>#REF!</v>
      </c>
      <c r="CK165" s="303" t="e">
        <f t="shared" ca="1" si="132"/>
        <v>#REF!</v>
      </c>
      <c r="CL165" s="301" t="e">
        <f t="shared" ca="1" si="133"/>
        <v>#REF!</v>
      </c>
      <c r="CM165" s="301" t="e">
        <f t="shared" ca="1" si="134"/>
        <v>#REF!</v>
      </c>
      <c r="CN165" s="301" t="e">
        <f t="shared" ca="1" si="135"/>
        <v>#REF!</v>
      </c>
      <c r="CO165" s="302" t="e">
        <f t="shared" ca="1" si="136"/>
        <v>#REF!</v>
      </c>
      <c r="CP165" s="302">
        <f t="shared" ca="1" si="137"/>
        <v>-1</v>
      </c>
      <c r="CQ165" s="301">
        <f t="shared" ca="1" si="104"/>
        <v>3.4268078217392418E-3</v>
      </c>
      <c r="CR165" s="301">
        <f t="shared" ca="1" si="105"/>
        <v>1.5001535121083721E-2</v>
      </c>
      <c r="CS165" s="301">
        <f t="shared" ca="1" si="106"/>
        <v>0.98157165705717708</v>
      </c>
      <c r="CT165" s="302">
        <f t="shared" ca="1" si="107"/>
        <v>1.1353994312401945</v>
      </c>
      <c r="CU165" s="302">
        <f t="shared" ca="1" si="138"/>
        <v>3.4268078217392418E-3</v>
      </c>
      <c r="CV165" s="37"/>
      <c r="CW165" s="298">
        <f t="shared" ca="1" si="139"/>
        <v>0.36842738693892163</v>
      </c>
      <c r="CX165" s="302">
        <f t="shared" ca="1" si="140"/>
        <v>-4.8641414239828151E-2</v>
      </c>
      <c r="CY165" s="298">
        <f t="shared" ca="1" si="141"/>
        <v>0.7928594942481314</v>
      </c>
      <c r="CZ165" s="298">
        <f t="shared" ca="1" si="142"/>
        <v>0.81404688243693479</v>
      </c>
      <c r="DA165" s="304" t="e">
        <f t="shared" ca="1" si="143"/>
        <v>#NUM!</v>
      </c>
      <c r="DB165" s="305"/>
      <c r="DC165" s="304">
        <f t="shared" ca="1" si="144"/>
        <v>-999</v>
      </c>
    </row>
    <row r="166" spans="1:107" ht="14.4" x14ac:dyDescent="0.3">
      <c r="A166" s="37"/>
      <c r="B166" s="37"/>
      <c r="C166" s="37"/>
      <c r="D166" s="37" t="s">
        <v>900</v>
      </c>
      <c r="E166" s="37"/>
      <c r="F166" s="37"/>
      <c r="G166" s="37"/>
      <c r="H166" s="37"/>
      <c r="I166" s="321">
        <v>6.5</v>
      </c>
      <c r="J166" s="345">
        <v>1.0314963933974399E-3</v>
      </c>
      <c r="K166" s="346">
        <v>8.3940000000000001</v>
      </c>
      <c r="L166" s="346">
        <v>3.7040000000000002</v>
      </c>
      <c r="M166" s="346">
        <v>25.04</v>
      </c>
      <c r="N166" s="346">
        <v>7.7460000000000004</v>
      </c>
      <c r="O166" s="37"/>
      <c r="P166" s="345">
        <v>1.3810912381612299E-2</v>
      </c>
      <c r="Q166" s="346">
        <v>20.463999999999999</v>
      </c>
      <c r="R166" s="346">
        <v>2.8519999999999999</v>
      </c>
      <c r="S166" s="346">
        <v>17.167000000000002</v>
      </c>
      <c r="T166" s="346">
        <v>56.135639999999995</v>
      </c>
      <c r="U166" s="37"/>
      <c r="V166" s="37"/>
      <c r="W166" s="345">
        <v>2.3763534630974399E-4</v>
      </c>
      <c r="X166" s="346">
        <v>1.2953262255547599E-2</v>
      </c>
      <c r="Y166" s="37"/>
      <c r="Z166" s="345">
        <v>0.16541866074120098</v>
      </c>
      <c r="AA166" s="345">
        <v>6.4508982616338197E-3</v>
      </c>
      <c r="AB166" s="346">
        <v>4.5473290204383803E-3</v>
      </c>
      <c r="AC166" s="345">
        <v>1.0426748616798002E-3</v>
      </c>
      <c r="AD166" s="37"/>
      <c r="AE166" s="350">
        <v>-8.07</v>
      </c>
      <c r="AF166" s="350">
        <v>-50.3</v>
      </c>
      <c r="AG166" s="37" t="str">
        <f t="shared" ca="1" si="103"/>
        <v>W_ID_127_FS_001</v>
      </c>
      <c r="AH166" s="37"/>
      <c r="AI166" s="37"/>
      <c r="AJ166" s="37"/>
      <c r="AK166" s="37"/>
      <c r="AL166" s="37">
        <f t="shared" ca="1" si="149"/>
        <v>6.5</v>
      </c>
      <c r="AM166" s="37">
        <f t="shared" ca="1" si="150"/>
        <v>1.0314963933974399E-3</v>
      </c>
      <c r="AN166" s="37">
        <f t="shared" ca="1" si="150"/>
        <v>8.3940000000000001</v>
      </c>
      <c r="AO166" s="37">
        <f t="shared" ca="1" si="150"/>
        <v>3.7040000000000002</v>
      </c>
      <c r="AP166" s="37">
        <f t="shared" ca="1" si="150"/>
        <v>25.04</v>
      </c>
      <c r="AQ166" s="37">
        <f t="shared" ca="1" si="150"/>
        <v>7.7460000000000004</v>
      </c>
      <c r="AR166" s="37">
        <f t="shared" ca="1" si="150"/>
        <v>0</v>
      </c>
      <c r="AS166" s="37">
        <f t="shared" ca="1" si="150"/>
        <v>1.3810912381612299E-2</v>
      </c>
      <c r="AT166" s="37">
        <f t="shared" ca="1" si="150"/>
        <v>20.463999999999999</v>
      </c>
      <c r="AU166" s="37">
        <f t="shared" ca="1" si="150"/>
        <v>2.8519999999999999</v>
      </c>
      <c r="AV166" s="37">
        <f t="shared" ca="1" si="150"/>
        <v>17.167000000000002</v>
      </c>
      <c r="AW166" s="37">
        <f t="shared" ca="1" si="150"/>
        <v>56.135639999999995</v>
      </c>
      <c r="AX166" s="37"/>
      <c r="AY166" s="37"/>
      <c r="AZ166" s="37">
        <f t="shared" ca="1" si="148"/>
        <v>2.3763534630974399E-4</v>
      </c>
      <c r="BA166" s="37">
        <f t="shared" ca="1" si="148"/>
        <v>1.2953262255547599E-2</v>
      </c>
      <c r="BB166" s="37">
        <f t="shared" ca="1" si="148"/>
        <v>0</v>
      </c>
      <c r="BC166" s="37">
        <f t="shared" ca="1" si="148"/>
        <v>0.16541866074120098</v>
      </c>
      <c r="BD166" s="37">
        <f t="shared" ca="1" si="148"/>
        <v>6.4508982616338197E-3</v>
      </c>
      <c r="BE166" s="37">
        <f t="shared" ca="1" si="148"/>
        <v>4.5473290204383803E-3</v>
      </c>
      <c r="BF166" s="37">
        <f t="shared" ca="1" si="148"/>
        <v>1.0426748616798002E-3</v>
      </c>
      <c r="BG166" s="37">
        <f t="shared" ca="1" si="148"/>
        <v>0</v>
      </c>
      <c r="BH166" s="37">
        <f t="shared" ca="1" si="108"/>
        <v>-8.07</v>
      </c>
      <c r="BI166" s="37">
        <f t="shared" ca="1" si="109"/>
        <v>-50.3</v>
      </c>
      <c r="BJ166" s="37"/>
      <c r="BK166" s="299">
        <f t="shared" ca="1" si="110"/>
        <v>2.3472388694041193</v>
      </c>
      <c r="BL166" s="299">
        <f t="shared" ca="1" si="111"/>
        <v>2.0048987995999998</v>
      </c>
      <c r="BM166" s="300">
        <f t="shared" ca="1" si="112"/>
        <v>7.8660211565057342E-2</v>
      </c>
      <c r="BN166" s="37"/>
      <c r="BO166" s="301">
        <f t="shared" ca="1" si="113"/>
        <v>0.22217089958265768</v>
      </c>
      <c r="BP166" s="301">
        <f t="shared" ca="1" si="114"/>
        <v>0.7740805873848462</v>
      </c>
      <c r="BQ166" s="301">
        <f t="shared" ca="1" si="115"/>
        <v>3.7485130324961761E-3</v>
      </c>
      <c r="BR166" s="302">
        <f t="shared" ca="1" si="116"/>
        <v>0.13260988541764987</v>
      </c>
      <c r="BS166" s="302">
        <f t="shared" ca="1" si="117"/>
        <v>0.22217089958265768</v>
      </c>
      <c r="BT166" s="301">
        <f t="shared" ca="1" si="118"/>
        <v>0.97855712555653407</v>
      </c>
      <c r="BU166" s="301">
        <f t="shared" ca="1" si="119"/>
        <v>4.9324577098559946E-3</v>
      </c>
      <c r="BV166" s="301">
        <f t="shared" ca="1" si="120"/>
        <v>1.651041673360985E-2</v>
      </c>
      <c r="BW166" s="302">
        <f t="shared" ca="1" si="121"/>
        <v>0.58408346249864218</v>
      </c>
      <c r="BX166" s="302">
        <f t="shared" ca="1" si="122"/>
        <v>0.97855712555653407</v>
      </c>
      <c r="BY166" s="301">
        <f t="shared" ca="1" si="123"/>
        <v>1.9519448701571646E-2</v>
      </c>
      <c r="BZ166" s="301">
        <f t="shared" ca="1" si="124"/>
        <v>0.98048055129842837</v>
      </c>
      <c r="CA166" s="301">
        <f t="shared" ca="1" si="125"/>
        <v>0</v>
      </c>
      <c r="CB166" s="302">
        <f t="shared" ca="1" si="126"/>
        <v>1.1270529680287468E-2</v>
      </c>
      <c r="CC166" s="302">
        <f t="shared" ca="1" si="127"/>
        <v>1.9519448701571646E-2</v>
      </c>
      <c r="CD166" s="301">
        <f t="shared" ca="1" si="99"/>
        <v>0.21824392982408242</v>
      </c>
      <c r="CE166" s="301">
        <f t="shared" ca="1" si="100"/>
        <v>0.18308217080189715</v>
      </c>
      <c r="CF166" s="301">
        <f t="shared" ca="1" si="101"/>
        <v>0.59867389937402038</v>
      </c>
      <c r="CG166" s="302">
        <f t="shared" ca="1" si="128"/>
        <v>0.81730279668760653</v>
      </c>
      <c r="CH166" s="302">
        <f t="shared" ca="1" si="129"/>
        <v>0.21824392982408242</v>
      </c>
      <c r="CI166" s="303" t="e">
        <f t="shared" ca="1" si="130"/>
        <v>#REF!</v>
      </c>
      <c r="CJ166" s="303" t="e">
        <f t="shared" ca="1" si="131"/>
        <v>#REF!</v>
      </c>
      <c r="CK166" s="303" t="e">
        <f t="shared" ca="1" si="132"/>
        <v>#REF!</v>
      </c>
      <c r="CL166" s="301" t="e">
        <f t="shared" ca="1" si="133"/>
        <v>#REF!</v>
      </c>
      <c r="CM166" s="301" t="e">
        <f t="shared" ca="1" si="134"/>
        <v>#REF!</v>
      </c>
      <c r="CN166" s="301" t="e">
        <f t="shared" ca="1" si="135"/>
        <v>#REF!</v>
      </c>
      <c r="CO166" s="302" t="e">
        <f t="shared" ca="1" si="136"/>
        <v>#REF!</v>
      </c>
      <c r="CP166" s="302">
        <f t="shared" ca="1" si="137"/>
        <v>-1</v>
      </c>
      <c r="CQ166" s="301">
        <f t="shared" ca="1" si="104"/>
        <v>2.967548229461684E-3</v>
      </c>
      <c r="CR166" s="301">
        <f t="shared" ca="1" si="105"/>
        <v>1.3094828022308883E-2</v>
      </c>
      <c r="CS166" s="301">
        <f t="shared" ca="1" si="106"/>
        <v>0.98393762374822935</v>
      </c>
      <c r="CT166" s="302">
        <f t="shared" ca="1" si="107"/>
        <v>1.1378662364897716</v>
      </c>
      <c r="CU166" s="302">
        <f t="shared" ca="1" si="138"/>
        <v>2.967548229461684E-3</v>
      </c>
      <c r="CV166" s="37"/>
      <c r="CW166" s="298">
        <f t="shared" ca="1" si="139"/>
        <v>0.24826446336972952</v>
      </c>
      <c r="CX166" s="302">
        <f t="shared" ca="1" si="140"/>
        <v>-0.26129236851859861</v>
      </c>
      <c r="CY166" s="298">
        <f t="shared" ca="1" si="141"/>
        <v>0.75570731707317085</v>
      </c>
      <c r="CZ166" s="298">
        <f t="shared" ca="1" si="142"/>
        <v>0.81524849231852803</v>
      </c>
      <c r="DA166" s="304" t="e">
        <f t="shared" ca="1" si="143"/>
        <v>#NUM!</v>
      </c>
      <c r="DB166" s="305"/>
      <c r="DC166" s="304">
        <f t="shared" ca="1" si="144"/>
        <v>-999</v>
      </c>
    </row>
    <row r="167" spans="1:107" ht="14.4" x14ac:dyDescent="0.3">
      <c r="A167" s="37"/>
      <c r="B167" s="37"/>
      <c r="C167" s="37"/>
      <c r="D167" s="37" t="s">
        <v>901</v>
      </c>
      <c r="E167" s="37"/>
      <c r="F167" s="37"/>
      <c r="G167" s="37"/>
      <c r="H167" s="37"/>
      <c r="I167" s="321">
        <v>6.67</v>
      </c>
      <c r="J167" s="345">
        <v>1.0314963933974399E-3</v>
      </c>
      <c r="K167" s="346">
        <v>1.764</v>
      </c>
      <c r="L167" s="346">
        <v>0.69</v>
      </c>
      <c r="M167" s="346">
        <v>5.0250000000000004</v>
      </c>
      <c r="N167" s="346">
        <v>1.5680000000000001</v>
      </c>
      <c r="O167" s="37"/>
      <c r="P167" s="345">
        <v>1.84601737330264E-2</v>
      </c>
      <c r="Q167" s="346">
        <v>1.8819999999999999</v>
      </c>
      <c r="R167" s="346">
        <v>2.8679999999999999</v>
      </c>
      <c r="S167" s="346">
        <v>16.143999999999998</v>
      </c>
      <c r="T167" s="346">
        <v>16.800014000000001</v>
      </c>
      <c r="U167" s="37"/>
      <c r="V167" s="37"/>
      <c r="W167" s="345">
        <v>1.8693092618362399E-4</v>
      </c>
      <c r="X167" s="346">
        <v>1.49803266734262E-3</v>
      </c>
      <c r="Y167" s="37"/>
      <c r="Z167" s="345">
        <v>3.9571848272959502E-2</v>
      </c>
      <c r="AA167" s="345">
        <v>5.0695687582764304E-3</v>
      </c>
      <c r="AB167" s="346">
        <v>0.28562611315369801</v>
      </c>
      <c r="AC167" s="345">
        <v>1.87497031704199E-3</v>
      </c>
      <c r="AD167" s="37"/>
      <c r="AE167" s="350">
        <v>-8.6</v>
      </c>
      <c r="AF167" s="350">
        <v>-52.9</v>
      </c>
      <c r="AG167" s="37" t="str">
        <f t="shared" ca="1" si="103"/>
        <v>W_ID_128_FS_001</v>
      </c>
      <c r="AH167" s="37"/>
      <c r="AI167" s="37"/>
      <c r="AJ167" s="37"/>
      <c r="AK167" s="37"/>
      <c r="AL167" s="37">
        <f t="shared" ca="1" si="149"/>
        <v>6.67</v>
      </c>
      <c r="AM167" s="37">
        <f t="shared" ca="1" si="150"/>
        <v>1.0314963933974399E-3</v>
      </c>
      <c r="AN167" s="37">
        <f t="shared" ca="1" si="150"/>
        <v>1.764</v>
      </c>
      <c r="AO167" s="37">
        <f t="shared" ca="1" si="150"/>
        <v>0.69</v>
      </c>
      <c r="AP167" s="37">
        <f t="shared" ca="1" si="150"/>
        <v>5.0250000000000004</v>
      </c>
      <c r="AQ167" s="37">
        <f t="shared" ca="1" si="150"/>
        <v>1.5680000000000001</v>
      </c>
      <c r="AR167" s="37">
        <f t="shared" ca="1" si="150"/>
        <v>0</v>
      </c>
      <c r="AS167" s="37">
        <f t="shared" ca="1" si="150"/>
        <v>1.84601737330264E-2</v>
      </c>
      <c r="AT167" s="37">
        <f t="shared" ca="1" si="150"/>
        <v>1.8819999999999999</v>
      </c>
      <c r="AU167" s="37">
        <f t="shared" ca="1" si="150"/>
        <v>2.8679999999999999</v>
      </c>
      <c r="AV167" s="37">
        <f t="shared" ca="1" si="150"/>
        <v>16.143999999999998</v>
      </c>
      <c r="AW167" s="37">
        <f t="shared" ca="1" si="150"/>
        <v>16.800014000000001</v>
      </c>
      <c r="AX167" s="37"/>
      <c r="AY167" s="37"/>
      <c r="AZ167" s="37">
        <f t="shared" ca="1" si="148"/>
        <v>1.8693092618362399E-4</v>
      </c>
      <c r="BA167" s="37">
        <f t="shared" ca="1" si="148"/>
        <v>1.49803266734262E-3</v>
      </c>
      <c r="BB167" s="37">
        <f t="shared" ca="1" si="148"/>
        <v>0</v>
      </c>
      <c r="BC167" s="37">
        <f t="shared" ca="1" si="148"/>
        <v>3.9571848272959502E-2</v>
      </c>
      <c r="BD167" s="37">
        <f t="shared" ca="1" si="148"/>
        <v>5.0695687582764304E-3</v>
      </c>
      <c r="BE167" s="37">
        <f t="shared" ca="1" si="148"/>
        <v>0.28562611315369801</v>
      </c>
      <c r="BF167" s="37">
        <f t="shared" ca="1" si="148"/>
        <v>1.87497031704199E-3</v>
      </c>
      <c r="BG167" s="37">
        <f t="shared" ca="1" si="148"/>
        <v>0</v>
      </c>
      <c r="BH167" s="37">
        <f t="shared" ca="1" si="108"/>
        <v>-8.6</v>
      </c>
      <c r="BI167" s="37">
        <f t="shared" ca="1" si="109"/>
        <v>-52.9</v>
      </c>
      <c r="BJ167" s="37"/>
      <c r="BK167" s="299">
        <f t="shared" ca="1" si="110"/>
        <v>0.48981304958314781</v>
      </c>
      <c r="BL167" s="299">
        <f t="shared" ca="1" si="111"/>
        <v>0.81553304945999994</v>
      </c>
      <c r="BM167" s="300">
        <f t="shared" ca="1" si="112"/>
        <v>-0.24952769239944353</v>
      </c>
      <c r="BN167" s="37"/>
      <c r="BO167" s="301">
        <f t="shared" ca="1" si="113"/>
        <v>2.5417489578471644E-2</v>
      </c>
      <c r="BP167" s="301">
        <f t="shared" ca="1" si="114"/>
        <v>0.96834962953050852</v>
      </c>
      <c r="BQ167" s="301">
        <f t="shared" ca="1" si="115"/>
        <v>6.2328808910198522E-3</v>
      </c>
      <c r="BR167" s="302">
        <f t="shared" ca="1" si="116"/>
        <v>2.1873166047470152E-2</v>
      </c>
      <c r="BS167" s="302">
        <f t="shared" ca="1" si="117"/>
        <v>2.5417489578471644E-2</v>
      </c>
      <c r="BT167" s="301">
        <f t="shared" ca="1" si="118"/>
        <v>0.76921379701993442</v>
      </c>
      <c r="BU167" s="301">
        <f t="shared" ca="1" si="119"/>
        <v>4.2159471699129265E-2</v>
      </c>
      <c r="BV167" s="301">
        <f t="shared" ca="1" si="120"/>
        <v>0.18862673128093643</v>
      </c>
      <c r="BW167" s="302">
        <f t="shared" ca="1" si="121"/>
        <v>0.66195133300940745</v>
      </c>
      <c r="BX167" s="302">
        <f t="shared" ca="1" si="122"/>
        <v>0.76921379701993442</v>
      </c>
      <c r="BY167" s="301">
        <f t="shared" ca="1" si="123"/>
        <v>0.14686092871664239</v>
      </c>
      <c r="BZ167" s="301">
        <f t="shared" ca="1" si="124"/>
        <v>0.85313907128335753</v>
      </c>
      <c r="CA167" s="301">
        <f t="shared" ca="1" si="125"/>
        <v>0</v>
      </c>
      <c r="CB167" s="302">
        <f t="shared" ca="1" si="126"/>
        <v>8.4797500240989324E-2</v>
      </c>
      <c r="CC167" s="302">
        <f t="shared" ca="1" si="127"/>
        <v>0.14686092871664239</v>
      </c>
      <c r="CD167" s="301">
        <f t="shared" ca="1" si="99"/>
        <v>5.4040063269945274E-2</v>
      </c>
      <c r="CE167" s="301">
        <f t="shared" ca="1" si="100"/>
        <v>0.46356152041976434</v>
      </c>
      <c r="CF167" s="301">
        <f t="shared" ca="1" si="101"/>
        <v>0.48239841631029035</v>
      </c>
      <c r="CG167" s="302">
        <f t="shared" ca="1" si="128"/>
        <v>0.58822818384555864</v>
      </c>
      <c r="CH167" s="302">
        <f t="shared" ca="1" si="129"/>
        <v>5.4040063269945274E-2</v>
      </c>
      <c r="CI167" s="303" t="e">
        <f t="shared" ca="1" si="130"/>
        <v>#REF!</v>
      </c>
      <c r="CJ167" s="303" t="e">
        <f t="shared" ca="1" si="131"/>
        <v>#REF!</v>
      </c>
      <c r="CK167" s="303" t="e">
        <f t="shared" ca="1" si="132"/>
        <v>#REF!</v>
      </c>
      <c r="CL167" s="301" t="e">
        <f t="shared" ca="1" si="133"/>
        <v>#REF!</v>
      </c>
      <c r="CM167" s="301" t="e">
        <f t="shared" ca="1" si="134"/>
        <v>#REF!</v>
      </c>
      <c r="CN167" s="301" t="e">
        <f t="shared" ca="1" si="135"/>
        <v>#REF!</v>
      </c>
      <c r="CO167" s="302" t="e">
        <f t="shared" ca="1" si="136"/>
        <v>#REF!</v>
      </c>
      <c r="CP167" s="302">
        <f t="shared" ca="1" si="137"/>
        <v>-1</v>
      </c>
      <c r="CQ167" s="301">
        <f t="shared" ca="1" si="104"/>
        <v>1.3990428022294904E-3</v>
      </c>
      <c r="CR167" s="301">
        <f t="shared" ca="1" si="105"/>
        <v>5.472446335251408E-3</v>
      </c>
      <c r="CS167" s="301">
        <f t="shared" ca="1" si="106"/>
        <v>0.99312851086251908</v>
      </c>
      <c r="CT167" s="302">
        <f t="shared" ca="1" si="107"/>
        <v>1.147573298806958</v>
      </c>
      <c r="CU167" s="302">
        <f t="shared" ca="1" si="138"/>
        <v>1.3990428022294904E-3</v>
      </c>
      <c r="CV167" s="37"/>
      <c r="CW167" s="298">
        <f t="shared" ca="1" si="139"/>
        <v>-0.51764787687390912</v>
      </c>
      <c r="CX167" s="302">
        <f t="shared" ca="1" si="140"/>
        <v>-1.0234378846180161</v>
      </c>
      <c r="CY167" s="298">
        <f t="shared" ca="1" si="141"/>
        <v>0.75730499879256219</v>
      </c>
      <c r="CZ167" s="298">
        <f t="shared" ca="1" si="142"/>
        <v>0.79639889196675895</v>
      </c>
      <c r="DA167" s="304" t="e">
        <f t="shared" ca="1" si="143"/>
        <v>#NUM!</v>
      </c>
      <c r="DB167" s="305"/>
      <c r="DC167" s="304">
        <f t="shared" ca="1" si="144"/>
        <v>-999</v>
      </c>
    </row>
    <row r="168" spans="1:107" ht="14.4" x14ac:dyDescent="0.3">
      <c r="A168" s="37"/>
      <c r="B168" s="37"/>
      <c r="C168" s="37"/>
      <c r="D168" s="37" t="s">
        <v>902</v>
      </c>
      <c r="E168" s="37"/>
      <c r="F168" s="37"/>
      <c r="G168" s="37"/>
      <c r="H168" s="37"/>
      <c r="I168" s="321">
        <v>5.59</v>
      </c>
      <c r="J168" s="345">
        <v>0</v>
      </c>
      <c r="K168" s="346">
        <v>1.86</v>
      </c>
      <c r="L168" s="346">
        <v>0.52</v>
      </c>
      <c r="M168" s="346">
        <v>4.1849999999999996</v>
      </c>
      <c r="N168" s="346">
        <v>1.206</v>
      </c>
      <c r="O168" s="37"/>
      <c r="P168" s="345">
        <v>1.47681936803962E-2</v>
      </c>
      <c r="Q168" s="346">
        <v>1.9059999999999999</v>
      </c>
      <c r="R168" s="346">
        <v>2.8250000000000002</v>
      </c>
      <c r="S168" s="346">
        <v>11.348000000000001</v>
      </c>
      <c r="T168" s="346">
        <v>13.423740000000002</v>
      </c>
      <c r="U168" s="37"/>
      <c r="V168" s="37"/>
      <c r="W168" s="345">
        <v>7.0948349057071996E-5</v>
      </c>
      <c r="X168" s="346">
        <v>3.3466101345160002E-3</v>
      </c>
      <c r="Y168" s="37"/>
      <c r="Z168" s="345">
        <v>2.4333399622836101E-2</v>
      </c>
      <c r="AA168" s="345">
        <v>3.90335182073983E-3</v>
      </c>
      <c r="AB168" s="346">
        <v>8.3135034608035702E-2</v>
      </c>
      <c r="AC168" s="345">
        <v>0.21200087768381598</v>
      </c>
      <c r="AD168" s="37"/>
      <c r="AE168" s="350">
        <v>-8.64</v>
      </c>
      <c r="AF168" s="350">
        <v>-54.2</v>
      </c>
      <c r="AG168" s="37" t="str">
        <f t="shared" ca="1" si="103"/>
        <v>W_ID_129_FS_001</v>
      </c>
      <c r="AH168" s="37"/>
      <c r="AI168" s="37"/>
      <c r="AJ168" s="37"/>
      <c r="AK168" s="37"/>
      <c r="AL168" s="37">
        <f t="shared" ca="1" si="149"/>
        <v>5.59</v>
      </c>
      <c r="AM168" s="37">
        <f t="shared" ca="1" si="150"/>
        <v>0</v>
      </c>
      <c r="AN168" s="37">
        <f t="shared" ca="1" si="150"/>
        <v>1.86</v>
      </c>
      <c r="AO168" s="37">
        <f t="shared" ca="1" si="150"/>
        <v>0.52</v>
      </c>
      <c r="AP168" s="37">
        <f t="shared" ca="1" si="150"/>
        <v>4.1849999999999996</v>
      </c>
      <c r="AQ168" s="37">
        <f t="shared" ca="1" si="150"/>
        <v>1.206</v>
      </c>
      <c r="AR168" s="37">
        <f t="shared" ca="1" si="150"/>
        <v>0</v>
      </c>
      <c r="AS168" s="37">
        <f t="shared" ca="1" si="150"/>
        <v>1.47681936803962E-2</v>
      </c>
      <c r="AT168" s="37">
        <f t="shared" ca="1" si="150"/>
        <v>1.9059999999999999</v>
      </c>
      <c r="AU168" s="37">
        <f t="shared" ca="1" si="150"/>
        <v>2.8250000000000002</v>
      </c>
      <c r="AV168" s="37">
        <f t="shared" ca="1" si="150"/>
        <v>11.348000000000001</v>
      </c>
      <c r="AW168" s="37">
        <f t="shared" ca="1" si="150"/>
        <v>13.423740000000002</v>
      </c>
      <c r="AX168" s="37"/>
      <c r="AY168" s="37"/>
      <c r="AZ168" s="37">
        <f t="shared" ca="1" si="148"/>
        <v>7.0948349057071996E-5</v>
      </c>
      <c r="BA168" s="37">
        <f t="shared" ca="1" si="148"/>
        <v>3.3466101345160002E-3</v>
      </c>
      <c r="BB168" s="37">
        <f t="shared" ca="1" si="148"/>
        <v>0</v>
      </c>
      <c r="BC168" s="37">
        <f t="shared" ca="1" si="148"/>
        <v>2.4333399622836101E-2</v>
      </c>
      <c r="BD168" s="37">
        <f t="shared" ca="1" si="148"/>
        <v>3.90335182073983E-3</v>
      </c>
      <c r="BE168" s="37">
        <f t="shared" ca="1" si="148"/>
        <v>8.3135034608035702E-2</v>
      </c>
      <c r="BF168" s="37">
        <f t="shared" ca="1" si="148"/>
        <v>0.21200087768381598</v>
      </c>
      <c r="BG168" s="37">
        <f t="shared" ca="1" si="148"/>
        <v>0</v>
      </c>
      <c r="BH168" s="37">
        <f t="shared" ca="1" si="108"/>
        <v>-8.64</v>
      </c>
      <c r="BI168" s="37">
        <f t="shared" ca="1" si="109"/>
        <v>-54.2</v>
      </c>
      <c r="BJ168" s="37"/>
      <c r="BK168" s="299">
        <f t="shared" ca="1" si="110"/>
        <v>0.40925930667565036</v>
      </c>
      <c r="BL168" s="299">
        <f t="shared" ca="1" si="111"/>
        <v>0.65875671860000007</v>
      </c>
      <c r="BM168" s="300">
        <f t="shared" ca="1" si="112"/>
        <v>-0.23360830363940976</v>
      </c>
      <c r="BN168" s="37"/>
      <c r="BO168" s="301">
        <f t="shared" ca="1" si="113"/>
        <v>2.6145331198049484E-2</v>
      </c>
      <c r="BP168" s="301">
        <f t="shared" ca="1" si="114"/>
        <v>0.96879014473360181</v>
      </c>
      <c r="BQ168" s="301">
        <f t="shared" ca="1" si="115"/>
        <v>5.0645240683486366E-3</v>
      </c>
      <c r="BR168" s="302">
        <f t="shared" ca="1" si="116"/>
        <v>2.0944320175475942E-2</v>
      </c>
      <c r="BS168" s="302">
        <f t="shared" ca="1" si="117"/>
        <v>2.6145331198049484E-2</v>
      </c>
      <c r="BT168" s="301">
        <f t="shared" ca="1" si="118"/>
        <v>0.83772676851208205</v>
      </c>
      <c r="BU168" s="301">
        <f t="shared" ca="1" si="119"/>
        <v>0</v>
      </c>
      <c r="BV168" s="301">
        <f t="shared" ca="1" si="120"/>
        <v>0.16227323148791792</v>
      </c>
      <c r="BW168" s="302">
        <f t="shared" ca="1" si="121"/>
        <v>0.67108033653797494</v>
      </c>
      <c r="BX168" s="302">
        <f t="shared" ca="1" si="122"/>
        <v>0.83772676851208205</v>
      </c>
      <c r="BY168" s="301">
        <f t="shared" ca="1" si="123"/>
        <v>0</v>
      </c>
      <c r="BZ168" s="301">
        <f t="shared" ca="1" si="124"/>
        <v>1</v>
      </c>
      <c r="CA168" s="301">
        <f t="shared" ca="1" si="125"/>
        <v>0</v>
      </c>
      <c r="CB168" s="302">
        <f t="shared" ca="1" si="126"/>
        <v>0</v>
      </c>
      <c r="CC168" s="302">
        <f t="shared" ca="1" si="127"/>
        <v>0</v>
      </c>
      <c r="CD168" s="301">
        <f t="shared" ca="1" si="99"/>
        <v>7.1445332325751718E-2</v>
      </c>
      <c r="CE168" s="301">
        <f t="shared" ca="1" si="100"/>
        <v>0.4253733637107191</v>
      </c>
      <c r="CF168" s="301">
        <f t="shared" ca="1" si="101"/>
        <v>0.50318130396352911</v>
      </c>
      <c r="CG168" s="302">
        <f t="shared" ca="1" si="128"/>
        <v>0.62227598657157612</v>
      </c>
      <c r="CH168" s="302">
        <f t="shared" ca="1" si="129"/>
        <v>7.1445332325751718E-2</v>
      </c>
      <c r="CI168" s="303" t="e">
        <f t="shared" ca="1" si="130"/>
        <v>#REF!</v>
      </c>
      <c r="CJ168" s="303" t="e">
        <f t="shared" ca="1" si="131"/>
        <v>#REF!</v>
      </c>
      <c r="CK168" s="303" t="e">
        <f t="shared" ca="1" si="132"/>
        <v>#REF!</v>
      </c>
      <c r="CL168" s="301" t="e">
        <f t="shared" ca="1" si="133"/>
        <v>#REF!</v>
      </c>
      <c r="CM168" s="301" t="e">
        <f t="shared" ca="1" si="134"/>
        <v>#REF!</v>
      </c>
      <c r="CN168" s="301" t="e">
        <f t="shared" ca="1" si="135"/>
        <v>#REF!</v>
      </c>
      <c r="CO168" s="302" t="e">
        <f t="shared" ca="1" si="136"/>
        <v>#REF!</v>
      </c>
      <c r="CP168" s="302">
        <f t="shared" ca="1" si="137"/>
        <v>-1</v>
      </c>
      <c r="CQ168" s="301">
        <f t="shared" ca="1" si="104"/>
        <v>1.6828919267744134E-3</v>
      </c>
      <c r="CR168" s="301">
        <f t="shared" ca="1" si="105"/>
        <v>4.704859150122016E-3</v>
      </c>
      <c r="CS168" s="301">
        <f t="shared" ca="1" si="106"/>
        <v>0.99361224892310362</v>
      </c>
      <c r="CT168" s="302">
        <f t="shared" ca="1" si="107"/>
        <v>1.1482957656300274</v>
      </c>
      <c r="CU168" s="302">
        <f t="shared" ca="1" si="138"/>
        <v>1.6828919267744134E-3</v>
      </c>
      <c r="CV168" s="37"/>
      <c r="CW168" s="298">
        <f t="shared" ca="1" si="139"/>
        <v>-0.64934062053453412</v>
      </c>
      <c r="CX168" s="302">
        <f t="shared" ca="1" si="140"/>
        <v>-1.1896887750596803</v>
      </c>
      <c r="CY168" s="298">
        <f t="shared" ca="1" si="141"/>
        <v>0.74238227146814406</v>
      </c>
      <c r="CZ168" s="298">
        <f t="shared" ca="1" si="142"/>
        <v>0.73654390934844194</v>
      </c>
      <c r="DA168" s="304" t="e">
        <f t="shared" ca="1" si="143"/>
        <v>#NUM!</v>
      </c>
      <c r="DB168" s="305"/>
      <c r="DC168" s="304">
        <f t="shared" ca="1" si="144"/>
        <v>-999</v>
      </c>
    </row>
    <row r="169" spans="1:107" ht="14.4" x14ac:dyDescent="0.3">
      <c r="A169" s="37"/>
      <c r="B169" s="37"/>
      <c r="C169" s="37"/>
      <c r="D169" s="37" t="s">
        <v>903</v>
      </c>
      <c r="E169" s="37"/>
      <c r="F169" s="37"/>
      <c r="G169" s="37"/>
      <c r="H169" s="37"/>
      <c r="I169" s="321">
        <v>7.03</v>
      </c>
      <c r="J169" s="345">
        <v>0</v>
      </c>
      <c r="K169" s="346">
        <v>3.7370000000000001</v>
      </c>
      <c r="L169" s="346">
        <v>2.9620000000000002</v>
      </c>
      <c r="M169" s="346">
        <v>7.2370000000000001</v>
      </c>
      <c r="N169" s="346">
        <v>2.5449999999999999</v>
      </c>
      <c r="O169" s="37"/>
      <c r="P169" s="345">
        <v>4.4989759813964705E-2</v>
      </c>
      <c r="Q169" s="346">
        <v>19.407</v>
      </c>
      <c r="R169" s="346">
        <v>0</v>
      </c>
      <c r="S169" s="346">
        <v>21.553999999999998</v>
      </c>
      <c r="T169" s="346">
        <v>26.440700000000003</v>
      </c>
      <c r="U169" s="37"/>
      <c r="V169" s="37"/>
      <c r="W169" s="345">
        <v>2.6374433876274702E-4</v>
      </c>
      <c r="X169" s="346">
        <v>1.6270056892133598E-2</v>
      </c>
      <c r="Y169" s="37"/>
      <c r="Z169" s="345">
        <v>3.3938601105563501E-2</v>
      </c>
      <c r="AA169" s="345">
        <v>2.1792589532879897E-3</v>
      </c>
      <c r="AB169" s="346">
        <v>6.9645820409288101E-2</v>
      </c>
      <c r="AC169" s="345">
        <v>1.42679986962666E-3</v>
      </c>
      <c r="AD169" s="37"/>
      <c r="AE169" s="347"/>
      <c r="AF169" s="347"/>
      <c r="AG169" s="37" t="str">
        <f t="shared" ca="1" si="103"/>
        <v>W_ID_130_FS_001</v>
      </c>
      <c r="AH169" s="37"/>
      <c r="AI169" s="37"/>
      <c r="AJ169" s="37"/>
      <c r="AK169" s="37"/>
      <c r="AL169" s="37">
        <f t="shared" ca="1" si="149"/>
        <v>7.03</v>
      </c>
      <c r="AM169" s="37">
        <f t="shared" ca="1" si="150"/>
        <v>0</v>
      </c>
      <c r="AN169" s="37">
        <f t="shared" ca="1" si="150"/>
        <v>3.7370000000000001</v>
      </c>
      <c r="AO169" s="37">
        <f t="shared" ca="1" si="150"/>
        <v>2.9620000000000002</v>
      </c>
      <c r="AP169" s="37">
        <f t="shared" ca="1" si="150"/>
        <v>7.2370000000000001</v>
      </c>
      <c r="AQ169" s="37">
        <f t="shared" ca="1" si="150"/>
        <v>2.5449999999999999</v>
      </c>
      <c r="AR169" s="37">
        <f t="shared" ca="1" si="150"/>
        <v>0</v>
      </c>
      <c r="AS169" s="37">
        <f t="shared" ca="1" si="150"/>
        <v>4.4989759813964705E-2</v>
      </c>
      <c r="AT169" s="37">
        <f t="shared" ca="1" si="150"/>
        <v>19.407</v>
      </c>
      <c r="AU169" s="37">
        <f t="shared" ca="1" si="150"/>
        <v>0</v>
      </c>
      <c r="AV169" s="37">
        <f t="shared" ca="1" si="150"/>
        <v>21.553999999999998</v>
      </c>
      <c r="AW169" s="37">
        <f t="shared" ca="1" si="150"/>
        <v>26.440700000000003</v>
      </c>
      <c r="AX169" s="37"/>
      <c r="AY169" s="37"/>
      <c r="AZ169" s="37">
        <f t="shared" ca="1" si="148"/>
        <v>2.6374433876274702E-4</v>
      </c>
      <c r="BA169" s="37">
        <f t="shared" ca="1" si="148"/>
        <v>1.6270056892133598E-2</v>
      </c>
      <c r="BB169" s="37">
        <f t="shared" ca="1" si="148"/>
        <v>0</v>
      </c>
      <c r="BC169" s="37">
        <f t="shared" ca="1" si="148"/>
        <v>3.3938601105563501E-2</v>
      </c>
      <c r="BD169" s="37">
        <f t="shared" ca="1" si="148"/>
        <v>2.1792589532879897E-3</v>
      </c>
      <c r="BE169" s="37">
        <f t="shared" ca="1" si="148"/>
        <v>6.9645820409288101E-2</v>
      </c>
      <c r="BF169" s="37">
        <f t="shared" ca="1" si="148"/>
        <v>1.42679986962666E-3</v>
      </c>
      <c r="BG169" s="37">
        <f t="shared" ca="1" si="148"/>
        <v>0</v>
      </c>
      <c r="BH169" s="37">
        <f t="shared" ca="1" si="108"/>
        <v>0</v>
      </c>
      <c r="BI169" s="37">
        <f t="shared" ca="1" si="109"/>
        <v>99</v>
      </c>
      <c r="BJ169" s="37"/>
      <c r="BK169" s="299">
        <f t="shared" ca="1" si="110"/>
        <v>0.81260979229902608</v>
      </c>
      <c r="BL169" s="299">
        <f t="shared" ca="1" si="111"/>
        <v>1.429588823</v>
      </c>
      <c r="BM169" s="300">
        <f t="shared" ca="1" si="112"/>
        <v>-0.27516698408927159</v>
      </c>
      <c r="BN169" s="37"/>
      <c r="BO169" s="301">
        <f t="shared" ca="1" si="113"/>
        <v>0.94521926653654476</v>
      </c>
      <c r="BP169" s="301">
        <f t="shared" ca="1" si="114"/>
        <v>0</v>
      </c>
      <c r="BQ169" s="301">
        <f t="shared" ca="1" si="115"/>
        <v>5.4780733463455245E-2</v>
      </c>
      <c r="BR169" s="302">
        <f t="shared" ca="1" si="116"/>
        <v>0.60902491742845277</v>
      </c>
      <c r="BS169" s="302">
        <f t="shared" ca="1" si="117"/>
        <v>0.94521926653654476</v>
      </c>
      <c r="BT169" s="301">
        <f t="shared" ca="1" si="118"/>
        <v>0.94521926653654476</v>
      </c>
      <c r="BU169" s="301">
        <f t="shared" ca="1" si="119"/>
        <v>0</v>
      </c>
      <c r="BV169" s="301">
        <f t="shared" ca="1" si="120"/>
        <v>5.4780733463455245E-2</v>
      </c>
      <c r="BW169" s="302">
        <f t="shared" ca="1" si="121"/>
        <v>0.60902491742845277</v>
      </c>
      <c r="BX169" s="302">
        <f t="shared" ca="1" si="122"/>
        <v>0.94521926653654476</v>
      </c>
      <c r="BY169" s="301">
        <f t="shared" ca="1" si="123"/>
        <v>0</v>
      </c>
      <c r="BZ169" s="301">
        <f t="shared" ca="1" si="124"/>
        <v>1</v>
      </c>
      <c r="CA169" s="301">
        <f t="shared" ca="1" si="125"/>
        <v>0</v>
      </c>
      <c r="CB169" s="302">
        <f t="shared" ca="1" si="126"/>
        <v>0</v>
      </c>
      <c r="CC169" s="302">
        <f t="shared" ca="1" si="127"/>
        <v>0</v>
      </c>
      <c r="CD169" s="301">
        <f t="shared" ca="1" si="99"/>
        <v>0.28793042311989159</v>
      </c>
      <c r="CE169" s="301">
        <f t="shared" ca="1" si="100"/>
        <v>0.31978421909239674</v>
      </c>
      <c r="CF169" s="301">
        <f t="shared" ca="1" si="101"/>
        <v>0.39228535778771162</v>
      </c>
      <c r="CG169" s="302">
        <f t="shared" ca="1" si="128"/>
        <v>0.61922292894689601</v>
      </c>
      <c r="CH169" s="302">
        <f t="shared" ca="1" si="129"/>
        <v>0.28793042311989159</v>
      </c>
      <c r="CI169" s="303" t="e">
        <f t="shared" ca="1" si="130"/>
        <v>#REF!</v>
      </c>
      <c r="CJ169" s="303" t="e">
        <f t="shared" ca="1" si="131"/>
        <v>#REF!</v>
      </c>
      <c r="CK169" s="303" t="e">
        <f t="shared" ca="1" si="132"/>
        <v>#REF!</v>
      </c>
      <c r="CL169" s="301" t="e">
        <f t="shared" ca="1" si="133"/>
        <v>#REF!</v>
      </c>
      <c r="CM169" s="301" t="e">
        <f t="shared" ca="1" si="134"/>
        <v>#REF!</v>
      </c>
      <c r="CN169" s="301" t="e">
        <f t="shared" ca="1" si="135"/>
        <v>#REF!</v>
      </c>
      <c r="CO169" s="302" t="e">
        <f t="shared" ca="1" si="136"/>
        <v>#REF!</v>
      </c>
      <c r="CP169" s="302">
        <f t="shared" ca="1" si="137"/>
        <v>-1</v>
      </c>
      <c r="CQ169" s="301">
        <f t="shared" ca="1" si="104"/>
        <v>2.2945206510901002E-3</v>
      </c>
      <c r="CR169" s="301">
        <f t="shared" ca="1" si="105"/>
        <v>1.8186701012921802E-2</v>
      </c>
      <c r="CS169" s="301">
        <f t="shared" ca="1" si="106"/>
        <v>0.97951877833598811</v>
      </c>
      <c r="CT169" s="302">
        <f t="shared" ca="1" si="107"/>
        <v>1.132375189568505</v>
      </c>
      <c r="CU169" s="302">
        <f t="shared" ca="1" si="138"/>
        <v>2.2945206510901002E-3</v>
      </c>
      <c r="CV169" s="37"/>
      <c r="CW169" s="298">
        <f t="shared" ca="1" si="139"/>
        <v>0.53748232169760191</v>
      </c>
      <c r="CX169" s="302">
        <f t="shared" ca="1" si="140"/>
        <v>8.3611535744325893E-2</v>
      </c>
      <c r="CY169" s="298">
        <f t="shared" ca="1" si="141"/>
        <v>0.77859699574754493</v>
      </c>
      <c r="CZ169" s="298">
        <f t="shared" ca="1" si="142"/>
        <v>0.88796954162544595</v>
      </c>
      <c r="DA169" s="304" t="e">
        <f t="shared" ca="1" si="143"/>
        <v>#NUM!</v>
      </c>
      <c r="DB169" s="305"/>
      <c r="DC169" s="304">
        <f t="shared" ca="1" si="144"/>
        <v>-999</v>
      </c>
    </row>
    <row r="170" spans="1:107" ht="14.4" x14ac:dyDescent="0.3">
      <c r="A170" s="37"/>
      <c r="B170" s="37"/>
      <c r="C170" s="37"/>
      <c r="D170" s="37" t="s">
        <v>904</v>
      </c>
      <c r="E170" s="37"/>
      <c r="F170" s="37"/>
      <c r="G170" s="37"/>
      <c r="H170" s="37"/>
      <c r="I170" s="321">
        <v>6.19</v>
      </c>
      <c r="J170" s="345">
        <v>1.0314963933974399E-3</v>
      </c>
      <c r="K170" s="346">
        <v>4.0620000000000003</v>
      </c>
      <c r="L170" s="346">
        <v>3.4140000000000001</v>
      </c>
      <c r="M170" s="346">
        <v>7.4450000000000003</v>
      </c>
      <c r="N170" s="346">
        <v>2.6709999999999998</v>
      </c>
      <c r="O170" s="37"/>
      <c r="P170" s="345">
        <v>3.1587958365927801E-2</v>
      </c>
      <c r="Q170" s="346">
        <v>7.7370000000000001</v>
      </c>
      <c r="R170" s="346">
        <v>0</v>
      </c>
      <c r="S170" s="346">
        <v>18.946999999999999</v>
      </c>
      <c r="T170" s="346">
        <v>25.627140000000001</v>
      </c>
      <c r="U170" s="37"/>
      <c r="V170" s="37"/>
      <c r="W170" s="345">
        <v>2.2552682807067102E-4</v>
      </c>
      <c r="X170" s="346">
        <v>1.7505173491622499E-2</v>
      </c>
      <c r="Y170" s="37"/>
      <c r="Z170" s="345">
        <v>4.2935597622167102E-2</v>
      </c>
      <c r="AA170" s="345">
        <v>2.8446259368244201E-3</v>
      </c>
      <c r="AB170" s="346">
        <v>1.15778073117082E-2</v>
      </c>
      <c r="AC170" s="345">
        <v>4.3016800117154504E-4</v>
      </c>
      <c r="AD170" s="37"/>
      <c r="AE170" s="348">
        <v>-8.8840073549100573</v>
      </c>
      <c r="AF170" s="349">
        <v>-55.320950583589529</v>
      </c>
      <c r="AG170" s="37" t="str">
        <f t="shared" ca="1" si="103"/>
        <v>W_ID_131_FS_001</v>
      </c>
      <c r="AH170" s="37"/>
      <c r="AI170" s="37"/>
      <c r="AJ170" s="37"/>
      <c r="AK170" s="37"/>
      <c r="AL170" s="37">
        <f t="shared" ca="1" si="149"/>
        <v>6.19</v>
      </c>
      <c r="AM170" s="37">
        <f t="shared" ca="1" si="150"/>
        <v>1.0314963933974399E-3</v>
      </c>
      <c r="AN170" s="37">
        <f t="shared" ca="1" si="150"/>
        <v>4.0620000000000003</v>
      </c>
      <c r="AO170" s="37">
        <f t="shared" ca="1" si="150"/>
        <v>3.4140000000000001</v>
      </c>
      <c r="AP170" s="37">
        <f t="shared" ca="1" si="150"/>
        <v>7.4450000000000003</v>
      </c>
      <c r="AQ170" s="37">
        <f t="shared" ca="1" si="150"/>
        <v>2.6709999999999998</v>
      </c>
      <c r="AR170" s="37">
        <f t="shared" ca="1" si="150"/>
        <v>0</v>
      </c>
      <c r="AS170" s="37">
        <f t="shared" ca="1" si="150"/>
        <v>3.1587958365927801E-2</v>
      </c>
      <c r="AT170" s="37">
        <f t="shared" ca="1" si="150"/>
        <v>7.7370000000000001</v>
      </c>
      <c r="AU170" s="37">
        <f t="shared" ca="1" si="150"/>
        <v>0</v>
      </c>
      <c r="AV170" s="37">
        <f t="shared" ca="1" si="150"/>
        <v>18.946999999999999</v>
      </c>
      <c r="AW170" s="37">
        <f t="shared" ca="1" si="150"/>
        <v>25.627140000000001</v>
      </c>
      <c r="AX170" s="37"/>
      <c r="AY170" s="37"/>
      <c r="AZ170" s="37">
        <f t="shared" ca="1" si="148"/>
        <v>2.2552682807067102E-4</v>
      </c>
      <c r="BA170" s="37">
        <f t="shared" ca="1" si="148"/>
        <v>1.7505173491622499E-2</v>
      </c>
      <c r="BB170" s="37">
        <f t="shared" ca="1" si="148"/>
        <v>0</v>
      </c>
      <c r="BC170" s="37">
        <f t="shared" ca="1" si="148"/>
        <v>4.2935597622167102E-2</v>
      </c>
      <c r="BD170" s="37">
        <f t="shared" ca="1" si="148"/>
        <v>2.8446259368244201E-3</v>
      </c>
      <c r="BE170" s="37">
        <f t="shared" ca="1" si="148"/>
        <v>1.15778073117082E-2</v>
      </c>
      <c r="BF170" s="37">
        <f t="shared" ca="1" si="148"/>
        <v>4.3016800117154504E-4</v>
      </c>
      <c r="BG170" s="37">
        <f t="shared" ca="1" si="148"/>
        <v>0</v>
      </c>
      <c r="BH170" s="37">
        <f t="shared" ca="1" si="108"/>
        <v>-8.8840073549100573</v>
      </c>
      <c r="BI170" s="37">
        <f t="shared" ca="1" si="109"/>
        <v>-55.320950583589529</v>
      </c>
      <c r="BJ170" s="37"/>
      <c r="BK170" s="299">
        <f t="shared" ca="1" si="110"/>
        <v>0.85662603774923995</v>
      </c>
      <c r="BL170" s="299">
        <f t="shared" ca="1" si="111"/>
        <v>1.0327661345999999</v>
      </c>
      <c r="BM170" s="300">
        <f t="shared" ca="1" si="112"/>
        <v>-9.3225800036924142E-2</v>
      </c>
      <c r="BN170" s="37"/>
      <c r="BO170" s="301">
        <f t="shared" ca="1" si="113"/>
        <v>0.90738514835205519</v>
      </c>
      <c r="BP170" s="301">
        <f t="shared" ca="1" si="114"/>
        <v>0</v>
      </c>
      <c r="BQ170" s="301">
        <f t="shared" ca="1" si="115"/>
        <v>9.2614851647944751E-2</v>
      </c>
      <c r="BR170" s="302">
        <f t="shared" ca="1" si="116"/>
        <v>0.63086655385635848</v>
      </c>
      <c r="BS170" s="302">
        <f t="shared" ca="1" si="117"/>
        <v>0.90738514835205519</v>
      </c>
      <c r="BT170" s="301">
        <f t="shared" ca="1" si="118"/>
        <v>0.89653948290073393</v>
      </c>
      <c r="BU170" s="301">
        <f t="shared" ca="1" si="119"/>
        <v>1.1952659210941097E-2</v>
      </c>
      <c r="BV170" s="301">
        <f t="shared" ca="1" si="120"/>
        <v>9.1507857888324995E-2</v>
      </c>
      <c r="BW170" s="302">
        <f t="shared" ca="1" si="121"/>
        <v>0.62332602093053269</v>
      </c>
      <c r="BX170" s="302">
        <f t="shared" ca="1" si="122"/>
        <v>0.89653948290073393</v>
      </c>
      <c r="BY170" s="301">
        <f t="shared" ca="1" si="123"/>
        <v>1.4517446797527185E-2</v>
      </c>
      <c r="BZ170" s="301">
        <f t="shared" ca="1" si="124"/>
        <v>0.98548255320247269</v>
      </c>
      <c r="CA170" s="301">
        <f t="shared" ca="1" si="125"/>
        <v>0</v>
      </c>
      <c r="CB170" s="302">
        <f t="shared" ca="1" si="126"/>
        <v>8.3823737808921966E-3</v>
      </c>
      <c r="CC170" s="302">
        <f t="shared" ca="1" si="127"/>
        <v>1.4517446797527185E-2</v>
      </c>
      <c r="CD170" s="301">
        <f t="shared" ca="1" si="99"/>
        <v>0.14790348671430217</v>
      </c>
      <c r="CE170" s="301">
        <f t="shared" ca="1" si="100"/>
        <v>0.36219818570193657</v>
      </c>
      <c r="CF170" s="301">
        <f t="shared" ca="1" si="101"/>
        <v>0.48989832758376139</v>
      </c>
      <c r="CG170" s="302">
        <f t="shared" ca="1" si="128"/>
        <v>0.65108507208980748</v>
      </c>
      <c r="CH170" s="302">
        <f t="shared" ca="1" si="129"/>
        <v>0.14790348671430217</v>
      </c>
      <c r="CI170" s="303" t="e">
        <f t="shared" ca="1" si="130"/>
        <v>#REF!</v>
      </c>
      <c r="CJ170" s="303" t="e">
        <f t="shared" ca="1" si="131"/>
        <v>#REF!</v>
      </c>
      <c r="CK170" s="303" t="e">
        <f t="shared" ca="1" si="132"/>
        <v>#REF!</v>
      </c>
      <c r="CL170" s="301" t="e">
        <f t="shared" ca="1" si="133"/>
        <v>#REF!</v>
      </c>
      <c r="CM170" s="301" t="e">
        <f t="shared" ca="1" si="134"/>
        <v>#REF!</v>
      </c>
      <c r="CN170" s="301" t="e">
        <f t="shared" ca="1" si="135"/>
        <v>#REF!</v>
      </c>
      <c r="CO170" s="302" t="e">
        <f t="shared" ca="1" si="136"/>
        <v>#REF!</v>
      </c>
      <c r="CP170" s="302">
        <f t="shared" ca="1" si="137"/>
        <v>-1</v>
      </c>
      <c r="CQ170" s="301">
        <f t="shared" ca="1" si="104"/>
        <v>2.4286684323451091E-3</v>
      </c>
      <c r="CR170" s="301">
        <f t="shared" ca="1" si="105"/>
        <v>2.0412294505234373E-2</v>
      </c>
      <c r="CS170" s="301">
        <f t="shared" ca="1" si="106"/>
        <v>0.97715903706242047</v>
      </c>
      <c r="CT170" s="302">
        <f t="shared" ca="1" si="107"/>
        <v>1.1297278532488131</v>
      </c>
      <c r="CU170" s="302">
        <f t="shared" ca="1" si="138"/>
        <v>2.4286684323451091E-3</v>
      </c>
      <c r="CV170" s="37"/>
      <c r="CW170" s="298">
        <f t="shared" ca="1" si="139"/>
        <v>0.63985314553605699</v>
      </c>
      <c r="CX170" s="302">
        <f t="shared" ca="1" si="140"/>
        <v>0.19466233146923473</v>
      </c>
      <c r="CY170" s="298">
        <f t="shared" ca="1" si="141"/>
        <v>0.78202312984921674</v>
      </c>
      <c r="CZ170" s="298">
        <f t="shared" ca="1" si="142"/>
        <v>0.89367048845610186</v>
      </c>
      <c r="DA170" s="304" t="e">
        <f t="shared" ca="1" si="143"/>
        <v>#NUM!</v>
      </c>
      <c r="DB170" s="305"/>
      <c r="DC170" s="304">
        <f t="shared" ca="1" si="144"/>
        <v>-999</v>
      </c>
    </row>
    <row r="171" spans="1:107" ht="14.4" x14ac:dyDescent="0.3">
      <c r="A171" s="37"/>
      <c r="B171" s="37"/>
      <c r="C171" s="37"/>
      <c r="D171" s="37" t="s">
        <v>905</v>
      </c>
      <c r="E171" s="37"/>
      <c r="F171" s="37"/>
      <c r="G171" s="37"/>
      <c r="H171" s="37"/>
      <c r="I171" s="321">
        <v>6.65</v>
      </c>
      <c r="J171" s="345">
        <v>1.0314963933974399E-3</v>
      </c>
      <c r="K171" s="346">
        <v>1.61</v>
      </c>
      <c r="L171" s="346">
        <v>0.68</v>
      </c>
      <c r="M171" s="346">
        <v>3.7829999999999999</v>
      </c>
      <c r="N171" s="346">
        <v>1.2250000000000001</v>
      </c>
      <c r="O171" s="37"/>
      <c r="P171" s="345">
        <v>2.7348765092653E-2</v>
      </c>
      <c r="Q171" s="346">
        <v>22.061</v>
      </c>
      <c r="R171" s="346">
        <v>0</v>
      </c>
      <c r="S171" s="346">
        <v>2.5760000000000001</v>
      </c>
      <c r="T171" s="346">
        <v>27.254259999999999</v>
      </c>
      <c r="U171" s="37"/>
      <c r="V171" s="37"/>
      <c r="W171" s="345">
        <v>1.73872646045173E-4</v>
      </c>
      <c r="X171" s="346">
        <v>1.64416887897692E-3</v>
      </c>
      <c r="Y171" s="37"/>
      <c r="Z171" s="345">
        <v>3.9029753616933699E-2</v>
      </c>
      <c r="AA171" s="345">
        <v>4.8113698130023306E-3</v>
      </c>
      <c r="AB171" s="346">
        <v>0.207816640176336</v>
      </c>
      <c r="AC171" s="345">
        <v>1.3658132604988699E-3</v>
      </c>
      <c r="AD171" s="37"/>
      <c r="AE171" s="347"/>
      <c r="AF171" s="347"/>
      <c r="AG171" s="37" t="str">
        <f t="shared" ca="1" si="103"/>
        <v>W_ID_132_FS_001</v>
      </c>
      <c r="AH171" s="37"/>
      <c r="AI171" s="37"/>
      <c r="AJ171" s="37"/>
      <c r="AK171" s="37"/>
      <c r="AL171" s="37">
        <f t="shared" ca="1" si="149"/>
        <v>6.65</v>
      </c>
      <c r="AM171" s="37">
        <f t="shared" ca="1" si="150"/>
        <v>1.0314963933974399E-3</v>
      </c>
      <c r="AN171" s="37">
        <f t="shared" ca="1" si="150"/>
        <v>1.61</v>
      </c>
      <c r="AO171" s="37">
        <f t="shared" ca="1" si="150"/>
        <v>0.68</v>
      </c>
      <c r="AP171" s="37">
        <f t="shared" ca="1" si="150"/>
        <v>3.7829999999999999</v>
      </c>
      <c r="AQ171" s="37">
        <f t="shared" ca="1" si="150"/>
        <v>1.2250000000000001</v>
      </c>
      <c r="AR171" s="37">
        <f t="shared" ca="1" si="150"/>
        <v>0</v>
      </c>
      <c r="AS171" s="37">
        <f t="shared" ca="1" si="150"/>
        <v>2.7348765092653E-2</v>
      </c>
      <c r="AT171" s="37">
        <f t="shared" ca="1" si="150"/>
        <v>22.061</v>
      </c>
      <c r="AU171" s="37">
        <f t="shared" ca="1" si="150"/>
        <v>0</v>
      </c>
      <c r="AV171" s="37">
        <f t="shared" ca="1" si="150"/>
        <v>2.5760000000000001</v>
      </c>
      <c r="AW171" s="37">
        <f t="shared" ca="1" si="150"/>
        <v>27.254259999999999</v>
      </c>
      <c r="AX171" s="37"/>
      <c r="AY171" s="37"/>
      <c r="AZ171" s="37">
        <f t="shared" ca="1" si="148"/>
        <v>1.73872646045173E-4</v>
      </c>
      <c r="BA171" s="37">
        <f t="shared" ca="1" si="148"/>
        <v>1.64416887897692E-3</v>
      </c>
      <c r="BB171" s="37">
        <f t="shared" ca="1" si="148"/>
        <v>0</v>
      </c>
      <c r="BC171" s="37">
        <f t="shared" ca="1" si="148"/>
        <v>3.9029753616933699E-2</v>
      </c>
      <c r="BD171" s="37">
        <f t="shared" ca="1" si="148"/>
        <v>4.8113698130023306E-3</v>
      </c>
      <c r="BE171" s="37">
        <f t="shared" ca="1" si="148"/>
        <v>0.207816640176336</v>
      </c>
      <c r="BF171" s="37">
        <f t="shared" ca="1" si="148"/>
        <v>1.3658132604988699E-3</v>
      </c>
      <c r="BG171" s="37">
        <f t="shared" ca="1" si="148"/>
        <v>0</v>
      </c>
      <c r="BH171" s="37">
        <f t="shared" ca="1" si="108"/>
        <v>0</v>
      </c>
      <c r="BI171" s="37">
        <f t="shared" ca="1" si="109"/>
        <v>99</v>
      </c>
      <c r="BJ171" s="37"/>
      <c r="BK171" s="299">
        <f t="shared" ca="1" si="110"/>
        <v>0.38849743999247127</v>
      </c>
      <c r="BL171" s="299">
        <f t="shared" ca="1" si="111"/>
        <v>1.1226704513999999</v>
      </c>
      <c r="BM171" s="300">
        <f t="shared" ca="1" si="112"/>
        <v>-0.48583153175060007</v>
      </c>
      <c r="BN171" s="37"/>
      <c r="BO171" s="301">
        <f t="shared" ca="1" si="113"/>
        <v>0.96993943413901373</v>
      </c>
      <c r="BP171" s="301">
        <f t="shared" ca="1" si="114"/>
        <v>0</v>
      </c>
      <c r="BQ171" s="301">
        <f t="shared" ca="1" si="115"/>
        <v>3.00605658609862E-2</v>
      </c>
      <c r="BR171" s="302">
        <f t="shared" ca="1" si="116"/>
        <v>0.59475396467154729</v>
      </c>
      <c r="BS171" s="302">
        <f t="shared" ca="1" si="117"/>
        <v>0.96993943413901373</v>
      </c>
      <c r="BT171" s="301">
        <f t="shared" ca="1" si="118"/>
        <v>0.96556051793310294</v>
      </c>
      <c r="BU171" s="301">
        <f t="shared" ca="1" si="119"/>
        <v>4.5146284930645013E-3</v>
      </c>
      <c r="BV171" s="301">
        <f t="shared" ca="1" si="120"/>
        <v>2.9924853573832549E-2</v>
      </c>
      <c r="BW171" s="302">
        <f t="shared" ca="1" si="121"/>
        <v>0.59206887147627807</v>
      </c>
      <c r="BX171" s="302">
        <f t="shared" ca="1" si="122"/>
        <v>0.96556051793310294</v>
      </c>
      <c r="BY171" s="301">
        <f t="shared" ca="1" si="123"/>
        <v>0.13557742986010551</v>
      </c>
      <c r="BZ171" s="301">
        <f t="shared" ca="1" si="124"/>
        <v>0.86442257013989454</v>
      </c>
      <c r="CA171" s="301">
        <f t="shared" ca="1" si="125"/>
        <v>0</v>
      </c>
      <c r="CB171" s="302">
        <f t="shared" ca="1" si="126"/>
        <v>7.8282408001224921E-2</v>
      </c>
      <c r="CC171" s="302">
        <f t="shared" ca="1" si="127"/>
        <v>0.13557742986010551</v>
      </c>
      <c r="CD171" s="301">
        <f t="shared" ca="1" si="99"/>
        <v>0.42513903112007684</v>
      </c>
      <c r="CE171" s="301">
        <f t="shared" ca="1" si="100"/>
        <v>4.9642271164739495E-2</v>
      </c>
      <c r="CF171" s="301">
        <f t="shared" ca="1" si="101"/>
        <v>0.52521869771518359</v>
      </c>
      <c r="CG171" s="302">
        <f t="shared" ca="1" si="128"/>
        <v>0.85194530682045488</v>
      </c>
      <c r="CH171" s="302">
        <f t="shared" ca="1" si="129"/>
        <v>0.42513903112007684</v>
      </c>
      <c r="CI171" s="303" t="e">
        <f t="shared" ca="1" si="130"/>
        <v>#REF!</v>
      </c>
      <c r="CJ171" s="303" t="e">
        <f t="shared" ca="1" si="131"/>
        <v>#REF!</v>
      </c>
      <c r="CK171" s="303" t="e">
        <f t="shared" ca="1" si="132"/>
        <v>#REF!</v>
      </c>
      <c r="CL171" s="301" t="e">
        <f t="shared" ca="1" si="133"/>
        <v>#REF!</v>
      </c>
      <c r="CM171" s="301" t="e">
        <f t="shared" ca="1" si="134"/>
        <v>#REF!</v>
      </c>
      <c r="CN171" s="301" t="e">
        <f t="shared" ca="1" si="135"/>
        <v>#REF!</v>
      </c>
      <c r="CO171" s="302" t="e">
        <f t="shared" ca="1" si="136"/>
        <v>#REF!</v>
      </c>
      <c r="CP171" s="302">
        <f t="shared" ca="1" si="137"/>
        <v>-1</v>
      </c>
      <c r="CQ171" s="301">
        <f t="shared" ca="1" si="104"/>
        <v>1.443677934777323E-3</v>
      </c>
      <c r="CR171" s="301">
        <f t="shared" ca="1" si="105"/>
        <v>6.0975217121029789E-3</v>
      </c>
      <c r="CS171" s="301">
        <f t="shared" ca="1" si="106"/>
        <v>0.99245880035311962</v>
      </c>
      <c r="CT171" s="302">
        <f t="shared" ca="1" si="107"/>
        <v>1.1468257564072877</v>
      </c>
      <c r="CU171" s="302">
        <f t="shared" ca="1" si="138"/>
        <v>1.443677934777323E-3</v>
      </c>
      <c r="CV171" s="37"/>
      <c r="CW171" s="298">
        <f t="shared" ca="1" si="139"/>
        <v>-0.42311826328807861</v>
      </c>
      <c r="CX171" s="302">
        <f t="shared" ca="1" si="140"/>
        <v>-0.91281851588027141</v>
      </c>
      <c r="CY171" s="298">
        <f t="shared" ca="1" si="141"/>
        <v>0.76404914863094864</v>
      </c>
      <c r="CZ171" s="298">
        <f t="shared" ca="1" si="142"/>
        <v>0.80856123662306789</v>
      </c>
      <c r="DA171" s="304" t="e">
        <f t="shared" ca="1" si="143"/>
        <v>#NUM!</v>
      </c>
      <c r="DB171" s="305"/>
      <c r="DC171" s="304">
        <f t="shared" ca="1" si="144"/>
        <v>-999</v>
      </c>
    </row>
    <row r="172" spans="1:107" ht="14.4" x14ac:dyDescent="0.3">
      <c r="A172" s="37"/>
      <c r="B172" s="37"/>
      <c r="C172" s="37"/>
      <c r="D172" s="37" t="s">
        <v>906</v>
      </c>
      <c r="E172" s="37"/>
      <c r="F172" s="37"/>
      <c r="G172" s="37"/>
      <c r="H172" s="37"/>
      <c r="I172" s="321">
        <v>6.65</v>
      </c>
      <c r="J172" s="345">
        <v>1.0314963933974399E-3</v>
      </c>
      <c r="K172" s="346">
        <v>1.5110848524959499</v>
      </c>
      <c r="L172" s="346">
        <v>0.655365110819914</v>
      </c>
      <c r="M172" s="346">
        <v>3.2759592013808203</v>
      </c>
      <c r="N172" s="346">
        <v>1.1963449145234699</v>
      </c>
      <c r="O172" s="37"/>
      <c r="P172" s="345">
        <v>1.5725338244242399E-2</v>
      </c>
      <c r="Q172" s="346">
        <v>2.9550000000000001</v>
      </c>
      <c r="R172" s="346">
        <v>0</v>
      </c>
      <c r="S172" s="346">
        <v>3.8359999999999999</v>
      </c>
      <c r="T172" s="346">
        <v>41.084780000000002</v>
      </c>
      <c r="U172" s="37"/>
      <c r="V172" s="37"/>
      <c r="W172" s="345">
        <v>1.69897646542002E-4</v>
      </c>
      <c r="X172" s="346">
        <v>1.6790520932699999E-3</v>
      </c>
      <c r="Y172" s="37"/>
      <c r="Z172" s="345">
        <v>4.1621695101389695E-2</v>
      </c>
      <c r="AA172" s="345">
        <v>4.8723849980598904E-3</v>
      </c>
      <c r="AB172" s="346">
        <v>0.24656838727851998</v>
      </c>
      <c r="AC172" s="345">
        <v>1.7019052646152499E-3</v>
      </c>
      <c r="AD172" s="37"/>
      <c r="AE172" s="347"/>
      <c r="AF172" s="347"/>
      <c r="AG172" s="37" t="str">
        <f t="shared" ca="1" si="103"/>
        <v>W_ID_133_FS_001</v>
      </c>
      <c r="AH172" s="37"/>
      <c r="AI172" s="37"/>
      <c r="AJ172" s="37"/>
      <c r="AK172" s="37"/>
      <c r="AL172" s="37">
        <f t="shared" ca="1" si="149"/>
        <v>6.65</v>
      </c>
      <c r="AM172" s="37">
        <f t="shared" ca="1" si="150"/>
        <v>1.0314963933974399E-3</v>
      </c>
      <c r="AN172" s="37">
        <f t="shared" ca="1" si="150"/>
        <v>1.5110848524959499</v>
      </c>
      <c r="AO172" s="37">
        <f t="shared" ca="1" si="150"/>
        <v>0.655365110819914</v>
      </c>
      <c r="AP172" s="37">
        <f t="shared" ca="1" si="150"/>
        <v>3.2759592013808203</v>
      </c>
      <c r="AQ172" s="37">
        <f t="shared" ca="1" si="150"/>
        <v>1.1963449145234699</v>
      </c>
      <c r="AR172" s="37">
        <f t="shared" ca="1" si="150"/>
        <v>0</v>
      </c>
      <c r="AS172" s="37">
        <f t="shared" ca="1" si="150"/>
        <v>1.5725338244242399E-2</v>
      </c>
      <c r="AT172" s="37">
        <f t="shared" ca="1" si="150"/>
        <v>2.9550000000000001</v>
      </c>
      <c r="AU172" s="37">
        <f t="shared" ca="1" si="150"/>
        <v>0</v>
      </c>
      <c r="AV172" s="37">
        <f t="shared" ca="1" si="150"/>
        <v>3.8359999999999999</v>
      </c>
      <c r="AW172" s="37">
        <f t="shared" ca="1" si="150"/>
        <v>41.084780000000002</v>
      </c>
      <c r="AX172" s="37"/>
      <c r="AY172" s="37"/>
      <c r="AZ172" s="37">
        <f t="shared" ref="AZ172:BG190" ca="1" si="151">ABS(INDIRECT(AZ$5&amp;(CELL("row", AZ172))))</f>
        <v>1.69897646542002E-4</v>
      </c>
      <c r="BA172" s="37">
        <f t="shared" ca="1" si="151"/>
        <v>1.6790520932699999E-3</v>
      </c>
      <c r="BB172" s="37">
        <f t="shared" ca="1" si="151"/>
        <v>0</v>
      </c>
      <c r="BC172" s="37">
        <f t="shared" ca="1" si="151"/>
        <v>4.1621695101389695E-2</v>
      </c>
      <c r="BD172" s="37">
        <f t="shared" ca="1" si="151"/>
        <v>4.8723849980598904E-3</v>
      </c>
      <c r="BE172" s="37">
        <f t="shared" ca="1" si="151"/>
        <v>0.24656838727851998</v>
      </c>
      <c r="BF172" s="37">
        <f t="shared" ca="1" si="151"/>
        <v>1.7019052646152499E-3</v>
      </c>
      <c r="BG172" s="37">
        <f t="shared" ca="1" si="151"/>
        <v>0</v>
      </c>
      <c r="BH172" s="37">
        <f t="shared" ca="1" si="108"/>
        <v>0</v>
      </c>
      <c r="BI172" s="37">
        <f t="shared" ca="1" si="109"/>
        <v>99</v>
      </c>
      <c r="BJ172" s="37"/>
      <c r="BK172" s="299">
        <f t="shared" ca="1" si="110"/>
        <v>0.35798795763164315</v>
      </c>
      <c r="BL172" s="299">
        <f t="shared" ca="1" si="111"/>
        <v>0.83660561420000001</v>
      </c>
      <c r="BM172" s="300">
        <f t="shared" ca="1" si="112"/>
        <v>-0.40065313245784784</v>
      </c>
      <c r="BN172" s="37"/>
      <c r="BO172" s="301">
        <f t="shared" ca="1" si="113"/>
        <v>0.88258130649210098</v>
      </c>
      <c r="BP172" s="301">
        <f t="shared" ca="1" si="114"/>
        <v>0</v>
      </c>
      <c r="BQ172" s="301">
        <f t="shared" ca="1" si="115"/>
        <v>0.11741869350789896</v>
      </c>
      <c r="BR172" s="302">
        <f t="shared" ca="1" si="116"/>
        <v>0.6451858117621101</v>
      </c>
      <c r="BS172" s="302">
        <f t="shared" ca="1" si="117"/>
        <v>0.88258130649210098</v>
      </c>
      <c r="BT172" s="301">
        <f t="shared" ca="1" si="118"/>
        <v>0.85620330708289838</v>
      </c>
      <c r="BU172" s="301">
        <f t="shared" ca="1" si="119"/>
        <v>2.9887330736750265E-2</v>
      </c>
      <c r="BV172" s="301">
        <f t="shared" ca="1" si="120"/>
        <v>0.11390936218035128</v>
      </c>
      <c r="BW172" s="302">
        <f t="shared" ca="1" si="121"/>
        <v>0.62590293001931718</v>
      </c>
      <c r="BX172" s="302">
        <f t="shared" ca="1" si="122"/>
        <v>0.85620330708289838</v>
      </c>
      <c r="BY172" s="301">
        <f t="shared" ca="1" si="123"/>
        <v>0.13313573819442509</v>
      </c>
      <c r="BZ172" s="301">
        <f t="shared" ca="1" si="124"/>
        <v>0.86686426180557485</v>
      </c>
      <c r="CA172" s="301">
        <f t="shared" ca="1" si="125"/>
        <v>0</v>
      </c>
      <c r="CB172" s="302">
        <f t="shared" ca="1" si="126"/>
        <v>7.6872575233461055E-2</v>
      </c>
      <c r="CC172" s="302">
        <f t="shared" ca="1" si="127"/>
        <v>0.13313573819442509</v>
      </c>
      <c r="CD172" s="301">
        <f t="shared" ca="1" si="99"/>
        <v>6.1722231992878226E-2</v>
      </c>
      <c r="CE172" s="301">
        <f t="shared" ca="1" si="100"/>
        <v>8.0124020955898767E-2</v>
      </c>
      <c r="CF172" s="301">
        <f t="shared" ca="1" si="101"/>
        <v>0.85815374705122294</v>
      </c>
      <c r="CG172" s="302">
        <f t="shared" ca="1" si="128"/>
        <v>1.026548548472735</v>
      </c>
      <c r="CH172" s="302">
        <f t="shared" ca="1" si="129"/>
        <v>6.1722231992878226E-2</v>
      </c>
      <c r="CI172" s="303" t="e">
        <f t="shared" ca="1" si="130"/>
        <v>#REF!</v>
      </c>
      <c r="CJ172" s="303" t="e">
        <f t="shared" ca="1" si="131"/>
        <v>#REF!</v>
      </c>
      <c r="CK172" s="303" t="e">
        <f t="shared" ca="1" si="132"/>
        <v>#REF!</v>
      </c>
      <c r="CL172" s="301" t="e">
        <f t="shared" ca="1" si="133"/>
        <v>#REF!</v>
      </c>
      <c r="CM172" s="301" t="e">
        <f t="shared" ca="1" si="134"/>
        <v>#REF!</v>
      </c>
      <c r="CN172" s="301" t="e">
        <f t="shared" ca="1" si="135"/>
        <v>#REF!</v>
      </c>
      <c r="CO172" s="302" t="e">
        <f t="shared" ca="1" si="136"/>
        <v>#REF!</v>
      </c>
      <c r="CP172" s="302">
        <f t="shared" ca="1" si="137"/>
        <v>-1</v>
      </c>
      <c r="CQ172" s="301">
        <f t="shared" ca="1" si="104"/>
        <v>1.3714191578934271E-3</v>
      </c>
      <c r="CR172" s="301">
        <f t="shared" ca="1" si="105"/>
        <v>5.9479139567100384E-3</v>
      </c>
      <c r="CS172" s="301">
        <f t="shared" ca="1" si="106"/>
        <v>0.99268066688539658</v>
      </c>
      <c r="CT172" s="302">
        <f t="shared" ca="1" si="107"/>
        <v>1.1470402234743351</v>
      </c>
      <c r="CU172" s="302">
        <f t="shared" ca="1" si="138"/>
        <v>1.3714191578934271E-3</v>
      </c>
      <c r="CV172" s="37"/>
      <c r="CW172" s="298">
        <f t="shared" ca="1" si="139"/>
        <v>-0.44488977290659426</v>
      </c>
      <c r="CX172" s="302">
        <f t="shared" ca="1" si="140"/>
        <v>-0.88237184953667702</v>
      </c>
      <c r="CY172" s="298">
        <f t="shared" ca="1" si="141"/>
        <v>0.7850337016457487</v>
      </c>
      <c r="CZ172" s="298">
        <f t="shared" ca="1" si="142"/>
        <v>0.81263058581700776</v>
      </c>
      <c r="DA172" s="304" t="e">
        <f t="shared" ca="1" si="143"/>
        <v>#NUM!</v>
      </c>
      <c r="DB172" s="305"/>
      <c r="DC172" s="304">
        <f t="shared" ca="1" si="144"/>
        <v>-999</v>
      </c>
    </row>
    <row r="173" spans="1:107" ht="14.4" x14ac:dyDescent="0.3">
      <c r="A173" s="37"/>
      <c r="B173" s="37"/>
      <c r="C173" s="37"/>
      <c r="D173" s="37" t="s">
        <v>907</v>
      </c>
      <c r="E173" s="37"/>
      <c r="F173" s="37"/>
      <c r="G173" s="37"/>
      <c r="H173" s="37"/>
      <c r="I173" s="321">
        <v>6.65</v>
      </c>
      <c r="J173" s="345">
        <v>2.0629927867948901E-3</v>
      </c>
      <c r="K173" s="346">
        <v>1.8759999999999999</v>
      </c>
      <c r="L173" s="346">
        <v>0.75900000000000001</v>
      </c>
      <c r="M173" s="346">
        <v>4.18</v>
      </c>
      <c r="N173" s="346">
        <v>1.329</v>
      </c>
      <c r="O173" s="37"/>
      <c r="P173" s="345">
        <v>4.4579281531012399E-2</v>
      </c>
      <c r="Q173" s="346">
        <v>2.3290000000000002</v>
      </c>
      <c r="R173" s="346">
        <v>0</v>
      </c>
      <c r="S173" s="346">
        <v>3.8220000000000001</v>
      </c>
      <c r="T173" s="346">
        <v>72.813619999999986</v>
      </c>
      <c r="U173" s="37"/>
      <c r="V173" s="37"/>
      <c r="W173" s="345">
        <v>2.0793163750451699E-4</v>
      </c>
      <c r="X173" s="346">
        <v>1.8246627803387601E-3</v>
      </c>
      <c r="Y173" s="37"/>
      <c r="Z173" s="345">
        <v>4.6144213987484695E-2</v>
      </c>
      <c r="AA173" s="345">
        <v>5.42639195491053E-3</v>
      </c>
      <c r="AB173" s="346">
        <v>0.28013080993537104</v>
      </c>
      <c r="AC173" s="345">
        <v>2.3549279731226898E-3</v>
      </c>
      <c r="AD173" s="37"/>
      <c r="AE173" s="347"/>
      <c r="AF173" s="347"/>
      <c r="AG173" s="37" t="str">
        <f t="shared" ca="1" si="103"/>
        <v>W_ID_134_FS_001</v>
      </c>
      <c r="AH173" s="37"/>
      <c r="AI173" s="37"/>
      <c r="AJ173" s="37"/>
      <c r="AK173" s="37"/>
      <c r="AL173" s="37">
        <f t="shared" ca="1" si="149"/>
        <v>6.65</v>
      </c>
      <c r="AM173" s="37">
        <f t="shared" ca="1" si="150"/>
        <v>2.0629927867948901E-3</v>
      </c>
      <c r="AN173" s="37">
        <f t="shared" ca="1" si="150"/>
        <v>1.8759999999999999</v>
      </c>
      <c r="AO173" s="37">
        <f t="shared" ca="1" si="150"/>
        <v>0.75900000000000001</v>
      </c>
      <c r="AP173" s="37">
        <f t="shared" ca="1" si="150"/>
        <v>4.18</v>
      </c>
      <c r="AQ173" s="37">
        <f t="shared" ca="1" si="150"/>
        <v>1.329</v>
      </c>
      <c r="AR173" s="37">
        <f t="shared" ca="1" si="150"/>
        <v>0</v>
      </c>
      <c r="AS173" s="37">
        <f t="shared" ca="1" si="150"/>
        <v>4.4579281531012399E-2</v>
      </c>
      <c r="AT173" s="37">
        <f t="shared" ca="1" si="150"/>
        <v>2.3290000000000002</v>
      </c>
      <c r="AU173" s="37">
        <f t="shared" ca="1" si="150"/>
        <v>0</v>
      </c>
      <c r="AV173" s="37">
        <f t="shared" ca="1" si="150"/>
        <v>3.8220000000000001</v>
      </c>
      <c r="AW173" s="37">
        <f t="shared" ca="1" si="150"/>
        <v>72.813619999999986</v>
      </c>
      <c r="AX173" s="37"/>
      <c r="AY173" s="37"/>
      <c r="AZ173" s="37">
        <f t="shared" ca="1" si="151"/>
        <v>2.0793163750451699E-4</v>
      </c>
      <c r="BA173" s="37">
        <f t="shared" ca="1" si="151"/>
        <v>1.8246627803387601E-3</v>
      </c>
      <c r="BB173" s="37">
        <f t="shared" ca="1" si="151"/>
        <v>0</v>
      </c>
      <c r="BC173" s="37">
        <f t="shared" ca="1" si="151"/>
        <v>4.6144213987484695E-2</v>
      </c>
      <c r="BD173" s="37">
        <f t="shared" ca="1" si="151"/>
        <v>5.42639195491053E-3</v>
      </c>
      <c r="BE173" s="37">
        <f t="shared" ca="1" si="151"/>
        <v>0.28013080993537104</v>
      </c>
      <c r="BF173" s="37">
        <f t="shared" ca="1" si="151"/>
        <v>2.3549279731226898E-3</v>
      </c>
      <c r="BG173" s="37">
        <f t="shared" ca="1" si="151"/>
        <v>0</v>
      </c>
      <c r="BH173" s="37">
        <f t="shared" ca="1" si="108"/>
        <v>0</v>
      </c>
      <c r="BI173" s="37">
        <f t="shared" ca="1" si="109"/>
        <v>99</v>
      </c>
      <c r="BJ173" s="37"/>
      <c r="BK173" s="299">
        <f t="shared" ca="1" si="110"/>
        <v>0.43448717613717913</v>
      </c>
      <c r="BL173" s="299">
        <f t="shared" ca="1" si="111"/>
        <v>1.3386903617999999</v>
      </c>
      <c r="BM173" s="300">
        <f t="shared" ca="1" si="112"/>
        <v>-0.50993381447563502</v>
      </c>
      <c r="BN173" s="37"/>
      <c r="BO173" s="301">
        <f t="shared" ca="1" si="113"/>
        <v>0.67635026816242505</v>
      </c>
      <c r="BP173" s="301">
        <f t="shared" ca="1" si="114"/>
        <v>0</v>
      </c>
      <c r="BQ173" s="301">
        <f t="shared" ca="1" si="115"/>
        <v>0.32364973183757489</v>
      </c>
      <c r="BR173" s="302">
        <f t="shared" ca="1" si="116"/>
        <v>0.76424299018983199</v>
      </c>
      <c r="BS173" s="302">
        <f t="shared" ca="1" si="117"/>
        <v>0.67635026816242505</v>
      </c>
      <c r="BT173" s="301">
        <f t="shared" ca="1" si="118"/>
        <v>0.63812042359381826</v>
      </c>
      <c r="BU173" s="301">
        <f t="shared" ca="1" si="119"/>
        <v>5.6523736839010165E-2</v>
      </c>
      <c r="BV173" s="301">
        <f t="shared" ca="1" si="120"/>
        <v>0.30535583956717161</v>
      </c>
      <c r="BW173" s="302">
        <f t="shared" ca="1" si="121"/>
        <v>0.72104512053128378</v>
      </c>
      <c r="BX173" s="302">
        <f t="shared" ca="1" si="122"/>
        <v>0.63812042359381826</v>
      </c>
      <c r="BY173" s="301">
        <f t="shared" ca="1" si="123"/>
        <v>0.22036650902721461</v>
      </c>
      <c r="BZ173" s="301">
        <f t="shared" ca="1" si="124"/>
        <v>0.77963349097278545</v>
      </c>
      <c r="CA173" s="301">
        <f t="shared" ca="1" si="125"/>
        <v>0</v>
      </c>
      <c r="CB173" s="302">
        <f t="shared" ca="1" si="126"/>
        <v>0.12723962231231373</v>
      </c>
      <c r="CC173" s="302">
        <f t="shared" ca="1" si="127"/>
        <v>0.22036650902721461</v>
      </c>
      <c r="CD173" s="301">
        <f t="shared" ref="CD173:CD190" ca="1" si="152">(AT173*CD$6)/(AT173*CD$6+AV173*CE$6+AW173*CF$6)</f>
        <v>2.9494221589364968E-2</v>
      </c>
      <c r="CE173" s="301">
        <f t="shared" ref="CE173:CE190" ca="1" si="153">(AV173*CE$6)/(AT173*CD$6+AV173*CE$6+AW173*CF$6)</f>
        <v>4.8401423320975911E-2</v>
      </c>
      <c r="CF173" s="301">
        <f t="shared" ref="CF173:CF190" ca="1" si="154">(AW173*CF$6)/(AT173*CD$6+AV173*CE$6+AW173*CF$6)</f>
        <v>0.92210435508965916</v>
      </c>
      <c r="CG173" s="302">
        <f t="shared" ca="1" si="128"/>
        <v>1.0817838623677289</v>
      </c>
      <c r="CH173" s="302">
        <f t="shared" ca="1" si="129"/>
        <v>2.9494221589364968E-2</v>
      </c>
      <c r="CI173" s="303" t="e">
        <f t="shared" ca="1" si="130"/>
        <v>#REF!</v>
      </c>
      <c r="CJ173" s="303" t="e">
        <f t="shared" ca="1" si="131"/>
        <v>#REF!</v>
      </c>
      <c r="CK173" s="303" t="e">
        <f t="shared" ca="1" si="132"/>
        <v>#REF!</v>
      </c>
      <c r="CL173" s="301" t="e">
        <f t="shared" ca="1" si="133"/>
        <v>#REF!</v>
      </c>
      <c r="CM173" s="301" t="e">
        <f t="shared" ca="1" si="134"/>
        <v>#REF!</v>
      </c>
      <c r="CN173" s="301" t="e">
        <f t="shared" ca="1" si="135"/>
        <v>#REF!</v>
      </c>
      <c r="CO173" s="302" t="e">
        <f t="shared" ca="1" si="136"/>
        <v>#REF!</v>
      </c>
      <c r="CP173" s="302">
        <f t="shared" ca="1" si="137"/>
        <v>-1</v>
      </c>
      <c r="CQ173" s="301">
        <f t="shared" ca="1" si="104"/>
        <v>1.6140569243706902E-3</v>
      </c>
      <c r="CR173" s="301">
        <f t="shared" ca="1" si="105"/>
        <v>6.5302196460413327E-3</v>
      </c>
      <c r="CS173" s="301">
        <f t="shared" ca="1" si="106"/>
        <v>0.99185572342958805</v>
      </c>
      <c r="CT173" s="302">
        <f t="shared" ca="1" si="107"/>
        <v>1.146227760312277</v>
      </c>
      <c r="CU173" s="302">
        <f t="shared" ca="1" si="138"/>
        <v>1.6140569243706902E-3</v>
      </c>
      <c r="CV173" s="37"/>
      <c r="CW173" s="298">
        <f t="shared" ca="1" si="139"/>
        <v>-0.36304142915177129</v>
      </c>
      <c r="CX173" s="302">
        <f t="shared" ca="1" si="140"/>
        <v>-0.86069272998407442</v>
      </c>
      <c r="CY173" s="298">
        <f t="shared" ca="1" si="141"/>
        <v>0.76073268460217514</v>
      </c>
      <c r="CZ173" s="298">
        <f t="shared" ca="1" si="142"/>
        <v>0.80181702936826538</v>
      </c>
      <c r="DA173" s="304" t="e">
        <f t="shared" ca="1" si="143"/>
        <v>#NUM!</v>
      </c>
      <c r="DB173" s="305"/>
      <c r="DC173" s="304">
        <f t="shared" ca="1" si="144"/>
        <v>-999</v>
      </c>
    </row>
    <row r="174" spans="1:107" ht="14.4" x14ac:dyDescent="0.3">
      <c r="A174" s="37"/>
      <c r="B174" s="37"/>
      <c r="C174" s="37"/>
      <c r="D174" s="37" t="s">
        <v>908</v>
      </c>
      <c r="E174" s="37"/>
      <c r="F174" s="37"/>
      <c r="G174" s="37"/>
      <c r="H174" s="37"/>
      <c r="I174" s="321">
        <v>6.67</v>
      </c>
      <c r="J174" s="345">
        <v>0</v>
      </c>
      <c r="K174" s="346">
        <v>1.532</v>
      </c>
      <c r="L174" s="346">
        <v>0.71799999999999997</v>
      </c>
      <c r="M174" s="346">
        <v>3.9340000000000002</v>
      </c>
      <c r="N174" s="346">
        <v>1.1599999999999999</v>
      </c>
      <c r="O174" s="37"/>
      <c r="P174" s="345">
        <v>2.51608693546383E-2</v>
      </c>
      <c r="Q174" s="346">
        <v>44.642000000000003</v>
      </c>
      <c r="R174" s="346">
        <v>2.8479999999999999</v>
      </c>
      <c r="S174" s="346">
        <v>28.331</v>
      </c>
      <c r="T174" s="346">
        <v>76.474639999999994</v>
      </c>
      <c r="U174" s="37"/>
      <c r="V174" s="37"/>
      <c r="W174" s="345">
        <v>1.9128242492579101E-4</v>
      </c>
      <c r="X174" s="346">
        <v>1.6890143794814E-3</v>
      </c>
      <c r="Y174" s="37"/>
      <c r="Z174" s="345">
        <v>4.00027411608034E-2</v>
      </c>
      <c r="AA174" s="345">
        <v>5.0451530458957396E-3</v>
      </c>
      <c r="AB174" s="346">
        <v>0.264715510503093</v>
      </c>
      <c r="AC174" s="345">
        <v>2.0162157221740602E-3</v>
      </c>
      <c r="AD174" s="37"/>
      <c r="AE174" s="348">
        <v>-7.92</v>
      </c>
      <c r="AF174" s="349">
        <v>-49.4</v>
      </c>
      <c r="AG174" s="37" t="str">
        <f t="shared" ca="1" si="103"/>
        <v>W_ID_135_FS_001</v>
      </c>
      <c r="AH174" s="37"/>
      <c r="AI174" s="37"/>
      <c r="AJ174" s="37"/>
      <c r="AK174" s="37"/>
      <c r="AL174" s="37">
        <f t="shared" ca="1" si="149"/>
        <v>6.67</v>
      </c>
      <c r="AM174" s="37">
        <f t="shared" ca="1" si="150"/>
        <v>0</v>
      </c>
      <c r="AN174" s="37">
        <f t="shared" ca="1" si="150"/>
        <v>1.532</v>
      </c>
      <c r="AO174" s="37">
        <f t="shared" ca="1" si="150"/>
        <v>0.71799999999999997</v>
      </c>
      <c r="AP174" s="37">
        <f t="shared" ca="1" si="150"/>
        <v>3.9340000000000002</v>
      </c>
      <c r="AQ174" s="37">
        <f t="shared" ca="1" si="150"/>
        <v>1.1599999999999999</v>
      </c>
      <c r="AR174" s="37">
        <f t="shared" ca="1" si="150"/>
        <v>0</v>
      </c>
      <c r="AS174" s="37">
        <f t="shared" ca="1" si="150"/>
        <v>2.51608693546383E-2</v>
      </c>
      <c r="AT174" s="37">
        <f t="shared" ca="1" si="150"/>
        <v>44.642000000000003</v>
      </c>
      <c r="AU174" s="37">
        <f t="shared" ca="1" si="150"/>
        <v>2.8479999999999999</v>
      </c>
      <c r="AV174" s="37">
        <f t="shared" ca="1" si="150"/>
        <v>28.331</v>
      </c>
      <c r="AW174" s="37">
        <f t="shared" ca="1" si="150"/>
        <v>76.474639999999994</v>
      </c>
      <c r="AX174" s="37"/>
      <c r="AY174" s="37"/>
      <c r="AZ174" s="37">
        <f t="shared" ca="1" si="151"/>
        <v>1.9128242492579101E-4</v>
      </c>
      <c r="BA174" s="37">
        <f t="shared" ca="1" si="151"/>
        <v>1.6890143794814E-3</v>
      </c>
      <c r="BB174" s="37">
        <f t="shared" ca="1" si="151"/>
        <v>0</v>
      </c>
      <c r="BC174" s="37">
        <f t="shared" ca="1" si="151"/>
        <v>4.00027411608034E-2</v>
      </c>
      <c r="BD174" s="37">
        <f t="shared" ca="1" si="151"/>
        <v>5.0451530458957396E-3</v>
      </c>
      <c r="BE174" s="37">
        <f t="shared" ca="1" si="151"/>
        <v>0.264715510503093</v>
      </c>
      <c r="BF174" s="37">
        <f t="shared" ca="1" si="151"/>
        <v>2.0162157221740602E-3</v>
      </c>
      <c r="BG174" s="37">
        <f t="shared" ca="1" si="151"/>
        <v>0</v>
      </c>
      <c r="BH174" s="37">
        <f t="shared" ca="1" si="108"/>
        <v>-7.92</v>
      </c>
      <c r="BI174" s="37">
        <f t="shared" ca="1" si="109"/>
        <v>-49.4</v>
      </c>
      <c r="BJ174" s="37"/>
      <c r="BK174" s="299">
        <f t="shared" ca="1" si="110"/>
        <v>0.39116206306350476</v>
      </c>
      <c r="BL174" s="299">
        <f t="shared" ca="1" si="111"/>
        <v>3.2525403095999996</v>
      </c>
      <c r="BM174" s="300">
        <f t="shared" ca="1" si="112"/>
        <v>-0.78529417440998639</v>
      </c>
      <c r="BN174" s="37"/>
      <c r="BO174" s="301">
        <f t="shared" ca="1" si="113"/>
        <v>0.38328847240651936</v>
      </c>
      <c r="BP174" s="301">
        <f t="shared" ca="1" si="114"/>
        <v>0.61131085604014557</v>
      </c>
      <c r="BQ174" s="301">
        <f t="shared" ca="1" si="115"/>
        <v>5.4006715533350437E-3</v>
      </c>
      <c r="BR174" s="302">
        <f t="shared" ca="1" si="116"/>
        <v>0.22754691941016028</v>
      </c>
      <c r="BS174" s="302">
        <f t="shared" ca="1" si="117"/>
        <v>0.38328847240651936</v>
      </c>
      <c r="BT174" s="301">
        <f t="shared" ca="1" si="118"/>
        <v>0.98610542219338948</v>
      </c>
      <c r="BU174" s="301">
        <f t="shared" ca="1" si="119"/>
        <v>0</v>
      </c>
      <c r="BV174" s="301">
        <f t="shared" ca="1" si="120"/>
        <v>1.3894577806610544E-2</v>
      </c>
      <c r="BW174" s="302">
        <f t="shared" ca="1" si="121"/>
        <v>0.58542133976775634</v>
      </c>
      <c r="BX174" s="302">
        <f t="shared" ca="1" si="122"/>
        <v>0.98610542219338948</v>
      </c>
      <c r="BY174" s="301">
        <f t="shared" ca="1" si="123"/>
        <v>0</v>
      </c>
      <c r="BZ174" s="301">
        <f t="shared" ca="1" si="124"/>
        <v>1</v>
      </c>
      <c r="CA174" s="301">
        <f t="shared" ca="1" si="125"/>
        <v>0</v>
      </c>
      <c r="CB174" s="302">
        <f t="shared" ca="1" si="126"/>
        <v>0</v>
      </c>
      <c r="CC174" s="302">
        <f t="shared" ca="1" si="127"/>
        <v>0</v>
      </c>
      <c r="CD174" s="301">
        <f t="shared" ca="1" si="152"/>
        <v>0.29871331524539302</v>
      </c>
      <c r="CE174" s="301">
        <f t="shared" ca="1" si="153"/>
        <v>0.18957141109755901</v>
      </c>
      <c r="CF174" s="301">
        <f t="shared" ca="1" si="154"/>
        <v>0.51171527365704805</v>
      </c>
      <c r="CG174" s="302">
        <f t="shared" ca="1" si="128"/>
        <v>0.76335469471448336</v>
      </c>
      <c r="CH174" s="302">
        <f t="shared" ca="1" si="129"/>
        <v>0.29871331524539302</v>
      </c>
      <c r="CI174" s="303" t="e">
        <f t="shared" ca="1" si="130"/>
        <v>#REF!</v>
      </c>
      <c r="CJ174" s="303" t="e">
        <f t="shared" ca="1" si="131"/>
        <v>#REF!</v>
      </c>
      <c r="CK174" s="303" t="e">
        <f t="shared" ca="1" si="132"/>
        <v>#REF!</v>
      </c>
      <c r="CL174" s="301" t="e">
        <f t="shared" ca="1" si="133"/>
        <v>#REF!</v>
      </c>
      <c r="CM174" s="301" t="e">
        <f t="shared" ca="1" si="134"/>
        <v>#REF!</v>
      </c>
      <c r="CN174" s="301" t="e">
        <f t="shared" ca="1" si="135"/>
        <v>#REF!</v>
      </c>
      <c r="CO174" s="302" t="e">
        <f t="shared" ca="1" si="136"/>
        <v>#REF!</v>
      </c>
      <c r="CP174" s="302">
        <f t="shared" ca="1" si="137"/>
        <v>-1</v>
      </c>
      <c r="CQ174" s="301">
        <f t="shared" ca="1" si="104"/>
        <v>1.411012764900723E-3</v>
      </c>
      <c r="CR174" s="301">
        <f t="shared" ca="1" si="105"/>
        <v>6.61297105221096E-3</v>
      </c>
      <c r="CS174" s="301">
        <f t="shared" ca="1" si="106"/>
        <v>0.99197601618288833</v>
      </c>
      <c r="CT174" s="302">
        <f t="shared" ca="1" si="107"/>
        <v>1.1462494246568349</v>
      </c>
      <c r="CU174" s="302">
        <f t="shared" ca="1" si="138"/>
        <v>1.411012764900723E-3</v>
      </c>
      <c r="CV174" s="37"/>
      <c r="CW174" s="298">
        <f t="shared" ca="1" si="139"/>
        <v>-0.35220910074231782</v>
      </c>
      <c r="CX174" s="302">
        <f t="shared" ca="1" si="140"/>
        <v>-0.88258546709871732</v>
      </c>
      <c r="CY174" s="298">
        <f t="shared" ca="1" si="141"/>
        <v>0.7467490665636668</v>
      </c>
      <c r="CZ174" s="298">
        <f t="shared" ca="1" si="142"/>
        <v>0.82415059687786962</v>
      </c>
      <c r="DA174" s="304" t="e">
        <f t="shared" ca="1" si="143"/>
        <v>#NUM!</v>
      </c>
      <c r="DB174" s="305"/>
      <c r="DC174" s="304">
        <f t="shared" ca="1" si="144"/>
        <v>-999</v>
      </c>
    </row>
    <row r="175" spans="1:107" ht="14.4" x14ac:dyDescent="0.3">
      <c r="A175" s="37"/>
      <c r="B175" s="37"/>
      <c r="C175" s="37"/>
      <c r="D175" s="37" t="s">
        <v>909</v>
      </c>
      <c r="E175" s="37"/>
      <c r="F175" s="37"/>
      <c r="G175" s="37"/>
      <c r="H175" s="37"/>
      <c r="I175" s="321">
        <v>6.51</v>
      </c>
      <c r="J175" s="345">
        <v>0</v>
      </c>
      <c r="K175" s="346">
        <v>10.566000000000001</v>
      </c>
      <c r="L175" s="346">
        <v>6.7149999999999999</v>
      </c>
      <c r="M175" s="346">
        <v>31.456</v>
      </c>
      <c r="N175" s="346">
        <v>8.2370000000000001</v>
      </c>
      <c r="O175" s="37"/>
      <c r="P175" s="345">
        <v>2.2562768803546601E-2</v>
      </c>
      <c r="Q175" s="346">
        <v>24.597999999999999</v>
      </c>
      <c r="R175" s="346">
        <v>0</v>
      </c>
      <c r="S175" s="346">
        <v>15.422000000000001</v>
      </c>
      <c r="T175" s="346">
        <v>55.810216000000011</v>
      </c>
      <c r="U175" s="37"/>
      <c r="V175" s="37"/>
      <c r="W175" s="345">
        <v>7.9651346541406194E-5</v>
      </c>
      <c r="X175" s="346">
        <v>1.9211599882919699E-2</v>
      </c>
      <c r="Y175" s="37"/>
      <c r="Z175" s="345">
        <v>0.24574818969551501</v>
      </c>
      <c r="AA175" s="345">
        <v>2.6079470589543099E-2</v>
      </c>
      <c r="AB175" s="346">
        <v>1.10270000749949E-2</v>
      </c>
      <c r="AC175" s="345">
        <v>1.2053996045066401E-3</v>
      </c>
      <c r="AD175" s="37"/>
      <c r="AE175" s="348">
        <v>-7.9898513780169882</v>
      </c>
      <c r="AF175" s="349">
        <v>-50.114180525180991</v>
      </c>
      <c r="AG175" s="37" t="str">
        <f t="shared" ca="1" si="103"/>
        <v>W_ID_136_FS_001</v>
      </c>
      <c r="AH175" s="37"/>
      <c r="AI175" s="37"/>
      <c r="AJ175" s="37"/>
      <c r="AK175" s="37"/>
      <c r="AL175" s="37">
        <f t="shared" ca="1" si="149"/>
        <v>6.51</v>
      </c>
      <c r="AM175" s="37">
        <f t="shared" ca="1" si="150"/>
        <v>0</v>
      </c>
      <c r="AN175" s="37">
        <f t="shared" ca="1" si="150"/>
        <v>10.566000000000001</v>
      </c>
      <c r="AO175" s="37">
        <f t="shared" ca="1" si="150"/>
        <v>6.7149999999999999</v>
      </c>
      <c r="AP175" s="37">
        <f t="shared" ca="1" si="150"/>
        <v>31.456</v>
      </c>
      <c r="AQ175" s="37">
        <f t="shared" ca="1" si="150"/>
        <v>8.2370000000000001</v>
      </c>
      <c r="AR175" s="37">
        <f t="shared" ca="1" si="150"/>
        <v>0</v>
      </c>
      <c r="AS175" s="37">
        <f t="shared" ca="1" si="150"/>
        <v>2.2562768803546601E-2</v>
      </c>
      <c r="AT175" s="37">
        <f t="shared" ca="1" si="150"/>
        <v>24.597999999999999</v>
      </c>
      <c r="AU175" s="37">
        <f t="shared" ca="1" si="150"/>
        <v>0</v>
      </c>
      <c r="AV175" s="37">
        <f t="shared" ca="1" si="150"/>
        <v>15.422000000000001</v>
      </c>
      <c r="AW175" s="37">
        <f t="shared" ca="1" si="150"/>
        <v>55.810216000000011</v>
      </c>
      <c r="AX175" s="37"/>
      <c r="AY175" s="37"/>
      <c r="AZ175" s="37">
        <f t="shared" ca="1" si="151"/>
        <v>7.9651346541406194E-5</v>
      </c>
      <c r="BA175" s="37">
        <f t="shared" ca="1" si="151"/>
        <v>1.9211599882919699E-2</v>
      </c>
      <c r="BB175" s="37">
        <f t="shared" ca="1" si="151"/>
        <v>0</v>
      </c>
      <c r="BC175" s="37">
        <f t="shared" ca="1" si="151"/>
        <v>0.24574818969551501</v>
      </c>
      <c r="BD175" s="37">
        <f t="shared" ca="1" si="151"/>
        <v>2.6079470589543099E-2</v>
      </c>
      <c r="BE175" s="37">
        <f t="shared" ca="1" si="151"/>
        <v>1.10270000749949E-2</v>
      </c>
      <c r="BF175" s="37">
        <f t="shared" ca="1" si="151"/>
        <v>1.2053996045066401E-3</v>
      </c>
      <c r="BG175" s="37">
        <f t="shared" ca="1" si="151"/>
        <v>0</v>
      </c>
      <c r="BH175" s="37">
        <f t="shared" ca="1" si="108"/>
        <v>-7.9898513780169882</v>
      </c>
      <c r="BI175" s="37">
        <f t="shared" ca="1" si="109"/>
        <v>-50.114180525180991</v>
      </c>
      <c r="BJ175" s="37"/>
      <c r="BK175" s="299">
        <f t="shared" ca="1" si="110"/>
        <v>2.8794524977509344</v>
      </c>
      <c r="BL175" s="299">
        <f t="shared" ca="1" si="111"/>
        <v>1.92972506024</v>
      </c>
      <c r="BM175" s="300">
        <f t="shared" ca="1" si="112"/>
        <v>0.19748229838860207</v>
      </c>
      <c r="BN175" s="37"/>
      <c r="BO175" s="301">
        <f t="shared" ca="1" si="113"/>
        <v>0.9775825582882377</v>
      </c>
      <c r="BP175" s="301">
        <f t="shared" ca="1" si="114"/>
        <v>0</v>
      </c>
      <c r="BQ175" s="301">
        <f t="shared" ca="1" si="115"/>
        <v>2.2417441711762263E-2</v>
      </c>
      <c r="BR175" s="302">
        <f t="shared" ca="1" si="116"/>
        <v>0.5903415891002004</v>
      </c>
      <c r="BS175" s="302">
        <f t="shared" ca="1" si="117"/>
        <v>0.9775825582882377</v>
      </c>
      <c r="BT175" s="301">
        <f t="shared" ca="1" si="118"/>
        <v>0.9775825582882377</v>
      </c>
      <c r="BU175" s="301">
        <f t="shared" ca="1" si="119"/>
        <v>0</v>
      </c>
      <c r="BV175" s="301">
        <f t="shared" ca="1" si="120"/>
        <v>2.2417441711762263E-2</v>
      </c>
      <c r="BW175" s="302">
        <f t="shared" ca="1" si="121"/>
        <v>0.5903415891002004</v>
      </c>
      <c r="BX175" s="302">
        <f t="shared" ca="1" si="122"/>
        <v>0.9775825582882377</v>
      </c>
      <c r="BY175" s="301">
        <f t="shared" ca="1" si="123"/>
        <v>0</v>
      </c>
      <c r="BZ175" s="301">
        <f t="shared" ca="1" si="124"/>
        <v>1</v>
      </c>
      <c r="CA175" s="301">
        <f t="shared" ca="1" si="125"/>
        <v>0</v>
      </c>
      <c r="CB175" s="302">
        <f t="shared" ca="1" si="126"/>
        <v>0</v>
      </c>
      <c r="CC175" s="302">
        <f t="shared" ca="1" si="127"/>
        <v>0</v>
      </c>
      <c r="CD175" s="301">
        <f t="shared" ca="1" si="152"/>
        <v>0.25668313217618122</v>
      </c>
      <c r="CE175" s="301">
        <f t="shared" ca="1" si="153"/>
        <v>0.16093045224900671</v>
      </c>
      <c r="CF175" s="301">
        <f t="shared" ca="1" si="154"/>
        <v>0.58238641557481208</v>
      </c>
      <c r="CG175" s="302">
        <f t="shared" ca="1" si="128"/>
        <v>0.82069043458276258</v>
      </c>
      <c r="CH175" s="302">
        <f t="shared" ca="1" si="129"/>
        <v>0.25668313217618122</v>
      </c>
      <c r="CI175" s="303" t="e">
        <f t="shared" ca="1" si="130"/>
        <v>#REF!</v>
      </c>
      <c r="CJ175" s="303" t="e">
        <f t="shared" ca="1" si="131"/>
        <v>#REF!</v>
      </c>
      <c r="CK175" s="303" t="e">
        <f t="shared" ca="1" si="132"/>
        <v>#REF!</v>
      </c>
      <c r="CL175" s="301" t="e">
        <f t="shared" ca="1" si="133"/>
        <v>#REF!</v>
      </c>
      <c r="CM175" s="301" t="e">
        <f t="shared" ca="1" si="134"/>
        <v>#REF!</v>
      </c>
      <c r="CN175" s="301" t="e">
        <f t="shared" ca="1" si="135"/>
        <v>#REF!</v>
      </c>
      <c r="CO175" s="302" t="e">
        <f t="shared" ca="1" si="136"/>
        <v>#REF!</v>
      </c>
      <c r="CP175" s="302">
        <f t="shared" ca="1" si="137"/>
        <v>-1</v>
      </c>
      <c r="CQ175" s="301">
        <f t="shared" ca="1" si="104"/>
        <v>3.5844489609390875E-3</v>
      </c>
      <c r="CR175" s="301">
        <f t="shared" ca="1" si="105"/>
        <v>2.278021462493467E-2</v>
      </c>
      <c r="CS175" s="301">
        <f t="shared" ca="1" si="106"/>
        <v>0.97363533641412625</v>
      </c>
      <c r="CT175" s="302">
        <f t="shared" ca="1" si="107"/>
        <v>1.126326383787438</v>
      </c>
      <c r="CU175" s="302">
        <f t="shared" ca="1" si="138"/>
        <v>3.5844489609390875E-3</v>
      </c>
      <c r="CV175" s="37"/>
      <c r="CW175" s="298">
        <f t="shared" ca="1" si="139"/>
        <v>0.73832296802578412</v>
      </c>
      <c r="CX175" s="302">
        <f t="shared" ca="1" si="140"/>
        <v>0.15638853785742657</v>
      </c>
      <c r="CY175" s="298">
        <f t="shared" ca="1" si="141"/>
        <v>0.72364837559081407</v>
      </c>
      <c r="CZ175" s="298">
        <f t="shared" ca="1" si="142"/>
        <v>0.86404344021823043</v>
      </c>
      <c r="DA175" s="304" t="e">
        <f t="shared" ca="1" si="143"/>
        <v>#NUM!</v>
      </c>
      <c r="DB175" s="305"/>
      <c r="DC175" s="304">
        <f t="shared" ca="1" si="144"/>
        <v>-999</v>
      </c>
    </row>
    <row r="176" spans="1:107" ht="14.4" x14ac:dyDescent="0.3">
      <c r="A176" s="37"/>
      <c r="B176" s="37"/>
      <c r="C176" s="37"/>
      <c r="D176" s="37" t="s">
        <v>910</v>
      </c>
      <c r="E176" s="37"/>
      <c r="F176" s="37"/>
      <c r="G176" s="37"/>
      <c r="H176" s="37"/>
      <c r="I176" s="321">
        <v>6.7</v>
      </c>
      <c r="J176" s="345">
        <v>2.0629927867948901E-3</v>
      </c>
      <c r="K176" s="346">
        <v>1.9610000000000001</v>
      </c>
      <c r="L176" s="346">
        <v>0.752</v>
      </c>
      <c r="M176" s="346">
        <v>4.4649999999999999</v>
      </c>
      <c r="N176" s="346">
        <v>1.36</v>
      </c>
      <c r="O176" s="37"/>
      <c r="P176" s="345">
        <v>1.50416635557808E-2</v>
      </c>
      <c r="Q176" s="346">
        <v>2.0920000000000001</v>
      </c>
      <c r="R176" s="346">
        <v>1.6020000000000001</v>
      </c>
      <c r="S176" s="346">
        <v>41.222999999999999</v>
      </c>
      <c r="T176" s="346">
        <v>47.186479999999996</v>
      </c>
      <c r="U176" s="37"/>
      <c r="V176" s="37"/>
      <c r="W176" s="345">
        <v>1.7368534240366201E-4</v>
      </c>
      <c r="X176" s="346">
        <v>1.81636391767324E-3</v>
      </c>
      <c r="Y176" s="37"/>
      <c r="Z176" s="345">
        <v>5.1266545952961796E-2</v>
      </c>
      <c r="AA176" s="345">
        <v>5.2184297848302998E-3</v>
      </c>
      <c r="AB176" s="346">
        <v>0.179086174242306</v>
      </c>
      <c r="AC176" s="345">
        <v>1.34889386726609E-3</v>
      </c>
      <c r="AD176" s="37"/>
      <c r="AE176" s="348">
        <v>-8.19</v>
      </c>
      <c r="AF176" s="349">
        <v>-49.4</v>
      </c>
      <c r="AG176" s="37" t="str">
        <f t="shared" ca="1" si="103"/>
        <v>W_ID_137_FS_001</v>
      </c>
      <c r="AH176" s="37"/>
      <c r="AI176" s="37"/>
      <c r="AJ176" s="37"/>
      <c r="AK176" s="37"/>
      <c r="AL176" s="37">
        <f t="shared" ca="1" si="149"/>
        <v>6.7</v>
      </c>
      <c r="AM176" s="37">
        <f t="shared" ca="1" si="150"/>
        <v>2.0629927867948901E-3</v>
      </c>
      <c r="AN176" s="37">
        <f t="shared" ca="1" si="150"/>
        <v>1.9610000000000001</v>
      </c>
      <c r="AO176" s="37">
        <f t="shared" ca="1" si="150"/>
        <v>0.752</v>
      </c>
      <c r="AP176" s="37">
        <f t="shared" ca="1" si="150"/>
        <v>4.4649999999999999</v>
      </c>
      <c r="AQ176" s="37">
        <f t="shared" ca="1" si="150"/>
        <v>1.36</v>
      </c>
      <c r="AR176" s="37">
        <f t="shared" ca="1" si="150"/>
        <v>0</v>
      </c>
      <c r="AS176" s="37">
        <f t="shared" ca="1" si="150"/>
        <v>1.50416635557808E-2</v>
      </c>
      <c r="AT176" s="37">
        <f t="shared" ca="1" si="150"/>
        <v>2.0920000000000001</v>
      </c>
      <c r="AU176" s="37">
        <f t="shared" ca="1" si="150"/>
        <v>1.6020000000000001</v>
      </c>
      <c r="AV176" s="37">
        <f t="shared" ca="1" si="150"/>
        <v>41.222999999999999</v>
      </c>
      <c r="AW176" s="37">
        <f t="shared" ca="1" si="150"/>
        <v>47.186479999999996</v>
      </c>
      <c r="AX176" s="37"/>
      <c r="AY176" s="37"/>
      <c r="AZ176" s="37">
        <f t="shared" ca="1" si="151"/>
        <v>1.7368534240366201E-4</v>
      </c>
      <c r="BA176" s="37">
        <f t="shared" ca="1" si="151"/>
        <v>1.81636391767324E-3</v>
      </c>
      <c r="BB176" s="37">
        <f t="shared" ca="1" si="151"/>
        <v>0</v>
      </c>
      <c r="BC176" s="37">
        <f t="shared" ca="1" si="151"/>
        <v>5.1266545952961796E-2</v>
      </c>
      <c r="BD176" s="37">
        <f t="shared" ca="1" si="151"/>
        <v>5.2184297848302998E-3</v>
      </c>
      <c r="BE176" s="37">
        <f t="shared" ca="1" si="151"/>
        <v>0.179086174242306</v>
      </c>
      <c r="BF176" s="37">
        <f t="shared" ca="1" si="151"/>
        <v>1.34889386726609E-3</v>
      </c>
      <c r="BG176" s="37">
        <f t="shared" ca="1" si="151"/>
        <v>0</v>
      </c>
      <c r="BH176" s="37">
        <f t="shared" ca="1" si="108"/>
        <v>-8.19</v>
      </c>
      <c r="BI176" s="37">
        <f t="shared" ca="1" si="109"/>
        <v>-49.4</v>
      </c>
      <c r="BJ176" s="37"/>
      <c r="BK176" s="299">
        <f t="shared" ca="1" si="110"/>
        <v>0.44932497719244657</v>
      </c>
      <c r="BL176" s="299">
        <f t="shared" ca="1" si="111"/>
        <v>1.7749938671999999</v>
      </c>
      <c r="BM176" s="300">
        <f t="shared" ca="1" si="112"/>
        <v>-0.59598869710140334</v>
      </c>
      <c r="BN176" s="37"/>
      <c r="BO176" s="301">
        <f t="shared" ca="1" si="113"/>
        <v>4.9202642497683122E-2</v>
      </c>
      <c r="BP176" s="301">
        <f t="shared" ca="1" si="114"/>
        <v>0.94195307458518596</v>
      </c>
      <c r="BQ176" s="301">
        <f t="shared" ca="1" si="115"/>
        <v>8.8442829171308766E-3</v>
      </c>
      <c r="BR176" s="302">
        <f t="shared" ca="1" si="116"/>
        <v>3.8622099262573262E-2</v>
      </c>
      <c r="BS176" s="302">
        <f t="shared" ca="1" si="117"/>
        <v>4.9202642497683122E-2</v>
      </c>
      <c r="BT176" s="301">
        <f t="shared" ca="1" si="118"/>
        <v>0.78224882451044042</v>
      </c>
      <c r="BU176" s="301">
        <f t="shared" ca="1" si="119"/>
        <v>7.7140233386415902E-2</v>
      </c>
      <c r="BV176" s="301">
        <f t="shared" ca="1" si="120"/>
        <v>0.14061094210314368</v>
      </c>
      <c r="BW176" s="302">
        <f t="shared" ca="1" si="121"/>
        <v>0.61403392611882834</v>
      </c>
      <c r="BX176" s="302">
        <f t="shared" ca="1" si="122"/>
        <v>0.78224882451044042</v>
      </c>
      <c r="BY176" s="301">
        <f t="shared" ca="1" si="123"/>
        <v>0.22115068719053135</v>
      </c>
      <c r="BZ176" s="301">
        <f t="shared" ca="1" si="124"/>
        <v>0.77884931280946879</v>
      </c>
      <c r="CA176" s="301">
        <f t="shared" ca="1" si="125"/>
        <v>0</v>
      </c>
      <c r="CB176" s="302">
        <f t="shared" ca="1" si="126"/>
        <v>0.1276924067838128</v>
      </c>
      <c r="CC176" s="302">
        <f t="shared" ca="1" si="127"/>
        <v>0.22115068719053135</v>
      </c>
      <c r="CD176" s="301">
        <f t="shared" ca="1" si="152"/>
        <v>2.31156440756549E-2</v>
      </c>
      <c r="CE176" s="301">
        <f t="shared" ca="1" si="153"/>
        <v>0.45549531344680777</v>
      </c>
      <c r="CF176" s="301">
        <f t="shared" ca="1" si="154"/>
        <v>0.52138904247753737</v>
      </c>
      <c r="CG176" s="302">
        <f t="shared" ca="1" si="128"/>
        <v>0.61539490023809551</v>
      </c>
      <c r="CH176" s="302">
        <f t="shared" ca="1" si="129"/>
        <v>2.31156440756549E-2</v>
      </c>
      <c r="CI176" s="303" t="e">
        <f t="shared" ca="1" si="130"/>
        <v>#REF!</v>
      </c>
      <c r="CJ176" s="303" t="e">
        <f t="shared" ca="1" si="131"/>
        <v>#REF!</v>
      </c>
      <c r="CK176" s="303" t="e">
        <f t="shared" ca="1" si="132"/>
        <v>#REF!</v>
      </c>
      <c r="CL176" s="301" t="e">
        <f t="shared" ca="1" si="133"/>
        <v>#REF!</v>
      </c>
      <c r="CM176" s="301" t="e">
        <f t="shared" ca="1" si="134"/>
        <v>#REF!</v>
      </c>
      <c r="CN176" s="301" t="e">
        <f t="shared" ca="1" si="135"/>
        <v>#REF!</v>
      </c>
      <c r="CO176" s="302" t="e">
        <f t="shared" ca="1" si="136"/>
        <v>#REF!</v>
      </c>
      <c r="CP176" s="302">
        <f t="shared" ca="1" si="137"/>
        <v>-1</v>
      </c>
      <c r="CQ176" s="301">
        <f t="shared" ca="1" si="104"/>
        <v>1.6679831074220674E-3</v>
      </c>
      <c r="CR176" s="301">
        <f t="shared" ca="1" si="105"/>
        <v>6.3963452156113945E-3</v>
      </c>
      <c r="CS176" s="301">
        <f t="shared" ca="1" si="106"/>
        <v>0.9919356716769665</v>
      </c>
      <c r="CT176" s="302">
        <f t="shared" ca="1" si="107"/>
        <v>1.1463512135316187</v>
      </c>
      <c r="CU176" s="302">
        <f t="shared" ca="1" si="138"/>
        <v>1.6679831074220674E-3</v>
      </c>
      <c r="CV176" s="37"/>
      <c r="CW176" s="298">
        <f t="shared" ca="1" si="139"/>
        <v>-0.38110322718693301</v>
      </c>
      <c r="CX176" s="302">
        <f t="shared" ca="1" si="140"/>
        <v>-0.89738578204128072</v>
      </c>
      <c r="CY176" s="298">
        <f t="shared" ca="1" si="141"/>
        <v>0.75283697758095769</v>
      </c>
      <c r="CZ176" s="298">
        <f t="shared" ca="1" si="142"/>
        <v>0.79316527792426961</v>
      </c>
      <c r="DA176" s="304" t="e">
        <f t="shared" ca="1" si="143"/>
        <v>#NUM!</v>
      </c>
      <c r="DB176" s="305"/>
      <c r="DC176" s="304">
        <f t="shared" ca="1" si="144"/>
        <v>-999</v>
      </c>
    </row>
    <row r="177" spans="1:107" ht="14.4" x14ac:dyDescent="0.3">
      <c r="A177" s="37"/>
      <c r="B177" s="37"/>
      <c r="C177" s="37"/>
      <c r="D177" s="37" t="s">
        <v>911</v>
      </c>
      <c r="E177" s="37"/>
      <c r="F177" s="37"/>
      <c r="G177" s="37"/>
      <c r="H177" s="37"/>
      <c r="I177" s="321">
        <v>6.66</v>
      </c>
      <c r="J177" s="345">
        <v>3.1249016855420999E-3</v>
      </c>
      <c r="K177" s="346">
        <v>12.662000000000001</v>
      </c>
      <c r="L177" s="346">
        <v>4.5110000000000001</v>
      </c>
      <c r="M177" s="346">
        <v>33.875</v>
      </c>
      <c r="N177" s="346">
        <v>10.323</v>
      </c>
      <c r="O177" s="37"/>
      <c r="P177" s="345">
        <v>2.4389284652176699E-2</v>
      </c>
      <c r="Q177" s="346">
        <v>40.115000000000002</v>
      </c>
      <c r="R177" s="346">
        <v>0.60899999999999999</v>
      </c>
      <c r="S177" s="346">
        <v>18.550999999999998</v>
      </c>
      <c r="T177" s="346">
        <v>24.944056603773582</v>
      </c>
      <c r="U177" s="37"/>
      <c r="V177" s="37"/>
      <c r="W177" s="345">
        <v>7.4464331271298801E-5</v>
      </c>
      <c r="X177" s="346">
        <v>1.9380977316887101E-2</v>
      </c>
      <c r="Y177" s="37"/>
      <c r="Z177" s="345">
        <v>0.25023410092806697</v>
      </c>
      <c r="AA177" s="345">
        <v>2.7957426207546099E-2</v>
      </c>
      <c r="AB177" s="346">
        <v>0.19261358374948198</v>
      </c>
      <c r="AC177" s="345">
        <v>1.410754161327E-2</v>
      </c>
      <c r="AD177" s="37"/>
      <c r="AE177" s="350">
        <v>-8.07</v>
      </c>
      <c r="AF177" s="350">
        <v>-51.1</v>
      </c>
      <c r="AG177" s="37" t="str">
        <f t="shared" ca="1" si="103"/>
        <v>W_ID_138_FS_001</v>
      </c>
      <c r="AH177" s="37"/>
      <c r="AI177" s="37"/>
      <c r="AJ177" s="37"/>
      <c r="AK177" s="37"/>
      <c r="AL177" s="37">
        <f t="shared" ca="1" si="149"/>
        <v>6.66</v>
      </c>
      <c r="AM177" s="37">
        <f t="shared" ca="1" si="150"/>
        <v>3.1249016855420999E-3</v>
      </c>
      <c r="AN177" s="37">
        <f t="shared" ca="1" si="150"/>
        <v>12.662000000000001</v>
      </c>
      <c r="AO177" s="37">
        <f t="shared" ca="1" si="150"/>
        <v>4.5110000000000001</v>
      </c>
      <c r="AP177" s="37">
        <f t="shared" ca="1" si="150"/>
        <v>33.875</v>
      </c>
      <c r="AQ177" s="37">
        <f t="shared" ca="1" si="150"/>
        <v>10.323</v>
      </c>
      <c r="AR177" s="37">
        <f t="shared" ca="1" si="150"/>
        <v>0</v>
      </c>
      <c r="AS177" s="37">
        <f t="shared" ca="1" si="150"/>
        <v>2.4389284652176699E-2</v>
      </c>
      <c r="AT177" s="37">
        <f t="shared" ca="1" si="150"/>
        <v>40.115000000000002</v>
      </c>
      <c r="AU177" s="37">
        <f t="shared" ca="1" si="150"/>
        <v>0.60899999999999999</v>
      </c>
      <c r="AV177" s="37">
        <f t="shared" ca="1" si="150"/>
        <v>18.550999999999998</v>
      </c>
      <c r="AW177" s="37">
        <f t="shared" ca="1" si="150"/>
        <v>24.944056603773582</v>
      </c>
      <c r="AX177" s="37"/>
      <c r="AY177" s="37"/>
      <c r="AZ177" s="37">
        <f t="shared" ca="1" si="151"/>
        <v>7.4464331271298801E-5</v>
      </c>
      <c r="BA177" s="37">
        <f t="shared" ca="1" si="151"/>
        <v>1.9380977316887101E-2</v>
      </c>
      <c r="BB177" s="37">
        <f t="shared" ca="1" si="151"/>
        <v>0</v>
      </c>
      <c r="BC177" s="37">
        <f t="shared" ca="1" si="151"/>
        <v>0.25023410092806697</v>
      </c>
      <c r="BD177" s="37">
        <f t="shared" ca="1" si="151"/>
        <v>2.7957426207546099E-2</v>
      </c>
      <c r="BE177" s="37">
        <f t="shared" ca="1" si="151"/>
        <v>0.19261358374948198</v>
      </c>
      <c r="BF177" s="37">
        <f t="shared" ca="1" si="151"/>
        <v>1.410754161327E-2</v>
      </c>
      <c r="BG177" s="37">
        <f t="shared" ca="1" si="151"/>
        <v>0</v>
      </c>
      <c r="BH177" s="37">
        <f t="shared" ca="1" si="108"/>
        <v>-8.07</v>
      </c>
      <c r="BI177" s="37">
        <f t="shared" ca="1" si="109"/>
        <v>-51.1</v>
      </c>
      <c r="BJ177" s="37"/>
      <c r="BK177" s="299">
        <f t="shared" ca="1" si="110"/>
        <v>3.2166903072540216</v>
      </c>
      <c r="BL177" s="299">
        <f t="shared" ca="1" si="111"/>
        <v>1.9587668177358493</v>
      </c>
      <c r="BM177" s="300">
        <f t="shared" ca="1" si="112"/>
        <v>0.24305553290051346</v>
      </c>
      <c r="BN177" s="37"/>
      <c r="BO177" s="301">
        <f t="shared" ca="1" si="113"/>
        <v>0.71698287878504452</v>
      </c>
      <c r="BP177" s="301">
        <f t="shared" ca="1" si="114"/>
        <v>0.27211926534967723</v>
      </c>
      <c r="BQ177" s="301">
        <f t="shared" ca="1" si="115"/>
        <v>1.0897855865278295E-2</v>
      </c>
      <c r="BR177" s="302">
        <f t="shared" ca="1" si="116"/>
        <v>0.42656966837812155</v>
      </c>
      <c r="BS177" s="302">
        <f t="shared" ca="1" si="117"/>
        <v>0.71698287878504452</v>
      </c>
      <c r="BT177" s="301">
        <f t="shared" ca="1" si="118"/>
        <v>0.97752717573189896</v>
      </c>
      <c r="BU177" s="301">
        <f t="shared" ca="1" si="119"/>
        <v>7.6147982527927692E-3</v>
      </c>
      <c r="BV177" s="301">
        <f t="shared" ca="1" si="120"/>
        <v>1.4858026015308263E-2</v>
      </c>
      <c r="BW177" s="302">
        <f t="shared" ca="1" si="121"/>
        <v>0.58158075390747488</v>
      </c>
      <c r="BX177" s="302">
        <f t="shared" ca="1" si="122"/>
        <v>0.97752717573189896</v>
      </c>
      <c r="BY177" s="301">
        <f t="shared" ca="1" si="123"/>
        <v>3.8747027372290757E-2</v>
      </c>
      <c r="BZ177" s="301">
        <f t="shared" ca="1" si="124"/>
        <v>0.96125297262770926</v>
      </c>
      <c r="CA177" s="301">
        <f t="shared" ca="1" si="125"/>
        <v>0</v>
      </c>
      <c r="CB177" s="302">
        <f t="shared" ca="1" si="126"/>
        <v>2.2372533604760683E-2</v>
      </c>
      <c r="CC177" s="302">
        <f t="shared" ca="1" si="127"/>
        <v>3.8747027372290757E-2</v>
      </c>
      <c r="CD177" s="301">
        <f t="shared" ca="1" si="152"/>
        <v>0.47978678199088176</v>
      </c>
      <c r="CE177" s="301">
        <f t="shared" ca="1" si="153"/>
        <v>0.22187522355011458</v>
      </c>
      <c r="CF177" s="301">
        <f t="shared" ca="1" si="154"/>
        <v>0.29833799445900361</v>
      </c>
      <c r="CG177" s="302">
        <f t="shared" ca="1" si="128"/>
        <v>0.62151977012334658</v>
      </c>
      <c r="CH177" s="302">
        <f t="shared" ca="1" si="129"/>
        <v>0.47978678199088176</v>
      </c>
      <c r="CI177" s="303" t="e">
        <f t="shared" ca="1" si="130"/>
        <v>#REF!</v>
      </c>
      <c r="CJ177" s="303" t="e">
        <f t="shared" ca="1" si="131"/>
        <v>#REF!</v>
      </c>
      <c r="CK177" s="303" t="e">
        <f t="shared" ca="1" si="132"/>
        <v>#REF!</v>
      </c>
      <c r="CL177" s="301" t="e">
        <f t="shared" ca="1" si="133"/>
        <v>#REF!</v>
      </c>
      <c r="CM177" s="301" t="e">
        <f t="shared" ca="1" si="134"/>
        <v>#REF!</v>
      </c>
      <c r="CN177" s="301" t="e">
        <f t="shared" ca="1" si="135"/>
        <v>#REF!</v>
      </c>
      <c r="CO177" s="302" t="e">
        <f t="shared" ca="1" si="136"/>
        <v>#REF!</v>
      </c>
      <c r="CP177" s="302">
        <f t="shared" ca="1" si="137"/>
        <v>-1</v>
      </c>
      <c r="CQ177" s="301">
        <f t="shared" ca="1" si="104"/>
        <v>3.8713252727424581E-3</v>
      </c>
      <c r="CR177" s="301">
        <f t="shared" ca="1" si="105"/>
        <v>1.3792093117470563E-2</v>
      </c>
      <c r="CS177" s="301">
        <f t="shared" ca="1" si="106"/>
        <v>0.98233658160978699</v>
      </c>
      <c r="CT177" s="302">
        <f t="shared" ca="1" si="107"/>
        <v>1.1365393539973025</v>
      </c>
      <c r="CU177" s="302">
        <f t="shared" ca="1" si="138"/>
        <v>3.8713252727424581E-3</v>
      </c>
      <c r="CV177" s="37"/>
      <c r="CW177" s="298">
        <f t="shared" ca="1" si="139"/>
        <v>0.29473972685482841</v>
      </c>
      <c r="CX177" s="302">
        <f t="shared" ca="1" si="140"/>
        <v>-0.22133364968704106</v>
      </c>
      <c r="CY177" s="298">
        <f t="shared" ca="1" si="141"/>
        <v>0.75292658911053567</v>
      </c>
      <c r="CZ177" s="298">
        <f t="shared" ca="1" si="142"/>
        <v>0.78082808280828087</v>
      </c>
      <c r="DA177" s="304" t="e">
        <f t="shared" ca="1" si="143"/>
        <v>#NUM!</v>
      </c>
      <c r="DB177" s="305"/>
      <c r="DC177" s="304">
        <f t="shared" ca="1" si="144"/>
        <v>-999</v>
      </c>
    </row>
    <row r="178" spans="1:107" ht="14.4" x14ac:dyDescent="0.3">
      <c r="A178" s="37"/>
      <c r="B178" s="37"/>
      <c r="C178" s="37"/>
      <c r="D178" s="37" t="s">
        <v>912</v>
      </c>
      <c r="E178" s="37"/>
      <c r="F178" s="37"/>
      <c r="G178" s="37"/>
      <c r="H178" s="37"/>
      <c r="I178" s="321">
        <v>6.05</v>
      </c>
      <c r="J178" s="345">
        <v>1.0314963933974399E-3</v>
      </c>
      <c r="K178" s="346">
        <v>6.2960000000000003</v>
      </c>
      <c r="L178" s="346">
        <v>3.3069999999999999</v>
      </c>
      <c r="M178" s="346">
        <v>19.212</v>
      </c>
      <c r="N178" s="346">
        <v>5.226</v>
      </c>
      <c r="O178" s="37"/>
      <c r="P178" s="345">
        <v>2.3930391650345099E-2</v>
      </c>
      <c r="Q178" s="346">
        <v>11.41</v>
      </c>
      <c r="R178" s="346">
        <v>0</v>
      </c>
      <c r="S178" s="346">
        <v>4.24</v>
      </c>
      <c r="T178" s="346">
        <v>37.423760000000001</v>
      </c>
      <c r="U178" s="37"/>
      <c r="V178" s="37"/>
      <c r="W178" s="345">
        <v>6.356972075513651E-5</v>
      </c>
      <c r="X178" s="346">
        <v>1.2559356700406E-2</v>
      </c>
      <c r="Y178" s="37"/>
      <c r="Z178" s="345">
        <v>0.19069040517392599</v>
      </c>
      <c r="AA178" s="345">
        <v>5.96394068587861E-3</v>
      </c>
      <c r="AB178" s="346">
        <v>7.6526318914343899E-3</v>
      </c>
      <c r="AC178" s="345">
        <v>4.71568298328871E-4</v>
      </c>
      <c r="AD178" s="37"/>
      <c r="AE178" s="96">
        <v>-8.09</v>
      </c>
      <c r="AF178" s="96">
        <v>-51.1</v>
      </c>
      <c r="AG178" s="37" t="str">
        <f t="shared" ca="1" si="103"/>
        <v>W_ID_139_FS_001</v>
      </c>
      <c r="AH178" s="37"/>
      <c r="AI178" s="37"/>
      <c r="AJ178" s="37"/>
      <c r="AK178" s="37"/>
      <c r="AL178" s="37">
        <f t="shared" ca="1" si="149"/>
        <v>6.05</v>
      </c>
      <c r="AM178" s="37">
        <f t="shared" ca="1" si="150"/>
        <v>1.0314963933974399E-3</v>
      </c>
      <c r="AN178" s="37">
        <f t="shared" ca="1" si="150"/>
        <v>6.2960000000000003</v>
      </c>
      <c r="AO178" s="37">
        <f t="shared" ca="1" si="150"/>
        <v>3.3069999999999999</v>
      </c>
      <c r="AP178" s="37">
        <f t="shared" ca="1" si="150"/>
        <v>19.212</v>
      </c>
      <c r="AQ178" s="37">
        <f t="shared" ca="1" si="150"/>
        <v>5.226</v>
      </c>
      <c r="AR178" s="37">
        <f t="shared" ca="1" si="150"/>
        <v>0</v>
      </c>
      <c r="AS178" s="37">
        <f t="shared" ca="1" si="150"/>
        <v>2.3930391650345099E-2</v>
      </c>
      <c r="AT178" s="37">
        <f t="shared" ca="1" si="150"/>
        <v>11.41</v>
      </c>
      <c r="AU178" s="37">
        <f t="shared" ca="1" si="150"/>
        <v>0</v>
      </c>
      <c r="AV178" s="37">
        <f t="shared" ca="1" si="150"/>
        <v>4.24</v>
      </c>
      <c r="AW178" s="37">
        <f t="shared" ca="1" si="150"/>
        <v>37.423760000000001</v>
      </c>
      <c r="AX178" s="37"/>
      <c r="AY178" s="37"/>
      <c r="AZ178" s="37">
        <f t="shared" ca="1" si="151"/>
        <v>6.356972075513651E-5</v>
      </c>
      <c r="BA178" s="37">
        <f t="shared" ca="1" si="151"/>
        <v>1.2559356700406E-2</v>
      </c>
      <c r="BB178" s="37">
        <f t="shared" ca="1" si="151"/>
        <v>0</v>
      </c>
      <c r="BC178" s="37">
        <f t="shared" ca="1" si="151"/>
        <v>0.19069040517392599</v>
      </c>
      <c r="BD178" s="37">
        <f t="shared" ca="1" si="151"/>
        <v>5.96394068587861E-3</v>
      </c>
      <c r="BE178" s="37">
        <f t="shared" ca="1" si="151"/>
        <v>7.6526318914343899E-3</v>
      </c>
      <c r="BF178" s="37">
        <f t="shared" ca="1" si="151"/>
        <v>4.71568298328871E-4</v>
      </c>
      <c r="BG178" s="37">
        <f t="shared" ca="1" si="151"/>
        <v>0</v>
      </c>
      <c r="BH178" s="37">
        <f t="shared" ca="1" si="108"/>
        <v>-8.09</v>
      </c>
      <c r="BI178" s="37">
        <f t="shared" ca="1" si="109"/>
        <v>-51.1</v>
      </c>
      <c r="BJ178" s="37"/>
      <c r="BK178" s="299">
        <f t="shared" ca="1" si="110"/>
        <v>1.7484494192610889</v>
      </c>
      <c r="BL178" s="299">
        <f t="shared" ca="1" si="111"/>
        <v>1.0235283264000001</v>
      </c>
      <c r="BM178" s="300">
        <f t="shared" ca="1" si="112"/>
        <v>0.26151764529704125</v>
      </c>
      <c r="BN178" s="37"/>
      <c r="BO178" s="301">
        <f t="shared" ca="1" si="113"/>
        <v>0.95017930977025256</v>
      </c>
      <c r="BP178" s="301">
        <f t="shared" ca="1" si="114"/>
        <v>0</v>
      </c>
      <c r="BQ178" s="301">
        <f t="shared" ca="1" si="115"/>
        <v>4.9820690229747423E-2</v>
      </c>
      <c r="BR178" s="302">
        <f t="shared" ca="1" si="116"/>
        <v>0.60616148446963314</v>
      </c>
      <c r="BS178" s="302">
        <f t="shared" ca="1" si="117"/>
        <v>0.95017930977025256</v>
      </c>
      <c r="BT178" s="301">
        <f t="shared" ca="1" si="118"/>
        <v>0.94208688636796278</v>
      </c>
      <c r="BU178" s="301">
        <f t="shared" ca="1" si="119"/>
        <v>8.5167329145975218E-3</v>
      </c>
      <c r="BV178" s="301">
        <f t="shared" ca="1" si="120"/>
        <v>4.9396380717439764E-2</v>
      </c>
      <c r="BW178" s="302">
        <f t="shared" ca="1" si="121"/>
        <v>0.60099896900328942</v>
      </c>
      <c r="BX178" s="302">
        <f t="shared" ca="1" si="122"/>
        <v>0.94208688636796278</v>
      </c>
      <c r="BY178" s="301">
        <f t="shared" ca="1" si="123"/>
        <v>2.0119330173441311E-2</v>
      </c>
      <c r="BZ178" s="301">
        <f t="shared" ca="1" si="124"/>
        <v>0.97988066982655875</v>
      </c>
      <c r="CA178" s="301">
        <f t="shared" ca="1" si="125"/>
        <v>0</v>
      </c>
      <c r="CB178" s="302">
        <f t="shared" ca="1" si="126"/>
        <v>1.1616901242145013E-2</v>
      </c>
      <c r="CC178" s="302">
        <f t="shared" ca="1" si="127"/>
        <v>2.0119330173441311E-2</v>
      </c>
      <c r="CD178" s="301">
        <f t="shared" ca="1" si="152"/>
        <v>0.21498382628251703</v>
      </c>
      <c r="CE178" s="301">
        <f t="shared" ca="1" si="153"/>
        <v>7.9888818881496251E-2</v>
      </c>
      <c r="CF178" s="301">
        <f t="shared" ca="1" si="154"/>
        <v>0.70512735483598676</v>
      </c>
      <c r="CG178" s="302">
        <f t="shared" ca="1" si="128"/>
        <v>0.93834221792463934</v>
      </c>
      <c r="CH178" s="302">
        <f t="shared" ca="1" si="129"/>
        <v>0.21498382628251703</v>
      </c>
      <c r="CI178" s="303" t="e">
        <f t="shared" ca="1" si="130"/>
        <v>#REF!</v>
      </c>
      <c r="CJ178" s="303" t="e">
        <f t="shared" ca="1" si="131"/>
        <v>#REF!</v>
      </c>
      <c r="CK178" s="303" t="e">
        <f t="shared" ca="1" si="132"/>
        <v>#REF!</v>
      </c>
      <c r="CL178" s="301" t="e">
        <f t="shared" ca="1" si="133"/>
        <v>#REF!</v>
      </c>
      <c r="CM178" s="301" t="e">
        <f t="shared" ca="1" si="134"/>
        <v>#REF!</v>
      </c>
      <c r="CN178" s="301" t="e">
        <f t="shared" ca="1" si="135"/>
        <v>#REF!</v>
      </c>
      <c r="CO178" s="302" t="e">
        <f t="shared" ca="1" si="136"/>
        <v>#REF!</v>
      </c>
      <c r="CP178" s="302">
        <f t="shared" ca="1" si="137"/>
        <v>-1</v>
      </c>
      <c r="CQ178" s="301">
        <f t="shared" ca="1" si="104"/>
        <v>2.707478820554424E-3</v>
      </c>
      <c r="CR178" s="301">
        <f t="shared" ca="1" si="105"/>
        <v>1.4221144313172618E-2</v>
      </c>
      <c r="CS178" s="301">
        <f t="shared" ca="1" si="106"/>
        <v>0.98307137686627299</v>
      </c>
      <c r="CT178" s="302">
        <f t="shared" ca="1" si="107"/>
        <v>1.1367158171384737</v>
      </c>
      <c r="CU178" s="302">
        <f t="shared" ca="1" si="138"/>
        <v>2.707478820554424E-3</v>
      </c>
      <c r="CV178" s="37"/>
      <c r="CW178" s="298">
        <f t="shared" ca="1" si="139"/>
        <v>0.32069898443609879</v>
      </c>
      <c r="CX178" s="302">
        <f t="shared" ca="1" si="140"/>
        <v>-0.24470418813951889</v>
      </c>
      <c r="CY178" s="298">
        <f t="shared" ca="1" si="141"/>
        <v>0.73119543317662861</v>
      </c>
      <c r="CZ178" s="298">
        <f t="shared" ca="1" si="142"/>
        <v>0.84006503073718441</v>
      </c>
      <c r="DA178" s="304" t="e">
        <f t="shared" ca="1" si="143"/>
        <v>#NUM!</v>
      </c>
      <c r="DB178" s="305"/>
      <c r="DC178" s="304">
        <f t="shared" ca="1" si="144"/>
        <v>-999</v>
      </c>
    </row>
    <row r="179" spans="1:107" ht="14.4" x14ac:dyDescent="0.3">
      <c r="A179" s="37"/>
      <c r="B179" s="37"/>
      <c r="C179" s="37"/>
      <c r="D179" s="37" t="s">
        <v>913</v>
      </c>
      <c r="E179" s="37"/>
      <c r="F179" s="37"/>
      <c r="G179" s="37"/>
      <c r="H179" s="37"/>
      <c r="I179" s="321">
        <v>6.43</v>
      </c>
      <c r="J179" s="345">
        <v>2.0629927867948901E-3</v>
      </c>
      <c r="K179" s="346">
        <v>1.9610000000000001</v>
      </c>
      <c r="L179" s="346">
        <v>0.752</v>
      </c>
      <c r="M179" s="346">
        <v>4.4649999999999999</v>
      </c>
      <c r="N179" s="346">
        <v>1.36</v>
      </c>
      <c r="O179" s="37"/>
      <c r="P179" s="345">
        <v>1.50416635557808E-2</v>
      </c>
      <c r="Q179" s="346">
        <v>162.22399999999999</v>
      </c>
      <c r="R179" s="346">
        <v>1.609</v>
      </c>
      <c r="S179" s="346">
        <v>174.285</v>
      </c>
      <c r="T179" s="346">
        <v>31.728840000000002</v>
      </c>
      <c r="U179" s="37"/>
      <c r="V179" s="37"/>
      <c r="W179" s="345">
        <v>1.7368534240366201E-4</v>
      </c>
      <c r="X179" s="346">
        <v>1.81636391767324E-3</v>
      </c>
      <c r="Y179" s="37"/>
      <c r="Z179" s="345">
        <v>5.1266545952961796E-2</v>
      </c>
      <c r="AA179" s="345">
        <v>5.2184297848302998E-3</v>
      </c>
      <c r="AB179" s="346">
        <v>0.179086174242306</v>
      </c>
      <c r="AC179" s="345">
        <v>1.34889386726609E-3</v>
      </c>
      <c r="AD179" s="37"/>
      <c r="AE179" s="347"/>
      <c r="AF179" s="347"/>
      <c r="AG179" s="37" t="str">
        <f t="shared" ca="1" si="103"/>
        <v>W_ID_140_FS_001</v>
      </c>
      <c r="AH179" s="37"/>
      <c r="AI179" s="37"/>
      <c r="AJ179" s="37"/>
      <c r="AK179" s="37"/>
      <c r="AL179" s="37">
        <f t="shared" ca="1" si="149"/>
        <v>6.43</v>
      </c>
      <c r="AM179" s="37">
        <f t="shared" ca="1" si="150"/>
        <v>2.0629927867948901E-3</v>
      </c>
      <c r="AN179" s="37">
        <f t="shared" ca="1" si="150"/>
        <v>1.9610000000000001</v>
      </c>
      <c r="AO179" s="37">
        <f t="shared" ca="1" si="150"/>
        <v>0.752</v>
      </c>
      <c r="AP179" s="37">
        <f t="shared" ca="1" si="150"/>
        <v>4.4649999999999999</v>
      </c>
      <c r="AQ179" s="37">
        <f t="shared" ca="1" si="150"/>
        <v>1.36</v>
      </c>
      <c r="AR179" s="37">
        <f t="shared" ca="1" si="150"/>
        <v>0</v>
      </c>
      <c r="AS179" s="37">
        <f t="shared" ca="1" si="150"/>
        <v>1.50416635557808E-2</v>
      </c>
      <c r="AT179" s="37">
        <f t="shared" ca="1" si="150"/>
        <v>162.22399999999999</v>
      </c>
      <c r="AU179" s="37">
        <f t="shared" ca="1" si="150"/>
        <v>1.609</v>
      </c>
      <c r="AV179" s="37">
        <f t="shared" ca="1" si="150"/>
        <v>174.285</v>
      </c>
      <c r="AW179" s="37">
        <f t="shared" ca="1" si="150"/>
        <v>31.728840000000002</v>
      </c>
      <c r="AX179" s="37"/>
      <c r="AY179" s="37"/>
      <c r="AZ179" s="37">
        <f t="shared" ca="1" si="151"/>
        <v>1.7368534240366201E-4</v>
      </c>
      <c r="BA179" s="37">
        <f t="shared" ca="1" si="151"/>
        <v>1.81636391767324E-3</v>
      </c>
      <c r="BB179" s="37">
        <f t="shared" ca="1" si="151"/>
        <v>0</v>
      </c>
      <c r="BC179" s="37">
        <f t="shared" ca="1" si="151"/>
        <v>5.1266545952961796E-2</v>
      </c>
      <c r="BD179" s="37">
        <f t="shared" ca="1" si="151"/>
        <v>5.2184297848302998E-3</v>
      </c>
      <c r="BE179" s="37">
        <f t="shared" ca="1" si="151"/>
        <v>0.179086174242306</v>
      </c>
      <c r="BF179" s="37">
        <f t="shared" ca="1" si="151"/>
        <v>1.34889386726609E-3</v>
      </c>
      <c r="BG179" s="37">
        <f t="shared" ca="1" si="151"/>
        <v>0</v>
      </c>
      <c r="BH179" s="37">
        <f t="shared" ca="1" si="108"/>
        <v>0</v>
      </c>
      <c r="BI179" s="37">
        <f t="shared" ca="1" si="109"/>
        <v>99</v>
      </c>
      <c r="BJ179" s="37"/>
      <c r="BK179" s="299">
        <f t="shared" ca="1" si="110"/>
        <v>0.44949561011806605</v>
      </c>
      <c r="BL179" s="299">
        <f t="shared" ca="1" si="111"/>
        <v>8.8096861876000006</v>
      </c>
      <c r="BM179" s="300">
        <f t="shared" ca="1" si="112"/>
        <v>-0.90290813595887154</v>
      </c>
      <c r="BN179" s="37"/>
      <c r="BO179" s="301">
        <f t="shared" ca="1" si="113"/>
        <v>0.7998223430852851</v>
      </c>
      <c r="BP179" s="301">
        <f t="shared" ca="1" si="114"/>
        <v>0.19832363738167963</v>
      </c>
      <c r="BQ179" s="301">
        <f t="shared" ca="1" si="115"/>
        <v>1.8540195330353617E-3</v>
      </c>
      <c r="BR179" s="302">
        <f t="shared" ca="1" si="116"/>
        <v>0.4639582572522396</v>
      </c>
      <c r="BS179" s="302">
        <f t="shared" ca="1" si="117"/>
        <v>0.7998223430852851</v>
      </c>
      <c r="BT179" s="301">
        <f t="shared" ca="1" si="118"/>
        <v>0.99642310695965042</v>
      </c>
      <c r="BU179" s="301">
        <f t="shared" ca="1" si="119"/>
        <v>1.2671452326742728E-3</v>
      </c>
      <c r="BV179" s="301">
        <f t="shared" ca="1" si="120"/>
        <v>2.3097478076753207E-3</v>
      </c>
      <c r="BW179" s="302">
        <f t="shared" ca="1" si="121"/>
        <v>0.57800176775202494</v>
      </c>
      <c r="BX179" s="302">
        <f t="shared" ca="1" si="122"/>
        <v>0.99642310695965042</v>
      </c>
      <c r="BY179" s="301">
        <f t="shared" ca="1" si="123"/>
        <v>0.22115068719053135</v>
      </c>
      <c r="BZ179" s="301">
        <f t="shared" ca="1" si="124"/>
        <v>0.77884931280946879</v>
      </c>
      <c r="CA179" s="301">
        <f t="shared" ca="1" si="125"/>
        <v>0</v>
      </c>
      <c r="CB179" s="302">
        <f t="shared" ca="1" si="126"/>
        <v>0.1276924067838128</v>
      </c>
      <c r="CC179" s="302">
        <f t="shared" ca="1" si="127"/>
        <v>0.22115068719053135</v>
      </c>
      <c r="CD179" s="301">
        <f t="shared" ca="1" si="152"/>
        <v>0.44054136315811537</v>
      </c>
      <c r="CE179" s="301">
        <f t="shared" ca="1" si="153"/>
        <v>0.47329465108746022</v>
      </c>
      <c r="CF179" s="301">
        <f t="shared" ca="1" si="154"/>
        <v>8.6163985754424369E-2</v>
      </c>
      <c r="CG179" s="302">
        <f t="shared" ca="1" si="128"/>
        <v>0.35386213743812966</v>
      </c>
      <c r="CH179" s="302">
        <f t="shared" ca="1" si="129"/>
        <v>0.44054136315811537</v>
      </c>
      <c r="CI179" s="303" t="e">
        <f t="shared" ca="1" si="130"/>
        <v>#REF!</v>
      </c>
      <c r="CJ179" s="303" t="e">
        <f t="shared" ca="1" si="131"/>
        <v>#REF!</v>
      </c>
      <c r="CK179" s="303" t="e">
        <f t="shared" ca="1" si="132"/>
        <v>#REF!</v>
      </c>
      <c r="CL179" s="301" t="e">
        <f t="shared" ca="1" si="133"/>
        <v>#REF!</v>
      </c>
      <c r="CM179" s="301" t="e">
        <f t="shared" ca="1" si="134"/>
        <v>#REF!</v>
      </c>
      <c r="CN179" s="301" t="e">
        <f t="shared" ca="1" si="135"/>
        <v>#REF!</v>
      </c>
      <c r="CO179" s="302" t="e">
        <f t="shared" ca="1" si="136"/>
        <v>#REF!</v>
      </c>
      <c r="CP179" s="302">
        <f t="shared" ca="1" si="137"/>
        <v>-1</v>
      </c>
      <c r="CQ179" s="301">
        <f t="shared" ca="1" si="104"/>
        <v>1.6679831074220674E-3</v>
      </c>
      <c r="CR179" s="301">
        <f t="shared" ca="1" si="105"/>
        <v>6.3963452156113945E-3</v>
      </c>
      <c r="CS179" s="301">
        <f t="shared" ca="1" si="106"/>
        <v>0.9919356716769665</v>
      </c>
      <c r="CT179" s="302">
        <f t="shared" ca="1" si="107"/>
        <v>1.1463512135316187</v>
      </c>
      <c r="CU179" s="302">
        <f t="shared" ca="1" si="138"/>
        <v>1.6679831074220674E-3</v>
      </c>
      <c r="CV179" s="37"/>
      <c r="CW179" s="298">
        <f t="shared" ca="1" si="139"/>
        <v>-0.38110322718693301</v>
      </c>
      <c r="CX179" s="302">
        <f t="shared" ca="1" si="140"/>
        <v>-0.89738578204128072</v>
      </c>
      <c r="CY179" s="298">
        <f t="shared" ca="1" si="141"/>
        <v>0.75283697758095769</v>
      </c>
      <c r="CZ179" s="298">
        <f t="shared" ca="1" si="142"/>
        <v>0.79316527792426961</v>
      </c>
      <c r="DA179" s="304" t="e">
        <f t="shared" ca="1" si="143"/>
        <v>#NUM!</v>
      </c>
      <c r="DB179" s="305"/>
      <c r="DC179" s="304">
        <f t="shared" ca="1" si="144"/>
        <v>-999</v>
      </c>
    </row>
    <row r="180" spans="1:107" ht="14.4" x14ac:dyDescent="0.3">
      <c r="A180" s="37"/>
      <c r="B180" s="37"/>
      <c r="C180" s="37"/>
      <c r="D180" s="37" t="s">
        <v>914</v>
      </c>
      <c r="E180" s="37"/>
      <c r="F180" s="37"/>
      <c r="G180" s="37"/>
      <c r="H180" s="37"/>
      <c r="I180" s="321">
        <v>2.79</v>
      </c>
      <c r="J180" s="345">
        <v>6.6667694193250401E-2</v>
      </c>
      <c r="K180" s="346">
        <v>81.686999999999998</v>
      </c>
      <c r="L180" s="346">
        <v>59.438000000000002</v>
      </c>
      <c r="M180" s="346">
        <v>89.173197541806005</v>
      </c>
      <c r="N180" s="346">
        <v>36.207000000000001</v>
      </c>
      <c r="O180" s="37"/>
      <c r="P180" s="345">
        <v>0.63256632143568692</v>
      </c>
      <c r="Q180" s="346">
        <v>579.59400000000005</v>
      </c>
      <c r="R180" s="346">
        <v>8.282</v>
      </c>
      <c r="S180" s="346">
        <v>1561</v>
      </c>
      <c r="T180" s="346">
        <v>0</v>
      </c>
      <c r="U180" s="37"/>
      <c r="V180" s="37"/>
      <c r="W180" s="345">
        <v>3.98682029626534E-4</v>
      </c>
      <c r="X180" s="346">
        <v>0.28903481887591198</v>
      </c>
      <c r="Y180" s="37"/>
      <c r="Z180" s="345">
        <v>0.20026496373250599</v>
      </c>
      <c r="AA180" s="345">
        <v>2.4977324346156599E-2</v>
      </c>
      <c r="AB180" s="346">
        <v>16.823992021638098</v>
      </c>
      <c r="AC180" s="345">
        <v>3.4374850516202202</v>
      </c>
      <c r="AD180" s="37"/>
      <c r="AE180" s="350">
        <v>-8.08</v>
      </c>
      <c r="AF180" s="350">
        <v>-50.7</v>
      </c>
      <c r="AG180" s="37" t="str">
        <f t="shared" ca="1" si="103"/>
        <v>W_ID_141_FS_001</v>
      </c>
      <c r="AH180" s="37"/>
      <c r="AI180" s="37"/>
      <c r="AJ180" s="37"/>
      <c r="AK180" s="37"/>
      <c r="AL180" s="37">
        <f t="shared" ca="1" si="149"/>
        <v>2.79</v>
      </c>
      <c r="AM180" s="37">
        <f t="shared" ca="1" si="150"/>
        <v>6.6667694193250401E-2</v>
      </c>
      <c r="AN180" s="37">
        <f t="shared" ca="1" si="150"/>
        <v>81.686999999999998</v>
      </c>
      <c r="AO180" s="37">
        <f t="shared" ca="1" si="150"/>
        <v>59.438000000000002</v>
      </c>
      <c r="AP180" s="37">
        <f t="shared" ca="1" si="150"/>
        <v>89.173197541806005</v>
      </c>
      <c r="AQ180" s="37">
        <f t="shared" ca="1" si="150"/>
        <v>36.207000000000001</v>
      </c>
      <c r="AR180" s="37">
        <f t="shared" ca="1" si="150"/>
        <v>0</v>
      </c>
      <c r="AS180" s="37">
        <f t="shared" ca="1" si="150"/>
        <v>0.63256632143568692</v>
      </c>
      <c r="AT180" s="37">
        <f t="shared" ca="1" si="150"/>
        <v>579.59400000000005</v>
      </c>
      <c r="AU180" s="37">
        <f t="shared" ca="1" si="150"/>
        <v>8.282</v>
      </c>
      <c r="AV180" s="37">
        <f t="shared" ca="1" si="150"/>
        <v>1561</v>
      </c>
      <c r="AW180" s="37">
        <f t="shared" ca="1" si="150"/>
        <v>0</v>
      </c>
      <c r="AX180" s="37"/>
      <c r="AY180" s="37"/>
      <c r="AZ180" s="37">
        <f t="shared" ca="1" si="151"/>
        <v>3.98682029626534E-4</v>
      </c>
      <c r="BA180" s="37">
        <f t="shared" ca="1" si="151"/>
        <v>0.28903481887591198</v>
      </c>
      <c r="BB180" s="37">
        <f t="shared" ca="1" si="151"/>
        <v>0</v>
      </c>
      <c r="BC180" s="37">
        <f t="shared" ca="1" si="151"/>
        <v>0.20026496373250599</v>
      </c>
      <c r="BD180" s="37">
        <f t="shared" ca="1" si="151"/>
        <v>2.4977324346156599E-2</v>
      </c>
      <c r="BE180" s="37">
        <f t="shared" ca="1" si="151"/>
        <v>16.823992021638098</v>
      </c>
      <c r="BF180" s="37">
        <f t="shared" ca="1" si="151"/>
        <v>3.4374850516202202</v>
      </c>
      <c r="BG180" s="37">
        <f t="shared" ca="1" si="151"/>
        <v>0</v>
      </c>
      <c r="BH180" s="37">
        <f t="shared" ca="1" si="108"/>
        <v>-8.08</v>
      </c>
      <c r="BI180" s="37">
        <f t="shared" ca="1" si="109"/>
        <v>-50.7</v>
      </c>
      <c r="BJ180" s="37"/>
      <c r="BK180" s="299">
        <f t="shared" ca="1" si="110"/>
        <v>15.023572486728767</v>
      </c>
      <c r="BL180" s="299">
        <f t="shared" ca="1" si="111"/>
        <v>49.286331219999994</v>
      </c>
      <c r="BM180" s="300">
        <f t="shared" ca="1" si="112"/>
        <v>-0.53277577415632649</v>
      </c>
      <c r="BN180" s="37"/>
      <c r="BO180" s="301">
        <f t="shared" ca="1" si="113"/>
        <v>0.72227317299461746</v>
      </c>
      <c r="BP180" s="301">
        <f t="shared" ca="1" si="114"/>
        <v>0.25801968355182342</v>
      </c>
      <c r="BQ180" s="301">
        <f t="shared" ca="1" si="115"/>
        <v>1.9707143453559159E-2</v>
      </c>
      <c r="BR180" s="302">
        <f t="shared" ca="1" si="116"/>
        <v>0.43979636863291688</v>
      </c>
      <c r="BS180" s="302">
        <f t="shared" ca="1" si="117"/>
        <v>0.72227317299461746</v>
      </c>
      <c r="BT180" s="301">
        <f t="shared" ca="1" si="118"/>
        <v>0.96266091406556797</v>
      </c>
      <c r="BU180" s="301">
        <f t="shared" ca="1" si="119"/>
        <v>1.1072989615268305E-2</v>
      </c>
      <c r="BV180" s="301">
        <f t="shared" ca="1" si="120"/>
        <v>2.6266096319163598E-2</v>
      </c>
      <c r="BW180" s="302">
        <f t="shared" ca="1" si="121"/>
        <v>0.58616987320119718</v>
      </c>
      <c r="BX180" s="302">
        <f t="shared" ca="1" si="122"/>
        <v>0.96266091406556797</v>
      </c>
      <c r="BY180" s="301">
        <f t="shared" ca="1" si="123"/>
        <v>5.4520211157919364E-2</v>
      </c>
      <c r="BZ180" s="301">
        <f t="shared" ca="1" si="124"/>
        <v>0.94547978884208062</v>
      </c>
      <c r="CA180" s="301">
        <f t="shared" ca="1" si="125"/>
        <v>0</v>
      </c>
      <c r="CB180" s="302">
        <f t="shared" ca="1" si="126"/>
        <v>3.1479969922582639E-2</v>
      </c>
      <c r="CC180" s="302">
        <f t="shared" ca="1" si="127"/>
        <v>5.4520211157919364E-2</v>
      </c>
      <c r="CD180" s="301">
        <f t="shared" ca="1" si="152"/>
        <v>0.27076316200082784</v>
      </c>
      <c r="CE180" s="301">
        <f t="shared" ca="1" si="153"/>
        <v>0.72923683799917216</v>
      </c>
      <c r="CF180" s="301">
        <f t="shared" ca="1" si="154"/>
        <v>0</v>
      </c>
      <c r="CG180" s="302">
        <f t="shared" ca="1" si="128"/>
        <v>0.156338649739278</v>
      </c>
      <c r="CH180" s="302">
        <f t="shared" ca="1" si="129"/>
        <v>0.27076316200082784</v>
      </c>
      <c r="CI180" s="303" t="e">
        <f t="shared" ca="1" si="130"/>
        <v>#REF!</v>
      </c>
      <c r="CJ180" s="303" t="e">
        <f t="shared" ca="1" si="131"/>
        <v>#REF!</v>
      </c>
      <c r="CK180" s="303" t="e">
        <f t="shared" ca="1" si="132"/>
        <v>#REF!</v>
      </c>
      <c r="CL180" s="301" t="e">
        <f t="shared" ca="1" si="133"/>
        <v>#REF!</v>
      </c>
      <c r="CM180" s="301" t="e">
        <f t="shared" ca="1" si="134"/>
        <v>#REF!</v>
      </c>
      <c r="CN180" s="301" t="e">
        <f t="shared" ca="1" si="135"/>
        <v>#REF!</v>
      </c>
      <c r="CO180" s="302" t="e">
        <f t="shared" ca="1" si="136"/>
        <v>#REF!</v>
      </c>
      <c r="CP180" s="302">
        <f t="shared" ca="1" si="137"/>
        <v>-1</v>
      </c>
      <c r="CQ180" s="301">
        <f t="shared" ca="1" si="104"/>
        <v>1.2204307933085344E-2</v>
      </c>
      <c r="CR180" s="301">
        <f t="shared" ca="1" si="105"/>
        <v>8.880233757228527E-2</v>
      </c>
      <c r="CS180" s="301">
        <f t="shared" ca="1" si="106"/>
        <v>0.89899335449462936</v>
      </c>
      <c r="CT180" s="302">
        <f t="shared" ca="1" si="107"/>
        <v>1.0451143938355121</v>
      </c>
      <c r="CU180" s="302">
        <f t="shared" ca="1" si="138"/>
        <v>1.2204307933085344E-2</v>
      </c>
      <c r="CV180" s="37"/>
      <c r="CW180" s="298">
        <f t="shared" ca="1" si="139"/>
        <v>1.9893358332637314</v>
      </c>
      <c r="CX180" s="302">
        <f t="shared" ca="1" si="140"/>
        <v>1.5978940355712856</v>
      </c>
      <c r="CY180" s="298">
        <f t="shared" ca="1" si="141"/>
        <v>0.80238328682274607</v>
      </c>
      <c r="CZ180" s="298">
        <f t="shared" ca="1" si="142"/>
        <v>0.87917321803904047</v>
      </c>
      <c r="DA180" s="304" t="e">
        <f t="shared" ca="1" si="143"/>
        <v>#NUM!</v>
      </c>
      <c r="DB180" s="305"/>
      <c r="DC180" s="304">
        <f t="shared" ca="1" si="144"/>
        <v>-999</v>
      </c>
    </row>
    <row r="181" spans="1:107" ht="14.4" x14ac:dyDescent="0.3">
      <c r="A181" s="37"/>
      <c r="B181" s="37"/>
      <c r="C181" s="37"/>
      <c r="D181" s="37" t="s">
        <v>916</v>
      </c>
      <c r="E181" s="37"/>
      <c r="F181" s="37"/>
      <c r="G181" s="37"/>
      <c r="H181" s="37"/>
      <c r="I181" s="321">
        <v>6.21</v>
      </c>
      <c r="J181" s="345">
        <v>0</v>
      </c>
      <c r="K181" s="346">
        <v>5.7229999999999999</v>
      </c>
      <c r="L181" s="346">
        <v>1.0820000000000001</v>
      </c>
      <c r="M181" s="346">
        <v>11.542</v>
      </c>
      <c r="N181" s="346">
        <v>2.8410000000000002</v>
      </c>
      <c r="O181" s="37"/>
      <c r="P181" s="345">
        <v>1.0992152069254401E-2</v>
      </c>
      <c r="Q181" s="346">
        <v>1.5920000000000001</v>
      </c>
      <c r="R181" s="346">
        <v>0.61799999999999999</v>
      </c>
      <c r="S181" s="346">
        <v>7</v>
      </c>
      <c r="T181" s="346">
        <v>36.610200000000006</v>
      </c>
      <c r="U181" s="37"/>
      <c r="V181" s="37"/>
      <c r="W181" s="345">
        <v>1.41100361049974E-4</v>
      </c>
      <c r="X181" s="346">
        <v>5.7812003203977997E-3</v>
      </c>
      <c r="Y181" s="37"/>
      <c r="Z181" s="345">
        <v>3.9825833340847799E-2</v>
      </c>
      <c r="AA181" s="345">
        <v>1.3506035884395301E-2</v>
      </c>
      <c r="AB181" s="346">
        <v>0.47373279826375303</v>
      </c>
      <c r="AC181" s="345">
        <v>8.3598809761651106E-3</v>
      </c>
      <c r="AD181" s="37"/>
      <c r="AE181" s="347"/>
      <c r="AF181" s="347"/>
      <c r="AG181" s="37" t="str">
        <f t="shared" ca="1" si="103"/>
        <v>W_ID_142_FS_001</v>
      </c>
      <c r="AH181" s="37"/>
      <c r="AI181" s="37"/>
      <c r="AJ181" s="37"/>
      <c r="AK181" s="37"/>
      <c r="AL181" s="37">
        <f t="shared" ca="1" si="149"/>
        <v>6.21</v>
      </c>
      <c r="AM181" s="37">
        <f t="shared" ca="1" si="150"/>
        <v>0</v>
      </c>
      <c r="AN181" s="37">
        <f t="shared" ca="1" si="150"/>
        <v>5.7229999999999999</v>
      </c>
      <c r="AO181" s="37">
        <f t="shared" ca="1" si="150"/>
        <v>1.0820000000000001</v>
      </c>
      <c r="AP181" s="37">
        <f t="shared" ca="1" si="150"/>
        <v>11.542</v>
      </c>
      <c r="AQ181" s="37">
        <f t="shared" ca="1" si="150"/>
        <v>2.8410000000000002</v>
      </c>
      <c r="AR181" s="37">
        <f t="shared" ca="1" si="150"/>
        <v>0</v>
      </c>
      <c r="AS181" s="37">
        <f t="shared" ca="1" si="150"/>
        <v>1.0992152069254401E-2</v>
      </c>
      <c r="AT181" s="37">
        <f t="shared" ca="1" si="150"/>
        <v>1.5920000000000001</v>
      </c>
      <c r="AU181" s="37">
        <f t="shared" ca="1" si="150"/>
        <v>0.61799999999999999</v>
      </c>
      <c r="AV181" s="37">
        <f t="shared" ca="1" si="150"/>
        <v>7</v>
      </c>
      <c r="AW181" s="37">
        <f t="shared" ca="1" si="150"/>
        <v>36.610200000000006</v>
      </c>
      <c r="AX181" s="37"/>
      <c r="AY181" s="37"/>
      <c r="AZ181" s="37">
        <f t="shared" ca="1" si="151"/>
        <v>1.41100361049974E-4</v>
      </c>
      <c r="BA181" s="37">
        <f t="shared" ca="1" si="151"/>
        <v>5.7812003203977997E-3</v>
      </c>
      <c r="BB181" s="37">
        <f t="shared" ca="1" si="151"/>
        <v>0</v>
      </c>
      <c r="BC181" s="37">
        <f t="shared" ca="1" si="151"/>
        <v>3.9825833340847799E-2</v>
      </c>
      <c r="BD181" s="37">
        <f t="shared" ca="1" si="151"/>
        <v>1.3506035884395301E-2</v>
      </c>
      <c r="BE181" s="37">
        <f t="shared" ca="1" si="151"/>
        <v>0.47373279826375303</v>
      </c>
      <c r="BF181" s="37">
        <f t="shared" ca="1" si="151"/>
        <v>8.3598809761651106E-3</v>
      </c>
      <c r="BG181" s="37">
        <f t="shared" ca="1" si="151"/>
        <v>0</v>
      </c>
      <c r="BH181" s="37">
        <f t="shared" ca="1" si="108"/>
        <v>0</v>
      </c>
      <c r="BI181" s="37">
        <f t="shared" ca="1" si="109"/>
        <v>99</v>
      </c>
      <c r="BJ181" s="37"/>
      <c r="BK181" s="299">
        <f t="shared" ca="1" si="110"/>
        <v>1.1123242881645754</v>
      </c>
      <c r="BL181" s="299">
        <f t="shared" ca="1" si="111"/>
        <v>0.82322301799999997</v>
      </c>
      <c r="BM181" s="300">
        <f t="shared" ca="1" si="112"/>
        <v>0.14936409419899438</v>
      </c>
      <c r="BN181" s="37"/>
      <c r="BO181" s="301">
        <f t="shared" ca="1" si="113"/>
        <v>9.1933824407066961E-2</v>
      </c>
      <c r="BP181" s="301">
        <f t="shared" ca="1" si="114"/>
        <v>0.89219697681481425</v>
      </c>
      <c r="BQ181" s="301">
        <f t="shared" ca="1" si="115"/>
        <v>1.5869198778118904E-2</v>
      </c>
      <c r="BR181" s="302">
        <f t="shared" ca="1" si="116"/>
        <v>7.1406754041734369E-2</v>
      </c>
      <c r="BS181" s="302">
        <f t="shared" ca="1" si="117"/>
        <v>9.1933824407066961E-2</v>
      </c>
      <c r="BT181" s="301">
        <f t="shared" ca="1" si="118"/>
        <v>0.85279449212793845</v>
      </c>
      <c r="BU181" s="301">
        <f t="shared" ca="1" si="119"/>
        <v>0</v>
      </c>
      <c r="BV181" s="301">
        <f t="shared" ca="1" si="120"/>
        <v>0.14720550787206149</v>
      </c>
      <c r="BW181" s="302">
        <f t="shared" ca="1" si="121"/>
        <v>0.66238173969454106</v>
      </c>
      <c r="BX181" s="302">
        <f t="shared" ca="1" si="122"/>
        <v>0.85279449212793845</v>
      </c>
      <c r="BY181" s="301">
        <f t="shared" ca="1" si="123"/>
        <v>0</v>
      </c>
      <c r="BZ181" s="301">
        <f t="shared" ca="1" si="124"/>
        <v>1</v>
      </c>
      <c r="CA181" s="301">
        <f t="shared" ca="1" si="125"/>
        <v>0</v>
      </c>
      <c r="CB181" s="302">
        <f t="shared" ca="1" si="126"/>
        <v>0</v>
      </c>
      <c r="CC181" s="302">
        <f t="shared" ca="1" si="127"/>
        <v>0</v>
      </c>
      <c r="CD181" s="301">
        <f t="shared" ca="1" si="152"/>
        <v>3.5219524713398905E-2</v>
      </c>
      <c r="CE181" s="301">
        <f t="shared" ca="1" si="153"/>
        <v>0.15485971921720623</v>
      </c>
      <c r="CF181" s="301">
        <f t="shared" ca="1" si="154"/>
        <v>0.80992075606939495</v>
      </c>
      <c r="CG181" s="302">
        <f t="shared" ca="1" si="128"/>
        <v>0.95555125060284696</v>
      </c>
      <c r="CH181" s="302">
        <f t="shared" ca="1" si="129"/>
        <v>3.5219524713398905E-2</v>
      </c>
      <c r="CI181" s="303" t="e">
        <f t="shared" ca="1" si="130"/>
        <v>#REF!</v>
      </c>
      <c r="CJ181" s="303" t="e">
        <f t="shared" ca="1" si="131"/>
        <v>#REF!</v>
      </c>
      <c r="CK181" s="303" t="e">
        <f t="shared" ca="1" si="132"/>
        <v>#REF!</v>
      </c>
      <c r="CL181" s="301" t="e">
        <f t="shared" ca="1" si="133"/>
        <v>#REF!</v>
      </c>
      <c r="CM181" s="301" t="e">
        <f t="shared" ca="1" si="134"/>
        <v>#REF!</v>
      </c>
      <c r="CN181" s="301" t="e">
        <f t="shared" ca="1" si="135"/>
        <v>#REF!</v>
      </c>
      <c r="CO181" s="302" t="e">
        <f t="shared" ca="1" si="136"/>
        <v>#REF!</v>
      </c>
      <c r="CP181" s="302">
        <f t="shared" ca="1" si="137"/>
        <v>-1</v>
      </c>
      <c r="CQ181" s="301">
        <f t="shared" ca="1" si="104"/>
        <v>3.3623771433995637E-3</v>
      </c>
      <c r="CR181" s="301">
        <f t="shared" ca="1" si="105"/>
        <v>6.3569667467382983E-3</v>
      </c>
      <c r="CS181" s="301">
        <f t="shared" ca="1" si="106"/>
        <v>0.99028065610986216</v>
      </c>
      <c r="CT181" s="302">
        <f t="shared" ca="1" si="107"/>
        <v>1.1454185101726568</v>
      </c>
      <c r="CU181" s="302">
        <f t="shared" ca="1" si="138"/>
        <v>3.3623771433995637E-3</v>
      </c>
      <c r="CV181" s="37"/>
      <c r="CW181" s="298">
        <f t="shared" ca="1" si="139"/>
        <v>-0.38501671218183459</v>
      </c>
      <c r="CX181" s="302">
        <f t="shared" ca="1" si="140"/>
        <v>-0.99382654843154261</v>
      </c>
      <c r="CY181" s="298">
        <f t="shared" ca="1" si="141"/>
        <v>0.71110332398878651</v>
      </c>
      <c r="CZ181" s="298">
        <f t="shared" ca="1" si="142"/>
        <v>0.65405307380765287</v>
      </c>
      <c r="DA181" s="304" t="e">
        <f t="shared" ca="1" si="143"/>
        <v>#NUM!</v>
      </c>
      <c r="DB181" s="305"/>
      <c r="DC181" s="304">
        <f t="shared" ca="1" si="144"/>
        <v>-999</v>
      </c>
    </row>
    <row r="182" spans="1:107" ht="14.4" x14ac:dyDescent="0.3">
      <c r="A182" s="37"/>
      <c r="B182" s="37"/>
      <c r="C182" s="37"/>
      <c r="D182" s="37" t="s">
        <v>917</v>
      </c>
      <c r="E182" s="37"/>
      <c r="F182" s="37"/>
      <c r="G182" s="37"/>
      <c r="H182" s="37"/>
      <c r="I182" s="321">
        <v>6.06</v>
      </c>
      <c r="J182" s="345">
        <v>1.9655015994056797E-3</v>
      </c>
      <c r="K182" s="346">
        <v>7.1349999999999998</v>
      </c>
      <c r="L182" s="346">
        <v>2.6970000000000001</v>
      </c>
      <c r="M182" s="346">
        <v>10.657999999999999</v>
      </c>
      <c r="N182" s="346">
        <v>2.9039999999999999</v>
      </c>
      <c r="O182" s="37"/>
      <c r="P182" s="345">
        <v>1.1538888034990799E-2</v>
      </c>
      <c r="Q182" s="346">
        <v>1.653</v>
      </c>
      <c r="R182" s="346">
        <v>0.60699999999999998</v>
      </c>
      <c r="S182" s="346">
        <v>3.5779999999999998</v>
      </c>
      <c r="T182" s="346">
        <v>37.454460377358487</v>
      </c>
      <c r="U182" s="37"/>
      <c r="V182" s="37"/>
      <c r="W182" s="345">
        <v>3.0049141630523801E-4</v>
      </c>
      <c r="X182" s="346">
        <v>8.5911148198670687E-3</v>
      </c>
      <c r="Y182" s="37"/>
      <c r="Z182" s="345">
        <v>4.4733895259561895E-2</v>
      </c>
      <c r="AA182" s="345">
        <v>4.3015304182188203E-3</v>
      </c>
      <c r="AB182" s="346">
        <v>0.41826641833197803</v>
      </c>
      <c r="AC182" s="345">
        <v>2.4156561931307399E-2</v>
      </c>
      <c r="AD182" s="37"/>
      <c r="AE182" s="347"/>
      <c r="AF182" s="347"/>
      <c r="AG182" s="37" t="str">
        <f t="shared" ca="1" si="103"/>
        <v>W_ID_143_FS_001</v>
      </c>
      <c r="AH182" s="37"/>
      <c r="AI182" s="37"/>
      <c r="AJ182" s="37"/>
      <c r="AK182" s="37"/>
      <c r="AL182" s="37">
        <f t="shared" ca="1" si="149"/>
        <v>6.06</v>
      </c>
      <c r="AM182" s="37">
        <f t="shared" ca="1" si="150"/>
        <v>1.9655015994056797E-3</v>
      </c>
      <c r="AN182" s="37">
        <f t="shared" ca="1" si="150"/>
        <v>7.1349999999999998</v>
      </c>
      <c r="AO182" s="37">
        <f t="shared" ca="1" si="150"/>
        <v>2.6970000000000001</v>
      </c>
      <c r="AP182" s="37">
        <f t="shared" ca="1" si="150"/>
        <v>10.657999999999999</v>
      </c>
      <c r="AQ182" s="37">
        <f t="shared" ca="1" si="150"/>
        <v>2.9039999999999999</v>
      </c>
      <c r="AR182" s="37">
        <f t="shared" ca="1" si="150"/>
        <v>0</v>
      </c>
      <c r="AS182" s="37">
        <f t="shared" ca="1" si="150"/>
        <v>1.1538888034990799E-2</v>
      </c>
      <c r="AT182" s="37">
        <f t="shared" ca="1" si="150"/>
        <v>1.653</v>
      </c>
      <c r="AU182" s="37">
        <f t="shared" ca="1" si="150"/>
        <v>0.60699999999999998</v>
      </c>
      <c r="AV182" s="37">
        <f t="shared" ca="1" si="150"/>
        <v>3.5779999999999998</v>
      </c>
      <c r="AW182" s="37">
        <f t="shared" ca="1" si="150"/>
        <v>37.454460377358487</v>
      </c>
      <c r="AX182" s="37"/>
      <c r="AY182" s="37"/>
      <c r="AZ182" s="37">
        <f t="shared" ca="1" si="151"/>
        <v>3.0049141630523801E-4</v>
      </c>
      <c r="BA182" s="37">
        <f t="shared" ca="1" si="151"/>
        <v>8.5911148198670687E-3</v>
      </c>
      <c r="BB182" s="37">
        <f t="shared" ca="1" si="151"/>
        <v>0</v>
      </c>
      <c r="BC182" s="37">
        <f t="shared" ca="1" si="151"/>
        <v>4.4733895259561895E-2</v>
      </c>
      <c r="BD182" s="37">
        <f t="shared" ca="1" si="151"/>
        <v>4.3015304182188203E-3</v>
      </c>
      <c r="BE182" s="37">
        <f t="shared" ca="1" si="151"/>
        <v>0.41826641833197803</v>
      </c>
      <c r="BF182" s="37">
        <f t="shared" ca="1" si="151"/>
        <v>2.4156561931307399E-2</v>
      </c>
      <c r="BG182" s="37">
        <f t="shared" ca="1" si="151"/>
        <v>0</v>
      </c>
      <c r="BH182" s="37">
        <f t="shared" ca="1" si="108"/>
        <v>0</v>
      </c>
      <c r="BI182" s="37">
        <f t="shared" ca="1" si="109"/>
        <v>99</v>
      </c>
      <c r="BJ182" s="37"/>
      <c r="BK182" s="299">
        <f t="shared" ca="1" si="110"/>
        <v>1.1736685463095207</v>
      </c>
      <c r="BL182" s="299">
        <f t="shared" ca="1" si="111"/>
        <v>0.76695617558490559</v>
      </c>
      <c r="BM182" s="300">
        <f t="shared" ca="1" si="112"/>
        <v>0.2095780632576838</v>
      </c>
      <c r="BN182" s="37"/>
      <c r="BO182" s="301">
        <f t="shared" ca="1" si="113"/>
        <v>9.6573638574631068E-2</v>
      </c>
      <c r="BP182" s="301">
        <f t="shared" ca="1" si="114"/>
        <v>0.88657287681187313</v>
      </c>
      <c r="BQ182" s="301">
        <f t="shared" ca="1" si="115"/>
        <v>1.6853484613495708E-2</v>
      </c>
      <c r="BR182" s="302">
        <f t="shared" ca="1" si="116"/>
        <v>7.5222337596195482E-2</v>
      </c>
      <c r="BS182" s="302">
        <f t="shared" ca="1" si="117"/>
        <v>9.6573638574631068E-2</v>
      </c>
      <c r="BT182" s="301">
        <f t="shared" ca="1" si="118"/>
        <v>0.77314439282553904</v>
      </c>
      <c r="BU182" s="301">
        <f t="shared" ca="1" si="119"/>
        <v>9.1930825206904432E-2</v>
      </c>
      <c r="BV182" s="301">
        <f t="shared" ca="1" si="120"/>
        <v>0.13492478196755656</v>
      </c>
      <c r="BW182" s="302">
        <f t="shared" ca="1" si="121"/>
        <v>0.60221121815540379</v>
      </c>
      <c r="BX182" s="302">
        <f t="shared" ca="1" si="122"/>
        <v>0.77314439282553904</v>
      </c>
      <c r="BY182" s="301">
        <f t="shared" ca="1" si="123"/>
        <v>5.4101395978893782E-2</v>
      </c>
      <c r="BZ182" s="301">
        <f t="shared" ca="1" si="124"/>
        <v>0.94589860402110626</v>
      </c>
      <c r="CA182" s="301">
        <f t="shared" ca="1" si="125"/>
        <v>0</v>
      </c>
      <c r="CB182" s="302">
        <f t="shared" ca="1" si="126"/>
        <v>3.1238146038213271E-2</v>
      </c>
      <c r="CC182" s="302">
        <f t="shared" ca="1" si="127"/>
        <v>5.4101395978893782E-2</v>
      </c>
      <c r="CD182" s="301">
        <f t="shared" ca="1" si="152"/>
        <v>3.8725129947920052E-2</v>
      </c>
      <c r="CE182" s="301">
        <f t="shared" ca="1" si="153"/>
        <v>8.3822453087512364E-2</v>
      </c>
      <c r="CF182" s="301">
        <f t="shared" ca="1" si="154"/>
        <v>0.87745241696456755</v>
      </c>
      <c r="CG182" s="302">
        <f t="shared" ca="1" si="128"/>
        <v>1.0355541959009154</v>
      </c>
      <c r="CH182" s="302">
        <f t="shared" ca="1" si="129"/>
        <v>3.8725129947920052E-2</v>
      </c>
      <c r="CI182" s="303" t="e">
        <f t="shared" ca="1" si="130"/>
        <v>#REF!</v>
      </c>
      <c r="CJ182" s="303" t="e">
        <f t="shared" ca="1" si="131"/>
        <v>#REF!</v>
      </c>
      <c r="CK182" s="303" t="e">
        <f t="shared" ca="1" si="132"/>
        <v>#REF!</v>
      </c>
      <c r="CL182" s="301" t="e">
        <f t="shared" ca="1" si="133"/>
        <v>#REF!</v>
      </c>
      <c r="CM182" s="301" t="e">
        <f t="shared" ca="1" si="134"/>
        <v>#REF!</v>
      </c>
      <c r="CN182" s="301" t="e">
        <f t="shared" ca="1" si="135"/>
        <v>#REF!</v>
      </c>
      <c r="CO182" s="302" t="e">
        <f t="shared" ca="1" si="136"/>
        <v>#REF!</v>
      </c>
      <c r="CP182" s="302">
        <f t="shared" ca="1" si="137"/>
        <v>-1</v>
      </c>
      <c r="CQ182" s="301">
        <f t="shared" ca="1" si="104"/>
        <v>4.1047793458633278E-3</v>
      </c>
      <c r="CR182" s="301">
        <f t="shared" ca="1" si="105"/>
        <v>1.5515893336781212E-2</v>
      </c>
      <c r="CS182" s="301">
        <f t="shared" ca="1" si="106"/>
        <v>0.98037932731735544</v>
      </c>
      <c r="CT182" s="302">
        <f t="shared" ca="1" si="107"/>
        <v>1.1344141088476518</v>
      </c>
      <c r="CU182" s="302">
        <f t="shared" ca="1" si="138"/>
        <v>4.1047793458633278E-3</v>
      </c>
      <c r="CV182" s="37"/>
      <c r="CW182" s="298">
        <f t="shared" ca="1" si="139"/>
        <v>0.39876528087772634</v>
      </c>
      <c r="CX182" s="302">
        <f t="shared" ca="1" si="140"/>
        <v>-0.16591382299911062</v>
      </c>
      <c r="CY182" s="298">
        <f t="shared" ca="1" si="141"/>
        <v>0.73152299863972992</v>
      </c>
      <c r="CZ182" s="298">
        <f t="shared" ca="1" si="142"/>
        <v>0.79079313883594782</v>
      </c>
      <c r="DA182" s="304" t="e">
        <f t="shared" ca="1" si="143"/>
        <v>#NUM!</v>
      </c>
      <c r="DB182" s="305"/>
      <c r="DC182" s="304">
        <f t="shared" ca="1" si="144"/>
        <v>-999</v>
      </c>
    </row>
    <row r="183" spans="1:107" ht="14.4" x14ac:dyDescent="0.3">
      <c r="A183" s="37"/>
      <c r="B183" s="37"/>
      <c r="C183" s="37"/>
      <c r="D183" s="37" t="s">
        <v>918</v>
      </c>
      <c r="E183" s="37"/>
      <c r="F183" s="37"/>
      <c r="G183" s="37"/>
      <c r="H183" s="37"/>
      <c r="I183" s="321">
        <v>6.11</v>
      </c>
      <c r="J183" s="345">
        <v>1.0416338951807001E-3</v>
      </c>
      <c r="K183" s="346">
        <v>9.7100000000000009</v>
      </c>
      <c r="L183" s="346">
        <v>4.3</v>
      </c>
      <c r="M183" s="346">
        <v>18.414000000000001</v>
      </c>
      <c r="N183" s="346">
        <v>4.3920000000000003</v>
      </c>
      <c r="O183" s="37"/>
      <c r="P183" s="345">
        <v>8.9311164002928798E-3</v>
      </c>
      <c r="Q183" s="346">
        <v>2.0259999999999998</v>
      </c>
      <c r="R183" s="346">
        <v>0</v>
      </c>
      <c r="S183" s="346">
        <v>3.302</v>
      </c>
      <c r="T183" s="346">
        <v>44.2710094637224</v>
      </c>
      <c r="U183" s="37"/>
      <c r="V183" s="37"/>
      <c r="W183" s="345">
        <v>3.8779878120995899E-4</v>
      </c>
      <c r="X183" s="346">
        <v>1.3945079049234201E-2</v>
      </c>
      <c r="Y183" s="37"/>
      <c r="Z183" s="345">
        <v>7.4812426597606202E-2</v>
      </c>
      <c r="AA183" s="345">
        <v>5.5980070554346398E-3</v>
      </c>
      <c r="AB183" s="346">
        <v>0.206507011689363</v>
      </c>
      <c r="AC183" s="345">
        <v>5.9920018123075201E-3</v>
      </c>
      <c r="AD183" s="37"/>
      <c r="AE183" s="347"/>
      <c r="AF183" s="347"/>
      <c r="AG183" s="37" t="str">
        <f t="shared" ca="1" si="103"/>
        <v>W_ID_144_FS_001</v>
      </c>
      <c r="AH183" s="37"/>
      <c r="AI183" s="37"/>
      <c r="AJ183" s="37"/>
      <c r="AK183" s="37"/>
      <c r="AL183" s="37">
        <f t="shared" ca="1" si="149"/>
        <v>6.11</v>
      </c>
      <c r="AM183" s="37">
        <f t="shared" ca="1" si="150"/>
        <v>1.0416338951807001E-3</v>
      </c>
      <c r="AN183" s="37">
        <f t="shared" ca="1" si="150"/>
        <v>9.7100000000000009</v>
      </c>
      <c r="AO183" s="37">
        <f t="shared" ca="1" si="150"/>
        <v>4.3</v>
      </c>
      <c r="AP183" s="37">
        <f t="shared" ca="1" si="150"/>
        <v>18.414000000000001</v>
      </c>
      <c r="AQ183" s="37">
        <f t="shared" ca="1" si="150"/>
        <v>4.3920000000000003</v>
      </c>
      <c r="AR183" s="37">
        <f t="shared" ca="1" si="150"/>
        <v>0</v>
      </c>
      <c r="AS183" s="37">
        <f t="shared" ca="1" si="150"/>
        <v>8.9311164002928798E-3</v>
      </c>
      <c r="AT183" s="37">
        <f t="shared" ca="1" si="150"/>
        <v>2.0259999999999998</v>
      </c>
      <c r="AU183" s="37">
        <f t="shared" ca="1" si="150"/>
        <v>0</v>
      </c>
      <c r="AV183" s="37">
        <f t="shared" ca="1" si="150"/>
        <v>3.302</v>
      </c>
      <c r="AW183" s="37">
        <f t="shared" ca="1" si="150"/>
        <v>44.2710094637224</v>
      </c>
      <c r="AX183" s="37"/>
      <c r="AY183" s="37"/>
      <c r="AZ183" s="37">
        <f t="shared" ca="1" si="151"/>
        <v>3.8779878120995899E-4</v>
      </c>
      <c r="BA183" s="37">
        <f t="shared" ca="1" si="151"/>
        <v>1.3945079049234201E-2</v>
      </c>
      <c r="BB183" s="37">
        <f t="shared" ca="1" si="151"/>
        <v>0</v>
      </c>
      <c r="BC183" s="37">
        <f t="shared" ca="1" si="151"/>
        <v>7.4812426597606202E-2</v>
      </c>
      <c r="BD183" s="37">
        <f t="shared" ca="1" si="151"/>
        <v>5.5980070554346398E-3</v>
      </c>
      <c r="BE183" s="37">
        <f t="shared" ca="1" si="151"/>
        <v>0.206507011689363</v>
      </c>
      <c r="BF183" s="37">
        <f t="shared" ca="1" si="151"/>
        <v>5.9920018123075201E-3</v>
      </c>
      <c r="BG183" s="37">
        <f t="shared" ca="1" si="151"/>
        <v>0</v>
      </c>
      <c r="BH183" s="37">
        <f t="shared" ca="1" si="108"/>
        <v>0</v>
      </c>
      <c r="BI183" s="37">
        <f t="shared" ca="1" si="109"/>
        <v>99</v>
      </c>
      <c r="BJ183" s="37"/>
      <c r="BK183" s="299">
        <f t="shared" ca="1" si="110"/>
        <v>1.8244942236682828</v>
      </c>
      <c r="BL183" s="299">
        <f t="shared" ca="1" si="111"/>
        <v>0.85150294511041003</v>
      </c>
      <c r="BM183" s="300">
        <f t="shared" ca="1" si="112"/>
        <v>0.36359951718556544</v>
      </c>
      <c r="BN183" s="37"/>
      <c r="BO183" s="301">
        <f t="shared" ca="1" si="113"/>
        <v>0.90073351584793937</v>
      </c>
      <c r="BP183" s="301">
        <f t="shared" ca="1" si="114"/>
        <v>0</v>
      </c>
      <c r="BQ183" s="301">
        <f t="shared" ca="1" si="115"/>
        <v>9.9266484152060699E-2</v>
      </c>
      <c r="BR183" s="302">
        <f t="shared" ca="1" si="116"/>
        <v>0.63470654130098469</v>
      </c>
      <c r="BS183" s="302">
        <f t="shared" ca="1" si="117"/>
        <v>0.90073351584793937</v>
      </c>
      <c r="BT183" s="301">
        <f t="shared" ca="1" si="118"/>
        <v>0.86086702073621912</v>
      </c>
      <c r="BU183" s="301">
        <f t="shared" ca="1" si="119"/>
        <v>4.4260032973448792E-2</v>
      </c>
      <c r="BV183" s="301">
        <f t="shared" ca="1" si="120"/>
        <v>9.4872946290332161E-2</v>
      </c>
      <c r="BW183" s="302">
        <f t="shared" ca="1" si="121"/>
        <v>0.60661440885453954</v>
      </c>
      <c r="BX183" s="302">
        <f t="shared" ca="1" si="122"/>
        <v>0.86086702073621912</v>
      </c>
      <c r="BY183" s="301">
        <f t="shared" ca="1" si="123"/>
        <v>1.8331540777675605E-2</v>
      </c>
      <c r="BZ183" s="301">
        <f t="shared" ca="1" si="124"/>
        <v>0.98166845922232437</v>
      </c>
      <c r="CA183" s="301">
        <f t="shared" ca="1" si="125"/>
        <v>0</v>
      </c>
      <c r="CB183" s="302">
        <f t="shared" ca="1" si="126"/>
        <v>1.0584631645029895E-2</v>
      </c>
      <c r="CC183" s="302">
        <f t="shared" ca="1" si="127"/>
        <v>1.8331540777675605E-2</v>
      </c>
      <c r="CD183" s="301">
        <f t="shared" ca="1" si="152"/>
        <v>4.0847589939913061E-2</v>
      </c>
      <c r="CE183" s="301">
        <f t="shared" ca="1" si="153"/>
        <v>6.6573910158732943E-2</v>
      </c>
      <c r="CF183" s="301">
        <f t="shared" ca="1" si="154"/>
        <v>0.89257849990135407</v>
      </c>
      <c r="CG183" s="302">
        <f t="shared" ca="1" si="128"/>
        <v>1.0542457922673993</v>
      </c>
      <c r="CH183" s="302">
        <f t="shared" ca="1" si="129"/>
        <v>4.0847589939913061E-2</v>
      </c>
      <c r="CI183" s="303" t="e">
        <f t="shared" ca="1" si="130"/>
        <v>#REF!</v>
      </c>
      <c r="CJ183" s="303" t="e">
        <f t="shared" ca="1" si="131"/>
        <v>#REF!</v>
      </c>
      <c r="CK183" s="303" t="e">
        <f t="shared" ca="1" si="132"/>
        <v>#REF!</v>
      </c>
      <c r="CL183" s="301" t="e">
        <f t="shared" ca="1" si="133"/>
        <v>#REF!</v>
      </c>
      <c r="CM183" s="301" t="e">
        <f t="shared" ca="1" si="134"/>
        <v>#REF!</v>
      </c>
      <c r="CN183" s="301" t="e">
        <f t="shared" ca="1" si="135"/>
        <v>#REF!</v>
      </c>
      <c r="CO183" s="302" t="e">
        <f t="shared" ca="1" si="136"/>
        <v>#REF!</v>
      </c>
      <c r="CP183" s="302">
        <f t="shared" ca="1" si="137"/>
        <v>-1</v>
      </c>
      <c r="CQ183" s="301">
        <f t="shared" ca="1" si="104"/>
        <v>4.5196006533826322E-3</v>
      </c>
      <c r="CR183" s="301">
        <f t="shared" ca="1" si="105"/>
        <v>2.0014709381612067E-2</v>
      </c>
      <c r="CS183" s="301">
        <f t="shared" ca="1" si="106"/>
        <v>0.97546568996500527</v>
      </c>
      <c r="CT183" s="302">
        <f t="shared" ca="1" si="107"/>
        <v>1.1289798496198549</v>
      </c>
      <c r="CU183" s="302">
        <f t="shared" ca="1" si="138"/>
        <v>4.5196006533826322E-3</v>
      </c>
      <c r="CV183" s="37"/>
      <c r="CW183" s="298">
        <f t="shared" ca="1" si="139"/>
        <v>0.62427457971713751</v>
      </c>
      <c r="CX183" s="302">
        <f t="shared" ca="1" si="140"/>
        <v>1.7887723437068903E-3</v>
      </c>
      <c r="CY183" s="298">
        <f t="shared" ca="1" si="141"/>
        <v>0.70459139474444121</v>
      </c>
      <c r="CZ183" s="298">
        <f t="shared" ca="1" si="142"/>
        <v>0.81578448112312651</v>
      </c>
      <c r="DA183" s="304" t="e">
        <f t="shared" ca="1" si="143"/>
        <v>#NUM!</v>
      </c>
      <c r="DB183" s="305"/>
      <c r="DC183" s="304">
        <f t="shared" ca="1" si="144"/>
        <v>-999</v>
      </c>
    </row>
    <row r="184" spans="1:107" ht="14.4" x14ac:dyDescent="0.3">
      <c r="A184" s="37"/>
      <c r="B184" s="37"/>
      <c r="C184" s="37"/>
      <c r="D184" s="37" t="s">
        <v>919</v>
      </c>
      <c r="E184" s="37"/>
      <c r="F184" s="37"/>
      <c r="G184" s="37"/>
      <c r="H184" s="37"/>
      <c r="I184" s="321">
        <v>6.2</v>
      </c>
      <c r="J184" s="345">
        <v>0</v>
      </c>
      <c r="K184" s="346">
        <v>10.130000000000001</v>
      </c>
      <c r="L184" s="346">
        <v>3.1539999999999999</v>
      </c>
      <c r="M184" s="346">
        <v>16.103999999999999</v>
      </c>
      <c r="N184" s="346">
        <v>10.519</v>
      </c>
      <c r="O184" s="37"/>
      <c r="P184" s="345">
        <v>1.9007646990480302E-2</v>
      </c>
      <c r="Q184" s="346">
        <v>2.3879999999999999</v>
      </c>
      <c r="R184" s="346">
        <v>0.64600000000000002</v>
      </c>
      <c r="S184" s="346">
        <v>6.8970000000000002</v>
      </c>
      <c r="T184" s="346">
        <v>69.282561661341845</v>
      </c>
      <c r="U184" s="37"/>
      <c r="V184" s="37"/>
      <c r="W184" s="345">
        <v>1.3155365191262798E-4</v>
      </c>
      <c r="X184" s="346">
        <v>1.0057460826188599E-2</v>
      </c>
      <c r="Y184" s="37"/>
      <c r="Z184" s="345">
        <v>6.8944190753861087E-2</v>
      </c>
      <c r="AA184" s="345">
        <v>2.6126418113000902E-3</v>
      </c>
      <c r="AB184" s="346">
        <v>0.29094358680836702</v>
      </c>
      <c r="AC184" s="345">
        <v>5.7274503389597806E-3</v>
      </c>
      <c r="AD184" s="37"/>
      <c r="AE184" s="347"/>
      <c r="AF184" s="347"/>
      <c r="AG184" s="37" t="str">
        <f t="shared" ca="1" si="103"/>
        <v>W_ID_145_FS_001</v>
      </c>
      <c r="AH184" s="37"/>
      <c r="AI184" s="37"/>
      <c r="AJ184" s="37"/>
      <c r="AK184" s="37"/>
      <c r="AL184" s="37">
        <f t="shared" ca="1" si="149"/>
        <v>6.2</v>
      </c>
      <c r="AM184" s="37">
        <f t="shared" ca="1" si="150"/>
        <v>0</v>
      </c>
      <c r="AN184" s="37">
        <f t="shared" ca="1" si="150"/>
        <v>10.130000000000001</v>
      </c>
      <c r="AO184" s="37">
        <f t="shared" ca="1" si="150"/>
        <v>3.1539999999999999</v>
      </c>
      <c r="AP184" s="37">
        <f t="shared" ca="1" si="150"/>
        <v>16.103999999999999</v>
      </c>
      <c r="AQ184" s="37">
        <f t="shared" ca="1" si="150"/>
        <v>10.519</v>
      </c>
      <c r="AR184" s="37">
        <f t="shared" ca="1" si="150"/>
        <v>0</v>
      </c>
      <c r="AS184" s="37">
        <f t="shared" ca="1" si="150"/>
        <v>1.9007646990480302E-2</v>
      </c>
      <c r="AT184" s="37">
        <f t="shared" ca="1" si="150"/>
        <v>2.3879999999999999</v>
      </c>
      <c r="AU184" s="37">
        <f t="shared" ca="1" si="150"/>
        <v>0.64600000000000002</v>
      </c>
      <c r="AV184" s="37">
        <f t="shared" ca="1" si="150"/>
        <v>6.8970000000000002</v>
      </c>
      <c r="AW184" s="37">
        <f t="shared" ca="1" si="150"/>
        <v>69.282561661341845</v>
      </c>
      <c r="AX184" s="37"/>
      <c r="AY184" s="37"/>
      <c r="AZ184" s="37">
        <f t="shared" ca="1" si="151"/>
        <v>1.3155365191262798E-4</v>
      </c>
      <c r="BA184" s="37">
        <f t="shared" ca="1" si="151"/>
        <v>1.0057460826188599E-2</v>
      </c>
      <c r="BB184" s="37">
        <f t="shared" ca="1" si="151"/>
        <v>0</v>
      </c>
      <c r="BC184" s="37">
        <f t="shared" ca="1" si="151"/>
        <v>6.8944190753861087E-2</v>
      </c>
      <c r="BD184" s="37">
        <f t="shared" ca="1" si="151"/>
        <v>2.6126418113000902E-3</v>
      </c>
      <c r="BE184" s="37">
        <f t="shared" ca="1" si="151"/>
        <v>0.29094358680836702</v>
      </c>
      <c r="BF184" s="37">
        <f t="shared" ca="1" si="151"/>
        <v>5.7274503389597806E-3</v>
      </c>
      <c r="BG184" s="37">
        <f t="shared" ca="1" si="151"/>
        <v>0</v>
      </c>
      <c r="BH184" s="37">
        <f t="shared" ca="1" si="108"/>
        <v>0</v>
      </c>
      <c r="BI184" s="37">
        <f t="shared" ca="1" si="109"/>
        <v>99</v>
      </c>
      <c r="BJ184" s="37"/>
      <c r="BK184" s="299">
        <f t="shared" ca="1" si="110"/>
        <v>2.2064407191690698</v>
      </c>
      <c r="BL184" s="299">
        <f t="shared" ca="1" si="111"/>
        <v>1.3805076456293928</v>
      </c>
      <c r="BM184" s="300">
        <f t="shared" ca="1" si="112"/>
        <v>0.23026065321854255</v>
      </c>
      <c r="BN184" s="37"/>
      <c r="BO184" s="301">
        <f t="shared" ca="1" si="113"/>
        <v>0.12559701199290607</v>
      </c>
      <c r="BP184" s="301">
        <f t="shared" ca="1" si="114"/>
        <v>0.84941027792522328</v>
      </c>
      <c r="BQ184" s="301">
        <f t="shared" ca="1" si="115"/>
        <v>2.4992710081870598E-2</v>
      </c>
      <c r="BR184" s="302">
        <f t="shared" ca="1" si="116"/>
        <v>0.10137879705623995</v>
      </c>
      <c r="BS184" s="302">
        <f t="shared" ca="1" si="117"/>
        <v>0.12559701199290607</v>
      </c>
      <c r="BT184" s="301">
        <f t="shared" ca="1" si="118"/>
        <v>0.83403442321607946</v>
      </c>
      <c r="BU184" s="301">
        <f t="shared" ca="1" si="119"/>
        <v>0</v>
      </c>
      <c r="BV184" s="301">
        <f t="shared" ca="1" si="120"/>
        <v>0.16596557678392052</v>
      </c>
      <c r="BW184" s="302">
        <f t="shared" ca="1" si="121"/>
        <v>0.67321192747735736</v>
      </c>
      <c r="BX184" s="302">
        <f t="shared" ca="1" si="122"/>
        <v>0.83403442321607946</v>
      </c>
      <c r="BY184" s="301">
        <f t="shared" ca="1" si="123"/>
        <v>0</v>
      </c>
      <c r="BZ184" s="301">
        <f t="shared" ca="1" si="124"/>
        <v>1</v>
      </c>
      <c r="CA184" s="301">
        <f t="shared" ca="1" si="125"/>
        <v>0</v>
      </c>
      <c r="CB184" s="302">
        <f t="shared" ca="1" si="126"/>
        <v>0</v>
      </c>
      <c r="CC184" s="302">
        <f t="shared" ca="1" si="127"/>
        <v>0</v>
      </c>
      <c r="CD184" s="301">
        <f t="shared" ca="1" si="152"/>
        <v>3.0394223131083684E-2</v>
      </c>
      <c r="CE184" s="301">
        <f t="shared" ca="1" si="153"/>
        <v>8.7784320324574616E-2</v>
      </c>
      <c r="CF184" s="301">
        <f t="shared" ca="1" si="154"/>
        <v>0.88182145654434174</v>
      </c>
      <c r="CG184" s="302">
        <f t="shared" ca="1" si="128"/>
        <v>1.0357888603076391</v>
      </c>
      <c r="CH184" s="302">
        <f t="shared" ca="1" si="129"/>
        <v>3.0394223131083684E-2</v>
      </c>
      <c r="CI184" s="303" t="e">
        <f t="shared" ca="1" si="130"/>
        <v>#REF!</v>
      </c>
      <c r="CJ184" s="303" t="e">
        <f t="shared" ca="1" si="131"/>
        <v>#REF!</v>
      </c>
      <c r="CK184" s="303" t="e">
        <f t="shared" ca="1" si="132"/>
        <v>#REF!</v>
      </c>
      <c r="CL184" s="301" t="e">
        <f t="shared" ca="1" si="133"/>
        <v>#REF!</v>
      </c>
      <c r="CM184" s="301" t="e">
        <f t="shared" ca="1" si="134"/>
        <v>#REF!</v>
      </c>
      <c r="CN184" s="301" t="e">
        <f t="shared" ca="1" si="135"/>
        <v>#REF!</v>
      </c>
      <c r="CO184" s="302" t="e">
        <f t="shared" ca="1" si="136"/>
        <v>#REF!</v>
      </c>
      <c r="CP184" s="302">
        <f t="shared" ca="1" si="137"/>
        <v>-1</v>
      </c>
      <c r="CQ184" s="301">
        <f t="shared" ca="1" si="104"/>
        <v>3.0837412733440888E-3</v>
      </c>
      <c r="CR184" s="301">
        <f t="shared" ca="1" si="105"/>
        <v>9.6013030366507938E-3</v>
      </c>
      <c r="CS184" s="301">
        <f t="shared" ca="1" si="106"/>
        <v>0.98731495569000505</v>
      </c>
      <c r="CT184" s="302">
        <f t="shared" ca="1" si="107"/>
        <v>1.1418331315464778</v>
      </c>
      <c r="CU184" s="302">
        <f t="shared" ca="1" si="138"/>
        <v>3.0837412733440888E-3</v>
      </c>
      <c r="CV184" s="37"/>
      <c r="CW184" s="298">
        <f t="shared" ca="1" si="139"/>
        <v>-2.4251077124292197E-2</v>
      </c>
      <c r="CX184" s="302">
        <f t="shared" ca="1" si="140"/>
        <v>-0.20921038389482993</v>
      </c>
      <c r="CY184" s="298">
        <f t="shared" ca="1" si="141"/>
        <v>0.86723168499678471</v>
      </c>
      <c r="CZ184" s="298">
        <f t="shared" ca="1" si="142"/>
        <v>0.75689944804415643</v>
      </c>
      <c r="DA184" s="304" t="e">
        <f t="shared" ca="1" si="143"/>
        <v>#NUM!</v>
      </c>
      <c r="DB184" s="305"/>
      <c r="DC184" s="304">
        <f t="shared" ca="1" si="144"/>
        <v>-999</v>
      </c>
    </row>
    <row r="185" spans="1:107" ht="14.4" x14ac:dyDescent="0.3">
      <c r="A185" s="37"/>
      <c r="B185" s="37"/>
      <c r="C185" s="37"/>
      <c r="D185" s="37" t="s">
        <v>920</v>
      </c>
      <c r="E185" s="37"/>
      <c r="F185" s="37"/>
      <c r="G185" s="37"/>
      <c r="H185" s="37"/>
      <c r="I185" s="321">
        <v>5.9</v>
      </c>
      <c r="J185" s="345">
        <v>2.0832677903614002E-3</v>
      </c>
      <c r="K185" s="346">
        <v>8.6340000000000003</v>
      </c>
      <c r="L185" s="346">
        <v>3.4049999999999998</v>
      </c>
      <c r="M185" s="346">
        <v>18.687999999999999</v>
      </c>
      <c r="N185" s="346">
        <v>7.617</v>
      </c>
      <c r="O185" s="37"/>
      <c r="P185" s="345">
        <v>9.5037089996193903E-3</v>
      </c>
      <c r="Q185" s="346">
        <v>8.6999999999999993</v>
      </c>
      <c r="R185" s="346">
        <v>0.60699999999999998</v>
      </c>
      <c r="S185" s="346">
        <v>6.95</v>
      </c>
      <c r="T185" s="346">
        <v>34.576299999999996</v>
      </c>
      <c r="U185" s="37"/>
      <c r="V185" s="37"/>
      <c r="W185" s="345">
        <v>9.3557749545990798E-5</v>
      </c>
      <c r="X185" s="346">
        <v>1.15723513911459E-2</v>
      </c>
      <c r="Y185" s="37"/>
      <c r="Z185" s="345">
        <v>0.10753168649561801</v>
      </c>
      <c r="AA185" s="345">
        <v>2.1938193469551201E-3</v>
      </c>
      <c r="AB185" s="346">
        <v>0.20309691505337599</v>
      </c>
      <c r="AC185" s="345">
        <v>1.32588799257962E-2</v>
      </c>
      <c r="AD185" s="37"/>
      <c r="AE185" s="348">
        <v>-5.7604185676695643</v>
      </c>
      <c r="AF185" s="349">
        <v>-43.214156059983871</v>
      </c>
      <c r="AG185" s="37" t="str">
        <f t="shared" ca="1" si="103"/>
        <v>W_ID_146_FS_001</v>
      </c>
      <c r="AH185" s="37"/>
      <c r="AI185" s="37"/>
      <c r="AJ185" s="37"/>
      <c r="AK185" s="37"/>
      <c r="AL185" s="37">
        <f t="shared" ca="1" si="149"/>
        <v>5.9</v>
      </c>
      <c r="AM185" s="37">
        <f t="shared" ca="1" si="150"/>
        <v>2.0832677903614002E-3</v>
      </c>
      <c r="AN185" s="37">
        <f t="shared" ca="1" si="150"/>
        <v>8.6340000000000003</v>
      </c>
      <c r="AO185" s="37">
        <f t="shared" ca="1" si="150"/>
        <v>3.4049999999999998</v>
      </c>
      <c r="AP185" s="37">
        <f t="shared" ca="1" si="150"/>
        <v>18.687999999999999</v>
      </c>
      <c r="AQ185" s="37">
        <f t="shared" ca="1" si="150"/>
        <v>7.617</v>
      </c>
      <c r="AR185" s="37">
        <f t="shared" ca="1" si="150"/>
        <v>0</v>
      </c>
      <c r="AS185" s="37">
        <f t="shared" ca="1" si="150"/>
        <v>9.5037089996193903E-3</v>
      </c>
      <c r="AT185" s="37">
        <f t="shared" ca="1" si="150"/>
        <v>8.6999999999999993</v>
      </c>
      <c r="AU185" s="37">
        <f t="shared" ca="1" si="150"/>
        <v>0.60699999999999998</v>
      </c>
      <c r="AV185" s="37">
        <f t="shared" ca="1" si="150"/>
        <v>6.95</v>
      </c>
      <c r="AW185" s="37">
        <f t="shared" ca="1" si="150"/>
        <v>34.576299999999996</v>
      </c>
      <c r="AX185" s="37"/>
      <c r="AY185" s="37"/>
      <c r="AZ185" s="37">
        <f t="shared" ca="1" si="151"/>
        <v>9.3557749545990798E-5</v>
      </c>
      <c r="BA185" s="37">
        <f t="shared" ca="1" si="151"/>
        <v>1.15723513911459E-2</v>
      </c>
      <c r="BB185" s="37">
        <f t="shared" ca="1" si="151"/>
        <v>0</v>
      </c>
      <c r="BC185" s="37">
        <f t="shared" ca="1" si="151"/>
        <v>0.10753168649561801</v>
      </c>
      <c r="BD185" s="37">
        <f t="shared" ca="1" si="151"/>
        <v>2.1938193469551201E-3</v>
      </c>
      <c r="BE185" s="37">
        <f t="shared" ca="1" si="151"/>
        <v>0.20309691505337599</v>
      </c>
      <c r="BF185" s="37">
        <f t="shared" ca="1" si="151"/>
        <v>1.32588799257962E-2</v>
      </c>
      <c r="BG185" s="37">
        <f t="shared" ca="1" si="151"/>
        <v>0</v>
      </c>
      <c r="BH185" s="37">
        <f t="shared" ca="1" si="108"/>
        <v>-5.7604185676695643</v>
      </c>
      <c r="BI185" s="37">
        <f t="shared" ca="1" si="109"/>
        <v>-43.214156059983871</v>
      </c>
      <c r="BJ185" s="37"/>
      <c r="BK185" s="299">
        <f t="shared" ca="1" si="110"/>
        <v>2.0342099100064357</v>
      </c>
      <c r="BL185" s="299">
        <f t="shared" ca="1" si="111"/>
        <v>0.98878403699999984</v>
      </c>
      <c r="BM185" s="300">
        <f t="shared" ca="1" si="112"/>
        <v>0.34582466631852976</v>
      </c>
      <c r="BN185" s="37"/>
      <c r="BO185" s="301">
        <f t="shared" ca="1" si="113"/>
        <v>0.36080732168562069</v>
      </c>
      <c r="BP185" s="301">
        <f t="shared" ca="1" si="114"/>
        <v>0.62933920765279239</v>
      </c>
      <c r="BQ185" s="301">
        <f t="shared" ca="1" si="115"/>
        <v>9.8534706615867884E-3</v>
      </c>
      <c r="BR185" s="302">
        <f t="shared" ca="1" si="116"/>
        <v>0.21970795011421168</v>
      </c>
      <c r="BS185" s="302">
        <f t="shared" ca="1" si="117"/>
        <v>0.36080732168562069</v>
      </c>
      <c r="BT185" s="301">
        <f t="shared" ca="1" si="118"/>
        <v>0.95124388490076883</v>
      </c>
      <c r="BU185" s="301">
        <f t="shared" ca="1" si="119"/>
        <v>2.2778112025195623E-2</v>
      </c>
      <c r="BV185" s="301">
        <f t="shared" ca="1" si="120"/>
        <v>2.5978003074035486E-2</v>
      </c>
      <c r="BW185" s="302">
        <f t="shared" ca="1" si="121"/>
        <v>0.5792450192912928</v>
      </c>
      <c r="BX185" s="302">
        <f t="shared" ca="1" si="122"/>
        <v>0.95124388490076883</v>
      </c>
      <c r="BY185" s="301">
        <f t="shared" ca="1" si="123"/>
        <v>4.3067038595840469E-2</v>
      </c>
      <c r="BZ185" s="301">
        <f t="shared" ca="1" si="124"/>
        <v>0.95693296140415951</v>
      </c>
      <c r="CA185" s="301">
        <f t="shared" ca="1" si="125"/>
        <v>0</v>
      </c>
      <c r="CB185" s="302">
        <f t="shared" ca="1" si="126"/>
        <v>2.4866908085238289E-2</v>
      </c>
      <c r="CC185" s="302">
        <f t="shared" ca="1" si="127"/>
        <v>4.3067038595840469E-2</v>
      </c>
      <c r="CD185" s="301">
        <f t="shared" ca="1" si="152"/>
        <v>0.17321602427413527</v>
      </c>
      <c r="CE185" s="301">
        <f t="shared" ca="1" si="153"/>
        <v>0.13837372054083222</v>
      </c>
      <c r="CF185" s="301">
        <f t="shared" ca="1" si="154"/>
        <v>0.68841025518503252</v>
      </c>
      <c r="CG185" s="302">
        <f t="shared" ca="1" si="128"/>
        <v>0.89492225407804271</v>
      </c>
      <c r="CH185" s="302">
        <f t="shared" ca="1" si="129"/>
        <v>0.17321602427413527</v>
      </c>
      <c r="CI185" s="303" t="e">
        <f t="shared" ca="1" si="130"/>
        <v>#REF!</v>
      </c>
      <c r="CJ185" s="303" t="e">
        <f t="shared" ca="1" si="131"/>
        <v>#REF!</v>
      </c>
      <c r="CK185" s="303" t="e">
        <f t="shared" ca="1" si="132"/>
        <v>#REF!</v>
      </c>
      <c r="CL185" s="301" t="e">
        <f t="shared" ca="1" si="133"/>
        <v>#REF!</v>
      </c>
      <c r="CM185" s="301" t="e">
        <f t="shared" ca="1" si="134"/>
        <v>#REF!</v>
      </c>
      <c r="CN185" s="301" t="e">
        <f t="shared" ca="1" si="135"/>
        <v>#REF!</v>
      </c>
      <c r="CO185" s="302" t="e">
        <f t="shared" ca="1" si="136"/>
        <v>#REF!</v>
      </c>
      <c r="CP185" s="302">
        <f t="shared" ca="1" si="137"/>
        <v>-1</v>
      </c>
      <c r="CQ185" s="301">
        <f t="shared" ca="1" si="104"/>
        <v>3.0807379174431502E-3</v>
      </c>
      <c r="CR185" s="301">
        <f t="shared" ca="1" si="105"/>
        <v>1.2149539736963082E-2</v>
      </c>
      <c r="CS185" s="301">
        <f t="shared" ca="1" si="106"/>
        <v>0.98476972234559368</v>
      </c>
      <c r="CT185" s="302">
        <f t="shared" ca="1" si="107"/>
        <v>1.1388924164659888</v>
      </c>
      <c r="CU185" s="302">
        <f t="shared" ca="1" si="138"/>
        <v>3.0807379174431502E-3</v>
      </c>
      <c r="CV185" s="37"/>
      <c r="CW185" s="298">
        <f t="shared" ca="1" si="139"/>
        <v>0.18245027690422333</v>
      </c>
      <c r="CX185" s="302">
        <f t="shared" ca="1" si="140"/>
        <v>-0.20732859293469752</v>
      </c>
      <c r="CY185" s="298">
        <f t="shared" ca="1" si="141"/>
        <v>0.80298973202049373</v>
      </c>
      <c r="CZ185" s="298">
        <f t="shared" ca="1" si="142"/>
        <v>0.79772280011245433</v>
      </c>
      <c r="DA185" s="304" t="e">
        <f t="shared" ca="1" si="143"/>
        <v>#NUM!</v>
      </c>
      <c r="DB185" s="305"/>
      <c r="DC185" s="304">
        <f t="shared" ca="1" si="144"/>
        <v>-999</v>
      </c>
    </row>
    <row r="186" spans="1:107" ht="14.4" x14ac:dyDescent="0.3">
      <c r="A186" s="37"/>
      <c r="B186" s="37"/>
      <c r="C186" s="37"/>
      <c r="D186" s="37" t="s">
        <v>921</v>
      </c>
      <c r="E186" s="37"/>
      <c r="F186" s="37"/>
      <c r="G186" s="37"/>
      <c r="H186" s="37"/>
      <c r="I186" s="321">
        <v>7.2</v>
      </c>
      <c r="J186" s="345">
        <v>1.0416338951807001E-3</v>
      </c>
      <c r="K186" s="346">
        <v>3.169</v>
      </c>
      <c r="L186" s="346">
        <v>2.218</v>
      </c>
      <c r="M186" s="346">
        <v>4.9329999999999998</v>
      </c>
      <c r="N186" s="346">
        <v>2.4209999999999998</v>
      </c>
      <c r="O186" s="37"/>
      <c r="P186" s="345">
        <v>5.0379218082314599E-3</v>
      </c>
      <c r="Q186" s="346">
        <v>1.6739999999999999</v>
      </c>
      <c r="R186" s="346">
        <v>0.60199999999999998</v>
      </c>
      <c r="S186" s="346">
        <v>6.2489999999999997</v>
      </c>
      <c r="T186" s="346">
        <v>18.005016393442624</v>
      </c>
      <c r="U186" s="37"/>
      <c r="V186" s="37"/>
      <c r="W186" s="345">
        <v>6.0717070113520494E-5</v>
      </c>
      <c r="X186" s="346">
        <v>7.0217690158436005E-3</v>
      </c>
      <c r="Y186" s="37"/>
      <c r="Z186" s="345">
        <v>2.7304846417739101E-2</v>
      </c>
      <c r="AA186" s="345">
        <v>8.9126822264143594E-3</v>
      </c>
      <c r="AB186" s="346">
        <v>0.30559690158864</v>
      </c>
      <c r="AC186" s="345">
        <v>1.3048832394307401E-2</v>
      </c>
      <c r="AD186" s="37"/>
      <c r="AE186" s="347"/>
      <c r="AF186" s="347"/>
      <c r="AG186" s="37" t="str">
        <f t="shared" ca="1" si="103"/>
        <v>W_ID_147_FS_001</v>
      </c>
      <c r="AH186" s="37"/>
      <c r="AI186" s="37"/>
      <c r="AJ186" s="37"/>
      <c r="AK186" s="37"/>
      <c r="AL186" s="37">
        <f t="shared" ca="1" si="149"/>
        <v>7.2</v>
      </c>
      <c r="AM186" s="37">
        <f t="shared" ca="1" si="150"/>
        <v>1.0416338951807001E-3</v>
      </c>
      <c r="AN186" s="37">
        <f t="shared" ca="1" si="150"/>
        <v>3.169</v>
      </c>
      <c r="AO186" s="37">
        <f t="shared" ca="1" si="150"/>
        <v>2.218</v>
      </c>
      <c r="AP186" s="37">
        <f t="shared" ca="1" si="150"/>
        <v>4.9329999999999998</v>
      </c>
      <c r="AQ186" s="37">
        <f t="shared" ca="1" si="150"/>
        <v>2.4209999999999998</v>
      </c>
      <c r="AR186" s="37">
        <f t="shared" ca="1" si="150"/>
        <v>0</v>
      </c>
      <c r="AS186" s="37">
        <f t="shared" ca="1" si="150"/>
        <v>5.0379218082314599E-3</v>
      </c>
      <c r="AT186" s="37">
        <f t="shared" ca="1" si="150"/>
        <v>1.6739999999999999</v>
      </c>
      <c r="AU186" s="37">
        <f t="shared" ca="1" si="150"/>
        <v>0.60199999999999998</v>
      </c>
      <c r="AV186" s="37">
        <f t="shared" ca="1" si="150"/>
        <v>6.2489999999999997</v>
      </c>
      <c r="AW186" s="37">
        <f t="shared" ca="1" si="150"/>
        <v>18.005016393442624</v>
      </c>
      <c r="AX186" s="37"/>
      <c r="AY186" s="37"/>
      <c r="AZ186" s="37">
        <f t="shared" ca="1" si="151"/>
        <v>6.0717070113520494E-5</v>
      </c>
      <c r="BA186" s="37">
        <f t="shared" ca="1" si="151"/>
        <v>7.0217690158436005E-3</v>
      </c>
      <c r="BB186" s="37">
        <f t="shared" ca="1" si="151"/>
        <v>0</v>
      </c>
      <c r="BC186" s="37">
        <f t="shared" ca="1" si="151"/>
        <v>2.7304846417739101E-2</v>
      </c>
      <c r="BD186" s="37">
        <f t="shared" ca="1" si="151"/>
        <v>8.9126822264143594E-3</v>
      </c>
      <c r="BE186" s="37">
        <f t="shared" ca="1" si="151"/>
        <v>0.30559690158864</v>
      </c>
      <c r="BF186" s="37">
        <f t="shared" ca="1" si="151"/>
        <v>1.3048832394307401E-2</v>
      </c>
      <c r="BG186" s="37">
        <f t="shared" ca="1" si="151"/>
        <v>0</v>
      </c>
      <c r="BH186" s="37">
        <f t="shared" ca="1" si="108"/>
        <v>0</v>
      </c>
      <c r="BI186" s="37">
        <f t="shared" ca="1" si="109"/>
        <v>99</v>
      </c>
      <c r="BJ186" s="37"/>
      <c r="BK186" s="299">
        <f t="shared" ca="1" si="110"/>
        <v>0.65650328638254862</v>
      </c>
      <c r="BL186" s="299">
        <f t="shared" ca="1" si="111"/>
        <v>0.50411921868852461</v>
      </c>
      <c r="BM186" s="300">
        <f t="shared" ca="1" si="112"/>
        <v>0.1312951170843378</v>
      </c>
      <c r="BN186" s="37"/>
      <c r="BO186" s="301">
        <f t="shared" ca="1" si="113"/>
        <v>9.9347487334021378E-2</v>
      </c>
      <c r="BP186" s="301">
        <f t="shared" ca="1" si="114"/>
        <v>0.89317782818221125</v>
      </c>
      <c r="BQ186" s="301">
        <f t="shared" ca="1" si="115"/>
        <v>7.4746844837673991E-3</v>
      </c>
      <c r="BR186" s="302">
        <f t="shared" ca="1" si="116"/>
        <v>6.5994257360070155E-2</v>
      </c>
      <c r="BS186" s="302">
        <f t="shared" ca="1" si="117"/>
        <v>9.9347487334021378E-2</v>
      </c>
      <c r="BT186" s="301">
        <f t="shared" ca="1" si="118"/>
        <v>0.87915022696283096</v>
      </c>
      <c r="BU186" s="301">
        <f t="shared" ca="1" si="119"/>
        <v>5.4704460893685199E-2</v>
      </c>
      <c r="BV186" s="301">
        <f t="shared" ca="1" si="120"/>
        <v>6.6145312143483931E-2</v>
      </c>
      <c r="BW186" s="302">
        <f t="shared" ca="1" si="121"/>
        <v>0.58399933298041962</v>
      </c>
      <c r="BX186" s="302">
        <f t="shared" ca="1" si="122"/>
        <v>0.87915022696283096</v>
      </c>
      <c r="BY186" s="301">
        <f t="shared" ca="1" si="123"/>
        <v>3.5759698821635329E-2</v>
      </c>
      <c r="BZ186" s="301">
        <f t="shared" ca="1" si="124"/>
        <v>0.96424030117836468</v>
      </c>
      <c r="CA186" s="301">
        <f t="shared" ca="1" si="125"/>
        <v>0</v>
      </c>
      <c r="CB186" s="302">
        <f t="shared" ca="1" si="126"/>
        <v>2.0647650099612239E-2</v>
      </c>
      <c r="CC186" s="302">
        <f t="shared" ca="1" si="127"/>
        <v>3.5759698821635329E-2</v>
      </c>
      <c r="CD186" s="301">
        <f t="shared" ca="1" si="152"/>
        <v>6.4563365534718115E-2</v>
      </c>
      <c r="CE186" s="301">
        <f t="shared" ca="1" si="153"/>
        <v>0.24101342367171655</v>
      </c>
      <c r="CF186" s="301">
        <f t="shared" ca="1" si="154"/>
        <v>0.69442321079356528</v>
      </c>
      <c r="CG186" s="302">
        <f t="shared" ca="1" si="128"/>
        <v>0.83912936876307609</v>
      </c>
      <c r="CH186" s="302">
        <f t="shared" ca="1" si="129"/>
        <v>6.4563365534718115E-2</v>
      </c>
      <c r="CI186" s="303" t="e">
        <f t="shared" ca="1" si="130"/>
        <v>#REF!</v>
      </c>
      <c r="CJ186" s="303" t="e">
        <f t="shared" ca="1" si="131"/>
        <v>#REF!</v>
      </c>
      <c r="CK186" s="303" t="e">
        <f t="shared" ca="1" si="132"/>
        <v>#REF!</v>
      </c>
      <c r="CL186" s="301" t="e">
        <f t="shared" ca="1" si="133"/>
        <v>#REF!</v>
      </c>
      <c r="CM186" s="301" t="e">
        <f t="shared" ca="1" si="134"/>
        <v>#REF!</v>
      </c>
      <c r="CN186" s="301" t="e">
        <f t="shared" ca="1" si="135"/>
        <v>#REF!</v>
      </c>
      <c r="CO186" s="302" t="e">
        <f t="shared" ca="1" si="136"/>
        <v>#REF!</v>
      </c>
      <c r="CP186" s="302">
        <f t="shared" ca="1" si="137"/>
        <v>-1</v>
      </c>
      <c r="CQ186" s="301">
        <f t="shared" ca="1" si="104"/>
        <v>2.0040405890223512E-3</v>
      </c>
      <c r="CR186" s="301">
        <f t="shared" ca="1" si="105"/>
        <v>1.4026386956300329E-2</v>
      </c>
      <c r="CS186" s="301">
        <f t="shared" ca="1" si="106"/>
        <v>0.98396957245467731</v>
      </c>
      <c r="CT186" s="302">
        <f t="shared" ca="1" si="107"/>
        <v>1.1373467983495176</v>
      </c>
      <c r="CU186" s="302">
        <f t="shared" ca="1" si="138"/>
        <v>2.0040405890223512E-3</v>
      </c>
      <c r="CV186" s="37"/>
      <c r="CW186" s="298">
        <f t="shared" ca="1" si="139"/>
        <v>0.3079282941845497</v>
      </c>
      <c r="CX186" s="302">
        <f t="shared" ca="1" si="140"/>
        <v>-1.1880318358586939E-3</v>
      </c>
      <c r="CY186" s="298">
        <f t="shared" ca="1" si="141"/>
        <v>0.83073122190577497</v>
      </c>
      <c r="CZ186" s="298">
        <f t="shared" ca="1" si="142"/>
        <v>0.87498520651702238</v>
      </c>
      <c r="DA186" s="304" t="e">
        <f t="shared" ca="1" si="143"/>
        <v>#NUM!</v>
      </c>
      <c r="DB186" s="305"/>
      <c r="DC186" s="304">
        <f t="shared" ca="1" si="144"/>
        <v>-999</v>
      </c>
    </row>
    <row r="187" spans="1:107" ht="14.4" x14ac:dyDescent="0.3">
      <c r="A187" s="37"/>
      <c r="B187" s="37"/>
      <c r="C187" s="37"/>
      <c r="D187" s="37" t="s">
        <v>922</v>
      </c>
      <c r="E187" s="37"/>
      <c r="F187" s="37"/>
      <c r="G187" s="37"/>
      <c r="H187" s="37"/>
      <c r="I187" s="321">
        <v>2.19</v>
      </c>
      <c r="J187" s="345">
        <v>2.7850402621731E-2</v>
      </c>
      <c r="K187" s="346">
        <v>36.581000000000003</v>
      </c>
      <c r="L187" s="346">
        <v>29.395</v>
      </c>
      <c r="M187" s="346">
        <v>60.908999999999999</v>
      </c>
      <c r="N187" s="346">
        <v>21.152000000000001</v>
      </c>
      <c r="O187" s="37"/>
      <c r="P187" s="345">
        <v>1.3754506485115401</v>
      </c>
      <c r="Q187" s="346">
        <v>693.03099999999995</v>
      </c>
      <c r="R187" s="346">
        <v>21.222000000000001</v>
      </c>
      <c r="S187" s="346">
        <v>563.36400000000003</v>
      </c>
      <c r="T187" s="346">
        <v>0</v>
      </c>
      <c r="U187" s="37"/>
      <c r="V187" s="37"/>
      <c r="W187" s="345">
        <v>6.76217077308362E-2</v>
      </c>
      <c r="X187" s="346">
        <v>0.20064580741391899</v>
      </c>
      <c r="Y187" s="37"/>
      <c r="Z187" s="345">
        <v>0.34823665855365404</v>
      </c>
      <c r="AA187" s="345">
        <v>5.5424521413126496E-2</v>
      </c>
      <c r="AB187" s="346">
        <v>20.794916195760202</v>
      </c>
      <c r="AC187" s="345">
        <v>2.55425614219254</v>
      </c>
      <c r="AD187" s="37"/>
      <c r="AE187" s="348">
        <v>-7.3503084404406458</v>
      </c>
      <c r="AF187" s="349">
        <v>-46.610898489364864</v>
      </c>
      <c r="AG187" s="37" t="str">
        <f t="shared" ca="1" si="103"/>
        <v>W_ID_148_FS_001</v>
      </c>
      <c r="AH187" s="37"/>
      <c r="AI187" s="37"/>
      <c r="AJ187" s="37"/>
      <c r="AK187" s="37"/>
      <c r="AL187" s="37">
        <f t="shared" ca="1" si="149"/>
        <v>2.19</v>
      </c>
      <c r="AM187" s="37">
        <f t="shared" ca="1" si="150"/>
        <v>2.7850402621731E-2</v>
      </c>
      <c r="AN187" s="37">
        <f t="shared" ca="1" si="150"/>
        <v>36.581000000000003</v>
      </c>
      <c r="AO187" s="37">
        <f t="shared" ref="AM187:AW190" ca="1" si="155">ABS(INDIRECT(AO$5&amp;(CELL("row", AO187))))</f>
        <v>29.395</v>
      </c>
      <c r="AP187" s="37">
        <f t="shared" ca="1" si="155"/>
        <v>60.908999999999999</v>
      </c>
      <c r="AQ187" s="37">
        <f t="shared" ca="1" si="155"/>
        <v>21.152000000000001</v>
      </c>
      <c r="AR187" s="37">
        <f t="shared" ca="1" si="155"/>
        <v>0</v>
      </c>
      <c r="AS187" s="37">
        <f t="shared" ca="1" si="155"/>
        <v>1.3754506485115401</v>
      </c>
      <c r="AT187" s="37">
        <f t="shared" ca="1" si="155"/>
        <v>693.03099999999995</v>
      </c>
      <c r="AU187" s="37">
        <f t="shared" ca="1" si="155"/>
        <v>21.222000000000001</v>
      </c>
      <c r="AV187" s="37">
        <f t="shared" ca="1" si="155"/>
        <v>563.36400000000003</v>
      </c>
      <c r="AW187" s="37">
        <f t="shared" ca="1" si="155"/>
        <v>0</v>
      </c>
      <c r="AX187" s="37"/>
      <c r="AY187" s="37"/>
      <c r="AZ187" s="37">
        <f t="shared" ca="1" si="151"/>
        <v>6.76217077308362E-2</v>
      </c>
      <c r="BA187" s="37">
        <f t="shared" ca="1" si="151"/>
        <v>0.20064580741391899</v>
      </c>
      <c r="BB187" s="37">
        <f t="shared" ca="1" si="151"/>
        <v>0</v>
      </c>
      <c r="BC187" s="37">
        <f t="shared" ca="1" si="151"/>
        <v>0.34823665855365404</v>
      </c>
      <c r="BD187" s="37">
        <f t="shared" ca="1" si="151"/>
        <v>5.5424521413126496E-2</v>
      </c>
      <c r="BE187" s="37">
        <f t="shared" ca="1" si="151"/>
        <v>20.794916195760202</v>
      </c>
      <c r="BF187" s="37">
        <f t="shared" ca="1" si="151"/>
        <v>2.55425614219254</v>
      </c>
      <c r="BG187" s="37">
        <f t="shared" ca="1" si="151"/>
        <v>0</v>
      </c>
      <c r="BH187" s="37">
        <f t="shared" ca="1" si="108"/>
        <v>-7.3503084404406458</v>
      </c>
      <c r="BI187" s="37">
        <f t="shared" ca="1" si="109"/>
        <v>-46.610898489364864</v>
      </c>
      <c r="BJ187" s="37"/>
      <c r="BK187" s="299">
        <f t="shared" ca="1" si="110"/>
        <v>14.64823264158184</v>
      </c>
      <c r="BL187" s="299">
        <f t="shared" ca="1" si="111"/>
        <v>32.396769069999998</v>
      </c>
      <c r="BM187" s="300">
        <f t="shared" ca="1" si="112"/>
        <v>-0.37726720762449684</v>
      </c>
      <c r="BN187" s="37"/>
      <c r="BO187" s="301">
        <f t="shared" ca="1" si="113"/>
        <v>0.55091338114577926</v>
      </c>
      <c r="BP187" s="301">
        <f t="shared" ca="1" si="114"/>
        <v>0.42175183269852751</v>
      </c>
      <c r="BQ187" s="301">
        <f t="shared" ca="1" si="115"/>
        <v>2.7334786155693153E-2</v>
      </c>
      <c r="BR187" s="302">
        <f t="shared" ca="1" si="116"/>
        <v>0.34966086384755185</v>
      </c>
      <c r="BS187" s="302">
        <f t="shared" ca="1" si="117"/>
        <v>0.55091338114577926</v>
      </c>
      <c r="BT187" s="301">
        <f t="shared" ca="1" si="118"/>
        <v>0.94909450963746544</v>
      </c>
      <c r="BU187" s="301">
        <f t="shared" ca="1" si="119"/>
        <v>3.8140666462939997E-3</v>
      </c>
      <c r="BV187" s="301">
        <f t="shared" ca="1" si="120"/>
        <v>4.709142371624047E-2</v>
      </c>
      <c r="BW187" s="302">
        <f t="shared" ca="1" si="121"/>
        <v>0.60238363682981544</v>
      </c>
      <c r="BX187" s="302">
        <f t="shared" ca="1" si="122"/>
        <v>0.94909450963746544</v>
      </c>
      <c r="BY187" s="301">
        <f t="shared" ca="1" si="123"/>
        <v>3.353718050333919E-2</v>
      </c>
      <c r="BZ187" s="301">
        <f t="shared" ca="1" si="124"/>
        <v>0.9664628194966608</v>
      </c>
      <c r="CA187" s="301">
        <f t="shared" ca="1" si="125"/>
        <v>0</v>
      </c>
      <c r="CB187" s="302">
        <f t="shared" ca="1" si="126"/>
        <v>1.9364368022628049E-2</v>
      </c>
      <c r="CC187" s="302">
        <f t="shared" ca="1" si="127"/>
        <v>3.353718050333919E-2</v>
      </c>
      <c r="CD187" s="301">
        <f t="shared" ca="1" si="152"/>
        <v>0.55160280007481721</v>
      </c>
      <c r="CE187" s="301">
        <f t="shared" ca="1" si="153"/>
        <v>0.44839719992518279</v>
      </c>
      <c r="CF187" s="301">
        <f t="shared" ca="1" si="154"/>
        <v>0</v>
      </c>
      <c r="CG187" s="302">
        <f t="shared" ca="1" si="128"/>
        <v>0.31849545676319946</v>
      </c>
      <c r="CH187" s="302">
        <f t="shared" ca="1" si="129"/>
        <v>0.55160280007481721</v>
      </c>
      <c r="CI187" s="303" t="e">
        <f t="shared" ca="1" si="130"/>
        <v>#REF!</v>
      </c>
      <c r="CJ187" s="303" t="e">
        <f t="shared" ca="1" si="131"/>
        <v>#REF!</v>
      </c>
      <c r="CK187" s="303" t="e">
        <f t="shared" ca="1" si="132"/>
        <v>#REF!</v>
      </c>
      <c r="CL187" s="301" t="e">
        <f t="shared" ca="1" si="133"/>
        <v>#REF!</v>
      </c>
      <c r="CM187" s="301" t="e">
        <f t="shared" ca="1" si="134"/>
        <v>#REF!</v>
      </c>
      <c r="CN187" s="301" t="e">
        <f t="shared" ca="1" si="135"/>
        <v>#REF!</v>
      </c>
      <c r="CO187" s="302" t="e">
        <f t="shared" ca="1" si="136"/>
        <v>#REF!</v>
      </c>
      <c r="CP187" s="302">
        <f t="shared" ca="1" si="137"/>
        <v>-1</v>
      </c>
      <c r="CQ187" s="301">
        <f t="shared" ca="1" si="104"/>
        <v>7.4205908649025432E-3</v>
      </c>
      <c r="CR187" s="301">
        <f t="shared" ca="1" si="105"/>
        <v>5.9628842424704148E-2</v>
      </c>
      <c r="CS187" s="301">
        <f t="shared" ca="1" si="106"/>
        <v>0.93295056671039334</v>
      </c>
      <c r="CT187" s="302">
        <f t="shared" ca="1" si="107"/>
        <v>1.0815626685458859</v>
      </c>
      <c r="CU187" s="302">
        <f t="shared" ca="1" si="138"/>
        <v>7.4205908649025432E-3</v>
      </c>
      <c r="CV187" s="37"/>
      <c r="CW187" s="298">
        <f t="shared" ca="1" si="139"/>
        <v>1.6111954912446549</v>
      </c>
      <c r="CX187" s="302">
        <f t="shared" ca="1" si="140"/>
        <v>1.1518654597088027</v>
      </c>
      <c r="CY187" s="298">
        <f t="shared" ca="1" si="141"/>
        <v>0.77642248071974707</v>
      </c>
      <c r="CZ187" s="298">
        <f t="shared" ca="1" si="142"/>
        <v>0.88932656846105207</v>
      </c>
      <c r="DA187" s="304" t="e">
        <f t="shared" ca="1" si="143"/>
        <v>#NUM!</v>
      </c>
      <c r="DB187" s="305"/>
      <c r="DC187" s="304">
        <f t="shared" ca="1" si="144"/>
        <v>-999</v>
      </c>
    </row>
    <row r="188" spans="1:107" ht="14.4" x14ac:dyDescent="0.3">
      <c r="A188" s="37"/>
      <c r="B188" s="37"/>
      <c r="C188" s="37"/>
      <c r="D188" s="37" t="s">
        <v>924</v>
      </c>
      <c r="E188" s="37"/>
      <c r="F188" s="37"/>
      <c r="G188" s="37"/>
      <c r="H188" s="37"/>
      <c r="I188" s="321">
        <v>2.2599999999999998</v>
      </c>
      <c r="J188" s="345">
        <v>2.7850402621731E-2</v>
      </c>
      <c r="K188" s="346">
        <v>32.677999999999997</v>
      </c>
      <c r="L188" s="346">
        <v>24.858000000000001</v>
      </c>
      <c r="M188" s="346">
        <v>52.496000000000002</v>
      </c>
      <c r="N188" s="346">
        <v>19.181999999999999</v>
      </c>
      <c r="O188" s="37"/>
      <c r="P188" s="345">
        <v>1.20264653834031</v>
      </c>
      <c r="Q188" s="346">
        <v>497.48899999999998</v>
      </c>
      <c r="R188" s="346">
        <v>12.116</v>
      </c>
      <c r="S188" s="346">
        <v>440.89400000000001</v>
      </c>
      <c r="T188" s="346">
        <v>0</v>
      </c>
      <c r="U188" s="37"/>
      <c r="V188" s="37"/>
      <c r="W188" s="345">
        <v>3.5256346069327003E-2</v>
      </c>
      <c r="X188" s="346">
        <v>0.13923707922362499</v>
      </c>
      <c r="Y188" s="37"/>
      <c r="Z188" s="345">
        <v>0.25192877344940401</v>
      </c>
      <c r="AA188" s="345">
        <v>4.1988390891920295E-2</v>
      </c>
      <c r="AB188" s="346">
        <v>16.280858984501098</v>
      </c>
      <c r="AC188" s="345">
        <v>1.9610968638794399</v>
      </c>
      <c r="AD188" s="37"/>
      <c r="AE188" s="348">
        <v>-5.5123916647699005</v>
      </c>
      <c r="AF188" s="349">
        <v>-41.499554560071012</v>
      </c>
      <c r="AG188" s="37" t="str">
        <f t="shared" ca="1" si="103"/>
        <v>W_ID_149_FS_001</v>
      </c>
      <c r="AH188" s="37"/>
      <c r="AI188" s="37"/>
      <c r="AJ188" s="37"/>
      <c r="AK188" s="37"/>
      <c r="AL188" s="37">
        <f t="shared" ca="1" si="149"/>
        <v>2.2599999999999998</v>
      </c>
      <c r="AM188" s="37">
        <f t="shared" ca="1" si="155"/>
        <v>2.7850402621731E-2</v>
      </c>
      <c r="AN188" s="37">
        <f t="shared" ca="1" si="155"/>
        <v>32.677999999999997</v>
      </c>
      <c r="AO188" s="37">
        <f t="shared" ca="1" si="155"/>
        <v>24.858000000000001</v>
      </c>
      <c r="AP188" s="37">
        <f t="shared" ca="1" si="155"/>
        <v>52.496000000000002</v>
      </c>
      <c r="AQ188" s="37">
        <f t="shared" ca="1" si="155"/>
        <v>19.181999999999999</v>
      </c>
      <c r="AR188" s="37">
        <f t="shared" ca="1" si="155"/>
        <v>0</v>
      </c>
      <c r="AS188" s="37">
        <f t="shared" ca="1" si="155"/>
        <v>1.20264653834031</v>
      </c>
      <c r="AT188" s="37">
        <f t="shared" ca="1" si="155"/>
        <v>497.48899999999998</v>
      </c>
      <c r="AU188" s="37">
        <f t="shared" ca="1" si="155"/>
        <v>12.116</v>
      </c>
      <c r="AV188" s="37">
        <f t="shared" ca="1" si="155"/>
        <v>440.89400000000001</v>
      </c>
      <c r="AW188" s="37">
        <f t="shared" ca="1" si="155"/>
        <v>0</v>
      </c>
      <c r="AX188" s="37"/>
      <c r="AY188" s="37"/>
      <c r="AZ188" s="37">
        <f t="shared" ca="1" si="151"/>
        <v>3.5256346069327003E-2</v>
      </c>
      <c r="BA188" s="37">
        <f t="shared" ca="1" si="151"/>
        <v>0.13923707922362499</v>
      </c>
      <c r="BB188" s="37">
        <f t="shared" ca="1" si="151"/>
        <v>0</v>
      </c>
      <c r="BC188" s="37">
        <f t="shared" ca="1" si="151"/>
        <v>0.25192877344940401</v>
      </c>
      <c r="BD188" s="37">
        <f t="shared" ca="1" si="151"/>
        <v>4.1988390891920295E-2</v>
      </c>
      <c r="BE188" s="37">
        <f t="shared" ca="1" si="151"/>
        <v>16.280858984501098</v>
      </c>
      <c r="BF188" s="37">
        <f t="shared" ca="1" si="151"/>
        <v>1.9610968638794399</v>
      </c>
      <c r="BG188" s="37">
        <f t="shared" ca="1" si="151"/>
        <v>0</v>
      </c>
      <c r="BH188" s="37">
        <f t="shared" ca="1" si="108"/>
        <v>-5.5123916647699005</v>
      </c>
      <c r="BI188" s="37">
        <f t="shared" ca="1" si="109"/>
        <v>-41.499554560071012</v>
      </c>
      <c r="BJ188" s="37"/>
      <c r="BK188" s="299">
        <f t="shared" ca="1" si="110"/>
        <v>12.584640514836856</v>
      </c>
      <c r="BL188" s="299">
        <f t="shared" ca="1" si="111"/>
        <v>23.851364010000001</v>
      </c>
      <c r="BM188" s="300">
        <f t="shared" ca="1" si="112"/>
        <v>-0.30921951081335231</v>
      </c>
      <c r="BN188" s="37"/>
      <c r="BO188" s="301">
        <f t="shared" ca="1" si="113"/>
        <v>0.59905582130185198</v>
      </c>
      <c r="BP188" s="301">
        <f t="shared" ca="1" si="114"/>
        <v>0.36473973951651384</v>
      </c>
      <c r="BQ188" s="301">
        <f t="shared" ca="1" si="115"/>
        <v>3.6204439181634344E-2</v>
      </c>
      <c r="BR188" s="302">
        <f t="shared" ca="1" si="116"/>
        <v>0.38770009714272252</v>
      </c>
      <c r="BS188" s="302">
        <f t="shared" ca="1" si="117"/>
        <v>0.59905582130185198</v>
      </c>
      <c r="BT188" s="301">
        <f t="shared" ca="1" si="118"/>
        <v>0.93805635799396625</v>
      </c>
      <c r="BU188" s="301">
        <f t="shared" ca="1" si="119"/>
        <v>5.2514220921480864E-3</v>
      </c>
      <c r="BV188" s="301">
        <f t="shared" ca="1" si="120"/>
        <v>5.6692219913885636E-2</v>
      </c>
      <c r="BW188" s="302">
        <f t="shared" ca="1" si="121"/>
        <v>0.6070962474402799</v>
      </c>
      <c r="BX188" s="302">
        <f t="shared" ca="1" si="122"/>
        <v>0.93805635799396625</v>
      </c>
      <c r="BY188" s="301">
        <f t="shared" ca="1" si="123"/>
        <v>4.7623911770480573E-2</v>
      </c>
      <c r="BZ188" s="301">
        <f t="shared" ca="1" si="124"/>
        <v>0.95237608822951947</v>
      </c>
      <c r="CA188" s="301">
        <f t="shared" ca="1" si="125"/>
        <v>0</v>
      </c>
      <c r="CB188" s="302">
        <f t="shared" ca="1" si="126"/>
        <v>2.7498046656275484E-2</v>
      </c>
      <c r="CC188" s="302">
        <f t="shared" ca="1" si="127"/>
        <v>4.7623911770480573E-2</v>
      </c>
      <c r="CD188" s="301">
        <f t="shared" ca="1" si="152"/>
        <v>0.53015559744795027</v>
      </c>
      <c r="CE188" s="301">
        <f t="shared" ca="1" si="153"/>
        <v>0.46984440255204962</v>
      </c>
      <c r="CF188" s="301">
        <f t="shared" ca="1" si="154"/>
        <v>0</v>
      </c>
      <c r="CG188" s="302">
        <f t="shared" ca="1" si="128"/>
        <v>0.30611184196644647</v>
      </c>
      <c r="CH188" s="302">
        <f t="shared" ca="1" si="129"/>
        <v>0.53015559744795027</v>
      </c>
      <c r="CI188" s="303" t="e">
        <f t="shared" ca="1" si="130"/>
        <v>#REF!</v>
      </c>
      <c r="CJ188" s="303" t="e">
        <f t="shared" ca="1" si="131"/>
        <v>#REF!</v>
      </c>
      <c r="CK188" s="303" t="e">
        <f t="shared" ca="1" si="132"/>
        <v>#REF!</v>
      </c>
      <c r="CL188" s="301" t="e">
        <f t="shared" ca="1" si="133"/>
        <v>#REF!</v>
      </c>
      <c r="CM188" s="301" t="e">
        <f t="shared" ca="1" si="134"/>
        <v>#REF!</v>
      </c>
      <c r="CN188" s="301" t="e">
        <f t="shared" ca="1" si="135"/>
        <v>#REF!</v>
      </c>
      <c r="CO188" s="302" t="e">
        <f t="shared" ca="1" si="136"/>
        <v>#REF!</v>
      </c>
      <c r="CP188" s="302">
        <f t="shared" ca="1" si="137"/>
        <v>-1</v>
      </c>
      <c r="CQ188" s="301">
        <f t="shared" ca="1" si="104"/>
        <v>7.0109658964709392E-3</v>
      </c>
      <c r="CR188" s="301">
        <f t="shared" ca="1" si="105"/>
        <v>5.3332085884838315E-2</v>
      </c>
      <c r="CS188" s="301">
        <f t="shared" ca="1" si="106"/>
        <v>0.93965694821869084</v>
      </c>
      <c r="CT188" s="302">
        <f t="shared" ca="1" si="107"/>
        <v>1.0890700098167447</v>
      </c>
      <c r="CU188" s="302">
        <f t="shared" ca="1" si="138"/>
        <v>7.0109658964709392E-3</v>
      </c>
      <c r="CV188" s="37"/>
      <c r="CW188" s="298">
        <f t="shared" ca="1" si="139"/>
        <v>1.508038480708543</v>
      </c>
      <c r="CX188" s="302">
        <f t="shared" ca="1" si="140"/>
        <v>1.0708061543219021</v>
      </c>
      <c r="CY188" s="298">
        <f t="shared" ca="1" si="141"/>
        <v>0.78513073233026076</v>
      </c>
      <c r="CZ188" s="298">
        <f t="shared" ca="1" si="142"/>
        <v>0.88381486037730472</v>
      </c>
      <c r="DA188" s="304" t="e">
        <f t="shared" ca="1" si="143"/>
        <v>#NUM!</v>
      </c>
      <c r="DB188" s="305"/>
      <c r="DC188" s="304">
        <f t="shared" ca="1" si="144"/>
        <v>-999</v>
      </c>
    </row>
    <row r="189" spans="1:107" ht="14.4" x14ac:dyDescent="0.3">
      <c r="A189" s="37"/>
      <c r="B189" s="37"/>
      <c r="C189" s="37"/>
      <c r="D189" s="37" t="s">
        <v>925</v>
      </c>
      <c r="E189" s="37"/>
      <c r="F189" s="37"/>
      <c r="G189" s="37"/>
      <c r="H189" s="37"/>
      <c r="I189" s="321">
        <v>2.0499999999999998</v>
      </c>
      <c r="J189" s="345">
        <v>2.2692920654743803E-2</v>
      </c>
      <c r="K189" s="346">
        <v>19.625</v>
      </c>
      <c r="L189" s="346">
        <v>14.065</v>
      </c>
      <c r="M189" s="346">
        <v>42.563000000000002</v>
      </c>
      <c r="N189" s="346">
        <v>10.101000000000001</v>
      </c>
      <c r="O189" s="37"/>
      <c r="P189" s="345">
        <v>4.9827161602896499</v>
      </c>
      <c r="Q189" s="346">
        <v>14.175000000000001</v>
      </c>
      <c r="R189" s="346">
        <v>15.856999999999999</v>
      </c>
      <c r="S189" s="346">
        <v>6427.5219999999999</v>
      </c>
      <c r="T189" s="346">
        <v>0</v>
      </c>
      <c r="U189" s="37"/>
      <c r="V189" s="37"/>
      <c r="W189" s="345">
        <v>1.39753111994633E-3</v>
      </c>
      <c r="X189" s="346">
        <v>7.0699981488070412E-2</v>
      </c>
      <c r="Y189" s="37"/>
      <c r="Z189" s="345">
        <v>0.17052164927567198</v>
      </c>
      <c r="AA189" s="345">
        <v>2.0080323124990803E-2</v>
      </c>
      <c r="AB189" s="346">
        <v>18.656856537528</v>
      </c>
      <c r="AC189" s="345">
        <v>1.81673950419309</v>
      </c>
      <c r="AD189" s="37"/>
      <c r="AE189" s="348">
        <v>-3.2345588596763015</v>
      </c>
      <c r="AF189" s="349">
        <v>-29.614543804497231</v>
      </c>
      <c r="AG189" s="37" t="str">
        <f t="shared" ca="1" si="103"/>
        <v>W_ID_150_FS_001</v>
      </c>
      <c r="AH189" s="37"/>
      <c r="AI189" s="37"/>
      <c r="AJ189" s="37"/>
      <c r="AK189" s="37"/>
      <c r="AL189" s="37">
        <f t="shared" ca="1" si="149"/>
        <v>2.0499999999999998</v>
      </c>
      <c r="AM189" s="37">
        <f t="shared" ca="1" si="155"/>
        <v>2.2692920654743803E-2</v>
      </c>
      <c r="AN189" s="37">
        <f t="shared" ca="1" si="155"/>
        <v>19.625</v>
      </c>
      <c r="AO189" s="37">
        <f t="shared" ca="1" si="155"/>
        <v>14.065</v>
      </c>
      <c r="AP189" s="37">
        <f t="shared" ca="1" si="155"/>
        <v>42.563000000000002</v>
      </c>
      <c r="AQ189" s="37">
        <f t="shared" ca="1" si="155"/>
        <v>10.101000000000001</v>
      </c>
      <c r="AR189" s="37">
        <f t="shared" ca="1" si="155"/>
        <v>0</v>
      </c>
      <c r="AS189" s="37">
        <f t="shared" ca="1" si="155"/>
        <v>4.9827161602896499</v>
      </c>
      <c r="AT189" s="37">
        <f t="shared" ca="1" si="155"/>
        <v>14.175000000000001</v>
      </c>
      <c r="AU189" s="37">
        <f t="shared" ca="1" si="155"/>
        <v>15.856999999999999</v>
      </c>
      <c r="AV189" s="37">
        <f t="shared" ca="1" si="155"/>
        <v>6427.5219999999999</v>
      </c>
      <c r="AW189" s="37">
        <f t="shared" ca="1" si="155"/>
        <v>0</v>
      </c>
      <c r="AX189" s="37"/>
      <c r="AY189" s="37"/>
      <c r="AZ189" s="37">
        <f t="shared" ca="1" si="151"/>
        <v>1.39753111994633E-3</v>
      </c>
      <c r="BA189" s="37">
        <f t="shared" ca="1" si="151"/>
        <v>7.0699981488070412E-2</v>
      </c>
      <c r="BB189" s="37">
        <f t="shared" ca="1" si="151"/>
        <v>0</v>
      </c>
      <c r="BC189" s="37">
        <f t="shared" ca="1" si="151"/>
        <v>0.17052164927567198</v>
      </c>
      <c r="BD189" s="37">
        <f t="shared" ca="1" si="151"/>
        <v>2.0080323124990803E-2</v>
      </c>
      <c r="BE189" s="37">
        <f t="shared" ca="1" si="151"/>
        <v>18.656856537528</v>
      </c>
      <c r="BF189" s="37">
        <f t="shared" ca="1" si="151"/>
        <v>1.81673950419309</v>
      </c>
      <c r="BG189" s="37">
        <f t="shared" ca="1" si="151"/>
        <v>0</v>
      </c>
      <c r="BH189" s="37">
        <f t="shared" ca="1" si="108"/>
        <v>-3.2345588596763015</v>
      </c>
      <c r="BI189" s="37">
        <f t="shared" ca="1" si="109"/>
        <v>-29.614543804497231</v>
      </c>
      <c r="BJ189" s="37"/>
      <c r="BK189" s="299">
        <f t="shared" ca="1" si="110"/>
        <v>14.01485742627832</v>
      </c>
      <c r="BL189" s="299">
        <f t="shared" ca="1" si="111"/>
        <v>135.05559727000002</v>
      </c>
      <c r="BM189" s="300">
        <f t="shared" ca="1" si="112"/>
        <v>-0.81197001840729988</v>
      </c>
      <c r="BN189" s="37"/>
      <c r="BO189" s="301">
        <f t="shared" ca="1" si="113"/>
        <v>2.6487014437637506E-2</v>
      </c>
      <c r="BP189" s="301">
        <f t="shared" ca="1" si="114"/>
        <v>0.7407488323414777</v>
      </c>
      <c r="BQ189" s="301">
        <f t="shared" ca="1" si="115"/>
        <v>0.23276415322088478</v>
      </c>
      <c r="BR189" s="302">
        <f t="shared" ca="1" si="116"/>
        <v>0.28406636986044753</v>
      </c>
      <c r="BS189" s="302">
        <f t="shared" ca="1" si="117"/>
        <v>2.6487014437637506E-2</v>
      </c>
      <c r="BT189" s="301">
        <f t="shared" ca="1" si="118"/>
        <v>0.10052321993971636</v>
      </c>
      <c r="BU189" s="301">
        <f t="shared" ca="1" si="119"/>
        <v>1.6092877982725528E-2</v>
      </c>
      <c r="BV189" s="301">
        <f t="shared" ca="1" si="120"/>
        <v>0.88338390207755813</v>
      </c>
      <c r="BW189" s="302">
        <f t="shared" ca="1" si="121"/>
        <v>1.0780854989221487</v>
      </c>
      <c r="BX189" s="302">
        <f t="shared" ca="1" si="122"/>
        <v>0.10052321993971636</v>
      </c>
      <c r="BY189" s="301">
        <f t="shared" ca="1" si="123"/>
        <v>7.4282985368672561E-2</v>
      </c>
      <c r="BZ189" s="301">
        <f t="shared" ca="1" si="124"/>
        <v>0.92571701463132738</v>
      </c>
      <c r="CA189" s="301">
        <f t="shared" ca="1" si="125"/>
        <v>0</v>
      </c>
      <c r="CB189" s="302">
        <f t="shared" ca="1" si="126"/>
        <v>4.2890995751871538E-2</v>
      </c>
      <c r="CC189" s="302">
        <f t="shared" ca="1" si="127"/>
        <v>7.4282985368672561E-2</v>
      </c>
      <c r="CD189" s="301">
        <f t="shared" ca="1" si="152"/>
        <v>2.2005071023986382E-3</v>
      </c>
      <c r="CE189" s="301">
        <f t="shared" ca="1" si="153"/>
        <v>0.99779949289760128</v>
      </c>
      <c r="CF189" s="301">
        <f t="shared" ca="1" si="154"/>
        <v>0</v>
      </c>
      <c r="CG189" s="302">
        <f t="shared" ca="1" si="128"/>
        <v>1.2705728009249737E-3</v>
      </c>
      <c r="CH189" s="302">
        <f t="shared" ca="1" si="129"/>
        <v>2.2005071023986382E-3</v>
      </c>
      <c r="CI189" s="303" t="e">
        <f t="shared" ca="1" si="130"/>
        <v>#REF!</v>
      </c>
      <c r="CJ189" s="303" t="e">
        <f t="shared" ca="1" si="131"/>
        <v>#REF!</v>
      </c>
      <c r="CK189" s="303" t="e">
        <f t="shared" ca="1" si="132"/>
        <v>#REF!</v>
      </c>
      <c r="CL189" s="301" t="e">
        <f t="shared" ca="1" si="133"/>
        <v>#REF!</v>
      </c>
      <c r="CM189" s="301" t="e">
        <f t="shared" ca="1" si="134"/>
        <v>#REF!</v>
      </c>
      <c r="CN189" s="301" t="e">
        <f t="shared" ca="1" si="135"/>
        <v>#REF!</v>
      </c>
      <c r="CO189" s="302" t="e">
        <f t="shared" ca="1" si="136"/>
        <v>#REF!</v>
      </c>
      <c r="CP189" s="302">
        <f t="shared" ca="1" si="137"/>
        <v>-1</v>
      </c>
      <c r="CQ189" s="301">
        <f t="shared" ca="1" si="104"/>
        <v>5.8784201187210249E-3</v>
      </c>
      <c r="CR189" s="301">
        <f t="shared" ca="1" si="105"/>
        <v>4.2129925589712722E-2</v>
      </c>
      <c r="CS189" s="301">
        <f t="shared" ca="1" si="106"/>
        <v>0.95199165429156618</v>
      </c>
      <c r="CT189" s="302">
        <f t="shared" ca="1" si="107"/>
        <v>1.1026589629870209</v>
      </c>
      <c r="CU189" s="302">
        <f t="shared" ca="1" si="138"/>
        <v>5.8784201187210249E-3</v>
      </c>
      <c r="CV189" s="37"/>
      <c r="CW189" s="298">
        <f t="shared" ca="1" si="139"/>
        <v>1.2919151018946886</v>
      </c>
      <c r="CX189" s="302">
        <f t="shared" ca="1" si="140"/>
        <v>0.66724724193141172</v>
      </c>
      <c r="CY189" s="298">
        <f t="shared" ca="1" si="141"/>
        <v>0.70354453831848607</v>
      </c>
      <c r="CZ189" s="298">
        <f t="shared" ca="1" si="142"/>
        <v>0.87755420371236936</v>
      </c>
      <c r="DA189" s="304" t="e">
        <f t="shared" ca="1" si="143"/>
        <v>#NUM!</v>
      </c>
      <c r="DB189" s="305"/>
      <c r="DC189" s="304">
        <f t="shared" ca="1" si="144"/>
        <v>-999</v>
      </c>
    </row>
    <row r="190" spans="1:107" ht="14.4" x14ac:dyDescent="0.3">
      <c r="A190" s="37"/>
      <c r="B190" s="37"/>
      <c r="C190" s="37"/>
      <c r="D190" s="37" t="s">
        <v>926</v>
      </c>
      <c r="E190" s="37"/>
      <c r="F190" s="37"/>
      <c r="G190" s="37"/>
      <c r="H190" s="37"/>
      <c r="I190" s="321">
        <v>6.79</v>
      </c>
      <c r="J190" s="345">
        <v>8.5618326637561401E-2</v>
      </c>
      <c r="K190" s="346">
        <v>101.035</v>
      </c>
      <c r="L190" s="346">
        <v>25.670999999999999</v>
      </c>
      <c r="M190" s="346">
        <v>112.783</v>
      </c>
      <c r="N190" s="346">
        <v>93.570999999999998</v>
      </c>
      <c r="O190" s="37"/>
      <c r="P190" s="345">
        <v>1.4490613552784501</v>
      </c>
      <c r="Q190" s="346">
        <v>77.102999999999994</v>
      </c>
      <c r="R190" s="346">
        <v>0</v>
      </c>
      <c r="S190" s="346">
        <v>0</v>
      </c>
      <c r="T190" s="346">
        <v>318.50799999999998</v>
      </c>
      <c r="U190" s="37"/>
      <c r="V190" s="37"/>
      <c r="W190" s="345">
        <v>1.51167282390935E-4</v>
      </c>
      <c r="X190" s="346">
        <v>6.7774734737469894E-2</v>
      </c>
      <c r="Y190" s="37"/>
      <c r="Z190" s="345">
        <v>0.56016804569522505</v>
      </c>
      <c r="AA190" s="345">
        <v>8.9361357383294399E-2</v>
      </c>
      <c r="AB190" s="346">
        <v>0.131577794072334</v>
      </c>
      <c r="AC190" s="345">
        <v>0.108593350832872</v>
      </c>
      <c r="AD190" s="37"/>
      <c r="AE190" s="348">
        <v>-7.7152863324715959</v>
      </c>
      <c r="AF190" s="349">
        <v>-48.057657408850972</v>
      </c>
      <c r="AG190" s="37" t="str">
        <f t="shared" ca="1" si="103"/>
        <v>W_ID_151_FS_001</v>
      </c>
      <c r="AH190" s="37"/>
      <c r="AI190" s="37"/>
      <c r="AJ190" s="37"/>
      <c r="AK190" s="37"/>
      <c r="AL190" s="37">
        <f t="shared" ca="1" si="149"/>
        <v>6.79</v>
      </c>
      <c r="AM190" s="37">
        <f t="shared" ca="1" si="155"/>
        <v>8.5618326637561401E-2</v>
      </c>
      <c r="AN190" s="37">
        <f t="shared" ca="1" si="155"/>
        <v>101.035</v>
      </c>
      <c r="AO190" s="37">
        <f t="shared" ca="1" si="155"/>
        <v>25.670999999999999</v>
      </c>
      <c r="AP190" s="37">
        <f t="shared" ca="1" si="155"/>
        <v>112.783</v>
      </c>
      <c r="AQ190" s="37">
        <f t="shared" ca="1" si="155"/>
        <v>93.570999999999998</v>
      </c>
      <c r="AR190" s="37">
        <f t="shared" ca="1" si="155"/>
        <v>0</v>
      </c>
      <c r="AS190" s="37">
        <f t="shared" ca="1" si="155"/>
        <v>1.4490613552784501</v>
      </c>
      <c r="AT190" s="37">
        <f t="shared" ca="1" si="155"/>
        <v>77.102999999999994</v>
      </c>
      <c r="AU190" s="37">
        <f t="shared" ca="1" si="155"/>
        <v>0</v>
      </c>
      <c r="AV190" s="37">
        <f t="shared" ca="1" si="155"/>
        <v>0</v>
      </c>
      <c r="AW190" s="37">
        <f t="shared" ca="1" si="155"/>
        <v>318.50799999999998</v>
      </c>
      <c r="AX190" s="37"/>
      <c r="AY190" s="37"/>
      <c r="AZ190" s="37">
        <f t="shared" ca="1" si="151"/>
        <v>1.51167282390935E-4</v>
      </c>
      <c r="BA190" s="37">
        <f t="shared" ca="1" si="151"/>
        <v>6.7774734737469894E-2</v>
      </c>
      <c r="BB190" s="37">
        <f t="shared" ca="1" si="151"/>
        <v>0</v>
      </c>
      <c r="BC190" s="37">
        <f t="shared" ca="1" si="151"/>
        <v>0.56016804569522505</v>
      </c>
      <c r="BD190" s="37">
        <f t="shared" ca="1" si="151"/>
        <v>8.9361357383294399E-2</v>
      </c>
      <c r="BE190" s="37">
        <f t="shared" ca="1" si="151"/>
        <v>0.131577794072334</v>
      </c>
      <c r="BF190" s="37">
        <f t="shared" ca="1" si="151"/>
        <v>0.108593350832872</v>
      </c>
      <c r="BG190" s="37">
        <f t="shared" ca="1" si="151"/>
        <v>0</v>
      </c>
      <c r="BH190" s="37">
        <f ca="1">INDIRECT(BH$5&amp;(CELL("row", BH190)))</f>
        <v>-7.7152863324715959</v>
      </c>
      <c r="BI190" s="37">
        <f t="shared" ca="1" si="109"/>
        <v>-48.057657408850972</v>
      </c>
      <c r="BJ190" s="37"/>
      <c r="BK190" s="299">
        <f t="shared" ca="1" si="110"/>
        <v>18.396019829710962</v>
      </c>
      <c r="BL190" s="299">
        <f t="shared" ca="1" si="111"/>
        <v>7.3954217499999988</v>
      </c>
      <c r="BM190" s="300">
        <f t="shared" ca="1" si="112"/>
        <v>0.4265212568949488</v>
      </c>
      <c r="BN190" s="37"/>
      <c r="BO190" s="301">
        <f t="shared" ca="1" si="113"/>
        <v>0.68034339645574538</v>
      </c>
      <c r="BP190" s="301">
        <f t="shared" ca="1" si="114"/>
        <v>0</v>
      </c>
      <c r="BQ190" s="301">
        <f t="shared" ca="1" si="115"/>
        <v>0.31965660354425457</v>
      </c>
      <c r="BR190" s="302">
        <f t="shared" ca="1" si="116"/>
        <v>0.76193775722609813</v>
      </c>
      <c r="BS190" s="302">
        <f t="shared" ca="1" si="117"/>
        <v>0.68034339645574538</v>
      </c>
      <c r="BT190" s="301">
        <f t="shared" ca="1" si="118"/>
        <v>0.6325550544310391</v>
      </c>
      <c r="BU190" s="301">
        <f t="shared" ca="1" si="119"/>
        <v>7.0241501973356602E-2</v>
      </c>
      <c r="BV190" s="301">
        <f t="shared" ca="1" si="120"/>
        <v>0.29720344359560436</v>
      </c>
      <c r="BW190" s="302">
        <f t="shared" ca="1" si="121"/>
        <v>0.70841810474832634</v>
      </c>
      <c r="BX190" s="302">
        <f t="shared" ca="1" si="122"/>
        <v>0.6325550544310391</v>
      </c>
      <c r="BY190" s="301">
        <f t="shared" ca="1" si="123"/>
        <v>0.24001733276511128</v>
      </c>
      <c r="BZ190" s="301">
        <f t="shared" ca="1" si="124"/>
        <v>0.75998266723488872</v>
      </c>
      <c r="CA190" s="301">
        <f t="shared" ca="1" si="125"/>
        <v>0</v>
      </c>
      <c r="CB190" s="302">
        <f t="shared" ca="1" si="126"/>
        <v>0.13858600793857526</v>
      </c>
      <c r="CC190" s="302">
        <f t="shared" ca="1" si="127"/>
        <v>0.24001733276511128</v>
      </c>
      <c r="CD190" s="301">
        <f t="shared" ca="1" si="152"/>
        <v>0.19489599631961699</v>
      </c>
      <c r="CE190" s="301">
        <f t="shared" ca="1" si="153"/>
        <v>0</v>
      </c>
      <c r="CF190" s="301">
        <f t="shared" ca="1" si="154"/>
        <v>0.80510400368038293</v>
      </c>
      <c r="CG190" s="302">
        <f t="shared" ca="1" si="128"/>
        <v>1.0421865413246851</v>
      </c>
      <c r="CH190" s="302">
        <f t="shared" ca="1" si="129"/>
        <v>0.19489599631961699</v>
      </c>
      <c r="CI190" s="303" t="e">
        <f t="shared" ca="1" si="130"/>
        <v>#REF!</v>
      </c>
      <c r="CJ190" s="303" t="e">
        <f t="shared" ca="1" si="131"/>
        <v>#REF!</v>
      </c>
      <c r="CK190" s="303" t="e">
        <f t="shared" ca="1" si="132"/>
        <v>#REF!</v>
      </c>
      <c r="CL190" s="301" t="e">
        <f t="shared" ca="1" si="133"/>
        <v>#REF!</v>
      </c>
      <c r="CM190" s="301" t="e">
        <f t="shared" ca="1" si="134"/>
        <v>#REF!</v>
      </c>
      <c r="CN190" s="301" t="e">
        <f t="shared" ca="1" si="135"/>
        <v>#REF!</v>
      </c>
      <c r="CO190" s="302" t="e">
        <f t="shared" ca="1" si="136"/>
        <v>#REF!</v>
      </c>
      <c r="CP190" s="302">
        <f t="shared" ca="1" si="137"/>
        <v>-1</v>
      </c>
      <c r="CQ190" s="301">
        <f t="shared" ca="1" si="104"/>
        <v>1.0072320699365936E-2</v>
      </c>
      <c r="CR190" s="301">
        <f t="shared" ca="1" si="105"/>
        <v>2.5591779549010037E-2</v>
      </c>
      <c r="CS190" s="301">
        <f t="shared" ca="1" si="106"/>
        <v>0.96433589975162393</v>
      </c>
      <c r="CT190" s="302">
        <f t="shared" ca="1" si="107"/>
        <v>1.119334421415014</v>
      </c>
      <c r="CU190" s="302">
        <f t="shared" ca="1" si="138"/>
        <v>1.0072320699365936E-2</v>
      </c>
      <c r="CV190" s="37"/>
      <c r="CW190" s="298">
        <f t="shared" ca="1" si="139"/>
        <v>0.84774430257997202</v>
      </c>
      <c r="CX190" s="302">
        <f t="shared" ca="1" si="140"/>
        <v>0.76664193088576349</v>
      </c>
      <c r="CY190" s="298">
        <f t="shared" ca="1" si="141"/>
        <v>0.89243323512889461</v>
      </c>
      <c r="CZ190" s="298">
        <f t="shared" ca="1" si="142"/>
        <v>0.71757816321681633</v>
      </c>
      <c r="DA190" s="304" t="e">
        <f t="shared" ca="1" si="143"/>
        <v>#NUM!</v>
      </c>
      <c r="DB190" s="305"/>
      <c r="DC190" s="304">
        <f t="shared" ca="1" si="144"/>
        <v>-999</v>
      </c>
    </row>
  </sheetData>
  <mergeCells count="16">
    <mergeCell ref="CQ1:CU1"/>
    <mergeCell ref="N1:O1"/>
    <mergeCell ref="P1:Q1"/>
    <mergeCell ref="R1:S1"/>
    <mergeCell ref="T1:U1"/>
    <mergeCell ref="V1:W1"/>
    <mergeCell ref="X1:Z1"/>
    <mergeCell ref="D3:K5"/>
    <mergeCell ref="L3:M5"/>
    <mergeCell ref="CI5:CK5"/>
    <mergeCell ref="I6:AD6"/>
    <mergeCell ref="BO1:BS1"/>
    <mergeCell ref="BT1:BX1"/>
    <mergeCell ref="BY1:CC1"/>
    <mergeCell ref="CD1:CH1"/>
    <mergeCell ref="CI1:CP1"/>
  </mergeCells>
  <conditionalFormatting sqref="BM8:BM190">
    <cfRule type="cellIs" dxfId="3" priority="1" stopIfTrue="1" operator="between">
      <formula>-0.05</formula>
      <formula>0.05</formula>
    </cfRule>
    <cfRule type="cellIs" dxfId="2" priority="2" stopIfTrue="1" operator="notBetween">
      <formula>-0.05</formula>
      <formula>0.05</formula>
    </cfRule>
  </conditionalFormatting>
  <pageMargins left="0.75" right="0.75" top="1" bottom="1" header="0.5" footer="0.5"/>
  <pageSetup orientation="portrait" horizontalDpi="300" verticalDpi="300"/>
  <headerFooter alignWithMargins="0"/>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77189-35BB-4FF7-9569-F88788CF57D3}">
  <dimension ref="A1:DD328"/>
  <sheetViews>
    <sheetView showZeros="0" zoomScale="49" zoomScaleNormal="49" workbookViewId="0">
      <selection activeCell="R109" sqref="R109"/>
    </sheetView>
  </sheetViews>
  <sheetFormatPr defaultColWidth="8.77734375" defaultRowHeight="13.2" x14ac:dyDescent="0.25"/>
  <cols>
    <col min="1" max="1" width="16.77734375" style="276" customWidth="1"/>
    <col min="2" max="2" width="18.6640625" style="276" customWidth="1"/>
    <col min="3" max="6" width="10.33203125" style="276" customWidth="1"/>
    <col min="7" max="7" width="11.77734375" style="276" customWidth="1"/>
    <col min="8" max="8" width="10.33203125" style="276" customWidth="1"/>
    <col min="9" max="9" width="10.109375" style="276" customWidth="1"/>
    <col min="10" max="10" width="9.33203125" style="276" customWidth="1"/>
    <col min="11" max="13" width="9.33203125" style="276" bestFit="1" customWidth="1"/>
    <col min="14" max="14" width="11.6640625" style="276" bestFit="1" customWidth="1"/>
    <col min="15" max="15" width="8.77734375" style="276"/>
    <col min="16" max="16" width="9.44140625" style="351" bestFit="1" customWidth="1"/>
    <col min="17" max="21" width="8.77734375" style="276"/>
    <col min="22" max="22" width="10.109375" style="276" bestFit="1" customWidth="1"/>
    <col min="23" max="23" width="9.44140625" style="276" bestFit="1" customWidth="1"/>
    <col min="24" max="24" width="8.77734375" style="276"/>
    <col min="25" max="25" width="10.109375" style="276" customWidth="1"/>
    <col min="26" max="26" width="8.77734375" style="276"/>
    <col min="27" max="27" width="10.44140625" style="276" customWidth="1"/>
    <col min="28" max="29" width="8.77734375" style="276"/>
    <col min="30" max="30" width="10.109375" style="276" customWidth="1"/>
    <col min="31" max="31" width="8.77734375" style="276"/>
    <col min="32" max="32" width="8.88671875" style="276" customWidth="1"/>
    <col min="33" max="33" width="9.21875" style="276" customWidth="1"/>
    <col min="34" max="34" width="10" style="276" customWidth="1"/>
    <col min="35" max="35" width="10.109375" style="276" customWidth="1"/>
    <col min="36" max="36" width="10" style="276" customWidth="1"/>
    <col min="37" max="37" width="9.77734375" style="276" customWidth="1"/>
    <col min="38" max="38" width="9.109375" style="276" customWidth="1"/>
    <col min="39" max="39" width="9.21875" style="276" customWidth="1"/>
    <col min="40" max="41" width="9.44140625" style="276" customWidth="1"/>
    <col min="42" max="42" width="9.33203125" style="276" customWidth="1"/>
    <col min="43" max="47" width="9.21875" style="276" customWidth="1"/>
    <col min="48" max="48" width="9.44140625" style="276" customWidth="1"/>
    <col min="49" max="49" width="9" style="276" customWidth="1"/>
    <col min="50" max="50" width="9.21875" style="276" customWidth="1"/>
    <col min="51" max="51" width="9.109375" style="276" customWidth="1"/>
    <col min="52" max="52" width="8.6640625" style="276" customWidth="1"/>
    <col min="53" max="53" width="8.88671875" style="276" customWidth="1"/>
    <col min="54" max="55" width="9" style="276" customWidth="1"/>
    <col min="56" max="56" width="9.109375" style="276" customWidth="1"/>
    <col min="57" max="57" width="9.33203125" style="276" customWidth="1"/>
    <col min="58" max="58" width="9" style="276" customWidth="1"/>
    <col min="59" max="59" width="8.6640625" style="276" customWidth="1"/>
    <col min="60" max="60" width="9" style="276" customWidth="1"/>
    <col min="61" max="61" width="9.109375" style="276" customWidth="1"/>
    <col min="62" max="62" width="9.21875" style="276" customWidth="1"/>
    <col min="63" max="64" width="9.109375" style="276" customWidth="1"/>
    <col min="65" max="65" width="10.5546875" style="276" customWidth="1"/>
    <col min="66" max="66" width="10.44140625" style="276" customWidth="1"/>
    <col min="67" max="68" width="10.77734375" style="276" customWidth="1"/>
    <col min="69" max="69" width="10" style="276" customWidth="1"/>
    <col min="70" max="71" width="10.21875" style="276" customWidth="1"/>
    <col min="72" max="72" width="10.44140625" style="276" customWidth="1"/>
    <col min="73" max="73" width="10.33203125" style="276" customWidth="1"/>
    <col min="74" max="74" width="11.5546875" style="276" customWidth="1"/>
    <col min="75" max="75" width="12" style="276" customWidth="1"/>
    <col min="76" max="76" width="12.21875" style="276" customWidth="1"/>
    <col min="77" max="77" width="12.44140625" style="276" customWidth="1"/>
    <col min="78" max="78" width="12" style="276" customWidth="1"/>
    <col min="79" max="79" width="11.88671875" style="276" customWidth="1"/>
    <col min="80" max="80" width="11.109375" style="276" customWidth="1"/>
    <col min="81" max="81" width="10" style="276" customWidth="1"/>
    <col min="82" max="82" width="9.77734375" style="276" customWidth="1"/>
    <col min="83" max="83" width="9.6640625" style="276" customWidth="1"/>
    <col min="84" max="84" width="9" style="276" customWidth="1"/>
    <col min="85" max="85" width="9.33203125" style="276" customWidth="1"/>
    <col min="86" max="86" width="9.77734375" style="276" customWidth="1"/>
    <col min="87" max="87" width="10" style="276" customWidth="1"/>
    <col min="88" max="88" width="10.109375" style="276" customWidth="1"/>
    <col min="89" max="89" width="9.88671875" style="276" customWidth="1"/>
    <col min="90" max="91" width="10.109375" style="276" customWidth="1"/>
    <col min="92" max="92" width="10.77734375" style="276" customWidth="1"/>
    <col min="93" max="93" width="11" style="276" customWidth="1"/>
    <col min="94" max="94" width="10.88671875" style="276" customWidth="1"/>
    <col min="95" max="95" width="10.77734375" style="276" customWidth="1"/>
    <col min="96" max="96" width="10.6640625" style="276" customWidth="1"/>
    <col min="97" max="97" width="10.33203125" style="276" customWidth="1"/>
    <col min="98" max="98" width="10.77734375" style="276" customWidth="1"/>
    <col min="99" max="99" width="10.44140625" style="276" customWidth="1"/>
    <col min="100" max="100" width="9.21875" style="276" customWidth="1"/>
    <col min="101" max="102" width="9.109375" style="276" customWidth="1"/>
    <col min="103" max="103" width="9.33203125" style="276" customWidth="1"/>
    <col min="104" max="104" width="9.21875" style="276" customWidth="1"/>
    <col min="105" max="106" width="9.6640625" style="276" customWidth="1"/>
    <col min="107" max="107" width="10.109375" style="276" customWidth="1"/>
    <col min="108" max="108" width="10.77734375" style="276" customWidth="1"/>
    <col min="109" max="256" width="8.77734375" style="276"/>
    <col min="257" max="257" width="16.77734375" style="276" customWidth="1"/>
    <col min="258" max="258" width="18.6640625" style="276" customWidth="1"/>
    <col min="259" max="262" width="10.33203125" style="276" customWidth="1"/>
    <col min="263" max="263" width="11.77734375" style="276" customWidth="1"/>
    <col min="264" max="264" width="10.33203125" style="276" customWidth="1"/>
    <col min="265" max="265" width="10.109375" style="276" customWidth="1"/>
    <col min="266" max="266" width="9.33203125" style="276" customWidth="1"/>
    <col min="267" max="269" width="9.33203125" style="276" bestFit="1" customWidth="1"/>
    <col min="270" max="270" width="11.6640625" style="276" bestFit="1" customWidth="1"/>
    <col min="271" max="271" width="8.77734375" style="276"/>
    <col min="272" max="272" width="9.44140625" style="276" bestFit="1" customWidth="1"/>
    <col min="273" max="277" width="8.77734375" style="276"/>
    <col min="278" max="278" width="10.109375" style="276" bestFit="1" customWidth="1"/>
    <col min="279" max="279" width="9.44140625" style="276" bestFit="1" customWidth="1"/>
    <col min="280" max="280" width="8.77734375" style="276"/>
    <col min="281" max="281" width="10.109375" style="276" customWidth="1"/>
    <col min="282" max="282" width="8.77734375" style="276"/>
    <col min="283" max="283" width="10.44140625" style="276" customWidth="1"/>
    <col min="284" max="285" width="8.77734375" style="276"/>
    <col min="286" max="286" width="10.109375" style="276" customWidth="1"/>
    <col min="287" max="287" width="8.77734375" style="276"/>
    <col min="288" max="288" width="8.88671875" style="276" customWidth="1"/>
    <col min="289" max="289" width="9.21875" style="276" customWidth="1"/>
    <col min="290" max="290" width="10" style="276" customWidth="1"/>
    <col min="291" max="291" width="10.109375" style="276" customWidth="1"/>
    <col min="292" max="292" width="10" style="276" customWidth="1"/>
    <col min="293" max="293" width="9.77734375" style="276" customWidth="1"/>
    <col min="294" max="294" width="9.109375" style="276" customWidth="1"/>
    <col min="295" max="295" width="9.21875" style="276" customWidth="1"/>
    <col min="296" max="297" width="9.44140625" style="276" customWidth="1"/>
    <col min="298" max="298" width="9.33203125" style="276" customWidth="1"/>
    <col min="299" max="303" width="9.21875" style="276" customWidth="1"/>
    <col min="304" max="304" width="9.44140625" style="276" customWidth="1"/>
    <col min="305" max="305" width="9" style="276" customWidth="1"/>
    <col min="306" max="306" width="9.21875" style="276" customWidth="1"/>
    <col min="307" max="307" width="9.109375" style="276" customWidth="1"/>
    <col min="308" max="308" width="8.6640625" style="276" customWidth="1"/>
    <col min="309" max="309" width="8.88671875" style="276" customWidth="1"/>
    <col min="310" max="311" width="9" style="276" customWidth="1"/>
    <col min="312" max="312" width="9.109375" style="276" customWidth="1"/>
    <col min="313" max="313" width="9.33203125" style="276" customWidth="1"/>
    <col min="314" max="314" width="9" style="276" customWidth="1"/>
    <col min="315" max="315" width="8.6640625" style="276" customWidth="1"/>
    <col min="316" max="316" width="9" style="276" customWidth="1"/>
    <col min="317" max="317" width="9.109375" style="276" customWidth="1"/>
    <col min="318" max="318" width="9.21875" style="276" customWidth="1"/>
    <col min="319" max="320" width="9.109375" style="276" customWidth="1"/>
    <col min="321" max="321" width="10.5546875" style="276" customWidth="1"/>
    <col min="322" max="322" width="10.44140625" style="276" customWidth="1"/>
    <col min="323" max="324" width="10.77734375" style="276" customWidth="1"/>
    <col min="325" max="325" width="10" style="276" customWidth="1"/>
    <col min="326" max="327" width="10.21875" style="276" customWidth="1"/>
    <col min="328" max="328" width="10.44140625" style="276" customWidth="1"/>
    <col min="329" max="329" width="10.33203125" style="276" customWidth="1"/>
    <col min="330" max="330" width="11.5546875" style="276" customWidth="1"/>
    <col min="331" max="331" width="12" style="276" customWidth="1"/>
    <col min="332" max="332" width="12.21875" style="276" customWidth="1"/>
    <col min="333" max="333" width="12.44140625" style="276" customWidth="1"/>
    <col min="334" max="334" width="12" style="276" customWidth="1"/>
    <col min="335" max="335" width="11.88671875" style="276" customWidth="1"/>
    <col min="336" max="336" width="11.109375" style="276" customWidth="1"/>
    <col min="337" max="337" width="10" style="276" customWidth="1"/>
    <col min="338" max="338" width="9.77734375" style="276" customWidth="1"/>
    <col min="339" max="339" width="9.6640625" style="276" customWidth="1"/>
    <col min="340" max="340" width="9" style="276" customWidth="1"/>
    <col min="341" max="341" width="9.33203125" style="276" customWidth="1"/>
    <col min="342" max="342" width="9.77734375" style="276" customWidth="1"/>
    <col min="343" max="343" width="10" style="276" customWidth="1"/>
    <col min="344" max="344" width="10.109375" style="276" customWidth="1"/>
    <col min="345" max="345" width="9.88671875" style="276" customWidth="1"/>
    <col min="346" max="347" width="10.109375" style="276" customWidth="1"/>
    <col min="348" max="348" width="10.77734375" style="276" customWidth="1"/>
    <col min="349" max="349" width="11" style="276" customWidth="1"/>
    <col min="350" max="350" width="10.88671875" style="276" customWidth="1"/>
    <col min="351" max="351" width="10.77734375" style="276" customWidth="1"/>
    <col min="352" max="352" width="10.6640625" style="276" customWidth="1"/>
    <col min="353" max="353" width="10.33203125" style="276" customWidth="1"/>
    <col min="354" max="354" width="10.77734375" style="276" customWidth="1"/>
    <col min="355" max="355" width="10.44140625" style="276" customWidth="1"/>
    <col min="356" max="356" width="9.21875" style="276" customWidth="1"/>
    <col min="357" max="358" width="9.109375" style="276" customWidth="1"/>
    <col min="359" max="359" width="9.33203125" style="276" customWidth="1"/>
    <col min="360" max="360" width="9.21875" style="276" customWidth="1"/>
    <col min="361" max="362" width="9.6640625" style="276" customWidth="1"/>
    <col min="363" max="363" width="10.109375" style="276" customWidth="1"/>
    <col min="364" max="364" width="10.77734375" style="276" customWidth="1"/>
    <col min="365" max="512" width="8.77734375" style="276"/>
    <col min="513" max="513" width="16.77734375" style="276" customWidth="1"/>
    <col min="514" max="514" width="18.6640625" style="276" customWidth="1"/>
    <col min="515" max="518" width="10.33203125" style="276" customWidth="1"/>
    <col min="519" max="519" width="11.77734375" style="276" customWidth="1"/>
    <col min="520" max="520" width="10.33203125" style="276" customWidth="1"/>
    <col min="521" max="521" width="10.109375" style="276" customWidth="1"/>
    <col min="522" max="522" width="9.33203125" style="276" customWidth="1"/>
    <col min="523" max="525" width="9.33203125" style="276" bestFit="1" customWidth="1"/>
    <col min="526" max="526" width="11.6640625" style="276" bestFit="1" customWidth="1"/>
    <col min="527" max="527" width="8.77734375" style="276"/>
    <col min="528" max="528" width="9.44140625" style="276" bestFit="1" customWidth="1"/>
    <col min="529" max="533" width="8.77734375" style="276"/>
    <col min="534" max="534" width="10.109375" style="276" bestFit="1" customWidth="1"/>
    <col min="535" max="535" width="9.44140625" style="276" bestFit="1" customWidth="1"/>
    <col min="536" max="536" width="8.77734375" style="276"/>
    <col min="537" max="537" width="10.109375" style="276" customWidth="1"/>
    <col min="538" max="538" width="8.77734375" style="276"/>
    <col min="539" max="539" width="10.44140625" style="276" customWidth="1"/>
    <col min="540" max="541" width="8.77734375" style="276"/>
    <col min="542" max="542" width="10.109375" style="276" customWidth="1"/>
    <col min="543" max="543" width="8.77734375" style="276"/>
    <col min="544" max="544" width="8.88671875" style="276" customWidth="1"/>
    <col min="545" max="545" width="9.21875" style="276" customWidth="1"/>
    <col min="546" max="546" width="10" style="276" customWidth="1"/>
    <col min="547" max="547" width="10.109375" style="276" customWidth="1"/>
    <col min="548" max="548" width="10" style="276" customWidth="1"/>
    <col min="549" max="549" width="9.77734375" style="276" customWidth="1"/>
    <col min="550" max="550" width="9.109375" style="276" customWidth="1"/>
    <col min="551" max="551" width="9.21875" style="276" customWidth="1"/>
    <col min="552" max="553" width="9.44140625" style="276" customWidth="1"/>
    <col min="554" max="554" width="9.33203125" style="276" customWidth="1"/>
    <col min="555" max="559" width="9.21875" style="276" customWidth="1"/>
    <col min="560" max="560" width="9.44140625" style="276" customWidth="1"/>
    <col min="561" max="561" width="9" style="276" customWidth="1"/>
    <col min="562" max="562" width="9.21875" style="276" customWidth="1"/>
    <col min="563" max="563" width="9.109375" style="276" customWidth="1"/>
    <col min="564" max="564" width="8.6640625" style="276" customWidth="1"/>
    <col min="565" max="565" width="8.88671875" style="276" customWidth="1"/>
    <col min="566" max="567" width="9" style="276" customWidth="1"/>
    <col min="568" max="568" width="9.109375" style="276" customWidth="1"/>
    <col min="569" max="569" width="9.33203125" style="276" customWidth="1"/>
    <col min="570" max="570" width="9" style="276" customWidth="1"/>
    <col min="571" max="571" width="8.6640625" style="276" customWidth="1"/>
    <col min="572" max="572" width="9" style="276" customWidth="1"/>
    <col min="573" max="573" width="9.109375" style="276" customWidth="1"/>
    <col min="574" max="574" width="9.21875" style="276" customWidth="1"/>
    <col min="575" max="576" width="9.109375" style="276" customWidth="1"/>
    <col min="577" max="577" width="10.5546875" style="276" customWidth="1"/>
    <col min="578" max="578" width="10.44140625" style="276" customWidth="1"/>
    <col min="579" max="580" width="10.77734375" style="276" customWidth="1"/>
    <col min="581" max="581" width="10" style="276" customWidth="1"/>
    <col min="582" max="583" width="10.21875" style="276" customWidth="1"/>
    <col min="584" max="584" width="10.44140625" style="276" customWidth="1"/>
    <col min="585" max="585" width="10.33203125" style="276" customWidth="1"/>
    <col min="586" max="586" width="11.5546875" style="276" customWidth="1"/>
    <col min="587" max="587" width="12" style="276" customWidth="1"/>
    <col min="588" max="588" width="12.21875" style="276" customWidth="1"/>
    <col min="589" max="589" width="12.44140625" style="276" customWidth="1"/>
    <col min="590" max="590" width="12" style="276" customWidth="1"/>
    <col min="591" max="591" width="11.88671875" style="276" customWidth="1"/>
    <col min="592" max="592" width="11.109375" style="276" customWidth="1"/>
    <col min="593" max="593" width="10" style="276" customWidth="1"/>
    <col min="594" max="594" width="9.77734375" style="276" customWidth="1"/>
    <col min="595" max="595" width="9.6640625" style="276" customWidth="1"/>
    <col min="596" max="596" width="9" style="276" customWidth="1"/>
    <col min="597" max="597" width="9.33203125" style="276" customWidth="1"/>
    <col min="598" max="598" width="9.77734375" style="276" customWidth="1"/>
    <col min="599" max="599" width="10" style="276" customWidth="1"/>
    <col min="600" max="600" width="10.109375" style="276" customWidth="1"/>
    <col min="601" max="601" width="9.88671875" style="276" customWidth="1"/>
    <col min="602" max="603" width="10.109375" style="276" customWidth="1"/>
    <col min="604" max="604" width="10.77734375" style="276" customWidth="1"/>
    <col min="605" max="605" width="11" style="276" customWidth="1"/>
    <col min="606" max="606" width="10.88671875" style="276" customWidth="1"/>
    <col min="607" max="607" width="10.77734375" style="276" customWidth="1"/>
    <col min="608" max="608" width="10.6640625" style="276" customWidth="1"/>
    <col min="609" max="609" width="10.33203125" style="276" customWidth="1"/>
    <col min="610" max="610" width="10.77734375" style="276" customWidth="1"/>
    <col min="611" max="611" width="10.44140625" style="276" customWidth="1"/>
    <col min="612" max="612" width="9.21875" style="276" customWidth="1"/>
    <col min="613" max="614" width="9.109375" style="276" customWidth="1"/>
    <col min="615" max="615" width="9.33203125" style="276" customWidth="1"/>
    <col min="616" max="616" width="9.21875" style="276" customWidth="1"/>
    <col min="617" max="618" width="9.6640625" style="276" customWidth="1"/>
    <col min="619" max="619" width="10.109375" style="276" customWidth="1"/>
    <col min="620" max="620" width="10.77734375" style="276" customWidth="1"/>
    <col min="621" max="768" width="8.77734375" style="276"/>
    <col min="769" max="769" width="16.77734375" style="276" customWidth="1"/>
    <col min="770" max="770" width="18.6640625" style="276" customWidth="1"/>
    <col min="771" max="774" width="10.33203125" style="276" customWidth="1"/>
    <col min="775" max="775" width="11.77734375" style="276" customWidth="1"/>
    <col min="776" max="776" width="10.33203125" style="276" customWidth="1"/>
    <col min="777" max="777" width="10.109375" style="276" customWidth="1"/>
    <col min="778" max="778" width="9.33203125" style="276" customWidth="1"/>
    <col min="779" max="781" width="9.33203125" style="276" bestFit="1" customWidth="1"/>
    <col min="782" max="782" width="11.6640625" style="276" bestFit="1" customWidth="1"/>
    <col min="783" max="783" width="8.77734375" style="276"/>
    <col min="784" max="784" width="9.44140625" style="276" bestFit="1" customWidth="1"/>
    <col min="785" max="789" width="8.77734375" style="276"/>
    <col min="790" max="790" width="10.109375" style="276" bestFit="1" customWidth="1"/>
    <col min="791" max="791" width="9.44140625" style="276" bestFit="1" customWidth="1"/>
    <col min="792" max="792" width="8.77734375" style="276"/>
    <col min="793" max="793" width="10.109375" style="276" customWidth="1"/>
    <col min="794" max="794" width="8.77734375" style="276"/>
    <col min="795" max="795" width="10.44140625" style="276" customWidth="1"/>
    <col min="796" max="797" width="8.77734375" style="276"/>
    <col min="798" max="798" width="10.109375" style="276" customWidth="1"/>
    <col min="799" max="799" width="8.77734375" style="276"/>
    <col min="800" max="800" width="8.88671875" style="276" customWidth="1"/>
    <col min="801" max="801" width="9.21875" style="276" customWidth="1"/>
    <col min="802" max="802" width="10" style="276" customWidth="1"/>
    <col min="803" max="803" width="10.109375" style="276" customWidth="1"/>
    <col min="804" max="804" width="10" style="276" customWidth="1"/>
    <col min="805" max="805" width="9.77734375" style="276" customWidth="1"/>
    <col min="806" max="806" width="9.109375" style="276" customWidth="1"/>
    <col min="807" max="807" width="9.21875" style="276" customWidth="1"/>
    <col min="808" max="809" width="9.44140625" style="276" customWidth="1"/>
    <col min="810" max="810" width="9.33203125" style="276" customWidth="1"/>
    <col min="811" max="815" width="9.21875" style="276" customWidth="1"/>
    <col min="816" max="816" width="9.44140625" style="276" customWidth="1"/>
    <col min="817" max="817" width="9" style="276" customWidth="1"/>
    <col min="818" max="818" width="9.21875" style="276" customWidth="1"/>
    <col min="819" max="819" width="9.109375" style="276" customWidth="1"/>
    <col min="820" max="820" width="8.6640625" style="276" customWidth="1"/>
    <col min="821" max="821" width="8.88671875" style="276" customWidth="1"/>
    <col min="822" max="823" width="9" style="276" customWidth="1"/>
    <col min="824" max="824" width="9.109375" style="276" customWidth="1"/>
    <col min="825" max="825" width="9.33203125" style="276" customWidth="1"/>
    <col min="826" max="826" width="9" style="276" customWidth="1"/>
    <col min="827" max="827" width="8.6640625" style="276" customWidth="1"/>
    <col min="828" max="828" width="9" style="276" customWidth="1"/>
    <col min="829" max="829" width="9.109375" style="276" customWidth="1"/>
    <col min="830" max="830" width="9.21875" style="276" customWidth="1"/>
    <col min="831" max="832" width="9.109375" style="276" customWidth="1"/>
    <col min="833" max="833" width="10.5546875" style="276" customWidth="1"/>
    <col min="834" max="834" width="10.44140625" style="276" customWidth="1"/>
    <col min="835" max="836" width="10.77734375" style="276" customWidth="1"/>
    <col min="837" max="837" width="10" style="276" customWidth="1"/>
    <col min="838" max="839" width="10.21875" style="276" customWidth="1"/>
    <col min="840" max="840" width="10.44140625" style="276" customWidth="1"/>
    <col min="841" max="841" width="10.33203125" style="276" customWidth="1"/>
    <col min="842" max="842" width="11.5546875" style="276" customWidth="1"/>
    <col min="843" max="843" width="12" style="276" customWidth="1"/>
    <col min="844" max="844" width="12.21875" style="276" customWidth="1"/>
    <col min="845" max="845" width="12.44140625" style="276" customWidth="1"/>
    <col min="846" max="846" width="12" style="276" customWidth="1"/>
    <col min="847" max="847" width="11.88671875" style="276" customWidth="1"/>
    <col min="848" max="848" width="11.109375" style="276" customWidth="1"/>
    <col min="849" max="849" width="10" style="276" customWidth="1"/>
    <col min="850" max="850" width="9.77734375" style="276" customWidth="1"/>
    <col min="851" max="851" width="9.6640625" style="276" customWidth="1"/>
    <col min="852" max="852" width="9" style="276" customWidth="1"/>
    <col min="853" max="853" width="9.33203125" style="276" customWidth="1"/>
    <col min="854" max="854" width="9.77734375" style="276" customWidth="1"/>
    <col min="855" max="855" width="10" style="276" customWidth="1"/>
    <col min="856" max="856" width="10.109375" style="276" customWidth="1"/>
    <col min="857" max="857" width="9.88671875" style="276" customWidth="1"/>
    <col min="858" max="859" width="10.109375" style="276" customWidth="1"/>
    <col min="860" max="860" width="10.77734375" style="276" customWidth="1"/>
    <col min="861" max="861" width="11" style="276" customWidth="1"/>
    <col min="862" max="862" width="10.88671875" style="276" customWidth="1"/>
    <col min="863" max="863" width="10.77734375" style="276" customWidth="1"/>
    <col min="864" max="864" width="10.6640625" style="276" customWidth="1"/>
    <col min="865" max="865" width="10.33203125" style="276" customWidth="1"/>
    <col min="866" max="866" width="10.77734375" style="276" customWidth="1"/>
    <col min="867" max="867" width="10.44140625" style="276" customWidth="1"/>
    <col min="868" max="868" width="9.21875" style="276" customWidth="1"/>
    <col min="869" max="870" width="9.109375" style="276" customWidth="1"/>
    <col min="871" max="871" width="9.33203125" style="276" customWidth="1"/>
    <col min="872" max="872" width="9.21875" style="276" customWidth="1"/>
    <col min="873" max="874" width="9.6640625" style="276" customWidth="1"/>
    <col min="875" max="875" width="10.109375" style="276" customWidth="1"/>
    <col min="876" max="876" width="10.77734375" style="276" customWidth="1"/>
    <col min="877" max="1024" width="8.77734375" style="276"/>
    <col min="1025" max="1025" width="16.77734375" style="276" customWidth="1"/>
    <col min="1026" max="1026" width="18.6640625" style="276" customWidth="1"/>
    <col min="1027" max="1030" width="10.33203125" style="276" customWidth="1"/>
    <col min="1031" max="1031" width="11.77734375" style="276" customWidth="1"/>
    <col min="1032" max="1032" width="10.33203125" style="276" customWidth="1"/>
    <col min="1033" max="1033" width="10.109375" style="276" customWidth="1"/>
    <col min="1034" max="1034" width="9.33203125" style="276" customWidth="1"/>
    <col min="1035" max="1037" width="9.33203125" style="276" bestFit="1" customWidth="1"/>
    <col min="1038" max="1038" width="11.6640625" style="276" bestFit="1" customWidth="1"/>
    <col min="1039" max="1039" width="8.77734375" style="276"/>
    <col min="1040" max="1040" width="9.44140625" style="276" bestFit="1" customWidth="1"/>
    <col min="1041" max="1045" width="8.77734375" style="276"/>
    <col min="1046" max="1046" width="10.109375" style="276" bestFit="1" customWidth="1"/>
    <col min="1047" max="1047" width="9.44140625" style="276" bestFit="1" customWidth="1"/>
    <col min="1048" max="1048" width="8.77734375" style="276"/>
    <col min="1049" max="1049" width="10.109375" style="276" customWidth="1"/>
    <col min="1050" max="1050" width="8.77734375" style="276"/>
    <col min="1051" max="1051" width="10.44140625" style="276" customWidth="1"/>
    <col min="1052" max="1053" width="8.77734375" style="276"/>
    <col min="1054" max="1054" width="10.109375" style="276" customWidth="1"/>
    <col min="1055" max="1055" width="8.77734375" style="276"/>
    <col min="1056" max="1056" width="8.88671875" style="276" customWidth="1"/>
    <col min="1057" max="1057" width="9.21875" style="276" customWidth="1"/>
    <col min="1058" max="1058" width="10" style="276" customWidth="1"/>
    <col min="1059" max="1059" width="10.109375" style="276" customWidth="1"/>
    <col min="1060" max="1060" width="10" style="276" customWidth="1"/>
    <col min="1061" max="1061" width="9.77734375" style="276" customWidth="1"/>
    <col min="1062" max="1062" width="9.109375" style="276" customWidth="1"/>
    <col min="1063" max="1063" width="9.21875" style="276" customWidth="1"/>
    <col min="1064" max="1065" width="9.44140625" style="276" customWidth="1"/>
    <col min="1066" max="1066" width="9.33203125" style="276" customWidth="1"/>
    <col min="1067" max="1071" width="9.21875" style="276" customWidth="1"/>
    <col min="1072" max="1072" width="9.44140625" style="276" customWidth="1"/>
    <col min="1073" max="1073" width="9" style="276" customWidth="1"/>
    <col min="1074" max="1074" width="9.21875" style="276" customWidth="1"/>
    <col min="1075" max="1075" width="9.109375" style="276" customWidth="1"/>
    <col min="1076" max="1076" width="8.6640625" style="276" customWidth="1"/>
    <col min="1077" max="1077" width="8.88671875" style="276" customWidth="1"/>
    <col min="1078" max="1079" width="9" style="276" customWidth="1"/>
    <col min="1080" max="1080" width="9.109375" style="276" customWidth="1"/>
    <col min="1081" max="1081" width="9.33203125" style="276" customWidth="1"/>
    <col min="1082" max="1082" width="9" style="276" customWidth="1"/>
    <col min="1083" max="1083" width="8.6640625" style="276" customWidth="1"/>
    <col min="1084" max="1084" width="9" style="276" customWidth="1"/>
    <col min="1085" max="1085" width="9.109375" style="276" customWidth="1"/>
    <col min="1086" max="1086" width="9.21875" style="276" customWidth="1"/>
    <col min="1087" max="1088" width="9.109375" style="276" customWidth="1"/>
    <col min="1089" max="1089" width="10.5546875" style="276" customWidth="1"/>
    <col min="1090" max="1090" width="10.44140625" style="276" customWidth="1"/>
    <col min="1091" max="1092" width="10.77734375" style="276" customWidth="1"/>
    <col min="1093" max="1093" width="10" style="276" customWidth="1"/>
    <col min="1094" max="1095" width="10.21875" style="276" customWidth="1"/>
    <col min="1096" max="1096" width="10.44140625" style="276" customWidth="1"/>
    <col min="1097" max="1097" width="10.33203125" style="276" customWidth="1"/>
    <col min="1098" max="1098" width="11.5546875" style="276" customWidth="1"/>
    <col min="1099" max="1099" width="12" style="276" customWidth="1"/>
    <col min="1100" max="1100" width="12.21875" style="276" customWidth="1"/>
    <col min="1101" max="1101" width="12.44140625" style="276" customWidth="1"/>
    <col min="1102" max="1102" width="12" style="276" customWidth="1"/>
    <col min="1103" max="1103" width="11.88671875" style="276" customWidth="1"/>
    <col min="1104" max="1104" width="11.109375" style="276" customWidth="1"/>
    <col min="1105" max="1105" width="10" style="276" customWidth="1"/>
    <col min="1106" max="1106" width="9.77734375" style="276" customWidth="1"/>
    <col min="1107" max="1107" width="9.6640625" style="276" customWidth="1"/>
    <col min="1108" max="1108" width="9" style="276" customWidth="1"/>
    <col min="1109" max="1109" width="9.33203125" style="276" customWidth="1"/>
    <col min="1110" max="1110" width="9.77734375" style="276" customWidth="1"/>
    <col min="1111" max="1111" width="10" style="276" customWidth="1"/>
    <col min="1112" max="1112" width="10.109375" style="276" customWidth="1"/>
    <col min="1113" max="1113" width="9.88671875" style="276" customWidth="1"/>
    <col min="1114" max="1115" width="10.109375" style="276" customWidth="1"/>
    <col min="1116" max="1116" width="10.77734375" style="276" customWidth="1"/>
    <col min="1117" max="1117" width="11" style="276" customWidth="1"/>
    <col min="1118" max="1118" width="10.88671875" style="276" customWidth="1"/>
    <col min="1119" max="1119" width="10.77734375" style="276" customWidth="1"/>
    <col min="1120" max="1120" width="10.6640625" style="276" customWidth="1"/>
    <col min="1121" max="1121" width="10.33203125" style="276" customWidth="1"/>
    <col min="1122" max="1122" width="10.77734375" style="276" customWidth="1"/>
    <col min="1123" max="1123" width="10.44140625" style="276" customWidth="1"/>
    <col min="1124" max="1124" width="9.21875" style="276" customWidth="1"/>
    <col min="1125" max="1126" width="9.109375" style="276" customWidth="1"/>
    <col min="1127" max="1127" width="9.33203125" style="276" customWidth="1"/>
    <col min="1128" max="1128" width="9.21875" style="276" customWidth="1"/>
    <col min="1129" max="1130" width="9.6640625" style="276" customWidth="1"/>
    <col min="1131" max="1131" width="10.109375" style="276" customWidth="1"/>
    <col min="1132" max="1132" width="10.77734375" style="276" customWidth="1"/>
    <col min="1133" max="1280" width="8.77734375" style="276"/>
    <col min="1281" max="1281" width="16.77734375" style="276" customWidth="1"/>
    <col min="1282" max="1282" width="18.6640625" style="276" customWidth="1"/>
    <col min="1283" max="1286" width="10.33203125" style="276" customWidth="1"/>
    <col min="1287" max="1287" width="11.77734375" style="276" customWidth="1"/>
    <col min="1288" max="1288" width="10.33203125" style="276" customWidth="1"/>
    <col min="1289" max="1289" width="10.109375" style="276" customWidth="1"/>
    <col min="1290" max="1290" width="9.33203125" style="276" customWidth="1"/>
    <col min="1291" max="1293" width="9.33203125" style="276" bestFit="1" customWidth="1"/>
    <col min="1294" max="1294" width="11.6640625" style="276" bestFit="1" customWidth="1"/>
    <col min="1295" max="1295" width="8.77734375" style="276"/>
    <col min="1296" max="1296" width="9.44140625" style="276" bestFit="1" customWidth="1"/>
    <col min="1297" max="1301" width="8.77734375" style="276"/>
    <col min="1302" max="1302" width="10.109375" style="276" bestFit="1" customWidth="1"/>
    <col min="1303" max="1303" width="9.44140625" style="276" bestFit="1" customWidth="1"/>
    <col min="1304" max="1304" width="8.77734375" style="276"/>
    <col min="1305" max="1305" width="10.109375" style="276" customWidth="1"/>
    <col min="1306" max="1306" width="8.77734375" style="276"/>
    <col min="1307" max="1307" width="10.44140625" style="276" customWidth="1"/>
    <col min="1308" max="1309" width="8.77734375" style="276"/>
    <col min="1310" max="1310" width="10.109375" style="276" customWidth="1"/>
    <col min="1311" max="1311" width="8.77734375" style="276"/>
    <col min="1312" max="1312" width="8.88671875" style="276" customWidth="1"/>
    <col min="1313" max="1313" width="9.21875" style="276" customWidth="1"/>
    <col min="1314" max="1314" width="10" style="276" customWidth="1"/>
    <col min="1315" max="1315" width="10.109375" style="276" customWidth="1"/>
    <col min="1316" max="1316" width="10" style="276" customWidth="1"/>
    <col min="1317" max="1317" width="9.77734375" style="276" customWidth="1"/>
    <col min="1318" max="1318" width="9.109375" style="276" customWidth="1"/>
    <col min="1319" max="1319" width="9.21875" style="276" customWidth="1"/>
    <col min="1320" max="1321" width="9.44140625" style="276" customWidth="1"/>
    <col min="1322" max="1322" width="9.33203125" style="276" customWidth="1"/>
    <col min="1323" max="1327" width="9.21875" style="276" customWidth="1"/>
    <col min="1328" max="1328" width="9.44140625" style="276" customWidth="1"/>
    <col min="1329" max="1329" width="9" style="276" customWidth="1"/>
    <col min="1330" max="1330" width="9.21875" style="276" customWidth="1"/>
    <col min="1331" max="1331" width="9.109375" style="276" customWidth="1"/>
    <col min="1332" max="1332" width="8.6640625" style="276" customWidth="1"/>
    <col min="1333" max="1333" width="8.88671875" style="276" customWidth="1"/>
    <col min="1334" max="1335" width="9" style="276" customWidth="1"/>
    <col min="1336" max="1336" width="9.109375" style="276" customWidth="1"/>
    <col min="1337" max="1337" width="9.33203125" style="276" customWidth="1"/>
    <col min="1338" max="1338" width="9" style="276" customWidth="1"/>
    <col min="1339" max="1339" width="8.6640625" style="276" customWidth="1"/>
    <col min="1340" max="1340" width="9" style="276" customWidth="1"/>
    <col min="1341" max="1341" width="9.109375" style="276" customWidth="1"/>
    <col min="1342" max="1342" width="9.21875" style="276" customWidth="1"/>
    <col min="1343" max="1344" width="9.109375" style="276" customWidth="1"/>
    <col min="1345" max="1345" width="10.5546875" style="276" customWidth="1"/>
    <col min="1346" max="1346" width="10.44140625" style="276" customWidth="1"/>
    <col min="1347" max="1348" width="10.77734375" style="276" customWidth="1"/>
    <col min="1349" max="1349" width="10" style="276" customWidth="1"/>
    <col min="1350" max="1351" width="10.21875" style="276" customWidth="1"/>
    <col min="1352" max="1352" width="10.44140625" style="276" customWidth="1"/>
    <col min="1353" max="1353" width="10.33203125" style="276" customWidth="1"/>
    <col min="1354" max="1354" width="11.5546875" style="276" customWidth="1"/>
    <col min="1355" max="1355" width="12" style="276" customWidth="1"/>
    <col min="1356" max="1356" width="12.21875" style="276" customWidth="1"/>
    <col min="1357" max="1357" width="12.44140625" style="276" customWidth="1"/>
    <col min="1358" max="1358" width="12" style="276" customWidth="1"/>
    <col min="1359" max="1359" width="11.88671875" style="276" customWidth="1"/>
    <col min="1360" max="1360" width="11.109375" style="276" customWidth="1"/>
    <col min="1361" max="1361" width="10" style="276" customWidth="1"/>
    <col min="1362" max="1362" width="9.77734375" style="276" customWidth="1"/>
    <col min="1363" max="1363" width="9.6640625" style="276" customWidth="1"/>
    <col min="1364" max="1364" width="9" style="276" customWidth="1"/>
    <col min="1365" max="1365" width="9.33203125" style="276" customWidth="1"/>
    <col min="1366" max="1366" width="9.77734375" style="276" customWidth="1"/>
    <col min="1367" max="1367" width="10" style="276" customWidth="1"/>
    <col min="1368" max="1368" width="10.109375" style="276" customWidth="1"/>
    <col min="1369" max="1369" width="9.88671875" style="276" customWidth="1"/>
    <col min="1370" max="1371" width="10.109375" style="276" customWidth="1"/>
    <col min="1372" max="1372" width="10.77734375" style="276" customWidth="1"/>
    <col min="1373" max="1373" width="11" style="276" customWidth="1"/>
    <col min="1374" max="1374" width="10.88671875" style="276" customWidth="1"/>
    <col min="1375" max="1375" width="10.77734375" style="276" customWidth="1"/>
    <col min="1376" max="1376" width="10.6640625" style="276" customWidth="1"/>
    <col min="1377" max="1377" width="10.33203125" style="276" customWidth="1"/>
    <col min="1378" max="1378" width="10.77734375" style="276" customWidth="1"/>
    <col min="1379" max="1379" width="10.44140625" style="276" customWidth="1"/>
    <col min="1380" max="1380" width="9.21875" style="276" customWidth="1"/>
    <col min="1381" max="1382" width="9.109375" style="276" customWidth="1"/>
    <col min="1383" max="1383" width="9.33203125" style="276" customWidth="1"/>
    <col min="1384" max="1384" width="9.21875" style="276" customWidth="1"/>
    <col min="1385" max="1386" width="9.6640625" style="276" customWidth="1"/>
    <col min="1387" max="1387" width="10.109375" style="276" customWidth="1"/>
    <col min="1388" max="1388" width="10.77734375" style="276" customWidth="1"/>
    <col min="1389" max="1536" width="8.77734375" style="276"/>
    <col min="1537" max="1537" width="16.77734375" style="276" customWidth="1"/>
    <col min="1538" max="1538" width="18.6640625" style="276" customWidth="1"/>
    <col min="1539" max="1542" width="10.33203125" style="276" customWidth="1"/>
    <col min="1543" max="1543" width="11.77734375" style="276" customWidth="1"/>
    <col min="1544" max="1544" width="10.33203125" style="276" customWidth="1"/>
    <col min="1545" max="1545" width="10.109375" style="276" customWidth="1"/>
    <col min="1546" max="1546" width="9.33203125" style="276" customWidth="1"/>
    <col min="1547" max="1549" width="9.33203125" style="276" bestFit="1" customWidth="1"/>
    <col min="1550" max="1550" width="11.6640625" style="276" bestFit="1" customWidth="1"/>
    <col min="1551" max="1551" width="8.77734375" style="276"/>
    <col min="1552" max="1552" width="9.44140625" style="276" bestFit="1" customWidth="1"/>
    <col min="1553" max="1557" width="8.77734375" style="276"/>
    <col min="1558" max="1558" width="10.109375" style="276" bestFit="1" customWidth="1"/>
    <col min="1559" max="1559" width="9.44140625" style="276" bestFit="1" customWidth="1"/>
    <col min="1560" max="1560" width="8.77734375" style="276"/>
    <col min="1561" max="1561" width="10.109375" style="276" customWidth="1"/>
    <col min="1562" max="1562" width="8.77734375" style="276"/>
    <col min="1563" max="1563" width="10.44140625" style="276" customWidth="1"/>
    <col min="1564" max="1565" width="8.77734375" style="276"/>
    <col min="1566" max="1566" width="10.109375" style="276" customWidth="1"/>
    <col min="1567" max="1567" width="8.77734375" style="276"/>
    <col min="1568" max="1568" width="8.88671875" style="276" customWidth="1"/>
    <col min="1569" max="1569" width="9.21875" style="276" customWidth="1"/>
    <col min="1570" max="1570" width="10" style="276" customWidth="1"/>
    <col min="1571" max="1571" width="10.109375" style="276" customWidth="1"/>
    <col min="1572" max="1572" width="10" style="276" customWidth="1"/>
    <col min="1573" max="1573" width="9.77734375" style="276" customWidth="1"/>
    <col min="1574" max="1574" width="9.109375" style="276" customWidth="1"/>
    <col min="1575" max="1575" width="9.21875" style="276" customWidth="1"/>
    <col min="1576" max="1577" width="9.44140625" style="276" customWidth="1"/>
    <col min="1578" max="1578" width="9.33203125" style="276" customWidth="1"/>
    <col min="1579" max="1583" width="9.21875" style="276" customWidth="1"/>
    <col min="1584" max="1584" width="9.44140625" style="276" customWidth="1"/>
    <col min="1585" max="1585" width="9" style="276" customWidth="1"/>
    <col min="1586" max="1586" width="9.21875" style="276" customWidth="1"/>
    <col min="1587" max="1587" width="9.109375" style="276" customWidth="1"/>
    <col min="1588" max="1588" width="8.6640625" style="276" customWidth="1"/>
    <col min="1589" max="1589" width="8.88671875" style="276" customWidth="1"/>
    <col min="1590" max="1591" width="9" style="276" customWidth="1"/>
    <col min="1592" max="1592" width="9.109375" style="276" customWidth="1"/>
    <col min="1593" max="1593" width="9.33203125" style="276" customWidth="1"/>
    <col min="1594" max="1594" width="9" style="276" customWidth="1"/>
    <col min="1595" max="1595" width="8.6640625" style="276" customWidth="1"/>
    <col min="1596" max="1596" width="9" style="276" customWidth="1"/>
    <col min="1597" max="1597" width="9.109375" style="276" customWidth="1"/>
    <col min="1598" max="1598" width="9.21875" style="276" customWidth="1"/>
    <col min="1599" max="1600" width="9.109375" style="276" customWidth="1"/>
    <col min="1601" max="1601" width="10.5546875" style="276" customWidth="1"/>
    <col min="1602" max="1602" width="10.44140625" style="276" customWidth="1"/>
    <col min="1603" max="1604" width="10.77734375" style="276" customWidth="1"/>
    <col min="1605" max="1605" width="10" style="276" customWidth="1"/>
    <col min="1606" max="1607" width="10.21875" style="276" customWidth="1"/>
    <col min="1608" max="1608" width="10.44140625" style="276" customWidth="1"/>
    <col min="1609" max="1609" width="10.33203125" style="276" customWidth="1"/>
    <col min="1610" max="1610" width="11.5546875" style="276" customWidth="1"/>
    <col min="1611" max="1611" width="12" style="276" customWidth="1"/>
    <col min="1612" max="1612" width="12.21875" style="276" customWidth="1"/>
    <col min="1613" max="1613" width="12.44140625" style="276" customWidth="1"/>
    <col min="1614" max="1614" width="12" style="276" customWidth="1"/>
    <col min="1615" max="1615" width="11.88671875" style="276" customWidth="1"/>
    <col min="1616" max="1616" width="11.109375" style="276" customWidth="1"/>
    <col min="1617" max="1617" width="10" style="276" customWidth="1"/>
    <col min="1618" max="1618" width="9.77734375" style="276" customWidth="1"/>
    <col min="1619" max="1619" width="9.6640625" style="276" customWidth="1"/>
    <col min="1620" max="1620" width="9" style="276" customWidth="1"/>
    <col min="1621" max="1621" width="9.33203125" style="276" customWidth="1"/>
    <col min="1622" max="1622" width="9.77734375" style="276" customWidth="1"/>
    <col min="1623" max="1623" width="10" style="276" customWidth="1"/>
    <col min="1624" max="1624" width="10.109375" style="276" customWidth="1"/>
    <col min="1625" max="1625" width="9.88671875" style="276" customWidth="1"/>
    <col min="1626" max="1627" width="10.109375" style="276" customWidth="1"/>
    <col min="1628" max="1628" width="10.77734375" style="276" customWidth="1"/>
    <col min="1629" max="1629" width="11" style="276" customWidth="1"/>
    <col min="1630" max="1630" width="10.88671875" style="276" customWidth="1"/>
    <col min="1631" max="1631" width="10.77734375" style="276" customWidth="1"/>
    <col min="1632" max="1632" width="10.6640625" style="276" customWidth="1"/>
    <col min="1633" max="1633" width="10.33203125" style="276" customWidth="1"/>
    <col min="1634" max="1634" width="10.77734375" style="276" customWidth="1"/>
    <col min="1635" max="1635" width="10.44140625" style="276" customWidth="1"/>
    <col min="1636" max="1636" width="9.21875" style="276" customWidth="1"/>
    <col min="1637" max="1638" width="9.109375" style="276" customWidth="1"/>
    <col min="1639" max="1639" width="9.33203125" style="276" customWidth="1"/>
    <col min="1640" max="1640" width="9.21875" style="276" customWidth="1"/>
    <col min="1641" max="1642" width="9.6640625" style="276" customWidth="1"/>
    <col min="1643" max="1643" width="10.109375" style="276" customWidth="1"/>
    <col min="1644" max="1644" width="10.77734375" style="276" customWidth="1"/>
    <col min="1645" max="1792" width="8.77734375" style="276"/>
    <col min="1793" max="1793" width="16.77734375" style="276" customWidth="1"/>
    <col min="1794" max="1794" width="18.6640625" style="276" customWidth="1"/>
    <col min="1795" max="1798" width="10.33203125" style="276" customWidth="1"/>
    <col min="1799" max="1799" width="11.77734375" style="276" customWidth="1"/>
    <col min="1800" max="1800" width="10.33203125" style="276" customWidth="1"/>
    <col min="1801" max="1801" width="10.109375" style="276" customWidth="1"/>
    <col min="1802" max="1802" width="9.33203125" style="276" customWidth="1"/>
    <col min="1803" max="1805" width="9.33203125" style="276" bestFit="1" customWidth="1"/>
    <col min="1806" max="1806" width="11.6640625" style="276" bestFit="1" customWidth="1"/>
    <col min="1807" max="1807" width="8.77734375" style="276"/>
    <col min="1808" max="1808" width="9.44140625" style="276" bestFit="1" customWidth="1"/>
    <col min="1809" max="1813" width="8.77734375" style="276"/>
    <col min="1814" max="1814" width="10.109375" style="276" bestFit="1" customWidth="1"/>
    <col min="1815" max="1815" width="9.44140625" style="276" bestFit="1" customWidth="1"/>
    <col min="1816" max="1816" width="8.77734375" style="276"/>
    <col min="1817" max="1817" width="10.109375" style="276" customWidth="1"/>
    <col min="1818" max="1818" width="8.77734375" style="276"/>
    <col min="1819" max="1819" width="10.44140625" style="276" customWidth="1"/>
    <col min="1820" max="1821" width="8.77734375" style="276"/>
    <col min="1822" max="1822" width="10.109375" style="276" customWidth="1"/>
    <col min="1823" max="1823" width="8.77734375" style="276"/>
    <col min="1824" max="1824" width="8.88671875" style="276" customWidth="1"/>
    <col min="1825" max="1825" width="9.21875" style="276" customWidth="1"/>
    <col min="1826" max="1826" width="10" style="276" customWidth="1"/>
    <col min="1827" max="1827" width="10.109375" style="276" customWidth="1"/>
    <col min="1828" max="1828" width="10" style="276" customWidth="1"/>
    <col min="1829" max="1829" width="9.77734375" style="276" customWidth="1"/>
    <col min="1830" max="1830" width="9.109375" style="276" customWidth="1"/>
    <col min="1831" max="1831" width="9.21875" style="276" customWidth="1"/>
    <col min="1832" max="1833" width="9.44140625" style="276" customWidth="1"/>
    <col min="1834" max="1834" width="9.33203125" style="276" customWidth="1"/>
    <col min="1835" max="1839" width="9.21875" style="276" customWidth="1"/>
    <col min="1840" max="1840" width="9.44140625" style="276" customWidth="1"/>
    <col min="1841" max="1841" width="9" style="276" customWidth="1"/>
    <col min="1842" max="1842" width="9.21875" style="276" customWidth="1"/>
    <col min="1843" max="1843" width="9.109375" style="276" customWidth="1"/>
    <col min="1844" max="1844" width="8.6640625" style="276" customWidth="1"/>
    <col min="1845" max="1845" width="8.88671875" style="276" customWidth="1"/>
    <col min="1846" max="1847" width="9" style="276" customWidth="1"/>
    <col min="1848" max="1848" width="9.109375" style="276" customWidth="1"/>
    <col min="1849" max="1849" width="9.33203125" style="276" customWidth="1"/>
    <col min="1850" max="1850" width="9" style="276" customWidth="1"/>
    <col min="1851" max="1851" width="8.6640625" style="276" customWidth="1"/>
    <col min="1852" max="1852" width="9" style="276" customWidth="1"/>
    <col min="1853" max="1853" width="9.109375" style="276" customWidth="1"/>
    <col min="1854" max="1854" width="9.21875" style="276" customWidth="1"/>
    <col min="1855" max="1856" width="9.109375" style="276" customWidth="1"/>
    <col min="1857" max="1857" width="10.5546875" style="276" customWidth="1"/>
    <col min="1858" max="1858" width="10.44140625" style="276" customWidth="1"/>
    <col min="1859" max="1860" width="10.77734375" style="276" customWidth="1"/>
    <col min="1861" max="1861" width="10" style="276" customWidth="1"/>
    <col min="1862" max="1863" width="10.21875" style="276" customWidth="1"/>
    <col min="1864" max="1864" width="10.44140625" style="276" customWidth="1"/>
    <col min="1865" max="1865" width="10.33203125" style="276" customWidth="1"/>
    <col min="1866" max="1866" width="11.5546875" style="276" customWidth="1"/>
    <col min="1867" max="1867" width="12" style="276" customWidth="1"/>
    <col min="1868" max="1868" width="12.21875" style="276" customWidth="1"/>
    <col min="1869" max="1869" width="12.44140625" style="276" customWidth="1"/>
    <col min="1870" max="1870" width="12" style="276" customWidth="1"/>
    <col min="1871" max="1871" width="11.88671875" style="276" customWidth="1"/>
    <col min="1872" max="1872" width="11.109375" style="276" customWidth="1"/>
    <col min="1873" max="1873" width="10" style="276" customWidth="1"/>
    <col min="1874" max="1874" width="9.77734375" style="276" customWidth="1"/>
    <col min="1875" max="1875" width="9.6640625" style="276" customWidth="1"/>
    <col min="1876" max="1876" width="9" style="276" customWidth="1"/>
    <col min="1877" max="1877" width="9.33203125" style="276" customWidth="1"/>
    <col min="1878" max="1878" width="9.77734375" style="276" customWidth="1"/>
    <col min="1879" max="1879" width="10" style="276" customWidth="1"/>
    <col min="1880" max="1880" width="10.109375" style="276" customWidth="1"/>
    <col min="1881" max="1881" width="9.88671875" style="276" customWidth="1"/>
    <col min="1882" max="1883" width="10.109375" style="276" customWidth="1"/>
    <col min="1884" max="1884" width="10.77734375" style="276" customWidth="1"/>
    <col min="1885" max="1885" width="11" style="276" customWidth="1"/>
    <col min="1886" max="1886" width="10.88671875" style="276" customWidth="1"/>
    <col min="1887" max="1887" width="10.77734375" style="276" customWidth="1"/>
    <col min="1888" max="1888" width="10.6640625" style="276" customWidth="1"/>
    <col min="1889" max="1889" width="10.33203125" style="276" customWidth="1"/>
    <col min="1890" max="1890" width="10.77734375" style="276" customWidth="1"/>
    <col min="1891" max="1891" width="10.44140625" style="276" customWidth="1"/>
    <col min="1892" max="1892" width="9.21875" style="276" customWidth="1"/>
    <col min="1893" max="1894" width="9.109375" style="276" customWidth="1"/>
    <col min="1895" max="1895" width="9.33203125" style="276" customWidth="1"/>
    <col min="1896" max="1896" width="9.21875" style="276" customWidth="1"/>
    <col min="1897" max="1898" width="9.6640625" style="276" customWidth="1"/>
    <col min="1899" max="1899" width="10.109375" style="276" customWidth="1"/>
    <col min="1900" max="1900" width="10.77734375" style="276" customWidth="1"/>
    <col min="1901" max="2048" width="8.77734375" style="276"/>
    <col min="2049" max="2049" width="16.77734375" style="276" customWidth="1"/>
    <col min="2050" max="2050" width="18.6640625" style="276" customWidth="1"/>
    <col min="2051" max="2054" width="10.33203125" style="276" customWidth="1"/>
    <col min="2055" max="2055" width="11.77734375" style="276" customWidth="1"/>
    <col min="2056" max="2056" width="10.33203125" style="276" customWidth="1"/>
    <col min="2057" max="2057" width="10.109375" style="276" customWidth="1"/>
    <col min="2058" max="2058" width="9.33203125" style="276" customWidth="1"/>
    <col min="2059" max="2061" width="9.33203125" style="276" bestFit="1" customWidth="1"/>
    <col min="2062" max="2062" width="11.6640625" style="276" bestFit="1" customWidth="1"/>
    <col min="2063" max="2063" width="8.77734375" style="276"/>
    <col min="2064" max="2064" width="9.44140625" style="276" bestFit="1" customWidth="1"/>
    <col min="2065" max="2069" width="8.77734375" style="276"/>
    <col min="2070" max="2070" width="10.109375" style="276" bestFit="1" customWidth="1"/>
    <col min="2071" max="2071" width="9.44140625" style="276" bestFit="1" customWidth="1"/>
    <col min="2072" max="2072" width="8.77734375" style="276"/>
    <col min="2073" max="2073" width="10.109375" style="276" customWidth="1"/>
    <col min="2074" max="2074" width="8.77734375" style="276"/>
    <col min="2075" max="2075" width="10.44140625" style="276" customWidth="1"/>
    <col min="2076" max="2077" width="8.77734375" style="276"/>
    <col min="2078" max="2078" width="10.109375" style="276" customWidth="1"/>
    <col min="2079" max="2079" width="8.77734375" style="276"/>
    <col min="2080" max="2080" width="8.88671875" style="276" customWidth="1"/>
    <col min="2081" max="2081" width="9.21875" style="276" customWidth="1"/>
    <col min="2082" max="2082" width="10" style="276" customWidth="1"/>
    <col min="2083" max="2083" width="10.109375" style="276" customWidth="1"/>
    <col min="2084" max="2084" width="10" style="276" customWidth="1"/>
    <col min="2085" max="2085" width="9.77734375" style="276" customWidth="1"/>
    <col min="2086" max="2086" width="9.109375" style="276" customWidth="1"/>
    <col min="2087" max="2087" width="9.21875" style="276" customWidth="1"/>
    <col min="2088" max="2089" width="9.44140625" style="276" customWidth="1"/>
    <col min="2090" max="2090" width="9.33203125" style="276" customWidth="1"/>
    <col min="2091" max="2095" width="9.21875" style="276" customWidth="1"/>
    <col min="2096" max="2096" width="9.44140625" style="276" customWidth="1"/>
    <col min="2097" max="2097" width="9" style="276" customWidth="1"/>
    <col min="2098" max="2098" width="9.21875" style="276" customWidth="1"/>
    <col min="2099" max="2099" width="9.109375" style="276" customWidth="1"/>
    <col min="2100" max="2100" width="8.6640625" style="276" customWidth="1"/>
    <col min="2101" max="2101" width="8.88671875" style="276" customWidth="1"/>
    <col min="2102" max="2103" width="9" style="276" customWidth="1"/>
    <col min="2104" max="2104" width="9.109375" style="276" customWidth="1"/>
    <col min="2105" max="2105" width="9.33203125" style="276" customWidth="1"/>
    <col min="2106" max="2106" width="9" style="276" customWidth="1"/>
    <col min="2107" max="2107" width="8.6640625" style="276" customWidth="1"/>
    <col min="2108" max="2108" width="9" style="276" customWidth="1"/>
    <col min="2109" max="2109" width="9.109375" style="276" customWidth="1"/>
    <col min="2110" max="2110" width="9.21875" style="276" customWidth="1"/>
    <col min="2111" max="2112" width="9.109375" style="276" customWidth="1"/>
    <col min="2113" max="2113" width="10.5546875" style="276" customWidth="1"/>
    <col min="2114" max="2114" width="10.44140625" style="276" customWidth="1"/>
    <col min="2115" max="2116" width="10.77734375" style="276" customWidth="1"/>
    <col min="2117" max="2117" width="10" style="276" customWidth="1"/>
    <col min="2118" max="2119" width="10.21875" style="276" customWidth="1"/>
    <col min="2120" max="2120" width="10.44140625" style="276" customWidth="1"/>
    <col min="2121" max="2121" width="10.33203125" style="276" customWidth="1"/>
    <col min="2122" max="2122" width="11.5546875" style="276" customWidth="1"/>
    <col min="2123" max="2123" width="12" style="276" customWidth="1"/>
    <col min="2124" max="2124" width="12.21875" style="276" customWidth="1"/>
    <col min="2125" max="2125" width="12.44140625" style="276" customWidth="1"/>
    <col min="2126" max="2126" width="12" style="276" customWidth="1"/>
    <col min="2127" max="2127" width="11.88671875" style="276" customWidth="1"/>
    <col min="2128" max="2128" width="11.109375" style="276" customWidth="1"/>
    <col min="2129" max="2129" width="10" style="276" customWidth="1"/>
    <col min="2130" max="2130" width="9.77734375" style="276" customWidth="1"/>
    <col min="2131" max="2131" width="9.6640625" style="276" customWidth="1"/>
    <col min="2132" max="2132" width="9" style="276" customWidth="1"/>
    <col min="2133" max="2133" width="9.33203125" style="276" customWidth="1"/>
    <col min="2134" max="2134" width="9.77734375" style="276" customWidth="1"/>
    <col min="2135" max="2135" width="10" style="276" customWidth="1"/>
    <col min="2136" max="2136" width="10.109375" style="276" customWidth="1"/>
    <col min="2137" max="2137" width="9.88671875" style="276" customWidth="1"/>
    <col min="2138" max="2139" width="10.109375" style="276" customWidth="1"/>
    <col min="2140" max="2140" width="10.77734375" style="276" customWidth="1"/>
    <col min="2141" max="2141" width="11" style="276" customWidth="1"/>
    <col min="2142" max="2142" width="10.88671875" style="276" customWidth="1"/>
    <col min="2143" max="2143" width="10.77734375" style="276" customWidth="1"/>
    <col min="2144" max="2144" width="10.6640625" style="276" customWidth="1"/>
    <col min="2145" max="2145" width="10.33203125" style="276" customWidth="1"/>
    <col min="2146" max="2146" width="10.77734375" style="276" customWidth="1"/>
    <col min="2147" max="2147" width="10.44140625" style="276" customWidth="1"/>
    <col min="2148" max="2148" width="9.21875" style="276" customWidth="1"/>
    <col min="2149" max="2150" width="9.109375" style="276" customWidth="1"/>
    <col min="2151" max="2151" width="9.33203125" style="276" customWidth="1"/>
    <col min="2152" max="2152" width="9.21875" style="276" customWidth="1"/>
    <col min="2153" max="2154" width="9.6640625" style="276" customWidth="1"/>
    <col min="2155" max="2155" width="10.109375" style="276" customWidth="1"/>
    <col min="2156" max="2156" width="10.77734375" style="276" customWidth="1"/>
    <col min="2157" max="2304" width="8.77734375" style="276"/>
    <col min="2305" max="2305" width="16.77734375" style="276" customWidth="1"/>
    <col min="2306" max="2306" width="18.6640625" style="276" customWidth="1"/>
    <col min="2307" max="2310" width="10.33203125" style="276" customWidth="1"/>
    <col min="2311" max="2311" width="11.77734375" style="276" customWidth="1"/>
    <col min="2312" max="2312" width="10.33203125" style="276" customWidth="1"/>
    <col min="2313" max="2313" width="10.109375" style="276" customWidth="1"/>
    <col min="2314" max="2314" width="9.33203125" style="276" customWidth="1"/>
    <col min="2315" max="2317" width="9.33203125" style="276" bestFit="1" customWidth="1"/>
    <col min="2318" max="2318" width="11.6640625" style="276" bestFit="1" customWidth="1"/>
    <col min="2319" max="2319" width="8.77734375" style="276"/>
    <col min="2320" max="2320" width="9.44140625" style="276" bestFit="1" customWidth="1"/>
    <col min="2321" max="2325" width="8.77734375" style="276"/>
    <col min="2326" max="2326" width="10.109375" style="276" bestFit="1" customWidth="1"/>
    <col min="2327" max="2327" width="9.44140625" style="276" bestFit="1" customWidth="1"/>
    <col min="2328" max="2328" width="8.77734375" style="276"/>
    <col min="2329" max="2329" width="10.109375" style="276" customWidth="1"/>
    <col min="2330" max="2330" width="8.77734375" style="276"/>
    <col min="2331" max="2331" width="10.44140625" style="276" customWidth="1"/>
    <col min="2332" max="2333" width="8.77734375" style="276"/>
    <col min="2334" max="2334" width="10.109375" style="276" customWidth="1"/>
    <col min="2335" max="2335" width="8.77734375" style="276"/>
    <col min="2336" max="2336" width="8.88671875" style="276" customWidth="1"/>
    <col min="2337" max="2337" width="9.21875" style="276" customWidth="1"/>
    <col min="2338" max="2338" width="10" style="276" customWidth="1"/>
    <col min="2339" max="2339" width="10.109375" style="276" customWidth="1"/>
    <col min="2340" max="2340" width="10" style="276" customWidth="1"/>
    <col min="2341" max="2341" width="9.77734375" style="276" customWidth="1"/>
    <col min="2342" max="2342" width="9.109375" style="276" customWidth="1"/>
    <col min="2343" max="2343" width="9.21875" style="276" customWidth="1"/>
    <col min="2344" max="2345" width="9.44140625" style="276" customWidth="1"/>
    <col min="2346" max="2346" width="9.33203125" style="276" customWidth="1"/>
    <col min="2347" max="2351" width="9.21875" style="276" customWidth="1"/>
    <col min="2352" max="2352" width="9.44140625" style="276" customWidth="1"/>
    <col min="2353" max="2353" width="9" style="276" customWidth="1"/>
    <col min="2354" max="2354" width="9.21875" style="276" customWidth="1"/>
    <col min="2355" max="2355" width="9.109375" style="276" customWidth="1"/>
    <col min="2356" max="2356" width="8.6640625" style="276" customWidth="1"/>
    <col min="2357" max="2357" width="8.88671875" style="276" customWidth="1"/>
    <col min="2358" max="2359" width="9" style="276" customWidth="1"/>
    <col min="2360" max="2360" width="9.109375" style="276" customWidth="1"/>
    <col min="2361" max="2361" width="9.33203125" style="276" customWidth="1"/>
    <col min="2362" max="2362" width="9" style="276" customWidth="1"/>
    <col min="2363" max="2363" width="8.6640625" style="276" customWidth="1"/>
    <col min="2364" max="2364" width="9" style="276" customWidth="1"/>
    <col min="2365" max="2365" width="9.109375" style="276" customWidth="1"/>
    <col min="2366" max="2366" width="9.21875" style="276" customWidth="1"/>
    <col min="2367" max="2368" width="9.109375" style="276" customWidth="1"/>
    <col min="2369" max="2369" width="10.5546875" style="276" customWidth="1"/>
    <col min="2370" max="2370" width="10.44140625" style="276" customWidth="1"/>
    <col min="2371" max="2372" width="10.77734375" style="276" customWidth="1"/>
    <col min="2373" max="2373" width="10" style="276" customWidth="1"/>
    <col min="2374" max="2375" width="10.21875" style="276" customWidth="1"/>
    <col min="2376" max="2376" width="10.44140625" style="276" customWidth="1"/>
    <col min="2377" max="2377" width="10.33203125" style="276" customWidth="1"/>
    <col min="2378" max="2378" width="11.5546875" style="276" customWidth="1"/>
    <col min="2379" max="2379" width="12" style="276" customWidth="1"/>
    <col min="2380" max="2380" width="12.21875" style="276" customWidth="1"/>
    <col min="2381" max="2381" width="12.44140625" style="276" customWidth="1"/>
    <col min="2382" max="2382" width="12" style="276" customWidth="1"/>
    <col min="2383" max="2383" width="11.88671875" style="276" customWidth="1"/>
    <col min="2384" max="2384" width="11.109375" style="276" customWidth="1"/>
    <col min="2385" max="2385" width="10" style="276" customWidth="1"/>
    <col min="2386" max="2386" width="9.77734375" style="276" customWidth="1"/>
    <col min="2387" max="2387" width="9.6640625" style="276" customWidth="1"/>
    <col min="2388" max="2388" width="9" style="276" customWidth="1"/>
    <col min="2389" max="2389" width="9.33203125" style="276" customWidth="1"/>
    <col min="2390" max="2390" width="9.77734375" style="276" customWidth="1"/>
    <col min="2391" max="2391" width="10" style="276" customWidth="1"/>
    <col min="2392" max="2392" width="10.109375" style="276" customWidth="1"/>
    <col min="2393" max="2393" width="9.88671875" style="276" customWidth="1"/>
    <col min="2394" max="2395" width="10.109375" style="276" customWidth="1"/>
    <col min="2396" max="2396" width="10.77734375" style="276" customWidth="1"/>
    <col min="2397" max="2397" width="11" style="276" customWidth="1"/>
    <col min="2398" max="2398" width="10.88671875" style="276" customWidth="1"/>
    <col min="2399" max="2399" width="10.77734375" style="276" customWidth="1"/>
    <col min="2400" max="2400" width="10.6640625" style="276" customWidth="1"/>
    <col min="2401" max="2401" width="10.33203125" style="276" customWidth="1"/>
    <col min="2402" max="2402" width="10.77734375" style="276" customWidth="1"/>
    <col min="2403" max="2403" width="10.44140625" style="276" customWidth="1"/>
    <col min="2404" max="2404" width="9.21875" style="276" customWidth="1"/>
    <col min="2405" max="2406" width="9.109375" style="276" customWidth="1"/>
    <col min="2407" max="2407" width="9.33203125" style="276" customWidth="1"/>
    <col min="2408" max="2408" width="9.21875" style="276" customWidth="1"/>
    <col min="2409" max="2410" width="9.6640625" style="276" customWidth="1"/>
    <col min="2411" max="2411" width="10.109375" style="276" customWidth="1"/>
    <col min="2412" max="2412" width="10.77734375" style="276" customWidth="1"/>
    <col min="2413" max="2560" width="8.77734375" style="276"/>
    <col min="2561" max="2561" width="16.77734375" style="276" customWidth="1"/>
    <col min="2562" max="2562" width="18.6640625" style="276" customWidth="1"/>
    <col min="2563" max="2566" width="10.33203125" style="276" customWidth="1"/>
    <col min="2567" max="2567" width="11.77734375" style="276" customWidth="1"/>
    <col min="2568" max="2568" width="10.33203125" style="276" customWidth="1"/>
    <col min="2569" max="2569" width="10.109375" style="276" customWidth="1"/>
    <col min="2570" max="2570" width="9.33203125" style="276" customWidth="1"/>
    <col min="2571" max="2573" width="9.33203125" style="276" bestFit="1" customWidth="1"/>
    <col min="2574" max="2574" width="11.6640625" style="276" bestFit="1" customWidth="1"/>
    <col min="2575" max="2575" width="8.77734375" style="276"/>
    <col min="2576" max="2576" width="9.44140625" style="276" bestFit="1" customWidth="1"/>
    <col min="2577" max="2581" width="8.77734375" style="276"/>
    <col min="2582" max="2582" width="10.109375" style="276" bestFit="1" customWidth="1"/>
    <col min="2583" max="2583" width="9.44140625" style="276" bestFit="1" customWidth="1"/>
    <col min="2584" max="2584" width="8.77734375" style="276"/>
    <col min="2585" max="2585" width="10.109375" style="276" customWidth="1"/>
    <col min="2586" max="2586" width="8.77734375" style="276"/>
    <col min="2587" max="2587" width="10.44140625" style="276" customWidth="1"/>
    <col min="2588" max="2589" width="8.77734375" style="276"/>
    <col min="2590" max="2590" width="10.109375" style="276" customWidth="1"/>
    <col min="2591" max="2591" width="8.77734375" style="276"/>
    <col min="2592" max="2592" width="8.88671875" style="276" customWidth="1"/>
    <col min="2593" max="2593" width="9.21875" style="276" customWidth="1"/>
    <col min="2594" max="2594" width="10" style="276" customWidth="1"/>
    <col min="2595" max="2595" width="10.109375" style="276" customWidth="1"/>
    <col min="2596" max="2596" width="10" style="276" customWidth="1"/>
    <col min="2597" max="2597" width="9.77734375" style="276" customWidth="1"/>
    <col min="2598" max="2598" width="9.109375" style="276" customWidth="1"/>
    <col min="2599" max="2599" width="9.21875" style="276" customWidth="1"/>
    <col min="2600" max="2601" width="9.44140625" style="276" customWidth="1"/>
    <col min="2602" max="2602" width="9.33203125" style="276" customWidth="1"/>
    <col min="2603" max="2607" width="9.21875" style="276" customWidth="1"/>
    <col min="2608" max="2608" width="9.44140625" style="276" customWidth="1"/>
    <col min="2609" max="2609" width="9" style="276" customWidth="1"/>
    <col min="2610" max="2610" width="9.21875" style="276" customWidth="1"/>
    <col min="2611" max="2611" width="9.109375" style="276" customWidth="1"/>
    <col min="2612" max="2612" width="8.6640625" style="276" customWidth="1"/>
    <col min="2613" max="2613" width="8.88671875" style="276" customWidth="1"/>
    <col min="2614" max="2615" width="9" style="276" customWidth="1"/>
    <col min="2616" max="2616" width="9.109375" style="276" customWidth="1"/>
    <col min="2617" max="2617" width="9.33203125" style="276" customWidth="1"/>
    <col min="2618" max="2618" width="9" style="276" customWidth="1"/>
    <col min="2619" max="2619" width="8.6640625" style="276" customWidth="1"/>
    <col min="2620" max="2620" width="9" style="276" customWidth="1"/>
    <col min="2621" max="2621" width="9.109375" style="276" customWidth="1"/>
    <col min="2622" max="2622" width="9.21875" style="276" customWidth="1"/>
    <col min="2623" max="2624" width="9.109375" style="276" customWidth="1"/>
    <col min="2625" max="2625" width="10.5546875" style="276" customWidth="1"/>
    <col min="2626" max="2626" width="10.44140625" style="276" customWidth="1"/>
    <col min="2627" max="2628" width="10.77734375" style="276" customWidth="1"/>
    <col min="2629" max="2629" width="10" style="276" customWidth="1"/>
    <col min="2630" max="2631" width="10.21875" style="276" customWidth="1"/>
    <col min="2632" max="2632" width="10.44140625" style="276" customWidth="1"/>
    <col min="2633" max="2633" width="10.33203125" style="276" customWidth="1"/>
    <col min="2634" max="2634" width="11.5546875" style="276" customWidth="1"/>
    <col min="2635" max="2635" width="12" style="276" customWidth="1"/>
    <col min="2636" max="2636" width="12.21875" style="276" customWidth="1"/>
    <col min="2637" max="2637" width="12.44140625" style="276" customWidth="1"/>
    <col min="2638" max="2638" width="12" style="276" customWidth="1"/>
    <col min="2639" max="2639" width="11.88671875" style="276" customWidth="1"/>
    <col min="2640" max="2640" width="11.109375" style="276" customWidth="1"/>
    <col min="2641" max="2641" width="10" style="276" customWidth="1"/>
    <col min="2642" max="2642" width="9.77734375" style="276" customWidth="1"/>
    <col min="2643" max="2643" width="9.6640625" style="276" customWidth="1"/>
    <col min="2644" max="2644" width="9" style="276" customWidth="1"/>
    <col min="2645" max="2645" width="9.33203125" style="276" customWidth="1"/>
    <col min="2646" max="2646" width="9.77734375" style="276" customWidth="1"/>
    <col min="2647" max="2647" width="10" style="276" customWidth="1"/>
    <col min="2648" max="2648" width="10.109375" style="276" customWidth="1"/>
    <col min="2649" max="2649" width="9.88671875" style="276" customWidth="1"/>
    <col min="2650" max="2651" width="10.109375" style="276" customWidth="1"/>
    <col min="2652" max="2652" width="10.77734375" style="276" customWidth="1"/>
    <col min="2653" max="2653" width="11" style="276" customWidth="1"/>
    <col min="2654" max="2654" width="10.88671875" style="276" customWidth="1"/>
    <col min="2655" max="2655" width="10.77734375" style="276" customWidth="1"/>
    <col min="2656" max="2656" width="10.6640625" style="276" customWidth="1"/>
    <col min="2657" max="2657" width="10.33203125" style="276" customWidth="1"/>
    <col min="2658" max="2658" width="10.77734375" style="276" customWidth="1"/>
    <col min="2659" max="2659" width="10.44140625" style="276" customWidth="1"/>
    <col min="2660" max="2660" width="9.21875" style="276" customWidth="1"/>
    <col min="2661" max="2662" width="9.109375" style="276" customWidth="1"/>
    <col min="2663" max="2663" width="9.33203125" style="276" customWidth="1"/>
    <col min="2664" max="2664" width="9.21875" style="276" customWidth="1"/>
    <col min="2665" max="2666" width="9.6640625" style="276" customWidth="1"/>
    <col min="2667" max="2667" width="10.109375" style="276" customWidth="1"/>
    <col min="2668" max="2668" width="10.77734375" style="276" customWidth="1"/>
    <col min="2669" max="2816" width="8.77734375" style="276"/>
    <col min="2817" max="2817" width="16.77734375" style="276" customWidth="1"/>
    <col min="2818" max="2818" width="18.6640625" style="276" customWidth="1"/>
    <col min="2819" max="2822" width="10.33203125" style="276" customWidth="1"/>
    <col min="2823" max="2823" width="11.77734375" style="276" customWidth="1"/>
    <col min="2824" max="2824" width="10.33203125" style="276" customWidth="1"/>
    <col min="2825" max="2825" width="10.109375" style="276" customWidth="1"/>
    <col min="2826" max="2826" width="9.33203125" style="276" customWidth="1"/>
    <col min="2827" max="2829" width="9.33203125" style="276" bestFit="1" customWidth="1"/>
    <col min="2830" max="2830" width="11.6640625" style="276" bestFit="1" customWidth="1"/>
    <col min="2831" max="2831" width="8.77734375" style="276"/>
    <col min="2832" max="2832" width="9.44140625" style="276" bestFit="1" customWidth="1"/>
    <col min="2833" max="2837" width="8.77734375" style="276"/>
    <col min="2838" max="2838" width="10.109375" style="276" bestFit="1" customWidth="1"/>
    <col min="2839" max="2839" width="9.44140625" style="276" bestFit="1" customWidth="1"/>
    <col min="2840" max="2840" width="8.77734375" style="276"/>
    <col min="2841" max="2841" width="10.109375" style="276" customWidth="1"/>
    <col min="2842" max="2842" width="8.77734375" style="276"/>
    <col min="2843" max="2843" width="10.44140625" style="276" customWidth="1"/>
    <col min="2844" max="2845" width="8.77734375" style="276"/>
    <col min="2846" max="2846" width="10.109375" style="276" customWidth="1"/>
    <col min="2847" max="2847" width="8.77734375" style="276"/>
    <col min="2848" max="2848" width="8.88671875" style="276" customWidth="1"/>
    <col min="2849" max="2849" width="9.21875" style="276" customWidth="1"/>
    <col min="2850" max="2850" width="10" style="276" customWidth="1"/>
    <col min="2851" max="2851" width="10.109375" style="276" customWidth="1"/>
    <col min="2852" max="2852" width="10" style="276" customWidth="1"/>
    <col min="2853" max="2853" width="9.77734375" style="276" customWidth="1"/>
    <col min="2854" max="2854" width="9.109375" style="276" customWidth="1"/>
    <col min="2855" max="2855" width="9.21875" style="276" customWidth="1"/>
    <col min="2856" max="2857" width="9.44140625" style="276" customWidth="1"/>
    <col min="2858" max="2858" width="9.33203125" style="276" customWidth="1"/>
    <col min="2859" max="2863" width="9.21875" style="276" customWidth="1"/>
    <col min="2864" max="2864" width="9.44140625" style="276" customWidth="1"/>
    <col min="2865" max="2865" width="9" style="276" customWidth="1"/>
    <col min="2866" max="2866" width="9.21875" style="276" customWidth="1"/>
    <col min="2867" max="2867" width="9.109375" style="276" customWidth="1"/>
    <col min="2868" max="2868" width="8.6640625" style="276" customWidth="1"/>
    <col min="2869" max="2869" width="8.88671875" style="276" customWidth="1"/>
    <col min="2870" max="2871" width="9" style="276" customWidth="1"/>
    <col min="2872" max="2872" width="9.109375" style="276" customWidth="1"/>
    <col min="2873" max="2873" width="9.33203125" style="276" customWidth="1"/>
    <col min="2874" max="2874" width="9" style="276" customWidth="1"/>
    <col min="2875" max="2875" width="8.6640625" style="276" customWidth="1"/>
    <col min="2876" max="2876" width="9" style="276" customWidth="1"/>
    <col min="2877" max="2877" width="9.109375" style="276" customWidth="1"/>
    <col min="2878" max="2878" width="9.21875" style="276" customWidth="1"/>
    <col min="2879" max="2880" width="9.109375" style="276" customWidth="1"/>
    <col min="2881" max="2881" width="10.5546875" style="276" customWidth="1"/>
    <col min="2882" max="2882" width="10.44140625" style="276" customWidth="1"/>
    <col min="2883" max="2884" width="10.77734375" style="276" customWidth="1"/>
    <col min="2885" max="2885" width="10" style="276" customWidth="1"/>
    <col min="2886" max="2887" width="10.21875" style="276" customWidth="1"/>
    <col min="2888" max="2888" width="10.44140625" style="276" customWidth="1"/>
    <col min="2889" max="2889" width="10.33203125" style="276" customWidth="1"/>
    <col min="2890" max="2890" width="11.5546875" style="276" customWidth="1"/>
    <col min="2891" max="2891" width="12" style="276" customWidth="1"/>
    <col min="2892" max="2892" width="12.21875" style="276" customWidth="1"/>
    <col min="2893" max="2893" width="12.44140625" style="276" customWidth="1"/>
    <col min="2894" max="2894" width="12" style="276" customWidth="1"/>
    <col min="2895" max="2895" width="11.88671875" style="276" customWidth="1"/>
    <col min="2896" max="2896" width="11.109375" style="276" customWidth="1"/>
    <col min="2897" max="2897" width="10" style="276" customWidth="1"/>
    <col min="2898" max="2898" width="9.77734375" style="276" customWidth="1"/>
    <col min="2899" max="2899" width="9.6640625" style="276" customWidth="1"/>
    <col min="2900" max="2900" width="9" style="276" customWidth="1"/>
    <col min="2901" max="2901" width="9.33203125" style="276" customWidth="1"/>
    <col min="2902" max="2902" width="9.77734375" style="276" customWidth="1"/>
    <col min="2903" max="2903" width="10" style="276" customWidth="1"/>
    <col min="2904" max="2904" width="10.109375" style="276" customWidth="1"/>
    <col min="2905" max="2905" width="9.88671875" style="276" customWidth="1"/>
    <col min="2906" max="2907" width="10.109375" style="276" customWidth="1"/>
    <col min="2908" max="2908" width="10.77734375" style="276" customWidth="1"/>
    <col min="2909" max="2909" width="11" style="276" customWidth="1"/>
    <col min="2910" max="2910" width="10.88671875" style="276" customWidth="1"/>
    <col min="2911" max="2911" width="10.77734375" style="276" customWidth="1"/>
    <col min="2912" max="2912" width="10.6640625" style="276" customWidth="1"/>
    <col min="2913" max="2913" width="10.33203125" style="276" customWidth="1"/>
    <col min="2914" max="2914" width="10.77734375" style="276" customWidth="1"/>
    <col min="2915" max="2915" width="10.44140625" style="276" customWidth="1"/>
    <col min="2916" max="2916" width="9.21875" style="276" customWidth="1"/>
    <col min="2917" max="2918" width="9.109375" style="276" customWidth="1"/>
    <col min="2919" max="2919" width="9.33203125" style="276" customWidth="1"/>
    <col min="2920" max="2920" width="9.21875" style="276" customWidth="1"/>
    <col min="2921" max="2922" width="9.6640625" style="276" customWidth="1"/>
    <col min="2923" max="2923" width="10.109375" style="276" customWidth="1"/>
    <col min="2924" max="2924" width="10.77734375" style="276" customWidth="1"/>
    <col min="2925" max="3072" width="8.77734375" style="276"/>
    <col min="3073" max="3073" width="16.77734375" style="276" customWidth="1"/>
    <col min="3074" max="3074" width="18.6640625" style="276" customWidth="1"/>
    <col min="3075" max="3078" width="10.33203125" style="276" customWidth="1"/>
    <col min="3079" max="3079" width="11.77734375" style="276" customWidth="1"/>
    <col min="3080" max="3080" width="10.33203125" style="276" customWidth="1"/>
    <col min="3081" max="3081" width="10.109375" style="276" customWidth="1"/>
    <col min="3082" max="3082" width="9.33203125" style="276" customWidth="1"/>
    <col min="3083" max="3085" width="9.33203125" style="276" bestFit="1" customWidth="1"/>
    <col min="3086" max="3086" width="11.6640625" style="276" bestFit="1" customWidth="1"/>
    <col min="3087" max="3087" width="8.77734375" style="276"/>
    <col min="3088" max="3088" width="9.44140625" style="276" bestFit="1" customWidth="1"/>
    <col min="3089" max="3093" width="8.77734375" style="276"/>
    <col min="3094" max="3094" width="10.109375" style="276" bestFit="1" customWidth="1"/>
    <col min="3095" max="3095" width="9.44140625" style="276" bestFit="1" customWidth="1"/>
    <col min="3096" max="3096" width="8.77734375" style="276"/>
    <col min="3097" max="3097" width="10.109375" style="276" customWidth="1"/>
    <col min="3098" max="3098" width="8.77734375" style="276"/>
    <col min="3099" max="3099" width="10.44140625" style="276" customWidth="1"/>
    <col min="3100" max="3101" width="8.77734375" style="276"/>
    <col min="3102" max="3102" width="10.109375" style="276" customWidth="1"/>
    <col min="3103" max="3103" width="8.77734375" style="276"/>
    <col min="3104" max="3104" width="8.88671875" style="276" customWidth="1"/>
    <col min="3105" max="3105" width="9.21875" style="276" customWidth="1"/>
    <col min="3106" max="3106" width="10" style="276" customWidth="1"/>
    <col min="3107" max="3107" width="10.109375" style="276" customWidth="1"/>
    <col min="3108" max="3108" width="10" style="276" customWidth="1"/>
    <col min="3109" max="3109" width="9.77734375" style="276" customWidth="1"/>
    <col min="3110" max="3110" width="9.109375" style="276" customWidth="1"/>
    <col min="3111" max="3111" width="9.21875" style="276" customWidth="1"/>
    <col min="3112" max="3113" width="9.44140625" style="276" customWidth="1"/>
    <col min="3114" max="3114" width="9.33203125" style="276" customWidth="1"/>
    <col min="3115" max="3119" width="9.21875" style="276" customWidth="1"/>
    <col min="3120" max="3120" width="9.44140625" style="276" customWidth="1"/>
    <col min="3121" max="3121" width="9" style="276" customWidth="1"/>
    <col min="3122" max="3122" width="9.21875" style="276" customWidth="1"/>
    <col min="3123" max="3123" width="9.109375" style="276" customWidth="1"/>
    <col min="3124" max="3124" width="8.6640625" style="276" customWidth="1"/>
    <col min="3125" max="3125" width="8.88671875" style="276" customWidth="1"/>
    <col min="3126" max="3127" width="9" style="276" customWidth="1"/>
    <col min="3128" max="3128" width="9.109375" style="276" customWidth="1"/>
    <col min="3129" max="3129" width="9.33203125" style="276" customWidth="1"/>
    <col min="3130" max="3130" width="9" style="276" customWidth="1"/>
    <col min="3131" max="3131" width="8.6640625" style="276" customWidth="1"/>
    <col min="3132" max="3132" width="9" style="276" customWidth="1"/>
    <col min="3133" max="3133" width="9.109375" style="276" customWidth="1"/>
    <col min="3134" max="3134" width="9.21875" style="276" customWidth="1"/>
    <col min="3135" max="3136" width="9.109375" style="276" customWidth="1"/>
    <col min="3137" max="3137" width="10.5546875" style="276" customWidth="1"/>
    <col min="3138" max="3138" width="10.44140625" style="276" customWidth="1"/>
    <col min="3139" max="3140" width="10.77734375" style="276" customWidth="1"/>
    <col min="3141" max="3141" width="10" style="276" customWidth="1"/>
    <col min="3142" max="3143" width="10.21875" style="276" customWidth="1"/>
    <col min="3144" max="3144" width="10.44140625" style="276" customWidth="1"/>
    <col min="3145" max="3145" width="10.33203125" style="276" customWidth="1"/>
    <col min="3146" max="3146" width="11.5546875" style="276" customWidth="1"/>
    <col min="3147" max="3147" width="12" style="276" customWidth="1"/>
    <col min="3148" max="3148" width="12.21875" style="276" customWidth="1"/>
    <col min="3149" max="3149" width="12.44140625" style="276" customWidth="1"/>
    <col min="3150" max="3150" width="12" style="276" customWidth="1"/>
    <col min="3151" max="3151" width="11.88671875" style="276" customWidth="1"/>
    <col min="3152" max="3152" width="11.109375" style="276" customWidth="1"/>
    <col min="3153" max="3153" width="10" style="276" customWidth="1"/>
    <col min="3154" max="3154" width="9.77734375" style="276" customWidth="1"/>
    <col min="3155" max="3155" width="9.6640625" style="276" customWidth="1"/>
    <col min="3156" max="3156" width="9" style="276" customWidth="1"/>
    <col min="3157" max="3157" width="9.33203125" style="276" customWidth="1"/>
    <col min="3158" max="3158" width="9.77734375" style="276" customWidth="1"/>
    <col min="3159" max="3159" width="10" style="276" customWidth="1"/>
    <col min="3160" max="3160" width="10.109375" style="276" customWidth="1"/>
    <col min="3161" max="3161" width="9.88671875" style="276" customWidth="1"/>
    <col min="3162" max="3163" width="10.109375" style="276" customWidth="1"/>
    <col min="3164" max="3164" width="10.77734375" style="276" customWidth="1"/>
    <col min="3165" max="3165" width="11" style="276" customWidth="1"/>
    <col min="3166" max="3166" width="10.88671875" style="276" customWidth="1"/>
    <col min="3167" max="3167" width="10.77734375" style="276" customWidth="1"/>
    <col min="3168" max="3168" width="10.6640625" style="276" customWidth="1"/>
    <col min="3169" max="3169" width="10.33203125" style="276" customWidth="1"/>
    <col min="3170" max="3170" width="10.77734375" style="276" customWidth="1"/>
    <col min="3171" max="3171" width="10.44140625" style="276" customWidth="1"/>
    <col min="3172" max="3172" width="9.21875" style="276" customWidth="1"/>
    <col min="3173" max="3174" width="9.109375" style="276" customWidth="1"/>
    <col min="3175" max="3175" width="9.33203125" style="276" customWidth="1"/>
    <col min="3176" max="3176" width="9.21875" style="276" customWidth="1"/>
    <col min="3177" max="3178" width="9.6640625" style="276" customWidth="1"/>
    <col min="3179" max="3179" width="10.109375" style="276" customWidth="1"/>
    <col min="3180" max="3180" width="10.77734375" style="276" customWidth="1"/>
    <col min="3181" max="3328" width="8.77734375" style="276"/>
    <col min="3329" max="3329" width="16.77734375" style="276" customWidth="1"/>
    <col min="3330" max="3330" width="18.6640625" style="276" customWidth="1"/>
    <col min="3331" max="3334" width="10.33203125" style="276" customWidth="1"/>
    <col min="3335" max="3335" width="11.77734375" style="276" customWidth="1"/>
    <col min="3336" max="3336" width="10.33203125" style="276" customWidth="1"/>
    <col min="3337" max="3337" width="10.109375" style="276" customWidth="1"/>
    <col min="3338" max="3338" width="9.33203125" style="276" customWidth="1"/>
    <col min="3339" max="3341" width="9.33203125" style="276" bestFit="1" customWidth="1"/>
    <col min="3342" max="3342" width="11.6640625" style="276" bestFit="1" customWidth="1"/>
    <col min="3343" max="3343" width="8.77734375" style="276"/>
    <col min="3344" max="3344" width="9.44140625" style="276" bestFit="1" customWidth="1"/>
    <col min="3345" max="3349" width="8.77734375" style="276"/>
    <col min="3350" max="3350" width="10.109375" style="276" bestFit="1" customWidth="1"/>
    <col min="3351" max="3351" width="9.44140625" style="276" bestFit="1" customWidth="1"/>
    <col min="3352" max="3352" width="8.77734375" style="276"/>
    <col min="3353" max="3353" width="10.109375" style="276" customWidth="1"/>
    <col min="3354" max="3354" width="8.77734375" style="276"/>
    <col min="3355" max="3355" width="10.44140625" style="276" customWidth="1"/>
    <col min="3356" max="3357" width="8.77734375" style="276"/>
    <col min="3358" max="3358" width="10.109375" style="276" customWidth="1"/>
    <col min="3359" max="3359" width="8.77734375" style="276"/>
    <col min="3360" max="3360" width="8.88671875" style="276" customWidth="1"/>
    <col min="3361" max="3361" width="9.21875" style="276" customWidth="1"/>
    <col min="3362" max="3362" width="10" style="276" customWidth="1"/>
    <col min="3363" max="3363" width="10.109375" style="276" customWidth="1"/>
    <col min="3364" max="3364" width="10" style="276" customWidth="1"/>
    <col min="3365" max="3365" width="9.77734375" style="276" customWidth="1"/>
    <col min="3366" max="3366" width="9.109375" style="276" customWidth="1"/>
    <col min="3367" max="3367" width="9.21875" style="276" customWidth="1"/>
    <col min="3368" max="3369" width="9.44140625" style="276" customWidth="1"/>
    <col min="3370" max="3370" width="9.33203125" style="276" customWidth="1"/>
    <col min="3371" max="3375" width="9.21875" style="276" customWidth="1"/>
    <col min="3376" max="3376" width="9.44140625" style="276" customWidth="1"/>
    <col min="3377" max="3377" width="9" style="276" customWidth="1"/>
    <col min="3378" max="3378" width="9.21875" style="276" customWidth="1"/>
    <col min="3379" max="3379" width="9.109375" style="276" customWidth="1"/>
    <col min="3380" max="3380" width="8.6640625" style="276" customWidth="1"/>
    <col min="3381" max="3381" width="8.88671875" style="276" customWidth="1"/>
    <col min="3382" max="3383" width="9" style="276" customWidth="1"/>
    <col min="3384" max="3384" width="9.109375" style="276" customWidth="1"/>
    <col min="3385" max="3385" width="9.33203125" style="276" customWidth="1"/>
    <col min="3386" max="3386" width="9" style="276" customWidth="1"/>
    <col min="3387" max="3387" width="8.6640625" style="276" customWidth="1"/>
    <col min="3388" max="3388" width="9" style="276" customWidth="1"/>
    <col min="3389" max="3389" width="9.109375" style="276" customWidth="1"/>
    <col min="3390" max="3390" width="9.21875" style="276" customWidth="1"/>
    <col min="3391" max="3392" width="9.109375" style="276" customWidth="1"/>
    <col min="3393" max="3393" width="10.5546875" style="276" customWidth="1"/>
    <col min="3394" max="3394" width="10.44140625" style="276" customWidth="1"/>
    <col min="3395" max="3396" width="10.77734375" style="276" customWidth="1"/>
    <col min="3397" max="3397" width="10" style="276" customWidth="1"/>
    <col min="3398" max="3399" width="10.21875" style="276" customWidth="1"/>
    <col min="3400" max="3400" width="10.44140625" style="276" customWidth="1"/>
    <col min="3401" max="3401" width="10.33203125" style="276" customWidth="1"/>
    <col min="3402" max="3402" width="11.5546875" style="276" customWidth="1"/>
    <col min="3403" max="3403" width="12" style="276" customWidth="1"/>
    <col min="3404" max="3404" width="12.21875" style="276" customWidth="1"/>
    <col min="3405" max="3405" width="12.44140625" style="276" customWidth="1"/>
    <col min="3406" max="3406" width="12" style="276" customWidth="1"/>
    <col min="3407" max="3407" width="11.88671875" style="276" customWidth="1"/>
    <col min="3408" max="3408" width="11.109375" style="276" customWidth="1"/>
    <col min="3409" max="3409" width="10" style="276" customWidth="1"/>
    <col min="3410" max="3410" width="9.77734375" style="276" customWidth="1"/>
    <col min="3411" max="3411" width="9.6640625" style="276" customWidth="1"/>
    <col min="3412" max="3412" width="9" style="276" customWidth="1"/>
    <col min="3413" max="3413" width="9.33203125" style="276" customWidth="1"/>
    <col min="3414" max="3414" width="9.77734375" style="276" customWidth="1"/>
    <col min="3415" max="3415" width="10" style="276" customWidth="1"/>
    <col min="3416" max="3416" width="10.109375" style="276" customWidth="1"/>
    <col min="3417" max="3417" width="9.88671875" style="276" customWidth="1"/>
    <col min="3418" max="3419" width="10.109375" style="276" customWidth="1"/>
    <col min="3420" max="3420" width="10.77734375" style="276" customWidth="1"/>
    <col min="3421" max="3421" width="11" style="276" customWidth="1"/>
    <col min="3422" max="3422" width="10.88671875" style="276" customWidth="1"/>
    <col min="3423" max="3423" width="10.77734375" style="276" customWidth="1"/>
    <col min="3424" max="3424" width="10.6640625" style="276" customWidth="1"/>
    <col min="3425" max="3425" width="10.33203125" style="276" customWidth="1"/>
    <col min="3426" max="3426" width="10.77734375" style="276" customWidth="1"/>
    <col min="3427" max="3427" width="10.44140625" style="276" customWidth="1"/>
    <col min="3428" max="3428" width="9.21875" style="276" customWidth="1"/>
    <col min="3429" max="3430" width="9.109375" style="276" customWidth="1"/>
    <col min="3431" max="3431" width="9.33203125" style="276" customWidth="1"/>
    <col min="3432" max="3432" width="9.21875" style="276" customWidth="1"/>
    <col min="3433" max="3434" width="9.6640625" style="276" customWidth="1"/>
    <col min="3435" max="3435" width="10.109375" style="276" customWidth="1"/>
    <col min="3436" max="3436" width="10.77734375" style="276" customWidth="1"/>
    <col min="3437" max="3584" width="8.77734375" style="276"/>
    <col min="3585" max="3585" width="16.77734375" style="276" customWidth="1"/>
    <col min="3586" max="3586" width="18.6640625" style="276" customWidth="1"/>
    <col min="3587" max="3590" width="10.33203125" style="276" customWidth="1"/>
    <col min="3591" max="3591" width="11.77734375" style="276" customWidth="1"/>
    <col min="3592" max="3592" width="10.33203125" style="276" customWidth="1"/>
    <col min="3593" max="3593" width="10.109375" style="276" customWidth="1"/>
    <col min="3594" max="3594" width="9.33203125" style="276" customWidth="1"/>
    <col min="3595" max="3597" width="9.33203125" style="276" bestFit="1" customWidth="1"/>
    <col min="3598" max="3598" width="11.6640625" style="276" bestFit="1" customWidth="1"/>
    <col min="3599" max="3599" width="8.77734375" style="276"/>
    <col min="3600" max="3600" width="9.44140625" style="276" bestFit="1" customWidth="1"/>
    <col min="3601" max="3605" width="8.77734375" style="276"/>
    <col min="3606" max="3606" width="10.109375" style="276" bestFit="1" customWidth="1"/>
    <col min="3607" max="3607" width="9.44140625" style="276" bestFit="1" customWidth="1"/>
    <col min="3608" max="3608" width="8.77734375" style="276"/>
    <col min="3609" max="3609" width="10.109375" style="276" customWidth="1"/>
    <col min="3610" max="3610" width="8.77734375" style="276"/>
    <col min="3611" max="3611" width="10.44140625" style="276" customWidth="1"/>
    <col min="3612" max="3613" width="8.77734375" style="276"/>
    <col min="3614" max="3614" width="10.109375" style="276" customWidth="1"/>
    <col min="3615" max="3615" width="8.77734375" style="276"/>
    <col min="3616" max="3616" width="8.88671875" style="276" customWidth="1"/>
    <col min="3617" max="3617" width="9.21875" style="276" customWidth="1"/>
    <col min="3618" max="3618" width="10" style="276" customWidth="1"/>
    <col min="3619" max="3619" width="10.109375" style="276" customWidth="1"/>
    <col min="3620" max="3620" width="10" style="276" customWidth="1"/>
    <col min="3621" max="3621" width="9.77734375" style="276" customWidth="1"/>
    <col min="3622" max="3622" width="9.109375" style="276" customWidth="1"/>
    <col min="3623" max="3623" width="9.21875" style="276" customWidth="1"/>
    <col min="3624" max="3625" width="9.44140625" style="276" customWidth="1"/>
    <col min="3626" max="3626" width="9.33203125" style="276" customWidth="1"/>
    <col min="3627" max="3631" width="9.21875" style="276" customWidth="1"/>
    <col min="3632" max="3632" width="9.44140625" style="276" customWidth="1"/>
    <col min="3633" max="3633" width="9" style="276" customWidth="1"/>
    <col min="3634" max="3634" width="9.21875" style="276" customWidth="1"/>
    <col min="3635" max="3635" width="9.109375" style="276" customWidth="1"/>
    <col min="3636" max="3636" width="8.6640625" style="276" customWidth="1"/>
    <col min="3637" max="3637" width="8.88671875" style="276" customWidth="1"/>
    <col min="3638" max="3639" width="9" style="276" customWidth="1"/>
    <col min="3640" max="3640" width="9.109375" style="276" customWidth="1"/>
    <col min="3641" max="3641" width="9.33203125" style="276" customWidth="1"/>
    <col min="3642" max="3642" width="9" style="276" customWidth="1"/>
    <col min="3643" max="3643" width="8.6640625" style="276" customWidth="1"/>
    <col min="3644" max="3644" width="9" style="276" customWidth="1"/>
    <col min="3645" max="3645" width="9.109375" style="276" customWidth="1"/>
    <col min="3646" max="3646" width="9.21875" style="276" customWidth="1"/>
    <col min="3647" max="3648" width="9.109375" style="276" customWidth="1"/>
    <col min="3649" max="3649" width="10.5546875" style="276" customWidth="1"/>
    <col min="3650" max="3650" width="10.44140625" style="276" customWidth="1"/>
    <col min="3651" max="3652" width="10.77734375" style="276" customWidth="1"/>
    <col min="3653" max="3653" width="10" style="276" customWidth="1"/>
    <col min="3654" max="3655" width="10.21875" style="276" customWidth="1"/>
    <col min="3656" max="3656" width="10.44140625" style="276" customWidth="1"/>
    <col min="3657" max="3657" width="10.33203125" style="276" customWidth="1"/>
    <col min="3658" max="3658" width="11.5546875" style="276" customWidth="1"/>
    <col min="3659" max="3659" width="12" style="276" customWidth="1"/>
    <col min="3660" max="3660" width="12.21875" style="276" customWidth="1"/>
    <col min="3661" max="3661" width="12.44140625" style="276" customWidth="1"/>
    <col min="3662" max="3662" width="12" style="276" customWidth="1"/>
    <col min="3663" max="3663" width="11.88671875" style="276" customWidth="1"/>
    <col min="3664" max="3664" width="11.109375" style="276" customWidth="1"/>
    <col min="3665" max="3665" width="10" style="276" customWidth="1"/>
    <col min="3666" max="3666" width="9.77734375" style="276" customWidth="1"/>
    <col min="3667" max="3667" width="9.6640625" style="276" customWidth="1"/>
    <col min="3668" max="3668" width="9" style="276" customWidth="1"/>
    <col min="3669" max="3669" width="9.33203125" style="276" customWidth="1"/>
    <col min="3670" max="3670" width="9.77734375" style="276" customWidth="1"/>
    <col min="3671" max="3671" width="10" style="276" customWidth="1"/>
    <col min="3672" max="3672" width="10.109375" style="276" customWidth="1"/>
    <col min="3673" max="3673" width="9.88671875" style="276" customWidth="1"/>
    <col min="3674" max="3675" width="10.109375" style="276" customWidth="1"/>
    <col min="3676" max="3676" width="10.77734375" style="276" customWidth="1"/>
    <col min="3677" max="3677" width="11" style="276" customWidth="1"/>
    <col min="3678" max="3678" width="10.88671875" style="276" customWidth="1"/>
    <col min="3679" max="3679" width="10.77734375" style="276" customWidth="1"/>
    <col min="3680" max="3680" width="10.6640625" style="276" customWidth="1"/>
    <col min="3681" max="3681" width="10.33203125" style="276" customWidth="1"/>
    <col min="3682" max="3682" width="10.77734375" style="276" customWidth="1"/>
    <col min="3683" max="3683" width="10.44140625" style="276" customWidth="1"/>
    <col min="3684" max="3684" width="9.21875" style="276" customWidth="1"/>
    <col min="3685" max="3686" width="9.109375" style="276" customWidth="1"/>
    <col min="3687" max="3687" width="9.33203125" style="276" customWidth="1"/>
    <col min="3688" max="3688" width="9.21875" style="276" customWidth="1"/>
    <col min="3689" max="3690" width="9.6640625" style="276" customWidth="1"/>
    <col min="3691" max="3691" width="10.109375" style="276" customWidth="1"/>
    <col min="3692" max="3692" width="10.77734375" style="276" customWidth="1"/>
    <col min="3693" max="3840" width="8.77734375" style="276"/>
    <col min="3841" max="3841" width="16.77734375" style="276" customWidth="1"/>
    <col min="3842" max="3842" width="18.6640625" style="276" customWidth="1"/>
    <col min="3843" max="3846" width="10.33203125" style="276" customWidth="1"/>
    <col min="3847" max="3847" width="11.77734375" style="276" customWidth="1"/>
    <col min="3848" max="3848" width="10.33203125" style="276" customWidth="1"/>
    <col min="3849" max="3849" width="10.109375" style="276" customWidth="1"/>
    <col min="3850" max="3850" width="9.33203125" style="276" customWidth="1"/>
    <col min="3851" max="3853" width="9.33203125" style="276" bestFit="1" customWidth="1"/>
    <col min="3854" max="3854" width="11.6640625" style="276" bestFit="1" customWidth="1"/>
    <col min="3855" max="3855" width="8.77734375" style="276"/>
    <col min="3856" max="3856" width="9.44140625" style="276" bestFit="1" customWidth="1"/>
    <col min="3857" max="3861" width="8.77734375" style="276"/>
    <col min="3862" max="3862" width="10.109375" style="276" bestFit="1" customWidth="1"/>
    <col min="3863" max="3863" width="9.44140625" style="276" bestFit="1" customWidth="1"/>
    <col min="3864" max="3864" width="8.77734375" style="276"/>
    <col min="3865" max="3865" width="10.109375" style="276" customWidth="1"/>
    <col min="3866" max="3866" width="8.77734375" style="276"/>
    <col min="3867" max="3867" width="10.44140625" style="276" customWidth="1"/>
    <col min="3868" max="3869" width="8.77734375" style="276"/>
    <col min="3870" max="3870" width="10.109375" style="276" customWidth="1"/>
    <col min="3871" max="3871" width="8.77734375" style="276"/>
    <col min="3872" max="3872" width="8.88671875" style="276" customWidth="1"/>
    <col min="3873" max="3873" width="9.21875" style="276" customWidth="1"/>
    <col min="3874" max="3874" width="10" style="276" customWidth="1"/>
    <col min="3875" max="3875" width="10.109375" style="276" customWidth="1"/>
    <col min="3876" max="3876" width="10" style="276" customWidth="1"/>
    <col min="3877" max="3877" width="9.77734375" style="276" customWidth="1"/>
    <col min="3878" max="3878" width="9.109375" style="276" customWidth="1"/>
    <col min="3879" max="3879" width="9.21875" style="276" customWidth="1"/>
    <col min="3880" max="3881" width="9.44140625" style="276" customWidth="1"/>
    <col min="3882" max="3882" width="9.33203125" style="276" customWidth="1"/>
    <col min="3883" max="3887" width="9.21875" style="276" customWidth="1"/>
    <col min="3888" max="3888" width="9.44140625" style="276" customWidth="1"/>
    <col min="3889" max="3889" width="9" style="276" customWidth="1"/>
    <col min="3890" max="3890" width="9.21875" style="276" customWidth="1"/>
    <col min="3891" max="3891" width="9.109375" style="276" customWidth="1"/>
    <col min="3892" max="3892" width="8.6640625" style="276" customWidth="1"/>
    <col min="3893" max="3893" width="8.88671875" style="276" customWidth="1"/>
    <col min="3894" max="3895" width="9" style="276" customWidth="1"/>
    <col min="3896" max="3896" width="9.109375" style="276" customWidth="1"/>
    <col min="3897" max="3897" width="9.33203125" style="276" customWidth="1"/>
    <col min="3898" max="3898" width="9" style="276" customWidth="1"/>
    <col min="3899" max="3899" width="8.6640625" style="276" customWidth="1"/>
    <col min="3900" max="3900" width="9" style="276" customWidth="1"/>
    <col min="3901" max="3901" width="9.109375" style="276" customWidth="1"/>
    <col min="3902" max="3902" width="9.21875" style="276" customWidth="1"/>
    <col min="3903" max="3904" width="9.109375" style="276" customWidth="1"/>
    <col min="3905" max="3905" width="10.5546875" style="276" customWidth="1"/>
    <col min="3906" max="3906" width="10.44140625" style="276" customWidth="1"/>
    <col min="3907" max="3908" width="10.77734375" style="276" customWidth="1"/>
    <col min="3909" max="3909" width="10" style="276" customWidth="1"/>
    <col min="3910" max="3911" width="10.21875" style="276" customWidth="1"/>
    <col min="3912" max="3912" width="10.44140625" style="276" customWidth="1"/>
    <col min="3913" max="3913" width="10.33203125" style="276" customWidth="1"/>
    <col min="3914" max="3914" width="11.5546875" style="276" customWidth="1"/>
    <col min="3915" max="3915" width="12" style="276" customWidth="1"/>
    <col min="3916" max="3916" width="12.21875" style="276" customWidth="1"/>
    <col min="3917" max="3917" width="12.44140625" style="276" customWidth="1"/>
    <col min="3918" max="3918" width="12" style="276" customWidth="1"/>
    <col min="3919" max="3919" width="11.88671875" style="276" customWidth="1"/>
    <col min="3920" max="3920" width="11.109375" style="276" customWidth="1"/>
    <col min="3921" max="3921" width="10" style="276" customWidth="1"/>
    <col min="3922" max="3922" width="9.77734375" style="276" customWidth="1"/>
    <col min="3923" max="3923" width="9.6640625" style="276" customWidth="1"/>
    <col min="3924" max="3924" width="9" style="276" customWidth="1"/>
    <col min="3925" max="3925" width="9.33203125" style="276" customWidth="1"/>
    <col min="3926" max="3926" width="9.77734375" style="276" customWidth="1"/>
    <col min="3927" max="3927" width="10" style="276" customWidth="1"/>
    <col min="3928" max="3928" width="10.109375" style="276" customWidth="1"/>
    <col min="3929" max="3929" width="9.88671875" style="276" customWidth="1"/>
    <col min="3930" max="3931" width="10.109375" style="276" customWidth="1"/>
    <col min="3932" max="3932" width="10.77734375" style="276" customWidth="1"/>
    <col min="3933" max="3933" width="11" style="276" customWidth="1"/>
    <col min="3934" max="3934" width="10.88671875" style="276" customWidth="1"/>
    <col min="3935" max="3935" width="10.77734375" style="276" customWidth="1"/>
    <col min="3936" max="3936" width="10.6640625" style="276" customWidth="1"/>
    <col min="3937" max="3937" width="10.33203125" style="276" customWidth="1"/>
    <col min="3938" max="3938" width="10.77734375" style="276" customWidth="1"/>
    <col min="3939" max="3939" width="10.44140625" style="276" customWidth="1"/>
    <col min="3940" max="3940" width="9.21875" style="276" customWidth="1"/>
    <col min="3941" max="3942" width="9.109375" style="276" customWidth="1"/>
    <col min="3943" max="3943" width="9.33203125" style="276" customWidth="1"/>
    <col min="3944" max="3944" width="9.21875" style="276" customWidth="1"/>
    <col min="3945" max="3946" width="9.6640625" style="276" customWidth="1"/>
    <col min="3947" max="3947" width="10.109375" style="276" customWidth="1"/>
    <col min="3948" max="3948" width="10.77734375" style="276" customWidth="1"/>
    <col min="3949" max="4096" width="8.77734375" style="276"/>
    <col min="4097" max="4097" width="16.77734375" style="276" customWidth="1"/>
    <col min="4098" max="4098" width="18.6640625" style="276" customWidth="1"/>
    <col min="4099" max="4102" width="10.33203125" style="276" customWidth="1"/>
    <col min="4103" max="4103" width="11.77734375" style="276" customWidth="1"/>
    <col min="4104" max="4104" width="10.33203125" style="276" customWidth="1"/>
    <col min="4105" max="4105" width="10.109375" style="276" customWidth="1"/>
    <col min="4106" max="4106" width="9.33203125" style="276" customWidth="1"/>
    <col min="4107" max="4109" width="9.33203125" style="276" bestFit="1" customWidth="1"/>
    <col min="4110" max="4110" width="11.6640625" style="276" bestFit="1" customWidth="1"/>
    <col min="4111" max="4111" width="8.77734375" style="276"/>
    <col min="4112" max="4112" width="9.44140625" style="276" bestFit="1" customWidth="1"/>
    <col min="4113" max="4117" width="8.77734375" style="276"/>
    <col min="4118" max="4118" width="10.109375" style="276" bestFit="1" customWidth="1"/>
    <col min="4119" max="4119" width="9.44140625" style="276" bestFit="1" customWidth="1"/>
    <col min="4120" max="4120" width="8.77734375" style="276"/>
    <col min="4121" max="4121" width="10.109375" style="276" customWidth="1"/>
    <col min="4122" max="4122" width="8.77734375" style="276"/>
    <col min="4123" max="4123" width="10.44140625" style="276" customWidth="1"/>
    <col min="4124" max="4125" width="8.77734375" style="276"/>
    <col min="4126" max="4126" width="10.109375" style="276" customWidth="1"/>
    <col min="4127" max="4127" width="8.77734375" style="276"/>
    <col min="4128" max="4128" width="8.88671875" style="276" customWidth="1"/>
    <col min="4129" max="4129" width="9.21875" style="276" customWidth="1"/>
    <col min="4130" max="4130" width="10" style="276" customWidth="1"/>
    <col min="4131" max="4131" width="10.109375" style="276" customWidth="1"/>
    <col min="4132" max="4132" width="10" style="276" customWidth="1"/>
    <col min="4133" max="4133" width="9.77734375" style="276" customWidth="1"/>
    <col min="4134" max="4134" width="9.109375" style="276" customWidth="1"/>
    <col min="4135" max="4135" width="9.21875" style="276" customWidth="1"/>
    <col min="4136" max="4137" width="9.44140625" style="276" customWidth="1"/>
    <col min="4138" max="4138" width="9.33203125" style="276" customWidth="1"/>
    <col min="4139" max="4143" width="9.21875" style="276" customWidth="1"/>
    <col min="4144" max="4144" width="9.44140625" style="276" customWidth="1"/>
    <col min="4145" max="4145" width="9" style="276" customWidth="1"/>
    <col min="4146" max="4146" width="9.21875" style="276" customWidth="1"/>
    <col min="4147" max="4147" width="9.109375" style="276" customWidth="1"/>
    <col min="4148" max="4148" width="8.6640625" style="276" customWidth="1"/>
    <col min="4149" max="4149" width="8.88671875" style="276" customWidth="1"/>
    <col min="4150" max="4151" width="9" style="276" customWidth="1"/>
    <col min="4152" max="4152" width="9.109375" style="276" customWidth="1"/>
    <col min="4153" max="4153" width="9.33203125" style="276" customWidth="1"/>
    <col min="4154" max="4154" width="9" style="276" customWidth="1"/>
    <col min="4155" max="4155" width="8.6640625" style="276" customWidth="1"/>
    <col min="4156" max="4156" width="9" style="276" customWidth="1"/>
    <col min="4157" max="4157" width="9.109375" style="276" customWidth="1"/>
    <col min="4158" max="4158" width="9.21875" style="276" customWidth="1"/>
    <col min="4159" max="4160" width="9.109375" style="276" customWidth="1"/>
    <col min="4161" max="4161" width="10.5546875" style="276" customWidth="1"/>
    <col min="4162" max="4162" width="10.44140625" style="276" customWidth="1"/>
    <col min="4163" max="4164" width="10.77734375" style="276" customWidth="1"/>
    <col min="4165" max="4165" width="10" style="276" customWidth="1"/>
    <col min="4166" max="4167" width="10.21875" style="276" customWidth="1"/>
    <col min="4168" max="4168" width="10.44140625" style="276" customWidth="1"/>
    <col min="4169" max="4169" width="10.33203125" style="276" customWidth="1"/>
    <col min="4170" max="4170" width="11.5546875" style="276" customWidth="1"/>
    <col min="4171" max="4171" width="12" style="276" customWidth="1"/>
    <col min="4172" max="4172" width="12.21875" style="276" customWidth="1"/>
    <col min="4173" max="4173" width="12.44140625" style="276" customWidth="1"/>
    <col min="4174" max="4174" width="12" style="276" customWidth="1"/>
    <col min="4175" max="4175" width="11.88671875" style="276" customWidth="1"/>
    <col min="4176" max="4176" width="11.109375" style="276" customWidth="1"/>
    <col min="4177" max="4177" width="10" style="276" customWidth="1"/>
    <col min="4178" max="4178" width="9.77734375" style="276" customWidth="1"/>
    <col min="4179" max="4179" width="9.6640625" style="276" customWidth="1"/>
    <col min="4180" max="4180" width="9" style="276" customWidth="1"/>
    <col min="4181" max="4181" width="9.33203125" style="276" customWidth="1"/>
    <col min="4182" max="4182" width="9.77734375" style="276" customWidth="1"/>
    <col min="4183" max="4183" width="10" style="276" customWidth="1"/>
    <col min="4184" max="4184" width="10.109375" style="276" customWidth="1"/>
    <col min="4185" max="4185" width="9.88671875" style="276" customWidth="1"/>
    <col min="4186" max="4187" width="10.109375" style="276" customWidth="1"/>
    <col min="4188" max="4188" width="10.77734375" style="276" customWidth="1"/>
    <col min="4189" max="4189" width="11" style="276" customWidth="1"/>
    <col min="4190" max="4190" width="10.88671875" style="276" customWidth="1"/>
    <col min="4191" max="4191" width="10.77734375" style="276" customWidth="1"/>
    <col min="4192" max="4192" width="10.6640625" style="276" customWidth="1"/>
    <col min="4193" max="4193" width="10.33203125" style="276" customWidth="1"/>
    <col min="4194" max="4194" width="10.77734375" style="276" customWidth="1"/>
    <col min="4195" max="4195" width="10.44140625" style="276" customWidth="1"/>
    <col min="4196" max="4196" width="9.21875" style="276" customWidth="1"/>
    <col min="4197" max="4198" width="9.109375" style="276" customWidth="1"/>
    <col min="4199" max="4199" width="9.33203125" style="276" customWidth="1"/>
    <col min="4200" max="4200" width="9.21875" style="276" customWidth="1"/>
    <col min="4201" max="4202" width="9.6640625" style="276" customWidth="1"/>
    <col min="4203" max="4203" width="10.109375" style="276" customWidth="1"/>
    <col min="4204" max="4204" width="10.77734375" style="276" customWidth="1"/>
    <col min="4205" max="4352" width="8.77734375" style="276"/>
    <col min="4353" max="4353" width="16.77734375" style="276" customWidth="1"/>
    <col min="4354" max="4354" width="18.6640625" style="276" customWidth="1"/>
    <col min="4355" max="4358" width="10.33203125" style="276" customWidth="1"/>
    <col min="4359" max="4359" width="11.77734375" style="276" customWidth="1"/>
    <col min="4360" max="4360" width="10.33203125" style="276" customWidth="1"/>
    <col min="4361" max="4361" width="10.109375" style="276" customWidth="1"/>
    <col min="4362" max="4362" width="9.33203125" style="276" customWidth="1"/>
    <col min="4363" max="4365" width="9.33203125" style="276" bestFit="1" customWidth="1"/>
    <col min="4366" max="4366" width="11.6640625" style="276" bestFit="1" customWidth="1"/>
    <col min="4367" max="4367" width="8.77734375" style="276"/>
    <col min="4368" max="4368" width="9.44140625" style="276" bestFit="1" customWidth="1"/>
    <col min="4369" max="4373" width="8.77734375" style="276"/>
    <col min="4374" max="4374" width="10.109375" style="276" bestFit="1" customWidth="1"/>
    <col min="4375" max="4375" width="9.44140625" style="276" bestFit="1" customWidth="1"/>
    <col min="4376" max="4376" width="8.77734375" style="276"/>
    <col min="4377" max="4377" width="10.109375" style="276" customWidth="1"/>
    <col min="4378" max="4378" width="8.77734375" style="276"/>
    <col min="4379" max="4379" width="10.44140625" style="276" customWidth="1"/>
    <col min="4380" max="4381" width="8.77734375" style="276"/>
    <col min="4382" max="4382" width="10.109375" style="276" customWidth="1"/>
    <col min="4383" max="4383" width="8.77734375" style="276"/>
    <col min="4384" max="4384" width="8.88671875" style="276" customWidth="1"/>
    <col min="4385" max="4385" width="9.21875" style="276" customWidth="1"/>
    <col min="4386" max="4386" width="10" style="276" customWidth="1"/>
    <col min="4387" max="4387" width="10.109375" style="276" customWidth="1"/>
    <col min="4388" max="4388" width="10" style="276" customWidth="1"/>
    <col min="4389" max="4389" width="9.77734375" style="276" customWidth="1"/>
    <col min="4390" max="4390" width="9.109375" style="276" customWidth="1"/>
    <col min="4391" max="4391" width="9.21875" style="276" customWidth="1"/>
    <col min="4392" max="4393" width="9.44140625" style="276" customWidth="1"/>
    <col min="4394" max="4394" width="9.33203125" style="276" customWidth="1"/>
    <col min="4395" max="4399" width="9.21875" style="276" customWidth="1"/>
    <col min="4400" max="4400" width="9.44140625" style="276" customWidth="1"/>
    <col min="4401" max="4401" width="9" style="276" customWidth="1"/>
    <col min="4402" max="4402" width="9.21875" style="276" customWidth="1"/>
    <col min="4403" max="4403" width="9.109375" style="276" customWidth="1"/>
    <col min="4404" max="4404" width="8.6640625" style="276" customWidth="1"/>
    <col min="4405" max="4405" width="8.88671875" style="276" customWidth="1"/>
    <col min="4406" max="4407" width="9" style="276" customWidth="1"/>
    <col min="4408" max="4408" width="9.109375" style="276" customWidth="1"/>
    <col min="4409" max="4409" width="9.33203125" style="276" customWidth="1"/>
    <col min="4410" max="4410" width="9" style="276" customWidth="1"/>
    <col min="4411" max="4411" width="8.6640625" style="276" customWidth="1"/>
    <col min="4412" max="4412" width="9" style="276" customWidth="1"/>
    <col min="4413" max="4413" width="9.109375" style="276" customWidth="1"/>
    <col min="4414" max="4414" width="9.21875" style="276" customWidth="1"/>
    <col min="4415" max="4416" width="9.109375" style="276" customWidth="1"/>
    <col min="4417" max="4417" width="10.5546875" style="276" customWidth="1"/>
    <col min="4418" max="4418" width="10.44140625" style="276" customWidth="1"/>
    <col min="4419" max="4420" width="10.77734375" style="276" customWidth="1"/>
    <col min="4421" max="4421" width="10" style="276" customWidth="1"/>
    <col min="4422" max="4423" width="10.21875" style="276" customWidth="1"/>
    <col min="4424" max="4424" width="10.44140625" style="276" customWidth="1"/>
    <col min="4425" max="4425" width="10.33203125" style="276" customWidth="1"/>
    <col min="4426" max="4426" width="11.5546875" style="276" customWidth="1"/>
    <col min="4427" max="4427" width="12" style="276" customWidth="1"/>
    <col min="4428" max="4428" width="12.21875" style="276" customWidth="1"/>
    <col min="4429" max="4429" width="12.44140625" style="276" customWidth="1"/>
    <col min="4430" max="4430" width="12" style="276" customWidth="1"/>
    <col min="4431" max="4431" width="11.88671875" style="276" customWidth="1"/>
    <col min="4432" max="4432" width="11.109375" style="276" customWidth="1"/>
    <col min="4433" max="4433" width="10" style="276" customWidth="1"/>
    <col min="4434" max="4434" width="9.77734375" style="276" customWidth="1"/>
    <col min="4435" max="4435" width="9.6640625" style="276" customWidth="1"/>
    <col min="4436" max="4436" width="9" style="276" customWidth="1"/>
    <col min="4437" max="4437" width="9.33203125" style="276" customWidth="1"/>
    <col min="4438" max="4438" width="9.77734375" style="276" customWidth="1"/>
    <col min="4439" max="4439" width="10" style="276" customWidth="1"/>
    <col min="4440" max="4440" width="10.109375" style="276" customWidth="1"/>
    <col min="4441" max="4441" width="9.88671875" style="276" customWidth="1"/>
    <col min="4442" max="4443" width="10.109375" style="276" customWidth="1"/>
    <col min="4444" max="4444" width="10.77734375" style="276" customWidth="1"/>
    <col min="4445" max="4445" width="11" style="276" customWidth="1"/>
    <col min="4446" max="4446" width="10.88671875" style="276" customWidth="1"/>
    <col min="4447" max="4447" width="10.77734375" style="276" customWidth="1"/>
    <col min="4448" max="4448" width="10.6640625" style="276" customWidth="1"/>
    <col min="4449" max="4449" width="10.33203125" style="276" customWidth="1"/>
    <col min="4450" max="4450" width="10.77734375" style="276" customWidth="1"/>
    <col min="4451" max="4451" width="10.44140625" style="276" customWidth="1"/>
    <col min="4452" max="4452" width="9.21875" style="276" customWidth="1"/>
    <col min="4453" max="4454" width="9.109375" style="276" customWidth="1"/>
    <col min="4455" max="4455" width="9.33203125" style="276" customWidth="1"/>
    <col min="4456" max="4456" width="9.21875" style="276" customWidth="1"/>
    <col min="4457" max="4458" width="9.6640625" style="276" customWidth="1"/>
    <col min="4459" max="4459" width="10.109375" style="276" customWidth="1"/>
    <col min="4460" max="4460" width="10.77734375" style="276" customWidth="1"/>
    <col min="4461" max="4608" width="8.77734375" style="276"/>
    <col min="4609" max="4609" width="16.77734375" style="276" customWidth="1"/>
    <col min="4610" max="4610" width="18.6640625" style="276" customWidth="1"/>
    <col min="4611" max="4614" width="10.33203125" style="276" customWidth="1"/>
    <col min="4615" max="4615" width="11.77734375" style="276" customWidth="1"/>
    <col min="4616" max="4616" width="10.33203125" style="276" customWidth="1"/>
    <col min="4617" max="4617" width="10.109375" style="276" customWidth="1"/>
    <col min="4618" max="4618" width="9.33203125" style="276" customWidth="1"/>
    <col min="4619" max="4621" width="9.33203125" style="276" bestFit="1" customWidth="1"/>
    <col min="4622" max="4622" width="11.6640625" style="276" bestFit="1" customWidth="1"/>
    <col min="4623" max="4623" width="8.77734375" style="276"/>
    <col min="4624" max="4624" width="9.44140625" style="276" bestFit="1" customWidth="1"/>
    <col min="4625" max="4629" width="8.77734375" style="276"/>
    <col min="4630" max="4630" width="10.109375" style="276" bestFit="1" customWidth="1"/>
    <col min="4631" max="4631" width="9.44140625" style="276" bestFit="1" customWidth="1"/>
    <col min="4632" max="4632" width="8.77734375" style="276"/>
    <col min="4633" max="4633" width="10.109375" style="276" customWidth="1"/>
    <col min="4634" max="4634" width="8.77734375" style="276"/>
    <col min="4635" max="4635" width="10.44140625" style="276" customWidth="1"/>
    <col min="4636" max="4637" width="8.77734375" style="276"/>
    <col min="4638" max="4638" width="10.109375" style="276" customWidth="1"/>
    <col min="4639" max="4639" width="8.77734375" style="276"/>
    <col min="4640" max="4640" width="8.88671875" style="276" customWidth="1"/>
    <col min="4641" max="4641" width="9.21875" style="276" customWidth="1"/>
    <col min="4642" max="4642" width="10" style="276" customWidth="1"/>
    <col min="4643" max="4643" width="10.109375" style="276" customWidth="1"/>
    <col min="4644" max="4644" width="10" style="276" customWidth="1"/>
    <col min="4645" max="4645" width="9.77734375" style="276" customWidth="1"/>
    <col min="4646" max="4646" width="9.109375" style="276" customWidth="1"/>
    <col min="4647" max="4647" width="9.21875" style="276" customWidth="1"/>
    <col min="4648" max="4649" width="9.44140625" style="276" customWidth="1"/>
    <col min="4650" max="4650" width="9.33203125" style="276" customWidth="1"/>
    <col min="4651" max="4655" width="9.21875" style="276" customWidth="1"/>
    <col min="4656" max="4656" width="9.44140625" style="276" customWidth="1"/>
    <col min="4657" max="4657" width="9" style="276" customWidth="1"/>
    <col min="4658" max="4658" width="9.21875" style="276" customWidth="1"/>
    <col min="4659" max="4659" width="9.109375" style="276" customWidth="1"/>
    <col min="4660" max="4660" width="8.6640625" style="276" customWidth="1"/>
    <col min="4661" max="4661" width="8.88671875" style="276" customWidth="1"/>
    <col min="4662" max="4663" width="9" style="276" customWidth="1"/>
    <col min="4664" max="4664" width="9.109375" style="276" customWidth="1"/>
    <col min="4665" max="4665" width="9.33203125" style="276" customWidth="1"/>
    <col min="4666" max="4666" width="9" style="276" customWidth="1"/>
    <col min="4667" max="4667" width="8.6640625" style="276" customWidth="1"/>
    <col min="4668" max="4668" width="9" style="276" customWidth="1"/>
    <col min="4669" max="4669" width="9.109375" style="276" customWidth="1"/>
    <col min="4670" max="4670" width="9.21875" style="276" customWidth="1"/>
    <col min="4671" max="4672" width="9.109375" style="276" customWidth="1"/>
    <col min="4673" max="4673" width="10.5546875" style="276" customWidth="1"/>
    <col min="4674" max="4674" width="10.44140625" style="276" customWidth="1"/>
    <col min="4675" max="4676" width="10.77734375" style="276" customWidth="1"/>
    <col min="4677" max="4677" width="10" style="276" customWidth="1"/>
    <col min="4678" max="4679" width="10.21875" style="276" customWidth="1"/>
    <col min="4680" max="4680" width="10.44140625" style="276" customWidth="1"/>
    <col min="4681" max="4681" width="10.33203125" style="276" customWidth="1"/>
    <col min="4682" max="4682" width="11.5546875" style="276" customWidth="1"/>
    <col min="4683" max="4683" width="12" style="276" customWidth="1"/>
    <col min="4684" max="4684" width="12.21875" style="276" customWidth="1"/>
    <col min="4685" max="4685" width="12.44140625" style="276" customWidth="1"/>
    <col min="4686" max="4686" width="12" style="276" customWidth="1"/>
    <col min="4687" max="4687" width="11.88671875" style="276" customWidth="1"/>
    <col min="4688" max="4688" width="11.109375" style="276" customWidth="1"/>
    <col min="4689" max="4689" width="10" style="276" customWidth="1"/>
    <col min="4690" max="4690" width="9.77734375" style="276" customWidth="1"/>
    <col min="4691" max="4691" width="9.6640625" style="276" customWidth="1"/>
    <col min="4692" max="4692" width="9" style="276" customWidth="1"/>
    <col min="4693" max="4693" width="9.33203125" style="276" customWidth="1"/>
    <col min="4694" max="4694" width="9.77734375" style="276" customWidth="1"/>
    <col min="4695" max="4695" width="10" style="276" customWidth="1"/>
    <col min="4696" max="4696" width="10.109375" style="276" customWidth="1"/>
    <col min="4697" max="4697" width="9.88671875" style="276" customWidth="1"/>
    <col min="4698" max="4699" width="10.109375" style="276" customWidth="1"/>
    <col min="4700" max="4700" width="10.77734375" style="276" customWidth="1"/>
    <col min="4701" max="4701" width="11" style="276" customWidth="1"/>
    <col min="4702" max="4702" width="10.88671875" style="276" customWidth="1"/>
    <col min="4703" max="4703" width="10.77734375" style="276" customWidth="1"/>
    <col min="4704" max="4704" width="10.6640625" style="276" customWidth="1"/>
    <col min="4705" max="4705" width="10.33203125" style="276" customWidth="1"/>
    <col min="4706" max="4706" width="10.77734375" style="276" customWidth="1"/>
    <col min="4707" max="4707" width="10.44140625" style="276" customWidth="1"/>
    <col min="4708" max="4708" width="9.21875" style="276" customWidth="1"/>
    <col min="4709" max="4710" width="9.109375" style="276" customWidth="1"/>
    <col min="4711" max="4711" width="9.33203125" style="276" customWidth="1"/>
    <col min="4712" max="4712" width="9.21875" style="276" customWidth="1"/>
    <col min="4713" max="4714" width="9.6640625" style="276" customWidth="1"/>
    <col min="4715" max="4715" width="10.109375" style="276" customWidth="1"/>
    <col min="4716" max="4716" width="10.77734375" style="276" customWidth="1"/>
    <col min="4717" max="4864" width="8.77734375" style="276"/>
    <col min="4865" max="4865" width="16.77734375" style="276" customWidth="1"/>
    <col min="4866" max="4866" width="18.6640625" style="276" customWidth="1"/>
    <col min="4867" max="4870" width="10.33203125" style="276" customWidth="1"/>
    <col min="4871" max="4871" width="11.77734375" style="276" customWidth="1"/>
    <col min="4872" max="4872" width="10.33203125" style="276" customWidth="1"/>
    <col min="4873" max="4873" width="10.109375" style="276" customWidth="1"/>
    <col min="4874" max="4874" width="9.33203125" style="276" customWidth="1"/>
    <col min="4875" max="4877" width="9.33203125" style="276" bestFit="1" customWidth="1"/>
    <col min="4878" max="4878" width="11.6640625" style="276" bestFit="1" customWidth="1"/>
    <col min="4879" max="4879" width="8.77734375" style="276"/>
    <col min="4880" max="4880" width="9.44140625" style="276" bestFit="1" customWidth="1"/>
    <col min="4881" max="4885" width="8.77734375" style="276"/>
    <col min="4886" max="4886" width="10.109375" style="276" bestFit="1" customWidth="1"/>
    <col min="4887" max="4887" width="9.44140625" style="276" bestFit="1" customWidth="1"/>
    <col min="4888" max="4888" width="8.77734375" style="276"/>
    <col min="4889" max="4889" width="10.109375" style="276" customWidth="1"/>
    <col min="4890" max="4890" width="8.77734375" style="276"/>
    <col min="4891" max="4891" width="10.44140625" style="276" customWidth="1"/>
    <col min="4892" max="4893" width="8.77734375" style="276"/>
    <col min="4894" max="4894" width="10.109375" style="276" customWidth="1"/>
    <col min="4895" max="4895" width="8.77734375" style="276"/>
    <col min="4896" max="4896" width="8.88671875" style="276" customWidth="1"/>
    <col min="4897" max="4897" width="9.21875" style="276" customWidth="1"/>
    <col min="4898" max="4898" width="10" style="276" customWidth="1"/>
    <col min="4899" max="4899" width="10.109375" style="276" customWidth="1"/>
    <col min="4900" max="4900" width="10" style="276" customWidth="1"/>
    <col min="4901" max="4901" width="9.77734375" style="276" customWidth="1"/>
    <col min="4902" max="4902" width="9.109375" style="276" customWidth="1"/>
    <col min="4903" max="4903" width="9.21875" style="276" customWidth="1"/>
    <col min="4904" max="4905" width="9.44140625" style="276" customWidth="1"/>
    <col min="4906" max="4906" width="9.33203125" style="276" customWidth="1"/>
    <col min="4907" max="4911" width="9.21875" style="276" customWidth="1"/>
    <col min="4912" max="4912" width="9.44140625" style="276" customWidth="1"/>
    <col min="4913" max="4913" width="9" style="276" customWidth="1"/>
    <col min="4914" max="4914" width="9.21875" style="276" customWidth="1"/>
    <col min="4915" max="4915" width="9.109375" style="276" customWidth="1"/>
    <col min="4916" max="4916" width="8.6640625" style="276" customWidth="1"/>
    <col min="4917" max="4917" width="8.88671875" style="276" customWidth="1"/>
    <col min="4918" max="4919" width="9" style="276" customWidth="1"/>
    <col min="4920" max="4920" width="9.109375" style="276" customWidth="1"/>
    <col min="4921" max="4921" width="9.33203125" style="276" customWidth="1"/>
    <col min="4922" max="4922" width="9" style="276" customWidth="1"/>
    <col min="4923" max="4923" width="8.6640625" style="276" customWidth="1"/>
    <col min="4924" max="4924" width="9" style="276" customWidth="1"/>
    <col min="4925" max="4925" width="9.109375" style="276" customWidth="1"/>
    <col min="4926" max="4926" width="9.21875" style="276" customWidth="1"/>
    <col min="4927" max="4928" width="9.109375" style="276" customWidth="1"/>
    <col min="4929" max="4929" width="10.5546875" style="276" customWidth="1"/>
    <col min="4930" max="4930" width="10.44140625" style="276" customWidth="1"/>
    <col min="4931" max="4932" width="10.77734375" style="276" customWidth="1"/>
    <col min="4933" max="4933" width="10" style="276" customWidth="1"/>
    <col min="4934" max="4935" width="10.21875" style="276" customWidth="1"/>
    <col min="4936" max="4936" width="10.44140625" style="276" customWidth="1"/>
    <col min="4937" max="4937" width="10.33203125" style="276" customWidth="1"/>
    <col min="4938" max="4938" width="11.5546875" style="276" customWidth="1"/>
    <col min="4939" max="4939" width="12" style="276" customWidth="1"/>
    <col min="4940" max="4940" width="12.21875" style="276" customWidth="1"/>
    <col min="4941" max="4941" width="12.44140625" style="276" customWidth="1"/>
    <col min="4942" max="4942" width="12" style="276" customWidth="1"/>
    <col min="4943" max="4943" width="11.88671875" style="276" customWidth="1"/>
    <col min="4944" max="4944" width="11.109375" style="276" customWidth="1"/>
    <col min="4945" max="4945" width="10" style="276" customWidth="1"/>
    <col min="4946" max="4946" width="9.77734375" style="276" customWidth="1"/>
    <col min="4947" max="4947" width="9.6640625" style="276" customWidth="1"/>
    <col min="4948" max="4948" width="9" style="276" customWidth="1"/>
    <col min="4949" max="4949" width="9.33203125" style="276" customWidth="1"/>
    <col min="4950" max="4950" width="9.77734375" style="276" customWidth="1"/>
    <col min="4951" max="4951" width="10" style="276" customWidth="1"/>
    <col min="4952" max="4952" width="10.109375" style="276" customWidth="1"/>
    <col min="4953" max="4953" width="9.88671875" style="276" customWidth="1"/>
    <col min="4954" max="4955" width="10.109375" style="276" customWidth="1"/>
    <col min="4956" max="4956" width="10.77734375" style="276" customWidth="1"/>
    <col min="4957" max="4957" width="11" style="276" customWidth="1"/>
    <col min="4958" max="4958" width="10.88671875" style="276" customWidth="1"/>
    <col min="4959" max="4959" width="10.77734375" style="276" customWidth="1"/>
    <col min="4960" max="4960" width="10.6640625" style="276" customWidth="1"/>
    <col min="4961" max="4961" width="10.33203125" style="276" customWidth="1"/>
    <col min="4962" max="4962" width="10.77734375" style="276" customWidth="1"/>
    <col min="4963" max="4963" width="10.44140625" style="276" customWidth="1"/>
    <col min="4964" max="4964" width="9.21875" style="276" customWidth="1"/>
    <col min="4965" max="4966" width="9.109375" style="276" customWidth="1"/>
    <col min="4967" max="4967" width="9.33203125" style="276" customWidth="1"/>
    <col min="4968" max="4968" width="9.21875" style="276" customWidth="1"/>
    <col min="4969" max="4970" width="9.6640625" style="276" customWidth="1"/>
    <col min="4971" max="4971" width="10.109375" style="276" customWidth="1"/>
    <col min="4972" max="4972" width="10.77734375" style="276" customWidth="1"/>
    <col min="4973" max="5120" width="8.77734375" style="276"/>
    <col min="5121" max="5121" width="16.77734375" style="276" customWidth="1"/>
    <col min="5122" max="5122" width="18.6640625" style="276" customWidth="1"/>
    <col min="5123" max="5126" width="10.33203125" style="276" customWidth="1"/>
    <col min="5127" max="5127" width="11.77734375" style="276" customWidth="1"/>
    <col min="5128" max="5128" width="10.33203125" style="276" customWidth="1"/>
    <col min="5129" max="5129" width="10.109375" style="276" customWidth="1"/>
    <col min="5130" max="5130" width="9.33203125" style="276" customWidth="1"/>
    <col min="5131" max="5133" width="9.33203125" style="276" bestFit="1" customWidth="1"/>
    <col min="5134" max="5134" width="11.6640625" style="276" bestFit="1" customWidth="1"/>
    <col min="5135" max="5135" width="8.77734375" style="276"/>
    <col min="5136" max="5136" width="9.44140625" style="276" bestFit="1" customWidth="1"/>
    <col min="5137" max="5141" width="8.77734375" style="276"/>
    <col min="5142" max="5142" width="10.109375" style="276" bestFit="1" customWidth="1"/>
    <col min="5143" max="5143" width="9.44140625" style="276" bestFit="1" customWidth="1"/>
    <col min="5144" max="5144" width="8.77734375" style="276"/>
    <col min="5145" max="5145" width="10.109375" style="276" customWidth="1"/>
    <col min="5146" max="5146" width="8.77734375" style="276"/>
    <col min="5147" max="5147" width="10.44140625" style="276" customWidth="1"/>
    <col min="5148" max="5149" width="8.77734375" style="276"/>
    <col min="5150" max="5150" width="10.109375" style="276" customWidth="1"/>
    <col min="5151" max="5151" width="8.77734375" style="276"/>
    <col min="5152" max="5152" width="8.88671875" style="276" customWidth="1"/>
    <col min="5153" max="5153" width="9.21875" style="276" customWidth="1"/>
    <col min="5154" max="5154" width="10" style="276" customWidth="1"/>
    <col min="5155" max="5155" width="10.109375" style="276" customWidth="1"/>
    <col min="5156" max="5156" width="10" style="276" customWidth="1"/>
    <col min="5157" max="5157" width="9.77734375" style="276" customWidth="1"/>
    <col min="5158" max="5158" width="9.109375" style="276" customWidth="1"/>
    <col min="5159" max="5159" width="9.21875" style="276" customWidth="1"/>
    <col min="5160" max="5161" width="9.44140625" style="276" customWidth="1"/>
    <col min="5162" max="5162" width="9.33203125" style="276" customWidth="1"/>
    <col min="5163" max="5167" width="9.21875" style="276" customWidth="1"/>
    <col min="5168" max="5168" width="9.44140625" style="276" customWidth="1"/>
    <col min="5169" max="5169" width="9" style="276" customWidth="1"/>
    <col min="5170" max="5170" width="9.21875" style="276" customWidth="1"/>
    <col min="5171" max="5171" width="9.109375" style="276" customWidth="1"/>
    <col min="5172" max="5172" width="8.6640625" style="276" customWidth="1"/>
    <col min="5173" max="5173" width="8.88671875" style="276" customWidth="1"/>
    <col min="5174" max="5175" width="9" style="276" customWidth="1"/>
    <col min="5176" max="5176" width="9.109375" style="276" customWidth="1"/>
    <col min="5177" max="5177" width="9.33203125" style="276" customWidth="1"/>
    <col min="5178" max="5178" width="9" style="276" customWidth="1"/>
    <col min="5179" max="5179" width="8.6640625" style="276" customWidth="1"/>
    <col min="5180" max="5180" width="9" style="276" customWidth="1"/>
    <col min="5181" max="5181" width="9.109375" style="276" customWidth="1"/>
    <col min="5182" max="5182" width="9.21875" style="276" customWidth="1"/>
    <col min="5183" max="5184" width="9.109375" style="276" customWidth="1"/>
    <col min="5185" max="5185" width="10.5546875" style="276" customWidth="1"/>
    <col min="5186" max="5186" width="10.44140625" style="276" customWidth="1"/>
    <col min="5187" max="5188" width="10.77734375" style="276" customWidth="1"/>
    <col min="5189" max="5189" width="10" style="276" customWidth="1"/>
    <col min="5190" max="5191" width="10.21875" style="276" customWidth="1"/>
    <col min="5192" max="5192" width="10.44140625" style="276" customWidth="1"/>
    <col min="5193" max="5193" width="10.33203125" style="276" customWidth="1"/>
    <col min="5194" max="5194" width="11.5546875" style="276" customWidth="1"/>
    <col min="5195" max="5195" width="12" style="276" customWidth="1"/>
    <col min="5196" max="5196" width="12.21875" style="276" customWidth="1"/>
    <col min="5197" max="5197" width="12.44140625" style="276" customWidth="1"/>
    <col min="5198" max="5198" width="12" style="276" customWidth="1"/>
    <col min="5199" max="5199" width="11.88671875" style="276" customWidth="1"/>
    <col min="5200" max="5200" width="11.109375" style="276" customWidth="1"/>
    <col min="5201" max="5201" width="10" style="276" customWidth="1"/>
    <col min="5202" max="5202" width="9.77734375" style="276" customWidth="1"/>
    <col min="5203" max="5203" width="9.6640625" style="276" customWidth="1"/>
    <col min="5204" max="5204" width="9" style="276" customWidth="1"/>
    <col min="5205" max="5205" width="9.33203125" style="276" customWidth="1"/>
    <col min="5206" max="5206" width="9.77734375" style="276" customWidth="1"/>
    <col min="5207" max="5207" width="10" style="276" customWidth="1"/>
    <col min="5208" max="5208" width="10.109375" style="276" customWidth="1"/>
    <col min="5209" max="5209" width="9.88671875" style="276" customWidth="1"/>
    <col min="5210" max="5211" width="10.109375" style="276" customWidth="1"/>
    <col min="5212" max="5212" width="10.77734375" style="276" customWidth="1"/>
    <col min="5213" max="5213" width="11" style="276" customWidth="1"/>
    <col min="5214" max="5214" width="10.88671875" style="276" customWidth="1"/>
    <col min="5215" max="5215" width="10.77734375" style="276" customWidth="1"/>
    <col min="5216" max="5216" width="10.6640625" style="276" customWidth="1"/>
    <col min="5217" max="5217" width="10.33203125" style="276" customWidth="1"/>
    <col min="5218" max="5218" width="10.77734375" style="276" customWidth="1"/>
    <col min="5219" max="5219" width="10.44140625" style="276" customWidth="1"/>
    <col min="5220" max="5220" width="9.21875" style="276" customWidth="1"/>
    <col min="5221" max="5222" width="9.109375" style="276" customWidth="1"/>
    <col min="5223" max="5223" width="9.33203125" style="276" customWidth="1"/>
    <col min="5224" max="5224" width="9.21875" style="276" customWidth="1"/>
    <col min="5225" max="5226" width="9.6640625" style="276" customWidth="1"/>
    <col min="5227" max="5227" width="10.109375" style="276" customWidth="1"/>
    <col min="5228" max="5228" width="10.77734375" style="276" customWidth="1"/>
    <col min="5229" max="5376" width="8.77734375" style="276"/>
    <col min="5377" max="5377" width="16.77734375" style="276" customWidth="1"/>
    <col min="5378" max="5378" width="18.6640625" style="276" customWidth="1"/>
    <col min="5379" max="5382" width="10.33203125" style="276" customWidth="1"/>
    <col min="5383" max="5383" width="11.77734375" style="276" customWidth="1"/>
    <col min="5384" max="5384" width="10.33203125" style="276" customWidth="1"/>
    <col min="5385" max="5385" width="10.109375" style="276" customWidth="1"/>
    <col min="5386" max="5386" width="9.33203125" style="276" customWidth="1"/>
    <col min="5387" max="5389" width="9.33203125" style="276" bestFit="1" customWidth="1"/>
    <col min="5390" max="5390" width="11.6640625" style="276" bestFit="1" customWidth="1"/>
    <col min="5391" max="5391" width="8.77734375" style="276"/>
    <col min="5392" max="5392" width="9.44140625" style="276" bestFit="1" customWidth="1"/>
    <col min="5393" max="5397" width="8.77734375" style="276"/>
    <col min="5398" max="5398" width="10.109375" style="276" bestFit="1" customWidth="1"/>
    <col min="5399" max="5399" width="9.44140625" style="276" bestFit="1" customWidth="1"/>
    <col min="5400" max="5400" width="8.77734375" style="276"/>
    <col min="5401" max="5401" width="10.109375" style="276" customWidth="1"/>
    <col min="5402" max="5402" width="8.77734375" style="276"/>
    <col min="5403" max="5403" width="10.44140625" style="276" customWidth="1"/>
    <col min="5404" max="5405" width="8.77734375" style="276"/>
    <col min="5406" max="5406" width="10.109375" style="276" customWidth="1"/>
    <col min="5407" max="5407" width="8.77734375" style="276"/>
    <col min="5408" max="5408" width="8.88671875" style="276" customWidth="1"/>
    <col min="5409" max="5409" width="9.21875" style="276" customWidth="1"/>
    <col min="5410" max="5410" width="10" style="276" customWidth="1"/>
    <col min="5411" max="5411" width="10.109375" style="276" customWidth="1"/>
    <col min="5412" max="5412" width="10" style="276" customWidth="1"/>
    <col min="5413" max="5413" width="9.77734375" style="276" customWidth="1"/>
    <col min="5414" max="5414" width="9.109375" style="276" customWidth="1"/>
    <col min="5415" max="5415" width="9.21875" style="276" customWidth="1"/>
    <col min="5416" max="5417" width="9.44140625" style="276" customWidth="1"/>
    <col min="5418" max="5418" width="9.33203125" style="276" customWidth="1"/>
    <col min="5419" max="5423" width="9.21875" style="276" customWidth="1"/>
    <col min="5424" max="5424" width="9.44140625" style="276" customWidth="1"/>
    <col min="5425" max="5425" width="9" style="276" customWidth="1"/>
    <col min="5426" max="5426" width="9.21875" style="276" customWidth="1"/>
    <col min="5427" max="5427" width="9.109375" style="276" customWidth="1"/>
    <col min="5428" max="5428" width="8.6640625" style="276" customWidth="1"/>
    <col min="5429" max="5429" width="8.88671875" style="276" customWidth="1"/>
    <col min="5430" max="5431" width="9" style="276" customWidth="1"/>
    <col min="5432" max="5432" width="9.109375" style="276" customWidth="1"/>
    <col min="5433" max="5433" width="9.33203125" style="276" customWidth="1"/>
    <col min="5434" max="5434" width="9" style="276" customWidth="1"/>
    <col min="5435" max="5435" width="8.6640625" style="276" customWidth="1"/>
    <col min="5436" max="5436" width="9" style="276" customWidth="1"/>
    <col min="5437" max="5437" width="9.109375" style="276" customWidth="1"/>
    <col min="5438" max="5438" width="9.21875" style="276" customWidth="1"/>
    <col min="5439" max="5440" width="9.109375" style="276" customWidth="1"/>
    <col min="5441" max="5441" width="10.5546875" style="276" customWidth="1"/>
    <col min="5442" max="5442" width="10.44140625" style="276" customWidth="1"/>
    <col min="5443" max="5444" width="10.77734375" style="276" customWidth="1"/>
    <col min="5445" max="5445" width="10" style="276" customWidth="1"/>
    <col min="5446" max="5447" width="10.21875" style="276" customWidth="1"/>
    <col min="5448" max="5448" width="10.44140625" style="276" customWidth="1"/>
    <col min="5449" max="5449" width="10.33203125" style="276" customWidth="1"/>
    <col min="5450" max="5450" width="11.5546875" style="276" customWidth="1"/>
    <col min="5451" max="5451" width="12" style="276" customWidth="1"/>
    <col min="5452" max="5452" width="12.21875" style="276" customWidth="1"/>
    <col min="5453" max="5453" width="12.44140625" style="276" customWidth="1"/>
    <col min="5454" max="5454" width="12" style="276" customWidth="1"/>
    <col min="5455" max="5455" width="11.88671875" style="276" customWidth="1"/>
    <col min="5456" max="5456" width="11.109375" style="276" customWidth="1"/>
    <col min="5457" max="5457" width="10" style="276" customWidth="1"/>
    <col min="5458" max="5458" width="9.77734375" style="276" customWidth="1"/>
    <col min="5459" max="5459" width="9.6640625" style="276" customWidth="1"/>
    <col min="5460" max="5460" width="9" style="276" customWidth="1"/>
    <col min="5461" max="5461" width="9.33203125" style="276" customWidth="1"/>
    <col min="5462" max="5462" width="9.77734375" style="276" customWidth="1"/>
    <col min="5463" max="5463" width="10" style="276" customWidth="1"/>
    <col min="5464" max="5464" width="10.109375" style="276" customWidth="1"/>
    <col min="5465" max="5465" width="9.88671875" style="276" customWidth="1"/>
    <col min="5466" max="5467" width="10.109375" style="276" customWidth="1"/>
    <col min="5468" max="5468" width="10.77734375" style="276" customWidth="1"/>
    <col min="5469" max="5469" width="11" style="276" customWidth="1"/>
    <col min="5470" max="5470" width="10.88671875" style="276" customWidth="1"/>
    <col min="5471" max="5471" width="10.77734375" style="276" customWidth="1"/>
    <col min="5472" max="5472" width="10.6640625" style="276" customWidth="1"/>
    <col min="5473" max="5473" width="10.33203125" style="276" customWidth="1"/>
    <col min="5474" max="5474" width="10.77734375" style="276" customWidth="1"/>
    <col min="5475" max="5475" width="10.44140625" style="276" customWidth="1"/>
    <col min="5476" max="5476" width="9.21875" style="276" customWidth="1"/>
    <col min="5477" max="5478" width="9.109375" style="276" customWidth="1"/>
    <col min="5479" max="5479" width="9.33203125" style="276" customWidth="1"/>
    <col min="5480" max="5480" width="9.21875" style="276" customWidth="1"/>
    <col min="5481" max="5482" width="9.6640625" style="276" customWidth="1"/>
    <col min="5483" max="5483" width="10.109375" style="276" customWidth="1"/>
    <col min="5484" max="5484" width="10.77734375" style="276" customWidth="1"/>
    <col min="5485" max="5632" width="8.77734375" style="276"/>
    <col min="5633" max="5633" width="16.77734375" style="276" customWidth="1"/>
    <col min="5634" max="5634" width="18.6640625" style="276" customWidth="1"/>
    <col min="5635" max="5638" width="10.33203125" style="276" customWidth="1"/>
    <col min="5639" max="5639" width="11.77734375" style="276" customWidth="1"/>
    <col min="5640" max="5640" width="10.33203125" style="276" customWidth="1"/>
    <col min="5641" max="5641" width="10.109375" style="276" customWidth="1"/>
    <col min="5642" max="5642" width="9.33203125" style="276" customWidth="1"/>
    <col min="5643" max="5645" width="9.33203125" style="276" bestFit="1" customWidth="1"/>
    <col min="5646" max="5646" width="11.6640625" style="276" bestFit="1" customWidth="1"/>
    <col min="5647" max="5647" width="8.77734375" style="276"/>
    <col min="5648" max="5648" width="9.44140625" style="276" bestFit="1" customWidth="1"/>
    <col min="5649" max="5653" width="8.77734375" style="276"/>
    <col min="5654" max="5654" width="10.109375" style="276" bestFit="1" customWidth="1"/>
    <col min="5655" max="5655" width="9.44140625" style="276" bestFit="1" customWidth="1"/>
    <col min="5656" max="5656" width="8.77734375" style="276"/>
    <col min="5657" max="5657" width="10.109375" style="276" customWidth="1"/>
    <col min="5658" max="5658" width="8.77734375" style="276"/>
    <col min="5659" max="5659" width="10.44140625" style="276" customWidth="1"/>
    <col min="5660" max="5661" width="8.77734375" style="276"/>
    <col min="5662" max="5662" width="10.109375" style="276" customWidth="1"/>
    <col min="5663" max="5663" width="8.77734375" style="276"/>
    <col min="5664" max="5664" width="8.88671875" style="276" customWidth="1"/>
    <col min="5665" max="5665" width="9.21875" style="276" customWidth="1"/>
    <col min="5666" max="5666" width="10" style="276" customWidth="1"/>
    <col min="5667" max="5667" width="10.109375" style="276" customWidth="1"/>
    <col min="5668" max="5668" width="10" style="276" customWidth="1"/>
    <col min="5669" max="5669" width="9.77734375" style="276" customWidth="1"/>
    <col min="5670" max="5670" width="9.109375" style="276" customWidth="1"/>
    <col min="5671" max="5671" width="9.21875" style="276" customWidth="1"/>
    <col min="5672" max="5673" width="9.44140625" style="276" customWidth="1"/>
    <col min="5674" max="5674" width="9.33203125" style="276" customWidth="1"/>
    <col min="5675" max="5679" width="9.21875" style="276" customWidth="1"/>
    <col min="5680" max="5680" width="9.44140625" style="276" customWidth="1"/>
    <col min="5681" max="5681" width="9" style="276" customWidth="1"/>
    <col min="5682" max="5682" width="9.21875" style="276" customWidth="1"/>
    <col min="5683" max="5683" width="9.109375" style="276" customWidth="1"/>
    <col min="5684" max="5684" width="8.6640625" style="276" customWidth="1"/>
    <col min="5685" max="5685" width="8.88671875" style="276" customWidth="1"/>
    <col min="5686" max="5687" width="9" style="276" customWidth="1"/>
    <col min="5688" max="5688" width="9.109375" style="276" customWidth="1"/>
    <col min="5689" max="5689" width="9.33203125" style="276" customWidth="1"/>
    <col min="5690" max="5690" width="9" style="276" customWidth="1"/>
    <col min="5691" max="5691" width="8.6640625" style="276" customWidth="1"/>
    <col min="5692" max="5692" width="9" style="276" customWidth="1"/>
    <col min="5693" max="5693" width="9.109375" style="276" customWidth="1"/>
    <col min="5694" max="5694" width="9.21875" style="276" customWidth="1"/>
    <col min="5695" max="5696" width="9.109375" style="276" customWidth="1"/>
    <col min="5697" max="5697" width="10.5546875" style="276" customWidth="1"/>
    <col min="5698" max="5698" width="10.44140625" style="276" customWidth="1"/>
    <col min="5699" max="5700" width="10.77734375" style="276" customWidth="1"/>
    <col min="5701" max="5701" width="10" style="276" customWidth="1"/>
    <col min="5702" max="5703" width="10.21875" style="276" customWidth="1"/>
    <col min="5704" max="5704" width="10.44140625" style="276" customWidth="1"/>
    <col min="5705" max="5705" width="10.33203125" style="276" customWidth="1"/>
    <col min="5706" max="5706" width="11.5546875" style="276" customWidth="1"/>
    <col min="5707" max="5707" width="12" style="276" customWidth="1"/>
    <col min="5708" max="5708" width="12.21875" style="276" customWidth="1"/>
    <col min="5709" max="5709" width="12.44140625" style="276" customWidth="1"/>
    <col min="5710" max="5710" width="12" style="276" customWidth="1"/>
    <col min="5711" max="5711" width="11.88671875" style="276" customWidth="1"/>
    <col min="5712" max="5712" width="11.109375" style="276" customWidth="1"/>
    <col min="5713" max="5713" width="10" style="276" customWidth="1"/>
    <col min="5714" max="5714" width="9.77734375" style="276" customWidth="1"/>
    <col min="5715" max="5715" width="9.6640625" style="276" customWidth="1"/>
    <col min="5716" max="5716" width="9" style="276" customWidth="1"/>
    <col min="5717" max="5717" width="9.33203125" style="276" customWidth="1"/>
    <col min="5718" max="5718" width="9.77734375" style="276" customWidth="1"/>
    <col min="5719" max="5719" width="10" style="276" customWidth="1"/>
    <col min="5720" max="5720" width="10.109375" style="276" customWidth="1"/>
    <col min="5721" max="5721" width="9.88671875" style="276" customWidth="1"/>
    <col min="5722" max="5723" width="10.109375" style="276" customWidth="1"/>
    <col min="5724" max="5724" width="10.77734375" style="276" customWidth="1"/>
    <col min="5725" max="5725" width="11" style="276" customWidth="1"/>
    <col min="5726" max="5726" width="10.88671875" style="276" customWidth="1"/>
    <col min="5727" max="5727" width="10.77734375" style="276" customWidth="1"/>
    <col min="5728" max="5728" width="10.6640625" style="276" customWidth="1"/>
    <col min="5729" max="5729" width="10.33203125" style="276" customWidth="1"/>
    <col min="5730" max="5730" width="10.77734375" style="276" customWidth="1"/>
    <col min="5731" max="5731" width="10.44140625" style="276" customWidth="1"/>
    <col min="5732" max="5732" width="9.21875" style="276" customWidth="1"/>
    <col min="5733" max="5734" width="9.109375" style="276" customWidth="1"/>
    <col min="5735" max="5735" width="9.33203125" style="276" customWidth="1"/>
    <col min="5736" max="5736" width="9.21875" style="276" customWidth="1"/>
    <col min="5737" max="5738" width="9.6640625" style="276" customWidth="1"/>
    <col min="5739" max="5739" width="10.109375" style="276" customWidth="1"/>
    <col min="5740" max="5740" width="10.77734375" style="276" customWidth="1"/>
    <col min="5741" max="5888" width="8.77734375" style="276"/>
    <col min="5889" max="5889" width="16.77734375" style="276" customWidth="1"/>
    <col min="5890" max="5890" width="18.6640625" style="276" customWidth="1"/>
    <col min="5891" max="5894" width="10.33203125" style="276" customWidth="1"/>
    <col min="5895" max="5895" width="11.77734375" style="276" customWidth="1"/>
    <col min="5896" max="5896" width="10.33203125" style="276" customWidth="1"/>
    <col min="5897" max="5897" width="10.109375" style="276" customWidth="1"/>
    <col min="5898" max="5898" width="9.33203125" style="276" customWidth="1"/>
    <col min="5899" max="5901" width="9.33203125" style="276" bestFit="1" customWidth="1"/>
    <col min="5902" max="5902" width="11.6640625" style="276" bestFit="1" customWidth="1"/>
    <col min="5903" max="5903" width="8.77734375" style="276"/>
    <col min="5904" max="5904" width="9.44140625" style="276" bestFit="1" customWidth="1"/>
    <col min="5905" max="5909" width="8.77734375" style="276"/>
    <col min="5910" max="5910" width="10.109375" style="276" bestFit="1" customWidth="1"/>
    <col min="5911" max="5911" width="9.44140625" style="276" bestFit="1" customWidth="1"/>
    <col min="5912" max="5912" width="8.77734375" style="276"/>
    <col min="5913" max="5913" width="10.109375" style="276" customWidth="1"/>
    <col min="5914" max="5914" width="8.77734375" style="276"/>
    <col min="5915" max="5915" width="10.44140625" style="276" customWidth="1"/>
    <col min="5916" max="5917" width="8.77734375" style="276"/>
    <col min="5918" max="5918" width="10.109375" style="276" customWidth="1"/>
    <col min="5919" max="5919" width="8.77734375" style="276"/>
    <col min="5920" max="5920" width="8.88671875" style="276" customWidth="1"/>
    <col min="5921" max="5921" width="9.21875" style="276" customWidth="1"/>
    <col min="5922" max="5922" width="10" style="276" customWidth="1"/>
    <col min="5923" max="5923" width="10.109375" style="276" customWidth="1"/>
    <col min="5924" max="5924" width="10" style="276" customWidth="1"/>
    <col min="5925" max="5925" width="9.77734375" style="276" customWidth="1"/>
    <col min="5926" max="5926" width="9.109375" style="276" customWidth="1"/>
    <col min="5927" max="5927" width="9.21875" style="276" customWidth="1"/>
    <col min="5928" max="5929" width="9.44140625" style="276" customWidth="1"/>
    <col min="5930" max="5930" width="9.33203125" style="276" customWidth="1"/>
    <col min="5931" max="5935" width="9.21875" style="276" customWidth="1"/>
    <col min="5936" max="5936" width="9.44140625" style="276" customWidth="1"/>
    <col min="5937" max="5937" width="9" style="276" customWidth="1"/>
    <col min="5938" max="5938" width="9.21875" style="276" customWidth="1"/>
    <col min="5939" max="5939" width="9.109375" style="276" customWidth="1"/>
    <col min="5940" max="5940" width="8.6640625" style="276" customWidth="1"/>
    <col min="5941" max="5941" width="8.88671875" style="276" customWidth="1"/>
    <col min="5942" max="5943" width="9" style="276" customWidth="1"/>
    <col min="5944" max="5944" width="9.109375" style="276" customWidth="1"/>
    <col min="5945" max="5945" width="9.33203125" style="276" customWidth="1"/>
    <col min="5946" max="5946" width="9" style="276" customWidth="1"/>
    <col min="5947" max="5947" width="8.6640625" style="276" customWidth="1"/>
    <col min="5948" max="5948" width="9" style="276" customWidth="1"/>
    <col min="5949" max="5949" width="9.109375" style="276" customWidth="1"/>
    <col min="5950" max="5950" width="9.21875" style="276" customWidth="1"/>
    <col min="5951" max="5952" width="9.109375" style="276" customWidth="1"/>
    <col min="5953" max="5953" width="10.5546875" style="276" customWidth="1"/>
    <col min="5954" max="5954" width="10.44140625" style="276" customWidth="1"/>
    <col min="5955" max="5956" width="10.77734375" style="276" customWidth="1"/>
    <col min="5957" max="5957" width="10" style="276" customWidth="1"/>
    <col min="5958" max="5959" width="10.21875" style="276" customWidth="1"/>
    <col min="5960" max="5960" width="10.44140625" style="276" customWidth="1"/>
    <col min="5961" max="5961" width="10.33203125" style="276" customWidth="1"/>
    <col min="5962" max="5962" width="11.5546875" style="276" customWidth="1"/>
    <col min="5963" max="5963" width="12" style="276" customWidth="1"/>
    <col min="5964" max="5964" width="12.21875" style="276" customWidth="1"/>
    <col min="5965" max="5965" width="12.44140625" style="276" customWidth="1"/>
    <col min="5966" max="5966" width="12" style="276" customWidth="1"/>
    <col min="5967" max="5967" width="11.88671875" style="276" customWidth="1"/>
    <col min="5968" max="5968" width="11.109375" style="276" customWidth="1"/>
    <col min="5969" max="5969" width="10" style="276" customWidth="1"/>
    <col min="5970" max="5970" width="9.77734375" style="276" customWidth="1"/>
    <col min="5971" max="5971" width="9.6640625" style="276" customWidth="1"/>
    <col min="5972" max="5972" width="9" style="276" customWidth="1"/>
    <col min="5973" max="5973" width="9.33203125" style="276" customWidth="1"/>
    <col min="5974" max="5974" width="9.77734375" style="276" customWidth="1"/>
    <col min="5975" max="5975" width="10" style="276" customWidth="1"/>
    <col min="5976" max="5976" width="10.109375" style="276" customWidth="1"/>
    <col min="5977" max="5977" width="9.88671875" style="276" customWidth="1"/>
    <col min="5978" max="5979" width="10.109375" style="276" customWidth="1"/>
    <col min="5980" max="5980" width="10.77734375" style="276" customWidth="1"/>
    <col min="5981" max="5981" width="11" style="276" customWidth="1"/>
    <col min="5982" max="5982" width="10.88671875" style="276" customWidth="1"/>
    <col min="5983" max="5983" width="10.77734375" style="276" customWidth="1"/>
    <col min="5984" max="5984" width="10.6640625" style="276" customWidth="1"/>
    <col min="5985" max="5985" width="10.33203125" style="276" customWidth="1"/>
    <col min="5986" max="5986" width="10.77734375" style="276" customWidth="1"/>
    <col min="5987" max="5987" width="10.44140625" style="276" customWidth="1"/>
    <col min="5988" max="5988" width="9.21875" style="276" customWidth="1"/>
    <col min="5989" max="5990" width="9.109375" style="276" customWidth="1"/>
    <col min="5991" max="5991" width="9.33203125" style="276" customWidth="1"/>
    <col min="5992" max="5992" width="9.21875" style="276" customWidth="1"/>
    <col min="5993" max="5994" width="9.6640625" style="276" customWidth="1"/>
    <col min="5995" max="5995" width="10.109375" style="276" customWidth="1"/>
    <col min="5996" max="5996" width="10.77734375" style="276" customWidth="1"/>
    <col min="5997" max="6144" width="8.77734375" style="276"/>
    <col min="6145" max="6145" width="16.77734375" style="276" customWidth="1"/>
    <col min="6146" max="6146" width="18.6640625" style="276" customWidth="1"/>
    <col min="6147" max="6150" width="10.33203125" style="276" customWidth="1"/>
    <col min="6151" max="6151" width="11.77734375" style="276" customWidth="1"/>
    <col min="6152" max="6152" width="10.33203125" style="276" customWidth="1"/>
    <col min="6153" max="6153" width="10.109375" style="276" customWidth="1"/>
    <col min="6154" max="6154" width="9.33203125" style="276" customWidth="1"/>
    <col min="6155" max="6157" width="9.33203125" style="276" bestFit="1" customWidth="1"/>
    <col min="6158" max="6158" width="11.6640625" style="276" bestFit="1" customWidth="1"/>
    <col min="6159" max="6159" width="8.77734375" style="276"/>
    <col min="6160" max="6160" width="9.44140625" style="276" bestFit="1" customWidth="1"/>
    <col min="6161" max="6165" width="8.77734375" style="276"/>
    <col min="6166" max="6166" width="10.109375" style="276" bestFit="1" customWidth="1"/>
    <col min="6167" max="6167" width="9.44140625" style="276" bestFit="1" customWidth="1"/>
    <col min="6168" max="6168" width="8.77734375" style="276"/>
    <col min="6169" max="6169" width="10.109375" style="276" customWidth="1"/>
    <col min="6170" max="6170" width="8.77734375" style="276"/>
    <col min="6171" max="6171" width="10.44140625" style="276" customWidth="1"/>
    <col min="6172" max="6173" width="8.77734375" style="276"/>
    <col min="6174" max="6174" width="10.109375" style="276" customWidth="1"/>
    <col min="6175" max="6175" width="8.77734375" style="276"/>
    <col min="6176" max="6176" width="8.88671875" style="276" customWidth="1"/>
    <col min="6177" max="6177" width="9.21875" style="276" customWidth="1"/>
    <col min="6178" max="6178" width="10" style="276" customWidth="1"/>
    <col min="6179" max="6179" width="10.109375" style="276" customWidth="1"/>
    <col min="6180" max="6180" width="10" style="276" customWidth="1"/>
    <col min="6181" max="6181" width="9.77734375" style="276" customWidth="1"/>
    <col min="6182" max="6182" width="9.109375" style="276" customWidth="1"/>
    <col min="6183" max="6183" width="9.21875" style="276" customWidth="1"/>
    <col min="6184" max="6185" width="9.44140625" style="276" customWidth="1"/>
    <col min="6186" max="6186" width="9.33203125" style="276" customWidth="1"/>
    <col min="6187" max="6191" width="9.21875" style="276" customWidth="1"/>
    <col min="6192" max="6192" width="9.44140625" style="276" customWidth="1"/>
    <col min="6193" max="6193" width="9" style="276" customWidth="1"/>
    <col min="6194" max="6194" width="9.21875" style="276" customWidth="1"/>
    <col min="6195" max="6195" width="9.109375" style="276" customWidth="1"/>
    <col min="6196" max="6196" width="8.6640625" style="276" customWidth="1"/>
    <col min="6197" max="6197" width="8.88671875" style="276" customWidth="1"/>
    <col min="6198" max="6199" width="9" style="276" customWidth="1"/>
    <col min="6200" max="6200" width="9.109375" style="276" customWidth="1"/>
    <col min="6201" max="6201" width="9.33203125" style="276" customWidth="1"/>
    <col min="6202" max="6202" width="9" style="276" customWidth="1"/>
    <col min="6203" max="6203" width="8.6640625" style="276" customWidth="1"/>
    <col min="6204" max="6204" width="9" style="276" customWidth="1"/>
    <col min="6205" max="6205" width="9.109375" style="276" customWidth="1"/>
    <col min="6206" max="6206" width="9.21875" style="276" customWidth="1"/>
    <col min="6207" max="6208" width="9.109375" style="276" customWidth="1"/>
    <col min="6209" max="6209" width="10.5546875" style="276" customWidth="1"/>
    <col min="6210" max="6210" width="10.44140625" style="276" customWidth="1"/>
    <col min="6211" max="6212" width="10.77734375" style="276" customWidth="1"/>
    <col min="6213" max="6213" width="10" style="276" customWidth="1"/>
    <col min="6214" max="6215" width="10.21875" style="276" customWidth="1"/>
    <col min="6216" max="6216" width="10.44140625" style="276" customWidth="1"/>
    <col min="6217" max="6217" width="10.33203125" style="276" customWidth="1"/>
    <col min="6218" max="6218" width="11.5546875" style="276" customWidth="1"/>
    <col min="6219" max="6219" width="12" style="276" customWidth="1"/>
    <col min="6220" max="6220" width="12.21875" style="276" customWidth="1"/>
    <col min="6221" max="6221" width="12.44140625" style="276" customWidth="1"/>
    <col min="6222" max="6222" width="12" style="276" customWidth="1"/>
    <col min="6223" max="6223" width="11.88671875" style="276" customWidth="1"/>
    <col min="6224" max="6224" width="11.109375" style="276" customWidth="1"/>
    <col min="6225" max="6225" width="10" style="276" customWidth="1"/>
    <col min="6226" max="6226" width="9.77734375" style="276" customWidth="1"/>
    <col min="6227" max="6227" width="9.6640625" style="276" customWidth="1"/>
    <col min="6228" max="6228" width="9" style="276" customWidth="1"/>
    <col min="6229" max="6229" width="9.33203125" style="276" customWidth="1"/>
    <col min="6230" max="6230" width="9.77734375" style="276" customWidth="1"/>
    <col min="6231" max="6231" width="10" style="276" customWidth="1"/>
    <col min="6232" max="6232" width="10.109375" style="276" customWidth="1"/>
    <col min="6233" max="6233" width="9.88671875" style="276" customWidth="1"/>
    <col min="6234" max="6235" width="10.109375" style="276" customWidth="1"/>
    <col min="6236" max="6236" width="10.77734375" style="276" customWidth="1"/>
    <col min="6237" max="6237" width="11" style="276" customWidth="1"/>
    <col min="6238" max="6238" width="10.88671875" style="276" customWidth="1"/>
    <col min="6239" max="6239" width="10.77734375" style="276" customWidth="1"/>
    <col min="6240" max="6240" width="10.6640625" style="276" customWidth="1"/>
    <col min="6241" max="6241" width="10.33203125" style="276" customWidth="1"/>
    <col min="6242" max="6242" width="10.77734375" style="276" customWidth="1"/>
    <col min="6243" max="6243" width="10.44140625" style="276" customWidth="1"/>
    <col min="6244" max="6244" width="9.21875" style="276" customWidth="1"/>
    <col min="6245" max="6246" width="9.109375" style="276" customWidth="1"/>
    <col min="6247" max="6247" width="9.33203125" style="276" customWidth="1"/>
    <col min="6248" max="6248" width="9.21875" style="276" customWidth="1"/>
    <col min="6249" max="6250" width="9.6640625" style="276" customWidth="1"/>
    <col min="6251" max="6251" width="10.109375" style="276" customWidth="1"/>
    <col min="6252" max="6252" width="10.77734375" style="276" customWidth="1"/>
    <col min="6253" max="6400" width="8.77734375" style="276"/>
    <col min="6401" max="6401" width="16.77734375" style="276" customWidth="1"/>
    <col min="6402" max="6402" width="18.6640625" style="276" customWidth="1"/>
    <col min="6403" max="6406" width="10.33203125" style="276" customWidth="1"/>
    <col min="6407" max="6407" width="11.77734375" style="276" customWidth="1"/>
    <col min="6408" max="6408" width="10.33203125" style="276" customWidth="1"/>
    <col min="6409" max="6409" width="10.109375" style="276" customWidth="1"/>
    <col min="6410" max="6410" width="9.33203125" style="276" customWidth="1"/>
    <col min="6411" max="6413" width="9.33203125" style="276" bestFit="1" customWidth="1"/>
    <col min="6414" max="6414" width="11.6640625" style="276" bestFit="1" customWidth="1"/>
    <col min="6415" max="6415" width="8.77734375" style="276"/>
    <col min="6416" max="6416" width="9.44140625" style="276" bestFit="1" customWidth="1"/>
    <col min="6417" max="6421" width="8.77734375" style="276"/>
    <col min="6422" max="6422" width="10.109375" style="276" bestFit="1" customWidth="1"/>
    <col min="6423" max="6423" width="9.44140625" style="276" bestFit="1" customWidth="1"/>
    <col min="6424" max="6424" width="8.77734375" style="276"/>
    <col min="6425" max="6425" width="10.109375" style="276" customWidth="1"/>
    <col min="6426" max="6426" width="8.77734375" style="276"/>
    <col min="6427" max="6427" width="10.44140625" style="276" customWidth="1"/>
    <col min="6428" max="6429" width="8.77734375" style="276"/>
    <col min="6430" max="6430" width="10.109375" style="276" customWidth="1"/>
    <col min="6431" max="6431" width="8.77734375" style="276"/>
    <col min="6432" max="6432" width="8.88671875" style="276" customWidth="1"/>
    <col min="6433" max="6433" width="9.21875" style="276" customWidth="1"/>
    <col min="6434" max="6434" width="10" style="276" customWidth="1"/>
    <col min="6435" max="6435" width="10.109375" style="276" customWidth="1"/>
    <col min="6436" max="6436" width="10" style="276" customWidth="1"/>
    <col min="6437" max="6437" width="9.77734375" style="276" customWidth="1"/>
    <col min="6438" max="6438" width="9.109375" style="276" customWidth="1"/>
    <col min="6439" max="6439" width="9.21875" style="276" customWidth="1"/>
    <col min="6440" max="6441" width="9.44140625" style="276" customWidth="1"/>
    <col min="6442" max="6442" width="9.33203125" style="276" customWidth="1"/>
    <col min="6443" max="6447" width="9.21875" style="276" customWidth="1"/>
    <col min="6448" max="6448" width="9.44140625" style="276" customWidth="1"/>
    <col min="6449" max="6449" width="9" style="276" customWidth="1"/>
    <col min="6450" max="6450" width="9.21875" style="276" customWidth="1"/>
    <col min="6451" max="6451" width="9.109375" style="276" customWidth="1"/>
    <col min="6452" max="6452" width="8.6640625" style="276" customWidth="1"/>
    <col min="6453" max="6453" width="8.88671875" style="276" customWidth="1"/>
    <col min="6454" max="6455" width="9" style="276" customWidth="1"/>
    <col min="6456" max="6456" width="9.109375" style="276" customWidth="1"/>
    <col min="6457" max="6457" width="9.33203125" style="276" customWidth="1"/>
    <col min="6458" max="6458" width="9" style="276" customWidth="1"/>
    <col min="6459" max="6459" width="8.6640625" style="276" customWidth="1"/>
    <col min="6460" max="6460" width="9" style="276" customWidth="1"/>
    <col min="6461" max="6461" width="9.109375" style="276" customWidth="1"/>
    <col min="6462" max="6462" width="9.21875" style="276" customWidth="1"/>
    <col min="6463" max="6464" width="9.109375" style="276" customWidth="1"/>
    <col min="6465" max="6465" width="10.5546875" style="276" customWidth="1"/>
    <col min="6466" max="6466" width="10.44140625" style="276" customWidth="1"/>
    <col min="6467" max="6468" width="10.77734375" style="276" customWidth="1"/>
    <col min="6469" max="6469" width="10" style="276" customWidth="1"/>
    <col min="6470" max="6471" width="10.21875" style="276" customWidth="1"/>
    <col min="6472" max="6472" width="10.44140625" style="276" customWidth="1"/>
    <col min="6473" max="6473" width="10.33203125" style="276" customWidth="1"/>
    <col min="6474" max="6474" width="11.5546875" style="276" customWidth="1"/>
    <col min="6475" max="6475" width="12" style="276" customWidth="1"/>
    <col min="6476" max="6476" width="12.21875" style="276" customWidth="1"/>
    <col min="6477" max="6477" width="12.44140625" style="276" customWidth="1"/>
    <col min="6478" max="6478" width="12" style="276" customWidth="1"/>
    <col min="6479" max="6479" width="11.88671875" style="276" customWidth="1"/>
    <col min="6480" max="6480" width="11.109375" style="276" customWidth="1"/>
    <col min="6481" max="6481" width="10" style="276" customWidth="1"/>
    <col min="6482" max="6482" width="9.77734375" style="276" customWidth="1"/>
    <col min="6483" max="6483" width="9.6640625" style="276" customWidth="1"/>
    <col min="6484" max="6484" width="9" style="276" customWidth="1"/>
    <col min="6485" max="6485" width="9.33203125" style="276" customWidth="1"/>
    <col min="6486" max="6486" width="9.77734375" style="276" customWidth="1"/>
    <col min="6487" max="6487" width="10" style="276" customWidth="1"/>
    <col min="6488" max="6488" width="10.109375" style="276" customWidth="1"/>
    <col min="6489" max="6489" width="9.88671875" style="276" customWidth="1"/>
    <col min="6490" max="6491" width="10.109375" style="276" customWidth="1"/>
    <col min="6492" max="6492" width="10.77734375" style="276" customWidth="1"/>
    <col min="6493" max="6493" width="11" style="276" customWidth="1"/>
    <col min="6494" max="6494" width="10.88671875" style="276" customWidth="1"/>
    <col min="6495" max="6495" width="10.77734375" style="276" customWidth="1"/>
    <col min="6496" max="6496" width="10.6640625" style="276" customWidth="1"/>
    <col min="6497" max="6497" width="10.33203125" style="276" customWidth="1"/>
    <col min="6498" max="6498" width="10.77734375" style="276" customWidth="1"/>
    <col min="6499" max="6499" width="10.44140625" style="276" customWidth="1"/>
    <col min="6500" max="6500" width="9.21875" style="276" customWidth="1"/>
    <col min="6501" max="6502" width="9.109375" style="276" customWidth="1"/>
    <col min="6503" max="6503" width="9.33203125" style="276" customWidth="1"/>
    <col min="6504" max="6504" width="9.21875" style="276" customWidth="1"/>
    <col min="6505" max="6506" width="9.6640625" style="276" customWidth="1"/>
    <col min="6507" max="6507" width="10.109375" style="276" customWidth="1"/>
    <col min="6508" max="6508" width="10.77734375" style="276" customWidth="1"/>
    <col min="6509" max="6656" width="8.77734375" style="276"/>
    <col min="6657" max="6657" width="16.77734375" style="276" customWidth="1"/>
    <col min="6658" max="6658" width="18.6640625" style="276" customWidth="1"/>
    <col min="6659" max="6662" width="10.33203125" style="276" customWidth="1"/>
    <col min="6663" max="6663" width="11.77734375" style="276" customWidth="1"/>
    <col min="6664" max="6664" width="10.33203125" style="276" customWidth="1"/>
    <col min="6665" max="6665" width="10.109375" style="276" customWidth="1"/>
    <col min="6666" max="6666" width="9.33203125" style="276" customWidth="1"/>
    <col min="6667" max="6669" width="9.33203125" style="276" bestFit="1" customWidth="1"/>
    <col min="6670" max="6670" width="11.6640625" style="276" bestFit="1" customWidth="1"/>
    <col min="6671" max="6671" width="8.77734375" style="276"/>
    <col min="6672" max="6672" width="9.44140625" style="276" bestFit="1" customWidth="1"/>
    <col min="6673" max="6677" width="8.77734375" style="276"/>
    <col min="6678" max="6678" width="10.109375" style="276" bestFit="1" customWidth="1"/>
    <col min="6679" max="6679" width="9.44140625" style="276" bestFit="1" customWidth="1"/>
    <col min="6680" max="6680" width="8.77734375" style="276"/>
    <col min="6681" max="6681" width="10.109375" style="276" customWidth="1"/>
    <col min="6682" max="6682" width="8.77734375" style="276"/>
    <col min="6683" max="6683" width="10.44140625" style="276" customWidth="1"/>
    <col min="6684" max="6685" width="8.77734375" style="276"/>
    <col min="6686" max="6686" width="10.109375" style="276" customWidth="1"/>
    <col min="6687" max="6687" width="8.77734375" style="276"/>
    <col min="6688" max="6688" width="8.88671875" style="276" customWidth="1"/>
    <col min="6689" max="6689" width="9.21875" style="276" customWidth="1"/>
    <col min="6690" max="6690" width="10" style="276" customWidth="1"/>
    <col min="6691" max="6691" width="10.109375" style="276" customWidth="1"/>
    <col min="6692" max="6692" width="10" style="276" customWidth="1"/>
    <col min="6693" max="6693" width="9.77734375" style="276" customWidth="1"/>
    <col min="6694" max="6694" width="9.109375" style="276" customWidth="1"/>
    <col min="6695" max="6695" width="9.21875" style="276" customWidth="1"/>
    <col min="6696" max="6697" width="9.44140625" style="276" customWidth="1"/>
    <col min="6698" max="6698" width="9.33203125" style="276" customWidth="1"/>
    <col min="6699" max="6703" width="9.21875" style="276" customWidth="1"/>
    <col min="6704" max="6704" width="9.44140625" style="276" customWidth="1"/>
    <col min="6705" max="6705" width="9" style="276" customWidth="1"/>
    <col min="6706" max="6706" width="9.21875" style="276" customWidth="1"/>
    <col min="6707" max="6707" width="9.109375" style="276" customWidth="1"/>
    <col min="6708" max="6708" width="8.6640625" style="276" customWidth="1"/>
    <col min="6709" max="6709" width="8.88671875" style="276" customWidth="1"/>
    <col min="6710" max="6711" width="9" style="276" customWidth="1"/>
    <col min="6712" max="6712" width="9.109375" style="276" customWidth="1"/>
    <col min="6713" max="6713" width="9.33203125" style="276" customWidth="1"/>
    <col min="6714" max="6714" width="9" style="276" customWidth="1"/>
    <col min="6715" max="6715" width="8.6640625" style="276" customWidth="1"/>
    <col min="6716" max="6716" width="9" style="276" customWidth="1"/>
    <col min="6717" max="6717" width="9.109375" style="276" customWidth="1"/>
    <col min="6718" max="6718" width="9.21875" style="276" customWidth="1"/>
    <col min="6719" max="6720" width="9.109375" style="276" customWidth="1"/>
    <col min="6721" max="6721" width="10.5546875" style="276" customWidth="1"/>
    <col min="6722" max="6722" width="10.44140625" style="276" customWidth="1"/>
    <col min="6723" max="6724" width="10.77734375" style="276" customWidth="1"/>
    <col min="6725" max="6725" width="10" style="276" customWidth="1"/>
    <col min="6726" max="6727" width="10.21875" style="276" customWidth="1"/>
    <col min="6728" max="6728" width="10.44140625" style="276" customWidth="1"/>
    <col min="6729" max="6729" width="10.33203125" style="276" customWidth="1"/>
    <col min="6730" max="6730" width="11.5546875" style="276" customWidth="1"/>
    <col min="6731" max="6731" width="12" style="276" customWidth="1"/>
    <col min="6732" max="6732" width="12.21875" style="276" customWidth="1"/>
    <col min="6733" max="6733" width="12.44140625" style="276" customWidth="1"/>
    <col min="6734" max="6734" width="12" style="276" customWidth="1"/>
    <col min="6735" max="6735" width="11.88671875" style="276" customWidth="1"/>
    <col min="6736" max="6736" width="11.109375" style="276" customWidth="1"/>
    <col min="6737" max="6737" width="10" style="276" customWidth="1"/>
    <col min="6738" max="6738" width="9.77734375" style="276" customWidth="1"/>
    <col min="6739" max="6739" width="9.6640625" style="276" customWidth="1"/>
    <col min="6740" max="6740" width="9" style="276" customWidth="1"/>
    <col min="6741" max="6741" width="9.33203125" style="276" customWidth="1"/>
    <col min="6742" max="6742" width="9.77734375" style="276" customWidth="1"/>
    <col min="6743" max="6743" width="10" style="276" customWidth="1"/>
    <col min="6744" max="6744" width="10.109375" style="276" customWidth="1"/>
    <col min="6745" max="6745" width="9.88671875" style="276" customWidth="1"/>
    <col min="6746" max="6747" width="10.109375" style="276" customWidth="1"/>
    <col min="6748" max="6748" width="10.77734375" style="276" customWidth="1"/>
    <col min="6749" max="6749" width="11" style="276" customWidth="1"/>
    <col min="6750" max="6750" width="10.88671875" style="276" customWidth="1"/>
    <col min="6751" max="6751" width="10.77734375" style="276" customWidth="1"/>
    <col min="6752" max="6752" width="10.6640625" style="276" customWidth="1"/>
    <col min="6753" max="6753" width="10.33203125" style="276" customWidth="1"/>
    <col min="6754" max="6754" width="10.77734375" style="276" customWidth="1"/>
    <col min="6755" max="6755" width="10.44140625" style="276" customWidth="1"/>
    <col min="6756" max="6756" width="9.21875" style="276" customWidth="1"/>
    <col min="6757" max="6758" width="9.109375" style="276" customWidth="1"/>
    <col min="6759" max="6759" width="9.33203125" style="276" customWidth="1"/>
    <col min="6760" max="6760" width="9.21875" style="276" customWidth="1"/>
    <col min="6761" max="6762" width="9.6640625" style="276" customWidth="1"/>
    <col min="6763" max="6763" width="10.109375" style="276" customWidth="1"/>
    <col min="6764" max="6764" width="10.77734375" style="276" customWidth="1"/>
    <col min="6765" max="6912" width="8.77734375" style="276"/>
    <col min="6913" max="6913" width="16.77734375" style="276" customWidth="1"/>
    <col min="6914" max="6914" width="18.6640625" style="276" customWidth="1"/>
    <col min="6915" max="6918" width="10.33203125" style="276" customWidth="1"/>
    <col min="6919" max="6919" width="11.77734375" style="276" customWidth="1"/>
    <col min="6920" max="6920" width="10.33203125" style="276" customWidth="1"/>
    <col min="6921" max="6921" width="10.109375" style="276" customWidth="1"/>
    <col min="6922" max="6922" width="9.33203125" style="276" customWidth="1"/>
    <col min="6923" max="6925" width="9.33203125" style="276" bestFit="1" customWidth="1"/>
    <col min="6926" max="6926" width="11.6640625" style="276" bestFit="1" customWidth="1"/>
    <col min="6927" max="6927" width="8.77734375" style="276"/>
    <col min="6928" max="6928" width="9.44140625" style="276" bestFit="1" customWidth="1"/>
    <col min="6929" max="6933" width="8.77734375" style="276"/>
    <col min="6934" max="6934" width="10.109375" style="276" bestFit="1" customWidth="1"/>
    <col min="6935" max="6935" width="9.44140625" style="276" bestFit="1" customWidth="1"/>
    <col min="6936" max="6936" width="8.77734375" style="276"/>
    <col min="6937" max="6937" width="10.109375" style="276" customWidth="1"/>
    <col min="6938" max="6938" width="8.77734375" style="276"/>
    <col min="6939" max="6939" width="10.44140625" style="276" customWidth="1"/>
    <col min="6940" max="6941" width="8.77734375" style="276"/>
    <col min="6942" max="6942" width="10.109375" style="276" customWidth="1"/>
    <col min="6943" max="6943" width="8.77734375" style="276"/>
    <col min="6944" max="6944" width="8.88671875" style="276" customWidth="1"/>
    <col min="6945" max="6945" width="9.21875" style="276" customWidth="1"/>
    <col min="6946" max="6946" width="10" style="276" customWidth="1"/>
    <col min="6947" max="6947" width="10.109375" style="276" customWidth="1"/>
    <col min="6948" max="6948" width="10" style="276" customWidth="1"/>
    <col min="6949" max="6949" width="9.77734375" style="276" customWidth="1"/>
    <col min="6950" max="6950" width="9.109375" style="276" customWidth="1"/>
    <col min="6951" max="6951" width="9.21875" style="276" customWidth="1"/>
    <col min="6952" max="6953" width="9.44140625" style="276" customWidth="1"/>
    <col min="6954" max="6954" width="9.33203125" style="276" customWidth="1"/>
    <col min="6955" max="6959" width="9.21875" style="276" customWidth="1"/>
    <col min="6960" max="6960" width="9.44140625" style="276" customWidth="1"/>
    <col min="6961" max="6961" width="9" style="276" customWidth="1"/>
    <col min="6962" max="6962" width="9.21875" style="276" customWidth="1"/>
    <col min="6963" max="6963" width="9.109375" style="276" customWidth="1"/>
    <col min="6964" max="6964" width="8.6640625" style="276" customWidth="1"/>
    <col min="6965" max="6965" width="8.88671875" style="276" customWidth="1"/>
    <col min="6966" max="6967" width="9" style="276" customWidth="1"/>
    <col min="6968" max="6968" width="9.109375" style="276" customWidth="1"/>
    <col min="6969" max="6969" width="9.33203125" style="276" customWidth="1"/>
    <col min="6970" max="6970" width="9" style="276" customWidth="1"/>
    <col min="6971" max="6971" width="8.6640625" style="276" customWidth="1"/>
    <col min="6972" max="6972" width="9" style="276" customWidth="1"/>
    <col min="6973" max="6973" width="9.109375" style="276" customWidth="1"/>
    <col min="6974" max="6974" width="9.21875" style="276" customWidth="1"/>
    <col min="6975" max="6976" width="9.109375" style="276" customWidth="1"/>
    <col min="6977" max="6977" width="10.5546875" style="276" customWidth="1"/>
    <col min="6978" max="6978" width="10.44140625" style="276" customWidth="1"/>
    <col min="6979" max="6980" width="10.77734375" style="276" customWidth="1"/>
    <col min="6981" max="6981" width="10" style="276" customWidth="1"/>
    <col min="6982" max="6983" width="10.21875" style="276" customWidth="1"/>
    <col min="6984" max="6984" width="10.44140625" style="276" customWidth="1"/>
    <col min="6985" max="6985" width="10.33203125" style="276" customWidth="1"/>
    <col min="6986" max="6986" width="11.5546875" style="276" customWidth="1"/>
    <col min="6987" max="6987" width="12" style="276" customWidth="1"/>
    <col min="6988" max="6988" width="12.21875" style="276" customWidth="1"/>
    <col min="6989" max="6989" width="12.44140625" style="276" customWidth="1"/>
    <col min="6990" max="6990" width="12" style="276" customWidth="1"/>
    <col min="6991" max="6991" width="11.88671875" style="276" customWidth="1"/>
    <col min="6992" max="6992" width="11.109375" style="276" customWidth="1"/>
    <col min="6993" max="6993" width="10" style="276" customWidth="1"/>
    <col min="6994" max="6994" width="9.77734375" style="276" customWidth="1"/>
    <col min="6995" max="6995" width="9.6640625" style="276" customWidth="1"/>
    <col min="6996" max="6996" width="9" style="276" customWidth="1"/>
    <col min="6997" max="6997" width="9.33203125" style="276" customWidth="1"/>
    <col min="6998" max="6998" width="9.77734375" style="276" customWidth="1"/>
    <col min="6999" max="6999" width="10" style="276" customWidth="1"/>
    <col min="7000" max="7000" width="10.109375" style="276" customWidth="1"/>
    <col min="7001" max="7001" width="9.88671875" style="276" customWidth="1"/>
    <col min="7002" max="7003" width="10.109375" style="276" customWidth="1"/>
    <col min="7004" max="7004" width="10.77734375" style="276" customWidth="1"/>
    <col min="7005" max="7005" width="11" style="276" customWidth="1"/>
    <col min="7006" max="7006" width="10.88671875" style="276" customWidth="1"/>
    <col min="7007" max="7007" width="10.77734375" style="276" customWidth="1"/>
    <col min="7008" max="7008" width="10.6640625" style="276" customWidth="1"/>
    <col min="7009" max="7009" width="10.33203125" style="276" customWidth="1"/>
    <col min="7010" max="7010" width="10.77734375" style="276" customWidth="1"/>
    <col min="7011" max="7011" width="10.44140625" style="276" customWidth="1"/>
    <col min="7012" max="7012" width="9.21875" style="276" customWidth="1"/>
    <col min="7013" max="7014" width="9.109375" style="276" customWidth="1"/>
    <col min="7015" max="7015" width="9.33203125" style="276" customWidth="1"/>
    <col min="7016" max="7016" width="9.21875" style="276" customWidth="1"/>
    <col min="7017" max="7018" width="9.6640625" style="276" customWidth="1"/>
    <col min="7019" max="7019" width="10.109375" style="276" customWidth="1"/>
    <col min="7020" max="7020" width="10.77734375" style="276" customWidth="1"/>
    <col min="7021" max="7168" width="8.77734375" style="276"/>
    <col min="7169" max="7169" width="16.77734375" style="276" customWidth="1"/>
    <col min="7170" max="7170" width="18.6640625" style="276" customWidth="1"/>
    <col min="7171" max="7174" width="10.33203125" style="276" customWidth="1"/>
    <col min="7175" max="7175" width="11.77734375" style="276" customWidth="1"/>
    <col min="7176" max="7176" width="10.33203125" style="276" customWidth="1"/>
    <col min="7177" max="7177" width="10.109375" style="276" customWidth="1"/>
    <col min="7178" max="7178" width="9.33203125" style="276" customWidth="1"/>
    <col min="7179" max="7181" width="9.33203125" style="276" bestFit="1" customWidth="1"/>
    <col min="7182" max="7182" width="11.6640625" style="276" bestFit="1" customWidth="1"/>
    <col min="7183" max="7183" width="8.77734375" style="276"/>
    <col min="7184" max="7184" width="9.44140625" style="276" bestFit="1" customWidth="1"/>
    <col min="7185" max="7189" width="8.77734375" style="276"/>
    <col min="7190" max="7190" width="10.109375" style="276" bestFit="1" customWidth="1"/>
    <col min="7191" max="7191" width="9.44140625" style="276" bestFit="1" customWidth="1"/>
    <col min="7192" max="7192" width="8.77734375" style="276"/>
    <col min="7193" max="7193" width="10.109375" style="276" customWidth="1"/>
    <col min="7194" max="7194" width="8.77734375" style="276"/>
    <col min="7195" max="7195" width="10.44140625" style="276" customWidth="1"/>
    <col min="7196" max="7197" width="8.77734375" style="276"/>
    <col min="7198" max="7198" width="10.109375" style="276" customWidth="1"/>
    <col min="7199" max="7199" width="8.77734375" style="276"/>
    <col min="7200" max="7200" width="8.88671875" style="276" customWidth="1"/>
    <col min="7201" max="7201" width="9.21875" style="276" customWidth="1"/>
    <col min="7202" max="7202" width="10" style="276" customWidth="1"/>
    <col min="7203" max="7203" width="10.109375" style="276" customWidth="1"/>
    <col min="7204" max="7204" width="10" style="276" customWidth="1"/>
    <col min="7205" max="7205" width="9.77734375" style="276" customWidth="1"/>
    <col min="7206" max="7206" width="9.109375" style="276" customWidth="1"/>
    <col min="7207" max="7207" width="9.21875" style="276" customWidth="1"/>
    <col min="7208" max="7209" width="9.44140625" style="276" customWidth="1"/>
    <col min="7210" max="7210" width="9.33203125" style="276" customWidth="1"/>
    <col min="7211" max="7215" width="9.21875" style="276" customWidth="1"/>
    <col min="7216" max="7216" width="9.44140625" style="276" customWidth="1"/>
    <col min="7217" max="7217" width="9" style="276" customWidth="1"/>
    <col min="7218" max="7218" width="9.21875" style="276" customWidth="1"/>
    <col min="7219" max="7219" width="9.109375" style="276" customWidth="1"/>
    <col min="7220" max="7220" width="8.6640625" style="276" customWidth="1"/>
    <col min="7221" max="7221" width="8.88671875" style="276" customWidth="1"/>
    <col min="7222" max="7223" width="9" style="276" customWidth="1"/>
    <col min="7224" max="7224" width="9.109375" style="276" customWidth="1"/>
    <col min="7225" max="7225" width="9.33203125" style="276" customWidth="1"/>
    <col min="7226" max="7226" width="9" style="276" customWidth="1"/>
    <col min="7227" max="7227" width="8.6640625" style="276" customWidth="1"/>
    <col min="7228" max="7228" width="9" style="276" customWidth="1"/>
    <col min="7229" max="7229" width="9.109375" style="276" customWidth="1"/>
    <col min="7230" max="7230" width="9.21875" style="276" customWidth="1"/>
    <col min="7231" max="7232" width="9.109375" style="276" customWidth="1"/>
    <col min="7233" max="7233" width="10.5546875" style="276" customWidth="1"/>
    <col min="7234" max="7234" width="10.44140625" style="276" customWidth="1"/>
    <col min="7235" max="7236" width="10.77734375" style="276" customWidth="1"/>
    <col min="7237" max="7237" width="10" style="276" customWidth="1"/>
    <col min="7238" max="7239" width="10.21875" style="276" customWidth="1"/>
    <col min="7240" max="7240" width="10.44140625" style="276" customWidth="1"/>
    <col min="7241" max="7241" width="10.33203125" style="276" customWidth="1"/>
    <col min="7242" max="7242" width="11.5546875" style="276" customWidth="1"/>
    <col min="7243" max="7243" width="12" style="276" customWidth="1"/>
    <col min="7244" max="7244" width="12.21875" style="276" customWidth="1"/>
    <col min="7245" max="7245" width="12.44140625" style="276" customWidth="1"/>
    <col min="7246" max="7246" width="12" style="276" customWidth="1"/>
    <col min="7247" max="7247" width="11.88671875" style="276" customWidth="1"/>
    <col min="7248" max="7248" width="11.109375" style="276" customWidth="1"/>
    <col min="7249" max="7249" width="10" style="276" customWidth="1"/>
    <col min="7250" max="7250" width="9.77734375" style="276" customWidth="1"/>
    <col min="7251" max="7251" width="9.6640625" style="276" customWidth="1"/>
    <col min="7252" max="7252" width="9" style="276" customWidth="1"/>
    <col min="7253" max="7253" width="9.33203125" style="276" customWidth="1"/>
    <col min="7254" max="7254" width="9.77734375" style="276" customWidth="1"/>
    <col min="7255" max="7255" width="10" style="276" customWidth="1"/>
    <col min="7256" max="7256" width="10.109375" style="276" customWidth="1"/>
    <col min="7257" max="7257" width="9.88671875" style="276" customWidth="1"/>
    <col min="7258" max="7259" width="10.109375" style="276" customWidth="1"/>
    <col min="7260" max="7260" width="10.77734375" style="276" customWidth="1"/>
    <col min="7261" max="7261" width="11" style="276" customWidth="1"/>
    <col min="7262" max="7262" width="10.88671875" style="276" customWidth="1"/>
    <col min="7263" max="7263" width="10.77734375" style="276" customWidth="1"/>
    <col min="7264" max="7264" width="10.6640625" style="276" customWidth="1"/>
    <col min="7265" max="7265" width="10.33203125" style="276" customWidth="1"/>
    <col min="7266" max="7266" width="10.77734375" style="276" customWidth="1"/>
    <col min="7267" max="7267" width="10.44140625" style="276" customWidth="1"/>
    <col min="7268" max="7268" width="9.21875" style="276" customWidth="1"/>
    <col min="7269" max="7270" width="9.109375" style="276" customWidth="1"/>
    <col min="7271" max="7271" width="9.33203125" style="276" customWidth="1"/>
    <col min="7272" max="7272" width="9.21875" style="276" customWidth="1"/>
    <col min="7273" max="7274" width="9.6640625" style="276" customWidth="1"/>
    <col min="7275" max="7275" width="10.109375" style="276" customWidth="1"/>
    <col min="7276" max="7276" width="10.77734375" style="276" customWidth="1"/>
    <col min="7277" max="7424" width="8.77734375" style="276"/>
    <col min="7425" max="7425" width="16.77734375" style="276" customWidth="1"/>
    <col min="7426" max="7426" width="18.6640625" style="276" customWidth="1"/>
    <col min="7427" max="7430" width="10.33203125" style="276" customWidth="1"/>
    <col min="7431" max="7431" width="11.77734375" style="276" customWidth="1"/>
    <col min="7432" max="7432" width="10.33203125" style="276" customWidth="1"/>
    <col min="7433" max="7433" width="10.109375" style="276" customWidth="1"/>
    <col min="7434" max="7434" width="9.33203125" style="276" customWidth="1"/>
    <col min="7435" max="7437" width="9.33203125" style="276" bestFit="1" customWidth="1"/>
    <col min="7438" max="7438" width="11.6640625" style="276" bestFit="1" customWidth="1"/>
    <col min="7439" max="7439" width="8.77734375" style="276"/>
    <col min="7440" max="7440" width="9.44140625" style="276" bestFit="1" customWidth="1"/>
    <col min="7441" max="7445" width="8.77734375" style="276"/>
    <col min="7446" max="7446" width="10.109375" style="276" bestFit="1" customWidth="1"/>
    <col min="7447" max="7447" width="9.44140625" style="276" bestFit="1" customWidth="1"/>
    <col min="7448" max="7448" width="8.77734375" style="276"/>
    <col min="7449" max="7449" width="10.109375" style="276" customWidth="1"/>
    <col min="7450" max="7450" width="8.77734375" style="276"/>
    <col min="7451" max="7451" width="10.44140625" style="276" customWidth="1"/>
    <col min="7452" max="7453" width="8.77734375" style="276"/>
    <col min="7454" max="7454" width="10.109375" style="276" customWidth="1"/>
    <col min="7455" max="7455" width="8.77734375" style="276"/>
    <col min="7456" max="7456" width="8.88671875" style="276" customWidth="1"/>
    <col min="7457" max="7457" width="9.21875" style="276" customWidth="1"/>
    <col min="7458" max="7458" width="10" style="276" customWidth="1"/>
    <col min="7459" max="7459" width="10.109375" style="276" customWidth="1"/>
    <col min="7460" max="7460" width="10" style="276" customWidth="1"/>
    <col min="7461" max="7461" width="9.77734375" style="276" customWidth="1"/>
    <col min="7462" max="7462" width="9.109375" style="276" customWidth="1"/>
    <col min="7463" max="7463" width="9.21875" style="276" customWidth="1"/>
    <col min="7464" max="7465" width="9.44140625" style="276" customWidth="1"/>
    <col min="7466" max="7466" width="9.33203125" style="276" customWidth="1"/>
    <col min="7467" max="7471" width="9.21875" style="276" customWidth="1"/>
    <col min="7472" max="7472" width="9.44140625" style="276" customWidth="1"/>
    <col min="7473" max="7473" width="9" style="276" customWidth="1"/>
    <col min="7474" max="7474" width="9.21875" style="276" customWidth="1"/>
    <col min="7475" max="7475" width="9.109375" style="276" customWidth="1"/>
    <col min="7476" max="7476" width="8.6640625" style="276" customWidth="1"/>
    <col min="7477" max="7477" width="8.88671875" style="276" customWidth="1"/>
    <col min="7478" max="7479" width="9" style="276" customWidth="1"/>
    <col min="7480" max="7480" width="9.109375" style="276" customWidth="1"/>
    <col min="7481" max="7481" width="9.33203125" style="276" customWidth="1"/>
    <col min="7482" max="7482" width="9" style="276" customWidth="1"/>
    <col min="7483" max="7483" width="8.6640625" style="276" customWidth="1"/>
    <col min="7484" max="7484" width="9" style="276" customWidth="1"/>
    <col min="7485" max="7485" width="9.109375" style="276" customWidth="1"/>
    <col min="7486" max="7486" width="9.21875" style="276" customWidth="1"/>
    <col min="7487" max="7488" width="9.109375" style="276" customWidth="1"/>
    <col min="7489" max="7489" width="10.5546875" style="276" customWidth="1"/>
    <col min="7490" max="7490" width="10.44140625" style="276" customWidth="1"/>
    <col min="7491" max="7492" width="10.77734375" style="276" customWidth="1"/>
    <col min="7493" max="7493" width="10" style="276" customWidth="1"/>
    <col min="7494" max="7495" width="10.21875" style="276" customWidth="1"/>
    <col min="7496" max="7496" width="10.44140625" style="276" customWidth="1"/>
    <col min="7497" max="7497" width="10.33203125" style="276" customWidth="1"/>
    <col min="7498" max="7498" width="11.5546875" style="276" customWidth="1"/>
    <col min="7499" max="7499" width="12" style="276" customWidth="1"/>
    <col min="7500" max="7500" width="12.21875" style="276" customWidth="1"/>
    <col min="7501" max="7501" width="12.44140625" style="276" customWidth="1"/>
    <col min="7502" max="7502" width="12" style="276" customWidth="1"/>
    <col min="7503" max="7503" width="11.88671875" style="276" customWidth="1"/>
    <col min="7504" max="7504" width="11.109375" style="276" customWidth="1"/>
    <col min="7505" max="7505" width="10" style="276" customWidth="1"/>
    <col min="7506" max="7506" width="9.77734375" style="276" customWidth="1"/>
    <col min="7507" max="7507" width="9.6640625" style="276" customWidth="1"/>
    <col min="7508" max="7508" width="9" style="276" customWidth="1"/>
    <col min="7509" max="7509" width="9.33203125" style="276" customWidth="1"/>
    <col min="7510" max="7510" width="9.77734375" style="276" customWidth="1"/>
    <col min="7511" max="7511" width="10" style="276" customWidth="1"/>
    <col min="7512" max="7512" width="10.109375" style="276" customWidth="1"/>
    <col min="7513" max="7513" width="9.88671875" style="276" customWidth="1"/>
    <col min="7514" max="7515" width="10.109375" style="276" customWidth="1"/>
    <col min="7516" max="7516" width="10.77734375" style="276" customWidth="1"/>
    <col min="7517" max="7517" width="11" style="276" customWidth="1"/>
    <col min="7518" max="7518" width="10.88671875" style="276" customWidth="1"/>
    <col min="7519" max="7519" width="10.77734375" style="276" customWidth="1"/>
    <col min="7520" max="7520" width="10.6640625" style="276" customWidth="1"/>
    <col min="7521" max="7521" width="10.33203125" style="276" customWidth="1"/>
    <col min="7522" max="7522" width="10.77734375" style="276" customWidth="1"/>
    <col min="7523" max="7523" width="10.44140625" style="276" customWidth="1"/>
    <col min="7524" max="7524" width="9.21875" style="276" customWidth="1"/>
    <col min="7525" max="7526" width="9.109375" style="276" customWidth="1"/>
    <col min="7527" max="7527" width="9.33203125" style="276" customWidth="1"/>
    <col min="7528" max="7528" width="9.21875" style="276" customWidth="1"/>
    <col min="7529" max="7530" width="9.6640625" style="276" customWidth="1"/>
    <col min="7531" max="7531" width="10.109375" style="276" customWidth="1"/>
    <col min="7532" max="7532" width="10.77734375" style="276" customWidth="1"/>
    <col min="7533" max="7680" width="8.77734375" style="276"/>
    <col min="7681" max="7681" width="16.77734375" style="276" customWidth="1"/>
    <col min="7682" max="7682" width="18.6640625" style="276" customWidth="1"/>
    <col min="7683" max="7686" width="10.33203125" style="276" customWidth="1"/>
    <col min="7687" max="7687" width="11.77734375" style="276" customWidth="1"/>
    <col min="7688" max="7688" width="10.33203125" style="276" customWidth="1"/>
    <col min="7689" max="7689" width="10.109375" style="276" customWidth="1"/>
    <col min="7690" max="7690" width="9.33203125" style="276" customWidth="1"/>
    <col min="7691" max="7693" width="9.33203125" style="276" bestFit="1" customWidth="1"/>
    <col min="7694" max="7694" width="11.6640625" style="276" bestFit="1" customWidth="1"/>
    <col min="7695" max="7695" width="8.77734375" style="276"/>
    <col min="7696" max="7696" width="9.44140625" style="276" bestFit="1" customWidth="1"/>
    <col min="7697" max="7701" width="8.77734375" style="276"/>
    <col min="7702" max="7702" width="10.109375" style="276" bestFit="1" customWidth="1"/>
    <col min="7703" max="7703" width="9.44140625" style="276" bestFit="1" customWidth="1"/>
    <col min="7704" max="7704" width="8.77734375" style="276"/>
    <col min="7705" max="7705" width="10.109375" style="276" customWidth="1"/>
    <col min="7706" max="7706" width="8.77734375" style="276"/>
    <col min="7707" max="7707" width="10.44140625" style="276" customWidth="1"/>
    <col min="7708" max="7709" width="8.77734375" style="276"/>
    <col min="7710" max="7710" width="10.109375" style="276" customWidth="1"/>
    <col min="7711" max="7711" width="8.77734375" style="276"/>
    <col min="7712" max="7712" width="8.88671875" style="276" customWidth="1"/>
    <col min="7713" max="7713" width="9.21875" style="276" customWidth="1"/>
    <col min="7714" max="7714" width="10" style="276" customWidth="1"/>
    <col min="7715" max="7715" width="10.109375" style="276" customWidth="1"/>
    <col min="7716" max="7716" width="10" style="276" customWidth="1"/>
    <col min="7717" max="7717" width="9.77734375" style="276" customWidth="1"/>
    <col min="7718" max="7718" width="9.109375" style="276" customWidth="1"/>
    <col min="7719" max="7719" width="9.21875" style="276" customWidth="1"/>
    <col min="7720" max="7721" width="9.44140625" style="276" customWidth="1"/>
    <col min="7722" max="7722" width="9.33203125" style="276" customWidth="1"/>
    <col min="7723" max="7727" width="9.21875" style="276" customWidth="1"/>
    <col min="7728" max="7728" width="9.44140625" style="276" customWidth="1"/>
    <col min="7729" max="7729" width="9" style="276" customWidth="1"/>
    <col min="7730" max="7730" width="9.21875" style="276" customWidth="1"/>
    <col min="7731" max="7731" width="9.109375" style="276" customWidth="1"/>
    <col min="7732" max="7732" width="8.6640625" style="276" customWidth="1"/>
    <col min="7733" max="7733" width="8.88671875" style="276" customWidth="1"/>
    <col min="7734" max="7735" width="9" style="276" customWidth="1"/>
    <col min="7736" max="7736" width="9.109375" style="276" customWidth="1"/>
    <col min="7737" max="7737" width="9.33203125" style="276" customWidth="1"/>
    <col min="7738" max="7738" width="9" style="276" customWidth="1"/>
    <col min="7739" max="7739" width="8.6640625" style="276" customWidth="1"/>
    <col min="7740" max="7740" width="9" style="276" customWidth="1"/>
    <col min="7741" max="7741" width="9.109375" style="276" customWidth="1"/>
    <col min="7742" max="7742" width="9.21875" style="276" customWidth="1"/>
    <col min="7743" max="7744" width="9.109375" style="276" customWidth="1"/>
    <col min="7745" max="7745" width="10.5546875" style="276" customWidth="1"/>
    <col min="7746" max="7746" width="10.44140625" style="276" customWidth="1"/>
    <col min="7747" max="7748" width="10.77734375" style="276" customWidth="1"/>
    <col min="7749" max="7749" width="10" style="276" customWidth="1"/>
    <col min="7750" max="7751" width="10.21875" style="276" customWidth="1"/>
    <col min="7752" max="7752" width="10.44140625" style="276" customWidth="1"/>
    <col min="7753" max="7753" width="10.33203125" style="276" customWidth="1"/>
    <col min="7754" max="7754" width="11.5546875" style="276" customWidth="1"/>
    <col min="7755" max="7755" width="12" style="276" customWidth="1"/>
    <col min="7756" max="7756" width="12.21875" style="276" customWidth="1"/>
    <col min="7757" max="7757" width="12.44140625" style="276" customWidth="1"/>
    <col min="7758" max="7758" width="12" style="276" customWidth="1"/>
    <col min="7759" max="7759" width="11.88671875" style="276" customWidth="1"/>
    <col min="7760" max="7760" width="11.109375" style="276" customWidth="1"/>
    <col min="7761" max="7761" width="10" style="276" customWidth="1"/>
    <col min="7762" max="7762" width="9.77734375" style="276" customWidth="1"/>
    <col min="7763" max="7763" width="9.6640625" style="276" customWidth="1"/>
    <col min="7764" max="7764" width="9" style="276" customWidth="1"/>
    <col min="7765" max="7765" width="9.33203125" style="276" customWidth="1"/>
    <col min="7766" max="7766" width="9.77734375" style="276" customWidth="1"/>
    <col min="7767" max="7767" width="10" style="276" customWidth="1"/>
    <col min="7768" max="7768" width="10.109375" style="276" customWidth="1"/>
    <col min="7769" max="7769" width="9.88671875" style="276" customWidth="1"/>
    <col min="7770" max="7771" width="10.109375" style="276" customWidth="1"/>
    <col min="7772" max="7772" width="10.77734375" style="276" customWidth="1"/>
    <col min="7773" max="7773" width="11" style="276" customWidth="1"/>
    <col min="7774" max="7774" width="10.88671875" style="276" customWidth="1"/>
    <col min="7775" max="7775" width="10.77734375" style="276" customWidth="1"/>
    <col min="7776" max="7776" width="10.6640625" style="276" customWidth="1"/>
    <col min="7777" max="7777" width="10.33203125" style="276" customWidth="1"/>
    <col min="7778" max="7778" width="10.77734375" style="276" customWidth="1"/>
    <col min="7779" max="7779" width="10.44140625" style="276" customWidth="1"/>
    <col min="7780" max="7780" width="9.21875" style="276" customWidth="1"/>
    <col min="7781" max="7782" width="9.109375" style="276" customWidth="1"/>
    <col min="7783" max="7783" width="9.33203125" style="276" customWidth="1"/>
    <col min="7784" max="7784" width="9.21875" style="276" customWidth="1"/>
    <col min="7785" max="7786" width="9.6640625" style="276" customWidth="1"/>
    <col min="7787" max="7787" width="10.109375" style="276" customWidth="1"/>
    <col min="7788" max="7788" width="10.77734375" style="276" customWidth="1"/>
    <col min="7789" max="7936" width="8.77734375" style="276"/>
    <col min="7937" max="7937" width="16.77734375" style="276" customWidth="1"/>
    <col min="7938" max="7938" width="18.6640625" style="276" customWidth="1"/>
    <col min="7939" max="7942" width="10.33203125" style="276" customWidth="1"/>
    <col min="7943" max="7943" width="11.77734375" style="276" customWidth="1"/>
    <col min="7944" max="7944" width="10.33203125" style="276" customWidth="1"/>
    <col min="7945" max="7945" width="10.109375" style="276" customWidth="1"/>
    <col min="7946" max="7946" width="9.33203125" style="276" customWidth="1"/>
    <col min="7947" max="7949" width="9.33203125" style="276" bestFit="1" customWidth="1"/>
    <col min="7950" max="7950" width="11.6640625" style="276" bestFit="1" customWidth="1"/>
    <col min="7951" max="7951" width="8.77734375" style="276"/>
    <col min="7952" max="7952" width="9.44140625" style="276" bestFit="1" customWidth="1"/>
    <col min="7953" max="7957" width="8.77734375" style="276"/>
    <col min="7958" max="7958" width="10.109375" style="276" bestFit="1" customWidth="1"/>
    <col min="7959" max="7959" width="9.44140625" style="276" bestFit="1" customWidth="1"/>
    <col min="7960" max="7960" width="8.77734375" style="276"/>
    <col min="7961" max="7961" width="10.109375" style="276" customWidth="1"/>
    <col min="7962" max="7962" width="8.77734375" style="276"/>
    <col min="7963" max="7963" width="10.44140625" style="276" customWidth="1"/>
    <col min="7964" max="7965" width="8.77734375" style="276"/>
    <col min="7966" max="7966" width="10.109375" style="276" customWidth="1"/>
    <col min="7967" max="7967" width="8.77734375" style="276"/>
    <col min="7968" max="7968" width="8.88671875" style="276" customWidth="1"/>
    <col min="7969" max="7969" width="9.21875" style="276" customWidth="1"/>
    <col min="7970" max="7970" width="10" style="276" customWidth="1"/>
    <col min="7971" max="7971" width="10.109375" style="276" customWidth="1"/>
    <col min="7972" max="7972" width="10" style="276" customWidth="1"/>
    <col min="7973" max="7973" width="9.77734375" style="276" customWidth="1"/>
    <col min="7974" max="7974" width="9.109375" style="276" customWidth="1"/>
    <col min="7975" max="7975" width="9.21875" style="276" customWidth="1"/>
    <col min="7976" max="7977" width="9.44140625" style="276" customWidth="1"/>
    <col min="7978" max="7978" width="9.33203125" style="276" customWidth="1"/>
    <col min="7979" max="7983" width="9.21875" style="276" customWidth="1"/>
    <col min="7984" max="7984" width="9.44140625" style="276" customWidth="1"/>
    <col min="7985" max="7985" width="9" style="276" customWidth="1"/>
    <col min="7986" max="7986" width="9.21875" style="276" customWidth="1"/>
    <col min="7987" max="7987" width="9.109375" style="276" customWidth="1"/>
    <col min="7988" max="7988" width="8.6640625" style="276" customWidth="1"/>
    <col min="7989" max="7989" width="8.88671875" style="276" customWidth="1"/>
    <col min="7990" max="7991" width="9" style="276" customWidth="1"/>
    <col min="7992" max="7992" width="9.109375" style="276" customWidth="1"/>
    <col min="7993" max="7993" width="9.33203125" style="276" customWidth="1"/>
    <col min="7994" max="7994" width="9" style="276" customWidth="1"/>
    <col min="7995" max="7995" width="8.6640625" style="276" customWidth="1"/>
    <col min="7996" max="7996" width="9" style="276" customWidth="1"/>
    <col min="7997" max="7997" width="9.109375" style="276" customWidth="1"/>
    <col min="7998" max="7998" width="9.21875" style="276" customWidth="1"/>
    <col min="7999" max="8000" width="9.109375" style="276" customWidth="1"/>
    <col min="8001" max="8001" width="10.5546875" style="276" customWidth="1"/>
    <col min="8002" max="8002" width="10.44140625" style="276" customWidth="1"/>
    <col min="8003" max="8004" width="10.77734375" style="276" customWidth="1"/>
    <col min="8005" max="8005" width="10" style="276" customWidth="1"/>
    <col min="8006" max="8007" width="10.21875" style="276" customWidth="1"/>
    <col min="8008" max="8008" width="10.44140625" style="276" customWidth="1"/>
    <col min="8009" max="8009" width="10.33203125" style="276" customWidth="1"/>
    <col min="8010" max="8010" width="11.5546875" style="276" customWidth="1"/>
    <col min="8011" max="8011" width="12" style="276" customWidth="1"/>
    <col min="8012" max="8012" width="12.21875" style="276" customWidth="1"/>
    <col min="8013" max="8013" width="12.44140625" style="276" customWidth="1"/>
    <col min="8014" max="8014" width="12" style="276" customWidth="1"/>
    <col min="8015" max="8015" width="11.88671875" style="276" customWidth="1"/>
    <col min="8016" max="8016" width="11.109375" style="276" customWidth="1"/>
    <col min="8017" max="8017" width="10" style="276" customWidth="1"/>
    <col min="8018" max="8018" width="9.77734375" style="276" customWidth="1"/>
    <col min="8019" max="8019" width="9.6640625" style="276" customWidth="1"/>
    <col min="8020" max="8020" width="9" style="276" customWidth="1"/>
    <col min="8021" max="8021" width="9.33203125" style="276" customWidth="1"/>
    <col min="8022" max="8022" width="9.77734375" style="276" customWidth="1"/>
    <col min="8023" max="8023" width="10" style="276" customWidth="1"/>
    <col min="8024" max="8024" width="10.109375" style="276" customWidth="1"/>
    <col min="8025" max="8025" width="9.88671875" style="276" customWidth="1"/>
    <col min="8026" max="8027" width="10.109375" style="276" customWidth="1"/>
    <col min="8028" max="8028" width="10.77734375" style="276" customWidth="1"/>
    <col min="8029" max="8029" width="11" style="276" customWidth="1"/>
    <col min="8030" max="8030" width="10.88671875" style="276" customWidth="1"/>
    <col min="8031" max="8031" width="10.77734375" style="276" customWidth="1"/>
    <col min="8032" max="8032" width="10.6640625" style="276" customWidth="1"/>
    <col min="8033" max="8033" width="10.33203125" style="276" customWidth="1"/>
    <col min="8034" max="8034" width="10.77734375" style="276" customWidth="1"/>
    <col min="8035" max="8035" width="10.44140625" style="276" customWidth="1"/>
    <col min="8036" max="8036" width="9.21875" style="276" customWidth="1"/>
    <col min="8037" max="8038" width="9.109375" style="276" customWidth="1"/>
    <col min="8039" max="8039" width="9.33203125" style="276" customWidth="1"/>
    <col min="8040" max="8040" width="9.21875" style="276" customWidth="1"/>
    <col min="8041" max="8042" width="9.6640625" style="276" customWidth="1"/>
    <col min="8043" max="8043" width="10.109375" style="276" customWidth="1"/>
    <col min="8044" max="8044" width="10.77734375" style="276" customWidth="1"/>
    <col min="8045" max="8192" width="8.77734375" style="276"/>
    <col min="8193" max="8193" width="16.77734375" style="276" customWidth="1"/>
    <col min="8194" max="8194" width="18.6640625" style="276" customWidth="1"/>
    <col min="8195" max="8198" width="10.33203125" style="276" customWidth="1"/>
    <col min="8199" max="8199" width="11.77734375" style="276" customWidth="1"/>
    <col min="8200" max="8200" width="10.33203125" style="276" customWidth="1"/>
    <col min="8201" max="8201" width="10.109375" style="276" customWidth="1"/>
    <col min="8202" max="8202" width="9.33203125" style="276" customWidth="1"/>
    <col min="8203" max="8205" width="9.33203125" style="276" bestFit="1" customWidth="1"/>
    <col min="8206" max="8206" width="11.6640625" style="276" bestFit="1" customWidth="1"/>
    <col min="8207" max="8207" width="8.77734375" style="276"/>
    <col min="8208" max="8208" width="9.44140625" style="276" bestFit="1" customWidth="1"/>
    <col min="8209" max="8213" width="8.77734375" style="276"/>
    <col min="8214" max="8214" width="10.109375" style="276" bestFit="1" customWidth="1"/>
    <col min="8215" max="8215" width="9.44140625" style="276" bestFit="1" customWidth="1"/>
    <col min="8216" max="8216" width="8.77734375" style="276"/>
    <col min="8217" max="8217" width="10.109375" style="276" customWidth="1"/>
    <col min="8218" max="8218" width="8.77734375" style="276"/>
    <col min="8219" max="8219" width="10.44140625" style="276" customWidth="1"/>
    <col min="8220" max="8221" width="8.77734375" style="276"/>
    <col min="8222" max="8222" width="10.109375" style="276" customWidth="1"/>
    <col min="8223" max="8223" width="8.77734375" style="276"/>
    <col min="8224" max="8224" width="8.88671875" style="276" customWidth="1"/>
    <col min="8225" max="8225" width="9.21875" style="276" customWidth="1"/>
    <col min="8226" max="8226" width="10" style="276" customWidth="1"/>
    <col min="8227" max="8227" width="10.109375" style="276" customWidth="1"/>
    <col min="8228" max="8228" width="10" style="276" customWidth="1"/>
    <col min="8229" max="8229" width="9.77734375" style="276" customWidth="1"/>
    <col min="8230" max="8230" width="9.109375" style="276" customWidth="1"/>
    <col min="8231" max="8231" width="9.21875" style="276" customWidth="1"/>
    <col min="8232" max="8233" width="9.44140625" style="276" customWidth="1"/>
    <col min="8234" max="8234" width="9.33203125" style="276" customWidth="1"/>
    <col min="8235" max="8239" width="9.21875" style="276" customWidth="1"/>
    <col min="8240" max="8240" width="9.44140625" style="276" customWidth="1"/>
    <col min="8241" max="8241" width="9" style="276" customWidth="1"/>
    <col min="8242" max="8242" width="9.21875" style="276" customWidth="1"/>
    <col min="8243" max="8243" width="9.109375" style="276" customWidth="1"/>
    <col min="8244" max="8244" width="8.6640625" style="276" customWidth="1"/>
    <col min="8245" max="8245" width="8.88671875" style="276" customWidth="1"/>
    <col min="8246" max="8247" width="9" style="276" customWidth="1"/>
    <col min="8248" max="8248" width="9.109375" style="276" customWidth="1"/>
    <col min="8249" max="8249" width="9.33203125" style="276" customWidth="1"/>
    <col min="8250" max="8250" width="9" style="276" customWidth="1"/>
    <col min="8251" max="8251" width="8.6640625" style="276" customWidth="1"/>
    <col min="8252" max="8252" width="9" style="276" customWidth="1"/>
    <col min="8253" max="8253" width="9.109375" style="276" customWidth="1"/>
    <col min="8254" max="8254" width="9.21875" style="276" customWidth="1"/>
    <col min="8255" max="8256" width="9.109375" style="276" customWidth="1"/>
    <col min="8257" max="8257" width="10.5546875" style="276" customWidth="1"/>
    <col min="8258" max="8258" width="10.44140625" style="276" customWidth="1"/>
    <col min="8259" max="8260" width="10.77734375" style="276" customWidth="1"/>
    <col min="8261" max="8261" width="10" style="276" customWidth="1"/>
    <col min="8262" max="8263" width="10.21875" style="276" customWidth="1"/>
    <col min="8264" max="8264" width="10.44140625" style="276" customWidth="1"/>
    <col min="8265" max="8265" width="10.33203125" style="276" customWidth="1"/>
    <col min="8266" max="8266" width="11.5546875" style="276" customWidth="1"/>
    <col min="8267" max="8267" width="12" style="276" customWidth="1"/>
    <col min="8268" max="8268" width="12.21875" style="276" customWidth="1"/>
    <col min="8269" max="8269" width="12.44140625" style="276" customWidth="1"/>
    <col min="8270" max="8270" width="12" style="276" customWidth="1"/>
    <col min="8271" max="8271" width="11.88671875" style="276" customWidth="1"/>
    <col min="8272" max="8272" width="11.109375" style="276" customWidth="1"/>
    <col min="8273" max="8273" width="10" style="276" customWidth="1"/>
    <col min="8274" max="8274" width="9.77734375" style="276" customWidth="1"/>
    <col min="8275" max="8275" width="9.6640625" style="276" customWidth="1"/>
    <col min="8276" max="8276" width="9" style="276" customWidth="1"/>
    <col min="8277" max="8277" width="9.33203125" style="276" customWidth="1"/>
    <col min="8278" max="8278" width="9.77734375" style="276" customWidth="1"/>
    <col min="8279" max="8279" width="10" style="276" customWidth="1"/>
    <col min="8280" max="8280" width="10.109375" style="276" customWidth="1"/>
    <col min="8281" max="8281" width="9.88671875" style="276" customWidth="1"/>
    <col min="8282" max="8283" width="10.109375" style="276" customWidth="1"/>
    <col min="8284" max="8284" width="10.77734375" style="276" customWidth="1"/>
    <col min="8285" max="8285" width="11" style="276" customWidth="1"/>
    <col min="8286" max="8286" width="10.88671875" style="276" customWidth="1"/>
    <col min="8287" max="8287" width="10.77734375" style="276" customWidth="1"/>
    <col min="8288" max="8288" width="10.6640625" style="276" customWidth="1"/>
    <col min="8289" max="8289" width="10.33203125" style="276" customWidth="1"/>
    <col min="8290" max="8290" width="10.77734375" style="276" customWidth="1"/>
    <col min="8291" max="8291" width="10.44140625" style="276" customWidth="1"/>
    <col min="8292" max="8292" width="9.21875" style="276" customWidth="1"/>
    <col min="8293" max="8294" width="9.109375" style="276" customWidth="1"/>
    <col min="8295" max="8295" width="9.33203125" style="276" customWidth="1"/>
    <col min="8296" max="8296" width="9.21875" style="276" customWidth="1"/>
    <col min="8297" max="8298" width="9.6640625" style="276" customWidth="1"/>
    <col min="8299" max="8299" width="10.109375" style="276" customWidth="1"/>
    <col min="8300" max="8300" width="10.77734375" style="276" customWidth="1"/>
    <col min="8301" max="8448" width="8.77734375" style="276"/>
    <col min="8449" max="8449" width="16.77734375" style="276" customWidth="1"/>
    <col min="8450" max="8450" width="18.6640625" style="276" customWidth="1"/>
    <col min="8451" max="8454" width="10.33203125" style="276" customWidth="1"/>
    <col min="8455" max="8455" width="11.77734375" style="276" customWidth="1"/>
    <col min="8456" max="8456" width="10.33203125" style="276" customWidth="1"/>
    <col min="8457" max="8457" width="10.109375" style="276" customWidth="1"/>
    <col min="8458" max="8458" width="9.33203125" style="276" customWidth="1"/>
    <col min="8459" max="8461" width="9.33203125" style="276" bestFit="1" customWidth="1"/>
    <col min="8462" max="8462" width="11.6640625" style="276" bestFit="1" customWidth="1"/>
    <col min="8463" max="8463" width="8.77734375" style="276"/>
    <col min="8464" max="8464" width="9.44140625" style="276" bestFit="1" customWidth="1"/>
    <col min="8465" max="8469" width="8.77734375" style="276"/>
    <col min="8470" max="8470" width="10.109375" style="276" bestFit="1" customWidth="1"/>
    <col min="8471" max="8471" width="9.44140625" style="276" bestFit="1" customWidth="1"/>
    <col min="8472" max="8472" width="8.77734375" style="276"/>
    <col min="8473" max="8473" width="10.109375" style="276" customWidth="1"/>
    <col min="8474" max="8474" width="8.77734375" style="276"/>
    <col min="8475" max="8475" width="10.44140625" style="276" customWidth="1"/>
    <col min="8476" max="8477" width="8.77734375" style="276"/>
    <col min="8478" max="8478" width="10.109375" style="276" customWidth="1"/>
    <col min="8479" max="8479" width="8.77734375" style="276"/>
    <col min="8480" max="8480" width="8.88671875" style="276" customWidth="1"/>
    <col min="8481" max="8481" width="9.21875" style="276" customWidth="1"/>
    <col min="8482" max="8482" width="10" style="276" customWidth="1"/>
    <col min="8483" max="8483" width="10.109375" style="276" customWidth="1"/>
    <col min="8484" max="8484" width="10" style="276" customWidth="1"/>
    <col min="8485" max="8485" width="9.77734375" style="276" customWidth="1"/>
    <col min="8486" max="8486" width="9.109375" style="276" customWidth="1"/>
    <col min="8487" max="8487" width="9.21875" style="276" customWidth="1"/>
    <col min="8488" max="8489" width="9.44140625" style="276" customWidth="1"/>
    <col min="8490" max="8490" width="9.33203125" style="276" customWidth="1"/>
    <col min="8491" max="8495" width="9.21875" style="276" customWidth="1"/>
    <col min="8496" max="8496" width="9.44140625" style="276" customWidth="1"/>
    <col min="8497" max="8497" width="9" style="276" customWidth="1"/>
    <col min="8498" max="8498" width="9.21875" style="276" customWidth="1"/>
    <col min="8499" max="8499" width="9.109375" style="276" customWidth="1"/>
    <col min="8500" max="8500" width="8.6640625" style="276" customWidth="1"/>
    <col min="8501" max="8501" width="8.88671875" style="276" customWidth="1"/>
    <col min="8502" max="8503" width="9" style="276" customWidth="1"/>
    <col min="8504" max="8504" width="9.109375" style="276" customWidth="1"/>
    <col min="8505" max="8505" width="9.33203125" style="276" customWidth="1"/>
    <col min="8506" max="8506" width="9" style="276" customWidth="1"/>
    <col min="8507" max="8507" width="8.6640625" style="276" customWidth="1"/>
    <col min="8508" max="8508" width="9" style="276" customWidth="1"/>
    <col min="8509" max="8509" width="9.109375" style="276" customWidth="1"/>
    <col min="8510" max="8510" width="9.21875" style="276" customWidth="1"/>
    <col min="8511" max="8512" width="9.109375" style="276" customWidth="1"/>
    <col min="8513" max="8513" width="10.5546875" style="276" customWidth="1"/>
    <col min="8514" max="8514" width="10.44140625" style="276" customWidth="1"/>
    <col min="8515" max="8516" width="10.77734375" style="276" customWidth="1"/>
    <col min="8517" max="8517" width="10" style="276" customWidth="1"/>
    <col min="8518" max="8519" width="10.21875" style="276" customWidth="1"/>
    <col min="8520" max="8520" width="10.44140625" style="276" customWidth="1"/>
    <col min="8521" max="8521" width="10.33203125" style="276" customWidth="1"/>
    <col min="8522" max="8522" width="11.5546875" style="276" customWidth="1"/>
    <col min="8523" max="8523" width="12" style="276" customWidth="1"/>
    <col min="8524" max="8524" width="12.21875" style="276" customWidth="1"/>
    <col min="8525" max="8525" width="12.44140625" style="276" customWidth="1"/>
    <col min="8526" max="8526" width="12" style="276" customWidth="1"/>
    <col min="8527" max="8527" width="11.88671875" style="276" customWidth="1"/>
    <col min="8528" max="8528" width="11.109375" style="276" customWidth="1"/>
    <col min="8529" max="8529" width="10" style="276" customWidth="1"/>
    <col min="8530" max="8530" width="9.77734375" style="276" customWidth="1"/>
    <col min="8531" max="8531" width="9.6640625" style="276" customWidth="1"/>
    <col min="8532" max="8532" width="9" style="276" customWidth="1"/>
    <col min="8533" max="8533" width="9.33203125" style="276" customWidth="1"/>
    <col min="8534" max="8534" width="9.77734375" style="276" customWidth="1"/>
    <col min="8535" max="8535" width="10" style="276" customWidth="1"/>
    <col min="8536" max="8536" width="10.109375" style="276" customWidth="1"/>
    <col min="8537" max="8537" width="9.88671875" style="276" customWidth="1"/>
    <col min="8538" max="8539" width="10.109375" style="276" customWidth="1"/>
    <col min="8540" max="8540" width="10.77734375" style="276" customWidth="1"/>
    <col min="8541" max="8541" width="11" style="276" customWidth="1"/>
    <col min="8542" max="8542" width="10.88671875" style="276" customWidth="1"/>
    <col min="8543" max="8543" width="10.77734375" style="276" customWidth="1"/>
    <col min="8544" max="8544" width="10.6640625" style="276" customWidth="1"/>
    <col min="8545" max="8545" width="10.33203125" style="276" customWidth="1"/>
    <col min="8546" max="8546" width="10.77734375" style="276" customWidth="1"/>
    <col min="8547" max="8547" width="10.44140625" style="276" customWidth="1"/>
    <col min="8548" max="8548" width="9.21875" style="276" customWidth="1"/>
    <col min="8549" max="8550" width="9.109375" style="276" customWidth="1"/>
    <col min="8551" max="8551" width="9.33203125" style="276" customWidth="1"/>
    <col min="8552" max="8552" width="9.21875" style="276" customWidth="1"/>
    <col min="8553" max="8554" width="9.6640625" style="276" customWidth="1"/>
    <col min="8555" max="8555" width="10.109375" style="276" customWidth="1"/>
    <col min="8556" max="8556" width="10.77734375" style="276" customWidth="1"/>
    <col min="8557" max="8704" width="8.77734375" style="276"/>
    <col min="8705" max="8705" width="16.77734375" style="276" customWidth="1"/>
    <col min="8706" max="8706" width="18.6640625" style="276" customWidth="1"/>
    <col min="8707" max="8710" width="10.33203125" style="276" customWidth="1"/>
    <col min="8711" max="8711" width="11.77734375" style="276" customWidth="1"/>
    <col min="8712" max="8712" width="10.33203125" style="276" customWidth="1"/>
    <col min="8713" max="8713" width="10.109375" style="276" customWidth="1"/>
    <col min="8714" max="8714" width="9.33203125" style="276" customWidth="1"/>
    <col min="8715" max="8717" width="9.33203125" style="276" bestFit="1" customWidth="1"/>
    <col min="8718" max="8718" width="11.6640625" style="276" bestFit="1" customWidth="1"/>
    <col min="8719" max="8719" width="8.77734375" style="276"/>
    <col min="8720" max="8720" width="9.44140625" style="276" bestFit="1" customWidth="1"/>
    <col min="8721" max="8725" width="8.77734375" style="276"/>
    <col min="8726" max="8726" width="10.109375" style="276" bestFit="1" customWidth="1"/>
    <col min="8727" max="8727" width="9.44140625" style="276" bestFit="1" customWidth="1"/>
    <col min="8728" max="8728" width="8.77734375" style="276"/>
    <col min="8729" max="8729" width="10.109375" style="276" customWidth="1"/>
    <col min="8730" max="8730" width="8.77734375" style="276"/>
    <col min="8731" max="8731" width="10.44140625" style="276" customWidth="1"/>
    <col min="8732" max="8733" width="8.77734375" style="276"/>
    <col min="8734" max="8734" width="10.109375" style="276" customWidth="1"/>
    <col min="8735" max="8735" width="8.77734375" style="276"/>
    <col min="8736" max="8736" width="8.88671875" style="276" customWidth="1"/>
    <col min="8737" max="8737" width="9.21875" style="276" customWidth="1"/>
    <col min="8738" max="8738" width="10" style="276" customWidth="1"/>
    <col min="8739" max="8739" width="10.109375" style="276" customWidth="1"/>
    <col min="8740" max="8740" width="10" style="276" customWidth="1"/>
    <col min="8741" max="8741" width="9.77734375" style="276" customWidth="1"/>
    <col min="8742" max="8742" width="9.109375" style="276" customWidth="1"/>
    <col min="8743" max="8743" width="9.21875" style="276" customWidth="1"/>
    <col min="8744" max="8745" width="9.44140625" style="276" customWidth="1"/>
    <col min="8746" max="8746" width="9.33203125" style="276" customWidth="1"/>
    <col min="8747" max="8751" width="9.21875" style="276" customWidth="1"/>
    <col min="8752" max="8752" width="9.44140625" style="276" customWidth="1"/>
    <col min="8753" max="8753" width="9" style="276" customWidth="1"/>
    <col min="8754" max="8754" width="9.21875" style="276" customWidth="1"/>
    <col min="8755" max="8755" width="9.109375" style="276" customWidth="1"/>
    <col min="8756" max="8756" width="8.6640625" style="276" customWidth="1"/>
    <col min="8757" max="8757" width="8.88671875" style="276" customWidth="1"/>
    <col min="8758" max="8759" width="9" style="276" customWidth="1"/>
    <col min="8760" max="8760" width="9.109375" style="276" customWidth="1"/>
    <col min="8761" max="8761" width="9.33203125" style="276" customWidth="1"/>
    <col min="8762" max="8762" width="9" style="276" customWidth="1"/>
    <col min="8763" max="8763" width="8.6640625" style="276" customWidth="1"/>
    <col min="8764" max="8764" width="9" style="276" customWidth="1"/>
    <col min="8765" max="8765" width="9.109375" style="276" customWidth="1"/>
    <col min="8766" max="8766" width="9.21875" style="276" customWidth="1"/>
    <col min="8767" max="8768" width="9.109375" style="276" customWidth="1"/>
    <col min="8769" max="8769" width="10.5546875" style="276" customWidth="1"/>
    <col min="8770" max="8770" width="10.44140625" style="276" customWidth="1"/>
    <col min="8771" max="8772" width="10.77734375" style="276" customWidth="1"/>
    <col min="8773" max="8773" width="10" style="276" customWidth="1"/>
    <col min="8774" max="8775" width="10.21875" style="276" customWidth="1"/>
    <col min="8776" max="8776" width="10.44140625" style="276" customWidth="1"/>
    <col min="8777" max="8777" width="10.33203125" style="276" customWidth="1"/>
    <col min="8778" max="8778" width="11.5546875" style="276" customWidth="1"/>
    <col min="8779" max="8779" width="12" style="276" customWidth="1"/>
    <col min="8780" max="8780" width="12.21875" style="276" customWidth="1"/>
    <col min="8781" max="8781" width="12.44140625" style="276" customWidth="1"/>
    <col min="8782" max="8782" width="12" style="276" customWidth="1"/>
    <col min="8783" max="8783" width="11.88671875" style="276" customWidth="1"/>
    <col min="8784" max="8784" width="11.109375" style="276" customWidth="1"/>
    <col min="8785" max="8785" width="10" style="276" customWidth="1"/>
    <col min="8786" max="8786" width="9.77734375" style="276" customWidth="1"/>
    <col min="8787" max="8787" width="9.6640625" style="276" customWidth="1"/>
    <col min="8788" max="8788" width="9" style="276" customWidth="1"/>
    <col min="8789" max="8789" width="9.33203125" style="276" customWidth="1"/>
    <col min="8790" max="8790" width="9.77734375" style="276" customWidth="1"/>
    <col min="8791" max="8791" width="10" style="276" customWidth="1"/>
    <col min="8792" max="8792" width="10.109375" style="276" customWidth="1"/>
    <col min="8793" max="8793" width="9.88671875" style="276" customWidth="1"/>
    <col min="8794" max="8795" width="10.109375" style="276" customWidth="1"/>
    <col min="8796" max="8796" width="10.77734375" style="276" customWidth="1"/>
    <col min="8797" max="8797" width="11" style="276" customWidth="1"/>
    <col min="8798" max="8798" width="10.88671875" style="276" customWidth="1"/>
    <col min="8799" max="8799" width="10.77734375" style="276" customWidth="1"/>
    <col min="8800" max="8800" width="10.6640625" style="276" customWidth="1"/>
    <col min="8801" max="8801" width="10.33203125" style="276" customWidth="1"/>
    <col min="8802" max="8802" width="10.77734375" style="276" customWidth="1"/>
    <col min="8803" max="8803" width="10.44140625" style="276" customWidth="1"/>
    <col min="8804" max="8804" width="9.21875" style="276" customWidth="1"/>
    <col min="8805" max="8806" width="9.109375" style="276" customWidth="1"/>
    <col min="8807" max="8807" width="9.33203125" style="276" customWidth="1"/>
    <col min="8808" max="8808" width="9.21875" style="276" customWidth="1"/>
    <col min="8809" max="8810" width="9.6640625" style="276" customWidth="1"/>
    <col min="8811" max="8811" width="10.109375" style="276" customWidth="1"/>
    <col min="8812" max="8812" width="10.77734375" style="276" customWidth="1"/>
    <col min="8813" max="8960" width="8.77734375" style="276"/>
    <col min="8961" max="8961" width="16.77734375" style="276" customWidth="1"/>
    <col min="8962" max="8962" width="18.6640625" style="276" customWidth="1"/>
    <col min="8963" max="8966" width="10.33203125" style="276" customWidth="1"/>
    <col min="8967" max="8967" width="11.77734375" style="276" customWidth="1"/>
    <col min="8968" max="8968" width="10.33203125" style="276" customWidth="1"/>
    <col min="8969" max="8969" width="10.109375" style="276" customWidth="1"/>
    <col min="8970" max="8970" width="9.33203125" style="276" customWidth="1"/>
    <col min="8971" max="8973" width="9.33203125" style="276" bestFit="1" customWidth="1"/>
    <col min="8974" max="8974" width="11.6640625" style="276" bestFit="1" customWidth="1"/>
    <col min="8975" max="8975" width="8.77734375" style="276"/>
    <col min="8976" max="8976" width="9.44140625" style="276" bestFit="1" customWidth="1"/>
    <col min="8977" max="8981" width="8.77734375" style="276"/>
    <col min="8982" max="8982" width="10.109375" style="276" bestFit="1" customWidth="1"/>
    <col min="8983" max="8983" width="9.44140625" style="276" bestFit="1" customWidth="1"/>
    <col min="8984" max="8984" width="8.77734375" style="276"/>
    <col min="8985" max="8985" width="10.109375" style="276" customWidth="1"/>
    <col min="8986" max="8986" width="8.77734375" style="276"/>
    <col min="8987" max="8987" width="10.44140625" style="276" customWidth="1"/>
    <col min="8988" max="8989" width="8.77734375" style="276"/>
    <col min="8990" max="8990" width="10.109375" style="276" customWidth="1"/>
    <col min="8991" max="8991" width="8.77734375" style="276"/>
    <col min="8992" max="8992" width="8.88671875" style="276" customWidth="1"/>
    <col min="8993" max="8993" width="9.21875" style="276" customWidth="1"/>
    <col min="8994" max="8994" width="10" style="276" customWidth="1"/>
    <col min="8995" max="8995" width="10.109375" style="276" customWidth="1"/>
    <col min="8996" max="8996" width="10" style="276" customWidth="1"/>
    <col min="8997" max="8997" width="9.77734375" style="276" customWidth="1"/>
    <col min="8998" max="8998" width="9.109375" style="276" customWidth="1"/>
    <col min="8999" max="8999" width="9.21875" style="276" customWidth="1"/>
    <col min="9000" max="9001" width="9.44140625" style="276" customWidth="1"/>
    <col min="9002" max="9002" width="9.33203125" style="276" customWidth="1"/>
    <col min="9003" max="9007" width="9.21875" style="276" customWidth="1"/>
    <col min="9008" max="9008" width="9.44140625" style="276" customWidth="1"/>
    <col min="9009" max="9009" width="9" style="276" customWidth="1"/>
    <col min="9010" max="9010" width="9.21875" style="276" customWidth="1"/>
    <col min="9011" max="9011" width="9.109375" style="276" customWidth="1"/>
    <col min="9012" max="9012" width="8.6640625" style="276" customWidth="1"/>
    <col min="9013" max="9013" width="8.88671875" style="276" customWidth="1"/>
    <col min="9014" max="9015" width="9" style="276" customWidth="1"/>
    <col min="9016" max="9016" width="9.109375" style="276" customWidth="1"/>
    <col min="9017" max="9017" width="9.33203125" style="276" customWidth="1"/>
    <col min="9018" max="9018" width="9" style="276" customWidth="1"/>
    <col min="9019" max="9019" width="8.6640625" style="276" customWidth="1"/>
    <col min="9020" max="9020" width="9" style="276" customWidth="1"/>
    <col min="9021" max="9021" width="9.109375" style="276" customWidth="1"/>
    <col min="9022" max="9022" width="9.21875" style="276" customWidth="1"/>
    <col min="9023" max="9024" width="9.109375" style="276" customWidth="1"/>
    <col min="9025" max="9025" width="10.5546875" style="276" customWidth="1"/>
    <col min="9026" max="9026" width="10.44140625" style="276" customWidth="1"/>
    <col min="9027" max="9028" width="10.77734375" style="276" customWidth="1"/>
    <col min="9029" max="9029" width="10" style="276" customWidth="1"/>
    <col min="9030" max="9031" width="10.21875" style="276" customWidth="1"/>
    <col min="9032" max="9032" width="10.44140625" style="276" customWidth="1"/>
    <col min="9033" max="9033" width="10.33203125" style="276" customWidth="1"/>
    <col min="9034" max="9034" width="11.5546875" style="276" customWidth="1"/>
    <col min="9035" max="9035" width="12" style="276" customWidth="1"/>
    <col min="9036" max="9036" width="12.21875" style="276" customWidth="1"/>
    <col min="9037" max="9037" width="12.44140625" style="276" customWidth="1"/>
    <col min="9038" max="9038" width="12" style="276" customWidth="1"/>
    <col min="9039" max="9039" width="11.88671875" style="276" customWidth="1"/>
    <col min="9040" max="9040" width="11.109375" style="276" customWidth="1"/>
    <col min="9041" max="9041" width="10" style="276" customWidth="1"/>
    <col min="9042" max="9042" width="9.77734375" style="276" customWidth="1"/>
    <col min="9043" max="9043" width="9.6640625" style="276" customWidth="1"/>
    <col min="9044" max="9044" width="9" style="276" customWidth="1"/>
    <col min="9045" max="9045" width="9.33203125" style="276" customWidth="1"/>
    <col min="9046" max="9046" width="9.77734375" style="276" customWidth="1"/>
    <col min="9047" max="9047" width="10" style="276" customWidth="1"/>
    <col min="9048" max="9048" width="10.109375" style="276" customWidth="1"/>
    <col min="9049" max="9049" width="9.88671875" style="276" customWidth="1"/>
    <col min="9050" max="9051" width="10.109375" style="276" customWidth="1"/>
    <col min="9052" max="9052" width="10.77734375" style="276" customWidth="1"/>
    <col min="9053" max="9053" width="11" style="276" customWidth="1"/>
    <col min="9054" max="9054" width="10.88671875" style="276" customWidth="1"/>
    <col min="9055" max="9055" width="10.77734375" style="276" customWidth="1"/>
    <col min="9056" max="9056" width="10.6640625" style="276" customWidth="1"/>
    <col min="9057" max="9057" width="10.33203125" style="276" customWidth="1"/>
    <col min="9058" max="9058" width="10.77734375" style="276" customWidth="1"/>
    <col min="9059" max="9059" width="10.44140625" style="276" customWidth="1"/>
    <col min="9060" max="9060" width="9.21875" style="276" customWidth="1"/>
    <col min="9061" max="9062" width="9.109375" style="276" customWidth="1"/>
    <col min="9063" max="9063" width="9.33203125" style="276" customWidth="1"/>
    <col min="9064" max="9064" width="9.21875" style="276" customWidth="1"/>
    <col min="9065" max="9066" width="9.6640625" style="276" customWidth="1"/>
    <col min="9067" max="9067" width="10.109375" style="276" customWidth="1"/>
    <col min="9068" max="9068" width="10.77734375" style="276" customWidth="1"/>
    <col min="9069" max="9216" width="8.77734375" style="276"/>
    <col min="9217" max="9217" width="16.77734375" style="276" customWidth="1"/>
    <col min="9218" max="9218" width="18.6640625" style="276" customWidth="1"/>
    <col min="9219" max="9222" width="10.33203125" style="276" customWidth="1"/>
    <col min="9223" max="9223" width="11.77734375" style="276" customWidth="1"/>
    <col min="9224" max="9224" width="10.33203125" style="276" customWidth="1"/>
    <col min="9225" max="9225" width="10.109375" style="276" customWidth="1"/>
    <col min="9226" max="9226" width="9.33203125" style="276" customWidth="1"/>
    <col min="9227" max="9229" width="9.33203125" style="276" bestFit="1" customWidth="1"/>
    <col min="9230" max="9230" width="11.6640625" style="276" bestFit="1" customWidth="1"/>
    <col min="9231" max="9231" width="8.77734375" style="276"/>
    <col min="9232" max="9232" width="9.44140625" style="276" bestFit="1" customWidth="1"/>
    <col min="9233" max="9237" width="8.77734375" style="276"/>
    <col min="9238" max="9238" width="10.109375" style="276" bestFit="1" customWidth="1"/>
    <col min="9239" max="9239" width="9.44140625" style="276" bestFit="1" customWidth="1"/>
    <col min="9240" max="9240" width="8.77734375" style="276"/>
    <col min="9241" max="9241" width="10.109375" style="276" customWidth="1"/>
    <col min="9242" max="9242" width="8.77734375" style="276"/>
    <col min="9243" max="9243" width="10.44140625" style="276" customWidth="1"/>
    <col min="9244" max="9245" width="8.77734375" style="276"/>
    <col min="9246" max="9246" width="10.109375" style="276" customWidth="1"/>
    <col min="9247" max="9247" width="8.77734375" style="276"/>
    <col min="9248" max="9248" width="8.88671875" style="276" customWidth="1"/>
    <col min="9249" max="9249" width="9.21875" style="276" customWidth="1"/>
    <col min="9250" max="9250" width="10" style="276" customWidth="1"/>
    <col min="9251" max="9251" width="10.109375" style="276" customWidth="1"/>
    <col min="9252" max="9252" width="10" style="276" customWidth="1"/>
    <col min="9253" max="9253" width="9.77734375" style="276" customWidth="1"/>
    <col min="9254" max="9254" width="9.109375" style="276" customWidth="1"/>
    <col min="9255" max="9255" width="9.21875" style="276" customWidth="1"/>
    <col min="9256" max="9257" width="9.44140625" style="276" customWidth="1"/>
    <col min="9258" max="9258" width="9.33203125" style="276" customWidth="1"/>
    <col min="9259" max="9263" width="9.21875" style="276" customWidth="1"/>
    <col min="9264" max="9264" width="9.44140625" style="276" customWidth="1"/>
    <col min="9265" max="9265" width="9" style="276" customWidth="1"/>
    <col min="9266" max="9266" width="9.21875" style="276" customWidth="1"/>
    <col min="9267" max="9267" width="9.109375" style="276" customWidth="1"/>
    <col min="9268" max="9268" width="8.6640625" style="276" customWidth="1"/>
    <col min="9269" max="9269" width="8.88671875" style="276" customWidth="1"/>
    <col min="9270" max="9271" width="9" style="276" customWidth="1"/>
    <col min="9272" max="9272" width="9.109375" style="276" customWidth="1"/>
    <col min="9273" max="9273" width="9.33203125" style="276" customWidth="1"/>
    <col min="9274" max="9274" width="9" style="276" customWidth="1"/>
    <col min="9275" max="9275" width="8.6640625" style="276" customWidth="1"/>
    <col min="9276" max="9276" width="9" style="276" customWidth="1"/>
    <col min="9277" max="9277" width="9.109375" style="276" customWidth="1"/>
    <col min="9278" max="9278" width="9.21875" style="276" customWidth="1"/>
    <col min="9279" max="9280" width="9.109375" style="276" customWidth="1"/>
    <col min="9281" max="9281" width="10.5546875" style="276" customWidth="1"/>
    <col min="9282" max="9282" width="10.44140625" style="276" customWidth="1"/>
    <col min="9283" max="9284" width="10.77734375" style="276" customWidth="1"/>
    <col min="9285" max="9285" width="10" style="276" customWidth="1"/>
    <col min="9286" max="9287" width="10.21875" style="276" customWidth="1"/>
    <col min="9288" max="9288" width="10.44140625" style="276" customWidth="1"/>
    <col min="9289" max="9289" width="10.33203125" style="276" customWidth="1"/>
    <col min="9290" max="9290" width="11.5546875" style="276" customWidth="1"/>
    <col min="9291" max="9291" width="12" style="276" customWidth="1"/>
    <col min="9292" max="9292" width="12.21875" style="276" customWidth="1"/>
    <col min="9293" max="9293" width="12.44140625" style="276" customWidth="1"/>
    <col min="9294" max="9294" width="12" style="276" customWidth="1"/>
    <col min="9295" max="9295" width="11.88671875" style="276" customWidth="1"/>
    <col min="9296" max="9296" width="11.109375" style="276" customWidth="1"/>
    <col min="9297" max="9297" width="10" style="276" customWidth="1"/>
    <col min="9298" max="9298" width="9.77734375" style="276" customWidth="1"/>
    <col min="9299" max="9299" width="9.6640625" style="276" customWidth="1"/>
    <col min="9300" max="9300" width="9" style="276" customWidth="1"/>
    <col min="9301" max="9301" width="9.33203125" style="276" customWidth="1"/>
    <col min="9302" max="9302" width="9.77734375" style="276" customWidth="1"/>
    <col min="9303" max="9303" width="10" style="276" customWidth="1"/>
    <col min="9304" max="9304" width="10.109375" style="276" customWidth="1"/>
    <col min="9305" max="9305" width="9.88671875" style="276" customWidth="1"/>
    <col min="9306" max="9307" width="10.109375" style="276" customWidth="1"/>
    <col min="9308" max="9308" width="10.77734375" style="276" customWidth="1"/>
    <col min="9309" max="9309" width="11" style="276" customWidth="1"/>
    <col min="9310" max="9310" width="10.88671875" style="276" customWidth="1"/>
    <col min="9311" max="9311" width="10.77734375" style="276" customWidth="1"/>
    <col min="9312" max="9312" width="10.6640625" style="276" customWidth="1"/>
    <col min="9313" max="9313" width="10.33203125" style="276" customWidth="1"/>
    <col min="9314" max="9314" width="10.77734375" style="276" customWidth="1"/>
    <col min="9315" max="9315" width="10.44140625" style="276" customWidth="1"/>
    <col min="9316" max="9316" width="9.21875" style="276" customWidth="1"/>
    <col min="9317" max="9318" width="9.109375" style="276" customWidth="1"/>
    <col min="9319" max="9319" width="9.33203125" style="276" customWidth="1"/>
    <col min="9320" max="9320" width="9.21875" style="276" customWidth="1"/>
    <col min="9321" max="9322" width="9.6640625" style="276" customWidth="1"/>
    <col min="9323" max="9323" width="10.109375" style="276" customWidth="1"/>
    <col min="9324" max="9324" width="10.77734375" style="276" customWidth="1"/>
    <col min="9325" max="9472" width="8.77734375" style="276"/>
    <col min="9473" max="9473" width="16.77734375" style="276" customWidth="1"/>
    <col min="9474" max="9474" width="18.6640625" style="276" customWidth="1"/>
    <col min="9475" max="9478" width="10.33203125" style="276" customWidth="1"/>
    <col min="9479" max="9479" width="11.77734375" style="276" customWidth="1"/>
    <col min="9480" max="9480" width="10.33203125" style="276" customWidth="1"/>
    <col min="9481" max="9481" width="10.109375" style="276" customWidth="1"/>
    <col min="9482" max="9482" width="9.33203125" style="276" customWidth="1"/>
    <col min="9483" max="9485" width="9.33203125" style="276" bestFit="1" customWidth="1"/>
    <col min="9486" max="9486" width="11.6640625" style="276" bestFit="1" customWidth="1"/>
    <col min="9487" max="9487" width="8.77734375" style="276"/>
    <col min="9488" max="9488" width="9.44140625" style="276" bestFit="1" customWidth="1"/>
    <col min="9489" max="9493" width="8.77734375" style="276"/>
    <col min="9494" max="9494" width="10.109375" style="276" bestFit="1" customWidth="1"/>
    <col min="9495" max="9495" width="9.44140625" style="276" bestFit="1" customWidth="1"/>
    <col min="9496" max="9496" width="8.77734375" style="276"/>
    <col min="9497" max="9497" width="10.109375" style="276" customWidth="1"/>
    <col min="9498" max="9498" width="8.77734375" style="276"/>
    <col min="9499" max="9499" width="10.44140625" style="276" customWidth="1"/>
    <col min="9500" max="9501" width="8.77734375" style="276"/>
    <col min="9502" max="9502" width="10.109375" style="276" customWidth="1"/>
    <col min="9503" max="9503" width="8.77734375" style="276"/>
    <col min="9504" max="9504" width="8.88671875" style="276" customWidth="1"/>
    <col min="9505" max="9505" width="9.21875" style="276" customWidth="1"/>
    <col min="9506" max="9506" width="10" style="276" customWidth="1"/>
    <col min="9507" max="9507" width="10.109375" style="276" customWidth="1"/>
    <col min="9508" max="9508" width="10" style="276" customWidth="1"/>
    <col min="9509" max="9509" width="9.77734375" style="276" customWidth="1"/>
    <col min="9510" max="9510" width="9.109375" style="276" customWidth="1"/>
    <col min="9511" max="9511" width="9.21875" style="276" customWidth="1"/>
    <col min="9512" max="9513" width="9.44140625" style="276" customWidth="1"/>
    <col min="9514" max="9514" width="9.33203125" style="276" customWidth="1"/>
    <col min="9515" max="9519" width="9.21875" style="276" customWidth="1"/>
    <col min="9520" max="9520" width="9.44140625" style="276" customWidth="1"/>
    <col min="9521" max="9521" width="9" style="276" customWidth="1"/>
    <col min="9522" max="9522" width="9.21875" style="276" customWidth="1"/>
    <col min="9523" max="9523" width="9.109375" style="276" customWidth="1"/>
    <col min="9524" max="9524" width="8.6640625" style="276" customWidth="1"/>
    <col min="9525" max="9525" width="8.88671875" style="276" customWidth="1"/>
    <col min="9526" max="9527" width="9" style="276" customWidth="1"/>
    <col min="9528" max="9528" width="9.109375" style="276" customWidth="1"/>
    <col min="9529" max="9529" width="9.33203125" style="276" customWidth="1"/>
    <col min="9530" max="9530" width="9" style="276" customWidth="1"/>
    <col min="9531" max="9531" width="8.6640625" style="276" customWidth="1"/>
    <col min="9532" max="9532" width="9" style="276" customWidth="1"/>
    <col min="9533" max="9533" width="9.109375" style="276" customWidth="1"/>
    <col min="9534" max="9534" width="9.21875" style="276" customWidth="1"/>
    <col min="9535" max="9536" width="9.109375" style="276" customWidth="1"/>
    <col min="9537" max="9537" width="10.5546875" style="276" customWidth="1"/>
    <col min="9538" max="9538" width="10.44140625" style="276" customWidth="1"/>
    <col min="9539" max="9540" width="10.77734375" style="276" customWidth="1"/>
    <col min="9541" max="9541" width="10" style="276" customWidth="1"/>
    <col min="9542" max="9543" width="10.21875" style="276" customWidth="1"/>
    <col min="9544" max="9544" width="10.44140625" style="276" customWidth="1"/>
    <col min="9545" max="9545" width="10.33203125" style="276" customWidth="1"/>
    <col min="9546" max="9546" width="11.5546875" style="276" customWidth="1"/>
    <col min="9547" max="9547" width="12" style="276" customWidth="1"/>
    <col min="9548" max="9548" width="12.21875" style="276" customWidth="1"/>
    <col min="9549" max="9549" width="12.44140625" style="276" customWidth="1"/>
    <col min="9550" max="9550" width="12" style="276" customWidth="1"/>
    <col min="9551" max="9551" width="11.88671875" style="276" customWidth="1"/>
    <col min="9552" max="9552" width="11.109375" style="276" customWidth="1"/>
    <col min="9553" max="9553" width="10" style="276" customWidth="1"/>
    <col min="9554" max="9554" width="9.77734375" style="276" customWidth="1"/>
    <col min="9555" max="9555" width="9.6640625" style="276" customWidth="1"/>
    <col min="9556" max="9556" width="9" style="276" customWidth="1"/>
    <col min="9557" max="9557" width="9.33203125" style="276" customWidth="1"/>
    <col min="9558" max="9558" width="9.77734375" style="276" customWidth="1"/>
    <col min="9559" max="9559" width="10" style="276" customWidth="1"/>
    <col min="9560" max="9560" width="10.109375" style="276" customWidth="1"/>
    <col min="9561" max="9561" width="9.88671875" style="276" customWidth="1"/>
    <col min="9562" max="9563" width="10.109375" style="276" customWidth="1"/>
    <col min="9564" max="9564" width="10.77734375" style="276" customWidth="1"/>
    <col min="9565" max="9565" width="11" style="276" customWidth="1"/>
    <col min="9566" max="9566" width="10.88671875" style="276" customWidth="1"/>
    <col min="9567" max="9567" width="10.77734375" style="276" customWidth="1"/>
    <col min="9568" max="9568" width="10.6640625" style="276" customWidth="1"/>
    <col min="9569" max="9569" width="10.33203125" style="276" customWidth="1"/>
    <col min="9570" max="9570" width="10.77734375" style="276" customWidth="1"/>
    <col min="9571" max="9571" width="10.44140625" style="276" customWidth="1"/>
    <col min="9572" max="9572" width="9.21875" style="276" customWidth="1"/>
    <col min="9573" max="9574" width="9.109375" style="276" customWidth="1"/>
    <col min="9575" max="9575" width="9.33203125" style="276" customWidth="1"/>
    <col min="9576" max="9576" width="9.21875" style="276" customWidth="1"/>
    <col min="9577" max="9578" width="9.6640625" style="276" customWidth="1"/>
    <col min="9579" max="9579" width="10.109375" style="276" customWidth="1"/>
    <col min="9580" max="9580" width="10.77734375" style="276" customWidth="1"/>
    <col min="9581" max="9728" width="8.77734375" style="276"/>
    <col min="9729" max="9729" width="16.77734375" style="276" customWidth="1"/>
    <col min="9730" max="9730" width="18.6640625" style="276" customWidth="1"/>
    <col min="9731" max="9734" width="10.33203125" style="276" customWidth="1"/>
    <col min="9735" max="9735" width="11.77734375" style="276" customWidth="1"/>
    <col min="9736" max="9736" width="10.33203125" style="276" customWidth="1"/>
    <col min="9737" max="9737" width="10.109375" style="276" customWidth="1"/>
    <col min="9738" max="9738" width="9.33203125" style="276" customWidth="1"/>
    <col min="9739" max="9741" width="9.33203125" style="276" bestFit="1" customWidth="1"/>
    <col min="9742" max="9742" width="11.6640625" style="276" bestFit="1" customWidth="1"/>
    <col min="9743" max="9743" width="8.77734375" style="276"/>
    <col min="9744" max="9744" width="9.44140625" style="276" bestFit="1" customWidth="1"/>
    <col min="9745" max="9749" width="8.77734375" style="276"/>
    <col min="9750" max="9750" width="10.109375" style="276" bestFit="1" customWidth="1"/>
    <col min="9751" max="9751" width="9.44140625" style="276" bestFit="1" customWidth="1"/>
    <col min="9752" max="9752" width="8.77734375" style="276"/>
    <col min="9753" max="9753" width="10.109375" style="276" customWidth="1"/>
    <col min="9754" max="9754" width="8.77734375" style="276"/>
    <col min="9755" max="9755" width="10.44140625" style="276" customWidth="1"/>
    <col min="9756" max="9757" width="8.77734375" style="276"/>
    <col min="9758" max="9758" width="10.109375" style="276" customWidth="1"/>
    <col min="9759" max="9759" width="8.77734375" style="276"/>
    <col min="9760" max="9760" width="8.88671875" style="276" customWidth="1"/>
    <col min="9761" max="9761" width="9.21875" style="276" customWidth="1"/>
    <col min="9762" max="9762" width="10" style="276" customWidth="1"/>
    <col min="9763" max="9763" width="10.109375" style="276" customWidth="1"/>
    <col min="9764" max="9764" width="10" style="276" customWidth="1"/>
    <col min="9765" max="9765" width="9.77734375" style="276" customWidth="1"/>
    <col min="9766" max="9766" width="9.109375" style="276" customWidth="1"/>
    <col min="9767" max="9767" width="9.21875" style="276" customWidth="1"/>
    <col min="9768" max="9769" width="9.44140625" style="276" customWidth="1"/>
    <col min="9770" max="9770" width="9.33203125" style="276" customWidth="1"/>
    <col min="9771" max="9775" width="9.21875" style="276" customWidth="1"/>
    <col min="9776" max="9776" width="9.44140625" style="276" customWidth="1"/>
    <col min="9777" max="9777" width="9" style="276" customWidth="1"/>
    <col min="9778" max="9778" width="9.21875" style="276" customWidth="1"/>
    <col min="9779" max="9779" width="9.109375" style="276" customWidth="1"/>
    <col min="9780" max="9780" width="8.6640625" style="276" customWidth="1"/>
    <col min="9781" max="9781" width="8.88671875" style="276" customWidth="1"/>
    <col min="9782" max="9783" width="9" style="276" customWidth="1"/>
    <col min="9784" max="9784" width="9.109375" style="276" customWidth="1"/>
    <col min="9785" max="9785" width="9.33203125" style="276" customWidth="1"/>
    <col min="9786" max="9786" width="9" style="276" customWidth="1"/>
    <col min="9787" max="9787" width="8.6640625" style="276" customWidth="1"/>
    <col min="9788" max="9788" width="9" style="276" customWidth="1"/>
    <col min="9789" max="9789" width="9.109375" style="276" customWidth="1"/>
    <col min="9790" max="9790" width="9.21875" style="276" customWidth="1"/>
    <col min="9791" max="9792" width="9.109375" style="276" customWidth="1"/>
    <col min="9793" max="9793" width="10.5546875" style="276" customWidth="1"/>
    <col min="9794" max="9794" width="10.44140625" style="276" customWidth="1"/>
    <col min="9795" max="9796" width="10.77734375" style="276" customWidth="1"/>
    <col min="9797" max="9797" width="10" style="276" customWidth="1"/>
    <col min="9798" max="9799" width="10.21875" style="276" customWidth="1"/>
    <col min="9800" max="9800" width="10.44140625" style="276" customWidth="1"/>
    <col min="9801" max="9801" width="10.33203125" style="276" customWidth="1"/>
    <col min="9802" max="9802" width="11.5546875" style="276" customWidth="1"/>
    <col min="9803" max="9803" width="12" style="276" customWidth="1"/>
    <col min="9804" max="9804" width="12.21875" style="276" customWidth="1"/>
    <col min="9805" max="9805" width="12.44140625" style="276" customWidth="1"/>
    <col min="9806" max="9806" width="12" style="276" customWidth="1"/>
    <col min="9807" max="9807" width="11.88671875" style="276" customWidth="1"/>
    <col min="9808" max="9808" width="11.109375" style="276" customWidth="1"/>
    <col min="9809" max="9809" width="10" style="276" customWidth="1"/>
    <col min="9810" max="9810" width="9.77734375" style="276" customWidth="1"/>
    <col min="9811" max="9811" width="9.6640625" style="276" customWidth="1"/>
    <col min="9812" max="9812" width="9" style="276" customWidth="1"/>
    <col min="9813" max="9813" width="9.33203125" style="276" customWidth="1"/>
    <col min="9814" max="9814" width="9.77734375" style="276" customWidth="1"/>
    <col min="9815" max="9815" width="10" style="276" customWidth="1"/>
    <col min="9816" max="9816" width="10.109375" style="276" customWidth="1"/>
    <col min="9817" max="9817" width="9.88671875" style="276" customWidth="1"/>
    <col min="9818" max="9819" width="10.109375" style="276" customWidth="1"/>
    <col min="9820" max="9820" width="10.77734375" style="276" customWidth="1"/>
    <col min="9821" max="9821" width="11" style="276" customWidth="1"/>
    <col min="9822" max="9822" width="10.88671875" style="276" customWidth="1"/>
    <col min="9823" max="9823" width="10.77734375" style="276" customWidth="1"/>
    <col min="9824" max="9824" width="10.6640625" style="276" customWidth="1"/>
    <col min="9825" max="9825" width="10.33203125" style="276" customWidth="1"/>
    <col min="9826" max="9826" width="10.77734375" style="276" customWidth="1"/>
    <col min="9827" max="9827" width="10.44140625" style="276" customWidth="1"/>
    <col min="9828" max="9828" width="9.21875" style="276" customWidth="1"/>
    <col min="9829" max="9830" width="9.109375" style="276" customWidth="1"/>
    <col min="9831" max="9831" width="9.33203125" style="276" customWidth="1"/>
    <col min="9832" max="9832" width="9.21875" style="276" customWidth="1"/>
    <col min="9833" max="9834" width="9.6640625" style="276" customWidth="1"/>
    <col min="9835" max="9835" width="10.109375" style="276" customWidth="1"/>
    <col min="9836" max="9836" width="10.77734375" style="276" customWidth="1"/>
    <col min="9837" max="9984" width="8.77734375" style="276"/>
    <col min="9985" max="9985" width="16.77734375" style="276" customWidth="1"/>
    <col min="9986" max="9986" width="18.6640625" style="276" customWidth="1"/>
    <col min="9987" max="9990" width="10.33203125" style="276" customWidth="1"/>
    <col min="9991" max="9991" width="11.77734375" style="276" customWidth="1"/>
    <col min="9992" max="9992" width="10.33203125" style="276" customWidth="1"/>
    <col min="9993" max="9993" width="10.109375" style="276" customWidth="1"/>
    <col min="9994" max="9994" width="9.33203125" style="276" customWidth="1"/>
    <col min="9995" max="9997" width="9.33203125" style="276" bestFit="1" customWidth="1"/>
    <col min="9998" max="9998" width="11.6640625" style="276" bestFit="1" customWidth="1"/>
    <col min="9999" max="9999" width="8.77734375" style="276"/>
    <col min="10000" max="10000" width="9.44140625" style="276" bestFit="1" customWidth="1"/>
    <col min="10001" max="10005" width="8.77734375" style="276"/>
    <col min="10006" max="10006" width="10.109375" style="276" bestFit="1" customWidth="1"/>
    <col min="10007" max="10007" width="9.44140625" style="276" bestFit="1" customWidth="1"/>
    <col min="10008" max="10008" width="8.77734375" style="276"/>
    <col min="10009" max="10009" width="10.109375" style="276" customWidth="1"/>
    <col min="10010" max="10010" width="8.77734375" style="276"/>
    <col min="10011" max="10011" width="10.44140625" style="276" customWidth="1"/>
    <col min="10012" max="10013" width="8.77734375" style="276"/>
    <col min="10014" max="10014" width="10.109375" style="276" customWidth="1"/>
    <col min="10015" max="10015" width="8.77734375" style="276"/>
    <col min="10016" max="10016" width="8.88671875" style="276" customWidth="1"/>
    <col min="10017" max="10017" width="9.21875" style="276" customWidth="1"/>
    <col min="10018" max="10018" width="10" style="276" customWidth="1"/>
    <col min="10019" max="10019" width="10.109375" style="276" customWidth="1"/>
    <col min="10020" max="10020" width="10" style="276" customWidth="1"/>
    <col min="10021" max="10021" width="9.77734375" style="276" customWidth="1"/>
    <col min="10022" max="10022" width="9.109375" style="276" customWidth="1"/>
    <col min="10023" max="10023" width="9.21875" style="276" customWidth="1"/>
    <col min="10024" max="10025" width="9.44140625" style="276" customWidth="1"/>
    <col min="10026" max="10026" width="9.33203125" style="276" customWidth="1"/>
    <col min="10027" max="10031" width="9.21875" style="276" customWidth="1"/>
    <col min="10032" max="10032" width="9.44140625" style="276" customWidth="1"/>
    <col min="10033" max="10033" width="9" style="276" customWidth="1"/>
    <col min="10034" max="10034" width="9.21875" style="276" customWidth="1"/>
    <col min="10035" max="10035" width="9.109375" style="276" customWidth="1"/>
    <col min="10036" max="10036" width="8.6640625" style="276" customWidth="1"/>
    <col min="10037" max="10037" width="8.88671875" style="276" customWidth="1"/>
    <col min="10038" max="10039" width="9" style="276" customWidth="1"/>
    <col min="10040" max="10040" width="9.109375" style="276" customWidth="1"/>
    <col min="10041" max="10041" width="9.33203125" style="276" customWidth="1"/>
    <col min="10042" max="10042" width="9" style="276" customWidth="1"/>
    <col min="10043" max="10043" width="8.6640625" style="276" customWidth="1"/>
    <col min="10044" max="10044" width="9" style="276" customWidth="1"/>
    <col min="10045" max="10045" width="9.109375" style="276" customWidth="1"/>
    <col min="10046" max="10046" width="9.21875" style="276" customWidth="1"/>
    <col min="10047" max="10048" width="9.109375" style="276" customWidth="1"/>
    <col min="10049" max="10049" width="10.5546875" style="276" customWidth="1"/>
    <col min="10050" max="10050" width="10.44140625" style="276" customWidth="1"/>
    <col min="10051" max="10052" width="10.77734375" style="276" customWidth="1"/>
    <col min="10053" max="10053" width="10" style="276" customWidth="1"/>
    <col min="10054" max="10055" width="10.21875" style="276" customWidth="1"/>
    <col min="10056" max="10056" width="10.44140625" style="276" customWidth="1"/>
    <col min="10057" max="10057" width="10.33203125" style="276" customWidth="1"/>
    <col min="10058" max="10058" width="11.5546875" style="276" customWidth="1"/>
    <col min="10059" max="10059" width="12" style="276" customWidth="1"/>
    <col min="10060" max="10060" width="12.21875" style="276" customWidth="1"/>
    <col min="10061" max="10061" width="12.44140625" style="276" customWidth="1"/>
    <col min="10062" max="10062" width="12" style="276" customWidth="1"/>
    <col min="10063" max="10063" width="11.88671875" style="276" customWidth="1"/>
    <col min="10064" max="10064" width="11.109375" style="276" customWidth="1"/>
    <col min="10065" max="10065" width="10" style="276" customWidth="1"/>
    <col min="10066" max="10066" width="9.77734375" style="276" customWidth="1"/>
    <col min="10067" max="10067" width="9.6640625" style="276" customWidth="1"/>
    <col min="10068" max="10068" width="9" style="276" customWidth="1"/>
    <col min="10069" max="10069" width="9.33203125" style="276" customWidth="1"/>
    <col min="10070" max="10070" width="9.77734375" style="276" customWidth="1"/>
    <col min="10071" max="10071" width="10" style="276" customWidth="1"/>
    <col min="10072" max="10072" width="10.109375" style="276" customWidth="1"/>
    <col min="10073" max="10073" width="9.88671875" style="276" customWidth="1"/>
    <col min="10074" max="10075" width="10.109375" style="276" customWidth="1"/>
    <col min="10076" max="10076" width="10.77734375" style="276" customWidth="1"/>
    <col min="10077" max="10077" width="11" style="276" customWidth="1"/>
    <col min="10078" max="10078" width="10.88671875" style="276" customWidth="1"/>
    <col min="10079" max="10079" width="10.77734375" style="276" customWidth="1"/>
    <col min="10080" max="10080" width="10.6640625" style="276" customWidth="1"/>
    <col min="10081" max="10081" width="10.33203125" style="276" customWidth="1"/>
    <col min="10082" max="10082" width="10.77734375" style="276" customWidth="1"/>
    <col min="10083" max="10083" width="10.44140625" style="276" customWidth="1"/>
    <col min="10084" max="10084" width="9.21875" style="276" customWidth="1"/>
    <col min="10085" max="10086" width="9.109375" style="276" customWidth="1"/>
    <col min="10087" max="10087" width="9.33203125" style="276" customWidth="1"/>
    <col min="10088" max="10088" width="9.21875" style="276" customWidth="1"/>
    <col min="10089" max="10090" width="9.6640625" style="276" customWidth="1"/>
    <col min="10091" max="10091" width="10.109375" style="276" customWidth="1"/>
    <col min="10092" max="10092" width="10.77734375" style="276" customWidth="1"/>
    <col min="10093" max="10240" width="8.77734375" style="276"/>
    <col min="10241" max="10241" width="16.77734375" style="276" customWidth="1"/>
    <col min="10242" max="10242" width="18.6640625" style="276" customWidth="1"/>
    <col min="10243" max="10246" width="10.33203125" style="276" customWidth="1"/>
    <col min="10247" max="10247" width="11.77734375" style="276" customWidth="1"/>
    <col min="10248" max="10248" width="10.33203125" style="276" customWidth="1"/>
    <col min="10249" max="10249" width="10.109375" style="276" customWidth="1"/>
    <col min="10250" max="10250" width="9.33203125" style="276" customWidth="1"/>
    <col min="10251" max="10253" width="9.33203125" style="276" bestFit="1" customWidth="1"/>
    <col min="10254" max="10254" width="11.6640625" style="276" bestFit="1" customWidth="1"/>
    <col min="10255" max="10255" width="8.77734375" style="276"/>
    <col min="10256" max="10256" width="9.44140625" style="276" bestFit="1" customWidth="1"/>
    <col min="10257" max="10261" width="8.77734375" style="276"/>
    <col min="10262" max="10262" width="10.109375" style="276" bestFit="1" customWidth="1"/>
    <col min="10263" max="10263" width="9.44140625" style="276" bestFit="1" customWidth="1"/>
    <col min="10264" max="10264" width="8.77734375" style="276"/>
    <col min="10265" max="10265" width="10.109375" style="276" customWidth="1"/>
    <col min="10266" max="10266" width="8.77734375" style="276"/>
    <col min="10267" max="10267" width="10.44140625" style="276" customWidth="1"/>
    <col min="10268" max="10269" width="8.77734375" style="276"/>
    <col min="10270" max="10270" width="10.109375" style="276" customWidth="1"/>
    <col min="10271" max="10271" width="8.77734375" style="276"/>
    <col min="10272" max="10272" width="8.88671875" style="276" customWidth="1"/>
    <col min="10273" max="10273" width="9.21875" style="276" customWidth="1"/>
    <col min="10274" max="10274" width="10" style="276" customWidth="1"/>
    <col min="10275" max="10275" width="10.109375" style="276" customWidth="1"/>
    <col min="10276" max="10276" width="10" style="276" customWidth="1"/>
    <col min="10277" max="10277" width="9.77734375" style="276" customWidth="1"/>
    <col min="10278" max="10278" width="9.109375" style="276" customWidth="1"/>
    <col min="10279" max="10279" width="9.21875" style="276" customWidth="1"/>
    <col min="10280" max="10281" width="9.44140625" style="276" customWidth="1"/>
    <col min="10282" max="10282" width="9.33203125" style="276" customWidth="1"/>
    <col min="10283" max="10287" width="9.21875" style="276" customWidth="1"/>
    <col min="10288" max="10288" width="9.44140625" style="276" customWidth="1"/>
    <col min="10289" max="10289" width="9" style="276" customWidth="1"/>
    <col min="10290" max="10290" width="9.21875" style="276" customWidth="1"/>
    <col min="10291" max="10291" width="9.109375" style="276" customWidth="1"/>
    <col min="10292" max="10292" width="8.6640625" style="276" customWidth="1"/>
    <col min="10293" max="10293" width="8.88671875" style="276" customWidth="1"/>
    <col min="10294" max="10295" width="9" style="276" customWidth="1"/>
    <col min="10296" max="10296" width="9.109375" style="276" customWidth="1"/>
    <col min="10297" max="10297" width="9.33203125" style="276" customWidth="1"/>
    <col min="10298" max="10298" width="9" style="276" customWidth="1"/>
    <col min="10299" max="10299" width="8.6640625" style="276" customWidth="1"/>
    <col min="10300" max="10300" width="9" style="276" customWidth="1"/>
    <col min="10301" max="10301" width="9.109375" style="276" customWidth="1"/>
    <col min="10302" max="10302" width="9.21875" style="276" customWidth="1"/>
    <col min="10303" max="10304" width="9.109375" style="276" customWidth="1"/>
    <col min="10305" max="10305" width="10.5546875" style="276" customWidth="1"/>
    <col min="10306" max="10306" width="10.44140625" style="276" customWidth="1"/>
    <col min="10307" max="10308" width="10.77734375" style="276" customWidth="1"/>
    <col min="10309" max="10309" width="10" style="276" customWidth="1"/>
    <col min="10310" max="10311" width="10.21875" style="276" customWidth="1"/>
    <col min="10312" max="10312" width="10.44140625" style="276" customWidth="1"/>
    <col min="10313" max="10313" width="10.33203125" style="276" customWidth="1"/>
    <col min="10314" max="10314" width="11.5546875" style="276" customWidth="1"/>
    <col min="10315" max="10315" width="12" style="276" customWidth="1"/>
    <col min="10316" max="10316" width="12.21875" style="276" customWidth="1"/>
    <col min="10317" max="10317" width="12.44140625" style="276" customWidth="1"/>
    <col min="10318" max="10318" width="12" style="276" customWidth="1"/>
    <col min="10319" max="10319" width="11.88671875" style="276" customWidth="1"/>
    <col min="10320" max="10320" width="11.109375" style="276" customWidth="1"/>
    <col min="10321" max="10321" width="10" style="276" customWidth="1"/>
    <col min="10322" max="10322" width="9.77734375" style="276" customWidth="1"/>
    <col min="10323" max="10323" width="9.6640625" style="276" customWidth="1"/>
    <col min="10324" max="10324" width="9" style="276" customWidth="1"/>
    <col min="10325" max="10325" width="9.33203125" style="276" customWidth="1"/>
    <col min="10326" max="10326" width="9.77734375" style="276" customWidth="1"/>
    <col min="10327" max="10327" width="10" style="276" customWidth="1"/>
    <col min="10328" max="10328" width="10.109375" style="276" customWidth="1"/>
    <col min="10329" max="10329" width="9.88671875" style="276" customWidth="1"/>
    <col min="10330" max="10331" width="10.109375" style="276" customWidth="1"/>
    <col min="10332" max="10332" width="10.77734375" style="276" customWidth="1"/>
    <col min="10333" max="10333" width="11" style="276" customWidth="1"/>
    <col min="10334" max="10334" width="10.88671875" style="276" customWidth="1"/>
    <col min="10335" max="10335" width="10.77734375" style="276" customWidth="1"/>
    <col min="10336" max="10336" width="10.6640625" style="276" customWidth="1"/>
    <col min="10337" max="10337" width="10.33203125" style="276" customWidth="1"/>
    <col min="10338" max="10338" width="10.77734375" style="276" customWidth="1"/>
    <col min="10339" max="10339" width="10.44140625" style="276" customWidth="1"/>
    <col min="10340" max="10340" width="9.21875" style="276" customWidth="1"/>
    <col min="10341" max="10342" width="9.109375" style="276" customWidth="1"/>
    <col min="10343" max="10343" width="9.33203125" style="276" customWidth="1"/>
    <col min="10344" max="10344" width="9.21875" style="276" customWidth="1"/>
    <col min="10345" max="10346" width="9.6640625" style="276" customWidth="1"/>
    <col min="10347" max="10347" width="10.109375" style="276" customWidth="1"/>
    <col min="10348" max="10348" width="10.77734375" style="276" customWidth="1"/>
    <col min="10349" max="10496" width="8.77734375" style="276"/>
    <col min="10497" max="10497" width="16.77734375" style="276" customWidth="1"/>
    <col min="10498" max="10498" width="18.6640625" style="276" customWidth="1"/>
    <col min="10499" max="10502" width="10.33203125" style="276" customWidth="1"/>
    <col min="10503" max="10503" width="11.77734375" style="276" customWidth="1"/>
    <col min="10504" max="10504" width="10.33203125" style="276" customWidth="1"/>
    <col min="10505" max="10505" width="10.109375" style="276" customWidth="1"/>
    <col min="10506" max="10506" width="9.33203125" style="276" customWidth="1"/>
    <col min="10507" max="10509" width="9.33203125" style="276" bestFit="1" customWidth="1"/>
    <col min="10510" max="10510" width="11.6640625" style="276" bestFit="1" customWidth="1"/>
    <col min="10511" max="10511" width="8.77734375" style="276"/>
    <col min="10512" max="10512" width="9.44140625" style="276" bestFit="1" customWidth="1"/>
    <col min="10513" max="10517" width="8.77734375" style="276"/>
    <col min="10518" max="10518" width="10.109375" style="276" bestFit="1" customWidth="1"/>
    <col min="10519" max="10519" width="9.44140625" style="276" bestFit="1" customWidth="1"/>
    <col min="10520" max="10520" width="8.77734375" style="276"/>
    <col min="10521" max="10521" width="10.109375" style="276" customWidth="1"/>
    <col min="10522" max="10522" width="8.77734375" style="276"/>
    <col min="10523" max="10523" width="10.44140625" style="276" customWidth="1"/>
    <col min="10524" max="10525" width="8.77734375" style="276"/>
    <col min="10526" max="10526" width="10.109375" style="276" customWidth="1"/>
    <col min="10527" max="10527" width="8.77734375" style="276"/>
    <col min="10528" max="10528" width="8.88671875" style="276" customWidth="1"/>
    <col min="10529" max="10529" width="9.21875" style="276" customWidth="1"/>
    <col min="10530" max="10530" width="10" style="276" customWidth="1"/>
    <col min="10531" max="10531" width="10.109375" style="276" customWidth="1"/>
    <col min="10532" max="10532" width="10" style="276" customWidth="1"/>
    <col min="10533" max="10533" width="9.77734375" style="276" customWidth="1"/>
    <col min="10534" max="10534" width="9.109375" style="276" customWidth="1"/>
    <col min="10535" max="10535" width="9.21875" style="276" customWidth="1"/>
    <col min="10536" max="10537" width="9.44140625" style="276" customWidth="1"/>
    <col min="10538" max="10538" width="9.33203125" style="276" customWidth="1"/>
    <col min="10539" max="10543" width="9.21875" style="276" customWidth="1"/>
    <col min="10544" max="10544" width="9.44140625" style="276" customWidth="1"/>
    <col min="10545" max="10545" width="9" style="276" customWidth="1"/>
    <col min="10546" max="10546" width="9.21875" style="276" customWidth="1"/>
    <col min="10547" max="10547" width="9.109375" style="276" customWidth="1"/>
    <col min="10548" max="10548" width="8.6640625" style="276" customWidth="1"/>
    <col min="10549" max="10549" width="8.88671875" style="276" customWidth="1"/>
    <col min="10550" max="10551" width="9" style="276" customWidth="1"/>
    <col min="10552" max="10552" width="9.109375" style="276" customWidth="1"/>
    <col min="10553" max="10553" width="9.33203125" style="276" customWidth="1"/>
    <col min="10554" max="10554" width="9" style="276" customWidth="1"/>
    <col min="10555" max="10555" width="8.6640625" style="276" customWidth="1"/>
    <col min="10556" max="10556" width="9" style="276" customWidth="1"/>
    <col min="10557" max="10557" width="9.109375" style="276" customWidth="1"/>
    <col min="10558" max="10558" width="9.21875" style="276" customWidth="1"/>
    <col min="10559" max="10560" width="9.109375" style="276" customWidth="1"/>
    <col min="10561" max="10561" width="10.5546875" style="276" customWidth="1"/>
    <col min="10562" max="10562" width="10.44140625" style="276" customWidth="1"/>
    <col min="10563" max="10564" width="10.77734375" style="276" customWidth="1"/>
    <col min="10565" max="10565" width="10" style="276" customWidth="1"/>
    <col min="10566" max="10567" width="10.21875" style="276" customWidth="1"/>
    <col min="10568" max="10568" width="10.44140625" style="276" customWidth="1"/>
    <col min="10569" max="10569" width="10.33203125" style="276" customWidth="1"/>
    <col min="10570" max="10570" width="11.5546875" style="276" customWidth="1"/>
    <col min="10571" max="10571" width="12" style="276" customWidth="1"/>
    <col min="10572" max="10572" width="12.21875" style="276" customWidth="1"/>
    <col min="10573" max="10573" width="12.44140625" style="276" customWidth="1"/>
    <col min="10574" max="10574" width="12" style="276" customWidth="1"/>
    <col min="10575" max="10575" width="11.88671875" style="276" customWidth="1"/>
    <col min="10576" max="10576" width="11.109375" style="276" customWidth="1"/>
    <col min="10577" max="10577" width="10" style="276" customWidth="1"/>
    <col min="10578" max="10578" width="9.77734375" style="276" customWidth="1"/>
    <col min="10579" max="10579" width="9.6640625" style="276" customWidth="1"/>
    <col min="10580" max="10580" width="9" style="276" customWidth="1"/>
    <col min="10581" max="10581" width="9.33203125" style="276" customWidth="1"/>
    <col min="10582" max="10582" width="9.77734375" style="276" customWidth="1"/>
    <col min="10583" max="10583" width="10" style="276" customWidth="1"/>
    <col min="10584" max="10584" width="10.109375" style="276" customWidth="1"/>
    <col min="10585" max="10585" width="9.88671875" style="276" customWidth="1"/>
    <col min="10586" max="10587" width="10.109375" style="276" customWidth="1"/>
    <col min="10588" max="10588" width="10.77734375" style="276" customWidth="1"/>
    <col min="10589" max="10589" width="11" style="276" customWidth="1"/>
    <col min="10590" max="10590" width="10.88671875" style="276" customWidth="1"/>
    <col min="10591" max="10591" width="10.77734375" style="276" customWidth="1"/>
    <col min="10592" max="10592" width="10.6640625" style="276" customWidth="1"/>
    <col min="10593" max="10593" width="10.33203125" style="276" customWidth="1"/>
    <col min="10594" max="10594" width="10.77734375" style="276" customWidth="1"/>
    <col min="10595" max="10595" width="10.44140625" style="276" customWidth="1"/>
    <col min="10596" max="10596" width="9.21875" style="276" customWidth="1"/>
    <col min="10597" max="10598" width="9.109375" style="276" customWidth="1"/>
    <col min="10599" max="10599" width="9.33203125" style="276" customWidth="1"/>
    <col min="10600" max="10600" width="9.21875" style="276" customWidth="1"/>
    <col min="10601" max="10602" width="9.6640625" style="276" customWidth="1"/>
    <col min="10603" max="10603" width="10.109375" style="276" customWidth="1"/>
    <col min="10604" max="10604" width="10.77734375" style="276" customWidth="1"/>
    <col min="10605" max="10752" width="8.77734375" style="276"/>
    <col min="10753" max="10753" width="16.77734375" style="276" customWidth="1"/>
    <col min="10754" max="10754" width="18.6640625" style="276" customWidth="1"/>
    <col min="10755" max="10758" width="10.33203125" style="276" customWidth="1"/>
    <col min="10759" max="10759" width="11.77734375" style="276" customWidth="1"/>
    <col min="10760" max="10760" width="10.33203125" style="276" customWidth="1"/>
    <col min="10761" max="10761" width="10.109375" style="276" customWidth="1"/>
    <col min="10762" max="10762" width="9.33203125" style="276" customWidth="1"/>
    <col min="10763" max="10765" width="9.33203125" style="276" bestFit="1" customWidth="1"/>
    <col min="10766" max="10766" width="11.6640625" style="276" bestFit="1" customWidth="1"/>
    <col min="10767" max="10767" width="8.77734375" style="276"/>
    <col min="10768" max="10768" width="9.44140625" style="276" bestFit="1" customWidth="1"/>
    <col min="10769" max="10773" width="8.77734375" style="276"/>
    <col min="10774" max="10774" width="10.109375" style="276" bestFit="1" customWidth="1"/>
    <col min="10775" max="10775" width="9.44140625" style="276" bestFit="1" customWidth="1"/>
    <col min="10776" max="10776" width="8.77734375" style="276"/>
    <col min="10777" max="10777" width="10.109375" style="276" customWidth="1"/>
    <col min="10778" max="10778" width="8.77734375" style="276"/>
    <col min="10779" max="10779" width="10.44140625" style="276" customWidth="1"/>
    <col min="10780" max="10781" width="8.77734375" style="276"/>
    <col min="10782" max="10782" width="10.109375" style="276" customWidth="1"/>
    <col min="10783" max="10783" width="8.77734375" style="276"/>
    <col min="10784" max="10784" width="8.88671875" style="276" customWidth="1"/>
    <col min="10785" max="10785" width="9.21875" style="276" customWidth="1"/>
    <col min="10786" max="10786" width="10" style="276" customWidth="1"/>
    <col min="10787" max="10787" width="10.109375" style="276" customWidth="1"/>
    <col min="10788" max="10788" width="10" style="276" customWidth="1"/>
    <col min="10789" max="10789" width="9.77734375" style="276" customWidth="1"/>
    <col min="10790" max="10790" width="9.109375" style="276" customWidth="1"/>
    <col min="10791" max="10791" width="9.21875" style="276" customWidth="1"/>
    <col min="10792" max="10793" width="9.44140625" style="276" customWidth="1"/>
    <col min="10794" max="10794" width="9.33203125" style="276" customWidth="1"/>
    <col min="10795" max="10799" width="9.21875" style="276" customWidth="1"/>
    <col min="10800" max="10800" width="9.44140625" style="276" customWidth="1"/>
    <col min="10801" max="10801" width="9" style="276" customWidth="1"/>
    <col min="10802" max="10802" width="9.21875" style="276" customWidth="1"/>
    <col min="10803" max="10803" width="9.109375" style="276" customWidth="1"/>
    <col min="10804" max="10804" width="8.6640625" style="276" customWidth="1"/>
    <col min="10805" max="10805" width="8.88671875" style="276" customWidth="1"/>
    <col min="10806" max="10807" width="9" style="276" customWidth="1"/>
    <col min="10808" max="10808" width="9.109375" style="276" customWidth="1"/>
    <col min="10809" max="10809" width="9.33203125" style="276" customWidth="1"/>
    <col min="10810" max="10810" width="9" style="276" customWidth="1"/>
    <col min="10811" max="10811" width="8.6640625" style="276" customWidth="1"/>
    <col min="10812" max="10812" width="9" style="276" customWidth="1"/>
    <col min="10813" max="10813" width="9.109375" style="276" customWidth="1"/>
    <col min="10814" max="10814" width="9.21875" style="276" customWidth="1"/>
    <col min="10815" max="10816" width="9.109375" style="276" customWidth="1"/>
    <col min="10817" max="10817" width="10.5546875" style="276" customWidth="1"/>
    <col min="10818" max="10818" width="10.44140625" style="276" customWidth="1"/>
    <col min="10819" max="10820" width="10.77734375" style="276" customWidth="1"/>
    <col min="10821" max="10821" width="10" style="276" customWidth="1"/>
    <col min="10822" max="10823" width="10.21875" style="276" customWidth="1"/>
    <col min="10824" max="10824" width="10.44140625" style="276" customWidth="1"/>
    <col min="10825" max="10825" width="10.33203125" style="276" customWidth="1"/>
    <col min="10826" max="10826" width="11.5546875" style="276" customWidth="1"/>
    <col min="10827" max="10827" width="12" style="276" customWidth="1"/>
    <col min="10828" max="10828" width="12.21875" style="276" customWidth="1"/>
    <col min="10829" max="10829" width="12.44140625" style="276" customWidth="1"/>
    <col min="10830" max="10830" width="12" style="276" customWidth="1"/>
    <col min="10831" max="10831" width="11.88671875" style="276" customWidth="1"/>
    <col min="10832" max="10832" width="11.109375" style="276" customWidth="1"/>
    <col min="10833" max="10833" width="10" style="276" customWidth="1"/>
    <col min="10834" max="10834" width="9.77734375" style="276" customWidth="1"/>
    <col min="10835" max="10835" width="9.6640625" style="276" customWidth="1"/>
    <col min="10836" max="10836" width="9" style="276" customWidth="1"/>
    <col min="10837" max="10837" width="9.33203125" style="276" customWidth="1"/>
    <col min="10838" max="10838" width="9.77734375" style="276" customWidth="1"/>
    <col min="10839" max="10839" width="10" style="276" customWidth="1"/>
    <col min="10840" max="10840" width="10.109375" style="276" customWidth="1"/>
    <col min="10841" max="10841" width="9.88671875" style="276" customWidth="1"/>
    <col min="10842" max="10843" width="10.109375" style="276" customWidth="1"/>
    <col min="10844" max="10844" width="10.77734375" style="276" customWidth="1"/>
    <col min="10845" max="10845" width="11" style="276" customWidth="1"/>
    <col min="10846" max="10846" width="10.88671875" style="276" customWidth="1"/>
    <col min="10847" max="10847" width="10.77734375" style="276" customWidth="1"/>
    <col min="10848" max="10848" width="10.6640625" style="276" customWidth="1"/>
    <col min="10849" max="10849" width="10.33203125" style="276" customWidth="1"/>
    <col min="10850" max="10850" width="10.77734375" style="276" customWidth="1"/>
    <col min="10851" max="10851" width="10.44140625" style="276" customWidth="1"/>
    <col min="10852" max="10852" width="9.21875" style="276" customWidth="1"/>
    <col min="10853" max="10854" width="9.109375" style="276" customWidth="1"/>
    <col min="10855" max="10855" width="9.33203125" style="276" customWidth="1"/>
    <col min="10856" max="10856" width="9.21875" style="276" customWidth="1"/>
    <col min="10857" max="10858" width="9.6640625" style="276" customWidth="1"/>
    <col min="10859" max="10859" width="10.109375" style="276" customWidth="1"/>
    <col min="10860" max="10860" width="10.77734375" style="276" customWidth="1"/>
    <col min="10861" max="11008" width="8.77734375" style="276"/>
    <col min="11009" max="11009" width="16.77734375" style="276" customWidth="1"/>
    <col min="11010" max="11010" width="18.6640625" style="276" customWidth="1"/>
    <col min="11011" max="11014" width="10.33203125" style="276" customWidth="1"/>
    <col min="11015" max="11015" width="11.77734375" style="276" customWidth="1"/>
    <col min="11016" max="11016" width="10.33203125" style="276" customWidth="1"/>
    <col min="11017" max="11017" width="10.109375" style="276" customWidth="1"/>
    <col min="11018" max="11018" width="9.33203125" style="276" customWidth="1"/>
    <col min="11019" max="11021" width="9.33203125" style="276" bestFit="1" customWidth="1"/>
    <col min="11022" max="11022" width="11.6640625" style="276" bestFit="1" customWidth="1"/>
    <col min="11023" max="11023" width="8.77734375" style="276"/>
    <col min="11024" max="11024" width="9.44140625" style="276" bestFit="1" customWidth="1"/>
    <col min="11025" max="11029" width="8.77734375" style="276"/>
    <col min="11030" max="11030" width="10.109375" style="276" bestFit="1" customWidth="1"/>
    <col min="11031" max="11031" width="9.44140625" style="276" bestFit="1" customWidth="1"/>
    <col min="11032" max="11032" width="8.77734375" style="276"/>
    <col min="11033" max="11033" width="10.109375" style="276" customWidth="1"/>
    <col min="11034" max="11034" width="8.77734375" style="276"/>
    <col min="11035" max="11035" width="10.44140625" style="276" customWidth="1"/>
    <col min="11036" max="11037" width="8.77734375" style="276"/>
    <col min="11038" max="11038" width="10.109375" style="276" customWidth="1"/>
    <col min="11039" max="11039" width="8.77734375" style="276"/>
    <col min="11040" max="11040" width="8.88671875" style="276" customWidth="1"/>
    <col min="11041" max="11041" width="9.21875" style="276" customWidth="1"/>
    <col min="11042" max="11042" width="10" style="276" customWidth="1"/>
    <col min="11043" max="11043" width="10.109375" style="276" customWidth="1"/>
    <col min="11044" max="11044" width="10" style="276" customWidth="1"/>
    <col min="11045" max="11045" width="9.77734375" style="276" customWidth="1"/>
    <col min="11046" max="11046" width="9.109375" style="276" customWidth="1"/>
    <col min="11047" max="11047" width="9.21875" style="276" customWidth="1"/>
    <col min="11048" max="11049" width="9.44140625" style="276" customWidth="1"/>
    <col min="11050" max="11050" width="9.33203125" style="276" customWidth="1"/>
    <col min="11051" max="11055" width="9.21875" style="276" customWidth="1"/>
    <col min="11056" max="11056" width="9.44140625" style="276" customWidth="1"/>
    <col min="11057" max="11057" width="9" style="276" customWidth="1"/>
    <col min="11058" max="11058" width="9.21875" style="276" customWidth="1"/>
    <col min="11059" max="11059" width="9.109375" style="276" customWidth="1"/>
    <col min="11060" max="11060" width="8.6640625" style="276" customWidth="1"/>
    <col min="11061" max="11061" width="8.88671875" style="276" customWidth="1"/>
    <col min="11062" max="11063" width="9" style="276" customWidth="1"/>
    <col min="11064" max="11064" width="9.109375" style="276" customWidth="1"/>
    <col min="11065" max="11065" width="9.33203125" style="276" customWidth="1"/>
    <col min="11066" max="11066" width="9" style="276" customWidth="1"/>
    <col min="11067" max="11067" width="8.6640625" style="276" customWidth="1"/>
    <col min="11068" max="11068" width="9" style="276" customWidth="1"/>
    <col min="11069" max="11069" width="9.109375" style="276" customWidth="1"/>
    <col min="11070" max="11070" width="9.21875" style="276" customWidth="1"/>
    <col min="11071" max="11072" width="9.109375" style="276" customWidth="1"/>
    <col min="11073" max="11073" width="10.5546875" style="276" customWidth="1"/>
    <col min="11074" max="11074" width="10.44140625" style="276" customWidth="1"/>
    <col min="11075" max="11076" width="10.77734375" style="276" customWidth="1"/>
    <col min="11077" max="11077" width="10" style="276" customWidth="1"/>
    <col min="11078" max="11079" width="10.21875" style="276" customWidth="1"/>
    <col min="11080" max="11080" width="10.44140625" style="276" customWidth="1"/>
    <col min="11081" max="11081" width="10.33203125" style="276" customWidth="1"/>
    <col min="11082" max="11082" width="11.5546875" style="276" customWidth="1"/>
    <col min="11083" max="11083" width="12" style="276" customWidth="1"/>
    <col min="11084" max="11084" width="12.21875" style="276" customWidth="1"/>
    <col min="11085" max="11085" width="12.44140625" style="276" customWidth="1"/>
    <col min="11086" max="11086" width="12" style="276" customWidth="1"/>
    <col min="11087" max="11087" width="11.88671875" style="276" customWidth="1"/>
    <col min="11088" max="11088" width="11.109375" style="276" customWidth="1"/>
    <col min="11089" max="11089" width="10" style="276" customWidth="1"/>
    <col min="11090" max="11090" width="9.77734375" style="276" customWidth="1"/>
    <col min="11091" max="11091" width="9.6640625" style="276" customWidth="1"/>
    <col min="11092" max="11092" width="9" style="276" customWidth="1"/>
    <col min="11093" max="11093" width="9.33203125" style="276" customWidth="1"/>
    <col min="11094" max="11094" width="9.77734375" style="276" customWidth="1"/>
    <col min="11095" max="11095" width="10" style="276" customWidth="1"/>
    <col min="11096" max="11096" width="10.109375" style="276" customWidth="1"/>
    <col min="11097" max="11097" width="9.88671875" style="276" customWidth="1"/>
    <col min="11098" max="11099" width="10.109375" style="276" customWidth="1"/>
    <col min="11100" max="11100" width="10.77734375" style="276" customWidth="1"/>
    <col min="11101" max="11101" width="11" style="276" customWidth="1"/>
    <col min="11102" max="11102" width="10.88671875" style="276" customWidth="1"/>
    <col min="11103" max="11103" width="10.77734375" style="276" customWidth="1"/>
    <col min="11104" max="11104" width="10.6640625" style="276" customWidth="1"/>
    <col min="11105" max="11105" width="10.33203125" style="276" customWidth="1"/>
    <col min="11106" max="11106" width="10.77734375" style="276" customWidth="1"/>
    <col min="11107" max="11107" width="10.44140625" style="276" customWidth="1"/>
    <col min="11108" max="11108" width="9.21875" style="276" customWidth="1"/>
    <col min="11109" max="11110" width="9.109375" style="276" customWidth="1"/>
    <col min="11111" max="11111" width="9.33203125" style="276" customWidth="1"/>
    <col min="11112" max="11112" width="9.21875" style="276" customWidth="1"/>
    <col min="11113" max="11114" width="9.6640625" style="276" customWidth="1"/>
    <col min="11115" max="11115" width="10.109375" style="276" customWidth="1"/>
    <col min="11116" max="11116" width="10.77734375" style="276" customWidth="1"/>
    <col min="11117" max="11264" width="8.77734375" style="276"/>
    <col min="11265" max="11265" width="16.77734375" style="276" customWidth="1"/>
    <col min="11266" max="11266" width="18.6640625" style="276" customWidth="1"/>
    <col min="11267" max="11270" width="10.33203125" style="276" customWidth="1"/>
    <col min="11271" max="11271" width="11.77734375" style="276" customWidth="1"/>
    <col min="11272" max="11272" width="10.33203125" style="276" customWidth="1"/>
    <col min="11273" max="11273" width="10.109375" style="276" customWidth="1"/>
    <col min="11274" max="11274" width="9.33203125" style="276" customWidth="1"/>
    <col min="11275" max="11277" width="9.33203125" style="276" bestFit="1" customWidth="1"/>
    <col min="11278" max="11278" width="11.6640625" style="276" bestFit="1" customWidth="1"/>
    <col min="11279" max="11279" width="8.77734375" style="276"/>
    <col min="11280" max="11280" width="9.44140625" style="276" bestFit="1" customWidth="1"/>
    <col min="11281" max="11285" width="8.77734375" style="276"/>
    <col min="11286" max="11286" width="10.109375" style="276" bestFit="1" customWidth="1"/>
    <col min="11287" max="11287" width="9.44140625" style="276" bestFit="1" customWidth="1"/>
    <col min="11288" max="11288" width="8.77734375" style="276"/>
    <col min="11289" max="11289" width="10.109375" style="276" customWidth="1"/>
    <col min="11290" max="11290" width="8.77734375" style="276"/>
    <col min="11291" max="11291" width="10.44140625" style="276" customWidth="1"/>
    <col min="11292" max="11293" width="8.77734375" style="276"/>
    <col min="11294" max="11294" width="10.109375" style="276" customWidth="1"/>
    <col min="11295" max="11295" width="8.77734375" style="276"/>
    <col min="11296" max="11296" width="8.88671875" style="276" customWidth="1"/>
    <col min="11297" max="11297" width="9.21875" style="276" customWidth="1"/>
    <col min="11298" max="11298" width="10" style="276" customWidth="1"/>
    <col min="11299" max="11299" width="10.109375" style="276" customWidth="1"/>
    <col min="11300" max="11300" width="10" style="276" customWidth="1"/>
    <col min="11301" max="11301" width="9.77734375" style="276" customWidth="1"/>
    <col min="11302" max="11302" width="9.109375" style="276" customWidth="1"/>
    <col min="11303" max="11303" width="9.21875" style="276" customWidth="1"/>
    <col min="11304" max="11305" width="9.44140625" style="276" customWidth="1"/>
    <col min="11306" max="11306" width="9.33203125" style="276" customWidth="1"/>
    <col min="11307" max="11311" width="9.21875" style="276" customWidth="1"/>
    <col min="11312" max="11312" width="9.44140625" style="276" customWidth="1"/>
    <col min="11313" max="11313" width="9" style="276" customWidth="1"/>
    <col min="11314" max="11314" width="9.21875" style="276" customWidth="1"/>
    <col min="11315" max="11315" width="9.109375" style="276" customWidth="1"/>
    <col min="11316" max="11316" width="8.6640625" style="276" customWidth="1"/>
    <col min="11317" max="11317" width="8.88671875" style="276" customWidth="1"/>
    <col min="11318" max="11319" width="9" style="276" customWidth="1"/>
    <col min="11320" max="11320" width="9.109375" style="276" customWidth="1"/>
    <col min="11321" max="11321" width="9.33203125" style="276" customWidth="1"/>
    <col min="11322" max="11322" width="9" style="276" customWidth="1"/>
    <col min="11323" max="11323" width="8.6640625" style="276" customWidth="1"/>
    <col min="11324" max="11324" width="9" style="276" customWidth="1"/>
    <col min="11325" max="11325" width="9.109375" style="276" customWidth="1"/>
    <col min="11326" max="11326" width="9.21875" style="276" customWidth="1"/>
    <col min="11327" max="11328" width="9.109375" style="276" customWidth="1"/>
    <col min="11329" max="11329" width="10.5546875" style="276" customWidth="1"/>
    <col min="11330" max="11330" width="10.44140625" style="276" customWidth="1"/>
    <col min="11331" max="11332" width="10.77734375" style="276" customWidth="1"/>
    <col min="11333" max="11333" width="10" style="276" customWidth="1"/>
    <col min="11334" max="11335" width="10.21875" style="276" customWidth="1"/>
    <col min="11336" max="11336" width="10.44140625" style="276" customWidth="1"/>
    <col min="11337" max="11337" width="10.33203125" style="276" customWidth="1"/>
    <col min="11338" max="11338" width="11.5546875" style="276" customWidth="1"/>
    <col min="11339" max="11339" width="12" style="276" customWidth="1"/>
    <col min="11340" max="11340" width="12.21875" style="276" customWidth="1"/>
    <col min="11341" max="11341" width="12.44140625" style="276" customWidth="1"/>
    <col min="11342" max="11342" width="12" style="276" customWidth="1"/>
    <col min="11343" max="11343" width="11.88671875" style="276" customWidth="1"/>
    <col min="11344" max="11344" width="11.109375" style="276" customWidth="1"/>
    <col min="11345" max="11345" width="10" style="276" customWidth="1"/>
    <col min="11346" max="11346" width="9.77734375" style="276" customWidth="1"/>
    <col min="11347" max="11347" width="9.6640625" style="276" customWidth="1"/>
    <col min="11348" max="11348" width="9" style="276" customWidth="1"/>
    <col min="11349" max="11349" width="9.33203125" style="276" customWidth="1"/>
    <col min="11350" max="11350" width="9.77734375" style="276" customWidth="1"/>
    <col min="11351" max="11351" width="10" style="276" customWidth="1"/>
    <col min="11352" max="11352" width="10.109375" style="276" customWidth="1"/>
    <col min="11353" max="11353" width="9.88671875" style="276" customWidth="1"/>
    <col min="11354" max="11355" width="10.109375" style="276" customWidth="1"/>
    <col min="11356" max="11356" width="10.77734375" style="276" customWidth="1"/>
    <col min="11357" max="11357" width="11" style="276" customWidth="1"/>
    <col min="11358" max="11358" width="10.88671875" style="276" customWidth="1"/>
    <col min="11359" max="11359" width="10.77734375" style="276" customWidth="1"/>
    <col min="11360" max="11360" width="10.6640625" style="276" customWidth="1"/>
    <col min="11361" max="11361" width="10.33203125" style="276" customWidth="1"/>
    <col min="11362" max="11362" width="10.77734375" style="276" customWidth="1"/>
    <col min="11363" max="11363" width="10.44140625" style="276" customWidth="1"/>
    <col min="11364" max="11364" width="9.21875" style="276" customWidth="1"/>
    <col min="11365" max="11366" width="9.109375" style="276" customWidth="1"/>
    <col min="11367" max="11367" width="9.33203125" style="276" customWidth="1"/>
    <col min="11368" max="11368" width="9.21875" style="276" customWidth="1"/>
    <col min="11369" max="11370" width="9.6640625" style="276" customWidth="1"/>
    <col min="11371" max="11371" width="10.109375" style="276" customWidth="1"/>
    <col min="11372" max="11372" width="10.77734375" style="276" customWidth="1"/>
    <col min="11373" max="11520" width="8.77734375" style="276"/>
    <col min="11521" max="11521" width="16.77734375" style="276" customWidth="1"/>
    <col min="11522" max="11522" width="18.6640625" style="276" customWidth="1"/>
    <col min="11523" max="11526" width="10.33203125" style="276" customWidth="1"/>
    <col min="11527" max="11527" width="11.77734375" style="276" customWidth="1"/>
    <col min="11528" max="11528" width="10.33203125" style="276" customWidth="1"/>
    <col min="11529" max="11529" width="10.109375" style="276" customWidth="1"/>
    <col min="11530" max="11530" width="9.33203125" style="276" customWidth="1"/>
    <col min="11531" max="11533" width="9.33203125" style="276" bestFit="1" customWidth="1"/>
    <col min="11534" max="11534" width="11.6640625" style="276" bestFit="1" customWidth="1"/>
    <col min="11535" max="11535" width="8.77734375" style="276"/>
    <col min="11536" max="11536" width="9.44140625" style="276" bestFit="1" customWidth="1"/>
    <col min="11537" max="11541" width="8.77734375" style="276"/>
    <col min="11542" max="11542" width="10.109375" style="276" bestFit="1" customWidth="1"/>
    <col min="11543" max="11543" width="9.44140625" style="276" bestFit="1" customWidth="1"/>
    <col min="11544" max="11544" width="8.77734375" style="276"/>
    <col min="11545" max="11545" width="10.109375" style="276" customWidth="1"/>
    <col min="11546" max="11546" width="8.77734375" style="276"/>
    <col min="11547" max="11547" width="10.44140625" style="276" customWidth="1"/>
    <col min="11548" max="11549" width="8.77734375" style="276"/>
    <col min="11550" max="11550" width="10.109375" style="276" customWidth="1"/>
    <col min="11551" max="11551" width="8.77734375" style="276"/>
    <col min="11552" max="11552" width="8.88671875" style="276" customWidth="1"/>
    <col min="11553" max="11553" width="9.21875" style="276" customWidth="1"/>
    <col min="11554" max="11554" width="10" style="276" customWidth="1"/>
    <col min="11555" max="11555" width="10.109375" style="276" customWidth="1"/>
    <col min="11556" max="11556" width="10" style="276" customWidth="1"/>
    <col min="11557" max="11557" width="9.77734375" style="276" customWidth="1"/>
    <col min="11558" max="11558" width="9.109375" style="276" customWidth="1"/>
    <col min="11559" max="11559" width="9.21875" style="276" customWidth="1"/>
    <col min="11560" max="11561" width="9.44140625" style="276" customWidth="1"/>
    <col min="11562" max="11562" width="9.33203125" style="276" customWidth="1"/>
    <col min="11563" max="11567" width="9.21875" style="276" customWidth="1"/>
    <col min="11568" max="11568" width="9.44140625" style="276" customWidth="1"/>
    <col min="11569" max="11569" width="9" style="276" customWidth="1"/>
    <col min="11570" max="11570" width="9.21875" style="276" customWidth="1"/>
    <col min="11571" max="11571" width="9.109375" style="276" customWidth="1"/>
    <col min="11572" max="11572" width="8.6640625" style="276" customWidth="1"/>
    <col min="11573" max="11573" width="8.88671875" style="276" customWidth="1"/>
    <col min="11574" max="11575" width="9" style="276" customWidth="1"/>
    <col min="11576" max="11576" width="9.109375" style="276" customWidth="1"/>
    <col min="11577" max="11577" width="9.33203125" style="276" customWidth="1"/>
    <col min="11578" max="11578" width="9" style="276" customWidth="1"/>
    <col min="11579" max="11579" width="8.6640625" style="276" customWidth="1"/>
    <col min="11580" max="11580" width="9" style="276" customWidth="1"/>
    <col min="11581" max="11581" width="9.109375" style="276" customWidth="1"/>
    <col min="11582" max="11582" width="9.21875" style="276" customWidth="1"/>
    <col min="11583" max="11584" width="9.109375" style="276" customWidth="1"/>
    <col min="11585" max="11585" width="10.5546875" style="276" customWidth="1"/>
    <col min="11586" max="11586" width="10.44140625" style="276" customWidth="1"/>
    <col min="11587" max="11588" width="10.77734375" style="276" customWidth="1"/>
    <col min="11589" max="11589" width="10" style="276" customWidth="1"/>
    <col min="11590" max="11591" width="10.21875" style="276" customWidth="1"/>
    <col min="11592" max="11592" width="10.44140625" style="276" customWidth="1"/>
    <col min="11593" max="11593" width="10.33203125" style="276" customWidth="1"/>
    <col min="11594" max="11594" width="11.5546875" style="276" customWidth="1"/>
    <col min="11595" max="11595" width="12" style="276" customWidth="1"/>
    <col min="11596" max="11596" width="12.21875" style="276" customWidth="1"/>
    <col min="11597" max="11597" width="12.44140625" style="276" customWidth="1"/>
    <col min="11598" max="11598" width="12" style="276" customWidth="1"/>
    <col min="11599" max="11599" width="11.88671875" style="276" customWidth="1"/>
    <col min="11600" max="11600" width="11.109375" style="276" customWidth="1"/>
    <col min="11601" max="11601" width="10" style="276" customWidth="1"/>
    <col min="11602" max="11602" width="9.77734375" style="276" customWidth="1"/>
    <col min="11603" max="11603" width="9.6640625" style="276" customWidth="1"/>
    <col min="11604" max="11604" width="9" style="276" customWidth="1"/>
    <col min="11605" max="11605" width="9.33203125" style="276" customWidth="1"/>
    <col min="11606" max="11606" width="9.77734375" style="276" customWidth="1"/>
    <col min="11607" max="11607" width="10" style="276" customWidth="1"/>
    <col min="11608" max="11608" width="10.109375" style="276" customWidth="1"/>
    <col min="11609" max="11609" width="9.88671875" style="276" customWidth="1"/>
    <col min="11610" max="11611" width="10.109375" style="276" customWidth="1"/>
    <col min="11612" max="11612" width="10.77734375" style="276" customWidth="1"/>
    <col min="11613" max="11613" width="11" style="276" customWidth="1"/>
    <col min="11614" max="11614" width="10.88671875" style="276" customWidth="1"/>
    <col min="11615" max="11615" width="10.77734375" style="276" customWidth="1"/>
    <col min="11616" max="11616" width="10.6640625" style="276" customWidth="1"/>
    <col min="11617" max="11617" width="10.33203125" style="276" customWidth="1"/>
    <col min="11618" max="11618" width="10.77734375" style="276" customWidth="1"/>
    <col min="11619" max="11619" width="10.44140625" style="276" customWidth="1"/>
    <col min="11620" max="11620" width="9.21875" style="276" customWidth="1"/>
    <col min="11621" max="11622" width="9.109375" style="276" customWidth="1"/>
    <col min="11623" max="11623" width="9.33203125" style="276" customWidth="1"/>
    <col min="11624" max="11624" width="9.21875" style="276" customWidth="1"/>
    <col min="11625" max="11626" width="9.6640625" style="276" customWidth="1"/>
    <col min="11627" max="11627" width="10.109375" style="276" customWidth="1"/>
    <col min="11628" max="11628" width="10.77734375" style="276" customWidth="1"/>
    <col min="11629" max="11776" width="8.77734375" style="276"/>
    <col min="11777" max="11777" width="16.77734375" style="276" customWidth="1"/>
    <col min="11778" max="11778" width="18.6640625" style="276" customWidth="1"/>
    <col min="11779" max="11782" width="10.33203125" style="276" customWidth="1"/>
    <col min="11783" max="11783" width="11.77734375" style="276" customWidth="1"/>
    <col min="11784" max="11784" width="10.33203125" style="276" customWidth="1"/>
    <col min="11785" max="11785" width="10.109375" style="276" customWidth="1"/>
    <col min="11786" max="11786" width="9.33203125" style="276" customWidth="1"/>
    <col min="11787" max="11789" width="9.33203125" style="276" bestFit="1" customWidth="1"/>
    <col min="11790" max="11790" width="11.6640625" style="276" bestFit="1" customWidth="1"/>
    <col min="11791" max="11791" width="8.77734375" style="276"/>
    <col min="11792" max="11792" width="9.44140625" style="276" bestFit="1" customWidth="1"/>
    <col min="11793" max="11797" width="8.77734375" style="276"/>
    <col min="11798" max="11798" width="10.109375" style="276" bestFit="1" customWidth="1"/>
    <col min="11799" max="11799" width="9.44140625" style="276" bestFit="1" customWidth="1"/>
    <col min="11800" max="11800" width="8.77734375" style="276"/>
    <col min="11801" max="11801" width="10.109375" style="276" customWidth="1"/>
    <col min="11802" max="11802" width="8.77734375" style="276"/>
    <col min="11803" max="11803" width="10.44140625" style="276" customWidth="1"/>
    <col min="11804" max="11805" width="8.77734375" style="276"/>
    <col min="11806" max="11806" width="10.109375" style="276" customWidth="1"/>
    <col min="11807" max="11807" width="8.77734375" style="276"/>
    <col min="11808" max="11808" width="8.88671875" style="276" customWidth="1"/>
    <col min="11809" max="11809" width="9.21875" style="276" customWidth="1"/>
    <col min="11810" max="11810" width="10" style="276" customWidth="1"/>
    <col min="11811" max="11811" width="10.109375" style="276" customWidth="1"/>
    <col min="11812" max="11812" width="10" style="276" customWidth="1"/>
    <col min="11813" max="11813" width="9.77734375" style="276" customWidth="1"/>
    <col min="11814" max="11814" width="9.109375" style="276" customWidth="1"/>
    <col min="11815" max="11815" width="9.21875" style="276" customWidth="1"/>
    <col min="11816" max="11817" width="9.44140625" style="276" customWidth="1"/>
    <col min="11818" max="11818" width="9.33203125" style="276" customWidth="1"/>
    <col min="11819" max="11823" width="9.21875" style="276" customWidth="1"/>
    <col min="11824" max="11824" width="9.44140625" style="276" customWidth="1"/>
    <col min="11825" max="11825" width="9" style="276" customWidth="1"/>
    <col min="11826" max="11826" width="9.21875" style="276" customWidth="1"/>
    <col min="11827" max="11827" width="9.109375" style="276" customWidth="1"/>
    <col min="11828" max="11828" width="8.6640625" style="276" customWidth="1"/>
    <col min="11829" max="11829" width="8.88671875" style="276" customWidth="1"/>
    <col min="11830" max="11831" width="9" style="276" customWidth="1"/>
    <col min="11832" max="11832" width="9.109375" style="276" customWidth="1"/>
    <col min="11833" max="11833" width="9.33203125" style="276" customWidth="1"/>
    <col min="11834" max="11834" width="9" style="276" customWidth="1"/>
    <col min="11835" max="11835" width="8.6640625" style="276" customWidth="1"/>
    <col min="11836" max="11836" width="9" style="276" customWidth="1"/>
    <col min="11837" max="11837" width="9.109375" style="276" customWidth="1"/>
    <col min="11838" max="11838" width="9.21875" style="276" customWidth="1"/>
    <col min="11839" max="11840" width="9.109375" style="276" customWidth="1"/>
    <col min="11841" max="11841" width="10.5546875" style="276" customWidth="1"/>
    <col min="11842" max="11842" width="10.44140625" style="276" customWidth="1"/>
    <col min="11843" max="11844" width="10.77734375" style="276" customWidth="1"/>
    <col min="11845" max="11845" width="10" style="276" customWidth="1"/>
    <col min="11846" max="11847" width="10.21875" style="276" customWidth="1"/>
    <col min="11848" max="11848" width="10.44140625" style="276" customWidth="1"/>
    <col min="11849" max="11849" width="10.33203125" style="276" customWidth="1"/>
    <col min="11850" max="11850" width="11.5546875" style="276" customWidth="1"/>
    <col min="11851" max="11851" width="12" style="276" customWidth="1"/>
    <col min="11852" max="11852" width="12.21875" style="276" customWidth="1"/>
    <col min="11853" max="11853" width="12.44140625" style="276" customWidth="1"/>
    <col min="11854" max="11854" width="12" style="276" customWidth="1"/>
    <col min="11855" max="11855" width="11.88671875" style="276" customWidth="1"/>
    <col min="11856" max="11856" width="11.109375" style="276" customWidth="1"/>
    <col min="11857" max="11857" width="10" style="276" customWidth="1"/>
    <col min="11858" max="11858" width="9.77734375" style="276" customWidth="1"/>
    <col min="11859" max="11859" width="9.6640625" style="276" customWidth="1"/>
    <col min="11860" max="11860" width="9" style="276" customWidth="1"/>
    <col min="11861" max="11861" width="9.33203125" style="276" customWidth="1"/>
    <col min="11862" max="11862" width="9.77734375" style="276" customWidth="1"/>
    <col min="11863" max="11863" width="10" style="276" customWidth="1"/>
    <col min="11864" max="11864" width="10.109375" style="276" customWidth="1"/>
    <col min="11865" max="11865" width="9.88671875" style="276" customWidth="1"/>
    <col min="11866" max="11867" width="10.109375" style="276" customWidth="1"/>
    <col min="11868" max="11868" width="10.77734375" style="276" customWidth="1"/>
    <col min="11869" max="11869" width="11" style="276" customWidth="1"/>
    <col min="11870" max="11870" width="10.88671875" style="276" customWidth="1"/>
    <col min="11871" max="11871" width="10.77734375" style="276" customWidth="1"/>
    <col min="11872" max="11872" width="10.6640625" style="276" customWidth="1"/>
    <col min="11873" max="11873" width="10.33203125" style="276" customWidth="1"/>
    <col min="11874" max="11874" width="10.77734375" style="276" customWidth="1"/>
    <col min="11875" max="11875" width="10.44140625" style="276" customWidth="1"/>
    <col min="11876" max="11876" width="9.21875" style="276" customWidth="1"/>
    <col min="11877" max="11878" width="9.109375" style="276" customWidth="1"/>
    <col min="11879" max="11879" width="9.33203125" style="276" customWidth="1"/>
    <col min="11880" max="11880" width="9.21875" style="276" customWidth="1"/>
    <col min="11881" max="11882" width="9.6640625" style="276" customWidth="1"/>
    <col min="11883" max="11883" width="10.109375" style="276" customWidth="1"/>
    <col min="11884" max="11884" width="10.77734375" style="276" customWidth="1"/>
    <col min="11885" max="12032" width="8.77734375" style="276"/>
    <col min="12033" max="12033" width="16.77734375" style="276" customWidth="1"/>
    <col min="12034" max="12034" width="18.6640625" style="276" customWidth="1"/>
    <col min="12035" max="12038" width="10.33203125" style="276" customWidth="1"/>
    <col min="12039" max="12039" width="11.77734375" style="276" customWidth="1"/>
    <col min="12040" max="12040" width="10.33203125" style="276" customWidth="1"/>
    <col min="12041" max="12041" width="10.109375" style="276" customWidth="1"/>
    <col min="12042" max="12042" width="9.33203125" style="276" customWidth="1"/>
    <col min="12043" max="12045" width="9.33203125" style="276" bestFit="1" customWidth="1"/>
    <col min="12046" max="12046" width="11.6640625" style="276" bestFit="1" customWidth="1"/>
    <col min="12047" max="12047" width="8.77734375" style="276"/>
    <col min="12048" max="12048" width="9.44140625" style="276" bestFit="1" customWidth="1"/>
    <col min="12049" max="12053" width="8.77734375" style="276"/>
    <col min="12054" max="12054" width="10.109375" style="276" bestFit="1" customWidth="1"/>
    <col min="12055" max="12055" width="9.44140625" style="276" bestFit="1" customWidth="1"/>
    <col min="12056" max="12056" width="8.77734375" style="276"/>
    <col min="12057" max="12057" width="10.109375" style="276" customWidth="1"/>
    <col min="12058" max="12058" width="8.77734375" style="276"/>
    <col min="12059" max="12059" width="10.44140625" style="276" customWidth="1"/>
    <col min="12060" max="12061" width="8.77734375" style="276"/>
    <col min="12062" max="12062" width="10.109375" style="276" customWidth="1"/>
    <col min="12063" max="12063" width="8.77734375" style="276"/>
    <col min="12064" max="12064" width="8.88671875" style="276" customWidth="1"/>
    <col min="12065" max="12065" width="9.21875" style="276" customWidth="1"/>
    <col min="12066" max="12066" width="10" style="276" customWidth="1"/>
    <col min="12067" max="12067" width="10.109375" style="276" customWidth="1"/>
    <col min="12068" max="12068" width="10" style="276" customWidth="1"/>
    <col min="12069" max="12069" width="9.77734375" style="276" customWidth="1"/>
    <col min="12070" max="12070" width="9.109375" style="276" customWidth="1"/>
    <col min="12071" max="12071" width="9.21875" style="276" customWidth="1"/>
    <col min="12072" max="12073" width="9.44140625" style="276" customWidth="1"/>
    <col min="12074" max="12074" width="9.33203125" style="276" customWidth="1"/>
    <col min="12075" max="12079" width="9.21875" style="276" customWidth="1"/>
    <col min="12080" max="12080" width="9.44140625" style="276" customWidth="1"/>
    <col min="12081" max="12081" width="9" style="276" customWidth="1"/>
    <col min="12082" max="12082" width="9.21875" style="276" customWidth="1"/>
    <col min="12083" max="12083" width="9.109375" style="276" customWidth="1"/>
    <col min="12084" max="12084" width="8.6640625" style="276" customWidth="1"/>
    <col min="12085" max="12085" width="8.88671875" style="276" customWidth="1"/>
    <col min="12086" max="12087" width="9" style="276" customWidth="1"/>
    <col min="12088" max="12088" width="9.109375" style="276" customWidth="1"/>
    <col min="12089" max="12089" width="9.33203125" style="276" customWidth="1"/>
    <col min="12090" max="12090" width="9" style="276" customWidth="1"/>
    <col min="12091" max="12091" width="8.6640625" style="276" customWidth="1"/>
    <col min="12092" max="12092" width="9" style="276" customWidth="1"/>
    <col min="12093" max="12093" width="9.109375" style="276" customWidth="1"/>
    <col min="12094" max="12094" width="9.21875" style="276" customWidth="1"/>
    <col min="12095" max="12096" width="9.109375" style="276" customWidth="1"/>
    <col min="12097" max="12097" width="10.5546875" style="276" customWidth="1"/>
    <col min="12098" max="12098" width="10.44140625" style="276" customWidth="1"/>
    <col min="12099" max="12100" width="10.77734375" style="276" customWidth="1"/>
    <col min="12101" max="12101" width="10" style="276" customWidth="1"/>
    <col min="12102" max="12103" width="10.21875" style="276" customWidth="1"/>
    <col min="12104" max="12104" width="10.44140625" style="276" customWidth="1"/>
    <col min="12105" max="12105" width="10.33203125" style="276" customWidth="1"/>
    <col min="12106" max="12106" width="11.5546875" style="276" customWidth="1"/>
    <col min="12107" max="12107" width="12" style="276" customWidth="1"/>
    <col min="12108" max="12108" width="12.21875" style="276" customWidth="1"/>
    <col min="12109" max="12109" width="12.44140625" style="276" customWidth="1"/>
    <col min="12110" max="12110" width="12" style="276" customWidth="1"/>
    <col min="12111" max="12111" width="11.88671875" style="276" customWidth="1"/>
    <col min="12112" max="12112" width="11.109375" style="276" customWidth="1"/>
    <col min="12113" max="12113" width="10" style="276" customWidth="1"/>
    <col min="12114" max="12114" width="9.77734375" style="276" customWidth="1"/>
    <col min="12115" max="12115" width="9.6640625" style="276" customWidth="1"/>
    <col min="12116" max="12116" width="9" style="276" customWidth="1"/>
    <col min="12117" max="12117" width="9.33203125" style="276" customWidth="1"/>
    <col min="12118" max="12118" width="9.77734375" style="276" customWidth="1"/>
    <col min="12119" max="12119" width="10" style="276" customWidth="1"/>
    <col min="12120" max="12120" width="10.109375" style="276" customWidth="1"/>
    <col min="12121" max="12121" width="9.88671875" style="276" customWidth="1"/>
    <col min="12122" max="12123" width="10.109375" style="276" customWidth="1"/>
    <col min="12124" max="12124" width="10.77734375" style="276" customWidth="1"/>
    <col min="12125" max="12125" width="11" style="276" customWidth="1"/>
    <col min="12126" max="12126" width="10.88671875" style="276" customWidth="1"/>
    <col min="12127" max="12127" width="10.77734375" style="276" customWidth="1"/>
    <col min="12128" max="12128" width="10.6640625" style="276" customWidth="1"/>
    <col min="12129" max="12129" width="10.33203125" style="276" customWidth="1"/>
    <col min="12130" max="12130" width="10.77734375" style="276" customWidth="1"/>
    <col min="12131" max="12131" width="10.44140625" style="276" customWidth="1"/>
    <col min="12132" max="12132" width="9.21875" style="276" customWidth="1"/>
    <col min="12133" max="12134" width="9.109375" style="276" customWidth="1"/>
    <col min="12135" max="12135" width="9.33203125" style="276" customWidth="1"/>
    <col min="12136" max="12136" width="9.21875" style="276" customWidth="1"/>
    <col min="12137" max="12138" width="9.6640625" style="276" customWidth="1"/>
    <col min="12139" max="12139" width="10.109375" style="276" customWidth="1"/>
    <col min="12140" max="12140" width="10.77734375" style="276" customWidth="1"/>
    <col min="12141" max="12288" width="8.77734375" style="276"/>
    <col min="12289" max="12289" width="16.77734375" style="276" customWidth="1"/>
    <col min="12290" max="12290" width="18.6640625" style="276" customWidth="1"/>
    <col min="12291" max="12294" width="10.33203125" style="276" customWidth="1"/>
    <col min="12295" max="12295" width="11.77734375" style="276" customWidth="1"/>
    <col min="12296" max="12296" width="10.33203125" style="276" customWidth="1"/>
    <col min="12297" max="12297" width="10.109375" style="276" customWidth="1"/>
    <col min="12298" max="12298" width="9.33203125" style="276" customWidth="1"/>
    <col min="12299" max="12301" width="9.33203125" style="276" bestFit="1" customWidth="1"/>
    <col min="12302" max="12302" width="11.6640625" style="276" bestFit="1" customWidth="1"/>
    <col min="12303" max="12303" width="8.77734375" style="276"/>
    <col min="12304" max="12304" width="9.44140625" style="276" bestFit="1" customWidth="1"/>
    <col min="12305" max="12309" width="8.77734375" style="276"/>
    <col min="12310" max="12310" width="10.109375" style="276" bestFit="1" customWidth="1"/>
    <col min="12311" max="12311" width="9.44140625" style="276" bestFit="1" customWidth="1"/>
    <col min="12312" max="12312" width="8.77734375" style="276"/>
    <col min="12313" max="12313" width="10.109375" style="276" customWidth="1"/>
    <col min="12314" max="12314" width="8.77734375" style="276"/>
    <col min="12315" max="12315" width="10.44140625" style="276" customWidth="1"/>
    <col min="12316" max="12317" width="8.77734375" style="276"/>
    <col min="12318" max="12318" width="10.109375" style="276" customWidth="1"/>
    <col min="12319" max="12319" width="8.77734375" style="276"/>
    <col min="12320" max="12320" width="8.88671875" style="276" customWidth="1"/>
    <col min="12321" max="12321" width="9.21875" style="276" customWidth="1"/>
    <col min="12322" max="12322" width="10" style="276" customWidth="1"/>
    <col min="12323" max="12323" width="10.109375" style="276" customWidth="1"/>
    <col min="12324" max="12324" width="10" style="276" customWidth="1"/>
    <col min="12325" max="12325" width="9.77734375" style="276" customWidth="1"/>
    <col min="12326" max="12326" width="9.109375" style="276" customWidth="1"/>
    <col min="12327" max="12327" width="9.21875" style="276" customWidth="1"/>
    <col min="12328" max="12329" width="9.44140625" style="276" customWidth="1"/>
    <col min="12330" max="12330" width="9.33203125" style="276" customWidth="1"/>
    <col min="12331" max="12335" width="9.21875" style="276" customWidth="1"/>
    <col min="12336" max="12336" width="9.44140625" style="276" customWidth="1"/>
    <col min="12337" max="12337" width="9" style="276" customWidth="1"/>
    <col min="12338" max="12338" width="9.21875" style="276" customWidth="1"/>
    <col min="12339" max="12339" width="9.109375" style="276" customWidth="1"/>
    <col min="12340" max="12340" width="8.6640625" style="276" customWidth="1"/>
    <col min="12341" max="12341" width="8.88671875" style="276" customWidth="1"/>
    <col min="12342" max="12343" width="9" style="276" customWidth="1"/>
    <col min="12344" max="12344" width="9.109375" style="276" customWidth="1"/>
    <col min="12345" max="12345" width="9.33203125" style="276" customWidth="1"/>
    <col min="12346" max="12346" width="9" style="276" customWidth="1"/>
    <col min="12347" max="12347" width="8.6640625" style="276" customWidth="1"/>
    <col min="12348" max="12348" width="9" style="276" customWidth="1"/>
    <col min="12349" max="12349" width="9.109375" style="276" customWidth="1"/>
    <col min="12350" max="12350" width="9.21875" style="276" customWidth="1"/>
    <col min="12351" max="12352" width="9.109375" style="276" customWidth="1"/>
    <col min="12353" max="12353" width="10.5546875" style="276" customWidth="1"/>
    <col min="12354" max="12354" width="10.44140625" style="276" customWidth="1"/>
    <col min="12355" max="12356" width="10.77734375" style="276" customWidth="1"/>
    <col min="12357" max="12357" width="10" style="276" customWidth="1"/>
    <col min="12358" max="12359" width="10.21875" style="276" customWidth="1"/>
    <col min="12360" max="12360" width="10.44140625" style="276" customWidth="1"/>
    <col min="12361" max="12361" width="10.33203125" style="276" customWidth="1"/>
    <col min="12362" max="12362" width="11.5546875" style="276" customWidth="1"/>
    <col min="12363" max="12363" width="12" style="276" customWidth="1"/>
    <col min="12364" max="12364" width="12.21875" style="276" customWidth="1"/>
    <col min="12365" max="12365" width="12.44140625" style="276" customWidth="1"/>
    <col min="12366" max="12366" width="12" style="276" customWidth="1"/>
    <col min="12367" max="12367" width="11.88671875" style="276" customWidth="1"/>
    <col min="12368" max="12368" width="11.109375" style="276" customWidth="1"/>
    <col min="12369" max="12369" width="10" style="276" customWidth="1"/>
    <col min="12370" max="12370" width="9.77734375" style="276" customWidth="1"/>
    <col min="12371" max="12371" width="9.6640625" style="276" customWidth="1"/>
    <col min="12372" max="12372" width="9" style="276" customWidth="1"/>
    <col min="12373" max="12373" width="9.33203125" style="276" customWidth="1"/>
    <col min="12374" max="12374" width="9.77734375" style="276" customWidth="1"/>
    <col min="12375" max="12375" width="10" style="276" customWidth="1"/>
    <col min="12376" max="12376" width="10.109375" style="276" customWidth="1"/>
    <col min="12377" max="12377" width="9.88671875" style="276" customWidth="1"/>
    <col min="12378" max="12379" width="10.109375" style="276" customWidth="1"/>
    <col min="12380" max="12380" width="10.77734375" style="276" customWidth="1"/>
    <col min="12381" max="12381" width="11" style="276" customWidth="1"/>
    <col min="12382" max="12382" width="10.88671875" style="276" customWidth="1"/>
    <col min="12383" max="12383" width="10.77734375" style="276" customWidth="1"/>
    <col min="12384" max="12384" width="10.6640625" style="276" customWidth="1"/>
    <col min="12385" max="12385" width="10.33203125" style="276" customWidth="1"/>
    <col min="12386" max="12386" width="10.77734375" style="276" customWidth="1"/>
    <col min="12387" max="12387" width="10.44140625" style="276" customWidth="1"/>
    <col min="12388" max="12388" width="9.21875" style="276" customWidth="1"/>
    <col min="12389" max="12390" width="9.109375" style="276" customWidth="1"/>
    <col min="12391" max="12391" width="9.33203125" style="276" customWidth="1"/>
    <col min="12392" max="12392" width="9.21875" style="276" customWidth="1"/>
    <col min="12393" max="12394" width="9.6640625" style="276" customWidth="1"/>
    <col min="12395" max="12395" width="10.109375" style="276" customWidth="1"/>
    <col min="12396" max="12396" width="10.77734375" style="276" customWidth="1"/>
    <col min="12397" max="12544" width="8.77734375" style="276"/>
    <col min="12545" max="12545" width="16.77734375" style="276" customWidth="1"/>
    <col min="12546" max="12546" width="18.6640625" style="276" customWidth="1"/>
    <col min="12547" max="12550" width="10.33203125" style="276" customWidth="1"/>
    <col min="12551" max="12551" width="11.77734375" style="276" customWidth="1"/>
    <col min="12552" max="12552" width="10.33203125" style="276" customWidth="1"/>
    <col min="12553" max="12553" width="10.109375" style="276" customWidth="1"/>
    <col min="12554" max="12554" width="9.33203125" style="276" customWidth="1"/>
    <col min="12555" max="12557" width="9.33203125" style="276" bestFit="1" customWidth="1"/>
    <col min="12558" max="12558" width="11.6640625" style="276" bestFit="1" customWidth="1"/>
    <col min="12559" max="12559" width="8.77734375" style="276"/>
    <col min="12560" max="12560" width="9.44140625" style="276" bestFit="1" customWidth="1"/>
    <col min="12561" max="12565" width="8.77734375" style="276"/>
    <col min="12566" max="12566" width="10.109375" style="276" bestFit="1" customWidth="1"/>
    <col min="12567" max="12567" width="9.44140625" style="276" bestFit="1" customWidth="1"/>
    <col min="12568" max="12568" width="8.77734375" style="276"/>
    <col min="12569" max="12569" width="10.109375" style="276" customWidth="1"/>
    <col min="12570" max="12570" width="8.77734375" style="276"/>
    <col min="12571" max="12571" width="10.44140625" style="276" customWidth="1"/>
    <col min="12572" max="12573" width="8.77734375" style="276"/>
    <col min="12574" max="12574" width="10.109375" style="276" customWidth="1"/>
    <col min="12575" max="12575" width="8.77734375" style="276"/>
    <col min="12576" max="12576" width="8.88671875" style="276" customWidth="1"/>
    <col min="12577" max="12577" width="9.21875" style="276" customWidth="1"/>
    <col min="12578" max="12578" width="10" style="276" customWidth="1"/>
    <col min="12579" max="12579" width="10.109375" style="276" customWidth="1"/>
    <col min="12580" max="12580" width="10" style="276" customWidth="1"/>
    <col min="12581" max="12581" width="9.77734375" style="276" customWidth="1"/>
    <col min="12582" max="12582" width="9.109375" style="276" customWidth="1"/>
    <col min="12583" max="12583" width="9.21875" style="276" customWidth="1"/>
    <col min="12584" max="12585" width="9.44140625" style="276" customWidth="1"/>
    <col min="12586" max="12586" width="9.33203125" style="276" customWidth="1"/>
    <col min="12587" max="12591" width="9.21875" style="276" customWidth="1"/>
    <col min="12592" max="12592" width="9.44140625" style="276" customWidth="1"/>
    <col min="12593" max="12593" width="9" style="276" customWidth="1"/>
    <col min="12594" max="12594" width="9.21875" style="276" customWidth="1"/>
    <col min="12595" max="12595" width="9.109375" style="276" customWidth="1"/>
    <col min="12596" max="12596" width="8.6640625" style="276" customWidth="1"/>
    <col min="12597" max="12597" width="8.88671875" style="276" customWidth="1"/>
    <col min="12598" max="12599" width="9" style="276" customWidth="1"/>
    <col min="12600" max="12600" width="9.109375" style="276" customWidth="1"/>
    <col min="12601" max="12601" width="9.33203125" style="276" customWidth="1"/>
    <col min="12602" max="12602" width="9" style="276" customWidth="1"/>
    <col min="12603" max="12603" width="8.6640625" style="276" customWidth="1"/>
    <col min="12604" max="12604" width="9" style="276" customWidth="1"/>
    <col min="12605" max="12605" width="9.109375" style="276" customWidth="1"/>
    <col min="12606" max="12606" width="9.21875" style="276" customWidth="1"/>
    <col min="12607" max="12608" width="9.109375" style="276" customWidth="1"/>
    <col min="12609" max="12609" width="10.5546875" style="276" customWidth="1"/>
    <col min="12610" max="12610" width="10.44140625" style="276" customWidth="1"/>
    <col min="12611" max="12612" width="10.77734375" style="276" customWidth="1"/>
    <col min="12613" max="12613" width="10" style="276" customWidth="1"/>
    <col min="12614" max="12615" width="10.21875" style="276" customWidth="1"/>
    <col min="12616" max="12616" width="10.44140625" style="276" customWidth="1"/>
    <col min="12617" max="12617" width="10.33203125" style="276" customWidth="1"/>
    <col min="12618" max="12618" width="11.5546875" style="276" customWidth="1"/>
    <col min="12619" max="12619" width="12" style="276" customWidth="1"/>
    <col min="12620" max="12620" width="12.21875" style="276" customWidth="1"/>
    <col min="12621" max="12621" width="12.44140625" style="276" customWidth="1"/>
    <col min="12622" max="12622" width="12" style="276" customWidth="1"/>
    <col min="12623" max="12623" width="11.88671875" style="276" customWidth="1"/>
    <col min="12624" max="12624" width="11.109375" style="276" customWidth="1"/>
    <col min="12625" max="12625" width="10" style="276" customWidth="1"/>
    <col min="12626" max="12626" width="9.77734375" style="276" customWidth="1"/>
    <col min="12627" max="12627" width="9.6640625" style="276" customWidth="1"/>
    <col min="12628" max="12628" width="9" style="276" customWidth="1"/>
    <col min="12629" max="12629" width="9.33203125" style="276" customWidth="1"/>
    <col min="12630" max="12630" width="9.77734375" style="276" customWidth="1"/>
    <col min="12631" max="12631" width="10" style="276" customWidth="1"/>
    <col min="12632" max="12632" width="10.109375" style="276" customWidth="1"/>
    <col min="12633" max="12633" width="9.88671875" style="276" customWidth="1"/>
    <col min="12634" max="12635" width="10.109375" style="276" customWidth="1"/>
    <col min="12636" max="12636" width="10.77734375" style="276" customWidth="1"/>
    <col min="12637" max="12637" width="11" style="276" customWidth="1"/>
    <col min="12638" max="12638" width="10.88671875" style="276" customWidth="1"/>
    <col min="12639" max="12639" width="10.77734375" style="276" customWidth="1"/>
    <col min="12640" max="12640" width="10.6640625" style="276" customWidth="1"/>
    <col min="12641" max="12641" width="10.33203125" style="276" customWidth="1"/>
    <col min="12642" max="12642" width="10.77734375" style="276" customWidth="1"/>
    <col min="12643" max="12643" width="10.44140625" style="276" customWidth="1"/>
    <col min="12644" max="12644" width="9.21875" style="276" customWidth="1"/>
    <col min="12645" max="12646" width="9.109375" style="276" customWidth="1"/>
    <col min="12647" max="12647" width="9.33203125" style="276" customWidth="1"/>
    <col min="12648" max="12648" width="9.21875" style="276" customWidth="1"/>
    <col min="12649" max="12650" width="9.6640625" style="276" customWidth="1"/>
    <col min="12651" max="12651" width="10.109375" style="276" customWidth="1"/>
    <col min="12652" max="12652" width="10.77734375" style="276" customWidth="1"/>
    <col min="12653" max="12800" width="8.77734375" style="276"/>
    <col min="12801" max="12801" width="16.77734375" style="276" customWidth="1"/>
    <col min="12802" max="12802" width="18.6640625" style="276" customWidth="1"/>
    <col min="12803" max="12806" width="10.33203125" style="276" customWidth="1"/>
    <col min="12807" max="12807" width="11.77734375" style="276" customWidth="1"/>
    <col min="12808" max="12808" width="10.33203125" style="276" customWidth="1"/>
    <col min="12809" max="12809" width="10.109375" style="276" customWidth="1"/>
    <col min="12810" max="12810" width="9.33203125" style="276" customWidth="1"/>
    <col min="12811" max="12813" width="9.33203125" style="276" bestFit="1" customWidth="1"/>
    <col min="12814" max="12814" width="11.6640625" style="276" bestFit="1" customWidth="1"/>
    <col min="12815" max="12815" width="8.77734375" style="276"/>
    <col min="12816" max="12816" width="9.44140625" style="276" bestFit="1" customWidth="1"/>
    <col min="12817" max="12821" width="8.77734375" style="276"/>
    <col min="12822" max="12822" width="10.109375" style="276" bestFit="1" customWidth="1"/>
    <col min="12823" max="12823" width="9.44140625" style="276" bestFit="1" customWidth="1"/>
    <col min="12824" max="12824" width="8.77734375" style="276"/>
    <col min="12825" max="12825" width="10.109375" style="276" customWidth="1"/>
    <col min="12826" max="12826" width="8.77734375" style="276"/>
    <col min="12827" max="12827" width="10.44140625" style="276" customWidth="1"/>
    <col min="12828" max="12829" width="8.77734375" style="276"/>
    <col min="12830" max="12830" width="10.109375" style="276" customWidth="1"/>
    <col min="12831" max="12831" width="8.77734375" style="276"/>
    <col min="12832" max="12832" width="8.88671875" style="276" customWidth="1"/>
    <col min="12833" max="12833" width="9.21875" style="276" customWidth="1"/>
    <col min="12834" max="12834" width="10" style="276" customWidth="1"/>
    <col min="12835" max="12835" width="10.109375" style="276" customWidth="1"/>
    <col min="12836" max="12836" width="10" style="276" customWidth="1"/>
    <col min="12837" max="12837" width="9.77734375" style="276" customWidth="1"/>
    <col min="12838" max="12838" width="9.109375" style="276" customWidth="1"/>
    <col min="12839" max="12839" width="9.21875" style="276" customWidth="1"/>
    <col min="12840" max="12841" width="9.44140625" style="276" customWidth="1"/>
    <col min="12842" max="12842" width="9.33203125" style="276" customWidth="1"/>
    <col min="12843" max="12847" width="9.21875" style="276" customWidth="1"/>
    <col min="12848" max="12848" width="9.44140625" style="276" customWidth="1"/>
    <col min="12849" max="12849" width="9" style="276" customWidth="1"/>
    <col min="12850" max="12850" width="9.21875" style="276" customWidth="1"/>
    <col min="12851" max="12851" width="9.109375" style="276" customWidth="1"/>
    <col min="12852" max="12852" width="8.6640625" style="276" customWidth="1"/>
    <col min="12853" max="12853" width="8.88671875" style="276" customWidth="1"/>
    <col min="12854" max="12855" width="9" style="276" customWidth="1"/>
    <col min="12856" max="12856" width="9.109375" style="276" customWidth="1"/>
    <col min="12857" max="12857" width="9.33203125" style="276" customWidth="1"/>
    <col min="12858" max="12858" width="9" style="276" customWidth="1"/>
    <col min="12859" max="12859" width="8.6640625" style="276" customWidth="1"/>
    <col min="12860" max="12860" width="9" style="276" customWidth="1"/>
    <col min="12861" max="12861" width="9.109375" style="276" customWidth="1"/>
    <col min="12862" max="12862" width="9.21875" style="276" customWidth="1"/>
    <col min="12863" max="12864" width="9.109375" style="276" customWidth="1"/>
    <col min="12865" max="12865" width="10.5546875" style="276" customWidth="1"/>
    <col min="12866" max="12866" width="10.44140625" style="276" customWidth="1"/>
    <col min="12867" max="12868" width="10.77734375" style="276" customWidth="1"/>
    <col min="12869" max="12869" width="10" style="276" customWidth="1"/>
    <col min="12870" max="12871" width="10.21875" style="276" customWidth="1"/>
    <col min="12872" max="12872" width="10.44140625" style="276" customWidth="1"/>
    <col min="12873" max="12873" width="10.33203125" style="276" customWidth="1"/>
    <col min="12874" max="12874" width="11.5546875" style="276" customWidth="1"/>
    <col min="12875" max="12875" width="12" style="276" customWidth="1"/>
    <col min="12876" max="12876" width="12.21875" style="276" customWidth="1"/>
    <col min="12877" max="12877" width="12.44140625" style="276" customWidth="1"/>
    <col min="12878" max="12878" width="12" style="276" customWidth="1"/>
    <col min="12879" max="12879" width="11.88671875" style="276" customWidth="1"/>
    <col min="12880" max="12880" width="11.109375" style="276" customWidth="1"/>
    <col min="12881" max="12881" width="10" style="276" customWidth="1"/>
    <col min="12882" max="12882" width="9.77734375" style="276" customWidth="1"/>
    <col min="12883" max="12883" width="9.6640625" style="276" customWidth="1"/>
    <col min="12884" max="12884" width="9" style="276" customWidth="1"/>
    <col min="12885" max="12885" width="9.33203125" style="276" customWidth="1"/>
    <col min="12886" max="12886" width="9.77734375" style="276" customWidth="1"/>
    <col min="12887" max="12887" width="10" style="276" customWidth="1"/>
    <col min="12888" max="12888" width="10.109375" style="276" customWidth="1"/>
    <col min="12889" max="12889" width="9.88671875" style="276" customWidth="1"/>
    <col min="12890" max="12891" width="10.109375" style="276" customWidth="1"/>
    <col min="12892" max="12892" width="10.77734375" style="276" customWidth="1"/>
    <col min="12893" max="12893" width="11" style="276" customWidth="1"/>
    <col min="12894" max="12894" width="10.88671875" style="276" customWidth="1"/>
    <col min="12895" max="12895" width="10.77734375" style="276" customWidth="1"/>
    <col min="12896" max="12896" width="10.6640625" style="276" customWidth="1"/>
    <col min="12897" max="12897" width="10.33203125" style="276" customWidth="1"/>
    <col min="12898" max="12898" width="10.77734375" style="276" customWidth="1"/>
    <col min="12899" max="12899" width="10.44140625" style="276" customWidth="1"/>
    <col min="12900" max="12900" width="9.21875" style="276" customWidth="1"/>
    <col min="12901" max="12902" width="9.109375" style="276" customWidth="1"/>
    <col min="12903" max="12903" width="9.33203125" style="276" customWidth="1"/>
    <col min="12904" max="12904" width="9.21875" style="276" customWidth="1"/>
    <col min="12905" max="12906" width="9.6640625" style="276" customWidth="1"/>
    <col min="12907" max="12907" width="10.109375" style="276" customWidth="1"/>
    <col min="12908" max="12908" width="10.77734375" style="276" customWidth="1"/>
    <col min="12909" max="13056" width="8.77734375" style="276"/>
    <col min="13057" max="13057" width="16.77734375" style="276" customWidth="1"/>
    <col min="13058" max="13058" width="18.6640625" style="276" customWidth="1"/>
    <col min="13059" max="13062" width="10.33203125" style="276" customWidth="1"/>
    <col min="13063" max="13063" width="11.77734375" style="276" customWidth="1"/>
    <col min="13064" max="13064" width="10.33203125" style="276" customWidth="1"/>
    <col min="13065" max="13065" width="10.109375" style="276" customWidth="1"/>
    <col min="13066" max="13066" width="9.33203125" style="276" customWidth="1"/>
    <col min="13067" max="13069" width="9.33203125" style="276" bestFit="1" customWidth="1"/>
    <col min="13070" max="13070" width="11.6640625" style="276" bestFit="1" customWidth="1"/>
    <col min="13071" max="13071" width="8.77734375" style="276"/>
    <col min="13072" max="13072" width="9.44140625" style="276" bestFit="1" customWidth="1"/>
    <col min="13073" max="13077" width="8.77734375" style="276"/>
    <col min="13078" max="13078" width="10.109375" style="276" bestFit="1" customWidth="1"/>
    <col min="13079" max="13079" width="9.44140625" style="276" bestFit="1" customWidth="1"/>
    <col min="13080" max="13080" width="8.77734375" style="276"/>
    <col min="13081" max="13081" width="10.109375" style="276" customWidth="1"/>
    <col min="13082" max="13082" width="8.77734375" style="276"/>
    <col min="13083" max="13083" width="10.44140625" style="276" customWidth="1"/>
    <col min="13084" max="13085" width="8.77734375" style="276"/>
    <col min="13086" max="13086" width="10.109375" style="276" customWidth="1"/>
    <col min="13087" max="13087" width="8.77734375" style="276"/>
    <col min="13088" max="13088" width="8.88671875" style="276" customWidth="1"/>
    <col min="13089" max="13089" width="9.21875" style="276" customWidth="1"/>
    <col min="13090" max="13090" width="10" style="276" customWidth="1"/>
    <col min="13091" max="13091" width="10.109375" style="276" customWidth="1"/>
    <col min="13092" max="13092" width="10" style="276" customWidth="1"/>
    <col min="13093" max="13093" width="9.77734375" style="276" customWidth="1"/>
    <col min="13094" max="13094" width="9.109375" style="276" customWidth="1"/>
    <col min="13095" max="13095" width="9.21875" style="276" customWidth="1"/>
    <col min="13096" max="13097" width="9.44140625" style="276" customWidth="1"/>
    <col min="13098" max="13098" width="9.33203125" style="276" customWidth="1"/>
    <col min="13099" max="13103" width="9.21875" style="276" customWidth="1"/>
    <col min="13104" max="13104" width="9.44140625" style="276" customWidth="1"/>
    <col min="13105" max="13105" width="9" style="276" customWidth="1"/>
    <col min="13106" max="13106" width="9.21875" style="276" customWidth="1"/>
    <col min="13107" max="13107" width="9.109375" style="276" customWidth="1"/>
    <col min="13108" max="13108" width="8.6640625" style="276" customWidth="1"/>
    <col min="13109" max="13109" width="8.88671875" style="276" customWidth="1"/>
    <col min="13110" max="13111" width="9" style="276" customWidth="1"/>
    <col min="13112" max="13112" width="9.109375" style="276" customWidth="1"/>
    <col min="13113" max="13113" width="9.33203125" style="276" customWidth="1"/>
    <col min="13114" max="13114" width="9" style="276" customWidth="1"/>
    <col min="13115" max="13115" width="8.6640625" style="276" customWidth="1"/>
    <col min="13116" max="13116" width="9" style="276" customWidth="1"/>
    <col min="13117" max="13117" width="9.109375" style="276" customWidth="1"/>
    <col min="13118" max="13118" width="9.21875" style="276" customWidth="1"/>
    <col min="13119" max="13120" width="9.109375" style="276" customWidth="1"/>
    <col min="13121" max="13121" width="10.5546875" style="276" customWidth="1"/>
    <col min="13122" max="13122" width="10.44140625" style="276" customWidth="1"/>
    <col min="13123" max="13124" width="10.77734375" style="276" customWidth="1"/>
    <col min="13125" max="13125" width="10" style="276" customWidth="1"/>
    <col min="13126" max="13127" width="10.21875" style="276" customWidth="1"/>
    <col min="13128" max="13128" width="10.44140625" style="276" customWidth="1"/>
    <col min="13129" max="13129" width="10.33203125" style="276" customWidth="1"/>
    <col min="13130" max="13130" width="11.5546875" style="276" customWidth="1"/>
    <col min="13131" max="13131" width="12" style="276" customWidth="1"/>
    <col min="13132" max="13132" width="12.21875" style="276" customWidth="1"/>
    <col min="13133" max="13133" width="12.44140625" style="276" customWidth="1"/>
    <col min="13134" max="13134" width="12" style="276" customWidth="1"/>
    <col min="13135" max="13135" width="11.88671875" style="276" customWidth="1"/>
    <col min="13136" max="13136" width="11.109375" style="276" customWidth="1"/>
    <col min="13137" max="13137" width="10" style="276" customWidth="1"/>
    <col min="13138" max="13138" width="9.77734375" style="276" customWidth="1"/>
    <col min="13139" max="13139" width="9.6640625" style="276" customWidth="1"/>
    <col min="13140" max="13140" width="9" style="276" customWidth="1"/>
    <col min="13141" max="13141" width="9.33203125" style="276" customWidth="1"/>
    <col min="13142" max="13142" width="9.77734375" style="276" customWidth="1"/>
    <col min="13143" max="13143" width="10" style="276" customWidth="1"/>
    <col min="13144" max="13144" width="10.109375" style="276" customWidth="1"/>
    <col min="13145" max="13145" width="9.88671875" style="276" customWidth="1"/>
    <col min="13146" max="13147" width="10.109375" style="276" customWidth="1"/>
    <col min="13148" max="13148" width="10.77734375" style="276" customWidth="1"/>
    <col min="13149" max="13149" width="11" style="276" customWidth="1"/>
    <col min="13150" max="13150" width="10.88671875" style="276" customWidth="1"/>
    <col min="13151" max="13151" width="10.77734375" style="276" customWidth="1"/>
    <col min="13152" max="13152" width="10.6640625" style="276" customWidth="1"/>
    <col min="13153" max="13153" width="10.33203125" style="276" customWidth="1"/>
    <col min="13154" max="13154" width="10.77734375" style="276" customWidth="1"/>
    <col min="13155" max="13155" width="10.44140625" style="276" customWidth="1"/>
    <col min="13156" max="13156" width="9.21875" style="276" customWidth="1"/>
    <col min="13157" max="13158" width="9.109375" style="276" customWidth="1"/>
    <col min="13159" max="13159" width="9.33203125" style="276" customWidth="1"/>
    <col min="13160" max="13160" width="9.21875" style="276" customWidth="1"/>
    <col min="13161" max="13162" width="9.6640625" style="276" customWidth="1"/>
    <col min="13163" max="13163" width="10.109375" style="276" customWidth="1"/>
    <col min="13164" max="13164" width="10.77734375" style="276" customWidth="1"/>
    <col min="13165" max="13312" width="8.77734375" style="276"/>
    <col min="13313" max="13313" width="16.77734375" style="276" customWidth="1"/>
    <col min="13314" max="13314" width="18.6640625" style="276" customWidth="1"/>
    <col min="13315" max="13318" width="10.33203125" style="276" customWidth="1"/>
    <col min="13319" max="13319" width="11.77734375" style="276" customWidth="1"/>
    <col min="13320" max="13320" width="10.33203125" style="276" customWidth="1"/>
    <col min="13321" max="13321" width="10.109375" style="276" customWidth="1"/>
    <col min="13322" max="13322" width="9.33203125" style="276" customWidth="1"/>
    <col min="13323" max="13325" width="9.33203125" style="276" bestFit="1" customWidth="1"/>
    <col min="13326" max="13326" width="11.6640625" style="276" bestFit="1" customWidth="1"/>
    <col min="13327" max="13327" width="8.77734375" style="276"/>
    <col min="13328" max="13328" width="9.44140625" style="276" bestFit="1" customWidth="1"/>
    <col min="13329" max="13333" width="8.77734375" style="276"/>
    <col min="13334" max="13334" width="10.109375" style="276" bestFit="1" customWidth="1"/>
    <col min="13335" max="13335" width="9.44140625" style="276" bestFit="1" customWidth="1"/>
    <col min="13336" max="13336" width="8.77734375" style="276"/>
    <col min="13337" max="13337" width="10.109375" style="276" customWidth="1"/>
    <col min="13338" max="13338" width="8.77734375" style="276"/>
    <col min="13339" max="13339" width="10.44140625" style="276" customWidth="1"/>
    <col min="13340" max="13341" width="8.77734375" style="276"/>
    <col min="13342" max="13342" width="10.109375" style="276" customWidth="1"/>
    <col min="13343" max="13343" width="8.77734375" style="276"/>
    <col min="13344" max="13344" width="8.88671875" style="276" customWidth="1"/>
    <col min="13345" max="13345" width="9.21875" style="276" customWidth="1"/>
    <col min="13346" max="13346" width="10" style="276" customWidth="1"/>
    <col min="13347" max="13347" width="10.109375" style="276" customWidth="1"/>
    <col min="13348" max="13348" width="10" style="276" customWidth="1"/>
    <col min="13349" max="13349" width="9.77734375" style="276" customWidth="1"/>
    <col min="13350" max="13350" width="9.109375" style="276" customWidth="1"/>
    <col min="13351" max="13351" width="9.21875" style="276" customWidth="1"/>
    <col min="13352" max="13353" width="9.44140625" style="276" customWidth="1"/>
    <col min="13354" max="13354" width="9.33203125" style="276" customWidth="1"/>
    <col min="13355" max="13359" width="9.21875" style="276" customWidth="1"/>
    <col min="13360" max="13360" width="9.44140625" style="276" customWidth="1"/>
    <col min="13361" max="13361" width="9" style="276" customWidth="1"/>
    <col min="13362" max="13362" width="9.21875" style="276" customWidth="1"/>
    <col min="13363" max="13363" width="9.109375" style="276" customWidth="1"/>
    <col min="13364" max="13364" width="8.6640625" style="276" customWidth="1"/>
    <col min="13365" max="13365" width="8.88671875" style="276" customWidth="1"/>
    <col min="13366" max="13367" width="9" style="276" customWidth="1"/>
    <col min="13368" max="13368" width="9.109375" style="276" customWidth="1"/>
    <col min="13369" max="13369" width="9.33203125" style="276" customWidth="1"/>
    <col min="13370" max="13370" width="9" style="276" customWidth="1"/>
    <col min="13371" max="13371" width="8.6640625" style="276" customWidth="1"/>
    <col min="13372" max="13372" width="9" style="276" customWidth="1"/>
    <col min="13373" max="13373" width="9.109375" style="276" customWidth="1"/>
    <col min="13374" max="13374" width="9.21875" style="276" customWidth="1"/>
    <col min="13375" max="13376" width="9.109375" style="276" customWidth="1"/>
    <col min="13377" max="13377" width="10.5546875" style="276" customWidth="1"/>
    <col min="13378" max="13378" width="10.44140625" style="276" customWidth="1"/>
    <col min="13379" max="13380" width="10.77734375" style="276" customWidth="1"/>
    <col min="13381" max="13381" width="10" style="276" customWidth="1"/>
    <col min="13382" max="13383" width="10.21875" style="276" customWidth="1"/>
    <col min="13384" max="13384" width="10.44140625" style="276" customWidth="1"/>
    <col min="13385" max="13385" width="10.33203125" style="276" customWidth="1"/>
    <col min="13386" max="13386" width="11.5546875" style="276" customWidth="1"/>
    <col min="13387" max="13387" width="12" style="276" customWidth="1"/>
    <col min="13388" max="13388" width="12.21875" style="276" customWidth="1"/>
    <col min="13389" max="13389" width="12.44140625" style="276" customWidth="1"/>
    <col min="13390" max="13390" width="12" style="276" customWidth="1"/>
    <col min="13391" max="13391" width="11.88671875" style="276" customWidth="1"/>
    <col min="13392" max="13392" width="11.109375" style="276" customWidth="1"/>
    <col min="13393" max="13393" width="10" style="276" customWidth="1"/>
    <col min="13394" max="13394" width="9.77734375" style="276" customWidth="1"/>
    <col min="13395" max="13395" width="9.6640625" style="276" customWidth="1"/>
    <col min="13396" max="13396" width="9" style="276" customWidth="1"/>
    <col min="13397" max="13397" width="9.33203125" style="276" customWidth="1"/>
    <col min="13398" max="13398" width="9.77734375" style="276" customWidth="1"/>
    <col min="13399" max="13399" width="10" style="276" customWidth="1"/>
    <col min="13400" max="13400" width="10.109375" style="276" customWidth="1"/>
    <col min="13401" max="13401" width="9.88671875" style="276" customWidth="1"/>
    <col min="13402" max="13403" width="10.109375" style="276" customWidth="1"/>
    <col min="13404" max="13404" width="10.77734375" style="276" customWidth="1"/>
    <col min="13405" max="13405" width="11" style="276" customWidth="1"/>
    <col min="13406" max="13406" width="10.88671875" style="276" customWidth="1"/>
    <col min="13407" max="13407" width="10.77734375" style="276" customWidth="1"/>
    <col min="13408" max="13408" width="10.6640625" style="276" customWidth="1"/>
    <col min="13409" max="13409" width="10.33203125" style="276" customWidth="1"/>
    <col min="13410" max="13410" width="10.77734375" style="276" customWidth="1"/>
    <col min="13411" max="13411" width="10.44140625" style="276" customWidth="1"/>
    <col min="13412" max="13412" width="9.21875" style="276" customWidth="1"/>
    <col min="13413" max="13414" width="9.109375" style="276" customWidth="1"/>
    <col min="13415" max="13415" width="9.33203125" style="276" customWidth="1"/>
    <col min="13416" max="13416" width="9.21875" style="276" customWidth="1"/>
    <col min="13417" max="13418" width="9.6640625" style="276" customWidth="1"/>
    <col min="13419" max="13419" width="10.109375" style="276" customWidth="1"/>
    <col min="13420" max="13420" width="10.77734375" style="276" customWidth="1"/>
    <col min="13421" max="13568" width="8.77734375" style="276"/>
    <col min="13569" max="13569" width="16.77734375" style="276" customWidth="1"/>
    <col min="13570" max="13570" width="18.6640625" style="276" customWidth="1"/>
    <col min="13571" max="13574" width="10.33203125" style="276" customWidth="1"/>
    <col min="13575" max="13575" width="11.77734375" style="276" customWidth="1"/>
    <col min="13576" max="13576" width="10.33203125" style="276" customWidth="1"/>
    <col min="13577" max="13577" width="10.109375" style="276" customWidth="1"/>
    <col min="13578" max="13578" width="9.33203125" style="276" customWidth="1"/>
    <col min="13579" max="13581" width="9.33203125" style="276" bestFit="1" customWidth="1"/>
    <col min="13582" max="13582" width="11.6640625" style="276" bestFit="1" customWidth="1"/>
    <col min="13583" max="13583" width="8.77734375" style="276"/>
    <col min="13584" max="13584" width="9.44140625" style="276" bestFit="1" customWidth="1"/>
    <col min="13585" max="13589" width="8.77734375" style="276"/>
    <col min="13590" max="13590" width="10.109375" style="276" bestFit="1" customWidth="1"/>
    <col min="13591" max="13591" width="9.44140625" style="276" bestFit="1" customWidth="1"/>
    <col min="13592" max="13592" width="8.77734375" style="276"/>
    <col min="13593" max="13593" width="10.109375" style="276" customWidth="1"/>
    <col min="13594" max="13594" width="8.77734375" style="276"/>
    <col min="13595" max="13595" width="10.44140625" style="276" customWidth="1"/>
    <col min="13596" max="13597" width="8.77734375" style="276"/>
    <col min="13598" max="13598" width="10.109375" style="276" customWidth="1"/>
    <col min="13599" max="13599" width="8.77734375" style="276"/>
    <col min="13600" max="13600" width="8.88671875" style="276" customWidth="1"/>
    <col min="13601" max="13601" width="9.21875" style="276" customWidth="1"/>
    <col min="13602" max="13602" width="10" style="276" customWidth="1"/>
    <col min="13603" max="13603" width="10.109375" style="276" customWidth="1"/>
    <col min="13604" max="13604" width="10" style="276" customWidth="1"/>
    <col min="13605" max="13605" width="9.77734375" style="276" customWidth="1"/>
    <col min="13606" max="13606" width="9.109375" style="276" customWidth="1"/>
    <col min="13607" max="13607" width="9.21875" style="276" customWidth="1"/>
    <col min="13608" max="13609" width="9.44140625" style="276" customWidth="1"/>
    <col min="13610" max="13610" width="9.33203125" style="276" customWidth="1"/>
    <col min="13611" max="13615" width="9.21875" style="276" customWidth="1"/>
    <col min="13616" max="13616" width="9.44140625" style="276" customWidth="1"/>
    <col min="13617" max="13617" width="9" style="276" customWidth="1"/>
    <col min="13618" max="13618" width="9.21875" style="276" customWidth="1"/>
    <col min="13619" max="13619" width="9.109375" style="276" customWidth="1"/>
    <col min="13620" max="13620" width="8.6640625" style="276" customWidth="1"/>
    <col min="13621" max="13621" width="8.88671875" style="276" customWidth="1"/>
    <col min="13622" max="13623" width="9" style="276" customWidth="1"/>
    <col min="13624" max="13624" width="9.109375" style="276" customWidth="1"/>
    <col min="13625" max="13625" width="9.33203125" style="276" customWidth="1"/>
    <col min="13626" max="13626" width="9" style="276" customWidth="1"/>
    <col min="13627" max="13627" width="8.6640625" style="276" customWidth="1"/>
    <col min="13628" max="13628" width="9" style="276" customWidth="1"/>
    <col min="13629" max="13629" width="9.109375" style="276" customWidth="1"/>
    <col min="13630" max="13630" width="9.21875" style="276" customWidth="1"/>
    <col min="13631" max="13632" width="9.109375" style="276" customWidth="1"/>
    <col min="13633" max="13633" width="10.5546875" style="276" customWidth="1"/>
    <col min="13634" max="13634" width="10.44140625" style="276" customWidth="1"/>
    <col min="13635" max="13636" width="10.77734375" style="276" customWidth="1"/>
    <col min="13637" max="13637" width="10" style="276" customWidth="1"/>
    <col min="13638" max="13639" width="10.21875" style="276" customWidth="1"/>
    <col min="13640" max="13640" width="10.44140625" style="276" customWidth="1"/>
    <col min="13641" max="13641" width="10.33203125" style="276" customWidth="1"/>
    <col min="13642" max="13642" width="11.5546875" style="276" customWidth="1"/>
    <col min="13643" max="13643" width="12" style="276" customWidth="1"/>
    <col min="13644" max="13644" width="12.21875" style="276" customWidth="1"/>
    <col min="13645" max="13645" width="12.44140625" style="276" customWidth="1"/>
    <col min="13646" max="13646" width="12" style="276" customWidth="1"/>
    <col min="13647" max="13647" width="11.88671875" style="276" customWidth="1"/>
    <col min="13648" max="13648" width="11.109375" style="276" customWidth="1"/>
    <col min="13649" max="13649" width="10" style="276" customWidth="1"/>
    <col min="13650" max="13650" width="9.77734375" style="276" customWidth="1"/>
    <col min="13651" max="13651" width="9.6640625" style="276" customWidth="1"/>
    <col min="13652" max="13652" width="9" style="276" customWidth="1"/>
    <col min="13653" max="13653" width="9.33203125" style="276" customWidth="1"/>
    <col min="13654" max="13654" width="9.77734375" style="276" customWidth="1"/>
    <col min="13655" max="13655" width="10" style="276" customWidth="1"/>
    <col min="13656" max="13656" width="10.109375" style="276" customWidth="1"/>
    <col min="13657" max="13657" width="9.88671875" style="276" customWidth="1"/>
    <col min="13658" max="13659" width="10.109375" style="276" customWidth="1"/>
    <col min="13660" max="13660" width="10.77734375" style="276" customWidth="1"/>
    <col min="13661" max="13661" width="11" style="276" customWidth="1"/>
    <col min="13662" max="13662" width="10.88671875" style="276" customWidth="1"/>
    <col min="13663" max="13663" width="10.77734375" style="276" customWidth="1"/>
    <col min="13664" max="13664" width="10.6640625" style="276" customWidth="1"/>
    <col min="13665" max="13665" width="10.33203125" style="276" customWidth="1"/>
    <col min="13666" max="13666" width="10.77734375" style="276" customWidth="1"/>
    <col min="13667" max="13667" width="10.44140625" style="276" customWidth="1"/>
    <col min="13668" max="13668" width="9.21875" style="276" customWidth="1"/>
    <col min="13669" max="13670" width="9.109375" style="276" customWidth="1"/>
    <col min="13671" max="13671" width="9.33203125" style="276" customWidth="1"/>
    <col min="13672" max="13672" width="9.21875" style="276" customWidth="1"/>
    <col min="13673" max="13674" width="9.6640625" style="276" customWidth="1"/>
    <col min="13675" max="13675" width="10.109375" style="276" customWidth="1"/>
    <col min="13676" max="13676" width="10.77734375" style="276" customWidth="1"/>
    <col min="13677" max="13824" width="8.77734375" style="276"/>
    <col min="13825" max="13825" width="16.77734375" style="276" customWidth="1"/>
    <col min="13826" max="13826" width="18.6640625" style="276" customWidth="1"/>
    <col min="13827" max="13830" width="10.33203125" style="276" customWidth="1"/>
    <col min="13831" max="13831" width="11.77734375" style="276" customWidth="1"/>
    <col min="13832" max="13832" width="10.33203125" style="276" customWidth="1"/>
    <col min="13833" max="13833" width="10.109375" style="276" customWidth="1"/>
    <col min="13834" max="13834" width="9.33203125" style="276" customWidth="1"/>
    <col min="13835" max="13837" width="9.33203125" style="276" bestFit="1" customWidth="1"/>
    <col min="13838" max="13838" width="11.6640625" style="276" bestFit="1" customWidth="1"/>
    <col min="13839" max="13839" width="8.77734375" style="276"/>
    <col min="13840" max="13840" width="9.44140625" style="276" bestFit="1" customWidth="1"/>
    <col min="13841" max="13845" width="8.77734375" style="276"/>
    <col min="13846" max="13846" width="10.109375" style="276" bestFit="1" customWidth="1"/>
    <col min="13847" max="13847" width="9.44140625" style="276" bestFit="1" customWidth="1"/>
    <col min="13848" max="13848" width="8.77734375" style="276"/>
    <col min="13849" max="13849" width="10.109375" style="276" customWidth="1"/>
    <col min="13850" max="13850" width="8.77734375" style="276"/>
    <col min="13851" max="13851" width="10.44140625" style="276" customWidth="1"/>
    <col min="13852" max="13853" width="8.77734375" style="276"/>
    <col min="13854" max="13854" width="10.109375" style="276" customWidth="1"/>
    <col min="13855" max="13855" width="8.77734375" style="276"/>
    <col min="13856" max="13856" width="8.88671875" style="276" customWidth="1"/>
    <col min="13857" max="13857" width="9.21875" style="276" customWidth="1"/>
    <col min="13858" max="13858" width="10" style="276" customWidth="1"/>
    <col min="13859" max="13859" width="10.109375" style="276" customWidth="1"/>
    <col min="13860" max="13860" width="10" style="276" customWidth="1"/>
    <col min="13861" max="13861" width="9.77734375" style="276" customWidth="1"/>
    <col min="13862" max="13862" width="9.109375" style="276" customWidth="1"/>
    <col min="13863" max="13863" width="9.21875" style="276" customWidth="1"/>
    <col min="13864" max="13865" width="9.44140625" style="276" customWidth="1"/>
    <col min="13866" max="13866" width="9.33203125" style="276" customWidth="1"/>
    <col min="13867" max="13871" width="9.21875" style="276" customWidth="1"/>
    <col min="13872" max="13872" width="9.44140625" style="276" customWidth="1"/>
    <col min="13873" max="13873" width="9" style="276" customWidth="1"/>
    <col min="13874" max="13874" width="9.21875" style="276" customWidth="1"/>
    <col min="13875" max="13875" width="9.109375" style="276" customWidth="1"/>
    <col min="13876" max="13876" width="8.6640625" style="276" customWidth="1"/>
    <col min="13877" max="13877" width="8.88671875" style="276" customWidth="1"/>
    <col min="13878" max="13879" width="9" style="276" customWidth="1"/>
    <col min="13880" max="13880" width="9.109375" style="276" customWidth="1"/>
    <col min="13881" max="13881" width="9.33203125" style="276" customWidth="1"/>
    <col min="13882" max="13882" width="9" style="276" customWidth="1"/>
    <col min="13883" max="13883" width="8.6640625" style="276" customWidth="1"/>
    <col min="13884" max="13884" width="9" style="276" customWidth="1"/>
    <col min="13885" max="13885" width="9.109375" style="276" customWidth="1"/>
    <col min="13886" max="13886" width="9.21875" style="276" customWidth="1"/>
    <col min="13887" max="13888" width="9.109375" style="276" customWidth="1"/>
    <col min="13889" max="13889" width="10.5546875" style="276" customWidth="1"/>
    <col min="13890" max="13890" width="10.44140625" style="276" customWidth="1"/>
    <col min="13891" max="13892" width="10.77734375" style="276" customWidth="1"/>
    <col min="13893" max="13893" width="10" style="276" customWidth="1"/>
    <col min="13894" max="13895" width="10.21875" style="276" customWidth="1"/>
    <col min="13896" max="13896" width="10.44140625" style="276" customWidth="1"/>
    <col min="13897" max="13897" width="10.33203125" style="276" customWidth="1"/>
    <col min="13898" max="13898" width="11.5546875" style="276" customWidth="1"/>
    <col min="13899" max="13899" width="12" style="276" customWidth="1"/>
    <col min="13900" max="13900" width="12.21875" style="276" customWidth="1"/>
    <col min="13901" max="13901" width="12.44140625" style="276" customWidth="1"/>
    <col min="13902" max="13902" width="12" style="276" customWidth="1"/>
    <col min="13903" max="13903" width="11.88671875" style="276" customWidth="1"/>
    <col min="13904" max="13904" width="11.109375" style="276" customWidth="1"/>
    <col min="13905" max="13905" width="10" style="276" customWidth="1"/>
    <col min="13906" max="13906" width="9.77734375" style="276" customWidth="1"/>
    <col min="13907" max="13907" width="9.6640625" style="276" customWidth="1"/>
    <col min="13908" max="13908" width="9" style="276" customWidth="1"/>
    <col min="13909" max="13909" width="9.33203125" style="276" customWidth="1"/>
    <col min="13910" max="13910" width="9.77734375" style="276" customWidth="1"/>
    <col min="13911" max="13911" width="10" style="276" customWidth="1"/>
    <col min="13912" max="13912" width="10.109375" style="276" customWidth="1"/>
    <col min="13913" max="13913" width="9.88671875" style="276" customWidth="1"/>
    <col min="13914" max="13915" width="10.109375" style="276" customWidth="1"/>
    <col min="13916" max="13916" width="10.77734375" style="276" customWidth="1"/>
    <col min="13917" max="13917" width="11" style="276" customWidth="1"/>
    <col min="13918" max="13918" width="10.88671875" style="276" customWidth="1"/>
    <col min="13919" max="13919" width="10.77734375" style="276" customWidth="1"/>
    <col min="13920" max="13920" width="10.6640625" style="276" customWidth="1"/>
    <col min="13921" max="13921" width="10.33203125" style="276" customWidth="1"/>
    <col min="13922" max="13922" width="10.77734375" style="276" customWidth="1"/>
    <col min="13923" max="13923" width="10.44140625" style="276" customWidth="1"/>
    <col min="13924" max="13924" width="9.21875" style="276" customWidth="1"/>
    <col min="13925" max="13926" width="9.109375" style="276" customWidth="1"/>
    <col min="13927" max="13927" width="9.33203125" style="276" customWidth="1"/>
    <col min="13928" max="13928" width="9.21875" style="276" customWidth="1"/>
    <col min="13929" max="13930" width="9.6640625" style="276" customWidth="1"/>
    <col min="13931" max="13931" width="10.109375" style="276" customWidth="1"/>
    <col min="13932" max="13932" width="10.77734375" style="276" customWidth="1"/>
    <col min="13933" max="14080" width="8.77734375" style="276"/>
    <col min="14081" max="14081" width="16.77734375" style="276" customWidth="1"/>
    <col min="14082" max="14082" width="18.6640625" style="276" customWidth="1"/>
    <col min="14083" max="14086" width="10.33203125" style="276" customWidth="1"/>
    <col min="14087" max="14087" width="11.77734375" style="276" customWidth="1"/>
    <col min="14088" max="14088" width="10.33203125" style="276" customWidth="1"/>
    <col min="14089" max="14089" width="10.109375" style="276" customWidth="1"/>
    <col min="14090" max="14090" width="9.33203125" style="276" customWidth="1"/>
    <col min="14091" max="14093" width="9.33203125" style="276" bestFit="1" customWidth="1"/>
    <col min="14094" max="14094" width="11.6640625" style="276" bestFit="1" customWidth="1"/>
    <col min="14095" max="14095" width="8.77734375" style="276"/>
    <col min="14096" max="14096" width="9.44140625" style="276" bestFit="1" customWidth="1"/>
    <col min="14097" max="14101" width="8.77734375" style="276"/>
    <col min="14102" max="14102" width="10.109375" style="276" bestFit="1" customWidth="1"/>
    <col min="14103" max="14103" width="9.44140625" style="276" bestFit="1" customWidth="1"/>
    <col min="14104" max="14104" width="8.77734375" style="276"/>
    <col min="14105" max="14105" width="10.109375" style="276" customWidth="1"/>
    <col min="14106" max="14106" width="8.77734375" style="276"/>
    <col min="14107" max="14107" width="10.44140625" style="276" customWidth="1"/>
    <col min="14108" max="14109" width="8.77734375" style="276"/>
    <col min="14110" max="14110" width="10.109375" style="276" customWidth="1"/>
    <col min="14111" max="14111" width="8.77734375" style="276"/>
    <col min="14112" max="14112" width="8.88671875" style="276" customWidth="1"/>
    <col min="14113" max="14113" width="9.21875" style="276" customWidth="1"/>
    <col min="14114" max="14114" width="10" style="276" customWidth="1"/>
    <col min="14115" max="14115" width="10.109375" style="276" customWidth="1"/>
    <col min="14116" max="14116" width="10" style="276" customWidth="1"/>
    <col min="14117" max="14117" width="9.77734375" style="276" customWidth="1"/>
    <col min="14118" max="14118" width="9.109375" style="276" customWidth="1"/>
    <col min="14119" max="14119" width="9.21875" style="276" customWidth="1"/>
    <col min="14120" max="14121" width="9.44140625" style="276" customWidth="1"/>
    <col min="14122" max="14122" width="9.33203125" style="276" customWidth="1"/>
    <col min="14123" max="14127" width="9.21875" style="276" customWidth="1"/>
    <col min="14128" max="14128" width="9.44140625" style="276" customWidth="1"/>
    <col min="14129" max="14129" width="9" style="276" customWidth="1"/>
    <col min="14130" max="14130" width="9.21875" style="276" customWidth="1"/>
    <col min="14131" max="14131" width="9.109375" style="276" customWidth="1"/>
    <col min="14132" max="14132" width="8.6640625" style="276" customWidth="1"/>
    <col min="14133" max="14133" width="8.88671875" style="276" customWidth="1"/>
    <col min="14134" max="14135" width="9" style="276" customWidth="1"/>
    <col min="14136" max="14136" width="9.109375" style="276" customWidth="1"/>
    <col min="14137" max="14137" width="9.33203125" style="276" customWidth="1"/>
    <col min="14138" max="14138" width="9" style="276" customWidth="1"/>
    <col min="14139" max="14139" width="8.6640625" style="276" customWidth="1"/>
    <col min="14140" max="14140" width="9" style="276" customWidth="1"/>
    <col min="14141" max="14141" width="9.109375" style="276" customWidth="1"/>
    <col min="14142" max="14142" width="9.21875" style="276" customWidth="1"/>
    <col min="14143" max="14144" width="9.109375" style="276" customWidth="1"/>
    <col min="14145" max="14145" width="10.5546875" style="276" customWidth="1"/>
    <col min="14146" max="14146" width="10.44140625" style="276" customWidth="1"/>
    <col min="14147" max="14148" width="10.77734375" style="276" customWidth="1"/>
    <col min="14149" max="14149" width="10" style="276" customWidth="1"/>
    <col min="14150" max="14151" width="10.21875" style="276" customWidth="1"/>
    <col min="14152" max="14152" width="10.44140625" style="276" customWidth="1"/>
    <col min="14153" max="14153" width="10.33203125" style="276" customWidth="1"/>
    <col min="14154" max="14154" width="11.5546875" style="276" customWidth="1"/>
    <col min="14155" max="14155" width="12" style="276" customWidth="1"/>
    <col min="14156" max="14156" width="12.21875" style="276" customWidth="1"/>
    <col min="14157" max="14157" width="12.44140625" style="276" customWidth="1"/>
    <col min="14158" max="14158" width="12" style="276" customWidth="1"/>
    <col min="14159" max="14159" width="11.88671875" style="276" customWidth="1"/>
    <col min="14160" max="14160" width="11.109375" style="276" customWidth="1"/>
    <col min="14161" max="14161" width="10" style="276" customWidth="1"/>
    <col min="14162" max="14162" width="9.77734375" style="276" customWidth="1"/>
    <col min="14163" max="14163" width="9.6640625" style="276" customWidth="1"/>
    <col min="14164" max="14164" width="9" style="276" customWidth="1"/>
    <col min="14165" max="14165" width="9.33203125" style="276" customWidth="1"/>
    <col min="14166" max="14166" width="9.77734375" style="276" customWidth="1"/>
    <col min="14167" max="14167" width="10" style="276" customWidth="1"/>
    <col min="14168" max="14168" width="10.109375" style="276" customWidth="1"/>
    <col min="14169" max="14169" width="9.88671875" style="276" customWidth="1"/>
    <col min="14170" max="14171" width="10.109375" style="276" customWidth="1"/>
    <col min="14172" max="14172" width="10.77734375" style="276" customWidth="1"/>
    <col min="14173" max="14173" width="11" style="276" customWidth="1"/>
    <col min="14174" max="14174" width="10.88671875" style="276" customWidth="1"/>
    <col min="14175" max="14175" width="10.77734375" style="276" customWidth="1"/>
    <col min="14176" max="14176" width="10.6640625" style="276" customWidth="1"/>
    <col min="14177" max="14177" width="10.33203125" style="276" customWidth="1"/>
    <col min="14178" max="14178" width="10.77734375" style="276" customWidth="1"/>
    <col min="14179" max="14179" width="10.44140625" style="276" customWidth="1"/>
    <col min="14180" max="14180" width="9.21875" style="276" customWidth="1"/>
    <col min="14181" max="14182" width="9.109375" style="276" customWidth="1"/>
    <col min="14183" max="14183" width="9.33203125" style="276" customWidth="1"/>
    <col min="14184" max="14184" width="9.21875" style="276" customWidth="1"/>
    <col min="14185" max="14186" width="9.6640625" style="276" customWidth="1"/>
    <col min="14187" max="14187" width="10.109375" style="276" customWidth="1"/>
    <col min="14188" max="14188" width="10.77734375" style="276" customWidth="1"/>
    <col min="14189" max="14336" width="8.77734375" style="276"/>
    <col min="14337" max="14337" width="16.77734375" style="276" customWidth="1"/>
    <col min="14338" max="14338" width="18.6640625" style="276" customWidth="1"/>
    <col min="14339" max="14342" width="10.33203125" style="276" customWidth="1"/>
    <col min="14343" max="14343" width="11.77734375" style="276" customWidth="1"/>
    <col min="14344" max="14344" width="10.33203125" style="276" customWidth="1"/>
    <col min="14345" max="14345" width="10.109375" style="276" customWidth="1"/>
    <col min="14346" max="14346" width="9.33203125" style="276" customWidth="1"/>
    <col min="14347" max="14349" width="9.33203125" style="276" bestFit="1" customWidth="1"/>
    <col min="14350" max="14350" width="11.6640625" style="276" bestFit="1" customWidth="1"/>
    <col min="14351" max="14351" width="8.77734375" style="276"/>
    <col min="14352" max="14352" width="9.44140625" style="276" bestFit="1" customWidth="1"/>
    <col min="14353" max="14357" width="8.77734375" style="276"/>
    <col min="14358" max="14358" width="10.109375" style="276" bestFit="1" customWidth="1"/>
    <col min="14359" max="14359" width="9.44140625" style="276" bestFit="1" customWidth="1"/>
    <col min="14360" max="14360" width="8.77734375" style="276"/>
    <col min="14361" max="14361" width="10.109375" style="276" customWidth="1"/>
    <col min="14362" max="14362" width="8.77734375" style="276"/>
    <col min="14363" max="14363" width="10.44140625" style="276" customWidth="1"/>
    <col min="14364" max="14365" width="8.77734375" style="276"/>
    <col min="14366" max="14366" width="10.109375" style="276" customWidth="1"/>
    <col min="14367" max="14367" width="8.77734375" style="276"/>
    <col min="14368" max="14368" width="8.88671875" style="276" customWidth="1"/>
    <col min="14369" max="14369" width="9.21875" style="276" customWidth="1"/>
    <col min="14370" max="14370" width="10" style="276" customWidth="1"/>
    <col min="14371" max="14371" width="10.109375" style="276" customWidth="1"/>
    <col min="14372" max="14372" width="10" style="276" customWidth="1"/>
    <col min="14373" max="14373" width="9.77734375" style="276" customWidth="1"/>
    <col min="14374" max="14374" width="9.109375" style="276" customWidth="1"/>
    <col min="14375" max="14375" width="9.21875" style="276" customWidth="1"/>
    <col min="14376" max="14377" width="9.44140625" style="276" customWidth="1"/>
    <col min="14378" max="14378" width="9.33203125" style="276" customWidth="1"/>
    <col min="14379" max="14383" width="9.21875" style="276" customWidth="1"/>
    <col min="14384" max="14384" width="9.44140625" style="276" customWidth="1"/>
    <col min="14385" max="14385" width="9" style="276" customWidth="1"/>
    <col min="14386" max="14386" width="9.21875" style="276" customWidth="1"/>
    <col min="14387" max="14387" width="9.109375" style="276" customWidth="1"/>
    <col min="14388" max="14388" width="8.6640625" style="276" customWidth="1"/>
    <col min="14389" max="14389" width="8.88671875" style="276" customWidth="1"/>
    <col min="14390" max="14391" width="9" style="276" customWidth="1"/>
    <col min="14392" max="14392" width="9.109375" style="276" customWidth="1"/>
    <col min="14393" max="14393" width="9.33203125" style="276" customWidth="1"/>
    <col min="14394" max="14394" width="9" style="276" customWidth="1"/>
    <col min="14395" max="14395" width="8.6640625" style="276" customWidth="1"/>
    <col min="14396" max="14396" width="9" style="276" customWidth="1"/>
    <col min="14397" max="14397" width="9.109375" style="276" customWidth="1"/>
    <col min="14398" max="14398" width="9.21875" style="276" customWidth="1"/>
    <col min="14399" max="14400" width="9.109375" style="276" customWidth="1"/>
    <col min="14401" max="14401" width="10.5546875" style="276" customWidth="1"/>
    <col min="14402" max="14402" width="10.44140625" style="276" customWidth="1"/>
    <col min="14403" max="14404" width="10.77734375" style="276" customWidth="1"/>
    <col min="14405" max="14405" width="10" style="276" customWidth="1"/>
    <col min="14406" max="14407" width="10.21875" style="276" customWidth="1"/>
    <col min="14408" max="14408" width="10.44140625" style="276" customWidth="1"/>
    <col min="14409" max="14409" width="10.33203125" style="276" customWidth="1"/>
    <col min="14410" max="14410" width="11.5546875" style="276" customWidth="1"/>
    <col min="14411" max="14411" width="12" style="276" customWidth="1"/>
    <col min="14412" max="14412" width="12.21875" style="276" customWidth="1"/>
    <col min="14413" max="14413" width="12.44140625" style="276" customWidth="1"/>
    <col min="14414" max="14414" width="12" style="276" customWidth="1"/>
    <col min="14415" max="14415" width="11.88671875" style="276" customWidth="1"/>
    <col min="14416" max="14416" width="11.109375" style="276" customWidth="1"/>
    <col min="14417" max="14417" width="10" style="276" customWidth="1"/>
    <col min="14418" max="14418" width="9.77734375" style="276" customWidth="1"/>
    <col min="14419" max="14419" width="9.6640625" style="276" customWidth="1"/>
    <col min="14420" max="14420" width="9" style="276" customWidth="1"/>
    <col min="14421" max="14421" width="9.33203125" style="276" customWidth="1"/>
    <col min="14422" max="14422" width="9.77734375" style="276" customWidth="1"/>
    <col min="14423" max="14423" width="10" style="276" customWidth="1"/>
    <col min="14424" max="14424" width="10.109375" style="276" customWidth="1"/>
    <col min="14425" max="14425" width="9.88671875" style="276" customWidth="1"/>
    <col min="14426" max="14427" width="10.109375" style="276" customWidth="1"/>
    <col min="14428" max="14428" width="10.77734375" style="276" customWidth="1"/>
    <col min="14429" max="14429" width="11" style="276" customWidth="1"/>
    <col min="14430" max="14430" width="10.88671875" style="276" customWidth="1"/>
    <col min="14431" max="14431" width="10.77734375" style="276" customWidth="1"/>
    <col min="14432" max="14432" width="10.6640625" style="276" customWidth="1"/>
    <col min="14433" max="14433" width="10.33203125" style="276" customWidth="1"/>
    <col min="14434" max="14434" width="10.77734375" style="276" customWidth="1"/>
    <col min="14435" max="14435" width="10.44140625" style="276" customWidth="1"/>
    <col min="14436" max="14436" width="9.21875" style="276" customWidth="1"/>
    <col min="14437" max="14438" width="9.109375" style="276" customWidth="1"/>
    <col min="14439" max="14439" width="9.33203125" style="276" customWidth="1"/>
    <col min="14440" max="14440" width="9.21875" style="276" customWidth="1"/>
    <col min="14441" max="14442" width="9.6640625" style="276" customWidth="1"/>
    <col min="14443" max="14443" width="10.109375" style="276" customWidth="1"/>
    <col min="14444" max="14444" width="10.77734375" style="276" customWidth="1"/>
    <col min="14445" max="14592" width="8.77734375" style="276"/>
    <col min="14593" max="14593" width="16.77734375" style="276" customWidth="1"/>
    <col min="14594" max="14594" width="18.6640625" style="276" customWidth="1"/>
    <col min="14595" max="14598" width="10.33203125" style="276" customWidth="1"/>
    <col min="14599" max="14599" width="11.77734375" style="276" customWidth="1"/>
    <col min="14600" max="14600" width="10.33203125" style="276" customWidth="1"/>
    <col min="14601" max="14601" width="10.109375" style="276" customWidth="1"/>
    <col min="14602" max="14602" width="9.33203125" style="276" customWidth="1"/>
    <col min="14603" max="14605" width="9.33203125" style="276" bestFit="1" customWidth="1"/>
    <col min="14606" max="14606" width="11.6640625" style="276" bestFit="1" customWidth="1"/>
    <col min="14607" max="14607" width="8.77734375" style="276"/>
    <col min="14608" max="14608" width="9.44140625" style="276" bestFit="1" customWidth="1"/>
    <col min="14609" max="14613" width="8.77734375" style="276"/>
    <col min="14614" max="14614" width="10.109375" style="276" bestFit="1" customWidth="1"/>
    <col min="14615" max="14615" width="9.44140625" style="276" bestFit="1" customWidth="1"/>
    <col min="14616" max="14616" width="8.77734375" style="276"/>
    <col min="14617" max="14617" width="10.109375" style="276" customWidth="1"/>
    <col min="14618" max="14618" width="8.77734375" style="276"/>
    <col min="14619" max="14619" width="10.44140625" style="276" customWidth="1"/>
    <col min="14620" max="14621" width="8.77734375" style="276"/>
    <col min="14622" max="14622" width="10.109375" style="276" customWidth="1"/>
    <col min="14623" max="14623" width="8.77734375" style="276"/>
    <col min="14624" max="14624" width="8.88671875" style="276" customWidth="1"/>
    <col min="14625" max="14625" width="9.21875" style="276" customWidth="1"/>
    <col min="14626" max="14626" width="10" style="276" customWidth="1"/>
    <col min="14627" max="14627" width="10.109375" style="276" customWidth="1"/>
    <col min="14628" max="14628" width="10" style="276" customWidth="1"/>
    <col min="14629" max="14629" width="9.77734375" style="276" customWidth="1"/>
    <col min="14630" max="14630" width="9.109375" style="276" customWidth="1"/>
    <col min="14631" max="14631" width="9.21875" style="276" customWidth="1"/>
    <col min="14632" max="14633" width="9.44140625" style="276" customWidth="1"/>
    <col min="14634" max="14634" width="9.33203125" style="276" customWidth="1"/>
    <col min="14635" max="14639" width="9.21875" style="276" customWidth="1"/>
    <col min="14640" max="14640" width="9.44140625" style="276" customWidth="1"/>
    <col min="14641" max="14641" width="9" style="276" customWidth="1"/>
    <col min="14642" max="14642" width="9.21875" style="276" customWidth="1"/>
    <col min="14643" max="14643" width="9.109375" style="276" customWidth="1"/>
    <col min="14644" max="14644" width="8.6640625" style="276" customWidth="1"/>
    <col min="14645" max="14645" width="8.88671875" style="276" customWidth="1"/>
    <col min="14646" max="14647" width="9" style="276" customWidth="1"/>
    <col min="14648" max="14648" width="9.109375" style="276" customWidth="1"/>
    <col min="14649" max="14649" width="9.33203125" style="276" customWidth="1"/>
    <col min="14650" max="14650" width="9" style="276" customWidth="1"/>
    <col min="14651" max="14651" width="8.6640625" style="276" customWidth="1"/>
    <col min="14652" max="14652" width="9" style="276" customWidth="1"/>
    <col min="14653" max="14653" width="9.109375" style="276" customWidth="1"/>
    <col min="14654" max="14654" width="9.21875" style="276" customWidth="1"/>
    <col min="14655" max="14656" width="9.109375" style="276" customWidth="1"/>
    <col min="14657" max="14657" width="10.5546875" style="276" customWidth="1"/>
    <col min="14658" max="14658" width="10.44140625" style="276" customWidth="1"/>
    <col min="14659" max="14660" width="10.77734375" style="276" customWidth="1"/>
    <col min="14661" max="14661" width="10" style="276" customWidth="1"/>
    <col min="14662" max="14663" width="10.21875" style="276" customWidth="1"/>
    <col min="14664" max="14664" width="10.44140625" style="276" customWidth="1"/>
    <col min="14665" max="14665" width="10.33203125" style="276" customWidth="1"/>
    <col min="14666" max="14666" width="11.5546875" style="276" customWidth="1"/>
    <col min="14667" max="14667" width="12" style="276" customWidth="1"/>
    <col min="14668" max="14668" width="12.21875" style="276" customWidth="1"/>
    <col min="14669" max="14669" width="12.44140625" style="276" customWidth="1"/>
    <col min="14670" max="14670" width="12" style="276" customWidth="1"/>
    <col min="14671" max="14671" width="11.88671875" style="276" customWidth="1"/>
    <col min="14672" max="14672" width="11.109375" style="276" customWidth="1"/>
    <col min="14673" max="14673" width="10" style="276" customWidth="1"/>
    <col min="14674" max="14674" width="9.77734375" style="276" customWidth="1"/>
    <col min="14675" max="14675" width="9.6640625" style="276" customWidth="1"/>
    <col min="14676" max="14676" width="9" style="276" customWidth="1"/>
    <col min="14677" max="14677" width="9.33203125" style="276" customWidth="1"/>
    <col min="14678" max="14678" width="9.77734375" style="276" customWidth="1"/>
    <col min="14679" max="14679" width="10" style="276" customWidth="1"/>
    <col min="14680" max="14680" width="10.109375" style="276" customWidth="1"/>
    <col min="14681" max="14681" width="9.88671875" style="276" customWidth="1"/>
    <col min="14682" max="14683" width="10.109375" style="276" customWidth="1"/>
    <col min="14684" max="14684" width="10.77734375" style="276" customWidth="1"/>
    <col min="14685" max="14685" width="11" style="276" customWidth="1"/>
    <col min="14686" max="14686" width="10.88671875" style="276" customWidth="1"/>
    <col min="14687" max="14687" width="10.77734375" style="276" customWidth="1"/>
    <col min="14688" max="14688" width="10.6640625" style="276" customWidth="1"/>
    <col min="14689" max="14689" width="10.33203125" style="276" customWidth="1"/>
    <col min="14690" max="14690" width="10.77734375" style="276" customWidth="1"/>
    <col min="14691" max="14691" width="10.44140625" style="276" customWidth="1"/>
    <col min="14692" max="14692" width="9.21875" style="276" customWidth="1"/>
    <col min="14693" max="14694" width="9.109375" style="276" customWidth="1"/>
    <col min="14695" max="14695" width="9.33203125" style="276" customWidth="1"/>
    <col min="14696" max="14696" width="9.21875" style="276" customWidth="1"/>
    <col min="14697" max="14698" width="9.6640625" style="276" customWidth="1"/>
    <col min="14699" max="14699" width="10.109375" style="276" customWidth="1"/>
    <col min="14700" max="14700" width="10.77734375" style="276" customWidth="1"/>
    <col min="14701" max="14848" width="8.77734375" style="276"/>
    <col min="14849" max="14849" width="16.77734375" style="276" customWidth="1"/>
    <col min="14850" max="14850" width="18.6640625" style="276" customWidth="1"/>
    <col min="14851" max="14854" width="10.33203125" style="276" customWidth="1"/>
    <col min="14855" max="14855" width="11.77734375" style="276" customWidth="1"/>
    <col min="14856" max="14856" width="10.33203125" style="276" customWidth="1"/>
    <col min="14857" max="14857" width="10.109375" style="276" customWidth="1"/>
    <col min="14858" max="14858" width="9.33203125" style="276" customWidth="1"/>
    <col min="14859" max="14861" width="9.33203125" style="276" bestFit="1" customWidth="1"/>
    <col min="14862" max="14862" width="11.6640625" style="276" bestFit="1" customWidth="1"/>
    <col min="14863" max="14863" width="8.77734375" style="276"/>
    <col min="14864" max="14864" width="9.44140625" style="276" bestFit="1" customWidth="1"/>
    <col min="14865" max="14869" width="8.77734375" style="276"/>
    <col min="14870" max="14870" width="10.109375" style="276" bestFit="1" customWidth="1"/>
    <col min="14871" max="14871" width="9.44140625" style="276" bestFit="1" customWidth="1"/>
    <col min="14872" max="14872" width="8.77734375" style="276"/>
    <col min="14873" max="14873" width="10.109375" style="276" customWidth="1"/>
    <col min="14874" max="14874" width="8.77734375" style="276"/>
    <col min="14875" max="14875" width="10.44140625" style="276" customWidth="1"/>
    <col min="14876" max="14877" width="8.77734375" style="276"/>
    <col min="14878" max="14878" width="10.109375" style="276" customWidth="1"/>
    <col min="14879" max="14879" width="8.77734375" style="276"/>
    <col min="14880" max="14880" width="8.88671875" style="276" customWidth="1"/>
    <col min="14881" max="14881" width="9.21875" style="276" customWidth="1"/>
    <col min="14882" max="14882" width="10" style="276" customWidth="1"/>
    <col min="14883" max="14883" width="10.109375" style="276" customWidth="1"/>
    <col min="14884" max="14884" width="10" style="276" customWidth="1"/>
    <col min="14885" max="14885" width="9.77734375" style="276" customWidth="1"/>
    <col min="14886" max="14886" width="9.109375" style="276" customWidth="1"/>
    <col min="14887" max="14887" width="9.21875" style="276" customWidth="1"/>
    <col min="14888" max="14889" width="9.44140625" style="276" customWidth="1"/>
    <col min="14890" max="14890" width="9.33203125" style="276" customWidth="1"/>
    <col min="14891" max="14895" width="9.21875" style="276" customWidth="1"/>
    <col min="14896" max="14896" width="9.44140625" style="276" customWidth="1"/>
    <col min="14897" max="14897" width="9" style="276" customWidth="1"/>
    <col min="14898" max="14898" width="9.21875" style="276" customWidth="1"/>
    <col min="14899" max="14899" width="9.109375" style="276" customWidth="1"/>
    <col min="14900" max="14900" width="8.6640625" style="276" customWidth="1"/>
    <col min="14901" max="14901" width="8.88671875" style="276" customWidth="1"/>
    <col min="14902" max="14903" width="9" style="276" customWidth="1"/>
    <col min="14904" max="14904" width="9.109375" style="276" customWidth="1"/>
    <col min="14905" max="14905" width="9.33203125" style="276" customWidth="1"/>
    <col min="14906" max="14906" width="9" style="276" customWidth="1"/>
    <col min="14907" max="14907" width="8.6640625" style="276" customWidth="1"/>
    <col min="14908" max="14908" width="9" style="276" customWidth="1"/>
    <col min="14909" max="14909" width="9.109375" style="276" customWidth="1"/>
    <col min="14910" max="14910" width="9.21875" style="276" customWidth="1"/>
    <col min="14911" max="14912" width="9.109375" style="276" customWidth="1"/>
    <col min="14913" max="14913" width="10.5546875" style="276" customWidth="1"/>
    <col min="14914" max="14914" width="10.44140625" style="276" customWidth="1"/>
    <col min="14915" max="14916" width="10.77734375" style="276" customWidth="1"/>
    <col min="14917" max="14917" width="10" style="276" customWidth="1"/>
    <col min="14918" max="14919" width="10.21875" style="276" customWidth="1"/>
    <col min="14920" max="14920" width="10.44140625" style="276" customWidth="1"/>
    <col min="14921" max="14921" width="10.33203125" style="276" customWidth="1"/>
    <col min="14922" max="14922" width="11.5546875" style="276" customWidth="1"/>
    <col min="14923" max="14923" width="12" style="276" customWidth="1"/>
    <col min="14924" max="14924" width="12.21875" style="276" customWidth="1"/>
    <col min="14925" max="14925" width="12.44140625" style="276" customWidth="1"/>
    <col min="14926" max="14926" width="12" style="276" customWidth="1"/>
    <col min="14927" max="14927" width="11.88671875" style="276" customWidth="1"/>
    <col min="14928" max="14928" width="11.109375" style="276" customWidth="1"/>
    <col min="14929" max="14929" width="10" style="276" customWidth="1"/>
    <col min="14930" max="14930" width="9.77734375" style="276" customWidth="1"/>
    <col min="14931" max="14931" width="9.6640625" style="276" customWidth="1"/>
    <col min="14932" max="14932" width="9" style="276" customWidth="1"/>
    <col min="14933" max="14933" width="9.33203125" style="276" customWidth="1"/>
    <col min="14934" max="14934" width="9.77734375" style="276" customWidth="1"/>
    <col min="14935" max="14935" width="10" style="276" customWidth="1"/>
    <col min="14936" max="14936" width="10.109375" style="276" customWidth="1"/>
    <col min="14937" max="14937" width="9.88671875" style="276" customWidth="1"/>
    <col min="14938" max="14939" width="10.109375" style="276" customWidth="1"/>
    <col min="14940" max="14940" width="10.77734375" style="276" customWidth="1"/>
    <col min="14941" max="14941" width="11" style="276" customWidth="1"/>
    <col min="14942" max="14942" width="10.88671875" style="276" customWidth="1"/>
    <col min="14943" max="14943" width="10.77734375" style="276" customWidth="1"/>
    <col min="14944" max="14944" width="10.6640625" style="276" customWidth="1"/>
    <col min="14945" max="14945" width="10.33203125" style="276" customWidth="1"/>
    <col min="14946" max="14946" width="10.77734375" style="276" customWidth="1"/>
    <col min="14947" max="14947" width="10.44140625" style="276" customWidth="1"/>
    <col min="14948" max="14948" width="9.21875" style="276" customWidth="1"/>
    <col min="14949" max="14950" width="9.109375" style="276" customWidth="1"/>
    <col min="14951" max="14951" width="9.33203125" style="276" customWidth="1"/>
    <col min="14952" max="14952" width="9.21875" style="276" customWidth="1"/>
    <col min="14953" max="14954" width="9.6640625" style="276" customWidth="1"/>
    <col min="14955" max="14955" width="10.109375" style="276" customWidth="1"/>
    <col min="14956" max="14956" width="10.77734375" style="276" customWidth="1"/>
    <col min="14957" max="15104" width="8.77734375" style="276"/>
    <col min="15105" max="15105" width="16.77734375" style="276" customWidth="1"/>
    <col min="15106" max="15106" width="18.6640625" style="276" customWidth="1"/>
    <col min="15107" max="15110" width="10.33203125" style="276" customWidth="1"/>
    <col min="15111" max="15111" width="11.77734375" style="276" customWidth="1"/>
    <col min="15112" max="15112" width="10.33203125" style="276" customWidth="1"/>
    <col min="15113" max="15113" width="10.109375" style="276" customWidth="1"/>
    <col min="15114" max="15114" width="9.33203125" style="276" customWidth="1"/>
    <col min="15115" max="15117" width="9.33203125" style="276" bestFit="1" customWidth="1"/>
    <col min="15118" max="15118" width="11.6640625" style="276" bestFit="1" customWidth="1"/>
    <col min="15119" max="15119" width="8.77734375" style="276"/>
    <col min="15120" max="15120" width="9.44140625" style="276" bestFit="1" customWidth="1"/>
    <col min="15121" max="15125" width="8.77734375" style="276"/>
    <col min="15126" max="15126" width="10.109375" style="276" bestFit="1" customWidth="1"/>
    <col min="15127" max="15127" width="9.44140625" style="276" bestFit="1" customWidth="1"/>
    <col min="15128" max="15128" width="8.77734375" style="276"/>
    <col min="15129" max="15129" width="10.109375" style="276" customWidth="1"/>
    <col min="15130" max="15130" width="8.77734375" style="276"/>
    <col min="15131" max="15131" width="10.44140625" style="276" customWidth="1"/>
    <col min="15132" max="15133" width="8.77734375" style="276"/>
    <col min="15134" max="15134" width="10.109375" style="276" customWidth="1"/>
    <col min="15135" max="15135" width="8.77734375" style="276"/>
    <col min="15136" max="15136" width="8.88671875" style="276" customWidth="1"/>
    <col min="15137" max="15137" width="9.21875" style="276" customWidth="1"/>
    <col min="15138" max="15138" width="10" style="276" customWidth="1"/>
    <col min="15139" max="15139" width="10.109375" style="276" customWidth="1"/>
    <col min="15140" max="15140" width="10" style="276" customWidth="1"/>
    <col min="15141" max="15141" width="9.77734375" style="276" customWidth="1"/>
    <col min="15142" max="15142" width="9.109375" style="276" customWidth="1"/>
    <col min="15143" max="15143" width="9.21875" style="276" customWidth="1"/>
    <col min="15144" max="15145" width="9.44140625" style="276" customWidth="1"/>
    <col min="15146" max="15146" width="9.33203125" style="276" customWidth="1"/>
    <col min="15147" max="15151" width="9.21875" style="276" customWidth="1"/>
    <col min="15152" max="15152" width="9.44140625" style="276" customWidth="1"/>
    <col min="15153" max="15153" width="9" style="276" customWidth="1"/>
    <col min="15154" max="15154" width="9.21875" style="276" customWidth="1"/>
    <col min="15155" max="15155" width="9.109375" style="276" customWidth="1"/>
    <col min="15156" max="15156" width="8.6640625" style="276" customWidth="1"/>
    <col min="15157" max="15157" width="8.88671875" style="276" customWidth="1"/>
    <col min="15158" max="15159" width="9" style="276" customWidth="1"/>
    <col min="15160" max="15160" width="9.109375" style="276" customWidth="1"/>
    <col min="15161" max="15161" width="9.33203125" style="276" customWidth="1"/>
    <col min="15162" max="15162" width="9" style="276" customWidth="1"/>
    <col min="15163" max="15163" width="8.6640625" style="276" customWidth="1"/>
    <col min="15164" max="15164" width="9" style="276" customWidth="1"/>
    <col min="15165" max="15165" width="9.109375" style="276" customWidth="1"/>
    <col min="15166" max="15166" width="9.21875" style="276" customWidth="1"/>
    <col min="15167" max="15168" width="9.109375" style="276" customWidth="1"/>
    <col min="15169" max="15169" width="10.5546875" style="276" customWidth="1"/>
    <col min="15170" max="15170" width="10.44140625" style="276" customWidth="1"/>
    <col min="15171" max="15172" width="10.77734375" style="276" customWidth="1"/>
    <col min="15173" max="15173" width="10" style="276" customWidth="1"/>
    <col min="15174" max="15175" width="10.21875" style="276" customWidth="1"/>
    <col min="15176" max="15176" width="10.44140625" style="276" customWidth="1"/>
    <col min="15177" max="15177" width="10.33203125" style="276" customWidth="1"/>
    <col min="15178" max="15178" width="11.5546875" style="276" customWidth="1"/>
    <col min="15179" max="15179" width="12" style="276" customWidth="1"/>
    <col min="15180" max="15180" width="12.21875" style="276" customWidth="1"/>
    <col min="15181" max="15181" width="12.44140625" style="276" customWidth="1"/>
    <col min="15182" max="15182" width="12" style="276" customWidth="1"/>
    <col min="15183" max="15183" width="11.88671875" style="276" customWidth="1"/>
    <col min="15184" max="15184" width="11.109375" style="276" customWidth="1"/>
    <col min="15185" max="15185" width="10" style="276" customWidth="1"/>
    <col min="15186" max="15186" width="9.77734375" style="276" customWidth="1"/>
    <col min="15187" max="15187" width="9.6640625" style="276" customWidth="1"/>
    <col min="15188" max="15188" width="9" style="276" customWidth="1"/>
    <col min="15189" max="15189" width="9.33203125" style="276" customWidth="1"/>
    <col min="15190" max="15190" width="9.77734375" style="276" customWidth="1"/>
    <col min="15191" max="15191" width="10" style="276" customWidth="1"/>
    <col min="15192" max="15192" width="10.109375" style="276" customWidth="1"/>
    <col min="15193" max="15193" width="9.88671875" style="276" customWidth="1"/>
    <col min="15194" max="15195" width="10.109375" style="276" customWidth="1"/>
    <col min="15196" max="15196" width="10.77734375" style="276" customWidth="1"/>
    <col min="15197" max="15197" width="11" style="276" customWidth="1"/>
    <col min="15198" max="15198" width="10.88671875" style="276" customWidth="1"/>
    <col min="15199" max="15199" width="10.77734375" style="276" customWidth="1"/>
    <col min="15200" max="15200" width="10.6640625" style="276" customWidth="1"/>
    <col min="15201" max="15201" width="10.33203125" style="276" customWidth="1"/>
    <col min="15202" max="15202" width="10.77734375" style="276" customWidth="1"/>
    <col min="15203" max="15203" width="10.44140625" style="276" customWidth="1"/>
    <col min="15204" max="15204" width="9.21875" style="276" customWidth="1"/>
    <col min="15205" max="15206" width="9.109375" style="276" customWidth="1"/>
    <col min="15207" max="15207" width="9.33203125" style="276" customWidth="1"/>
    <col min="15208" max="15208" width="9.21875" style="276" customWidth="1"/>
    <col min="15209" max="15210" width="9.6640625" style="276" customWidth="1"/>
    <col min="15211" max="15211" width="10.109375" style="276" customWidth="1"/>
    <col min="15212" max="15212" width="10.77734375" style="276" customWidth="1"/>
    <col min="15213" max="15360" width="8.77734375" style="276"/>
    <col min="15361" max="15361" width="16.77734375" style="276" customWidth="1"/>
    <col min="15362" max="15362" width="18.6640625" style="276" customWidth="1"/>
    <col min="15363" max="15366" width="10.33203125" style="276" customWidth="1"/>
    <col min="15367" max="15367" width="11.77734375" style="276" customWidth="1"/>
    <col min="15368" max="15368" width="10.33203125" style="276" customWidth="1"/>
    <col min="15369" max="15369" width="10.109375" style="276" customWidth="1"/>
    <col min="15370" max="15370" width="9.33203125" style="276" customWidth="1"/>
    <col min="15371" max="15373" width="9.33203125" style="276" bestFit="1" customWidth="1"/>
    <col min="15374" max="15374" width="11.6640625" style="276" bestFit="1" customWidth="1"/>
    <col min="15375" max="15375" width="8.77734375" style="276"/>
    <col min="15376" max="15376" width="9.44140625" style="276" bestFit="1" customWidth="1"/>
    <col min="15377" max="15381" width="8.77734375" style="276"/>
    <col min="15382" max="15382" width="10.109375" style="276" bestFit="1" customWidth="1"/>
    <col min="15383" max="15383" width="9.44140625" style="276" bestFit="1" customWidth="1"/>
    <col min="15384" max="15384" width="8.77734375" style="276"/>
    <col min="15385" max="15385" width="10.109375" style="276" customWidth="1"/>
    <col min="15386" max="15386" width="8.77734375" style="276"/>
    <col min="15387" max="15387" width="10.44140625" style="276" customWidth="1"/>
    <col min="15388" max="15389" width="8.77734375" style="276"/>
    <col min="15390" max="15390" width="10.109375" style="276" customWidth="1"/>
    <col min="15391" max="15391" width="8.77734375" style="276"/>
    <col min="15392" max="15392" width="8.88671875" style="276" customWidth="1"/>
    <col min="15393" max="15393" width="9.21875" style="276" customWidth="1"/>
    <col min="15394" max="15394" width="10" style="276" customWidth="1"/>
    <col min="15395" max="15395" width="10.109375" style="276" customWidth="1"/>
    <col min="15396" max="15396" width="10" style="276" customWidth="1"/>
    <col min="15397" max="15397" width="9.77734375" style="276" customWidth="1"/>
    <col min="15398" max="15398" width="9.109375" style="276" customWidth="1"/>
    <col min="15399" max="15399" width="9.21875" style="276" customWidth="1"/>
    <col min="15400" max="15401" width="9.44140625" style="276" customWidth="1"/>
    <col min="15402" max="15402" width="9.33203125" style="276" customWidth="1"/>
    <col min="15403" max="15407" width="9.21875" style="276" customWidth="1"/>
    <col min="15408" max="15408" width="9.44140625" style="276" customWidth="1"/>
    <col min="15409" max="15409" width="9" style="276" customWidth="1"/>
    <col min="15410" max="15410" width="9.21875" style="276" customWidth="1"/>
    <col min="15411" max="15411" width="9.109375" style="276" customWidth="1"/>
    <col min="15412" max="15412" width="8.6640625" style="276" customWidth="1"/>
    <col min="15413" max="15413" width="8.88671875" style="276" customWidth="1"/>
    <col min="15414" max="15415" width="9" style="276" customWidth="1"/>
    <col min="15416" max="15416" width="9.109375" style="276" customWidth="1"/>
    <col min="15417" max="15417" width="9.33203125" style="276" customWidth="1"/>
    <col min="15418" max="15418" width="9" style="276" customWidth="1"/>
    <col min="15419" max="15419" width="8.6640625" style="276" customWidth="1"/>
    <col min="15420" max="15420" width="9" style="276" customWidth="1"/>
    <col min="15421" max="15421" width="9.109375" style="276" customWidth="1"/>
    <col min="15422" max="15422" width="9.21875" style="276" customWidth="1"/>
    <col min="15423" max="15424" width="9.109375" style="276" customWidth="1"/>
    <col min="15425" max="15425" width="10.5546875" style="276" customWidth="1"/>
    <col min="15426" max="15426" width="10.44140625" style="276" customWidth="1"/>
    <col min="15427" max="15428" width="10.77734375" style="276" customWidth="1"/>
    <col min="15429" max="15429" width="10" style="276" customWidth="1"/>
    <col min="15430" max="15431" width="10.21875" style="276" customWidth="1"/>
    <col min="15432" max="15432" width="10.44140625" style="276" customWidth="1"/>
    <col min="15433" max="15433" width="10.33203125" style="276" customWidth="1"/>
    <col min="15434" max="15434" width="11.5546875" style="276" customWidth="1"/>
    <col min="15435" max="15435" width="12" style="276" customWidth="1"/>
    <col min="15436" max="15436" width="12.21875" style="276" customWidth="1"/>
    <col min="15437" max="15437" width="12.44140625" style="276" customWidth="1"/>
    <col min="15438" max="15438" width="12" style="276" customWidth="1"/>
    <col min="15439" max="15439" width="11.88671875" style="276" customWidth="1"/>
    <col min="15440" max="15440" width="11.109375" style="276" customWidth="1"/>
    <col min="15441" max="15441" width="10" style="276" customWidth="1"/>
    <col min="15442" max="15442" width="9.77734375" style="276" customWidth="1"/>
    <col min="15443" max="15443" width="9.6640625" style="276" customWidth="1"/>
    <col min="15444" max="15444" width="9" style="276" customWidth="1"/>
    <col min="15445" max="15445" width="9.33203125" style="276" customWidth="1"/>
    <col min="15446" max="15446" width="9.77734375" style="276" customWidth="1"/>
    <col min="15447" max="15447" width="10" style="276" customWidth="1"/>
    <col min="15448" max="15448" width="10.109375" style="276" customWidth="1"/>
    <col min="15449" max="15449" width="9.88671875" style="276" customWidth="1"/>
    <col min="15450" max="15451" width="10.109375" style="276" customWidth="1"/>
    <col min="15452" max="15452" width="10.77734375" style="276" customWidth="1"/>
    <col min="15453" max="15453" width="11" style="276" customWidth="1"/>
    <col min="15454" max="15454" width="10.88671875" style="276" customWidth="1"/>
    <col min="15455" max="15455" width="10.77734375" style="276" customWidth="1"/>
    <col min="15456" max="15456" width="10.6640625" style="276" customWidth="1"/>
    <col min="15457" max="15457" width="10.33203125" style="276" customWidth="1"/>
    <col min="15458" max="15458" width="10.77734375" style="276" customWidth="1"/>
    <col min="15459" max="15459" width="10.44140625" style="276" customWidth="1"/>
    <col min="15460" max="15460" width="9.21875" style="276" customWidth="1"/>
    <col min="15461" max="15462" width="9.109375" style="276" customWidth="1"/>
    <col min="15463" max="15463" width="9.33203125" style="276" customWidth="1"/>
    <col min="15464" max="15464" width="9.21875" style="276" customWidth="1"/>
    <col min="15465" max="15466" width="9.6640625" style="276" customWidth="1"/>
    <col min="15467" max="15467" width="10.109375" style="276" customWidth="1"/>
    <col min="15468" max="15468" width="10.77734375" style="276" customWidth="1"/>
    <col min="15469" max="15616" width="8.77734375" style="276"/>
    <col min="15617" max="15617" width="16.77734375" style="276" customWidth="1"/>
    <col min="15618" max="15618" width="18.6640625" style="276" customWidth="1"/>
    <col min="15619" max="15622" width="10.33203125" style="276" customWidth="1"/>
    <col min="15623" max="15623" width="11.77734375" style="276" customWidth="1"/>
    <col min="15624" max="15624" width="10.33203125" style="276" customWidth="1"/>
    <col min="15625" max="15625" width="10.109375" style="276" customWidth="1"/>
    <col min="15626" max="15626" width="9.33203125" style="276" customWidth="1"/>
    <col min="15627" max="15629" width="9.33203125" style="276" bestFit="1" customWidth="1"/>
    <col min="15630" max="15630" width="11.6640625" style="276" bestFit="1" customWidth="1"/>
    <col min="15631" max="15631" width="8.77734375" style="276"/>
    <col min="15632" max="15632" width="9.44140625" style="276" bestFit="1" customWidth="1"/>
    <col min="15633" max="15637" width="8.77734375" style="276"/>
    <col min="15638" max="15638" width="10.109375" style="276" bestFit="1" customWidth="1"/>
    <col min="15639" max="15639" width="9.44140625" style="276" bestFit="1" customWidth="1"/>
    <col min="15640" max="15640" width="8.77734375" style="276"/>
    <col min="15641" max="15641" width="10.109375" style="276" customWidth="1"/>
    <col min="15642" max="15642" width="8.77734375" style="276"/>
    <col min="15643" max="15643" width="10.44140625" style="276" customWidth="1"/>
    <col min="15644" max="15645" width="8.77734375" style="276"/>
    <col min="15646" max="15646" width="10.109375" style="276" customWidth="1"/>
    <col min="15647" max="15647" width="8.77734375" style="276"/>
    <col min="15648" max="15648" width="8.88671875" style="276" customWidth="1"/>
    <col min="15649" max="15649" width="9.21875" style="276" customWidth="1"/>
    <col min="15650" max="15650" width="10" style="276" customWidth="1"/>
    <col min="15651" max="15651" width="10.109375" style="276" customWidth="1"/>
    <col min="15652" max="15652" width="10" style="276" customWidth="1"/>
    <col min="15653" max="15653" width="9.77734375" style="276" customWidth="1"/>
    <col min="15654" max="15654" width="9.109375" style="276" customWidth="1"/>
    <col min="15655" max="15655" width="9.21875" style="276" customWidth="1"/>
    <col min="15656" max="15657" width="9.44140625" style="276" customWidth="1"/>
    <col min="15658" max="15658" width="9.33203125" style="276" customWidth="1"/>
    <col min="15659" max="15663" width="9.21875" style="276" customWidth="1"/>
    <col min="15664" max="15664" width="9.44140625" style="276" customWidth="1"/>
    <col min="15665" max="15665" width="9" style="276" customWidth="1"/>
    <col min="15666" max="15666" width="9.21875" style="276" customWidth="1"/>
    <col min="15667" max="15667" width="9.109375" style="276" customWidth="1"/>
    <col min="15668" max="15668" width="8.6640625" style="276" customWidth="1"/>
    <col min="15669" max="15669" width="8.88671875" style="276" customWidth="1"/>
    <col min="15670" max="15671" width="9" style="276" customWidth="1"/>
    <col min="15672" max="15672" width="9.109375" style="276" customWidth="1"/>
    <col min="15673" max="15673" width="9.33203125" style="276" customWidth="1"/>
    <col min="15674" max="15674" width="9" style="276" customWidth="1"/>
    <col min="15675" max="15675" width="8.6640625" style="276" customWidth="1"/>
    <col min="15676" max="15676" width="9" style="276" customWidth="1"/>
    <col min="15677" max="15677" width="9.109375" style="276" customWidth="1"/>
    <col min="15678" max="15678" width="9.21875" style="276" customWidth="1"/>
    <col min="15679" max="15680" width="9.109375" style="276" customWidth="1"/>
    <col min="15681" max="15681" width="10.5546875" style="276" customWidth="1"/>
    <col min="15682" max="15682" width="10.44140625" style="276" customWidth="1"/>
    <col min="15683" max="15684" width="10.77734375" style="276" customWidth="1"/>
    <col min="15685" max="15685" width="10" style="276" customWidth="1"/>
    <col min="15686" max="15687" width="10.21875" style="276" customWidth="1"/>
    <col min="15688" max="15688" width="10.44140625" style="276" customWidth="1"/>
    <col min="15689" max="15689" width="10.33203125" style="276" customWidth="1"/>
    <col min="15690" max="15690" width="11.5546875" style="276" customWidth="1"/>
    <col min="15691" max="15691" width="12" style="276" customWidth="1"/>
    <col min="15692" max="15692" width="12.21875" style="276" customWidth="1"/>
    <col min="15693" max="15693" width="12.44140625" style="276" customWidth="1"/>
    <col min="15694" max="15694" width="12" style="276" customWidth="1"/>
    <col min="15695" max="15695" width="11.88671875" style="276" customWidth="1"/>
    <col min="15696" max="15696" width="11.109375" style="276" customWidth="1"/>
    <col min="15697" max="15697" width="10" style="276" customWidth="1"/>
    <col min="15698" max="15698" width="9.77734375" style="276" customWidth="1"/>
    <col min="15699" max="15699" width="9.6640625" style="276" customWidth="1"/>
    <col min="15700" max="15700" width="9" style="276" customWidth="1"/>
    <col min="15701" max="15701" width="9.33203125" style="276" customWidth="1"/>
    <col min="15702" max="15702" width="9.77734375" style="276" customWidth="1"/>
    <col min="15703" max="15703" width="10" style="276" customWidth="1"/>
    <col min="15704" max="15704" width="10.109375" style="276" customWidth="1"/>
    <col min="15705" max="15705" width="9.88671875" style="276" customWidth="1"/>
    <col min="15706" max="15707" width="10.109375" style="276" customWidth="1"/>
    <col min="15708" max="15708" width="10.77734375" style="276" customWidth="1"/>
    <col min="15709" max="15709" width="11" style="276" customWidth="1"/>
    <col min="15710" max="15710" width="10.88671875" style="276" customWidth="1"/>
    <col min="15711" max="15711" width="10.77734375" style="276" customWidth="1"/>
    <col min="15712" max="15712" width="10.6640625" style="276" customWidth="1"/>
    <col min="15713" max="15713" width="10.33203125" style="276" customWidth="1"/>
    <col min="15714" max="15714" width="10.77734375" style="276" customWidth="1"/>
    <col min="15715" max="15715" width="10.44140625" style="276" customWidth="1"/>
    <col min="15716" max="15716" width="9.21875" style="276" customWidth="1"/>
    <col min="15717" max="15718" width="9.109375" style="276" customWidth="1"/>
    <col min="15719" max="15719" width="9.33203125" style="276" customWidth="1"/>
    <col min="15720" max="15720" width="9.21875" style="276" customWidth="1"/>
    <col min="15721" max="15722" width="9.6640625" style="276" customWidth="1"/>
    <col min="15723" max="15723" width="10.109375" style="276" customWidth="1"/>
    <col min="15724" max="15724" width="10.77734375" style="276" customWidth="1"/>
    <col min="15725" max="15872" width="8.77734375" style="276"/>
    <col min="15873" max="15873" width="16.77734375" style="276" customWidth="1"/>
    <col min="15874" max="15874" width="18.6640625" style="276" customWidth="1"/>
    <col min="15875" max="15878" width="10.33203125" style="276" customWidth="1"/>
    <col min="15879" max="15879" width="11.77734375" style="276" customWidth="1"/>
    <col min="15880" max="15880" width="10.33203125" style="276" customWidth="1"/>
    <col min="15881" max="15881" width="10.109375" style="276" customWidth="1"/>
    <col min="15882" max="15882" width="9.33203125" style="276" customWidth="1"/>
    <col min="15883" max="15885" width="9.33203125" style="276" bestFit="1" customWidth="1"/>
    <col min="15886" max="15886" width="11.6640625" style="276" bestFit="1" customWidth="1"/>
    <col min="15887" max="15887" width="8.77734375" style="276"/>
    <col min="15888" max="15888" width="9.44140625" style="276" bestFit="1" customWidth="1"/>
    <col min="15889" max="15893" width="8.77734375" style="276"/>
    <col min="15894" max="15894" width="10.109375" style="276" bestFit="1" customWidth="1"/>
    <col min="15895" max="15895" width="9.44140625" style="276" bestFit="1" customWidth="1"/>
    <col min="15896" max="15896" width="8.77734375" style="276"/>
    <col min="15897" max="15897" width="10.109375" style="276" customWidth="1"/>
    <col min="15898" max="15898" width="8.77734375" style="276"/>
    <col min="15899" max="15899" width="10.44140625" style="276" customWidth="1"/>
    <col min="15900" max="15901" width="8.77734375" style="276"/>
    <col min="15902" max="15902" width="10.109375" style="276" customWidth="1"/>
    <col min="15903" max="15903" width="8.77734375" style="276"/>
    <col min="15904" max="15904" width="8.88671875" style="276" customWidth="1"/>
    <col min="15905" max="15905" width="9.21875" style="276" customWidth="1"/>
    <col min="15906" max="15906" width="10" style="276" customWidth="1"/>
    <col min="15907" max="15907" width="10.109375" style="276" customWidth="1"/>
    <col min="15908" max="15908" width="10" style="276" customWidth="1"/>
    <col min="15909" max="15909" width="9.77734375" style="276" customWidth="1"/>
    <col min="15910" max="15910" width="9.109375" style="276" customWidth="1"/>
    <col min="15911" max="15911" width="9.21875" style="276" customWidth="1"/>
    <col min="15912" max="15913" width="9.44140625" style="276" customWidth="1"/>
    <col min="15914" max="15914" width="9.33203125" style="276" customWidth="1"/>
    <col min="15915" max="15919" width="9.21875" style="276" customWidth="1"/>
    <col min="15920" max="15920" width="9.44140625" style="276" customWidth="1"/>
    <col min="15921" max="15921" width="9" style="276" customWidth="1"/>
    <col min="15922" max="15922" width="9.21875" style="276" customWidth="1"/>
    <col min="15923" max="15923" width="9.109375" style="276" customWidth="1"/>
    <col min="15924" max="15924" width="8.6640625" style="276" customWidth="1"/>
    <col min="15925" max="15925" width="8.88671875" style="276" customWidth="1"/>
    <col min="15926" max="15927" width="9" style="276" customWidth="1"/>
    <col min="15928" max="15928" width="9.109375" style="276" customWidth="1"/>
    <col min="15929" max="15929" width="9.33203125" style="276" customWidth="1"/>
    <col min="15930" max="15930" width="9" style="276" customWidth="1"/>
    <col min="15931" max="15931" width="8.6640625" style="276" customWidth="1"/>
    <col min="15932" max="15932" width="9" style="276" customWidth="1"/>
    <col min="15933" max="15933" width="9.109375" style="276" customWidth="1"/>
    <col min="15934" max="15934" width="9.21875" style="276" customWidth="1"/>
    <col min="15935" max="15936" width="9.109375" style="276" customWidth="1"/>
    <col min="15937" max="15937" width="10.5546875" style="276" customWidth="1"/>
    <col min="15938" max="15938" width="10.44140625" style="276" customWidth="1"/>
    <col min="15939" max="15940" width="10.77734375" style="276" customWidth="1"/>
    <col min="15941" max="15941" width="10" style="276" customWidth="1"/>
    <col min="15942" max="15943" width="10.21875" style="276" customWidth="1"/>
    <col min="15944" max="15944" width="10.44140625" style="276" customWidth="1"/>
    <col min="15945" max="15945" width="10.33203125" style="276" customWidth="1"/>
    <col min="15946" max="15946" width="11.5546875" style="276" customWidth="1"/>
    <col min="15947" max="15947" width="12" style="276" customWidth="1"/>
    <col min="15948" max="15948" width="12.21875" style="276" customWidth="1"/>
    <col min="15949" max="15949" width="12.44140625" style="276" customWidth="1"/>
    <col min="15950" max="15950" width="12" style="276" customWidth="1"/>
    <col min="15951" max="15951" width="11.88671875" style="276" customWidth="1"/>
    <col min="15952" max="15952" width="11.109375" style="276" customWidth="1"/>
    <col min="15953" max="15953" width="10" style="276" customWidth="1"/>
    <col min="15954" max="15954" width="9.77734375" style="276" customWidth="1"/>
    <col min="15955" max="15955" width="9.6640625" style="276" customWidth="1"/>
    <col min="15956" max="15956" width="9" style="276" customWidth="1"/>
    <col min="15957" max="15957" width="9.33203125" style="276" customWidth="1"/>
    <col min="15958" max="15958" width="9.77734375" style="276" customWidth="1"/>
    <col min="15959" max="15959" width="10" style="276" customWidth="1"/>
    <col min="15960" max="15960" width="10.109375" style="276" customWidth="1"/>
    <col min="15961" max="15961" width="9.88671875" style="276" customWidth="1"/>
    <col min="15962" max="15963" width="10.109375" style="276" customWidth="1"/>
    <col min="15964" max="15964" width="10.77734375" style="276" customWidth="1"/>
    <col min="15965" max="15965" width="11" style="276" customWidth="1"/>
    <col min="15966" max="15966" width="10.88671875" style="276" customWidth="1"/>
    <col min="15967" max="15967" width="10.77734375" style="276" customWidth="1"/>
    <col min="15968" max="15968" width="10.6640625" style="276" customWidth="1"/>
    <col min="15969" max="15969" width="10.33203125" style="276" customWidth="1"/>
    <col min="15970" max="15970" width="10.77734375" style="276" customWidth="1"/>
    <col min="15971" max="15971" width="10.44140625" style="276" customWidth="1"/>
    <col min="15972" max="15972" width="9.21875" style="276" customWidth="1"/>
    <col min="15973" max="15974" width="9.109375" style="276" customWidth="1"/>
    <col min="15975" max="15975" width="9.33203125" style="276" customWidth="1"/>
    <col min="15976" max="15976" width="9.21875" style="276" customWidth="1"/>
    <col min="15977" max="15978" width="9.6640625" style="276" customWidth="1"/>
    <col min="15979" max="15979" width="10.109375" style="276" customWidth="1"/>
    <col min="15980" max="15980" width="10.77734375" style="276" customWidth="1"/>
    <col min="15981" max="16128" width="8.77734375" style="276"/>
    <col min="16129" max="16129" width="16.77734375" style="276" customWidth="1"/>
    <col min="16130" max="16130" width="18.6640625" style="276" customWidth="1"/>
    <col min="16131" max="16134" width="10.33203125" style="276" customWidth="1"/>
    <col min="16135" max="16135" width="11.77734375" style="276" customWidth="1"/>
    <col min="16136" max="16136" width="10.33203125" style="276" customWidth="1"/>
    <col min="16137" max="16137" width="10.109375" style="276" customWidth="1"/>
    <col min="16138" max="16138" width="9.33203125" style="276" customWidth="1"/>
    <col min="16139" max="16141" width="9.33203125" style="276" bestFit="1" customWidth="1"/>
    <col min="16142" max="16142" width="11.6640625" style="276" bestFit="1" customWidth="1"/>
    <col min="16143" max="16143" width="8.77734375" style="276"/>
    <col min="16144" max="16144" width="9.44140625" style="276" bestFit="1" customWidth="1"/>
    <col min="16145" max="16149" width="8.77734375" style="276"/>
    <col min="16150" max="16150" width="10.109375" style="276" bestFit="1" customWidth="1"/>
    <col min="16151" max="16151" width="9.44140625" style="276" bestFit="1" customWidth="1"/>
    <col min="16152" max="16152" width="8.77734375" style="276"/>
    <col min="16153" max="16153" width="10.109375" style="276" customWidth="1"/>
    <col min="16154" max="16154" width="8.77734375" style="276"/>
    <col min="16155" max="16155" width="10.44140625" style="276" customWidth="1"/>
    <col min="16156" max="16157" width="8.77734375" style="276"/>
    <col min="16158" max="16158" width="10.109375" style="276" customWidth="1"/>
    <col min="16159" max="16159" width="8.77734375" style="276"/>
    <col min="16160" max="16160" width="8.88671875" style="276" customWidth="1"/>
    <col min="16161" max="16161" width="9.21875" style="276" customWidth="1"/>
    <col min="16162" max="16162" width="10" style="276" customWidth="1"/>
    <col min="16163" max="16163" width="10.109375" style="276" customWidth="1"/>
    <col min="16164" max="16164" width="10" style="276" customWidth="1"/>
    <col min="16165" max="16165" width="9.77734375" style="276" customWidth="1"/>
    <col min="16166" max="16166" width="9.109375" style="276" customWidth="1"/>
    <col min="16167" max="16167" width="9.21875" style="276" customWidth="1"/>
    <col min="16168" max="16169" width="9.44140625" style="276" customWidth="1"/>
    <col min="16170" max="16170" width="9.33203125" style="276" customWidth="1"/>
    <col min="16171" max="16175" width="9.21875" style="276" customWidth="1"/>
    <col min="16176" max="16176" width="9.44140625" style="276" customWidth="1"/>
    <col min="16177" max="16177" width="9" style="276" customWidth="1"/>
    <col min="16178" max="16178" width="9.21875" style="276" customWidth="1"/>
    <col min="16179" max="16179" width="9.109375" style="276" customWidth="1"/>
    <col min="16180" max="16180" width="8.6640625" style="276" customWidth="1"/>
    <col min="16181" max="16181" width="8.88671875" style="276" customWidth="1"/>
    <col min="16182" max="16183" width="9" style="276" customWidth="1"/>
    <col min="16184" max="16184" width="9.109375" style="276" customWidth="1"/>
    <col min="16185" max="16185" width="9.33203125" style="276" customWidth="1"/>
    <col min="16186" max="16186" width="9" style="276" customWidth="1"/>
    <col min="16187" max="16187" width="8.6640625" style="276" customWidth="1"/>
    <col min="16188" max="16188" width="9" style="276" customWidth="1"/>
    <col min="16189" max="16189" width="9.109375" style="276" customWidth="1"/>
    <col min="16190" max="16190" width="9.21875" style="276" customWidth="1"/>
    <col min="16191" max="16192" width="9.109375" style="276" customWidth="1"/>
    <col min="16193" max="16193" width="10.5546875" style="276" customWidth="1"/>
    <col min="16194" max="16194" width="10.44140625" style="276" customWidth="1"/>
    <col min="16195" max="16196" width="10.77734375" style="276" customWidth="1"/>
    <col min="16197" max="16197" width="10" style="276" customWidth="1"/>
    <col min="16198" max="16199" width="10.21875" style="276" customWidth="1"/>
    <col min="16200" max="16200" width="10.44140625" style="276" customWidth="1"/>
    <col min="16201" max="16201" width="10.33203125" style="276" customWidth="1"/>
    <col min="16202" max="16202" width="11.5546875" style="276" customWidth="1"/>
    <col min="16203" max="16203" width="12" style="276" customWidth="1"/>
    <col min="16204" max="16204" width="12.21875" style="276" customWidth="1"/>
    <col min="16205" max="16205" width="12.44140625" style="276" customWidth="1"/>
    <col min="16206" max="16206" width="12" style="276" customWidth="1"/>
    <col min="16207" max="16207" width="11.88671875" style="276" customWidth="1"/>
    <col min="16208" max="16208" width="11.109375" style="276" customWidth="1"/>
    <col min="16209" max="16209" width="10" style="276" customWidth="1"/>
    <col min="16210" max="16210" width="9.77734375" style="276" customWidth="1"/>
    <col min="16211" max="16211" width="9.6640625" style="276" customWidth="1"/>
    <col min="16212" max="16212" width="9" style="276" customWidth="1"/>
    <col min="16213" max="16213" width="9.33203125" style="276" customWidth="1"/>
    <col min="16214" max="16214" width="9.77734375" style="276" customWidth="1"/>
    <col min="16215" max="16215" width="10" style="276" customWidth="1"/>
    <col min="16216" max="16216" width="10.109375" style="276" customWidth="1"/>
    <col min="16217" max="16217" width="9.88671875" style="276" customWidth="1"/>
    <col min="16218" max="16219" width="10.109375" style="276" customWidth="1"/>
    <col min="16220" max="16220" width="10.77734375" style="276" customWidth="1"/>
    <col min="16221" max="16221" width="11" style="276" customWidth="1"/>
    <col min="16222" max="16222" width="10.88671875" style="276" customWidth="1"/>
    <col min="16223" max="16223" width="10.77734375" style="276" customWidth="1"/>
    <col min="16224" max="16224" width="10.6640625" style="276" customWidth="1"/>
    <col min="16225" max="16225" width="10.33203125" style="276" customWidth="1"/>
    <col min="16226" max="16226" width="10.77734375" style="276" customWidth="1"/>
    <col min="16227" max="16227" width="10.44140625" style="276" customWidth="1"/>
    <col min="16228" max="16228" width="9.21875" style="276" customWidth="1"/>
    <col min="16229" max="16230" width="9.109375" style="276" customWidth="1"/>
    <col min="16231" max="16231" width="9.33203125" style="276" customWidth="1"/>
    <col min="16232" max="16232" width="9.21875" style="276" customWidth="1"/>
    <col min="16233" max="16234" width="9.6640625" style="276" customWidth="1"/>
    <col min="16235" max="16235" width="10.109375" style="276" customWidth="1"/>
    <col min="16236" max="16236" width="10.77734375" style="276" customWidth="1"/>
    <col min="16237" max="16384" width="8.77734375" style="276"/>
  </cols>
  <sheetData>
    <row r="1" spans="1:108" s="266" customFormat="1" ht="21.75" customHeight="1" x14ac:dyDescent="0.3">
      <c r="A1" s="263" t="s">
        <v>1049</v>
      </c>
      <c r="B1" s="264"/>
      <c r="C1" s="264"/>
      <c r="D1" s="264"/>
      <c r="E1" s="264"/>
      <c r="F1" s="264"/>
      <c r="G1" s="264"/>
      <c r="H1" s="264"/>
      <c r="I1" s="264"/>
      <c r="J1" s="264"/>
      <c r="K1" s="264"/>
      <c r="L1" s="264"/>
      <c r="M1" s="264"/>
      <c r="N1" s="456" t="s">
        <v>1050</v>
      </c>
      <c r="O1" s="456"/>
      <c r="P1" s="456" t="s">
        <v>1051</v>
      </c>
      <c r="Q1" s="456"/>
      <c r="R1" s="456" t="s">
        <v>1052</v>
      </c>
      <c r="S1" s="456"/>
      <c r="T1" s="456" t="s">
        <v>1053</v>
      </c>
      <c r="U1" s="456"/>
      <c r="V1" s="456" t="s">
        <v>1054</v>
      </c>
      <c r="W1" s="456"/>
      <c r="X1" s="456" t="s">
        <v>1055</v>
      </c>
      <c r="Y1" s="456"/>
      <c r="Z1" s="456"/>
      <c r="AA1" s="37"/>
      <c r="AB1" s="264"/>
      <c r="AC1" s="264"/>
      <c r="AD1" s="263" t="s">
        <v>1056</v>
      </c>
      <c r="AE1" s="264"/>
      <c r="AF1" s="264"/>
      <c r="AG1" s="265" t="s">
        <v>1057</v>
      </c>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264"/>
      <c r="BL1" s="264"/>
      <c r="BM1" s="264"/>
      <c r="BN1" s="264"/>
      <c r="BO1" s="455" t="s">
        <v>1050</v>
      </c>
      <c r="BP1" s="455"/>
      <c r="BQ1" s="455"/>
      <c r="BR1" s="455"/>
      <c r="BS1" s="455"/>
      <c r="BT1" s="455" t="s">
        <v>1051</v>
      </c>
      <c r="BU1" s="455"/>
      <c r="BV1" s="455"/>
      <c r="BW1" s="455"/>
      <c r="BX1" s="455"/>
      <c r="BY1" s="455" t="s">
        <v>1052</v>
      </c>
      <c r="BZ1" s="455"/>
      <c r="CA1" s="455"/>
      <c r="CB1" s="455"/>
      <c r="CC1" s="455"/>
      <c r="CD1" s="455" t="s">
        <v>1053</v>
      </c>
      <c r="CE1" s="455"/>
      <c r="CF1" s="455"/>
      <c r="CG1" s="455"/>
      <c r="CH1" s="455"/>
      <c r="CI1" s="455" t="s">
        <v>1055</v>
      </c>
      <c r="CJ1" s="455"/>
      <c r="CK1" s="455"/>
      <c r="CL1" s="455"/>
      <c r="CM1" s="455"/>
      <c r="CN1" s="455"/>
      <c r="CO1" s="455"/>
      <c r="CP1" s="455"/>
      <c r="CQ1" s="455" t="s">
        <v>1054</v>
      </c>
      <c r="CR1" s="455"/>
      <c r="CS1" s="455"/>
      <c r="CT1" s="455"/>
      <c r="CU1" s="455"/>
      <c r="CV1" s="264"/>
      <c r="CW1" s="264"/>
      <c r="CX1" s="264"/>
      <c r="CY1" s="264"/>
      <c r="CZ1" s="264"/>
      <c r="DA1" s="264"/>
      <c r="DB1" s="264"/>
      <c r="DC1" s="264"/>
    </row>
    <row r="2" spans="1:108" s="266" customFormat="1" ht="16.5" customHeight="1" x14ac:dyDescent="0.3">
      <c r="A2" s="263"/>
      <c r="B2" s="264"/>
      <c r="C2" s="264"/>
      <c r="D2" s="264"/>
      <c r="E2" s="264"/>
      <c r="F2" s="264"/>
      <c r="G2" s="264"/>
      <c r="H2" s="264"/>
      <c r="I2" s="264"/>
      <c r="J2" s="264"/>
      <c r="K2" s="264"/>
      <c r="L2" s="264"/>
      <c r="M2" s="264"/>
      <c r="N2" s="267"/>
      <c r="O2" s="268" t="s">
        <v>1058</v>
      </c>
      <c r="P2" s="269"/>
      <c r="Q2" s="268" t="s">
        <v>1058</v>
      </c>
      <c r="R2" s="267"/>
      <c r="S2" s="268" t="s">
        <v>1058</v>
      </c>
      <c r="T2" s="267"/>
      <c r="U2" s="268" t="s">
        <v>1058</v>
      </c>
      <c r="V2" s="267"/>
      <c r="W2" s="268" t="s">
        <v>1058</v>
      </c>
      <c r="X2" s="268" t="s">
        <v>1059</v>
      </c>
      <c r="Y2" s="268" t="s">
        <v>1060</v>
      </c>
      <c r="Z2" s="268" t="s">
        <v>1058</v>
      </c>
      <c r="AA2" s="37"/>
      <c r="AB2" s="264"/>
      <c r="AC2" s="264"/>
      <c r="AD2" s="263"/>
      <c r="AE2" s="264"/>
      <c r="AF2" s="264"/>
      <c r="AG2" s="265"/>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264"/>
      <c r="BL2" s="264"/>
      <c r="BM2" s="264"/>
      <c r="BN2" s="264"/>
      <c r="BO2" s="270"/>
      <c r="BP2" s="270"/>
      <c r="BQ2" s="270"/>
      <c r="BR2" s="270"/>
      <c r="BS2" s="270"/>
      <c r="BT2" s="270"/>
      <c r="BU2" s="270"/>
      <c r="BV2" s="270"/>
      <c r="BW2" s="270"/>
      <c r="BX2" s="270"/>
      <c r="BY2" s="270"/>
      <c r="BZ2" s="270"/>
      <c r="CA2" s="270"/>
      <c r="CB2" s="270"/>
      <c r="CC2" s="270"/>
      <c r="CD2" s="270"/>
      <c r="CE2" s="270"/>
      <c r="CF2" s="270"/>
      <c r="CG2" s="270"/>
      <c r="CH2" s="270"/>
      <c r="CI2" s="270"/>
      <c r="CJ2" s="270"/>
      <c r="CK2" s="270"/>
      <c r="CL2" s="270"/>
      <c r="CM2" s="270"/>
      <c r="CN2" s="270"/>
      <c r="CO2" s="270"/>
      <c r="CP2" s="270"/>
      <c r="CQ2" s="270"/>
      <c r="CR2" s="270"/>
      <c r="CS2" s="270"/>
      <c r="CT2" s="270"/>
      <c r="CU2" s="270"/>
      <c r="CV2" s="264"/>
      <c r="CW2" s="264"/>
      <c r="CX2" s="264"/>
      <c r="CY2" s="264"/>
      <c r="CZ2" s="264"/>
      <c r="DA2" s="264"/>
      <c r="DB2" s="264"/>
      <c r="DC2" s="264"/>
    </row>
    <row r="3" spans="1:108" ht="15.75" customHeight="1" x14ac:dyDescent="0.25">
      <c r="A3" s="271" t="s">
        <v>1061</v>
      </c>
      <c r="B3" s="37"/>
      <c r="C3" s="37"/>
      <c r="D3" s="450" t="s">
        <v>1062</v>
      </c>
      <c r="E3" s="451"/>
      <c r="F3" s="451"/>
      <c r="G3" s="451"/>
      <c r="H3" s="451"/>
      <c r="I3" s="451"/>
      <c r="J3" s="451"/>
      <c r="K3" s="451"/>
      <c r="L3" s="452" t="s">
        <v>1063</v>
      </c>
      <c r="M3" s="452"/>
      <c r="N3" s="268" t="s">
        <v>445</v>
      </c>
      <c r="O3" s="272">
        <v>1</v>
      </c>
      <c r="P3" s="273" t="s">
        <v>445</v>
      </c>
      <c r="Q3" s="272">
        <v>1</v>
      </c>
      <c r="R3" s="268" t="s">
        <v>465</v>
      </c>
      <c r="S3" s="272">
        <v>1</v>
      </c>
      <c r="T3" s="268" t="s">
        <v>445</v>
      </c>
      <c r="U3" s="272">
        <v>1</v>
      </c>
      <c r="V3" s="268" t="s">
        <v>934</v>
      </c>
      <c r="W3" s="272">
        <v>1</v>
      </c>
      <c r="X3" s="274" t="s">
        <v>1064</v>
      </c>
      <c r="Y3" s="268" t="str">
        <f ca="1">INDIRECT(X3&amp;7,TRUE)</f>
        <v>Li</v>
      </c>
      <c r="Z3" s="272">
        <v>1</v>
      </c>
      <c r="AA3" s="37"/>
      <c r="AB3" s="37"/>
      <c r="AC3" s="37"/>
      <c r="AD3" s="268" t="s">
        <v>1065</v>
      </c>
      <c r="AE3" s="272">
        <v>-10</v>
      </c>
      <c r="AF3" s="272">
        <v>-20</v>
      </c>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275" t="s">
        <v>445</v>
      </c>
      <c r="BP3" s="275" t="s">
        <v>447</v>
      </c>
      <c r="BQ3" s="275" t="s">
        <v>457</v>
      </c>
      <c r="BR3" s="37"/>
      <c r="BS3" s="37"/>
      <c r="BT3" s="275" t="s">
        <v>445</v>
      </c>
      <c r="BU3" s="275" t="s">
        <v>465</v>
      </c>
      <c r="BV3" s="275" t="s">
        <v>457</v>
      </c>
      <c r="BW3" s="37"/>
      <c r="BX3" s="37"/>
      <c r="BY3" s="275" t="s">
        <v>465</v>
      </c>
      <c r="BZ3" s="275" t="s">
        <v>467</v>
      </c>
      <c r="CA3" s="275" t="s">
        <v>466</v>
      </c>
      <c r="CB3" s="37"/>
      <c r="CC3" s="37"/>
      <c r="CD3" s="275" t="s">
        <v>445</v>
      </c>
      <c r="CE3" s="275" t="s">
        <v>450</v>
      </c>
      <c r="CF3" s="275" t="s">
        <v>449</v>
      </c>
      <c r="CG3" s="37"/>
      <c r="CH3" s="37"/>
      <c r="CI3" s="37"/>
      <c r="CJ3" s="37"/>
      <c r="CK3" s="37"/>
      <c r="CL3" s="275" t="str">
        <f ca="1">Y3</f>
        <v>Li</v>
      </c>
      <c r="CM3" s="275" t="str">
        <f ca="1">Y4</f>
        <v>Rb</v>
      </c>
      <c r="CN3" s="275" t="str">
        <f ca="1">Y5</f>
        <v>Cs</v>
      </c>
      <c r="CO3" s="37"/>
      <c r="CP3" s="37"/>
      <c r="CQ3" s="275" t="s">
        <v>934</v>
      </c>
      <c r="CR3" s="275" t="s">
        <v>443</v>
      </c>
      <c r="CS3" s="275" t="s">
        <v>1066</v>
      </c>
      <c r="CT3" s="37"/>
      <c r="CU3" s="37"/>
      <c r="CV3" s="37"/>
      <c r="CW3" s="37"/>
      <c r="CX3" s="37"/>
      <c r="CY3" s="37"/>
      <c r="CZ3" s="37"/>
      <c r="DA3" s="37"/>
      <c r="DB3" s="37"/>
      <c r="DC3" s="37"/>
    </row>
    <row r="4" spans="1:108" ht="12.75" customHeight="1" x14ac:dyDescent="0.25">
      <c r="A4" s="37"/>
      <c r="B4" s="37"/>
      <c r="C4" s="37"/>
      <c r="D4" s="451"/>
      <c r="E4" s="451"/>
      <c r="F4" s="451"/>
      <c r="G4" s="451"/>
      <c r="H4" s="451"/>
      <c r="I4" s="451"/>
      <c r="J4" s="451"/>
      <c r="K4" s="451"/>
      <c r="L4" s="452"/>
      <c r="M4" s="452"/>
      <c r="N4" s="268" t="s">
        <v>447</v>
      </c>
      <c r="O4" s="272">
        <v>25</v>
      </c>
      <c r="P4" s="273" t="s">
        <v>465</v>
      </c>
      <c r="Q4" s="272">
        <v>100</v>
      </c>
      <c r="R4" s="268" t="s">
        <v>467</v>
      </c>
      <c r="S4" s="272">
        <v>4</v>
      </c>
      <c r="T4" s="268" t="s">
        <v>450</v>
      </c>
      <c r="U4" s="272">
        <v>1</v>
      </c>
      <c r="V4" s="268" t="s">
        <v>443</v>
      </c>
      <c r="W4" s="272">
        <v>10</v>
      </c>
      <c r="X4" s="274" t="s">
        <v>1067</v>
      </c>
      <c r="Y4" s="268" t="str">
        <f ca="1">INDIRECT(X4&amp;7,TRUE)</f>
        <v>Rb</v>
      </c>
      <c r="Z4" s="272">
        <v>4</v>
      </c>
      <c r="AA4" s="37"/>
      <c r="AB4" s="37"/>
      <c r="AC4" s="37"/>
      <c r="AD4" s="268" t="s">
        <v>1068</v>
      </c>
      <c r="AE4" s="272">
        <v>-16</v>
      </c>
      <c r="AF4" s="272"/>
      <c r="AG4" s="37" t="s">
        <v>1069</v>
      </c>
      <c r="AH4" s="37"/>
      <c r="AI4" s="37"/>
      <c r="AJ4" s="37"/>
      <c r="AK4" s="37"/>
      <c r="AL4" s="37"/>
      <c r="AM4" s="37"/>
      <c r="AN4" s="37"/>
      <c r="AO4" s="37"/>
      <c r="AP4" s="37"/>
      <c r="AQ4" s="37"/>
      <c r="AR4" s="37"/>
      <c r="AS4" s="37"/>
      <c r="AT4" s="37"/>
      <c r="AU4" s="37"/>
      <c r="AV4" s="37"/>
      <c r="AW4" s="37"/>
      <c r="AX4" s="37"/>
      <c r="AY4" s="37"/>
      <c r="AZ4" s="37"/>
      <c r="BA4" s="37"/>
      <c r="BB4" s="37"/>
      <c r="BC4" s="37"/>
      <c r="BD4" s="37"/>
      <c r="BE4" s="37"/>
      <c r="BF4" s="37"/>
      <c r="BG4" s="37"/>
      <c r="BH4" s="37"/>
      <c r="BI4" s="37"/>
      <c r="BJ4" s="37"/>
      <c r="BK4" s="37"/>
      <c r="BL4" s="37"/>
      <c r="BM4" s="37"/>
      <c r="BN4" s="37"/>
      <c r="BO4" s="275"/>
      <c r="BP4" s="275"/>
      <c r="BQ4" s="275"/>
      <c r="BR4" s="37"/>
      <c r="BS4" s="37"/>
      <c r="BT4" s="275"/>
      <c r="BU4" s="275"/>
      <c r="BV4" s="275"/>
      <c r="BW4" s="37"/>
      <c r="BX4" s="37"/>
      <c r="BY4" s="275"/>
      <c r="BZ4" s="275"/>
      <c r="CA4" s="275"/>
      <c r="CB4" s="37"/>
      <c r="CC4" s="37"/>
      <c r="CD4" s="275"/>
      <c r="CE4" s="275"/>
      <c r="CF4" s="275"/>
      <c r="CG4" s="37"/>
      <c r="CH4" s="37"/>
      <c r="CI4" s="37"/>
      <c r="CJ4" s="37"/>
      <c r="CK4" s="37"/>
      <c r="CL4" s="275"/>
      <c r="CM4" s="275"/>
      <c r="CN4" s="275"/>
      <c r="CO4" s="37"/>
      <c r="CP4" s="37"/>
      <c r="CQ4" s="275"/>
      <c r="CR4" s="275"/>
      <c r="CS4" s="275"/>
      <c r="CT4" s="37"/>
      <c r="CU4" s="37"/>
      <c r="CV4" s="37"/>
      <c r="CW4" s="37"/>
      <c r="CX4" s="37"/>
      <c r="CY4" s="37"/>
      <c r="CZ4" s="37"/>
      <c r="DA4" s="37"/>
      <c r="DB4" s="37"/>
      <c r="DC4" s="37"/>
    </row>
    <row r="5" spans="1:108" ht="12.75" customHeight="1" x14ac:dyDescent="0.25">
      <c r="A5" s="271"/>
      <c r="B5" s="37"/>
      <c r="C5" s="37"/>
      <c r="D5" s="451"/>
      <c r="E5" s="451"/>
      <c r="F5" s="451"/>
      <c r="G5" s="451"/>
      <c r="H5" s="451"/>
      <c r="I5" s="451"/>
      <c r="J5" s="451"/>
      <c r="K5" s="451"/>
      <c r="L5" s="452"/>
      <c r="M5" s="452"/>
      <c r="N5" s="268" t="s">
        <v>457</v>
      </c>
      <c r="O5" s="272">
        <v>25</v>
      </c>
      <c r="P5" s="273" t="s">
        <v>457</v>
      </c>
      <c r="Q5" s="272">
        <v>25</v>
      </c>
      <c r="R5" s="268" t="s">
        <v>466</v>
      </c>
      <c r="S5" s="272">
        <v>10</v>
      </c>
      <c r="T5" s="268" t="s">
        <v>449</v>
      </c>
      <c r="U5" s="272">
        <v>1</v>
      </c>
      <c r="V5" s="268" t="s">
        <v>1070</v>
      </c>
      <c r="W5" s="272">
        <v>1000</v>
      </c>
      <c r="X5" s="274" t="s">
        <v>1071</v>
      </c>
      <c r="Y5" s="268" t="str">
        <f ca="1">INDIRECT(X5&amp;7,TRUE)</f>
        <v>Cs</v>
      </c>
      <c r="Z5" s="272">
        <v>10</v>
      </c>
      <c r="AA5" s="37"/>
      <c r="AB5" s="37"/>
      <c r="AC5" s="37"/>
      <c r="AD5" s="37"/>
      <c r="AE5" s="37"/>
      <c r="AF5" s="37"/>
      <c r="AG5" s="277" t="s">
        <v>1072</v>
      </c>
      <c r="AH5" s="277" t="s">
        <v>1073</v>
      </c>
      <c r="AI5" s="277" t="s">
        <v>447</v>
      </c>
      <c r="AJ5" s="277" t="s">
        <v>1074</v>
      </c>
      <c r="AK5" s="277" t="s">
        <v>1075</v>
      </c>
      <c r="AL5" s="277" t="s">
        <v>458</v>
      </c>
      <c r="AM5" s="277" t="s">
        <v>1064</v>
      </c>
      <c r="AN5" s="277" t="s">
        <v>443</v>
      </c>
      <c r="AO5" s="277" t="s">
        <v>1076</v>
      </c>
      <c r="AP5" s="277" t="s">
        <v>1077</v>
      </c>
      <c r="AQ5" s="277" t="s">
        <v>1078</v>
      </c>
      <c r="AR5" s="277" t="s">
        <v>1079</v>
      </c>
      <c r="AS5" s="277" t="s">
        <v>1080</v>
      </c>
      <c r="AT5" s="277" t="s">
        <v>1081</v>
      </c>
      <c r="AU5" s="277" t="s">
        <v>1082</v>
      </c>
      <c r="AV5" s="277" t="s">
        <v>446</v>
      </c>
      <c r="AW5" s="277" t="s">
        <v>1083</v>
      </c>
      <c r="AX5" s="277" t="s">
        <v>486</v>
      </c>
      <c r="AY5" s="277" t="s">
        <v>479</v>
      </c>
      <c r="AZ5" s="277" t="s">
        <v>935</v>
      </c>
      <c r="BA5" s="277" t="s">
        <v>1067</v>
      </c>
      <c r="BB5" s="277" t="s">
        <v>1071</v>
      </c>
      <c r="BC5" s="277" t="s">
        <v>1084</v>
      </c>
      <c r="BD5" s="277" t="s">
        <v>1085</v>
      </c>
      <c r="BE5" s="277" t="s">
        <v>1086</v>
      </c>
      <c r="BF5" s="277" t="s">
        <v>1087</v>
      </c>
      <c r="BG5" s="277" t="s">
        <v>1088</v>
      </c>
      <c r="BH5" s="277" t="s">
        <v>1089</v>
      </c>
      <c r="BI5" s="277" t="s">
        <v>1090</v>
      </c>
      <c r="BJ5" s="277" t="s">
        <v>1072</v>
      </c>
      <c r="BK5" s="37"/>
      <c r="BL5" s="37"/>
      <c r="BM5" s="37"/>
      <c r="BN5" s="37"/>
      <c r="BO5" s="275"/>
      <c r="BP5" s="275"/>
      <c r="BQ5" s="275"/>
      <c r="BR5" s="37"/>
      <c r="BS5" s="37"/>
      <c r="BT5" s="275"/>
      <c r="BU5" s="275"/>
      <c r="BV5" s="275"/>
      <c r="BW5" s="37"/>
      <c r="BX5" s="37"/>
      <c r="BY5" s="275"/>
      <c r="BZ5" s="275"/>
      <c r="CA5" s="275"/>
      <c r="CB5" s="37"/>
      <c r="CC5" s="37"/>
      <c r="CD5" s="275"/>
      <c r="CE5" s="275"/>
      <c r="CF5" s="275"/>
      <c r="CG5" s="37"/>
      <c r="CH5" s="37"/>
      <c r="CI5" s="453" t="s">
        <v>1091</v>
      </c>
      <c r="CJ5" s="453"/>
      <c r="CK5" s="453"/>
      <c r="CL5" s="275"/>
      <c r="CM5" s="275"/>
      <c r="CN5" s="275"/>
      <c r="CO5" s="37"/>
      <c r="CP5" s="37"/>
      <c r="CQ5" s="275"/>
      <c r="CR5" s="275"/>
      <c r="CS5" s="275"/>
      <c r="CT5" s="37"/>
      <c r="CU5" s="37"/>
      <c r="CV5" s="37"/>
      <c r="CW5" s="37"/>
      <c r="CX5" s="37"/>
      <c r="CY5" s="37"/>
      <c r="CZ5" s="37"/>
      <c r="DA5" s="37"/>
      <c r="DB5" s="37"/>
      <c r="DC5" s="37"/>
    </row>
    <row r="6" spans="1:108" ht="12.75" customHeight="1" x14ac:dyDescent="0.25">
      <c r="A6" s="37"/>
      <c r="B6" s="37"/>
      <c r="C6" s="37"/>
      <c r="D6" s="37"/>
      <c r="E6" s="37"/>
      <c r="F6" s="37"/>
      <c r="G6" s="37"/>
      <c r="H6" s="37"/>
      <c r="I6" s="454" t="s">
        <v>1092</v>
      </c>
      <c r="J6" s="454"/>
      <c r="K6" s="454"/>
      <c r="L6" s="454"/>
      <c r="M6" s="454"/>
      <c r="N6" s="454"/>
      <c r="O6" s="454"/>
      <c r="P6" s="454"/>
      <c r="Q6" s="454"/>
      <c r="R6" s="454"/>
      <c r="S6" s="454"/>
      <c r="T6" s="454"/>
      <c r="U6" s="454"/>
      <c r="V6" s="454"/>
      <c r="W6" s="454"/>
      <c r="X6" s="454"/>
      <c r="Y6" s="454"/>
      <c r="Z6" s="454"/>
      <c r="AA6" s="454"/>
      <c r="AB6" s="454"/>
      <c r="AC6" s="454"/>
      <c r="AD6" s="454"/>
      <c r="AE6" s="37"/>
      <c r="AF6" s="37"/>
      <c r="AG6" s="37"/>
      <c r="AH6" s="37"/>
      <c r="AI6" s="37"/>
      <c r="AJ6" s="37"/>
      <c r="AK6" s="37" t="s">
        <v>1093</v>
      </c>
      <c r="AL6" s="37"/>
      <c r="AM6" s="37">
        <v>0.14410999999999999</v>
      </c>
      <c r="AN6" s="278">
        <v>4.3499999999999997E-2</v>
      </c>
      <c r="AO6" s="37">
        <v>2.5569999999999999E-2</v>
      </c>
      <c r="AP6" s="278">
        <v>4.99E-2</v>
      </c>
      <c r="AQ6" s="37">
        <v>8.226E-2</v>
      </c>
      <c r="AR6" s="37"/>
      <c r="AS6" s="37"/>
      <c r="AT6" s="37">
        <v>2.8209999999999999E-2</v>
      </c>
      <c r="AU6" s="37">
        <v>5.2639999999999999E-2</v>
      </c>
      <c r="AV6" s="37">
        <v>2.0820000000000002E-2</v>
      </c>
      <c r="AW6" s="37">
        <v>1.6389999999999998E-2</v>
      </c>
      <c r="AX6" s="37">
        <v>3.3329999999999999E-2</v>
      </c>
      <c r="AY6" s="37">
        <v>5.5440000000000003E-2</v>
      </c>
      <c r="AZ6" s="37"/>
      <c r="BA6" s="278"/>
      <c r="BB6" s="37"/>
      <c r="BC6" s="37"/>
      <c r="BD6" s="37"/>
      <c r="BE6" s="37">
        <v>3.5810000000000002E-2</v>
      </c>
      <c r="BF6" s="37"/>
      <c r="BG6" s="37"/>
      <c r="BH6" s="37"/>
      <c r="BI6" s="37"/>
      <c r="BJ6" s="37"/>
      <c r="BK6" s="37"/>
      <c r="BL6" s="37"/>
      <c r="BM6" s="37"/>
      <c r="BN6" s="275" t="s">
        <v>1094</v>
      </c>
      <c r="BO6" s="271">
        <f>O3</f>
        <v>1</v>
      </c>
      <c r="BP6" s="271">
        <f>O4</f>
        <v>25</v>
      </c>
      <c r="BQ6" s="271">
        <f>O5</f>
        <v>25</v>
      </c>
      <c r="BR6" s="37"/>
      <c r="BS6" s="37"/>
      <c r="BT6" s="271">
        <f>Q3</f>
        <v>1</v>
      </c>
      <c r="BU6" s="271">
        <f>Q4</f>
        <v>100</v>
      </c>
      <c r="BV6" s="271">
        <f>Q5</f>
        <v>25</v>
      </c>
      <c r="BW6" s="37"/>
      <c r="BX6" s="37"/>
      <c r="BY6" s="271">
        <f>S3</f>
        <v>1</v>
      </c>
      <c r="BZ6" s="271">
        <f>S4</f>
        <v>4</v>
      </c>
      <c r="CA6" s="271">
        <f>S5</f>
        <v>10</v>
      </c>
      <c r="CB6" s="37"/>
      <c r="CC6" s="37"/>
      <c r="CD6" s="271">
        <f>U3</f>
        <v>1</v>
      </c>
      <c r="CE6" s="271">
        <f>U4</f>
        <v>1</v>
      </c>
      <c r="CF6" s="271">
        <f>U5</f>
        <v>1</v>
      </c>
      <c r="CG6" s="37"/>
      <c r="CH6" s="37"/>
      <c r="CI6" s="279" t="s">
        <v>1067</v>
      </c>
      <c r="CJ6" s="279" t="s">
        <v>1071</v>
      </c>
      <c r="CK6" s="279" t="s">
        <v>1084</v>
      </c>
      <c r="CL6" s="271">
        <f>Z3</f>
        <v>1</v>
      </c>
      <c r="CM6" s="271">
        <f>Z4</f>
        <v>4</v>
      </c>
      <c r="CN6" s="271">
        <f>Z5</f>
        <v>10</v>
      </c>
      <c r="CO6" s="37"/>
      <c r="CP6" s="37"/>
      <c r="CQ6" s="271">
        <v>1</v>
      </c>
      <c r="CR6" s="271">
        <v>10</v>
      </c>
      <c r="CS6" s="271">
        <v>1000</v>
      </c>
      <c r="CT6" s="37"/>
      <c r="CU6" s="37"/>
      <c r="CV6" s="37"/>
      <c r="CW6" s="37"/>
      <c r="CX6" s="37"/>
      <c r="CY6" s="37"/>
      <c r="CZ6" s="37"/>
      <c r="DA6" s="37"/>
      <c r="DB6" s="37"/>
      <c r="DC6" s="37"/>
    </row>
    <row r="7" spans="1:108" s="287" customFormat="1" ht="27.75" customHeight="1" x14ac:dyDescent="0.25">
      <c r="A7" s="280" t="s">
        <v>1095</v>
      </c>
      <c r="B7" s="280" t="s">
        <v>1096</v>
      </c>
      <c r="C7" s="281" t="s">
        <v>1097</v>
      </c>
      <c r="D7" s="281" t="s">
        <v>1098</v>
      </c>
      <c r="E7" s="282" t="s">
        <v>1099</v>
      </c>
      <c r="F7" s="282" t="s">
        <v>1100</v>
      </c>
      <c r="G7" s="281" t="s">
        <v>1101</v>
      </c>
      <c r="H7" s="281" t="s">
        <v>1102</v>
      </c>
      <c r="I7" s="281" t="s">
        <v>406</v>
      </c>
      <c r="J7" s="281" t="s">
        <v>465</v>
      </c>
      <c r="K7" s="281" t="s">
        <v>934</v>
      </c>
      <c r="L7" s="281" t="s">
        <v>443</v>
      </c>
      <c r="M7" s="281" t="s">
        <v>932</v>
      </c>
      <c r="N7" s="281" t="s">
        <v>933</v>
      </c>
      <c r="O7" s="281" t="s">
        <v>464</v>
      </c>
      <c r="P7" s="281" t="s">
        <v>457</v>
      </c>
      <c r="Q7" s="281" t="s">
        <v>445</v>
      </c>
      <c r="R7" s="281" t="s">
        <v>447</v>
      </c>
      <c r="S7" s="281" t="s">
        <v>450</v>
      </c>
      <c r="T7" s="281" t="s">
        <v>449</v>
      </c>
      <c r="U7" s="281" t="s">
        <v>448</v>
      </c>
      <c r="V7" s="281" t="s">
        <v>1103</v>
      </c>
      <c r="W7" s="281" t="s">
        <v>473</v>
      </c>
      <c r="X7" s="281" t="s">
        <v>467</v>
      </c>
      <c r="Y7" s="281" t="s">
        <v>466</v>
      </c>
      <c r="Z7" s="281" t="s">
        <v>462</v>
      </c>
      <c r="AA7" s="281" t="s">
        <v>463</v>
      </c>
      <c r="AB7" s="281" t="s">
        <v>460</v>
      </c>
      <c r="AC7" s="281" t="s">
        <v>461</v>
      </c>
      <c r="AD7" s="281" t="s">
        <v>1104</v>
      </c>
      <c r="AE7" s="281" t="s">
        <v>1105</v>
      </c>
      <c r="AF7" s="281" t="s">
        <v>1106</v>
      </c>
      <c r="AG7" s="283" t="s">
        <v>1098</v>
      </c>
      <c r="AH7" s="284" t="s">
        <v>1107</v>
      </c>
      <c r="AI7" s="284" t="s">
        <v>1108</v>
      </c>
      <c r="AJ7" s="283" t="s">
        <v>1101</v>
      </c>
      <c r="AK7" s="283" t="s">
        <v>1102</v>
      </c>
      <c r="AL7" s="283" t="s">
        <v>406</v>
      </c>
      <c r="AM7" s="283" t="s">
        <v>465</v>
      </c>
      <c r="AN7" s="283" t="s">
        <v>934</v>
      </c>
      <c r="AO7" s="283" t="s">
        <v>443</v>
      </c>
      <c r="AP7" s="283" t="s">
        <v>932</v>
      </c>
      <c r="AQ7" s="283" t="s">
        <v>933</v>
      </c>
      <c r="AR7" s="283" t="s">
        <v>464</v>
      </c>
      <c r="AS7" s="283" t="s">
        <v>457</v>
      </c>
      <c r="AT7" s="283" t="s">
        <v>445</v>
      </c>
      <c r="AU7" s="283" t="s">
        <v>447</v>
      </c>
      <c r="AV7" s="283" t="s">
        <v>450</v>
      </c>
      <c r="AW7" s="283" t="s">
        <v>449</v>
      </c>
      <c r="AX7" s="283" t="s">
        <v>448</v>
      </c>
      <c r="AY7" s="283" t="s">
        <v>1103</v>
      </c>
      <c r="AZ7" s="283" t="s">
        <v>473</v>
      </c>
      <c r="BA7" s="283" t="s">
        <v>467</v>
      </c>
      <c r="BB7" s="283" t="s">
        <v>466</v>
      </c>
      <c r="BC7" s="283" t="s">
        <v>462</v>
      </c>
      <c r="BD7" s="283" t="s">
        <v>463</v>
      </c>
      <c r="BE7" s="283" t="s">
        <v>460</v>
      </c>
      <c r="BF7" s="283" t="s">
        <v>461</v>
      </c>
      <c r="BG7" s="283" t="s">
        <v>1109</v>
      </c>
      <c r="BH7" s="283" t="s">
        <v>1110</v>
      </c>
      <c r="BI7" s="283" t="s">
        <v>1111</v>
      </c>
      <c r="BJ7" s="283" t="s">
        <v>1112</v>
      </c>
      <c r="BK7" s="281" t="s">
        <v>1113</v>
      </c>
      <c r="BL7" s="281" t="s">
        <v>1114</v>
      </c>
      <c r="BM7" s="281" t="s">
        <v>1115</v>
      </c>
      <c r="BN7" s="285" t="s">
        <v>1116</v>
      </c>
      <c r="BO7" s="285" t="str">
        <f>IF(BO6=1,BO3,CONCATENATE(BO6," ",BO3))</f>
        <v>Cl</v>
      </c>
      <c r="BP7" s="285" t="str">
        <f>IF(BP6=1,BP3,CONCATENATE(BP6," ",BP3))</f>
        <v>25 F</v>
      </c>
      <c r="BQ7" s="285" t="str">
        <f>IF(BQ6=1,BQ3,CONCATENATE(BQ6," ",BQ3))</f>
        <v>25 B</v>
      </c>
      <c r="BR7" s="285" t="s">
        <v>1067</v>
      </c>
      <c r="BS7" s="285" t="s">
        <v>1071</v>
      </c>
      <c r="BT7" s="285" t="str">
        <f>IF(BT6=1,BT3,CONCATENATE(BT6," ",BT3))</f>
        <v>Cl</v>
      </c>
      <c r="BU7" s="285" t="str">
        <f>IF(BU6=1,BU3,CONCATENATE(BU6," ",BU3))</f>
        <v>100 Li</v>
      </c>
      <c r="BV7" s="285" t="str">
        <f>IF(BV6=1,BV3,CONCATENATE(BV6," ",BV3))</f>
        <v>25 B</v>
      </c>
      <c r="BW7" s="285" t="s">
        <v>1067</v>
      </c>
      <c r="BX7" s="285" t="s">
        <v>1071</v>
      </c>
      <c r="BY7" s="285" t="str">
        <f>IF(BY6=1,BY3,CONCATENATE(BY6," ",BY3))</f>
        <v>Li</v>
      </c>
      <c r="BZ7" s="285" t="str">
        <f>IF(BZ6=1,BZ3,CONCATENATE(BZ6," ",BZ3))</f>
        <v>4 Rb</v>
      </c>
      <c r="CA7" s="285" t="str">
        <f>IF(CA6=1,CA3,CONCATENATE(CA6," ",CA3))</f>
        <v>10 Cs</v>
      </c>
      <c r="CB7" s="285" t="s">
        <v>1067</v>
      </c>
      <c r="CC7" s="285" t="s">
        <v>1071</v>
      </c>
      <c r="CD7" s="285" t="str">
        <f>IF(CD6=1,CD3,CONCATENATE(CD6," ",CD3))</f>
        <v>Cl</v>
      </c>
      <c r="CE7" s="285" t="str">
        <f>IF(CE6=1,CE3,CONCATENATE(CE6," ",CE3))</f>
        <v>SO4</v>
      </c>
      <c r="CF7" s="285" t="str">
        <f>IF(CF6=1,CF3,CONCATENATE(CF6," ",CF3))</f>
        <v>HCO3</v>
      </c>
      <c r="CG7" s="285" t="s">
        <v>1067</v>
      </c>
      <c r="CH7" s="285" t="s">
        <v>1071</v>
      </c>
      <c r="CI7" s="279" t="str">
        <f ca="1">CL3</f>
        <v>Li</v>
      </c>
      <c r="CJ7" s="279" t="str">
        <f ca="1">CM3</f>
        <v>Rb</v>
      </c>
      <c r="CK7" s="279" t="str">
        <f ca="1">CN3</f>
        <v>Cs</v>
      </c>
      <c r="CL7" s="285" t="str">
        <f ca="1">IF(CL6=1,CL3,CONCATENATE(CL6," ",CL3))</f>
        <v>Li</v>
      </c>
      <c r="CM7" s="285" t="str">
        <f ca="1">IF(CM6=1,CM3,CONCATENATE(CM6," ",CM3))</f>
        <v>4 Rb</v>
      </c>
      <c r="CN7" s="285" t="str">
        <f ca="1">IF(CN6=1,CN3,CONCATENATE(CN6," ",CN3))</f>
        <v>10 Cs</v>
      </c>
      <c r="CO7" s="285" t="s">
        <v>1067</v>
      </c>
      <c r="CP7" s="285" t="s">
        <v>1071</v>
      </c>
      <c r="CQ7" s="285" t="str">
        <f>IF(CQ6=1,CQ3,CONCATENATE(CQ6," ",CQ3))</f>
        <v>Na</v>
      </c>
      <c r="CR7" s="285" t="str">
        <f>IF(CR6=1,CR3,CONCATENATE(CR6," ",CR3))</f>
        <v>10 K</v>
      </c>
      <c r="CS7" s="285" t="str">
        <f>IF(CS6=1,CS3,CONCATENATE(CS6," ",CS3))</f>
        <v>1000 Mg^0.5</v>
      </c>
      <c r="CT7" s="285" t="s">
        <v>1067</v>
      </c>
      <c r="CU7" s="285" t="s">
        <v>1071</v>
      </c>
      <c r="CV7" s="271"/>
      <c r="CW7" s="271" t="s">
        <v>1117</v>
      </c>
      <c r="CX7" s="285" t="s">
        <v>1118</v>
      </c>
      <c r="CY7" s="285" t="s">
        <v>1119</v>
      </c>
      <c r="CZ7" s="285" t="s">
        <v>1120</v>
      </c>
      <c r="DA7" s="279" t="s">
        <v>1121</v>
      </c>
      <c r="DB7" s="286"/>
      <c r="DC7" s="286" t="s">
        <v>1122</v>
      </c>
    </row>
    <row r="8" spans="1:108" ht="14.4" x14ac:dyDescent="0.3">
      <c r="A8" s="37"/>
      <c r="B8" s="37"/>
      <c r="C8" s="288"/>
      <c r="D8" s="289"/>
      <c r="E8" s="290"/>
      <c r="F8" s="291"/>
      <c r="G8" s="292"/>
      <c r="H8" s="292"/>
      <c r="I8" s="275"/>
      <c r="J8" s="293"/>
      <c r="K8" s="294"/>
      <c r="L8" s="293"/>
      <c r="M8" s="293"/>
      <c r="N8" s="293"/>
      <c r="O8" s="293"/>
      <c r="P8" s="293"/>
      <c r="Q8" s="293"/>
      <c r="R8" s="293"/>
      <c r="S8" s="293"/>
      <c r="T8" s="293"/>
      <c r="U8" s="295"/>
      <c r="V8" s="295"/>
      <c r="W8" s="293"/>
      <c r="X8" s="293"/>
      <c r="Y8" s="293"/>
      <c r="Z8" s="293"/>
      <c r="AA8" s="293"/>
      <c r="AB8" s="293"/>
      <c r="AC8" s="293"/>
      <c r="AD8" s="296"/>
      <c r="AE8" s="297"/>
      <c r="AF8" s="297"/>
      <c r="AG8" s="37"/>
      <c r="AH8" s="37"/>
      <c r="AI8" s="37"/>
      <c r="AJ8" s="37"/>
      <c r="AK8" s="37"/>
      <c r="AL8" s="37"/>
      <c r="AM8" s="37"/>
      <c r="AN8" s="37"/>
      <c r="AO8" s="37"/>
      <c r="AP8" s="37"/>
      <c r="AQ8" s="298"/>
      <c r="AR8" s="37"/>
      <c r="AS8" s="37"/>
      <c r="AT8" s="37"/>
      <c r="AU8" s="37"/>
      <c r="AV8" s="37"/>
      <c r="AW8" s="37"/>
      <c r="AX8" s="37"/>
      <c r="AY8" s="37"/>
      <c r="AZ8" s="37"/>
      <c r="BA8" s="37"/>
      <c r="BB8" s="37"/>
      <c r="BC8" s="37"/>
      <c r="BD8" s="37"/>
      <c r="BE8" s="37"/>
      <c r="BF8" s="37"/>
      <c r="BG8" s="37"/>
      <c r="BH8" s="37"/>
      <c r="BI8" s="37"/>
      <c r="BJ8" s="37"/>
      <c r="BK8" s="299"/>
      <c r="BL8" s="299"/>
      <c r="BM8" s="300"/>
      <c r="BN8" s="298"/>
      <c r="BO8" s="301"/>
      <c r="BP8" s="301"/>
      <c r="BQ8" s="301"/>
      <c r="BR8" s="302"/>
      <c r="BS8" s="302"/>
      <c r="BT8" s="301"/>
      <c r="BU8" s="301"/>
      <c r="BV8" s="301"/>
      <c r="BW8" s="302"/>
      <c r="BX8" s="302"/>
      <c r="BY8" s="301"/>
      <c r="BZ8" s="301"/>
      <c r="CA8" s="301"/>
      <c r="CB8" s="302"/>
      <c r="CC8" s="302"/>
      <c r="CD8" s="301"/>
      <c r="CE8" s="301"/>
      <c r="CF8" s="301"/>
      <c r="CG8" s="302"/>
      <c r="CH8" s="302"/>
      <c r="CI8" s="303"/>
      <c r="CJ8" s="303"/>
      <c r="CK8" s="303"/>
      <c r="CL8" s="301"/>
      <c r="CM8" s="301"/>
      <c r="CN8" s="301"/>
      <c r="CO8" s="302"/>
      <c r="CP8" s="302"/>
      <c r="CQ8" s="301"/>
      <c r="CR8" s="301"/>
      <c r="CS8" s="301"/>
      <c r="CT8" s="302"/>
      <c r="CU8" s="302"/>
      <c r="CV8" s="37"/>
      <c r="CW8" s="298"/>
      <c r="CX8" s="302"/>
      <c r="CY8" s="298"/>
      <c r="CZ8" s="298"/>
      <c r="DA8" s="304"/>
      <c r="DB8" s="305"/>
      <c r="DC8" s="304"/>
    </row>
    <row r="9" spans="1:108" ht="14.4" x14ac:dyDescent="0.3">
      <c r="A9" s="37"/>
      <c r="B9" s="37"/>
      <c r="C9" s="288"/>
      <c r="D9" s="289"/>
      <c r="E9" s="290"/>
      <c r="F9" s="292"/>
      <c r="G9" s="292"/>
      <c r="H9" s="292"/>
      <c r="I9" s="275"/>
      <c r="J9" s="293"/>
      <c r="K9" s="294"/>
      <c r="L9" s="294"/>
      <c r="M9" s="293"/>
      <c r="N9" s="293"/>
      <c r="O9" s="293"/>
      <c r="P9" s="293"/>
      <c r="Q9" s="293"/>
      <c r="R9" s="293"/>
      <c r="S9" s="293"/>
      <c r="T9" s="293"/>
      <c r="U9" s="295"/>
      <c r="V9" s="295"/>
      <c r="W9" s="293"/>
      <c r="X9" s="293"/>
      <c r="Y9" s="293"/>
      <c r="Z9" s="293"/>
      <c r="AA9" s="293"/>
      <c r="AB9" s="293"/>
      <c r="AC9" s="293"/>
      <c r="AD9" s="296"/>
      <c r="AE9" s="297"/>
      <c r="AF9" s="297"/>
      <c r="AG9" s="37"/>
      <c r="AH9" s="37"/>
      <c r="AI9" s="37"/>
      <c r="AJ9" s="37"/>
      <c r="AK9" s="37"/>
      <c r="AL9" s="37"/>
      <c r="AM9" s="37"/>
      <c r="AN9" s="37"/>
      <c r="AO9" s="37"/>
      <c r="AP9" s="37"/>
      <c r="AQ9" s="298"/>
      <c r="AR9" s="37"/>
      <c r="AS9" s="37"/>
      <c r="AT9" s="37"/>
      <c r="AU9" s="37"/>
      <c r="AV9" s="37"/>
      <c r="AW9" s="37"/>
      <c r="AX9" s="37"/>
      <c r="AY9" s="37"/>
      <c r="AZ9" s="37"/>
      <c r="BA9" s="37"/>
      <c r="BB9" s="37"/>
      <c r="BC9" s="37"/>
      <c r="BD9" s="37"/>
      <c r="BE9" s="37"/>
      <c r="BF9" s="37"/>
      <c r="BG9" s="37"/>
      <c r="BH9" s="37"/>
      <c r="BI9" s="37"/>
      <c r="BJ9" s="37"/>
      <c r="BK9" s="299"/>
      <c r="BL9" s="299"/>
      <c r="BM9" s="300"/>
      <c r="BN9" s="37"/>
      <c r="BO9" s="301"/>
      <c r="BP9" s="301"/>
      <c r="BQ9" s="301"/>
      <c r="BR9" s="302"/>
      <c r="BS9" s="302"/>
      <c r="BT9" s="301"/>
      <c r="BU9" s="301"/>
      <c r="BV9" s="301"/>
      <c r="BW9" s="302"/>
      <c r="BX9" s="302"/>
      <c r="BY9" s="301"/>
      <c r="BZ9" s="301"/>
      <c r="CA9" s="301"/>
      <c r="CB9" s="302"/>
      <c r="CC9" s="302"/>
      <c r="CD9" s="301"/>
      <c r="CE9" s="301"/>
      <c r="CF9" s="301"/>
      <c r="CG9" s="302"/>
      <c r="CH9" s="302"/>
      <c r="CI9" s="303"/>
      <c r="CJ9" s="303"/>
      <c r="CK9" s="303"/>
      <c r="CL9" s="301"/>
      <c r="CM9" s="301"/>
      <c r="CN9" s="301"/>
      <c r="CO9" s="302"/>
      <c r="CP9" s="302"/>
      <c r="CQ9" s="301"/>
      <c r="CR9" s="301"/>
      <c r="CS9" s="301"/>
      <c r="CT9" s="302"/>
      <c r="CU9" s="302"/>
      <c r="CV9" s="37"/>
      <c r="CW9" s="298"/>
      <c r="CX9" s="302"/>
      <c r="CY9" s="298"/>
      <c r="CZ9" s="298"/>
      <c r="DA9" s="304"/>
      <c r="DB9" s="305"/>
      <c r="DC9" s="304"/>
    </row>
    <row r="10" spans="1:108" ht="14.25" customHeight="1" x14ac:dyDescent="0.3">
      <c r="A10" s="37"/>
      <c r="B10" s="37"/>
      <c r="C10" s="288"/>
      <c r="D10" s="289" t="s">
        <v>520</v>
      </c>
      <c r="E10" s="290"/>
      <c r="F10" s="292"/>
      <c r="G10" s="292"/>
      <c r="H10" s="292"/>
      <c r="I10" s="293"/>
      <c r="J10" s="306">
        <v>1.56</v>
      </c>
      <c r="K10" s="306">
        <v>382.09</v>
      </c>
      <c r="L10" s="306">
        <v>91.53</v>
      </c>
      <c r="M10" s="306">
        <v>9.17</v>
      </c>
      <c r="N10" s="306">
        <v>0.14000000000000001</v>
      </c>
      <c r="O10" s="306">
        <v>264.23</v>
      </c>
      <c r="P10" s="306">
        <v>16.97</v>
      </c>
      <c r="Q10" s="306">
        <v>703.36</v>
      </c>
      <c r="R10" s="306">
        <v>0.5</v>
      </c>
      <c r="S10" s="306">
        <v>35.869999999999997</v>
      </c>
      <c r="T10" s="306">
        <v>36.81</v>
      </c>
      <c r="U10" s="295"/>
      <c r="V10" s="295"/>
      <c r="W10" s="293"/>
      <c r="X10" s="293"/>
      <c r="Y10" s="293"/>
      <c r="Z10" s="293"/>
      <c r="AA10" s="293"/>
      <c r="AB10" s="306">
        <v>0.55000000000000004</v>
      </c>
      <c r="AC10" s="293"/>
      <c r="AD10" s="292"/>
      <c r="AE10" s="297"/>
      <c r="AF10" s="297"/>
      <c r="AG10" s="37" t="str">
        <f t="shared" ref="AG10:AG37" ca="1" si="0">IF(ISERROR(BO10),"",INDIRECT(AG$5&amp;(CELL("row", AG10))))</f>
        <v>W_ID_003_FS_001</v>
      </c>
      <c r="AH10" s="37">
        <f t="shared" ref="AH10:AL25" ca="1" si="1">INDIRECT(AH$5&amp;(CELL("row", AH10)))</f>
        <v>0</v>
      </c>
      <c r="AI10" s="37">
        <f t="shared" ca="1" si="1"/>
        <v>0</v>
      </c>
      <c r="AJ10" s="37">
        <f t="shared" ca="1" si="1"/>
        <v>0</v>
      </c>
      <c r="AK10" s="37">
        <f t="shared" ca="1" si="1"/>
        <v>0</v>
      </c>
      <c r="AL10" s="37">
        <f t="shared" ca="1" si="1"/>
        <v>0</v>
      </c>
      <c r="AM10" s="37">
        <f t="shared" ref="AM10:BB25" ca="1" si="2">ABS(INDIRECT(AM$5&amp;(CELL("row", AM10))))</f>
        <v>1.56</v>
      </c>
      <c r="AN10" s="37">
        <f t="shared" ca="1" si="2"/>
        <v>382.09</v>
      </c>
      <c r="AO10" s="37">
        <f t="shared" ca="1" si="2"/>
        <v>91.53</v>
      </c>
      <c r="AP10" s="37">
        <f t="shared" ca="1" si="2"/>
        <v>9.17</v>
      </c>
      <c r="AQ10" s="298">
        <f t="shared" ca="1" si="2"/>
        <v>0.14000000000000001</v>
      </c>
      <c r="AR10" s="37">
        <f t="shared" ca="1" si="2"/>
        <v>264.23</v>
      </c>
      <c r="AS10" s="37">
        <f t="shared" ca="1" si="2"/>
        <v>16.97</v>
      </c>
      <c r="AT10" s="37">
        <f t="shared" ca="1" si="2"/>
        <v>703.36</v>
      </c>
      <c r="AU10" s="37">
        <f t="shared" ca="1" si="2"/>
        <v>0.5</v>
      </c>
      <c r="AV10" s="37">
        <f t="shared" ca="1" si="2"/>
        <v>35.869999999999997</v>
      </c>
      <c r="AW10" s="37">
        <f t="shared" ca="1" si="2"/>
        <v>36.81</v>
      </c>
      <c r="AX10" s="37">
        <f t="shared" ca="1" si="2"/>
        <v>0</v>
      </c>
      <c r="AY10" s="37">
        <f t="shared" ca="1" si="2"/>
        <v>0</v>
      </c>
      <c r="AZ10" s="37">
        <f t="shared" ca="1" si="2"/>
        <v>0</v>
      </c>
      <c r="BA10" s="37">
        <f t="shared" ca="1" si="2"/>
        <v>0</v>
      </c>
      <c r="BB10" s="37">
        <f t="shared" ca="1" si="2"/>
        <v>0</v>
      </c>
      <c r="BC10" s="37">
        <f t="shared" ref="BC10:BG24" ca="1" si="3">ABS(INDIRECT(BC$5&amp;(CELL("row", BC10))))</f>
        <v>0</v>
      </c>
      <c r="BD10" s="37">
        <f t="shared" ca="1" si="3"/>
        <v>0</v>
      </c>
      <c r="BE10" s="37">
        <f t="shared" ca="1" si="3"/>
        <v>0.55000000000000004</v>
      </c>
      <c r="BF10" s="37">
        <f t="shared" ca="1" si="3"/>
        <v>0</v>
      </c>
      <c r="BG10" s="37">
        <f t="shared" ca="1" si="3"/>
        <v>0</v>
      </c>
      <c r="BH10" s="37">
        <f t="shared" ref="BH10:BH73" ca="1" si="4">INDIRECT(BH$5&amp;(CELL("row", BH10)))</f>
        <v>0</v>
      </c>
      <c r="BI10" s="37">
        <f t="shared" ref="BI10:BI73" ca="1" si="5">IF(INDIRECT(BI$5&amp;(CELL("row", BI10)))=0,99,INDIRECT(BI$5&amp;(CELL("row", BI10))))</f>
        <v>99</v>
      </c>
      <c r="BJ10" s="37" t="str">
        <f t="shared" ref="BJ10:BJ37" ca="1" si="6">IF(BI10=99,"",INDIRECT(BJ$5&amp;(CELL("row", BJ10))))</f>
        <v/>
      </c>
      <c r="BK10" s="299">
        <f t="shared" ref="BK10:BK27" ca="1" si="7">IF(AL10=0,ABS(AM10)*AM$6+ABS(AN10)*AN$6+ABS(AO10)*AO$6+ABS(AP10)*AP$6+ABS(AQ10)*AQ$6+ABS(AY10)*AY$6+ABS(BE10)*BE$6, ABS(AM10)*AM$6+ABS(AN10)*AN$6+ABS(AO10)*AO$6+ABS(AP10)*AP$6+ABS(AQ10)*AQ$6+ABS(AY10)*AY$6+0.992*10^(3-AL10)+ABS(BE10)*BE$6)</f>
        <v>19.674943599999999</v>
      </c>
      <c r="BL10" s="299">
        <f t="shared" ref="BL10:BL27" ca="1" si="8">ABS(AT10)*AT$6+ABS(AU10)*AU$6+ABS(AV10)*AV$6+ABS(AW10)*AW$6+ABS(AX10)*AX$6</f>
        <v>21.218234899999995</v>
      </c>
      <c r="BM10" s="300">
        <f t="shared" ref="BM10:BM73" ca="1" si="9">IF(BK10=0,"",(BK10-BL10)/(BK10+BL10))</f>
        <v>-3.7739578008102175E-2</v>
      </c>
      <c r="BN10" s="37"/>
      <c r="BO10" s="301">
        <f t="shared" ref="BO10:BO34" ca="1" si="10">(AT10*BO$6)/(AT10*BO$6+AU10*BP$6+AS10*BQ$6)</f>
        <v>0.61692292848935626</v>
      </c>
      <c r="BP10" s="301">
        <f t="shared" ref="BP10:BP34" ca="1" si="11">(AU10*BP$6)/(AT10*BO$6+AU10*BP$6+AS10*BQ$6)</f>
        <v>1.0963854364929698E-2</v>
      </c>
      <c r="BQ10" s="301">
        <f t="shared" ref="BQ10:BQ34" ca="1" si="12">(AS10*BQ$6)/(AT10*BO$6+AU10*BP$6+AS10*BQ$6)</f>
        <v>0.37211321714571399</v>
      </c>
      <c r="BR10" s="302">
        <f t="shared" ref="BR10:BR34" ca="1" si="13">0.5774*BO10+1.1547*BQ10</f>
        <v>0.78589043074791032</v>
      </c>
      <c r="BS10" s="302">
        <f t="shared" ref="BS10:BS36" ca="1" si="14">IF(ISERROR(BO10),-1,BO10)</f>
        <v>0.61692292848935626</v>
      </c>
      <c r="BT10" s="301">
        <f t="shared" ref="BT10:BT34" ca="1" si="15">(AT10*BT$6)/(AT10*BT$6+AM10*BU$6+AS10*BV$6)</f>
        <v>0.54795459680120906</v>
      </c>
      <c r="BU10" s="301">
        <f t="shared" ref="BU10:BU34" ca="1" si="16">(AM10*BU$6)/(AT10*BT$6+AM10*BU$6+AS10*BV$6)</f>
        <v>0.12153224110126906</v>
      </c>
      <c r="BV10" s="301">
        <f t="shared" ref="BV10:BV34" ca="1" si="17">(AS10*BV$6)/(AT10*BT$6+AM10*BU$6+AS10*BV$6)</f>
        <v>0.3305131620975218</v>
      </c>
      <c r="BW10" s="302">
        <f t="shared" ref="BW10:BW34" ca="1" si="18">0.5774*BT10+1.1547*BV10</f>
        <v>0.69803253246702657</v>
      </c>
      <c r="BX10" s="302">
        <f t="shared" ref="BX10:BX27" ca="1" si="19">IF(ISERROR(BT10),-1,BT10)</f>
        <v>0.54795459680120906</v>
      </c>
      <c r="BY10" s="301">
        <f t="shared" ref="BY10:BY34" ca="1" si="20">(AM10*BY$6)/(AM10*$BY$6+BA10*$BZ$6+BB10*$CA$6)</f>
        <v>1</v>
      </c>
      <c r="BZ10" s="301">
        <f t="shared" ref="BZ10:BZ34" ca="1" si="21">(BA10*BZ$6)/(AM10*$BY$6+BA10*$BZ$6+BB10*$CA$6)</f>
        <v>0</v>
      </c>
      <c r="CA10" s="301">
        <f t="shared" ref="CA10:CA34" ca="1" si="22">(BB10*CA$6)/(AM10*$BY$6+BA10*$BZ$6+BB10*$CA$6)</f>
        <v>0</v>
      </c>
      <c r="CB10" s="302">
        <f t="shared" ref="CB10:CB34" ca="1" si="23">0.5774*BY10+1.1547*CA10</f>
        <v>0.57740000000000002</v>
      </c>
      <c r="CC10" s="302">
        <f t="shared" ref="CC10:CC36" ca="1" si="24">IF(ISERROR(BY10),-1,BY10)</f>
        <v>1</v>
      </c>
      <c r="CD10" s="301">
        <f t="shared" ref="CD10:CD29" ca="1" si="25">(AT10*CD$6)/(AT10*CD$6+AV10*CE$6+AW10*CF$6)</f>
        <v>0.90634503376114639</v>
      </c>
      <c r="CE10" s="301">
        <f t="shared" ref="CE10:CE29" ca="1" si="26">(AV10*CE$6)/(AT10*CD$6+AV10*CE$6+AW10*CF$6)</f>
        <v>4.6221844234833255E-2</v>
      </c>
      <c r="CF10" s="301">
        <f t="shared" ref="CF10:CF29" ca="1" si="27">(AW10*CF$6)/(AT10*CD$6+AV10*CE$6+AW10*CF$6)</f>
        <v>4.7433122004020417E-2</v>
      </c>
      <c r="CG10" s="302">
        <f t="shared" ref="CG10:CG34" ca="1" si="28">0.5774*CD10+1.1547*CF10</f>
        <v>0.57809464847172831</v>
      </c>
      <c r="CH10" s="302">
        <f t="shared" ref="CH10:CH36" ca="1" si="29">IF(ISERROR(CD10),-1,CD10)</f>
        <v>0.90634503376114639</v>
      </c>
      <c r="CI10" s="303" t="e">
        <f t="shared" ref="CI10:CI73" ca="1" si="30">INDIRECT("R"&amp;ROW(CI10)&amp;"C"&amp;(COLUMN(INDIRECT(X$3&amp;ROW(CI10),TRUE))+29),FALSE)</f>
        <v>#REF!</v>
      </c>
      <c r="CJ10" s="303" t="e">
        <f t="shared" ref="CJ10:CJ73" ca="1" si="31">INDIRECT("R"&amp;ROW(CJ10)&amp;"C"&amp;(COLUMN(INDIRECT($X$4&amp;ROW(CJ10),TRUE))+29),FALSE)</f>
        <v>#REF!</v>
      </c>
      <c r="CK10" s="303" t="e">
        <f t="shared" ref="CK10:CK73" ca="1" si="32">INDIRECT("R"&amp;ROW(CK10)&amp;"C"&amp;(COLUMN(INDIRECT($X$5&amp;ROW(CK10),TRUE))+29),FALSE)</f>
        <v>#REF!</v>
      </c>
      <c r="CL10" s="301" t="e">
        <f t="shared" ref="CL10:CL73" ca="1" si="33">(CI10*CL$6)/(CI10*CL$6+CJ10*CM$6+CK10*CN$6)</f>
        <v>#REF!</v>
      </c>
      <c r="CM10" s="301" t="e">
        <f t="shared" ref="CM10:CM73" ca="1" si="34">(CJ10*CM$6)/(CI10*CL$6+CJ10*CM$6+CK10*CN$6)</f>
        <v>#REF!</v>
      </c>
      <c r="CN10" s="301" t="e">
        <f t="shared" ref="CN10:CN73" ca="1" si="35">(CK10*CN$6)/(CI10*CL$6+CJ10*CM$6+CK10*CN$6)</f>
        <v>#REF!</v>
      </c>
      <c r="CO10" s="302" t="e">
        <f t="shared" ref="CO10:CO34" ca="1" si="36">0.5774*CL10+1.1547*CN10</f>
        <v>#REF!</v>
      </c>
      <c r="CP10" s="302">
        <f t="shared" ref="CP10:CP36" ca="1" si="37">IF(ISERROR(CL10),-1,CL10)</f>
        <v>-1</v>
      </c>
      <c r="CQ10" s="301">
        <f t="shared" ref="CQ10:CQ29" ca="1" si="38">(AN10*CQ$6)/(AN10*CQ$6+AO10*CR$6+(AQ10^0.5)*CS$6)</f>
        <v>0.22858346339220842</v>
      </c>
      <c r="CR10" s="301">
        <f t="shared" ref="CR10:CR29" ca="1" si="39">(AO10*CR$6)/(AN10*CQ$6+AO10*CR$6+(AQ10^0.5)*CS$6)</f>
        <v>0.54757372358053957</v>
      </c>
      <c r="CS10" s="301">
        <f t="shared" ref="CS10:CS29" ca="1" si="40">((AQ10^0.5)*CS$6)/(AN10*CQ$6+AO10*CR$6+(AQ10^0.5)*CS$6)</f>
        <v>0.22384281302725212</v>
      </c>
      <c r="CT10" s="302">
        <f ca="1">0.5774*CQ10+1.1547*CS10</f>
        <v>0.39045538796522916</v>
      </c>
      <c r="CU10" s="302">
        <f t="shared" ref="CU10:CU36" ca="1" si="41">IF(ISERROR(CQ10),-1,CQ10)</f>
        <v>0.22858346339220842</v>
      </c>
      <c r="CV10" s="37"/>
      <c r="CW10" s="298">
        <f t="shared" ref="CW10:CW73" ca="1" si="42">IF(ISERROR(2*LOG(AO10)-LOG(AQ10)),-99,2*LOG(AO10)-LOG(AQ10))</f>
        <v>4.7769988890459008</v>
      </c>
      <c r="CX10" s="302">
        <f t="shared" ref="CX10:CX73" ca="1" si="43">IF(ISERROR(2*LOG(AO10)-LOG(AP10)),-99,2*LOG(AO10)-LOG(AP10))</f>
        <v>2.9607575890541176</v>
      </c>
      <c r="CY10" s="298">
        <f t="shared" ref="CY10:CY73" ca="1" si="44">IF(ISERROR(10*AQ10/(10*AQ10+AP10)),-99,10*AQ10/(10*AQ10+AP10))</f>
        <v>0.13245033112582782</v>
      </c>
      <c r="CZ10" s="298">
        <f t="shared" ref="CZ10:CZ73" ca="1" si="45">IF(ISERROR(10*AO10/(10*AO10+AN10)),-99,10*AO10/(10*AO10+AN10))</f>
        <v>0.70549333662198721</v>
      </c>
      <c r="DA10" s="304">
        <f t="shared" ref="DA10:DA73" ca="1" si="46">0.00000031665*AR10^3 - 0.00036686*AR10^2 + 0.28831*AR10 + 77.034 *LOG(AR10) - 42.198</f>
        <v>200.78539683644317</v>
      </c>
      <c r="DB10" s="305"/>
      <c r="DC10" s="304">
        <f t="shared" ref="DC10:DC73" ca="1" si="47">IF(ISERROR(DA10),-999,0.000000068133*DA10^4-0.00003873*DA10^3+0.0090986*DA10^2+3.3034*DA10+28.833)</f>
        <v>856.1462128579999</v>
      </c>
    </row>
    <row r="11" spans="1:108" ht="15" x14ac:dyDescent="0.3">
      <c r="A11" s="37"/>
      <c r="B11" s="37"/>
      <c r="C11" s="288"/>
      <c r="D11" s="289" t="s">
        <v>522</v>
      </c>
      <c r="E11" s="290"/>
      <c r="F11" s="292"/>
      <c r="G11" s="291"/>
      <c r="H11" s="307"/>
      <c r="I11" s="293"/>
      <c r="J11" s="306">
        <v>1.93</v>
      </c>
      <c r="K11" s="306">
        <v>389.94</v>
      </c>
      <c r="L11" s="306">
        <v>92.75</v>
      </c>
      <c r="M11" s="306">
        <v>9.24</v>
      </c>
      <c r="N11" s="306">
        <v>0.04</v>
      </c>
      <c r="O11" s="306">
        <v>351.93</v>
      </c>
      <c r="P11" s="306">
        <v>19.53</v>
      </c>
      <c r="Q11" s="306">
        <v>1231.3699999999999</v>
      </c>
      <c r="R11" s="306">
        <v>0.53</v>
      </c>
      <c r="S11" s="306">
        <v>30.78</v>
      </c>
      <c r="T11" s="306">
        <v>36.94</v>
      </c>
      <c r="U11" s="292"/>
      <c r="V11" s="295"/>
      <c r="W11" s="293"/>
      <c r="X11" s="293"/>
      <c r="Y11" s="293"/>
      <c r="Z11" s="293"/>
      <c r="AA11" s="293"/>
      <c r="AB11" s="306">
        <v>0.23</v>
      </c>
      <c r="AC11" s="293"/>
      <c r="AD11" s="296"/>
      <c r="AE11" s="297"/>
      <c r="AF11" s="297"/>
      <c r="AG11" s="37" t="str">
        <f t="shared" ca="1" si="0"/>
        <v>W_ID_003_FS_002</v>
      </c>
      <c r="AH11" s="37">
        <f t="shared" ca="1" si="1"/>
        <v>0</v>
      </c>
      <c r="AI11" s="37">
        <f t="shared" ca="1" si="1"/>
        <v>0</v>
      </c>
      <c r="AJ11" s="37">
        <f t="shared" ca="1" si="1"/>
        <v>0</v>
      </c>
      <c r="AK11" s="37">
        <f t="shared" ca="1" si="1"/>
        <v>0</v>
      </c>
      <c r="AL11" s="37">
        <f t="shared" ca="1" si="1"/>
        <v>0</v>
      </c>
      <c r="AM11" s="37">
        <f t="shared" ca="1" si="2"/>
        <v>1.93</v>
      </c>
      <c r="AN11" s="37">
        <f t="shared" ca="1" si="2"/>
        <v>389.94</v>
      </c>
      <c r="AO11" s="37">
        <f t="shared" ca="1" si="2"/>
        <v>92.75</v>
      </c>
      <c r="AP11" s="37">
        <f t="shared" ca="1" si="2"/>
        <v>9.24</v>
      </c>
      <c r="AQ11" s="298">
        <f t="shared" ca="1" si="2"/>
        <v>0.04</v>
      </c>
      <c r="AR11" s="37">
        <f t="shared" ca="1" si="2"/>
        <v>351.93</v>
      </c>
      <c r="AS11" s="37">
        <f t="shared" ca="1" si="2"/>
        <v>19.53</v>
      </c>
      <c r="AT11" s="37">
        <f t="shared" ca="1" si="2"/>
        <v>1231.3699999999999</v>
      </c>
      <c r="AU11" s="37">
        <f t="shared" ca="1" si="2"/>
        <v>0.53</v>
      </c>
      <c r="AV11" s="37">
        <f t="shared" ca="1" si="2"/>
        <v>30.78</v>
      </c>
      <c r="AW11" s="37">
        <f t="shared" ca="1" si="2"/>
        <v>36.94</v>
      </c>
      <c r="AX11" s="37">
        <f t="shared" ca="1" si="2"/>
        <v>0</v>
      </c>
      <c r="AY11" s="37">
        <f t="shared" ca="1" si="2"/>
        <v>0</v>
      </c>
      <c r="AZ11" s="37">
        <f t="shared" ca="1" si="2"/>
        <v>0</v>
      </c>
      <c r="BA11" s="37">
        <f t="shared" ca="1" si="2"/>
        <v>0</v>
      </c>
      <c r="BB11" s="37">
        <f t="shared" ca="1" si="2"/>
        <v>0</v>
      </c>
      <c r="BC11" s="37">
        <f t="shared" ca="1" si="3"/>
        <v>0</v>
      </c>
      <c r="BD11" s="37">
        <f t="shared" ca="1" si="3"/>
        <v>0</v>
      </c>
      <c r="BE11" s="37">
        <f t="shared" ca="1" si="3"/>
        <v>0.23</v>
      </c>
      <c r="BF11" s="37">
        <f t="shared" ca="1" si="3"/>
        <v>0</v>
      </c>
      <c r="BG11" s="37">
        <f t="shared" ca="1" si="3"/>
        <v>0</v>
      </c>
      <c r="BH11" s="37">
        <f t="shared" ca="1" si="4"/>
        <v>0</v>
      </c>
      <c r="BI11" s="37">
        <f t="shared" ca="1" si="5"/>
        <v>99</v>
      </c>
      <c r="BJ11" s="37" t="str">
        <f t="shared" ca="1" si="6"/>
        <v/>
      </c>
      <c r="BK11" s="299">
        <f t="shared" ca="1" si="7"/>
        <v>20.084742499999997</v>
      </c>
      <c r="BL11" s="299">
        <f t="shared" ca="1" si="8"/>
        <v>36.011133099999995</v>
      </c>
      <c r="BM11" s="300">
        <f t="shared" ca="1" si="9"/>
        <v>-0.28391375354518933</v>
      </c>
      <c r="BN11" s="37"/>
      <c r="BO11" s="301">
        <f t="shared" ca="1" si="10"/>
        <v>0.71059571693202606</v>
      </c>
      <c r="BP11" s="301">
        <f t="shared" ca="1" si="11"/>
        <v>7.6462746772695015E-3</v>
      </c>
      <c r="BQ11" s="301">
        <f t="shared" ca="1" si="12"/>
        <v>0.28175800839070447</v>
      </c>
      <c r="BR11" s="302">
        <f t="shared" ca="1" si="13"/>
        <v>0.73564393924529825</v>
      </c>
      <c r="BS11" s="302">
        <f t="shared" ca="1" si="14"/>
        <v>0.71059571693202606</v>
      </c>
      <c r="BT11" s="301">
        <f t="shared" ca="1" si="15"/>
        <v>0.64381319864897368</v>
      </c>
      <c r="BU11" s="301">
        <f t="shared" ca="1" si="16"/>
        <v>0.10090870115339169</v>
      </c>
      <c r="BV11" s="301">
        <f t="shared" ca="1" si="17"/>
        <v>0.25527810019763469</v>
      </c>
      <c r="BW11" s="302">
        <f t="shared" ca="1" si="18"/>
        <v>0.6665073631981262</v>
      </c>
      <c r="BX11" s="302">
        <f t="shared" ca="1" si="19"/>
        <v>0.64381319864897368</v>
      </c>
      <c r="BY11" s="301">
        <f t="shared" ca="1" si="20"/>
        <v>1</v>
      </c>
      <c r="BZ11" s="301">
        <f t="shared" ca="1" si="21"/>
        <v>0</v>
      </c>
      <c r="CA11" s="301">
        <f t="shared" ca="1" si="22"/>
        <v>0</v>
      </c>
      <c r="CB11" s="302">
        <f t="shared" ca="1" si="23"/>
        <v>0.57740000000000002</v>
      </c>
      <c r="CC11" s="302">
        <f t="shared" ca="1" si="24"/>
        <v>1</v>
      </c>
      <c r="CD11" s="301">
        <f t="shared" ca="1" si="25"/>
        <v>0.94787120214919673</v>
      </c>
      <c r="CE11" s="301">
        <f t="shared" ca="1" si="26"/>
        <v>2.3693508532896108E-2</v>
      </c>
      <c r="CF11" s="301">
        <f t="shared" ca="1" si="27"/>
        <v>2.8435289317907151E-2</v>
      </c>
      <c r="CG11" s="302">
        <f t="shared" ca="1" si="28"/>
        <v>0.58013506069633369</v>
      </c>
      <c r="CH11" s="302">
        <f t="shared" ca="1" si="29"/>
        <v>0.94787120214919673</v>
      </c>
      <c r="CI11" s="303" t="e">
        <f t="shared" ca="1" si="30"/>
        <v>#REF!</v>
      </c>
      <c r="CJ11" s="303" t="e">
        <f t="shared" ca="1" si="31"/>
        <v>#REF!</v>
      </c>
      <c r="CK11" s="303" t="e">
        <f t="shared" ca="1" si="32"/>
        <v>#REF!</v>
      </c>
      <c r="CL11" s="301" t="e">
        <f t="shared" ca="1" si="33"/>
        <v>#REF!</v>
      </c>
      <c r="CM11" s="301" t="e">
        <f t="shared" ca="1" si="34"/>
        <v>#REF!</v>
      </c>
      <c r="CN11" s="301" t="e">
        <f t="shared" ca="1" si="35"/>
        <v>#REF!</v>
      </c>
      <c r="CO11" s="302" t="e">
        <f t="shared" ca="1" si="36"/>
        <v>#REF!</v>
      </c>
      <c r="CP11" s="302">
        <f t="shared" ca="1" si="37"/>
        <v>-1</v>
      </c>
      <c r="CQ11" s="301">
        <f t="shared" ca="1" si="38"/>
        <v>0.25697226908477433</v>
      </c>
      <c r="CR11" s="301">
        <f t="shared" ca="1" si="39"/>
        <v>0.61122680303669341</v>
      </c>
      <c r="CS11" s="301">
        <f t="shared" ca="1" si="40"/>
        <v>0.13180092787853226</v>
      </c>
      <c r="CT11" s="302">
        <f t="shared" ref="CT11:CT29" ca="1" si="48">0.5774*CQ11+1.1547*CS11</f>
        <v>0.30056631959088992</v>
      </c>
      <c r="CU11" s="302">
        <f t="shared" ca="1" si="41"/>
        <v>0.25697226908477433</v>
      </c>
      <c r="CV11" s="37"/>
      <c r="CW11" s="298">
        <f t="shared" ca="1" si="42"/>
        <v>5.3325678452462046</v>
      </c>
      <c r="CX11" s="302">
        <f t="shared" ca="1" si="43"/>
        <v>2.9689558653540606</v>
      </c>
      <c r="CY11" s="298">
        <f t="shared" ca="1" si="44"/>
        <v>4.1493775933609957E-2</v>
      </c>
      <c r="CZ11" s="298">
        <f t="shared" ca="1" si="45"/>
        <v>0.70401688122419237</v>
      </c>
      <c r="DA11" s="304">
        <f t="shared" ca="1" si="46"/>
        <v>223.79550914849781</v>
      </c>
      <c r="DB11" s="305"/>
      <c r="DC11" s="304">
        <f t="shared" ca="1" si="47"/>
        <v>960.61370276271577</v>
      </c>
    </row>
    <row r="12" spans="1:108" ht="15" x14ac:dyDescent="0.3">
      <c r="A12" s="37"/>
      <c r="B12" s="37"/>
      <c r="C12" s="288"/>
      <c r="D12" s="289" t="s">
        <v>523</v>
      </c>
      <c r="E12" s="290"/>
      <c r="F12" s="292"/>
      <c r="G12" s="292"/>
      <c r="H12" s="307"/>
      <c r="I12" s="293"/>
      <c r="J12" s="306">
        <v>1.83</v>
      </c>
      <c r="K12" s="306">
        <v>373.94</v>
      </c>
      <c r="L12" s="306">
        <v>85.12</v>
      </c>
      <c r="M12" s="306">
        <v>6.39</v>
      </c>
      <c r="N12" s="306">
        <v>0.09</v>
      </c>
      <c r="O12" s="306">
        <v>310.20999999999998</v>
      </c>
      <c r="P12" s="306">
        <v>18.440000000000001</v>
      </c>
      <c r="Q12" s="306">
        <v>704.23</v>
      </c>
      <c r="R12" s="306">
        <v>0.34</v>
      </c>
      <c r="S12" s="306">
        <v>14.27</v>
      </c>
      <c r="T12" s="306">
        <v>31.39</v>
      </c>
      <c r="U12" s="295"/>
      <c r="V12" s="295"/>
      <c r="W12" s="293"/>
      <c r="X12" s="293"/>
      <c r="Y12" s="293"/>
      <c r="Z12" s="293"/>
      <c r="AA12" s="293"/>
      <c r="AB12" s="306">
        <v>0.2</v>
      </c>
      <c r="AC12" s="293"/>
      <c r="AD12" s="292"/>
      <c r="AE12" s="297"/>
      <c r="AF12" s="297"/>
      <c r="AG12" s="37" t="str">
        <f t="shared" ca="1" si="0"/>
        <v>W_ID_003_FS_003</v>
      </c>
      <c r="AH12" s="37">
        <f t="shared" ca="1" si="1"/>
        <v>0</v>
      </c>
      <c r="AI12" s="37">
        <f t="shared" ca="1" si="1"/>
        <v>0</v>
      </c>
      <c r="AJ12" s="37">
        <f t="shared" ca="1" si="1"/>
        <v>0</v>
      </c>
      <c r="AK12" s="37">
        <f t="shared" ca="1" si="1"/>
        <v>0</v>
      </c>
      <c r="AL12" s="37">
        <f t="shared" ca="1" si="1"/>
        <v>0</v>
      </c>
      <c r="AM12" s="37">
        <f t="shared" ca="1" si="2"/>
        <v>1.83</v>
      </c>
      <c r="AN12" s="37">
        <f t="shared" ca="1" si="2"/>
        <v>373.94</v>
      </c>
      <c r="AO12" s="37">
        <f t="shared" ca="1" si="2"/>
        <v>85.12</v>
      </c>
      <c r="AP12" s="37">
        <f t="shared" ca="1" si="2"/>
        <v>6.39</v>
      </c>
      <c r="AQ12" s="298">
        <f t="shared" ca="1" si="2"/>
        <v>0.09</v>
      </c>
      <c r="AR12" s="37">
        <f t="shared" ca="1" si="2"/>
        <v>310.20999999999998</v>
      </c>
      <c r="AS12" s="37">
        <f t="shared" ca="1" si="2"/>
        <v>18.440000000000001</v>
      </c>
      <c r="AT12" s="37">
        <f t="shared" ca="1" si="2"/>
        <v>704.23</v>
      </c>
      <c r="AU12" s="37">
        <f t="shared" ca="1" si="2"/>
        <v>0.34</v>
      </c>
      <c r="AV12" s="37">
        <f t="shared" ca="1" si="2"/>
        <v>14.27</v>
      </c>
      <c r="AW12" s="37">
        <f t="shared" ca="1" si="2"/>
        <v>31.39</v>
      </c>
      <c r="AX12" s="37">
        <f t="shared" ca="1" si="2"/>
        <v>0</v>
      </c>
      <c r="AY12" s="37">
        <f t="shared" ca="1" si="2"/>
        <v>0</v>
      </c>
      <c r="AZ12" s="37">
        <f t="shared" ca="1" si="2"/>
        <v>0</v>
      </c>
      <c r="BA12" s="37">
        <f t="shared" ca="1" si="2"/>
        <v>0</v>
      </c>
      <c r="BB12" s="37">
        <f t="shared" ca="1" si="2"/>
        <v>0</v>
      </c>
      <c r="BC12" s="37">
        <f t="shared" ca="1" si="3"/>
        <v>0</v>
      </c>
      <c r="BD12" s="37">
        <f t="shared" ca="1" si="3"/>
        <v>0</v>
      </c>
      <c r="BE12" s="37">
        <f t="shared" ca="1" si="3"/>
        <v>0.2</v>
      </c>
      <c r="BF12" s="37">
        <f t="shared" ca="1" si="3"/>
        <v>0</v>
      </c>
      <c r="BG12" s="37">
        <f t="shared" ca="1" si="3"/>
        <v>0</v>
      </c>
      <c r="BH12" s="37">
        <f t="shared" ca="1" si="4"/>
        <v>0</v>
      </c>
      <c r="BI12" s="37">
        <f t="shared" ca="1" si="5"/>
        <v>99</v>
      </c>
      <c r="BJ12" s="37" t="str">
        <f t="shared" ca="1" si="6"/>
        <v/>
      </c>
      <c r="BK12" s="299">
        <f t="shared" ca="1" si="7"/>
        <v>19.040056099999997</v>
      </c>
      <c r="BL12" s="299">
        <f t="shared" ca="1" si="8"/>
        <v>20.695809399999998</v>
      </c>
      <c r="BM12" s="300">
        <f t="shared" ca="1" si="9"/>
        <v>-4.1668987932325291E-2</v>
      </c>
      <c r="BN12" s="37"/>
      <c r="BO12" s="301">
        <f t="shared" ca="1" si="10"/>
        <v>0.5999931841224132</v>
      </c>
      <c r="BP12" s="301">
        <f t="shared" ca="1" si="11"/>
        <v>7.2418699360159494E-3</v>
      </c>
      <c r="BQ12" s="301">
        <f t="shared" ca="1" si="12"/>
        <v>0.39276494594157091</v>
      </c>
      <c r="BR12" s="302">
        <f t="shared" ca="1" si="13"/>
        <v>0.79996174759101335</v>
      </c>
      <c r="BS12" s="302">
        <f t="shared" ca="1" si="14"/>
        <v>0.5999931841224132</v>
      </c>
      <c r="BT12" s="301">
        <f t="shared" ca="1" si="15"/>
        <v>0.52233669329417087</v>
      </c>
      <c r="BU12" s="301">
        <f t="shared" ca="1" si="16"/>
        <v>0.1357335172782092</v>
      </c>
      <c r="BV12" s="301">
        <f t="shared" ca="1" si="17"/>
        <v>0.34192978942761998</v>
      </c>
      <c r="BW12" s="302">
        <f t="shared" ca="1" si="18"/>
        <v>0.69642353456012707</v>
      </c>
      <c r="BX12" s="302">
        <f t="shared" ca="1" si="19"/>
        <v>0.52233669329417087</v>
      </c>
      <c r="BY12" s="301">
        <f t="shared" ca="1" si="20"/>
        <v>1</v>
      </c>
      <c r="BZ12" s="301">
        <f t="shared" ca="1" si="21"/>
        <v>0</v>
      </c>
      <c r="CA12" s="301">
        <f t="shared" ca="1" si="22"/>
        <v>0</v>
      </c>
      <c r="CB12" s="302">
        <f t="shared" ca="1" si="23"/>
        <v>0.57740000000000002</v>
      </c>
      <c r="CC12" s="302">
        <f t="shared" ca="1" si="24"/>
        <v>1</v>
      </c>
      <c r="CD12" s="301">
        <f t="shared" ca="1" si="25"/>
        <v>0.93911106962354485</v>
      </c>
      <c r="CE12" s="301">
        <f t="shared" ca="1" si="26"/>
        <v>1.9029457653789224E-2</v>
      </c>
      <c r="CF12" s="301">
        <f t="shared" ca="1" si="27"/>
        <v>4.1859472722665991E-2</v>
      </c>
      <c r="CG12" s="302">
        <f t="shared" ca="1" si="28"/>
        <v>0.59057786475349727</v>
      </c>
      <c r="CH12" s="302">
        <f t="shared" ca="1" si="29"/>
        <v>0.93911106962354485</v>
      </c>
      <c r="CI12" s="303" t="e">
        <f t="shared" ca="1" si="30"/>
        <v>#REF!</v>
      </c>
      <c r="CJ12" s="303" t="e">
        <f t="shared" ca="1" si="31"/>
        <v>#REF!</v>
      </c>
      <c r="CK12" s="303" t="e">
        <f t="shared" ca="1" si="32"/>
        <v>#REF!</v>
      </c>
      <c r="CL12" s="301" t="e">
        <f t="shared" ca="1" si="33"/>
        <v>#REF!</v>
      </c>
      <c r="CM12" s="301" t="e">
        <f t="shared" ca="1" si="34"/>
        <v>#REF!</v>
      </c>
      <c r="CN12" s="301" t="e">
        <f t="shared" ca="1" si="35"/>
        <v>#REF!</v>
      </c>
      <c r="CO12" s="302" t="e">
        <f t="shared" ca="1" si="36"/>
        <v>#REF!</v>
      </c>
      <c r="CP12" s="302">
        <f t="shared" ca="1" si="37"/>
        <v>-1</v>
      </c>
      <c r="CQ12" s="301">
        <f t="shared" ca="1" si="38"/>
        <v>0.24518404867749843</v>
      </c>
      <c r="CR12" s="301">
        <f t="shared" ca="1" si="39"/>
        <v>0.55811269785068907</v>
      </c>
      <c r="CS12" s="301">
        <f t="shared" ca="1" si="40"/>
        <v>0.19670325347181242</v>
      </c>
      <c r="CT12" s="302">
        <f t="shared" ca="1" si="48"/>
        <v>0.3687025164902894</v>
      </c>
      <c r="CU12" s="302">
        <f t="shared" ca="1" si="41"/>
        <v>0.24518404867749843</v>
      </c>
      <c r="CV12" s="37"/>
      <c r="CW12" s="298">
        <f t="shared" ca="1" si="42"/>
        <v>4.9058207204626214</v>
      </c>
      <c r="CX12" s="302">
        <f t="shared" ca="1" si="43"/>
        <v>3.0545623717435459</v>
      </c>
      <c r="CY12" s="298">
        <f t="shared" ca="1" si="44"/>
        <v>0.1234567901234568</v>
      </c>
      <c r="CZ12" s="298">
        <f t="shared" ca="1" si="45"/>
        <v>0.69477773968689294</v>
      </c>
      <c r="DA12" s="304">
        <f t="shared" ca="1" si="46"/>
        <v>213.33033424345541</v>
      </c>
      <c r="DB12" s="305"/>
      <c r="DC12" s="304">
        <f t="shared" ca="1" si="47"/>
        <v>912.72233963083488</v>
      </c>
      <c r="DD12" s="308"/>
    </row>
    <row r="13" spans="1:108" ht="15" x14ac:dyDescent="0.3">
      <c r="A13" s="37"/>
      <c r="B13" s="37"/>
      <c r="C13" s="288"/>
      <c r="D13" s="289" t="s">
        <v>524</v>
      </c>
      <c r="E13" s="290"/>
      <c r="F13" s="292"/>
      <c r="G13" s="291"/>
      <c r="H13" s="307"/>
      <c r="I13" s="293"/>
      <c r="J13" s="306">
        <v>1.31</v>
      </c>
      <c r="K13" s="306">
        <v>250.12</v>
      </c>
      <c r="L13" s="306">
        <v>41.41</v>
      </c>
      <c r="M13" s="306">
        <v>27.64</v>
      </c>
      <c r="N13" s="306">
        <v>0.89</v>
      </c>
      <c r="O13" s="306">
        <v>188.17</v>
      </c>
      <c r="P13" s="306">
        <v>12.05</v>
      </c>
      <c r="Q13" s="306">
        <v>432.31</v>
      </c>
      <c r="R13" s="306">
        <v>0.23</v>
      </c>
      <c r="S13" s="306">
        <v>76.510000000000005</v>
      </c>
      <c r="T13" s="306">
        <v>38.11</v>
      </c>
      <c r="U13" s="292"/>
      <c r="V13" s="295"/>
      <c r="W13" s="293"/>
      <c r="X13" s="293"/>
      <c r="Y13" s="293"/>
      <c r="Z13" s="293"/>
      <c r="AA13" s="293"/>
      <c r="AB13" s="306">
        <v>3.4</v>
      </c>
      <c r="AC13" s="293"/>
      <c r="AD13" s="296"/>
      <c r="AE13" s="297"/>
      <c r="AF13" s="297"/>
      <c r="AG13" s="37" t="str">
        <f t="shared" ca="1" si="0"/>
        <v>W_ID_004_FS_001</v>
      </c>
      <c r="AH13" s="37">
        <f t="shared" ca="1" si="1"/>
        <v>0</v>
      </c>
      <c r="AI13" s="37">
        <f t="shared" ca="1" si="1"/>
        <v>0</v>
      </c>
      <c r="AJ13" s="37">
        <f t="shared" ca="1" si="1"/>
        <v>0</v>
      </c>
      <c r="AK13" s="37">
        <f t="shared" ca="1" si="1"/>
        <v>0</v>
      </c>
      <c r="AL13" s="37">
        <f t="shared" ca="1" si="1"/>
        <v>0</v>
      </c>
      <c r="AM13" s="37">
        <f t="shared" ca="1" si="2"/>
        <v>1.31</v>
      </c>
      <c r="AN13" s="37">
        <f t="shared" ca="1" si="2"/>
        <v>250.12</v>
      </c>
      <c r="AO13" s="37">
        <f t="shared" ca="1" si="2"/>
        <v>41.41</v>
      </c>
      <c r="AP13" s="37">
        <f t="shared" ca="1" si="2"/>
        <v>27.64</v>
      </c>
      <c r="AQ13" s="298">
        <f t="shared" ca="1" si="2"/>
        <v>0.89</v>
      </c>
      <c r="AR13" s="37">
        <f t="shared" ca="1" si="2"/>
        <v>188.17</v>
      </c>
      <c r="AS13" s="37">
        <f t="shared" ca="1" si="2"/>
        <v>12.05</v>
      </c>
      <c r="AT13" s="37">
        <f t="shared" ca="1" si="2"/>
        <v>432.31</v>
      </c>
      <c r="AU13" s="37">
        <f t="shared" ca="1" si="2"/>
        <v>0.23</v>
      </c>
      <c r="AV13" s="37">
        <f t="shared" ca="1" si="2"/>
        <v>76.510000000000005</v>
      </c>
      <c r="AW13" s="37">
        <f t="shared" ca="1" si="2"/>
        <v>38.11</v>
      </c>
      <c r="AX13" s="37">
        <f t="shared" ca="1" si="2"/>
        <v>0</v>
      </c>
      <c r="AY13" s="37">
        <f t="shared" ca="1" si="2"/>
        <v>0</v>
      </c>
      <c r="AZ13" s="37">
        <f t="shared" ca="1" si="2"/>
        <v>0</v>
      </c>
      <c r="BA13" s="37">
        <f t="shared" ca="1" si="2"/>
        <v>0</v>
      </c>
      <c r="BB13" s="37">
        <f t="shared" ca="1" si="2"/>
        <v>0</v>
      </c>
      <c r="BC13" s="37">
        <f t="shared" ca="1" si="3"/>
        <v>0</v>
      </c>
      <c r="BD13" s="37">
        <f t="shared" ca="1" si="3"/>
        <v>0</v>
      </c>
      <c r="BE13" s="37">
        <f t="shared" ca="1" si="3"/>
        <v>3.4</v>
      </c>
      <c r="BF13" s="37">
        <f t="shared" ca="1" si="3"/>
        <v>0</v>
      </c>
      <c r="BG13" s="37">
        <f t="shared" ca="1" si="3"/>
        <v>0</v>
      </c>
      <c r="BH13" s="37">
        <f t="shared" ca="1" si="4"/>
        <v>0</v>
      </c>
      <c r="BI13" s="37">
        <f t="shared" ca="1" si="5"/>
        <v>99</v>
      </c>
      <c r="BJ13" s="37" t="str">
        <f t="shared" ca="1" si="6"/>
        <v/>
      </c>
      <c r="BK13" s="299">
        <f t="shared" ca="1" si="7"/>
        <v>13.702059199999999</v>
      </c>
      <c r="BL13" s="299">
        <f t="shared" ca="1" si="8"/>
        <v>14.425133400000002</v>
      </c>
      <c r="BM13" s="300">
        <f t="shared" ca="1" si="9"/>
        <v>-2.5707300770571848E-2</v>
      </c>
      <c r="BN13" s="37"/>
      <c r="BO13" s="301">
        <f t="shared" ca="1" si="10"/>
        <v>0.58474794064736046</v>
      </c>
      <c r="BP13" s="301">
        <f t="shared" ca="1" si="11"/>
        <v>7.7775222842921109E-3</v>
      </c>
      <c r="BQ13" s="301">
        <f t="shared" ca="1" si="12"/>
        <v>0.40747453706834752</v>
      </c>
      <c r="BR13" s="302">
        <f t="shared" ca="1" si="13"/>
        <v>0.8081443088826068</v>
      </c>
      <c r="BS13" s="302">
        <f t="shared" ca="1" si="14"/>
        <v>0.58474794064736046</v>
      </c>
      <c r="BT13" s="301">
        <f t="shared" ca="1" si="15"/>
        <v>0.50003469973165549</v>
      </c>
      <c r="BU13" s="301">
        <f t="shared" ca="1" si="16"/>
        <v>0.15152216156195059</v>
      </c>
      <c r="BV13" s="301">
        <f t="shared" ca="1" si="17"/>
        <v>0.34844313870639404</v>
      </c>
      <c r="BW13" s="302">
        <f t="shared" ca="1" si="18"/>
        <v>0.69106732788933112</v>
      </c>
      <c r="BX13" s="302">
        <f t="shared" ca="1" si="19"/>
        <v>0.50003469973165549</v>
      </c>
      <c r="BY13" s="301">
        <f t="shared" ca="1" si="20"/>
        <v>1</v>
      </c>
      <c r="BZ13" s="301">
        <f t="shared" ca="1" si="21"/>
        <v>0</v>
      </c>
      <c r="CA13" s="301">
        <f t="shared" ca="1" si="22"/>
        <v>0</v>
      </c>
      <c r="CB13" s="302">
        <f t="shared" ca="1" si="23"/>
        <v>0.57740000000000002</v>
      </c>
      <c r="CC13" s="302">
        <f t="shared" ca="1" si="24"/>
        <v>1</v>
      </c>
      <c r="CD13" s="301">
        <f t="shared" ca="1" si="25"/>
        <v>0.79043021958934423</v>
      </c>
      <c r="CE13" s="301">
        <f t="shared" ca="1" si="26"/>
        <v>0.13988993106978959</v>
      </c>
      <c r="CF13" s="301">
        <f t="shared" ca="1" si="27"/>
        <v>6.9679849340866296E-2</v>
      </c>
      <c r="CG13" s="302">
        <f t="shared" ca="1" si="28"/>
        <v>0.53685373082478571</v>
      </c>
      <c r="CH13" s="302">
        <f t="shared" ca="1" si="29"/>
        <v>0.79043021958934423</v>
      </c>
      <c r="CI13" s="303" t="e">
        <f t="shared" ca="1" si="30"/>
        <v>#REF!</v>
      </c>
      <c r="CJ13" s="303" t="e">
        <f t="shared" ca="1" si="31"/>
        <v>#REF!</v>
      </c>
      <c r="CK13" s="303" t="e">
        <f t="shared" ca="1" si="32"/>
        <v>#REF!</v>
      </c>
      <c r="CL13" s="301" t="e">
        <f t="shared" ca="1" si="33"/>
        <v>#REF!</v>
      </c>
      <c r="CM13" s="301" t="e">
        <f t="shared" ca="1" si="34"/>
        <v>#REF!</v>
      </c>
      <c r="CN13" s="301" t="e">
        <f t="shared" ca="1" si="35"/>
        <v>#REF!</v>
      </c>
      <c r="CO13" s="302" t="e">
        <f t="shared" ca="1" si="36"/>
        <v>#REF!</v>
      </c>
      <c r="CP13" s="302">
        <f t="shared" ca="1" si="37"/>
        <v>-1</v>
      </c>
      <c r="CQ13" s="301">
        <f t="shared" ca="1" si="38"/>
        <v>0.15558421365460348</v>
      </c>
      <c r="CR13" s="301">
        <f t="shared" ca="1" si="39"/>
        <v>0.25758605019339237</v>
      </c>
      <c r="CS13" s="301">
        <f t="shared" ca="1" si="40"/>
        <v>0.58682973615200407</v>
      </c>
      <c r="CT13" s="302">
        <f t="shared" ca="1" si="48"/>
        <v>0.76744662129888719</v>
      </c>
      <c r="CU13" s="302">
        <f t="shared" ca="1" si="41"/>
        <v>0.15558421365460348</v>
      </c>
      <c r="CV13" s="37"/>
      <c r="CW13" s="298">
        <f t="shared" ca="1" si="42"/>
        <v>3.2848204543598434</v>
      </c>
      <c r="CX13" s="302">
        <f t="shared" ca="1" si="43"/>
        <v>1.7926724223025954</v>
      </c>
      <c r="CY13" s="298">
        <f t="shared" ca="1" si="44"/>
        <v>0.24356869184455393</v>
      </c>
      <c r="CZ13" s="298">
        <f t="shared" ca="1" si="45"/>
        <v>0.62343801752431416</v>
      </c>
      <c r="DA13" s="304">
        <f t="shared" ca="1" si="46"/>
        <v>176.39099522486677</v>
      </c>
      <c r="DB13" s="305"/>
      <c r="DC13" s="304">
        <f t="shared" ca="1" si="47"/>
        <v>748.01458019449126</v>
      </c>
      <c r="DD13" s="308"/>
    </row>
    <row r="14" spans="1:108" ht="15" x14ac:dyDescent="0.3">
      <c r="A14" s="37"/>
      <c r="B14" s="37"/>
      <c r="C14" s="288"/>
      <c r="D14" s="289" t="s">
        <v>525</v>
      </c>
      <c r="E14" s="290"/>
      <c r="F14" s="292"/>
      <c r="G14" s="292"/>
      <c r="H14" s="307"/>
      <c r="I14" s="293"/>
      <c r="J14" s="306">
        <v>6.37</v>
      </c>
      <c r="K14" s="306">
        <v>418.68</v>
      </c>
      <c r="L14" s="306">
        <v>81.849999999999994</v>
      </c>
      <c r="M14" s="306">
        <v>29.1</v>
      </c>
      <c r="N14" s="306">
        <v>1.74</v>
      </c>
      <c r="O14" s="306">
        <v>182.88</v>
      </c>
      <c r="P14" s="306">
        <v>17.52</v>
      </c>
      <c r="Q14" s="306">
        <v>849.38</v>
      </c>
      <c r="R14" s="306">
        <v>0.5</v>
      </c>
      <c r="S14" s="306">
        <v>71.83</v>
      </c>
      <c r="T14" s="306">
        <v>77.75</v>
      </c>
      <c r="U14" s="295"/>
      <c r="V14" s="295"/>
      <c r="W14" s="293"/>
      <c r="X14" s="293"/>
      <c r="Y14" s="293"/>
      <c r="Z14" s="293"/>
      <c r="AA14" s="293"/>
      <c r="AB14" s="306">
        <v>2.2999999999999998</v>
      </c>
      <c r="AC14" s="293"/>
      <c r="AD14" s="292"/>
      <c r="AE14" s="297"/>
      <c r="AF14" s="297"/>
      <c r="AG14" s="37" t="str">
        <f t="shared" ca="1" si="0"/>
        <v>W_ID_004_FS_002</v>
      </c>
      <c r="AH14" s="37">
        <f t="shared" ca="1" si="1"/>
        <v>0</v>
      </c>
      <c r="AI14" s="37">
        <f t="shared" ca="1" si="1"/>
        <v>0</v>
      </c>
      <c r="AJ14" s="37">
        <f t="shared" ca="1" si="1"/>
        <v>0</v>
      </c>
      <c r="AK14" s="37">
        <f t="shared" ca="1" si="1"/>
        <v>0</v>
      </c>
      <c r="AL14" s="37">
        <f t="shared" ca="1" si="1"/>
        <v>0</v>
      </c>
      <c r="AM14" s="37">
        <f t="shared" ca="1" si="2"/>
        <v>6.37</v>
      </c>
      <c r="AN14" s="37">
        <f t="shared" ca="1" si="2"/>
        <v>418.68</v>
      </c>
      <c r="AO14" s="37">
        <f t="shared" ca="1" si="2"/>
        <v>81.849999999999994</v>
      </c>
      <c r="AP14" s="37">
        <f t="shared" ca="1" si="2"/>
        <v>29.1</v>
      </c>
      <c r="AQ14" s="298">
        <f t="shared" ca="1" si="2"/>
        <v>1.74</v>
      </c>
      <c r="AR14" s="37">
        <f t="shared" ca="1" si="2"/>
        <v>182.88</v>
      </c>
      <c r="AS14" s="37">
        <f t="shared" ca="1" si="2"/>
        <v>17.52</v>
      </c>
      <c r="AT14" s="37">
        <f t="shared" ca="1" si="2"/>
        <v>849.38</v>
      </c>
      <c r="AU14" s="37">
        <f t="shared" ca="1" si="2"/>
        <v>0.5</v>
      </c>
      <c r="AV14" s="37">
        <f t="shared" ca="1" si="2"/>
        <v>71.83</v>
      </c>
      <c r="AW14" s="37">
        <f t="shared" ca="1" si="2"/>
        <v>77.75</v>
      </c>
      <c r="AX14" s="37">
        <f t="shared" ca="1" si="2"/>
        <v>0</v>
      </c>
      <c r="AY14" s="37">
        <f t="shared" ca="1" si="2"/>
        <v>0</v>
      </c>
      <c r="AZ14" s="37">
        <f t="shared" ca="1" si="2"/>
        <v>0</v>
      </c>
      <c r="BA14" s="37">
        <f t="shared" ca="1" si="2"/>
        <v>0</v>
      </c>
      <c r="BB14" s="37">
        <f t="shared" ca="1" si="2"/>
        <v>0</v>
      </c>
      <c r="BC14" s="37">
        <f t="shared" ca="1" si="3"/>
        <v>0</v>
      </c>
      <c r="BD14" s="37">
        <f t="shared" ca="1" si="3"/>
        <v>0</v>
      </c>
      <c r="BE14" s="37">
        <f t="shared" ca="1" si="3"/>
        <v>2.2999999999999998</v>
      </c>
      <c r="BF14" s="37">
        <f t="shared" ca="1" si="3"/>
        <v>0</v>
      </c>
      <c r="BG14" s="37">
        <f t="shared" ca="1" si="3"/>
        <v>0</v>
      </c>
      <c r="BH14" s="37">
        <f t="shared" ca="1" si="4"/>
        <v>0</v>
      </c>
      <c r="BI14" s="37">
        <f t="shared" ca="1" si="5"/>
        <v>99</v>
      </c>
      <c r="BJ14" s="37" t="str">
        <f t="shared" ca="1" si="6"/>
        <v/>
      </c>
      <c r="BK14" s="299">
        <f t="shared" ca="1" si="7"/>
        <v>22.901050599999998</v>
      </c>
      <c r="BL14" s="299">
        <f t="shared" ca="1" si="8"/>
        <v>26.757152899999998</v>
      </c>
      <c r="BM14" s="300">
        <f t="shared" ca="1" si="9"/>
        <v>-7.7652875622051046E-2</v>
      </c>
      <c r="BN14" s="309"/>
      <c r="BO14" s="301">
        <f t="shared" ca="1" si="10"/>
        <v>0.65342954734283154</v>
      </c>
      <c r="BP14" s="301">
        <f t="shared" ca="1" si="11"/>
        <v>9.6162722712865786E-3</v>
      </c>
      <c r="BQ14" s="301">
        <f t="shared" ca="1" si="12"/>
        <v>0.33695418038588176</v>
      </c>
      <c r="BR14" s="302">
        <f t="shared" ca="1" si="13"/>
        <v>0.76637121272732867</v>
      </c>
      <c r="BS14" s="302">
        <f t="shared" ca="1" si="14"/>
        <v>0.65342954734283154</v>
      </c>
      <c r="BT14" s="301">
        <f t="shared" ca="1" si="15"/>
        <v>0.44137852191355137</v>
      </c>
      <c r="BU14" s="301">
        <f t="shared" ca="1" si="16"/>
        <v>0.33101570375913281</v>
      </c>
      <c r="BV14" s="301">
        <f t="shared" ca="1" si="17"/>
        <v>0.2276057743273158</v>
      </c>
      <c r="BW14" s="302">
        <f t="shared" ca="1" si="18"/>
        <v>0.51766834616863611</v>
      </c>
      <c r="BX14" s="302">
        <f t="shared" ca="1" si="19"/>
        <v>0.44137852191355137</v>
      </c>
      <c r="BY14" s="301">
        <f t="shared" ca="1" si="20"/>
        <v>1</v>
      </c>
      <c r="BZ14" s="301">
        <f t="shared" ca="1" si="21"/>
        <v>0</v>
      </c>
      <c r="CA14" s="301">
        <f t="shared" ca="1" si="22"/>
        <v>0</v>
      </c>
      <c r="CB14" s="302">
        <f t="shared" ca="1" si="23"/>
        <v>0.57740000000000002</v>
      </c>
      <c r="CC14" s="302">
        <f t="shared" ca="1" si="24"/>
        <v>1</v>
      </c>
      <c r="CD14" s="301">
        <f t="shared" ca="1" si="25"/>
        <v>0.85026427484583966</v>
      </c>
      <c r="CE14" s="301">
        <f t="shared" ca="1" si="26"/>
        <v>7.1904780972211091E-2</v>
      </c>
      <c r="CF14" s="301">
        <f t="shared" ca="1" si="27"/>
        <v>7.7830944181949219E-2</v>
      </c>
      <c r="CG14" s="302">
        <f t="shared" ca="1" si="28"/>
        <v>0.5808139835428846</v>
      </c>
      <c r="CH14" s="302">
        <f t="shared" ca="1" si="29"/>
        <v>0.85026427484583966</v>
      </c>
      <c r="CI14" s="303" t="e">
        <f t="shared" ca="1" si="30"/>
        <v>#REF!</v>
      </c>
      <c r="CJ14" s="303" t="e">
        <f t="shared" ca="1" si="31"/>
        <v>#REF!</v>
      </c>
      <c r="CK14" s="303" t="e">
        <f t="shared" ca="1" si="32"/>
        <v>#REF!</v>
      </c>
      <c r="CL14" s="301" t="e">
        <f t="shared" ca="1" si="33"/>
        <v>#REF!</v>
      </c>
      <c r="CM14" s="301" t="e">
        <f t="shared" ca="1" si="34"/>
        <v>#REF!</v>
      </c>
      <c r="CN14" s="301" t="e">
        <f t="shared" ca="1" si="35"/>
        <v>#REF!</v>
      </c>
      <c r="CO14" s="302" t="e">
        <f t="shared" ca="1" si="36"/>
        <v>#REF!</v>
      </c>
      <c r="CP14" s="302">
        <f t="shared" ca="1" si="37"/>
        <v>-1</v>
      </c>
      <c r="CQ14" s="301">
        <f t="shared" ca="1" si="38"/>
        <v>0.1637854774386675</v>
      </c>
      <c r="CR14" s="301">
        <f t="shared" ca="1" si="39"/>
        <v>0.32019301921168752</v>
      </c>
      <c r="CS14" s="301">
        <f t="shared" ca="1" si="40"/>
        <v>0.51602150334964492</v>
      </c>
      <c r="CT14" s="302">
        <f t="shared" ca="1" si="48"/>
        <v>0.69041976459092158</v>
      </c>
      <c r="CU14" s="302">
        <f t="shared" ca="1" si="41"/>
        <v>0.1637854774386675</v>
      </c>
      <c r="CV14" s="37"/>
      <c r="CW14" s="298">
        <f t="shared" ca="1" si="42"/>
        <v>3.5854881192133208</v>
      </c>
      <c r="CX14" s="302">
        <f t="shared" ca="1" si="43"/>
        <v>2.3621443785100129</v>
      </c>
      <c r="CY14" s="298">
        <f t="shared" ca="1" si="44"/>
        <v>0.37419354838709673</v>
      </c>
      <c r="CZ14" s="298">
        <f t="shared" ca="1" si="45"/>
        <v>0.66158521799576453</v>
      </c>
      <c r="DA14" s="304">
        <f t="shared" ca="1" si="46"/>
        <v>174.45894789084772</v>
      </c>
      <c r="DB14" s="305"/>
      <c r="DC14" s="304">
        <f t="shared" ca="1" si="47"/>
        <v>739.53038501713752</v>
      </c>
      <c r="DD14" s="308"/>
    </row>
    <row r="15" spans="1:108" ht="15" x14ac:dyDescent="0.3">
      <c r="A15" s="37"/>
      <c r="B15" s="37"/>
      <c r="C15" s="288"/>
      <c r="D15" s="289" t="s">
        <v>526</v>
      </c>
      <c r="E15" s="290"/>
      <c r="F15" s="292"/>
      <c r="G15" s="291"/>
      <c r="H15" s="307"/>
      <c r="I15" s="293"/>
      <c r="J15" s="306">
        <v>2.96</v>
      </c>
      <c r="K15" s="306">
        <v>376.52</v>
      </c>
      <c r="L15" s="306">
        <v>79.900000000000006</v>
      </c>
      <c r="M15" s="306">
        <v>44.23</v>
      </c>
      <c r="N15" s="306">
        <v>0.99</v>
      </c>
      <c r="O15" s="306">
        <v>91.96</v>
      </c>
      <c r="P15" s="306">
        <v>19.82</v>
      </c>
      <c r="Q15" s="306">
        <v>669.81</v>
      </c>
      <c r="R15" s="306">
        <v>0.83</v>
      </c>
      <c r="S15" s="306">
        <v>58.12</v>
      </c>
      <c r="T15" s="306">
        <v>58.05</v>
      </c>
      <c r="U15" s="292"/>
      <c r="V15" s="295"/>
      <c r="W15" s="293"/>
      <c r="X15" s="293"/>
      <c r="Y15" s="293"/>
      <c r="Z15" s="293"/>
      <c r="AA15" s="293"/>
      <c r="AB15" s="306">
        <v>1.08</v>
      </c>
      <c r="AC15" s="293"/>
      <c r="AD15" s="296"/>
      <c r="AE15" s="297"/>
      <c r="AF15" s="297"/>
      <c r="AG15" s="37" t="str">
        <f t="shared" ca="1" si="0"/>
        <v>W_ID_004_FS_003</v>
      </c>
      <c r="AH15" s="37">
        <f t="shared" ca="1" si="1"/>
        <v>0</v>
      </c>
      <c r="AI15" s="37">
        <f t="shared" ca="1" si="1"/>
        <v>0</v>
      </c>
      <c r="AJ15" s="37">
        <f t="shared" ca="1" si="1"/>
        <v>0</v>
      </c>
      <c r="AK15" s="37">
        <f t="shared" ca="1" si="1"/>
        <v>0</v>
      </c>
      <c r="AL15" s="37">
        <f t="shared" ca="1" si="1"/>
        <v>0</v>
      </c>
      <c r="AM15" s="37">
        <f t="shared" ca="1" si="2"/>
        <v>2.96</v>
      </c>
      <c r="AN15" s="37">
        <f t="shared" ca="1" si="2"/>
        <v>376.52</v>
      </c>
      <c r="AO15" s="37">
        <f t="shared" ca="1" si="2"/>
        <v>79.900000000000006</v>
      </c>
      <c r="AP15" s="37">
        <f t="shared" ca="1" si="2"/>
        <v>44.23</v>
      </c>
      <c r="AQ15" s="298">
        <f t="shared" ca="1" si="2"/>
        <v>0.99</v>
      </c>
      <c r="AR15" s="37">
        <f t="shared" ca="1" si="2"/>
        <v>91.96</v>
      </c>
      <c r="AS15" s="37">
        <f t="shared" ca="1" si="2"/>
        <v>19.82</v>
      </c>
      <c r="AT15" s="37">
        <f t="shared" ca="1" si="2"/>
        <v>669.81</v>
      </c>
      <c r="AU15" s="37">
        <f t="shared" ca="1" si="2"/>
        <v>0.83</v>
      </c>
      <c r="AV15" s="37">
        <f t="shared" ca="1" si="2"/>
        <v>58.12</v>
      </c>
      <c r="AW15" s="37">
        <f t="shared" ca="1" si="2"/>
        <v>58.05</v>
      </c>
      <c r="AX15" s="37">
        <f t="shared" ca="1" si="2"/>
        <v>0</v>
      </c>
      <c r="AY15" s="37">
        <f t="shared" ca="1" si="2"/>
        <v>0</v>
      </c>
      <c r="AZ15" s="37">
        <f t="shared" ca="1" si="2"/>
        <v>0</v>
      </c>
      <c r="BA15" s="37">
        <f t="shared" ca="1" si="2"/>
        <v>0</v>
      </c>
      <c r="BB15" s="37">
        <f t="shared" ca="1" si="2"/>
        <v>0</v>
      </c>
      <c r="BC15" s="37">
        <f t="shared" ca="1" si="3"/>
        <v>0</v>
      </c>
      <c r="BD15" s="37">
        <f t="shared" ca="1" si="3"/>
        <v>0</v>
      </c>
      <c r="BE15" s="37">
        <f t="shared" ca="1" si="3"/>
        <v>1.08</v>
      </c>
      <c r="BF15" s="37">
        <f t="shared" ca="1" si="3"/>
        <v>0</v>
      </c>
      <c r="BG15" s="37">
        <f t="shared" ca="1" si="3"/>
        <v>0</v>
      </c>
      <c r="BH15" s="37">
        <f t="shared" ca="1" si="4"/>
        <v>0</v>
      </c>
      <c r="BI15" s="37">
        <f t="shared" ca="1" si="5"/>
        <v>99</v>
      </c>
      <c r="BJ15" s="37" t="str">
        <f t="shared" ca="1" si="6"/>
        <v/>
      </c>
      <c r="BK15" s="299">
        <f t="shared" ca="1" si="7"/>
        <v>21.175417799999995</v>
      </c>
      <c r="BL15" s="299">
        <f t="shared" ca="1" si="8"/>
        <v>21.1005292</v>
      </c>
      <c r="BM15" s="300">
        <f t="shared" ca="1" si="9"/>
        <v>1.7714233580620727E-3</v>
      </c>
      <c r="BN15" s="309"/>
      <c r="BO15" s="301">
        <f t="shared" ca="1" si="10"/>
        <v>0.5647353422255198</v>
      </c>
      <c r="BP15" s="301">
        <f t="shared" ca="1" si="11"/>
        <v>1.7494899077618333E-2</v>
      </c>
      <c r="BQ15" s="301">
        <f t="shared" ca="1" si="12"/>
        <v>0.41776975869686189</v>
      </c>
      <c r="BR15" s="302">
        <f t="shared" ca="1" si="13"/>
        <v>0.80847692696828155</v>
      </c>
      <c r="BS15" s="302">
        <f t="shared" ca="1" si="14"/>
        <v>0.5647353422255198</v>
      </c>
      <c r="BT15" s="301">
        <f t="shared" ca="1" si="15"/>
        <v>0.45836270195920098</v>
      </c>
      <c r="BU15" s="301">
        <f t="shared" ca="1" si="16"/>
        <v>0.202557978799844</v>
      </c>
      <c r="BV15" s="301">
        <f t="shared" ca="1" si="17"/>
        <v>0.33907931924095502</v>
      </c>
      <c r="BW15" s="302">
        <f t="shared" ca="1" si="18"/>
        <v>0.65619351403877335</v>
      </c>
      <c r="BX15" s="302">
        <f t="shared" ca="1" si="19"/>
        <v>0.45836270195920098</v>
      </c>
      <c r="BY15" s="301">
        <f t="shared" ca="1" si="20"/>
        <v>1</v>
      </c>
      <c r="BZ15" s="301">
        <f t="shared" ca="1" si="21"/>
        <v>0</v>
      </c>
      <c r="CA15" s="301">
        <f t="shared" ca="1" si="22"/>
        <v>0</v>
      </c>
      <c r="CB15" s="302">
        <f t="shared" ca="1" si="23"/>
        <v>0.57740000000000002</v>
      </c>
      <c r="CC15" s="302">
        <f t="shared" ca="1" si="24"/>
        <v>1</v>
      </c>
      <c r="CD15" s="301">
        <f t="shared" ca="1" si="25"/>
        <v>0.85219725692765724</v>
      </c>
      <c r="CE15" s="301">
        <f t="shared" ca="1" si="26"/>
        <v>7.3945901931346855E-2</v>
      </c>
      <c r="CF15" s="301">
        <f t="shared" ca="1" si="27"/>
        <v>7.3856841140995957E-2</v>
      </c>
      <c r="CG15" s="302">
        <f t="shared" ca="1" si="28"/>
        <v>0.57734119061553735</v>
      </c>
      <c r="CH15" s="302">
        <f t="shared" ca="1" si="29"/>
        <v>0.85219725692765724</v>
      </c>
      <c r="CI15" s="303" t="e">
        <f t="shared" ca="1" si="30"/>
        <v>#REF!</v>
      </c>
      <c r="CJ15" s="303" t="e">
        <f t="shared" ca="1" si="31"/>
        <v>#REF!</v>
      </c>
      <c r="CK15" s="303" t="e">
        <f t="shared" ca="1" si="32"/>
        <v>#REF!</v>
      </c>
      <c r="CL15" s="301" t="e">
        <f t="shared" ca="1" si="33"/>
        <v>#REF!</v>
      </c>
      <c r="CM15" s="301" t="e">
        <f t="shared" ca="1" si="34"/>
        <v>#REF!</v>
      </c>
      <c r="CN15" s="301" t="e">
        <f t="shared" ca="1" si="35"/>
        <v>#REF!</v>
      </c>
      <c r="CO15" s="302" t="e">
        <f t="shared" ca="1" si="36"/>
        <v>#REF!</v>
      </c>
      <c r="CP15" s="302">
        <f t="shared" ca="1" si="37"/>
        <v>-1</v>
      </c>
      <c r="CQ15" s="301">
        <f t="shared" ca="1" si="38"/>
        <v>0.17347095594471559</v>
      </c>
      <c r="CR15" s="301">
        <f t="shared" ca="1" si="39"/>
        <v>0.36811668384103835</v>
      </c>
      <c r="CS15" s="301">
        <f t="shared" ca="1" si="40"/>
        <v>0.45841236021424614</v>
      </c>
      <c r="CT15" s="302">
        <f t="shared" ca="1" si="48"/>
        <v>0.62949088230186878</v>
      </c>
      <c r="CU15" s="302">
        <f t="shared" ca="1" si="41"/>
        <v>0.17347095594471559</v>
      </c>
      <c r="CV15" s="37"/>
      <c r="CW15" s="298">
        <f t="shared" ca="1" si="42"/>
        <v>3.8094583640304327</v>
      </c>
      <c r="CX15" s="302">
        <f t="shared" ca="1" si="43"/>
        <v>2.1593766192583788</v>
      </c>
      <c r="CY15" s="298">
        <f t="shared" ca="1" si="44"/>
        <v>0.182893035285424</v>
      </c>
      <c r="CZ15" s="298">
        <f t="shared" ca="1" si="45"/>
        <v>0.67969919695113656</v>
      </c>
      <c r="DA15" s="304">
        <f t="shared" ca="1" si="46"/>
        <v>132.72271662728028</v>
      </c>
      <c r="DB15" s="305"/>
      <c r="DC15" s="304">
        <f t="shared" ca="1" si="47"/>
        <v>558.13668076305419</v>
      </c>
      <c r="DD15" s="308"/>
    </row>
    <row r="16" spans="1:108" ht="15" x14ac:dyDescent="0.3">
      <c r="A16" s="37"/>
      <c r="B16" s="37"/>
      <c r="C16" s="288"/>
      <c r="D16" s="289" t="s">
        <v>527</v>
      </c>
      <c r="E16" s="290"/>
      <c r="F16" s="292"/>
      <c r="G16" s="292"/>
      <c r="H16" s="307"/>
      <c r="I16" s="293"/>
      <c r="J16" s="306">
        <v>3.3119999999999998</v>
      </c>
      <c r="K16" s="306">
        <v>666</v>
      </c>
      <c r="L16" s="306">
        <v>130.608</v>
      </c>
      <c r="M16" s="306">
        <v>6.6960000000000006</v>
      </c>
      <c r="N16" s="306">
        <v>5.04E-2</v>
      </c>
      <c r="O16" s="306">
        <v>465.19200000000001</v>
      </c>
      <c r="P16" s="306">
        <v>19.8</v>
      </c>
      <c r="Q16" s="306">
        <v>958.82399999999996</v>
      </c>
      <c r="R16" s="306">
        <v>1.2744</v>
      </c>
      <c r="S16" s="306">
        <v>17.207999999999998</v>
      </c>
      <c r="T16" s="306">
        <v>49.103999999999999</v>
      </c>
      <c r="U16" s="295"/>
      <c r="V16" s="295"/>
      <c r="W16" s="293"/>
      <c r="X16" s="293"/>
      <c r="Y16" s="293"/>
      <c r="Z16" s="293"/>
      <c r="AA16" s="293"/>
      <c r="AB16" s="306">
        <v>0.1152</v>
      </c>
      <c r="AC16" s="293"/>
      <c r="AD16" s="292"/>
      <c r="AE16" s="297"/>
      <c r="AF16" s="297"/>
      <c r="AG16" s="37" t="str">
        <f t="shared" ca="1" si="0"/>
        <v>W_ID_005_FS_001</v>
      </c>
      <c r="AH16" s="37">
        <f t="shared" ca="1" si="1"/>
        <v>0</v>
      </c>
      <c r="AI16" s="37">
        <f t="shared" ca="1" si="1"/>
        <v>0</v>
      </c>
      <c r="AJ16" s="37">
        <f t="shared" ca="1" si="1"/>
        <v>0</v>
      </c>
      <c r="AK16" s="37">
        <f t="shared" ca="1" si="1"/>
        <v>0</v>
      </c>
      <c r="AL16" s="37">
        <f t="shared" ca="1" si="1"/>
        <v>0</v>
      </c>
      <c r="AM16" s="37">
        <f t="shared" ca="1" si="2"/>
        <v>3.3119999999999998</v>
      </c>
      <c r="AN16" s="37">
        <f t="shared" ca="1" si="2"/>
        <v>666</v>
      </c>
      <c r="AO16" s="37">
        <f t="shared" ca="1" si="2"/>
        <v>130.608</v>
      </c>
      <c r="AP16" s="37">
        <f t="shared" ca="1" si="2"/>
        <v>6.6960000000000006</v>
      </c>
      <c r="AQ16" s="305">
        <f t="shared" ca="1" si="2"/>
        <v>5.04E-2</v>
      </c>
      <c r="AR16" s="37">
        <f t="shared" ca="1" si="2"/>
        <v>465.19200000000001</v>
      </c>
      <c r="AS16" s="37">
        <f t="shared" ca="1" si="2"/>
        <v>19.8</v>
      </c>
      <c r="AT16" s="37">
        <f t="shared" ca="1" si="2"/>
        <v>958.82399999999996</v>
      </c>
      <c r="AU16" s="37">
        <f t="shared" ca="1" si="2"/>
        <v>1.2744</v>
      </c>
      <c r="AV16" s="37">
        <f t="shared" ca="1" si="2"/>
        <v>17.207999999999998</v>
      </c>
      <c r="AW16" s="37">
        <f t="shared" ca="1" si="2"/>
        <v>49.103999999999999</v>
      </c>
      <c r="AX16" s="37">
        <f t="shared" ca="1" si="2"/>
        <v>0</v>
      </c>
      <c r="AY16" s="37">
        <f t="shared" ca="1" si="2"/>
        <v>0</v>
      </c>
      <c r="AZ16" s="37">
        <f t="shared" ca="1" si="2"/>
        <v>0</v>
      </c>
      <c r="BA16" s="37">
        <f t="shared" ca="1" si="2"/>
        <v>0</v>
      </c>
      <c r="BB16" s="37">
        <f t="shared" ca="1" si="2"/>
        <v>0</v>
      </c>
      <c r="BC16" s="37">
        <f t="shared" ca="1" si="3"/>
        <v>0</v>
      </c>
      <c r="BD16" s="37">
        <f t="shared" ca="1" si="3"/>
        <v>0</v>
      </c>
      <c r="BE16" s="37">
        <f t="shared" ca="1" si="3"/>
        <v>0.1152</v>
      </c>
      <c r="BF16" s="37">
        <f t="shared" ca="1" si="3"/>
        <v>0</v>
      </c>
      <c r="BG16" s="37">
        <f t="shared" ca="1" si="3"/>
        <v>0</v>
      </c>
      <c r="BH16" s="37">
        <f t="shared" ca="1" si="4"/>
        <v>0</v>
      </c>
      <c r="BI16" s="37">
        <f t="shared" ca="1" si="5"/>
        <v>99</v>
      </c>
      <c r="BJ16" s="37" t="str">
        <f t="shared" ca="1" si="6"/>
        <v/>
      </c>
      <c r="BK16" s="299">
        <f t="shared" ca="1" si="7"/>
        <v>33.130340495999995</v>
      </c>
      <c r="BL16" s="299">
        <f t="shared" ca="1" si="8"/>
        <v>28.278594576</v>
      </c>
      <c r="BM16" s="300">
        <f t="shared" ca="1" si="9"/>
        <v>7.9007165884109207E-2</v>
      </c>
      <c r="BN16" s="37"/>
      <c r="BO16" s="301">
        <f t="shared" ca="1" si="10"/>
        <v>0.64537546342290819</v>
      </c>
      <c r="BP16" s="301">
        <f t="shared" ca="1" si="11"/>
        <v>2.1444667910538177E-2</v>
      </c>
      <c r="BQ16" s="301">
        <f t="shared" ca="1" si="12"/>
        <v>0.33317986866655358</v>
      </c>
      <c r="BR16" s="302">
        <f t="shared" ca="1" si="13"/>
        <v>0.75736258692965663</v>
      </c>
      <c r="BS16" s="302">
        <f t="shared" ca="1" si="14"/>
        <v>0.64537546342290819</v>
      </c>
      <c r="BT16" s="301">
        <f t="shared" ca="1" si="15"/>
        <v>0.53714908034849951</v>
      </c>
      <c r="BU16" s="301">
        <f t="shared" ca="1" si="16"/>
        <v>0.18554372378186512</v>
      </c>
      <c r="BV16" s="301">
        <f t="shared" ca="1" si="17"/>
        <v>0.27730719586963537</v>
      </c>
      <c r="BW16" s="302">
        <f t="shared" ca="1" si="18"/>
        <v>0.6303564980638916</v>
      </c>
      <c r="BX16" s="302">
        <f t="shared" ca="1" si="19"/>
        <v>0.53714908034849951</v>
      </c>
      <c r="BY16" s="301">
        <f t="shared" ca="1" si="20"/>
        <v>1</v>
      </c>
      <c r="BZ16" s="301">
        <f t="shared" ca="1" si="21"/>
        <v>0</v>
      </c>
      <c r="CA16" s="301">
        <f t="shared" ca="1" si="22"/>
        <v>0</v>
      </c>
      <c r="CB16" s="302">
        <f t="shared" ca="1" si="23"/>
        <v>0.57740000000000002</v>
      </c>
      <c r="CC16" s="302">
        <f t="shared" ca="1" si="24"/>
        <v>1</v>
      </c>
      <c r="CD16" s="301">
        <f t="shared" ca="1" si="25"/>
        <v>0.93531394858828487</v>
      </c>
      <c r="CE16" s="301">
        <f t="shared" ca="1" si="26"/>
        <v>1.678606545863183E-2</v>
      </c>
      <c r="CF16" s="301">
        <f t="shared" ca="1" si="27"/>
        <v>4.7899985953083299E-2</v>
      </c>
      <c r="CG16" s="302">
        <f t="shared" ca="1" si="28"/>
        <v>0.59536038769490096</v>
      </c>
      <c r="CH16" s="302">
        <f t="shared" ca="1" si="29"/>
        <v>0.93531394858828487</v>
      </c>
      <c r="CI16" s="303" t="e">
        <f t="shared" ca="1" si="30"/>
        <v>#REF!</v>
      </c>
      <c r="CJ16" s="303" t="e">
        <f t="shared" ca="1" si="31"/>
        <v>#REF!</v>
      </c>
      <c r="CK16" s="303" t="e">
        <f t="shared" ca="1" si="32"/>
        <v>#REF!</v>
      </c>
      <c r="CL16" s="301" t="e">
        <f t="shared" ca="1" si="33"/>
        <v>#REF!</v>
      </c>
      <c r="CM16" s="301" t="e">
        <f t="shared" ca="1" si="34"/>
        <v>#REF!</v>
      </c>
      <c r="CN16" s="301" t="e">
        <f t="shared" ca="1" si="35"/>
        <v>#REF!</v>
      </c>
      <c r="CO16" s="302" t="e">
        <f t="shared" ca="1" si="36"/>
        <v>#REF!</v>
      </c>
      <c r="CP16" s="302">
        <f t="shared" ca="1" si="37"/>
        <v>-1</v>
      </c>
      <c r="CQ16" s="301">
        <f t="shared" ca="1" si="38"/>
        <v>0.30319868560174301</v>
      </c>
      <c r="CR16" s="301">
        <f t="shared" ca="1" si="39"/>
        <v>0.594597206142229</v>
      </c>
      <c r="CS16" s="301">
        <f t="shared" ca="1" si="40"/>
        <v>0.10220410825602806</v>
      </c>
      <c r="CT16" s="302">
        <f t="shared" ca="1" si="48"/>
        <v>0.29308200486968206</v>
      </c>
      <c r="CU16" s="302">
        <f t="shared" ca="1" si="41"/>
        <v>0.30319868560174301</v>
      </c>
      <c r="CV16" s="37"/>
      <c r="CW16" s="298">
        <f t="shared" ca="1" si="42"/>
        <v>5.5295090218651648</v>
      </c>
      <c r="CX16" s="302">
        <f t="shared" ca="1" si="43"/>
        <v>3.406124113325486</v>
      </c>
      <c r="CY16" s="298">
        <f t="shared" ca="1" si="44"/>
        <v>6.9999999999999993E-2</v>
      </c>
      <c r="CZ16" s="298">
        <f t="shared" ca="1" si="45"/>
        <v>0.66228550565899957</v>
      </c>
      <c r="DA16" s="304">
        <f t="shared" ca="1" si="46"/>
        <v>249.9069729123938</v>
      </c>
      <c r="DB16" s="305"/>
      <c r="DC16" s="304">
        <f t="shared" ca="1" si="47"/>
        <v>1083.8827285583634</v>
      </c>
      <c r="DD16" s="308"/>
    </row>
    <row r="17" spans="1:108" ht="12.75" customHeight="1" x14ac:dyDescent="0.3">
      <c r="A17" s="37"/>
      <c r="B17" s="37"/>
      <c r="C17" s="288"/>
      <c r="D17" s="289" t="s">
        <v>530</v>
      </c>
      <c r="E17" s="290"/>
      <c r="F17" s="292"/>
      <c r="G17" s="291"/>
      <c r="H17" s="307"/>
      <c r="I17" s="293"/>
      <c r="J17" s="306">
        <v>3.5574000000000003</v>
      </c>
      <c r="K17" s="306">
        <v>658.35</v>
      </c>
      <c r="L17" s="306">
        <v>106.337</v>
      </c>
      <c r="M17" s="306">
        <v>6.0830000000000002</v>
      </c>
      <c r="N17" s="306">
        <v>3.8500000000000006E-2</v>
      </c>
      <c r="O17" s="306">
        <v>498.96000000000004</v>
      </c>
      <c r="P17" s="306">
        <v>20.920900000000003</v>
      </c>
      <c r="Q17" s="306">
        <v>1013.7819999999999</v>
      </c>
      <c r="R17" s="306">
        <v>1.3629</v>
      </c>
      <c r="S17" s="306">
        <v>19.25</v>
      </c>
      <c r="T17" s="306">
        <v>46.661999999999999</v>
      </c>
      <c r="U17" s="292"/>
      <c r="V17" s="295"/>
      <c r="W17" s="293"/>
      <c r="X17" s="293"/>
      <c r="Y17" s="293"/>
      <c r="Z17" s="293"/>
      <c r="AA17" s="293"/>
      <c r="AB17" s="306">
        <v>0.18479999999999999</v>
      </c>
      <c r="AC17" s="293"/>
      <c r="AD17" s="296"/>
      <c r="AE17" s="297"/>
      <c r="AF17" s="297"/>
      <c r="AG17" s="37" t="str">
        <f t="shared" ca="1" si="0"/>
        <v>W_ID_005_FS_002</v>
      </c>
      <c r="AH17" s="37">
        <f t="shared" ca="1" si="1"/>
        <v>0</v>
      </c>
      <c r="AI17" s="37">
        <f t="shared" ca="1" si="1"/>
        <v>0</v>
      </c>
      <c r="AJ17" s="37">
        <f t="shared" ca="1" si="1"/>
        <v>0</v>
      </c>
      <c r="AK17" s="37">
        <f t="shared" ca="1" si="1"/>
        <v>0</v>
      </c>
      <c r="AL17" s="37">
        <f t="shared" ca="1" si="1"/>
        <v>0</v>
      </c>
      <c r="AM17" s="37">
        <f t="shared" ca="1" si="2"/>
        <v>3.5574000000000003</v>
      </c>
      <c r="AN17" s="37">
        <f t="shared" ca="1" si="2"/>
        <v>658.35</v>
      </c>
      <c r="AO17" s="37">
        <f t="shared" ca="1" si="2"/>
        <v>106.337</v>
      </c>
      <c r="AP17" s="37">
        <f t="shared" ca="1" si="2"/>
        <v>6.0830000000000002</v>
      </c>
      <c r="AQ17" s="305">
        <f t="shared" ca="1" si="2"/>
        <v>3.8500000000000006E-2</v>
      </c>
      <c r="AR17" s="37">
        <f t="shared" ca="1" si="2"/>
        <v>498.96000000000004</v>
      </c>
      <c r="AS17" s="37">
        <f t="shared" ca="1" si="2"/>
        <v>20.920900000000003</v>
      </c>
      <c r="AT17" s="37">
        <f t="shared" ca="1" si="2"/>
        <v>1013.7819999999999</v>
      </c>
      <c r="AU17" s="37">
        <f t="shared" ca="1" si="2"/>
        <v>1.3629</v>
      </c>
      <c r="AV17" s="37">
        <f t="shared" ca="1" si="2"/>
        <v>19.25</v>
      </c>
      <c r="AW17" s="37">
        <f t="shared" ca="1" si="2"/>
        <v>46.661999999999999</v>
      </c>
      <c r="AX17" s="37">
        <f t="shared" ca="1" si="2"/>
        <v>0</v>
      </c>
      <c r="AY17" s="37">
        <f t="shared" ca="1" si="2"/>
        <v>0</v>
      </c>
      <c r="AZ17" s="37">
        <f t="shared" ca="1" si="2"/>
        <v>0</v>
      </c>
      <c r="BA17" s="37">
        <f t="shared" ca="1" si="2"/>
        <v>0</v>
      </c>
      <c r="BB17" s="37">
        <f t="shared" ca="1" si="2"/>
        <v>0</v>
      </c>
      <c r="BC17" s="37">
        <f t="shared" ca="1" si="3"/>
        <v>0</v>
      </c>
      <c r="BD17" s="37">
        <f t="shared" ca="1" si="3"/>
        <v>0</v>
      </c>
      <c r="BE17" s="37">
        <f t="shared" ca="1" si="3"/>
        <v>0.18479999999999999</v>
      </c>
      <c r="BF17" s="37">
        <f t="shared" ca="1" si="3"/>
        <v>0</v>
      </c>
      <c r="BG17" s="37">
        <f t="shared" ca="1" si="3"/>
        <v>0</v>
      </c>
      <c r="BH17" s="37">
        <f t="shared" ca="1" si="4"/>
        <v>0</v>
      </c>
      <c r="BI17" s="37">
        <f t="shared" ca="1" si="5"/>
        <v>99</v>
      </c>
      <c r="BJ17" s="37" t="str">
        <f t="shared" ca="1" si="6"/>
        <v/>
      </c>
      <c r="BK17" s="299">
        <f t="shared" ca="1" si="7"/>
        <v>32.183245401999997</v>
      </c>
      <c r="BL17" s="299">
        <f t="shared" ca="1" si="8"/>
        <v>29.836108455999995</v>
      </c>
      <c r="BM17" s="300">
        <f t="shared" ca="1" si="9"/>
        <v>3.784523378579574E-2</v>
      </c>
      <c r="BN17" s="37"/>
      <c r="BO17" s="301">
        <f t="shared" ca="1" si="10"/>
        <v>0.64536052154306156</v>
      </c>
      <c r="BP17" s="301">
        <f t="shared" ca="1" si="11"/>
        <v>2.1690113229743638E-2</v>
      </c>
      <c r="BQ17" s="301">
        <f t="shared" ca="1" si="12"/>
        <v>0.33294936522719476</v>
      </c>
      <c r="BR17" s="302">
        <f t="shared" ca="1" si="13"/>
        <v>0.75708779716680552</v>
      </c>
      <c r="BS17" s="302">
        <f t="shared" ca="1" si="14"/>
        <v>0.64536052154306156</v>
      </c>
      <c r="BT17" s="301">
        <f t="shared" ca="1" si="15"/>
        <v>0.53567142014362146</v>
      </c>
      <c r="BU17" s="301">
        <f t="shared" ca="1" si="16"/>
        <v>0.18796916003824482</v>
      </c>
      <c r="BV17" s="301">
        <f t="shared" ca="1" si="17"/>
        <v>0.27635941981813378</v>
      </c>
      <c r="BW17" s="302">
        <f t="shared" ca="1" si="18"/>
        <v>0.62840890005492611</v>
      </c>
      <c r="BX17" s="302">
        <f t="shared" ca="1" si="19"/>
        <v>0.53567142014362146</v>
      </c>
      <c r="BY17" s="301">
        <f t="shared" ca="1" si="20"/>
        <v>1</v>
      </c>
      <c r="BZ17" s="301">
        <f t="shared" ca="1" si="21"/>
        <v>0</v>
      </c>
      <c r="CA17" s="301">
        <f t="shared" ca="1" si="22"/>
        <v>0</v>
      </c>
      <c r="CB17" s="302">
        <f t="shared" ca="1" si="23"/>
        <v>0.57740000000000002</v>
      </c>
      <c r="CC17" s="302">
        <f t="shared" ca="1" si="24"/>
        <v>1</v>
      </c>
      <c r="CD17" s="301">
        <f t="shared" ca="1" si="25"/>
        <v>0.93895307374126369</v>
      </c>
      <c r="CE17" s="301">
        <f t="shared" ca="1" si="26"/>
        <v>1.7829125659677651E-2</v>
      </c>
      <c r="CF17" s="301">
        <f t="shared" ca="1" si="27"/>
        <v>4.3217800599058623E-2</v>
      </c>
      <c r="CG17" s="302">
        <f t="shared" ca="1" si="28"/>
        <v>0.5920550991299387</v>
      </c>
      <c r="CH17" s="302">
        <f t="shared" ca="1" si="29"/>
        <v>0.93895307374126369</v>
      </c>
      <c r="CI17" s="303" t="e">
        <f t="shared" ca="1" si="30"/>
        <v>#REF!</v>
      </c>
      <c r="CJ17" s="303" t="e">
        <f t="shared" ca="1" si="31"/>
        <v>#REF!</v>
      </c>
      <c r="CK17" s="303" t="e">
        <f t="shared" ca="1" si="32"/>
        <v>#REF!</v>
      </c>
      <c r="CL17" s="301" t="e">
        <f t="shared" ca="1" si="33"/>
        <v>#REF!</v>
      </c>
      <c r="CM17" s="301" t="e">
        <f t="shared" ca="1" si="34"/>
        <v>#REF!</v>
      </c>
      <c r="CN17" s="301" t="e">
        <f t="shared" ca="1" si="35"/>
        <v>#REF!</v>
      </c>
      <c r="CO17" s="302" t="e">
        <f t="shared" ca="1" si="36"/>
        <v>#REF!</v>
      </c>
      <c r="CP17" s="302">
        <f t="shared" ca="1" si="37"/>
        <v>-1</v>
      </c>
      <c r="CQ17" s="301">
        <f t="shared" ca="1" si="38"/>
        <v>0.34325995685505789</v>
      </c>
      <c r="CR17" s="301">
        <f t="shared" ca="1" si="39"/>
        <v>0.55443508820682452</v>
      </c>
      <c r="CS17" s="301">
        <f t="shared" ca="1" si="40"/>
        <v>0.10230495493811742</v>
      </c>
      <c r="CT17" s="302">
        <f t="shared" ca="1" si="48"/>
        <v>0.31632983055515462</v>
      </c>
      <c r="CU17" s="302">
        <f t="shared" ca="1" si="41"/>
        <v>0.34325995685505789</v>
      </c>
      <c r="CV17" s="37"/>
      <c r="CW17" s="298">
        <f t="shared" ca="1" si="42"/>
        <v>5.4679080779937257</v>
      </c>
      <c r="CX17" s="302">
        <f t="shared" ca="1" si="43"/>
        <v>3.2692509910393035</v>
      </c>
      <c r="CY17" s="298">
        <f t="shared" ca="1" si="44"/>
        <v>5.9523809523809534E-2</v>
      </c>
      <c r="CZ17" s="298">
        <f t="shared" ca="1" si="45"/>
        <v>0.6176207513416816</v>
      </c>
      <c r="DA17" s="304">
        <f t="shared" ca="1" si="46"/>
        <v>257.50086710616813</v>
      </c>
      <c r="DB17" s="305"/>
      <c r="DC17" s="304">
        <f t="shared" ca="1" si="47"/>
        <v>1121.0342692848719</v>
      </c>
      <c r="DD17" s="308"/>
    </row>
    <row r="18" spans="1:108" ht="13.5" customHeight="1" x14ac:dyDescent="0.3">
      <c r="A18" s="37"/>
      <c r="B18" s="37"/>
      <c r="C18" s="288"/>
      <c r="D18" s="289" t="s">
        <v>531</v>
      </c>
      <c r="E18" s="290"/>
      <c r="F18" s="292"/>
      <c r="G18" s="292"/>
      <c r="H18" s="307"/>
      <c r="I18" s="293"/>
      <c r="J18" s="306">
        <v>3.8235999999999999</v>
      </c>
      <c r="K18" s="306">
        <v>746.55000000000007</v>
      </c>
      <c r="L18" s="306">
        <v>137.697</v>
      </c>
      <c r="M18" s="306">
        <v>6.4779999999999998</v>
      </c>
      <c r="N18" s="306">
        <v>3.1600000000000003E-2</v>
      </c>
      <c r="O18" s="306">
        <v>550.70900000000006</v>
      </c>
      <c r="P18" s="306">
        <v>27.6816</v>
      </c>
      <c r="Q18" s="306">
        <v>1030.1600000000001</v>
      </c>
      <c r="R18" s="306">
        <v>1.6432000000000002</v>
      </c>
      <c r="S18" s="306">
        <v>29.940999999999999</v>
      </c>
      <c r="T18" s="306">
        <v>53.878000000000007</v>
      </c>
      <c r="U18" s="295"/>
      <c r="V18" s="295"/>
      <c r="W18" s="293"/>
      <c r="X18" s="293"/>
      <c r="Y18" s="293"/>
      <c r="Z18" s="293"/>
      <c r="AA18" s="293"/>
      <c r="AB18" s="306">
        <v>0.30020000000000002</v>
      </c>
      <c r="AC18" s="293"/>
      <c r="AD18" s="292"/>
      <c r="AE18" s="297"/>
      <c r="AF18" s="297"/>
      <c r="AG18" s="37" t="str">
        <f t="shared" ca="1" si="0"/>
        <v>W_ID_005_FS_003</v>
      </c>
      <c r="AH18" s="37">
        <f t="shared" ca="1" si="1"/>
        <v>0</v>
      </c>
      <c r="AI18" s="37">
        <f t="shared" ca="1" si="1"/>
        <v>0</v>
      </c>
      <c r="AJ18" s="37">
        <f t="shared" ca="1" si="1"/>
        <v>0</v>
      </c>
      <c r="AK18" s="37">
        <f t="shared" ca="1" si="1"/>
        <v>0</v>
      </c>
      <c r="AL18" s="37">
        <f t="shared" ca="1" si="1"/>
        <v>0</v>
      </c>
      <c r="AM18" s="37">
        <f t="shared" ca="1" si="2"/>
        <v>3.8235999999999999</v>
      </c>
      <c r="AN18" s="37">
        <f t="shared" ca="1" si="2"/>
        <v>746.55000000000007</v>
      </c>
      <c r="AO18" s="37">
        <f t="shared" ca="1" si="2"/>
        <v>137.697</v>
      </c>
      <c r="AP18" s="37">
        <f t="shared" ca="1" si="2"/>
        <v>6.4779999999999998</v>
      </c>
      <c r="AQ18" s="305">
        <f t="shared" ca="1" si="2"/>
        <v>3.1600000000000003E-2</v>
      </c>
      <c r="AR18" s="37">
        <f t="shared" ca="1" si="2"/>
        <v>550.70900000000006</v>
      </c>
      <c r="AS18" s="37">
        <f t="shared" ca="1" si="2"/>
        <v>27.6816</v>
      </c>
      <c r="AT18" s="37">
        <f t="shared" ca="1" si="2"/>
        <v>1030.1600000000001</v>
      </c>
      <c r="AU18" s="37">
        <f t="shared" ca="1" si="2"/>
        <v>1.6432000000000002</v>
      </c>
      <c r="AV18" s="37">
        <f t="shared" ca="1" si="2"/>
        <v>29.940999999999999</v>
      </c>
      <c r="AW18" s="37">
        <f t="shared" ca="1" si="2"/>
        <v>53.878000000000007</v>
      </c>
      <c r="AX18" s="37">
        <f t="shared" ca="1" si="2"/>
        <v>0</v>
      </c>
      <c r="AY18" s="37">
        <f t="shared" ca="1" si="2"/>
        <v>0</v>
      </c>
      <c r="AZ18" s="37">
        <f t="shared" ca="1" si="2"/>
        <v>0</v>
      </c>
      <c r="BA18" s="37">
        <f t="shared" ca="1" si="2"/>
        <v>0</v>
      </c>
      <c r="BB18" s="37">
        <f t="shared" ca="1" si="2"/>
        <v>0</v>
      </c>
      <c r="BC18" s="37">
        <f t="shared" ca="1" si="3"/>
        <v>0</v>
      </c>
      <c r="BD18" s="37">
        <f t="shared" ca="1" si="3"/>
        <v>0</v>
      </c>
      <c r="BE18" s="37">
        <f t="shared" ca="1" si="3"/>
        <v>0.30020000000000002</v>
      </c>
      <c r="BF18" s="37">
        <f t="shared" ca="1" si="3"/>
        <v>0</v>
      </c>
      <c r="BG18" s="37">
        <f t="shared" ca="1" si="3"/>
        <v>0</v>
      </c>
      <c r="BH18" s="37">
        <f t="shared" ca="1" si="4"/>
        <v>0</v>
      </c>
      <c r="BI18" s="37">
        <f t="shared" ca="1" si="5"/>
        <v>99</v>
      </c>
      <c r="BJ18" s="37" t="str">
        <f t="shared" ca="1" si="6"/>
        <v/>
      </c>
      <c r="BK18" s="299">
        <f t="shared" ca="1" si="7"/>
        <v>36.883458064000003</v>
      </c>
      <c r="BL18" s="299">
        <f t="shared" ca="1" si="8"/>
        <v>30.653743687999999</v>
      </c>
      <c r="BM18" s="300">
        <f t="shared" ca="1" si="9"/>
        <v>9.2241227270206255E-2</v>
      </c>
      <c r="BN18" s="37"/>
      <c r="BO18" s="301">
        <f t="shared" ca="1" si="10"/>
        <v>0.58422939068100366</v>
      </c>
      <c r="BP18" s="301">
        <f t="shared" ca="1" si="11"/>
        <v>2.3297491039426528E-2</v>
      </c>
      <c r="BQ18" s="301">
        <f t="shared" ca="1" si="12"/>
        <v>0.39247311827956988</v>
      </c>
      <c r="BR18" s="302">
        <f t="shared" ca="1" si="13"/>
        <v>0.7905227598566309</v>
      </c>
      <c r="BS18" s="302">
        <f t="shared" ca="1" si="14"/>
        <v>0.58422939068100366</v>
      </c>
      <c r="BT18" s="301">
        <f t="shared" ca="1" si="15"/>
        <v>0.48948948948948956</v>
      </c>
      <c r="BU18" s="301">
        <f t="shared" ca="1" si="16"/>
        <v>0.18168168168168169</v>
      </c>
      <c r="BV18" s="301">
        <f t="shared" ca="1" si="17"/>
        <v>0.3288288288288288</v>
      </c>
      <c r="BW18" s="302">
        <f t="shared" ca="1" si="18"/>
        <v>0.66232987987988001</v>
      </c>
      <c r="BX18" s="302">
        <f t="shared" ca="1" si="19"/>
        <v>0.48948948948948956</v>
      </c>
      <c r="BY18" s="301">
        <f t="shared" ca="1" si="20"/>
        <v>1</v>
      </c>
      <c r="BZ18" s="301">
        <f t="shared" ca="1" si="21"/>
        <v>0</v>
      </c>
      <c r="CA18" s="301">
        <f t="shared" ca="1" si="22"/>
        <v>0</v>
      </c>
      <c r="CB18" s="302">
        <f t="shared" ca="1" si="23"/>
        <v>0.57740000000000002</v>
      </c>
      <c r="CC18" s="302">
        <f t="shared" ca="1" si="24"/>
        <v>1</v>
      </c>
      <c r="CD18" s="301">
        <f t="shared" ca="1" si="25"/>
        <v>0.92475710942486355</v>
      </c>
      <c r="CE18" s="301">
        <f t="shared" ca="1" si="26"/>
        <v>2.68775264165662E-2</v>
      </c>
      <c r="CF18" s="301">
        <f t="shared" ca="1" si="27"/>
        <v>4.8365364158570318E-2</v>
      </c>
      <c r="CG18" s="302">
        <f t="shared" ca="1" si="28"/>
        <v>0.58980224097581735</v>
      </c>
      <c r="CH18" s="302">
        <f t="shared" ca="1" si="29"/>
        <v>0.92475710942486355</v>
      </c>
      <c r="CI18" s="303" t="e">
        <f t="shared" ca="1" si="30"/>
        <v>#REF!</v>
      </c>
      <c r="CJ18" s="303" t="e">
        <f t="shared" ca="1" si="31"/>
        <v>#REF!</v>
      </c>
      <c r="CK18" s="303" t="e">
        <f t="shared" ca="1" si="32"/>
        <v>#REF!</v>
      </c>
      <c r="CL18" s="301" t="e">
        <f t="shared" ca="1" si="33"/>
        <v>#REF!</v>
      </c>
      <c r="CM18" s="301" t="e">
        <f t="shared" ca="1" si="34"/>
        <v>#REF!</v>
      </c>
      <c r="CN18" s="301" t="e">
        <f t="shared" ca="1" si="35"/>
        <v>#REF!</v>
      </c>
      <c r="CO18" s="302" t="e">
        <f t="shared" ca="1" si="36"/>
        <v>#REF!</v>
      </c>
      <c r="CP18" s="302">
        <f t="shared" ca="1" si="37"/>
        <v>-1</v>
      </c>
      <c r="CQ18" s="301">
        <f t="shared" ca="1" si="38"/>
        <v>0.32440586916743513</v>
      </c>
      <c r="CR18" s="301">
        <f t="shared" ca="1" si="39"/>
        <v>0.59834860313104699</v>
      </c>
      <c r="CS18" s="301">
        <f t="shared" ca="1" si="40"/>
        <v>7.724552770151788E-2</v>
      </c>
      <c r="CT18" s="302">
        <f t="shared" ca="1" si="48"/>
        <v>0.27650735969421975</v>
      </c>
      <c r="CU18" s="302">
        <f t="shared" ca="1" si="41"/>
        <v>0.32440586916743513</v>
      </c>
      <c r="CV18" s="37"/>
      <c r="CW18" s="298">
        <f t="shared" ca="1" si="42"/>
        <v>5.7781618741824659</v>
      </c>
      <c r="CX18" s="302">
        <f t="shared" ca="1" si="43"/>
        <v>3.4664080131267112</v>
      </c>
      <c r="CY18" s="298">
        <f t="shared" ca="1" si="44"/>
        <v>4.6511627906976757E-2</v>
      </c>
      <c r="CZ18" s="298">
        <f t="shared" ca="1" si="45"/>
        <v>0.6484375</v>
      </c>
      <c r="DA18" s="304">
        <f t="shared" ca="1" si="46"/>
        <v>269.3463066676685</v>
      </c>
      <c r="DB18" s="305"/>
      <c r="DC18" s="304">
        <f t="shared" ca="1" si="47"/>
        <v>1180.4654623972201</v>
      </c>
      <c r="DD18" s="308"/>
    </row>
    <row r="19" spans="1:108" ht="13.5" customHeight="1" x14ac:dyDescent="0.3">
      <c r="A19" s="37"/>
      <c r="B19" s="37"/>
      <c r="C19" s="310"/>
      <c r="D19" s="311" t="s">
        <v>533</v>
      </c>
      <c r="E19" s="310"/>
      <c r="F19" s="310"/>
      <c r="G19" s="310"/>
      <c r="H19" s="307"/>
      <c r="I19" s="293">
        <v>5.41</v>
      </c>
      <c r="J19" s="293">
        <v>0.90125599999999995</v>
      </c>
      <c r="K19" s="293">
        <v>560</v>
      </c>
      <c r="L19" s="293">
        <v>238</v>
      </c>
      <c r="M19" s="293">
        <v>194</v>
      </c>
      <c r="N19" s="293">
        <v>2</v>
      </c>
      <c r="O19" s="293"/>
      <c r="P19" s="293">
        <v>3.5508899999999999</v>
      </c>
      <c r="Q19" s="293">
        <v>1610.7978000000001</v>
      </c>
      <c r="R19" s="293">
        <v>4.4321000000000002</v>
      </c>
      <c r="S19" s="293">
        <v>12.823449999999999</v>
      </c>
      <c r="T19" s="293"/>
      <c r="U19" s="292"/>
      <c r="V19" s="295"/>
      <c r="W19" s="293"/>
      <c r="X19" s="293"/>
      <c r="Y19" s="293"/>
      <c r="Z19" s="293">
        <v>1.6</v>
      </c>
      <c r="AA19" s="293"/>
      <c r="AB19" s="293"/>
      <c r="AC19" s="293">
        <v>2.6</v>
      </c>
      <c r="AD19" s="296"/>
      <c r="AE19" s="297"/>
      <c r="AF19" s="297"/>
      <c r="AG19" s="37" t="str">
        <f t="shared" ca="1" si="0"/>
        <v>W_ID_006_FS_001</v>
      </c>
      <c r="AH19" s="37">
        <f t="shared" ca="1" si="1"/>
        <v>0</v>
      </c>
      <c r="AI19" s="37">
        <f t="shared" ca="1" si="1"/>
        <v>0</v>
      </c>
      <c r="AJ19" s="37">
        <f t="shared" ca="1" si="1"/>
        <v>0</v>
      </c>
      <c r="AK19" s="37">
        <f t="shared" ca="1" si="1"/>
        <v>0</v>
      </c>
      <c r="AL19" s="37">
        <f t="shared" ca="1" si="1"/>
        <v>5.41</v>
      </c>
      <c r="AM19" s="37">
        <f t="shared" ca="1" si="2"/>
        <v>0.90125599999999995</v>
      </c>
      <c r="AN19" s="37">
        <f t="shared" ca="1" si="2"/>
        <v>560</v>
      </c>
      <c r="AO19" s="37">
        <f t="shared" ca="1" si="2"/>
        <v>238</v>
      </c>
      <c r="AP19" s="37">
        <f t="shared" ca="1" si="2"/>
        <v>194</v>
      </c>
      <c r="AQ19" s="305">
        <f t="shared" ca="1" si="2"/>
        <v>2</v>
      </c>
      <c r="AR19" s="37">
        <f t="shared" ca="1" si="2"/>
        <v>0</v>
      </c>
      <c r="AS19" s="37">
        <f t="shared" ca="1" si="2"/>
        <v>3.5508899999999999</v>
      </c>
      <c r="AT19" s="37">
        <f t="shared" ca="1" si="2"/>
        <v>1610.7978000000001</v>
      </c>
      <c r="AU19" s="37">
        <f t="shared" ca="1" si="2"/>
        <v>4.4321000000000002</v>
      </c>
      <c r="AV19" s="37">
        <f t="shared" ca="1" si="2"/>
        <v>12.823449999999999</v>
      </c>
      <c r="AW19" s="37">
        <f t="shared" ca="1" si="2"/>
        <v>0</v>
      </c>
      <c r="AX19" s="37">
        <f t="shared" ca="1" si="2"/>
        <v>0</v>
      </c>
      <c r="AY19" s="37">
        <f t="shared" ca="1" si="2"/>
        <v>0</v>
      </c>
      <c r="AZ19" s="37">
        <f t="shared" ca="1" si="2"/>
        <v>0</v>
      </c>
      <c r="BA19" s="37">
        <f t="shared" ca="1" si="2"/>
        <v>0</v>
      </c>
      <c r="BB19" s="37">
        <f t="shared" ca="1" si="2"/>
        <v>0</v>
      </c>
      <c r="BC19" s="37">
        <f t="shared" ca="1" si="3"/>
        <v>1.6</v>
      </c>
      <c r="BD19" s="37">
        <f t="shared" ca="1" si="3"/>
        <v>0</v>
      </c>
      <c r="BE19" s="37">
        <f t="shared" ca="1" si="3"/>
        <v>0</v>
      </c>
      <c r="BF19" s="37">
        <f t="shared" ca="1" si="3"/>
        <v>2.6</v>
      </c>
      <c r="BG19" s="37">
        <f t="shared" ca="1" si="3"/>
        <v>0</v>
      </c>
      <c r="BH19" s="37">
        <f t="shared" ca="1" si="4"/>
        <v>0</v>
      </c>
      <c r="BI19" s="37">
        <f t="shared" ca="1" si="5"/>
        <v>99</v>
      </c>
      <c r="BJ19" s="37" t="str">
        <f t="shared" ca="1" si="6"/>
        <v/>
      </c>
      <c r="BK19" s="299">
        <f t="shared" ca="1" si="7"/>
        <v>40.424519329998347</v>
      </c>
      <c r="BL19" s="299">
        <f t="shared" ca="1" si="8"/>
        <v>45.940895910999998</v>
      </c>
      <c r="BM19" s="300">
        <f t="shared" ca="1" si="9"/>
        <v>-6.3872518479862334E-2</v>
      </c>
      <c r="BN19" s="37"/>
      <c r="BO19" s="301">
        <f t="shared" ca="1" si="10"/>
        <v>0.8897603976595867</v>
      </c>
      <c r="BP19" s="301">
        <f t="shared" ca="1" si="11"/>
        <v>6.1204253235059271E-2</v>
      </c>
      <c r="BQ19" s="301">
        <f t="shared" ca="1" si="12"/>
        <v>4.903534910535403E-2</v>
      </c>
      <c r="BR19" s="302">
        <f t="shared" ca="1" si="13"/>
        <v>0.5703687712205977</v>
      </c>
      <c r="BS19" s="302">
        <f t="shared" ca="1" si="14"/>
        <v>0.8897603976595867</v>
      </c>
      <c r="BT19" s="301">
        <f t="shared" ca="1" si="15"/>
        <v>0.90004007105900941</v>
      </c>
      <c r="BU19" s="301">
        <f t="shared" ca="1" si="16"/>
        <v>5.0358059483465799E-2</v>
      </c>
      <c r="BV19" s="301">
        <f t="shared" ca="1" si="17"/>
        <v>4.9601869457524803E-2</v>
      </c>
      <c r="BW19" s="302">
        <f t="shared" ca="1" si="18"/>
        <v>0.57695841569207584</v>
      </c>
      <c r="BX19" s="302">
        <f t="shared" ca="1" si="19"/>
        <v>0.90004007105900941</v>
      </c>
      <c r="BY19" s="301">
        <f t="shared" ca="1" si="20"/>
        <v>1</v>
      </c>
      <c r="BZ19" s="301">
        <f t="shared" ca="1" si="21"/>
        <v>0</v>
      </c>
      <c r="CA19" s="301">
        <f t="shared" ca="1" si="22"/>
        <v>0</v>
      </c>
      <c r="CB19" s="302">
        <f t="shared" ca="1" si="23"/>
        <v>0.57740000000000002</v>
      </c>
      <c r="CC19" s="302">
        <f t="shared" ca="1" si="24"/>
        <v>1</v>
      </c>
      <c r="CD19" s="301"/>
      <c r="CE19" s="301"/>
      <c r="CF19" s="301"/>
      <c r="CG19" s="302">
        <f t="shared" si="28"/>
        <v>0</v>
      </c>
      <c r="CH19" s="302">
        <f t="shared" si="29"/>
        <v>0</v>
      </c>
      <c r="CI19" s="303" t="e">
        <f t="shared" ca="1" si="30"/>
        <v>#REF!</v>
      </c>
      <c r="CJ19" s="303" t="e">
        <f t="shared" ca="1" si="31"/>
        <v>#REF!</v>
      </c>
      <c r="CK19" s="303" t="e">
        <f t="shared" ca="1" si="32"/>
        <v>#REF!</v>
      </c>
      <c r="CL19" s="301" t="e">
        <f t="shared" ca="1" si="33"/>
        <v>#REF!</v>
      </c>
      <c r="CM19" s="301" t="e">
        <f t="shared" ca="1" si="34"/>
        <v>#REF!</v>
      </c>
      <c r="CN19" s="301" t="e">
        <f t="shared" ca="1" si="35"/>
        <v>#REF!</v>
      </c>
      <c r="CO19" s="302" t="e">
        <f t="shared" ca="1" si="36"/>
        <v>#REF!</v>
      </c>
      <c r="CP19" s="302">
        <f t="shared" ca="1" si="37"/>
        <v>-1</v>
      </c>
      <c r="CQ19" s="301">
        <f t="shared" ca="1" si="38"/>
        <v>0.12861105501099807</v>
      </c>
      <c r="CR19" s="301">
        <f t="shared" ca="1" si="39"/>
        <v>0.54659698379674171</v>
      </c>
      <c r="CS19" s="301">
        <f t="shared" ca="1" si="40"/>
        <v>0.32479196119226011</v>
      </c>
      <c r="CT19" s="302">
        <f t="shared" ca="1" si="48"/>
        <v>0.44929730075205304</v>
      </c>
      <c r="CU19" s="302">
        <f t="shared" ca="1" si="41"/>
        <v>0.12861105501099807</v>
      </c>
      <c r="CV19" s="37"/>
      <c r="CW19" s="298">
        <f t="shared" ca="1" si="42"/>
        <v>4.4521239184490424</v>
      </c>
      <c r="CX19" s="302">
        <f t="shared" ca="1" si="43"/>
        <v>2.4653521841827977</v>
      </c>
      <c r="CY19" s="298">
        <f t="shared" ca="1" si="44"/>
        <v>9.3457943925233641E-2</v>
      </c>
      <c r="CZ19" s="298">
        <f t="shared" ca="1" si="45"/>
        <v>0.80952380952380953</v>
      </c>
      <c r="DA19" s="304" t="e">
        <f t="shared" ca="1" si="46"/>
        <v>#NUM!</v>
      </c>
      <c r="DB19" s="305"/>
      <c r="DC19" s="304">
        <f t="shared" ca="1" si="47"/>
        <v>-999</v>
      </c>
      <c r="DD19" s="308"/>
    </row>
    <row r="20" spans="1:108" ht="12.75" customHeight="1" x14ac:dyDescent="0.3">
      <c r="A20" s="37"/>
      <c r="B20" s="37"/>
      <c r="C20" s="310"/>
      <c r="D20" s="311" t="s">
        <v>537</v>
      </c>
      <c r="E20" s="310"/>
      <c r="F20" s="310"/>
      <c r="G20" s="310"/>
      <c r="H20" s="307"/>
      <c r="I20" s="293"/>
      <c r="J20" s="293">
        <v>1.93</v>
      </c>
      <c r="K20" s="293">
        <v>506.41</v>
      </c>
      <c r="L20" s="293">
        <v>83.37</v>
      </c>
      <c r="M20" s="293">
        <v>119.63</v>
      </c>
      <c r="N20" s="293">
        <v>0.16</v>
      </c>
      <c r="O20" s="293">
        <v>546.59</v>
      </c>
      <c r="P20" s="293">
        <v>15.8</v>
      </c>
      <c r="Q20" s="293">
        <v>1001.7</v>
      </c>
      <c r="R20" s="293">
        <v>4.76</v>
      </c>
      <c r="S20" s="293">
        <v>17.07</v>
      </c>
      <c r="T20" s="293">
        <v>2.48</v>
      </c>
      <c r="U20" s="295"/>
      <c r="V20" s="295"/>
      <c r="W20" s="293">
        <v>0.7</v>
      </c>
      <c r="X20" s="293"/>
      <c r="Y20" s="293"/>
      <c r="Z20" s="293"/>
      <c r="AA20" s="293"/>
      <c r="AB20" s="293">
        <v>1.45</v>
      </c>
      <c r="AC20" s="293"/>
      <c r="AD20" s="292"/>
      <c r="AE20" s="297"/>
      <c r="AF20" s="297"/>
      <c r="AG20" s="37" t="str">
        <f t="shared" ca="1" si="0"/>
        <v>W_ID_006_FS_002</v>
      </c>
      <c r="AH20" s="37">
        <f t="shared" ca="1" si="1"/>
        <v>0</v>
      </c>
      <c r="AI20" s="37">
        <f t="shared" ca="1" si="1"/>
        <v>0</v>
      </c>
      <c r="AJ20" s="37">
        <f t="shared" ca="1" si="1"/>
        <v>0</v>
      </c>
      <c r="AK20" s="37">
        <f t="shared" ca="1" si="1"/>
        <v>0</v>
      </c>
      <c r="AL20" s="37">
        <f t="shared" ca="1" si="1"/>
        <v>0</v>
      </c>
      <c r="AM20" s="37">
        <f t="shared" ca="1" si="2"/>
        <v>1.93</v>
      </c>
      <c r="AN20" s="37">
        <f t="shared" ca="1" si="2"/>
        <v>506.41</v>
      </c>
      <c r="AO20" s="37">
        <f t="shared" ca="1" si="2"/>
        <v>83.37</v>
      </c>
      <c r="AP20" s="37">
        <f t="shared" ca="1" si="2"/>
        <v>119.63</v>
      </c>
      <c r="AQ20" s="305">
        <f t="shared" ca="1" si="2"/>
        <v>0.16</v>
      </c>
      <c r="AR20" s="37">
        <f t="shared" ca="1" si="2"/>
        <v>546.59</v>
      </c>
      <c r="AS20" s="37">
        <f t="shared" ca="1" si="2"/>
        <v>15.8</v>
      </c>
      <c r="AT20" s="37">
        <f t="shared" ca="1" si="2"/>
        <v>1001.7</v>
      </c>
      <c r="AU20" s="37">
        <f t="shared" ca="1" si="2"/>
        <v>4.76</v>
      </c>
      <c r="AV20" s="37">
        <f t="shared" ca="1" si="2"/>
        <v>17.07</v>
      </c>
      <c r="AW20" s="37">
        <f t="shared" ca="1" si="2"/>
        <v>2.48</v>
      </c>
      <c r="AX20" s="37">
        <f t="shared" ca="1" si="2"/>
        <v>0</v>
      </c>
      <c r="AY20" s="37">
        <f t="shared" ca="1" si="2"/>
        <v>0</v>
      </c>
      <c r="AZ20" s="37">
        <f t="shared" ca="1" si="2"/>
        <v>0.7</v>
      </c>
      <c r="BA20" s="37">
        <f t="shared" ca="1" si="2"/>
        <v>0</v>
      </c>
      <c r="BB20" s="37">
        <f t="shared" ca="1" si="2"/>
        <v>0</v>
      </c>
      <c r="BC20" s="37">
        <f t="shared" ca="1" si="3"/>
        <v>0</v>
      </c>
      <c r="BD20" s="37">
        <f t="shared" ca="1" si="3"/>
        <v>0</v>
      </c>
      <c r="BE20" s="37">
        <f t="shared" ca="1" si="3"/>
        <v>1.45</v>
      </c>
      <c r="BF20" s="37">
        <f t="shared" ca="1" si="3"/>
        <v>0</v>
      </c>
      <c r="BG20" s="37">
        <f t="shared" ca="1" si="3"/>
        <v>0</v>
      </c>
      <c r="BH20" s="37">
        <f t="shared" ca="1" si="4"/>
        <v>0</v>
      </c>
      <c r="BI20" s="37">
        <f t="shared" ca="1" si="5"/>
        <v>99</v>
      </c>
      <c r="BJ20" s="37" t="str">
        <f t="shared" ca="1" si="6"/>
        <v/>
      </c>
      <c r="BK20" s="299">
        <f t="shared" ca="1" si="7"/>
        <v>30.473361299999997</v>
      </c>
      <c r="BL20" s="299">
        <f t="shared" ca="1" si="8"/>
        <v>28.904568000000001</v>
      </c>
      <c r="BM20" s="300">
        <f t="shared" ca="1" si="9"/>
        <v>2.6420478425137603E-2</v>
      </c>
      <c r="BN20" s="37"/>
      <c r="BO20" s="301">
        <f t="shared" ca="1" si="10"/>
        <v>0.66088276044072047</v>
      </c>
      <c r="BP20" s="301">
        <f t="shared" ca="1" si="11"/>
        <v>7.851157880847133E-2</v>
      </c>
      <c r="BQ20" s="301">
        <f t="shared" ca="1" si="12"/>
        <v>0.26060566075080821</v>
      </c>
      <c r="BR20" s="302">
        <f t="shared" ca="1" si="13"/>
        <v>0.68251506234743031</v>
      </c>
      <c r="BS20" s="302">
        <f t="shared" ca="1" si="14"/>
        <v>0.66088276044072047</v>
      </c>
      <c r="BT20" s="301">
        <f t="shared" ca="1" si="15"/>
        <v>0.63011889035667112</v>
      </c>
      <c r="BU20" s="301">
        <f t="shared" ca="1" si="16"/>
        <v>0.12140655469585455</v>
      </c>
      <c r="BV20" s="301">
        <f t="shared" ca="1" si="17"/>
        <v>0.24847455494747436</v>
      </c>
      <c r="BW20" s="302">
        <f t="shared" ca="1" si="18"/>
        <v>0.65074421588979059</v>
      </c>
      <c r="BX20" s="302">
        <f t="shared" ca="1" si="19"/>
        <v>0.63011889035667112</v>
      </c>
      <c r="BY20" s="301">
        <f t="shared" ca="1" si="20"/>
        <v>1</v>
      </c>
      <c r="BZ20" s="301">
        <f t="shared" ca="1" si="21"/>
        <v>0</v>
      </c>
      <c r="CA20" s="301">
        <f t="shared" ca="1" si="22"/>
        <v>0</v>
      </c>
      <c r="CB20" s="302">
        <f t="shared" ca="1" si="23"/>
        <v>0.57740000000000002</v>
      </c>
      <c r="CC20" s="302">
        <f t="shared" ca="1" si="24"/>
        <v>1</v>
      </c>
      <c r="CD20" s="301">
        <f t="shared" ca="1" si="25"/>
        <v>0.98085679314565477</v>
      </c>
      <c r="CE20" s="301">
        <f t="shared" ca="1" si="26"/>
        <v>1.6714810281517747E-2</v>
      </c>
      <c r="CF20" s="301">
        <f t="shared" ca="1" si="27"/>
        <v>2.4283965728274172E-3</v>
      </c>
      <c r="CG20" s="302">
        <f t="shared" ca="1" si="28"/>
        <v>0.56915078188494483</v>
      </c>
      <c r="CH20" s="302">
        <f t="shared" ca="1" si="29"/>
        <v>0.98085679314565477</v>
      </c>
      <c r="CI20" s="303" t="e">
        <f t="shared" ca="1" si="30"/>
        <v>#REF!</v>
      </c>
      <c r="CJ20" s="303" t="e">
        <f t="shared" ca="1" si="31"/>
        <v>#REF!</v>
      </c>
      <c r="CK20" s="303" t="e">
        <f t="shared" ca="1" si="32"/>
        <v>#REF!</v>
      </c>
      <c r="CL20" s="301" t="e">
        <f t="shared" ca="1" si="33"/>
        <v>#REF!</v>
      </c>
      <c r="CM20" s="301" t="e">
        <f t="shared" ca="1" si="34"/>
        <v>#REF!</v>
      </c>
      <c r="CN20" s="301" t="e">
        <f t="shared" ca="1" si="35"/>
        <v>#REF!</v>
      </c>
      <c r="CO20" s="302" t="e">
        <f t="shared" ca="1" si="36"/>
        <v>#REF!</v>
      </c>
      <c r="CP20" s="302">
        <f t="shared" ca="1" si="37"/>
        <v>-1</v>
      </c>
      <c r="CQ20" s="301">
        <f t="shared" ca="1" si="38"/>
        <v>0.2910218319531524</v>
      </c>
      <c r="CR20" s="301">
        <f t="shared" ca="1" si="39"/>
        <v>0.47910764262029409</v>
      </c>
      <c r="CS20" s="301">
        <f t="shared" ca="1" si="40"/>
        <v>0.22987052542655348</v>
      </c>
      <c r="CT20" s="302">
        <f t="shared" ca="1" si="48"/>
        <v>0.43346750147979152</v>
      </c>
      <c r="CU20" s="302">
        <f t="shared" ca="1" si="41"/>
        <v>0.2910218319531524</v>
      </c>
      <c r="CV20" s="37"/>
      <c r="CW20" s="298">
        <f t="shared" ca="1" si="42"/>
        <v>4.6378996203381435</v>
      </c>
      <c r="CX20" s="302">
        <f t="shared" ca="1" si="43"/>
        <v>1.764179500259075</v>
      </c>
      <c r="CY20" s="298">
        <f t="shared" ca="1" si="44"/>
        <v>1.3198053287140148E-2</v>
      </c>
      <c r="CZ20" s="298">
        <f t="shared" ca="1" si="45"/>
        <v>0.62211311011782611</v>
      </c>
      <c r="DA20" s="304">
        <f t="shared" ca="1" si="46"/>
        <v>268.38787826198626</v>
      </c>
      <c r="DB20" s="305"/>
      <c r="DC20" s="304">
        <f t="shared" ca="1" si="47"/>
        <v>1175.5834930934345</v>
      </c>
      <c r="DD20" s="308"/>
    </row>
    <row r="21" spans="1:108" ht="12.75" customHeight="1" x14ac:dyDescent="0.3">
      <c r="A21" s="37"/>
      <c r="B21" s="37"/>
      <c r="C21" s="288"/>
      <c r="D21" s="311" t="s">
        <v>538</v>
      </c>
      <c r="E21" s="290"/>
      <c r="F21" s="292"/>
      <c r="G21" s="291"/>
      <c r="H21" s="292"/>
      <c r="I21" s="293">
        <v>5.45</v>
      </c>
      <c r="J21" s="293">
        <v>0.85642700000000005</v>
      </c>
      <c r="K21" s="293">
        <v>590</v>
      </c>
      <c r="L21" s="293">
        <v>248</v>
      </c>
      <c r="M21" s="293">
        <v>210</v>
      </c>
      <c r="N21" s="293">
        <v>0.91</v>
      </c>
      <c r="O21" s="293"/>
      <c r="P21" s="293">
        <v>3.5512609999999998</v>
      </c>
      <c r="Q21" s="293">
        <v>1143.9431</v>
      </c>
      <c r="R21" s="293">
        <v>2.6208</v>
      </c>
      <c r="S21" s="293">
        <v>9.8821999999999992</v>
      </c>
      <c r="T21" s="293"/>
      <c r="U21" s="292"/>
      <c r="V21" s="295"/>
      <c r="W21" s="293"/>
      <c r="X21" s="293"/>
      <c r="Y21" s="293"/>
      <c r="Z21" s="293">
        <v>1.8</v>
      </c>
      <c r="AA21" s="293"/>
      <c r="AB21" s="293"/>
      <c r="AC21" s="293">
        <v>2.7</v>
      </c>
      <c r="AD21" s="296"/>
      <c r="AE21" s="297"/>
      <c r="AF21" s="297"/>
      <c r="AG21" s="37" t="str">
        <f t="shared" ca="1" si="0"/>
        <v>W_ID_007_FS_001</v>
      </c>
      <c r="AH21" s="37">
        <f t="shared" ca="1" si="1"/>
        <v>0</v>
      </c>
      <c r="AI21" s="37">
        <f t="shared" ca="1" si="1"/>
        <v>0</v>
      </c>
      <c r="AJ21" s="37">
        <f t="shared" ca="1" si="1"/>
        <v>0</v>
      </c>
      <c r="AK21" s="37">
        <f t="shared" ca="1" si="1"/>
        <v>0</v>
      </c>
      <c r="AL21" s="37">
        <f t="shared" ca="1" si="1"/>
        <v>5.45</v>
      </c>
      <c r="AM21" s="37">
        <f t="shared" ca="1" si="2"/>
        <v>0.85642700000000005</v>
      </c>
      <c r="AN21" s="37">
        <f t="shared" ca="1" si="2"/>
        <v>590</v>
      </c>
      <c r="AO21" s="37">
        <f t="shared" ca="1" si="2"/>
        <v>248</v>
      </c>
      <c r="AP21" s="37">
        <f t="shared" ca="1" si="2"/>
        <v>210</v>
      </c>
      <c r="AQ21" s="305">
        <f t="shared" ca="1" si="2"/>
        <v>0.91</v>
      </c>
      <c r="AR21" s="37">
        <f t="shared" ca="1" si="2"/>
        <v>0</v>
      </c>
      <c r="AS21" s="37">
        <f t="shared" ca="1" si="2"/>
        <v>3.5512609999999998</v>
      </c>
      <c r="AT21" s="37">
        <f t="shared" ca="1" si="2"/>
        <v>1143.9431</v>
      </c>
      <c r="AU21" s="37">
        <f t="shared" ca="1" si="2"/>
        <v>2.6208</v>
      </c>
      <c r="AV21" s="37">
        <f t="shared" ca="1" si="2"/>
        <v>9.8821999999999992</v>
      </c>
      <c r="AW21" s="37">
        <f t="shared" ca="1" si="2"/>
        <v>0</v>
      </c>
      <c r="AX21" s="37">
        <f t="shared" ca="1" si="2"/>
        <v>0</v>
      </c>
      <c r="AY21" s="37">
        <f t="shared" ca="1" si="2"/>
        <v>0</v>
      </c>
      <c r="AZ21" s="37">
        <f t="shared" ca="1" si="2"/>
        <v>0</v>
      </c>
      <c r="BA21" s="37">
        <f t="shared" ca="1" si="2"/>
        <v>0</v>
      </c>
      <c r="BB21" s="37">
        <f t="shared" ca="1" si="2"/>
        <v>0</v>
      </c>
      <c r="BC21" s="37">
        <f t="shared" ca="1" si="3"/>
        <v>1.8</v>
      </c>
      <c r="BD21" s="37">
        <f t="shared" ca="1" si="3"/>
        <v>0</v>
      </c>
      <c r="BE21" s="37">
        <f t="shared" ca="1" si="3"/>
        <v>0</v>
      </c>
      <c r="BF21" s="37">
        <f t="shared" ca="1" si="3"/>
        <v>2.7</v>
      </c>
      <c r="BG21" s="37">
        <f t="shared" ca="1" si="3"/>
        <v>0</v>
      </c>
      <c r="BH21" s="37">
        <f t="shared" ca="1" si="4"/>
        <v>0</v>
      </c>
      <c r="BI21" s="37">
        <f t="shared" ca="1" si="5"/>
        <v>99</v>
      </c>
      <c r="BJ21" s="37" t="str">
        <f t="shared" ca="1" si="6"/>
        <v/>
      </c>
      <c r="BK21" s="299">
        <f t="shared" ca="1" si="7"/>
        <v>42.687156043791191</v>
      </c>
      <c r="BL21" s="299">
        <f t="shared" ca="1" si="8"/>
        <v>32.614341166999999</v>
      </c>
      <c r="BM21" s="300">
        <f t="shared" ca="1" si="9"/>
        <v>0.13376646215405785</v>
      </c>
      <c r="BN21" s="37"/>
      <c r="BO21" s="301">
        <f t="shared" ca="1" si="10"/>
        <v>0.88114603208929143</v>
      </c>
      <c r="BP21" s="301">
        <f t="shared" ca="1" si="11"/>
        <v>5.0468146555969762E-2</v>
      </c>
      <c r="BQ21" s="301">
        <f t="shared" ca="1" si="12"/>
        <v>6.8385821354738904E-2</v>
      </c>
      <c r="BR21" s="302">
        <f t="shared" ca="1" si="13"/>
        <v>0.58773882684667389</v>
      </c>
      <c r="BS21" s="302">
        <f t="shared" ca="1" si="14"/>
        <v>0.88114603208929143</v>
      </c>
      <c r="BT21" s="301">
        <f t="shared" ca="1" si="15"/>
        <v>0.86769679307699754</v>
      </c>
      <c r="BU21" s="301">
        <f t="shared" ca="1" si="16"/>
        <v>6.4961182195561462E-2</v>
      </c>
      <c r="BV21" s="301">
        <f t="shared" ca="1" si="17"/>
        <v>6.7342024727440802E-2</v>
      </c>
      <c r="BW21" s="302">
        <f t="shared" ca="1" si="18"/>
        <v>0.57876796427543431</v>
      </c>
      <c r="BX21" s="302">
        <f t="shared" ca="1" si="19"/>
        <v>0.86769679307699754</v>
      </c>
      <c r="BY21" s="301">
        <f t="shared" ca="1" si="20"/>
        <v>1</v>
      </c>
      <c r="BZ21" s="301">
        <f t="shared" ca="1" si="21"/>
        <v>0</v>
      </c>
      <c r="CA21" s="301">
        <f t="shared" ca="1" si="22"/>
        <v>0</v>
      </c>
      <c r="CB21" s="302">
        <f t="shared" ca="1" si="23"/>
        <v>0.57740000000000002</v>
      </c>
      <c r="CC21" s="302">
        <f t="shared" ca="1" si="24"/>
        <v>1</v>
      </c>
      <c r="CD21" s="301"/>
      <c r="CE21" s="301"/>
      <c r="CF21" s="301"/>
      <c r="CG21" s="302">
        <f t="shared" si="28"/>
        <v>0</v>
      </c>
      <c r="CH21" s="302">
        <f t="shared" si="29"/>
        <v>0</v>
      </c>
      <c r="CI21" s="303" t="e">
        <f t="shared" ca="1" si="30"/>
        <v>#REF!</v>
      </c>
      <c r="CJ21" s="303" t="e">
        <f t="shared" ca="1" si="31"/>
        <v>#REF!</v>
      </c>
      <c r="CK21" s="303" t="e">
        <f t="shared" ca="1" si="32"/>
        <v>#REF!</v>
      </c>
      <c r="CL21" s="301" t="e">
        <f t="shared" ca="1" si="33"/>
        <v>#REF!</v>
      </c>
      <c r="CM21" s="301" t="e">
        <f t="shared" ca="1" si="34"/>
        <v>#REF!</v>
      </c>
      <c r="CN21" s="301" t="e">
        <f t="shared" ca="1" si="35"/>
        <v>#REF!</v>
      </c>
      <c r="CO21" s="302" t="e">
        <f t="shared" ca="1" si="36"/>
        <v>#REF!</v>
      </c>
      <c r="CP21" s="302">
        <f t="shared" ca="1" si="37"/>
        <v>-1</v>
      </c>
      <c r="CQ21" s="301">
        <f t="shared" ca="1" si="38"/>
        <v>0.14662249364807597</v>
      </c>
      <c r="CR21" s="301">
        <f t="shared" ca="1" si="39"/>
        <v>0.61631149872411595</v>
      </c>
      <c r="CS21" s="301">
        <f t="shared" ca="1" si="40"/>
        <v>0.23706600762780811</v>
      </c>
      <c r="CT21" s="302">
        <f t="shared" ca="1" si="48"/>
        <v>0.35839994684022908</v>
      </c>
      <c r="CU21" s="302">
        <f t="shared" ca="1" si="41"/>
        <v>0.14662249364807597</v>
      </c>
      <c r="CV21" s="37"/>
      <c r="CW21" s="298">
        <f t="shared" ca="1" si="42"/>
        <v>4.8298619693313389</v>
      </c>
      <c r="CX21" s="302">
        <f t="shared" ca="1" si="43"/>
        <v>2.4666840669185137</v>
      </c>
      <c r="CY21" s="298">
        <f t="shared" ca="1" si="44"/>
        <v>4.1533546325878593E-2</v>
      </c>
      <c r="CZ21" s="298">
        <f t="shared" ca="1" si="45"/>
        <v>0.80781758957654726</v>
      </c>
      <c r="DA21" s="304" t="e">
        <f t="shared" ca="1" si="46"/>
        <v>#NUM!</v>
      </c>
      <c r="DB21" s="305"/>
      <c r="DC21" s="304">
        <f t="shared" ca="1" si="47"/>
        <v>-999</v>
      </c>
      <c r="DD21" s="308"/>
    </row>
    <row r="22" spans="1:108" ht="14.4" x14ac:dyDescent="0.3">
      <c r="A22" s="37"/>
      <c r="B22" s="37"/>
      <c r="C22" s="288"/>
      <c r="D22" s="311" t="s">
        <v>540</v>
      </c>
      <c r="E22" s="290"/>
      <c r="F22" s="292"/>
      <c r="G22" s="292"/>
      <c r="H22" s="292"/>
      <c r="I22" s="293"/>
      <c r="J22" s="293">
        <v>2.0099999999999998</v>
      </c>
      <c r="K22" s="293">
        <v>546.25</v>
      </c>
      <c r="L22" s="293">
        <v>97.79</v>
      </c>
      <c r="M22" s="293">
        <v>144.9</v>
      </c>
      <c r="N22" s="293">
        <v>0.14000000000000001</v>
      </c>
      <c r="O22" s="293">
        <v>566.54999999999995</v>
      </c>
      <c r="P22" s="293">
        <v>17.309999999999999</v>
      </c>
      <c r="Q22" s="293">
        <v>1100.1500000000001</v>
      </c>
      <c r="R22" s="293">
        <v>4.29</v>
      </c>
      <c r="S22" s="293">
        <v>12.91</v>
      </c>
      <c r="T22" s="293">
        <v>14.86</v>
      </c>
      <c r="U22" s="295"/>
      <c r="V22" s="295"/>
      <c r="W22" s="293">
        <v>0.57999999999999996</v>
      </c>
      <c r="X22" s="293"/>
      <c r="Y22" s="293"/>
      <c r="Z22" s="293"/>
      <c r="AA22" s="293"/>
      <c r="AB22" s="293">
        <v>0.46</v>
      </c>
      <c r="AC22" s="293"/>
      <c r="AD22" s="292"/>
      <c r="AE22" s="297"/>
      <c r="AF22" s="297"/>
      <c r="AG22" s="37" t="str">
        <f t="shared" ca="1" si="0"/>
        <v>W_ID_007_FS_002</v>
      </c>
      <c r="AH22" s="37">
        <f t="shared" ca="1" si="1"/>
        <v>0</v>
      </c>
      <c r="AI22" s="37">
        <f t="shared" ca="1" si="1"/>
        <v>0</v>
      </c>
      <c r="AJ22" s="37">
        <f t="shared" ca="1" si="1"/>
        <v>0</v>
      </c>
      <c r="AK22" s="37">
        <f t="shared" ca="1" si="1"/>
        <v>0</v>
      </c>
      <c r="AL22" s="37">
        <f t="shared" ca="1" si="1"/>
        <v>0</v>
      </c>
      <c r="AM22" s="37">
        <f t="shared" ca="1" si="2"/>
        <v>2.0099999999999998</v>
      </c>
      <c r="AN22" s="37">
        <f t="shared" ca="1" si="2"/>
        <v>546.25</v>
      </c>
      <c r="AO22" s="37">
        <f t="shared" ca="1" si="2"/>
        <v>97.79</v>
      </c>
      <c r="AP22" s="37">
        <f t="shared" ca="1" si="2"/>
        <v>144.9</v>
      </c>
      <c r="AQ22" s="305">
        <f t="shared" ca="1" si="2"/>
        <v>0.14000000000000001</v>
      </c>
      <c r="AR22" s="37">
        <f t="shared" ca="1" si="2"/>
        <v>566.54999999999995</v>
      </c>
      <c r="AS22" s="37">
        <f t="shared" ca="1" si="2"/>
        <v>17.309999999999999</v>
      </c>
      <c r="AT22" s="37">
        <f t="shared" ca="1" si="2"/>
        <v>1100.1500000000001</v>
      </c>
      <c r="AU22" s="37">
        <f t="shared" ca="1" si="2"/>
        <v>4.29</v>
      </c>
      <c r="AV22" s="37">
        <f t="shared" ca="1" si="2"/>
        <v>12.91</v>
      </c>
      <c r="AW22" s="37">
        <f t="shared" ca="1" si="2"/>
        <v>14.86</v>
      </c>
      <c r="AX22" s="37">
        <f t="shared" ca="1" si="2"/>
        <v>0</v>
      </c>
      <c r="AY22" s="37">
        <f t="shared" ca="1" si="2"/>
        <v>0</v>
      </c>
      <c r="AZ22" s="37">
        <f t="shared" ca="1" si="2"/>
        <v>0.57999999999999996</v>
      </c>
      <c r="BA22" s="37">
        <f t="shared" ca="1" si="2"/>
        <v>0</v>
      </c>
      <c r="BB22" s="37">
        <f t="shared" ca="1" si="2"/>
        <v>0</v>
      </c>
      <c r="BC22" s="37">
        <f t="shared" ca="1" si="3"/>
        <v>0</v>
      </c>
      <c r="BD22" s="37">
        <f t="shared" ca="1" si="3"/>
        <v>0</v>
      </c>
      <c r="BE22" s="37">
        <f t="shared" ca="1" si="3"/>
        <v>0.46</v>
      </c>
      <c r="BF22" s="37">
        <f t="shared" ca="1" si="3"/>
        <v>0</v>
      </c>
      <c r="BG22" s="37">
        <f t="shared" ca="1" si="3"/>
        <v>0</v>
      </c>
      <c r="BH22" s="37">
        <f t="shared" ca="1" si="4"/>
        <v>0</v>
      </c>
      <c r="BI22" s="37">
        <f t="shared" ca="1" si="5"/>
        <v>99</v>
      </c>
      <c r="BJ22" s="37" t="str">
        <f t="shared" ca="1" si="6"/>
        <v/>
      </c>
      <c r="BK22" s="299">
        <f t="shared" ca="1" si="7"/>
        <v>33.810525399999996</v>
      </c>
      <c r="BL22" s="299">
        <f t="shared" ca="1" si="8"/>
        <v>31.773398700000001</v>
      </c>
      <c r="BM22" s="300">
        <f t="shared" ca="1" si="9"/>
        <v>3.1061372553643749E-2</v>
      </c>
      <c r="BN22" s="37"/>
      <c r="BO22" s="301">
        <f t="shared" ca="1" si="10"/>
        <v>0.67076182056519218</v>
      </c>
      <c r="BP22" s="301">
        <f t="shared" ca="1" si="11"/>
        <v>6.5390360637746545E-2</v>
      </c>
      <c r="BQ22" s="301">
        <f t="shared" ca="1" si="12"/>
        <v>0.26384781879706121</v>
      </c>
      <c r="BR22" s="302">
        <f t="shared" ca="1" si="13"/>
        <v>0.69196295155930865</v>
      </c>
      <c r="BS22" s="302">
        <f t="shared" ca="1" si="14"/>
        <v>0.67076182056519218</v>
      </c>
      <c r="BT22" s="301">
        <f t="shared" ca="1" si="15"/>
        <v>0.63449449218524712</v>
      </c>
      <c r="BU22" s="301">
        <f t="shared" ca="1" si="16"/>
        <v>0.11592364034834764</v>
      </c>
      <c r="BV22" s="301">
        <f t="shared" ca="1" si="17"/>
        <v>0.24958186746640518</v>
      </c>
      <c r="BW22" s="302">
        <f t="shared" ca="1" si="18"/>
        <v>0.65454930215121976</v>
      </c>
      <c r="BX22" s="302">
        <f t="shared" ca="1" si="19"/>
        <v>0.63449449218524712</v>
      </c>
      <c r="BY22" s="301">
        <f t="shared" ca="1" si="20"/>
        <v>1</v>
      </c>
      <c r="BZ22" s="301">
        <f t="shared" ca="1" si="21"/>
        <v>0</v>
      </c>
      <c r="CA22" s="301">
        <f t="shared" ca="1" si="22"/>
        <v>0</v>
      </c>
      <c r="CB22" s="302">
        <f t="shared" ca="1" si="23"/>
        <v>0.57740000000000002</v>
      </c>
      <c r="CC22" s="302">
        <f t="shared" ca="1" si="24"/>
        <v>1</v>
      </c>
      <c r="CD22" s="301">
        <f t="shared" ca="1" si="25"/>
        <v>0.97537945953613736</v>
      </c>
      <c r="CE22" s="301">
        <f t="shared" ca="1" si="26"/>
        <v>1.1445847223207319E-2</v>
      </c>
      <c r="CF22" s="301">
        <f t="shared" ca="1" si="27"/>
        <v>1.3174693240655365E-2</v>
      </c>
      <c r="CG22" s="302">
        <f t="shared" ca="1" si="28"/>
        <v>0.57839691822115047</v>
      </c>
      <c r="CH22" s="302">
        <f t="shared" ca="1" si="29"/>
        <v>0.97537945953613736</v>
      </c>
      <c r="CI22" s="303" t="e">
        <f t="shared" ca="1" si="30"/>
        <v>#REF!</v>
      </c>
      <c r="CJ22" s="303" t="e">
        <f t="shared" ca="1" si="31"/>
        <v>#REF!</v>
      </c>
      <c r="CK22" s="303" t="e">
        <f t="shared" ca="1" si="32"/>
        <v>#REF!</v>
      </c>
      <c r="CL22" s="301" t="e">
        <f t="shared" ca="1" si="33"/>
        <v>#REF!</v>
      </c>
      <c r="CM22" s="301" t="e">
        <f t="shared" ca="1" si="34"/>
        <v>#REF!</v>
      </c>
      <c r="CN22" s="301" t="e">
        <f t="shared" ca="1" si="35"/>
        <v>#REF!</v>
      </c>
      <c r="CO22" s="302" t="e">
        <f t="shared" ca="1" si="36"/>
        <v>#REF!</v>
      </c>
      <c r="CP22" s="302">
        <f t="shared" ca="1" si="37"/>
        <v>-1</v>
      </c>
      <c r="CQ22" s="301">
        <f t="shared" ca="1" si="38"/>
        <v>0.28775508144950984</v>
      </c>
      <c r="CR22" s="301">
        <f t="shared" ca="1" si="39"/>
        <v>0.51514085885487537</v>
      </c>
      <c r="CS22" s="301">
        <f t="shared" ca="1" si="40"/>
        <v>0.19710405969561479</v>
      </c>
      <c r="CT22" s="302">
        <f t="shared" ca="1" si="48"/>
        <v>0.39374584175947336</v>
      </c>
      <c r="CU22" s="302">
        <f t="shared" ca="1" si="41"/>
        <v>0.28775508144950984</v>
      </c>
      <c r="CV22" s="37"/>
      <c r="CW22" s="298">
        <f t="shared" ca="1" si="42"/>
        <v>4.83446085657864</v>
      </c>
      <c r="CX22" s="302">
        <f t="shared" ca="1" si="43"/>
        <v>1.819520506785703</v>
      </c>
      <c r="CY22" s="298">
        <f t="shared" ca="1" si="44"/>
        <v>9.5693779904306216E-3</v>
      </c>
      <c r="CZ22" s="298">
        <f t="shared" ca="1" si="45"/>
        <v>0.64160351671423421</v>
      </c>
      <c r="DA22" s="304">
        <f t="shared" ca="1" si="46"/>
        <v>273.06565681513086</v>
      </c>
      <c r="DB22" s="305"/>
      <c r="DC22" s="304">
        <f t="shared" ca="1" si="47"/>
        <v>1199.5422825568144</v>
      </c>
    </row>
    <row r="23" spans="1:108" ht="14.4" x14ac:dyDescent="0.3">
      <c r="A23" s="37"/>
      <c r="B23" s="37"/>
      <c r="C23" s="288"/>
      <c r="D23" s="311" t="s">
        <v>541</v>
      </c>
      <c r="E23" s="290"/>
      <c r="F23" s="292"/>
      <c r="G23" s="291"/>
      <c r="H23" s="292"/>
      <c r="I23" s="293">
        <v>4.82</v>
      </c>
      <c r="J23" s="293">
        <v>0.79669500000000004</v>
      </c>
      <c r="K23" s="293">
        <v>368</v>
      </c>
      <c r="L23" s="293">
        <v>158</v>
      </c>
      <c r="M23" s="293">
        <v>154</v>
      </c>
      <c r="N23" s="293">
        <v>0.87</v>
      </c>
      <c r="O23" s="293"/>
      <c r="P23" s="293">
        <v>2.9565189999999997</v>
      </c>
      <c r="Q23" s="293">
        <v>1087.4192499999999</v>
      </c>
      <c r="R23" s="293">
        <v>2.7846500000000001</v>
      </c>
      <c r="S23" s="293">
        <v>26.38</v>
      </c>
      <c r="T23" s="293"/>
      <c r="U23" s="292"/>
      <c r="V23" s="295"/>
      <c r="W23" s="293"/>
      <c r="X23" s="293"/>
      <c r="Y23" s="293"/>
      <c r="Z23" s="293">
        <v>1.6</v>
      </c>
      <c r="AA23" s="293"/>
      <c r="AB23" s="293"/>
      <c r="AC23" s="293">
        <v>1.2</v>
      </c>
      <c r="AD23" s="296"/>
      <c r="AE23" s="297"/>
      <c r="AF23" s="297"/>
      <c r="AG23" s="37" t="str">
        <f t="shared" ca="1" si="0"/>
        <v>W_ID_008_FS_001</v>
      </c>
      <c r="AH23" s="37">
        <f t="shared" ca="1" si="1"/>
        <v>0</v>
      </c>
      <c r="AI23" s="37">
        <f t="shared" ca="1" si="1"/>
        <v>0</v>
      </c>
      <c r="AJ23" s="37">
        <f t="shared" ca="1" si="1"/>
        <v>0</v>
      </c>
      <c r="AK23" s="37">
        <f t="shared" ca="1" si="1"/>
        <v>0</v>
      </c>
      <c r="AL23" s="37">
        <f t="shared" ca="1" si="1"/>
        <v>4.82</v>
      </c>
      <c r="AM23" s="37">
        <f t="shared" ca="1" si="2"/>
        <v>0.79669500000000004</v>
      </c>
      <c r="AN23" s="37">
        <f t="shared" ca="1" si="2"/>
        <v>368</v>
      </c>
      <c r="AO23" s="37">
        <f t="shared" ca="1" si="2"/>
        <v>158</v>
      </c>
      <c r="AP23" s="37">
        <f t="shared" ca="1" si="2"/>
        <v>154</v>
      </c>
      <c r="AQ23" s="305">
        <f t="shared" ca="1" si="2"/>
        <v>0.87</v>
      </c>
      <c r="AR23" s="37">
        <f t="shared" ca="1" si="2"/>
        <v>0</v>
      </c>
      <c r="AS23" s="37">
        <f t="shared" ca="1" si="2"/>
        <v>2.9565189999999997</v>
      </c>
      <c r="AT23" s="37">
        <f t="shared" ca="1" si="2"/>
        <v>1087.4192499999999</v>
      </c>
      <c r="AU23" s="37">
        <f t="shared" ca="1" si="2"/>
        <v>2.7846500000000001</v>
      </c>
      <c r="AV23" s="37">
        <f t="shared" ca="1" si="2"/>
        <v>26.38</v>
      </c>
      <c r="AW23" s="37">
        <f t="shared" ca="1" si="2"/>
        <v>0</v>
      </c>
      <c r="AX23" s="37">
        <f t="shared" ca="1" si="2"/>
        <v>0</v>
      </c>
      <c r="AY23" s="37">
        <f t="shared" ca="1" si="2"/>
        <v>0</v>
      </c>
      <c r="AZ23" s="37">
        <f t="shared" ca="1" si="2"/>
        <v>0</v>
      </c>
      <c r="BA23" s="37">
        <f t="shared" ca="1" si="2"/>
        <v>0</v>
      </c>
      <c r="BB23" s="37">
        <f t="shared" ca="1" si="2"/>
        <v>0</v>
      </c>
      <c r="BC23" s="37">
        <f t="shared" ca="1" si="3"/>
        <v>1.6</v>
      </c>
      <c r="BD23" s="37">
        <f t="shared" ca="1" si="3"/>
        <v>0</v>
      </c>
      <c r="BE23" s="37">
        <f t="shared" ca="1" si="3"/>
        <v>0</v>
      </c>
      <c r="BF23" s="37">
        <f t="shared" ca="1" si="3"/>
        <v>1.2</v>
      </c>
      <c r="BG23" s="37">
        <f t="shared" ca="1" si="3"/>
        <v>0</v>
      </c>
      <c r="BH23" s="37">
        <f t="shared" ca="1" si="4"/>
        <v>0</v>
      </c>
      <c r="BI23" s="37">
        <f t="shared" ca="1" si="5"/>
        <v>99</v>
      </c>
      <c r="BJ23" s="37" t="str">
        <f t="shared" ca="1" si="6"/>
        <v/>
      </c>
      <c r="BK23" s="299">
        <f t="shared" ca="1" si="7"/>
        <v>27.934052444034485</v>
      </c>
      <c r="BL23" s="299">
        <f t="shared" ca="1" si="8"/>
        <v>31.371912618499994</v>
      </c>
      <c r="BM23" s="300">
        <f t="shared" ca="1" si="9"/>
        <v>-5.7968202200916849E-2</v>
      </c>
      <c r="BN23" s="37"/>
      <c r="BO23" s="301">
        <f t="shared" ca="1" si="10"/>
        <v>0.88339948591268214</v>
      </c>
      <c r="BP23" s="301">
        <f t="shared" ca="1" si="11"/>
        <v>5.6554966689405919E-2</v>
      </c>
      <c r="BQ23" s="301">
        <f t="shared" ca="1" si="12"/>
        <v>6.0045547397912E-2</v>
      </c>
      <c r="BR23" s="302">
        <f t="shared" ca="1" si="13"/>
        <v>0.57940945674635169</v>
      </c>
      <c r="BS23" s="302">
        <f t="shared" ca="1" si="14"/>
        <v>0.88339948591268214</v>
      </c>
      <c r="BT23" s="301">
        <f t="shared" ca="1" si="15"/>
        <v>0.87624314140256332</v>
      </c>
      <c r="BU23" s="301">
        <f t="shared" ca="1" si="16"/>
        <v>6.4197735099844444E-2</v>
      </c>
      <c r="BV23" s="301">
        <f t="shared" ca="1" si="17"/>
        <v>5.9559123497592237E-2</v>
      </c>
      <c r="BW23" s="302">
        <f t="shared" ca="1" si="18"/>
        <v>0.57471570974850983</v>
      </c>
      <c r="BX23" s="302">
        <f t="shared" ca="1" si="19"/>
        <v>0.87624314140256332</v>
      </c>
      <c r="BY23" s="301">
        <f t="shared" ca="1" si="20"/>
        <v>1</v>
      </c>
      <c r="BZ23" s="301">
        <f t="shared" ca="1" si="21"/>
        <v>0</v>
      </c>
      <c r="CA23" s="301">
        <f t="shared" ca="1" si="22"/>
        <v>0</v>
      </c>
      <c r="CB23" s="302">
        <f t="shared" ca="1" si="23"/>
        <v>0.57740000000000002</v>
      </c>
      <c r="CC23" s="302">
        <f t="shared" ca="1" si="24"/>
        <v>1</v>
      </c>
      <c r="CD23" s="301"/>
      <c r="CE23" s="301"/>
      <c r="CF23" s="301">
        <f t="shared" ca="1" si="27"/>
        <v>0</v>
      </c>
      <c r="CG23" s="302">
        <f t="shared" ca="1" si="28"/>
        <v>0</v>
      </c>
      <c r="CH23" s="302">
        <f t="shared" si="29"/>
        <v>0</v>
      </c>
      <c r="CI23" s="303" t="e">
        <f t="shared" ca="1" si="30"/>
        <v>#REF!</v>
      </c>
      <c r="CJ23" s="303" t="e">
        <f t="shared" ca="1" si="31"/>
        <v>#REF!</v>
      </c>
      <c r="CK23" s="303" t="e">
        <f t="shared" ca="1" si="32"/>
        <v>#REF!</v>
      </c>
      <c r="CL23" s="301" t="e">
        <f t="shared" ca="1" si="33"/>
        <v>#REF!</v>
      </c>
      <c r="CM23" s="301" t="e">
        <f t="shared" ca="1" si="34"/>
        <v>#REF!</v>
      </c>
      <c r="CN23" s="301" t="e">
        <f t="shared" ca="1" si="35"/>
        <v>#REF!</v>
      </c>
      <c r="CO23" s="302" t="e">
        <f t="shared" ca="1" si="36"/>
        <v>#REF!</v>
      </c>
      <c r="CP23" s="302">
        <f t="shared" ca="1" si="37"/>
        <v>-1</v>
      </c>
      <c r="CQ23" s="301">
        <f t="shared" ca="1" si="38"/>
        <v>0.1277450473095163</v>
      </c>
      <c r="CR23" s="301">
        <f t="shared" ca="1" si="39"/>
        <v>0.54847058355716238</v>
      </c>
      <c r="CS23" s="301">
        <f t="shared" ca="1" si="40"/>
        <v>0.3237843691333212</v>
      </c>
      <c r="CT23" s="302">
        <f t="shared" ca="1" si="48"/>
        <v>0.44763380135476072</v>
      </c>
      <c r="CU23" s="302">
        <f t="shared" ca="1" si="41"/>
        <v>0.1277450473095163</v>
      </c>
      <c r="CV23" s="37"/>
      <c r="CW23" s="298">
        <f t="shared" ca="1" si="42"/>
        <v>4.457794921290227</v>
      </c>
      <c r="CX23" s="302">
        <f t="shared" ca="1" si="43"/>
        <v>2.2097934530723822</v>
      </c>
      <c r="CY23" s="298">
        <f t="shared" ca="1" si="44"/>
        <v>5.3472649047326369E-2</v>
      </c>
      <c r="CZ23" s="298">
        <f t="shared" ca="1" si="45"/>
        <v>0.81108829568788499</v>
      </c>
      <c r="DA23" s="304" t="e">
        <f t="shared" ca="1" si="46"/>
        <v>#NUM!</v>
      </c>
      <c r="DB23" s="305"/>
      <c r="DC23" s="304">
        <f t="shared" ca="1" si="47"/>
        <v>-999</v>
      </c>
    </row>
    <row r="24" spans="1:108" ht="14.4" x14ac:dyDescent="0.3">
      <c r="A24" s="37"/>
      <c r="B24" s="37"/>
      <c r="C24" s="288"/>
      <c r="D24" s="312" t="s">
        <v>543</v>
      </c>
      <c r="E24" s="290"/>
      <c r="F24" s="292"/>
      <c r="G24" s="292"/>
      <c r="H24" s="292"/>
      <c r="I24" s="313"/>
      <c r="J24" s="294">
        <v>1</v>
      </c>
      <c r="K24" s="294">
        <v>307.77999999999997</v>
      </c>
      <c r="L24" s="294">
        <v>51.93</v>
      </c>
      <c r="M24" s="294">
        <v>102.33</v>
      </c>
      <c r="N24" s="294">
        <v>0.12</v>
      </c>
      <c r="O24" s="294">
        <v>533.16</v>
      </c>
      <c r="P24" s="294">
        <v>10.52</v>
      </c>
      <c r="Q24" s="294">
        <v>712.5</v>
      </c>
      <c r="R24" s="294">
        <v>3.11</v>
      </c>
      <c r="S24" s="294">
        <v>12.42</v>
      </c>
      <c r="T24" s="294">
        <v>17.34</v>
      </c>
      <c r="U24" s="295"/>
      <c r="V24" s="295"/>
      <c r="W24" s="294">
        <v>0.4</v>
      </c>
      <c r="X24" s="313"/>
      <c r="Y24" s="313"/>
      <c r="Z24" s="313"/>
      <c r="AA24" s="313"/>
      <c r="AB24" s="294">
        <v>0.11</v>
      </c>
      <c r="AC24" s="313"/>
      <c r="AD24" s="292"/>
      <c r="AE24" s="314"/>
      <c r="AF24" s="314"/>
      <c r="AG24" s="37" t="str">
        <f t="shared" ca="1" si="0"/>
        <v>W_ID_008_FS_002</v>
      </c>
      <c r="AH24" s="37">
        <f t="shared" ca="1" si="1"/>
        <v>0</v>
      </c>
      <c r="AI24" s="37">
        <f t="shared" ca="1" si="1"/>
        <v>0</v>
      </c>
      <c r="AJ24" s="37">
        <f t="shared" ca="1" si="1"/>
        <v>0</v>
      </c>
      <c r="AK24" s="37">
        <f t="shared" ca="1" si="1"/>
        <v>0</v>
      </c>
      <c r="AL24" s="37">
        <f t="shared" ca="1" si="1"/>
        <v>0</v>
      </c>
      <c r="AM24" s="37">
        <f t="shared" ca="1" si="2"/>
        <v>1</v>
      </c>
      <c r="AN24" s="37">
        <f t="shared" ca="1" si="2"/>
        <v>307.77999999999997</v>
      </c>
      <c r="AO24" s="37">
        <f t="shared" ca="1" si="2"/>
        <v>51.93</v>
      </c>
      <c r="AP24" s="37">
        <f t="shared" ca="1" si="2"/>
        <v>102.33</v>
      </c>
      <c r="AQ24" s="305">
        <f t="shared" ca="1" si="2"/>
        <v>0.12</v>
      </c>
      <c r="AR24" s="37">
        <f t="shared" ca="1" si="2"/>
        <v>533.16</v>
      </c>
      <c r="AS24" s="37">
        <f t="shared" ca="1" si="2"/>
        <v>10.52</v>
      </c>
      <c r="AT24" s="37">
        <f t="shared" ca="1" si="2"/>
        <v>712.5</v>
      </c>
      <c r="AU24" s="37">
        <f t="shared" ca="1" si="2"/>
        <v>3.11</v>
      </c>
      <c r="AV24" s="37">
        <f t="shared" ca="1" si="2"/>
        <v>12.42</v>
      </c>
      <c r="AW24" s="37">
        <f t="shared" ca="1" si="2"/>
        <v>17.34</v>
      </c>
      <c r="AX24" s="37">
        <f t="shared" ca="1" si="2"/>
        <v>0</v>
      </c>
      <c r="AY24" s="37">
        <f t="shared" ca="1" si="2"/>
        <v>0</v>
      </c>
      <c r="AZ24" s="37">
        <f t="shared" ca="1" si="2"/>
        <v>0.4</v>
      </c>
      <c r="BA24" s="37">
        <f t="shared" ca="1" si="2"/>
        <v>0</v>
      </c>
      <c r="BB24" s="37">
        <f t="shared" ca="1" si="2"/>
        <v>0</v>
      </c>
      <c r="BC24" s="37">
        <f t="shared" ca="1" si="3"/>
        <v>0</v>
      </c>
      <c r="BD24" s="37">
        <f t="shared" ca="1" si="3"/>
        <v>0</v>
      </c>
      <c r="BE24" s="37">
        <f t="shared" ca="1" si="3"/>
        <v>0.11</v>
      </c>
      <c r="BF24" s="37">
        <f t="shared" ca="1" si="3"/>
        <v>0</v>
      </c>
      <c r="BG24" s="37">
        <f t="shared" ca="1" si="3"/>
        <v>0</v>
      </c>
      <c r="BH24" s="37">
        <f t="shared" ca="1" si="4"/>
        <v>0</v>
      </c>
      <c r="BI24" s="37">
        <f t="shared" ca="1" si="5"/>
        <v>99</v>
      </c>
      <c r="BJ24" s="37" t="str">
        <f t="shared" ca="1" si="6"/>
        <v/>
      </c>
      <c r="BK24" s="299">
        <f t="shared" ca="1" si="7"/>
        <v>19.980467399999995</v>
      </c>
      <c r="BL24" s="299">
        <f t="shared" ca="1" si="8"/>
        <v>20.8061224</v>
      </c>
      <c r="BM24" s="300">
        <f t="shared" ca="1" si="9"/>
        <v>-2.024329575109525E-2</v>
      </c>
      <c r="BN24" s="37"/>
      <c r="BO24" s="301">
        <f t="shared" ca="1" si="10"/>
        <v>0.67647756942796111</v>
      </c>
      <c r="BP24" s="301">
        <f t="shared" ca="1" si="11"/>
        <v>7.381913126038453E-2</v>
      </c>
      <c r="BQ24" s="301">
        <f t="shared" ca="1" si="12"/>
        <v>0.24970329931165441</v>
      </c>
      <c r="BR24" s="302">
        <f t="shared" ca="1" si="13"/>
        <v>0.67893054830287214</v>
      </c>
      <c r="BS24" s="302">
        <f t="shared" ca="1" si="14"/>
        <v>0.67647756942796111</v>
      </c>
      <c r="BT24" s="301">
        <f t="shared" ca="1" si="15"/>
        <v>0.66248256624825663</v>
      </c>
      <c r="BU24" s="301">
        <f t="shared" ca="1" si="16"/>
        <v>9.2980009298000932E-2</v>
      </c>
      <c r="BV24" s="301">
        <f t="shared" ca="1" si="17"/>
        <v>0.24453742445374244</v>
      </c>
      <c r="BW24" s="302">
        <f t="shared" ca="1" si="18"/>
        <v>0.66488479776847975</v>
      </c>
      <c r="BX24" s="302">
        <f t="shared" ca="1" si="19"/>
        <v>0.66248256624825663</v>
      </c>
      <c r="BY24" s="301">
        <f t="shared" ca="1" si="20"/>
        <v>1</v>
      </c>
      <c r="BZ24" s="301">
        <f t="shared" ca="1" si="21"/>
        <v>0</v>
      </c>
      <c r="CA24" s="301">
        <f t="shared" ca="1" si="22"/>
        <v>0</v>
      </c>
      <c r="CB24" s="302">
        <f t="shared" ca="1" si="23"/>
        <v>0.57740000000000002</v>
      </c>
      <c r="CC24" s="302">
        <f t="shared" ca="1" si="24"/>
        <v>1</v>
      </c>
      <c r="CD24" s="301">
        <f t="shared" ca="1" si="25"/>
        <v>0.95990623231751682</v>
      </c>
      <c r="CE24" s="301">
        <f t="shared" ca="1" si="26"/>
        <v>1.6732681270713767E-2</v>
      </c>
      <c r="CF24" s="301">
        <f t="shared" ca="1" si="27"/>
        <v>2.3361086411769462E-2</v>
      </c>
      <c r="CG24" s="302">
        <f t="shared" ca="1" si="28"/>
        <v>0.58122490501980439</v>
      </c>
      <c r="CH24" s="302">
        <f t="shared" ca="1" si="29"/>
        <v>0.95990623231751682</v>
      </c>
      <c r="CI24" s="303" t="e">
        <f t="shared" ca="1" si="30"/>
        <v>#REF!</v>
      </c>
      <c r="CJ24" s="303" t="e">
        <f t="shared" ca="1" si="31"/>
        <v>#REF!</v>
      </c>
      <c r="CK24" s="303" t="e">
        <f t="shared" ca="1" si="32"/>
        <v>#REF!</v>
      </c>
      <c r="CL24" s="301" t="e">
        <f t="shared" ca="1" si="33"/>
        <v>#REF!</v>
      </c>
      <c r="CM24" s="301" t="e">
        <f t="shared" ca="1" si="34"/>
        <v>#REF!</v>
      </c>
      <c r="CN24" s="301" t="e">
        <f t="shared" ca="1" si="35"/>
        <v>#REF!</v>
      </c>
      <c r="CO24" s="302" t="e">
        <f t="shared" ca="1" si="36"/>
        <v>#REF!</v>
      </c>
      <c r="CP24" s="302">
        <f t="shared" ca="1" si="37"/>
        <v>-1</v>
      </c>
      <c r="CQ24" s="301">
        <f t="shared" ca="1" si="38"/>
        <v>0.26227744389690566</v>
      </c>
      <c r="CR24" s="301">
        <f t="shared" ca="1" si="39"/>
        <v>0.4425260790683706</v>
      </c>
      <c r="CS24" s="301">
        <f t="shared" ca="1" si="40"/>
        <v>0.29519647703472374</v>
      </c>
      <c r="CT24" s="302">
        <f t="shared" ca="1" si="48"/>
        <v>0.49230236813806882</v>
      </c>
      <c r="CU24" s="302">
        <f t="shared" ca="1" si="41"/>
        <v>0.26227744389690566</v>
      </c>
      <c r="CV24" s="37"/>
      <c r="CW24" s="298">
        <f t="shared" ca="1" si="42"/>
        <v>4.351655399142488</v>
      </c>
      <c r="CX24" s="302">
        <f t="shared" ca="1" si="43"/>
        <v>1.4208336710630531</v>
      </c>
      <c r="CY24" s="298">
        <f t="shared" ca="1" si="44"/>
        <v>1.1590843233845261E-2</v>
      </c>
      <c r="CZ24" s="298">
        <f t="shared" ca="1" si="45"/>
        <v>0.62787154809691925</v>
      </c>
      <c r="DA24" s="304">
        <f t="shared" ca="1" si="46"/>
        <v>265.28479019352676</v>
      </c>
      <c r="DB24" s="305"/>
      <c r="DC24" s="304">
        <f t="shared" ca="1" si="47"/>
        <v>1159.8690713767974</v>
      </c>
    </row>
    <row r="25" spans="1:108" ht="14.4" x14ac:dyDescent="0.3">
      <c r="A25" s="37"/>
      <c r="B25" s="37"/>
      <c r="C25" s="288"/>
      <c r="D25" s="311" t="s">
        <v>544</v>
      </c>
      <c r="E25" s="290"/>
      <c r="F25" s="292"/>
      <c r="G25" s="291"/>
      <c r="H25" s="292"/>
      <c r="I25" s="293">
        <v>3.77</v>
      </c>
      <c r="J25" s="293">
        <v>7.0193000000000005E-2</v>
      </c>
      <c r="K25" s="293">
        <v>20</v>
      </c>
      <c r="L25" s="293">
        <v>10</v>
      </c>
      <c r="M25" s="293">
        <v>4.0999999999999996</v>
      </c>
      <c r="N25" s="293">
        <v>0.69</v>
      </c>
      <c r="O25" s="293"/>
      <c r="P25" s="293">
        <v>1.081253</v>
      </c>
      <c r="Q25" s="293">
        <v>20.9603</v>
      </c>
      <c r="R25" s="293">
        <v>0.14929999999999999</v>
      </c>
      <c r="S25" s="293">
        <v>27.40005</v>
      </c>
      <c r="T25" s="293">
        <v>0</v>
      </c>
      <c r="U25" s="292"/>
      <c r="V25" s="295"/>
      <c r="W25" s="293">
        <v>0.14000000000000001</v>
      </c>
      <c r="X25" s="293"/>
      <c r="Y25" s="293">
        <v>0.01</v>
      </c>
      <c r="Z25" s="293"/>
      <c r="AA25" s="293"/>
      <c r="AB25" s="293">
        <v>4.5</v>
      </c>
      <c r="AC25" s="293"/>
      <c r="AD25" s="296"/>
      <c r="AE25" s="297"/>
      <c r="AF25" s="297"/>
      <c r="AG25" s="37" t="str">
        <f t="shared" ca="1" si="0"/>
        <v>W_ID_009_FS_001</v>
      </c>
      <c r="AH25" s="37">
        <f t="shared" ca="1" si="1"/>
        <v>0</v>
      </c>
      <c r="AI25" s="37">
        <f t="shared" ca="1" si="1"/>
        <v>0</v>
      </c>
      <c r="AJ25" s="37">
        <f t="shared" ca="1" si="1"/>
        <v>0</v>
      </c>
      <c r="AK25" s="37">
        <f t="shared" ca="1" si="1"/>
        <v>0</v>
      </c>
      <c r="AL25" s="37">
        <f t="shared" ca="1" si="1"/>
        <v>3.77</v>
      </c>
      <c r="AM25" s="37">
        <f t="shared" ca="1" si="2"/>
        <v>7.0193000000000005E-2</v>
      </c>
      <c r="AN25" s="37">
        <f t="shared" ca="1" si="2"/>
        <v>20</v>
      </c>
      <c r="AO25" s="37">
        <f t="shared" ca="1" si="2"/>
        <v>10</v>
      </c>
      <c r="AP25" s="37">
        <f t="shared" ca="1" si="2"/>
        <v>4.0999999999999996</v>
      </c>
      <c r="AQ25" s="305">
        <f t="shared" ca="1" si="2"/>
        <v>0.69</v>
      </c>
      <c r="AR25" s="37">
        <f t="shared" ca="1" si="2"/>
        <v>0</v>
      </c>
      <c r="AS25" s="37">
        <f t="shared" ca="1" si="2"/>
        <v>1.081253</v>
      </c>
      <c r="AT25" s="37">
        <f t="shared" ca="1" si="2"/>
        <v>20.9603</v>
      </c>
      <c r="AU25" s="37">
        <f t="shared" ca="1" si="2"/>
        <v>0.14929999999999999</v>
      </c>
      <c r="AV25" s="37">
        <f t="shared" ca="1" si="2"/>
        <v>27.40005</v>
      </c>
      <c r="AW25" s="37">
        <f t="shared" ca="1" si="2"/>
        <v>0</v>
      </c>
      <c r="AX25" s="37">
        <f t="shared" ca="1" si="2"/>
        <v>0</v>
      </c>
      <c r="AY25" s="37">
        <f t="shared" ca="1" si="2"/>
        <v>0</v>
      </c>
      <c r="AZ25" s="37">
        <f t="shared" ca="1" si="2"/>
        <v>0.14000000000000001</v>
      </c>
      <c r="BA25" s="37">
        <f t="shared" ca="1" si="2"/>
        <v>0</v>
      </c>
      <c r="BB25" s="37">
        <f t="shared" ref="AW25:BG40" ca="1" si="49">ABS(INDIRECT(BB$5&amp;(CELL("row", BB25))))</f>
        <v>0.01</v>
      </c>
      <c r="BC25" s="37">
        <f t="shared" ca="1" si="49"/>
        <v>0</v>
      </c>
      <c r="BD25" s="37">
        <f t="shared" ca="1" si="49"/>
        <v>0</v>
      </c>
      <c r="BE25" s="37">
        <f t="shared" ca="1" si="49"/>
        <v>4.5</v>
      </c>
      <c r="BF25" s="37">
        <f t="shared" ca="1" si="49"/>
        <v>0</v>
      </c>
      <c r="BG25" s="37">
        <f t="shared" ca="1" si="49"/>
        <v>0</v>
      </c>
      <c r="BH25" s="37">
        <f t="shared" ca="1" si="4"/>
        <v>0</v>
      </c>
      <c r="BI25" s="37">
        <f t="shared" ca="1" si="5"/>
        <v>99</v>
      </c>
      <c r="BJ25" s="37" t="str">
        <f t="shared" ca="1" si="6"/>
        <v/>
      </c>
      <c r="BK25" s="299">
        <f t="shared" ca="1" si="7"/>
        <v>1.726775683554205</v>
      </c>
      <c r="BL25" s="299">
        <f t="shared" ca="1" si="8"/>
        <v>1.1696182560000001</v>
      </c>
      <c r="BM25" s="300">
        <f t="shared" ca="1" si="9"/>
        <v>0.19236244764410709</v>
      </c>
      <c r="BN25" s="37"/>
      <c r="BO25" s="301">
        <f t="shared" ca="1" si="10"/>
        <v>0.40523256797480867</v>
      </c>
      <c r="BP25" s="301">
        <f t="shared" ca="1" si="11"/>
        <v>7.2161684707087836E-2</v>
      </c>
      <c r="BQ25" s="301">
        <f t="shared" ca="1" si="12"/>
        <v>0.5226057473181035</v>
      </c>
      <c r="BR25" s="302">
        <f t="shared" ca="1" si="13"/>
        <v>0.83743414117686865</v>
      </c>
      <c r="BS25" s="302">
        <f t="shared" ca="1" si="14"/>
        <v>0.40523256797480867</v>
      </c>
      <c r="BT25" s="301">
        <f t="shared" ca="1" si="15"/>
        <v>0.38102067907420206</v>
      </c>
      <c r="BU25" s="301">
        <f t="shared" ca="1" si="16"/>
        <v>0.12759829070316486</v>
      </c>
      <c r="BV25" s="301">
        <f t="shared" ca="1" si="17"/>
        <v>0.49138103022263302</v>
      </c>
      <c r="BW25" s="302">
        <f t="shared" ca="1" si="18"/>
        <v>0.78739901569551873</v>
      </c>
      <c r="BX25" s="302">
        <f t="shared" ca="1" si="19"/>
        <v>0.38102067907420206</v>
      </c>
      <c r="BY25" s="301">
        <f t="shared" ca="1" si="20"/>
        <v>0.41243176863913322</v>
      </c>
      <c r="BZ25" s="301">
        <f t="shared" ca="1" si="21"/>
        <v>0</v>
      </c>
      <c r="CA25" s="301">
        <f t="shared" ca="1" si="22"/>
        <v>0.58756823136086678</v>
      </c>
      <c r="CB25" s="302">
        <f t="shared" ca="1" si="23"/>
        <v>0.91660313996462839</v>
      </c>
      <c r="CC25" s="302">
        <f t="shared" ca="1" si="24"/>
        <v>0.41243176863913322</v>
      </c>
      <c r="CD25" s="301"/>
      <c r="CE25" s="301"/>
      <c r="CF25" s="301">
        <f t="shared" ca="1" si="27"/>
        <v>0</v>
      </c>
      <c r="CG25" s="302">
        <f t="shared" ca="1" si="28"/>
        <v>0</v>
      </c>
      <c r="CH25" s="302">
        <f t="shared" si="29"/>
        <v>0</v>
      </c>
      <c r="CI25" s="303" t="e">
        <f t="shared" ca="1" si="30"/>
        <v>#REF!</v>
      </c>
      <c r="CJ25" s="303" t="e">
        <f t="shared" ca="1" si="31"/>
        <v>#REF!</v>
      </c>
      <c r="CK25" s="303" t="e">
        <f t="shared" ca="1" si="32"/>
        <v>#REF!</v>
      </c>
      <c r="CL25" s="301" t="e">
        <f t="shared" ca="1" si="33"/>
        <v>#REF!</v>
      </c>
      <c r="CM25" s="301" t="e">
        <f t="shared" ca="1" si="34"/>
        <v>#REF!</v>
      </c>
      <c r="CN25" s="301" t="e">
        <f t="shared" ca="1" si="35"/>
        <v>#REF!</v>
      </c>
      <c r="CO25" s="302" t="e">
        <f t="shared" ca="1" si="36"/>
        <v>#REF!</v>
      </c>
      <c r="CP25" s="302">
        <f t="shared" ca="1" si="37"/>
        <v>-1</v>
      </c>
      <c r="CQ25" s="301">
        <f t="shared" ca="1" si="38"/>
        <v>2.1037962886080744E-2</v>
      </c>
      <c r="CR25" s="301">
        <f t="shared" ca="1" si="39"/>
        <v>0.10518981443040372</v>
      </c>
      <c r="CS25" s="301">
        <f t="shared" ca="1" si="40"/>
        <v>0.87377222268351551</v>
      </c>
      <c r="CT25" s="302">
        <f t="shared" ca="1" si="48"/>
        <v>1.0210921053030784</v>
      </c>
      <c r="CU25" s="302">
        <f t="shared" ca="1" si="41"/>
        <v>2.1037962886080744E-2</v>
      </c>
      <c r="CV25" s="37"/>
      <c r="CW25" s="298">
        <f t="shared" ca="1" si="42"/>
        <v>2.1611509092627448</v>
      </c>
      <c r="CX25" s="302">
        <f t="shared" ca="1" si="43"/>
        <v>1.3872161432802645</v>
      </c>
      <c r="CY25" s="298">
        <f t="shared" ca="1" si="44"/>
        <v>0.6272727272727272</v>
      </c>
      <c r="CZ25" s="298">
        <f t="shared" ca="1" si="45"/>
        <v>0.83333333333333337</v>
      </c>
      <c r="DA25" s="304" t="e">
        <f t="shared" ca="1" si="46"/>
        <v>#NUM!</v>
      </c>
      <c r="DB25" s="305"/>
      <c r="DC25" s="304">
        <f t="shared" ca="1" si="47"/>
        <v>-999</v>
      </c>
    </row>
    <row r="26" spans="1:108" ht="14.4" x14ac:dyDescent="0.3">
      <c r="A26" s="37"/>
      <c r="B26" s="37"/>
      <c r="C26" s="288"/>
      <c r="D26" s="311" t="s">
        <v>548</v>
      </c>
      <c r="E26" s="290"/>
      <c r="F26" s="292"/>
      <c r="G26" s="292"/>
      <c r="H26" s="292"/>
      <c r="I26" s="293">
        <v>4.5999999999999996</v>
      </c>
      <c r="J26" s="293"/>
      <c r="K26" s="294">
        <v>10</v>
      </c>
      <c r="L26" s="294">
        <v>10</v>
      </c>
      <c r="M26" s="294"/>
      <c r="N26" s="294">
        <v>0.1</v>
      </c>
      <c r="O26" s="293"/>
      <c r="P26" s="293"/>
      <c r="Q26" s="293">
        <v>4</v>
      </c>
      <c r="R26" s="293">
        <v>0.05</v>
      </c>
      <c r="S26" s="293">
        <v>7</v>
      </c>
      <c r="T26" s="293">
        <v>11.6</v>
      </c>
      <c r="U26" s="295"/>
      <c r="V26" s="295"/>
      <c r="W26" s="293"/>
      <c r="X26" s="293"/>
      <c r="Y26" s="293"/>
      <c r="Z26" s="294"/>
      <c r="AA26" s="293"/>
      <c r="AB26" s="294"/>
      <c r="AC26" s="294"/>
      <c r="AD26" s="292"/>
      <c r="AE26" s="297"/>
      <c r="AF26" s="297"/>
      <c r="AG26" s="37" t="str">
        <f t="shared" ca="1" si="0"/>
        <v>W_ID_009_FS_002</v>
      </c>
      <c r="AH26" s="37">
        <f t="shared" ref="AH26:AL41" ca="1" si="50">INDIRECT(AH$5&amp;(CELL("row", AH26)))</f>
        <v>0</v>
      </c>
      <c r="AI26" s="37">
        <f t="shared" ca="1" si="50"/>
        <v>0</v>
      </c>
      <c r="AJ26" s="37">
        <f t="shared" ca="1" si="50"/>
        <v>0</v>
      </c>
      <c r="AK26" s="37">
        <f t="shared" ca="1" si="50"/>
        <v>0</v>
      </c>
      <c r="AL26" s="37">
        <f t="shared" ca="1" si="50"/>
        <v>4.5999999999999996</v>
      </c>
      <c r="AM26" s="37">
        <f t="shared" ref="AM26:BB41" ca="1" si="51">ABS(INDIRECT(AM$5&amp;(CELL("row", AM26))))</f>
        <v>0</v>
      </c>
      <c r="AN26" s="37">
        <f t="shared" ca="1" si="51"/>
        <v>10</v>
      </c>
      <c r="AO26" s="37">
        <f t="shared" ca="1" si="51"/>
        <v>10</v>
      </c>
      <c r="AP26" s="37">
        <f t="shared" ca="1" si="51"/>
        <v>0</v>
      </c>
      <c r="AQ26" s="305">
        <f t="shared" ca="1" si="51"/>
        <v>0.1</v>
      </c>
      <c r="AR26" s="37">
        <f t="shared" ca="1" si="51"/>
        <v>0</v>
      </c>
      <c r="AS26" s="37">
        <f t="shared" ca="1" si="51"/>
        <v>0</v>
      </c>
      <c r="AT26" s="37">
        <f t="shared" ca="1" si="51"/>
        <v>4</v>
      </c>
      <c r="AU26" s="37">
        <f t="shared" ca="1" si="51"/>
        <v>0.05</v>
      </c>
      <c r="AV26" s="37">
        <f t="shared" ca="1" si="51"/>
        <v>7</v>
      </c>
      <c r="AW26" s="37">
        <f t="shared" ca="1" si="49"/>
        <v>11.6</v>
      </c>
      <c r="AX26" s="37">
        <f t="shared" ca="1" si="49"/>
        <v>0</v>
      </c>
      <c r="AY26" s="37">
        <f t="shared" ca="1" si="49"/>
        <v>0</v>
      </c>
      <c r="AZ26" s="37">
        <f t="shared" ca="1" si="49"/>
        <v>0</v>
      </c>
      <c r="BA26" s="37">
        <f t="shared" ca="1" si="49"/>
        <v>0</v>
      </c>
      <c r="BB26" s="37">
        <f t="shared" ca="1" si="49"/>
        <v>0</v>
      </c>
      <c r="BC26" s="37">
        <f t="shared" ca="1" si="49"/>
        <v>0</v>
      </c>
      <c r="BD26" s="37">
        <f t="shared" ca="1" si="49"/>
        <v>0</v>
      </c>
      <c r="BE26" s="37">
        <f t="shared" ca="1" si="49"/>
        <v>0</v>
      </c>
      <c r="BF26" s="37">
        <f t="shared" ca="1" si="49"/>
        <v>0</v>
      </c>
      <c r="BG26" s="37">
        <f t="shared" ca="1" si="49"/>
        <v>0</v>
      </c>
      <c r="BH26" s="37">
        <f t="shared" ca="1" si="4"/>
        <v>0</v>
      </c>
      <c r="BI26" s="37">
        <f t="shared" ca="1" si="5"/>
        <v>99</v>
      </c>
      <c r="BJ26" s="37" t="str">
        <f t="shared" ca="1" si="6"/>
        <v/>
      </c>
      <c r="BK26" s="299">
        <f t="shared" ca="1" si="7"/>
        <v>0.72384391340057486</v>
      </c>
      <c r="BL26" s="299">
        <f t="shared" ca="1" si="8"/>
        <v>0.45133599999999996</v>
      </c>
      <c r="BM26" s="300">
        <f t="shared" ca="1" si="9"/>
        <v>0.2318861225359348</v>
      </c>
      <c r="BN26" s="37"/>
      <c r="BO26" s="301">
        <f t="shared" ca="1" si="10"/>
        <v>0.76190476190476186</v>
      </c>
      <c r="BP26" s="301">
        <f t="shared" ca="1" si="11"/>
        <v>0.23809523809523808</v>
      </c>
      <c r="BQ26" s="301">
        <f t="shared" ca="1" si="12"/>
        <v>0</v>
      </c>
      <c r="BR26" s="302">
        <f t="shared" ca="1" si="13"/>
        <v>0.43992380952380949</v>
      </c>
      <c r="BS26" s="302">
        <f t="shared" ca="1" si="14"/>
        <v>0.76190476190476186</v>
      </c>
      <c r="BT26" s="301">
        <f t="shared" ca="1" si="15"/>
        <v>1</v>
      </c>
      <c r="BU26" s="301">
        <f t="shared" ca="1" si="16"/>
        <v>0</v>
      </c>
      <c r="BV26" s="301">
        <f t="shared" ca="1" si="17"/>
        <v>0</v>
      </c>
      <c r="BW26" s="302">
        <f t="shared" ca="1" si="18"/>
        <v>0.57740000000000002</v>
      </c>
      <c r="BX26" s="302">
        <f t="shared" ca="1" si="19"/>
        <v>1</v>
      </c>
      <c r="BY26" s="301" t="e">
        <f t="shared" ca="1" si="20"/>
        <v>#DIV/0!</v>
      </c>
      <c r="BZ26" s="301" t="e">
        <f t="shared" ca="1" si="21"/>
        <v>#DIV/0!</v>
      </c>
      <c r="CA26" s="301" t="e">
        <f t="shared" ca="1" si="22"/>
        <v>#DIV/0!</v>
      </c>
      <c r="CB26" s="302" t="e">
        <f t="shared" ca="1" si="23"/>
        <v>#DIV/0!</v>
      </c>
      <c r="CC26" s="302">
        <f t="shared" ca="1" si="24"/>
        <v>-1</v>
      </c>
      <c r="CD26" s="301">
        <f t="shared" ca="1" si="25"/>
        <v>0.17699115044247787</v>
      </c>
      <c r="CE26" s="301">
        <f t="shared" ca="1" si="26"/>
        <v>0.30973451327433627</v>
      </c>
      <c r="CF26" s="301">
        <f t="shared" ca="1" si="27"/>
        <v>0.51327433628318575</v>
      </c>
      <c r="CG26" s="302">
        <f t="shared" ca="1" si="28"/>
        <v>0.69487256637168138</v>
      </c>
      <c r="CH26" s="302">
        <f t="shared" ca="1" si="29"/>
        <v>0.17699115044247787</v>
      </c>
      <c r="CI26" s="303" t="e">
        <f t="shared" ca="1" si="30"/>
        <v>#REF!</v>
      </c>
      <c r="CJ26" s="303" t="e">
        <f t="shared" ca="1" si="31"/>
        <v>#REF!</v>
      </c>
      <c r="CK26" s="303" t="e">
        <f t="shared" ca="1" si="32"/>
        <v>#REF!</v>
      </c>
      <c r="CL26" s="301" t="e">
        <f t="shared" ca="1" si="33"/>
        <v>#REF!</v>
      </c>
      <c r="CM26" s="301" t="e">
        <f t="shared" ca="1" si="34"/>
        <v>#REF!</v>
      </c>
      <c r="CN26" s="301" t="e">
        <f t="shared" ca="1" si="35"/>
        <v>#REF!</v>
      </c>
      <c r="CO26" s="302" t="e">
        <f t="shared" ca="1" si="36"/>
        <v>#REF!</v>
      </c>
      <c r="CP26" s="302">
        <f t="shared" ca="1" si="37"/>
        <v>-1</v>
      </c>
      <c r="CQ26" s="301">
        <f t="shared" ca="1" si="38"/>
        <v>2.3461634359139696E-2</v>
      </c>
      <c r="CR26" s="301">
        <f t="shared" ca="1" si="39"/>
        <v>0.23461634359139696</v>
      </c>
      <c r="CS26" s="301">
        <f t="shared" ca="1" si="40"/>
        <v>0.74192202204946334</v>
      </c>
      <c r="CT26" s="302">
        <f t="shared" ca="1" si="48"/>
        <v>0.87024410653948259</v>
      </c>
      <c r="CU26" s="302">
        <f t="shared" ca="1" si="41"/>
        <v>2.3461634359139696E-2</v>
      </c>
      <c r="CV26" s="37"/>
      <c r="CW26" s="298">
        <f t="shared" ca="1" si="42"/>
        <v>3</v>
      </c>
      <c r="CX26" s="302">
        <f t="shared" ca="1" si="43"/>
        <v>-99</v>
      </c>
      <c r="CY26" s="298">
        <f t="shared" ca="1" si="44"/>
        <v>1</v>
      </c>
      <c r="CZ26" s="298">
        <f t="shared" ca="1" si="45"/>
        <v>0.90909090909090906</v>
      </c>
      <c r="DA26" s="304" t="e">
        <f t="shared" ca="1" si="46"/>
        <v>#NUM!</v>
      </c>
      <c r="DB26" s="305"/>
      <c r="DC26" s="304">
        <f t="shared" ca="1" si="47"/>
        <v>-999</v>
      </c>
    </row>
    <row r="27" spans="1:108" ht="14.4" x14ac:dyDescent="0.3">
      <c r="A27" s="37"/>
      <c r="B27" s="37"/>
      <c r="C27" s="288"/>
      <c r="D27" s="311" t="s">
        <v>551</v>
      </c>
      <c r="E27" s="290"/>
      <c r="F27" s="292"/>
      <c r="G27" s="291"/>
      <c r="H27" s="292"/>
      <c r="I27" s="293">
        <v>8.6999999999999993</v>
      </c>
      <c r="J27" s="293"/>
      <c r="K27" s="294">
        <v>349</v>
      </c>
      <c r="L27" s="294">
        <v>37</v>
      </c>
      <c r="M27" s="294">
        <v>5</v>
      </c>
      <c r="N27" s="294">
        <v>0.1</v>
      </c>
      <c r="O27" s="293"/>
      <c r="P27" s="293"/>
      <c r="Q27" s="293">
        <v>318.44</v>
      </c>
      <c r="R27" s="293">
        <v>4.1399999999999997</v>
      </c>
      <c r="S27" s="293">
        <v>165.04</v>
      </c>
      <c r="T27" s="293">
        <v>105</v>
      </c>
      <c r="U27" s="292"/>
      <c r="V27" s="295"/>
      <c r="W27" s="293">
        <v>232</v>
      </c>
      <c r="X27" s="293"/>
      <c r="Y27" s="293"/>
      <c r="Z27" s="294">
        <v>0.05</v>
      </c>
      <c r="AA27" s="293"/>
      <c r="AB27" s="294"/>
      <c r="AC27" s="294"/>
      <c r="AD27" s="296"/>
      <c r="AE27" s="297"/>
      <c r="AF27" s="297"/>
      <c r="AG27" s="37" t="str">
        <f t="shared" ca="1" si="0"/>
        <v>W_ID_009_FS_003</v>
      </c>
      <c r="AH27" s="37">
        <f t="shared" ca="1" si="50"/>
        <v>0</v>
      </c>
      <c r="AI27" s="37">
        <f t="shared" ca="1" si="50"/>
        <v>0</v>
      </c>
      <c r="AJ27" s="37">
        <f t="shared" ca="1" si="50"/>
        <v>0</v>
      </c>
      <c r="AK27" s="37">
        <f t="shared" ca="1" si="50"/>
        <v>0</v>
      </c>
      <c r="AL27" s="37">
        <f t="shared" ca="1" si="50"/>
        <v>8.6999999999999993</v>
      </c>
      <c r="AM27" s="37">
        <f t="shared" ca="1" si="51"/>
        <v>0</v>
      </c>
      <c r="AN27" s="37">
        <f t="shared" ca="1" si="51"/>
        <v>349</v>
      </c>
      <c r="AO27" s="37">
        <f t="shared" ca="1" si="51"/>
        <v>37</v>
      </c>
      <c r="AP27" s="37">
        <f t="shared" ca="1" si="51"/>
        <v>5</v>
      </c>
      <c r="AQ27" s="305">
        <f t="shared" ca="1" si="51"/>
        <v>0.1</v>
      </c>
      <c r="AR27" s="37">
        <f t="shared" ca="1" si="51"/>
        <v>0</v>
      </c>
      <c r="AS27" s="37">
        <f t="shared" ca="1" si="51"/>
        <v>0</v>
      </c>
      <c r="AT27" s="37">
        <f t="shared" ca="1" si="51"/>
        <v>318.44</v>
      </c>
      <c r="AU27" s="37">
        <f t="shared" ca="1" si="51"/>
        <v>4.1399999999999997</v>
      </c>
      <c r="AV27" s="37">
        <f t="shared" ca="1" si="51"/>
        <v>165.04</v>
      </c>
      <c r="AW27" s="37">
        <f t="shared" ca="1" si="49"/>
        <v>105</v>
      </c>
      <c r="AX27" s="37">
        <f t="shared" ca="1" si="49"/>
        <v>0</v>
      </c>
      <c r="AY27" s="37">
        <f t="shared" ca="1" si="49"/>
        <v>0</v>
      </c>
      <c r="AZ27" s="37">
        <f t="shared" ca="1" si="49"/>
        <v>232</v>
      </c>
      <c r="BA27" s="37">
        <f t="shared" ca="1" si="49"/>
        <v>0</v>
      </c>
      <c r="BB27" s="37">
        <f t="shared" ca="1" si="49"/>
        <v>0</v>
      </c>
      <c r="BC27" s="37">
        <f t="shared" ca="1" si="49"/>
        <v>0.05</v>
      </c>
      <c r="BD27" s="37">
        <f t="shared" ca="1" si="49"/>
        <v>0</v>
      </c>
      <c r="BE27" s="37">
        <f t="shared" ca="1" si="49"/>
        <v>0</v>
      </c>
      <c r="BF27" s="37">
        <f t="shared" ca="1" si="49"/>
        <v>0</v>
      </c>
      <c r="BG27" s="37">
        <f t="shared" ca="1" si="49"/>
        <v>0</v>
      </c>
      <c r="BH27" s="37">
        <f t="shared" ca="1" si="4"/>
        <v>0</v>
      </c>
      <c r="BI27" s="37">
        <f t="shared" ca="1" si="5"/>
        <v>99</v>
      </c>
      <c r="BJ27" s="37" t="str">
        <f t="shared" ca="1" si="6"/>
        <v/>
      </c>
      <c r="BK27" s="299">
        <f t="shared" ca="1" si="7"/>
        <v>16.385317979300218</v>
      </c>
      <c r="BL27" s="299">
        <f t="shared" ca="1" si="8"/>
        <v>14.358204800000001</v>
      </c>
      <c r="BM27" s="300">
        <f t="shared" ca="1" si="9"/>
        <v>6.5936268717555147E-2</v>
      </c>
      <c r="BN27" s="37"/>
      <c r="BO27" s="301">
        <f t="shared" ca="1" si="10"/>
        <v>0.75470446034981276</v>
      </c>
      <c r="BP27" s="301">
        <f t="shared" ca="1" si="11"/>
        <v>0.24529553965018719</v>
      </c>
      <c r="BQ27" s="301">
        <f t="shared" ca="1" si="12"/>
        <v>0</v>
      </c>
      <c r="BR27" s="302">
        <f t="shared" ca="1" si="13"/>
        <v>0.43576635540598191</v>
      </c>
      <c r="BS27" s="302">
        <f t="shared" ca="1" si="14"/>
        <v>0.75470446034981276</v>
      </c>
      <c r="BT27" s="301">
        <f t="shared" ca="1" si="15"/>
        <v>1</v>
      </c>
      <c r="BU27" s="301">
        <f t="shared" ca="1" si="16"/>
        <v>0</v>
      </c>
      <c r="BV27" s="301">
        <f t="shared" ca="1" si="17"/>
        <v>0</v>
      </c>
      <c r="BW27" s="302">
        <f t="shared" ca="1" si="18"/>
        <v>0.57740000000000002</v>
      </c>
      <c r="BX27" s="302">
        <f t="shared" ca="1" si="19"/>
        <v>1</v>
      </c>
      <c r="BY27" s="301" t="e">
        <f t="shared" ca="1" si="20"/>
        <v>#DIV/0!</v>
      </c>
      <c r="BZ27" s="301" t="e">
        <f t="shared" ca="1" si="21"/>
        <v>#DIV/0!</v>
      </c>
      <c r="CA27" s="301" t="e">
        <f t="shared" ca="1" si="22"/>
        <v>#DIV/0!</v>
      </c>
      <c r="CB27" s="302" t="e">
        <f t="shared" ca="1" si="23"/>
        <v>#DIV/0!</v>
      </c>
      <c r="CC27" s="302">
        <f t="shared" ca="1" si="24"/>
        <v>-1</v>
      </c>
      <c r="CD27" s="301">
        <f t="shared" ca="1" si="25"/>
        <v>0.54112289287656334</v>
      </c>
      <c r="CE27" s="301">
        <f t="shared" ca="1" si="26"/>
        <v>0.28045133224578572</v>
      </c>
      <c r="CF27" s="301">
        <f t="shared" ca="1" si="27"/>
        <v>0.17842577487765088</v>
      </c>
      <c r="CG27" s="302">
        <f t="shared" ca="1" si="28"/>
        <v>0.51847260059815115</v>
      </c>
      <c r="CH27" s="302">
        <f t="shared" ca="1" si="29"/>
        <v>0.54112289287656334</v>
      </c>
      <c r="CI27" s="303" t="e">
        <f t="shared" ca="1" si="30"/>
        <v>#REF!</v>
      </c>
      <c r="CJ27" s="303" t="e">
        <f t="shared" ca="1" si="31"/>
        <v>#REF!</v>
      </c>
      <c r="CK27" s="303" t="e">
        <f t="shared" ca="1" si="32"/>
        <v>#REF!</v>
      </c>
      <c r="CL27" s="301" t="e">
        <f t="shared" ca="1" si="33"/>
        <v>#REF!</v>
      </c>
      <c r="CM27" s="301" t="e">
        <f t="shared" ca="1" si="34"/>
        <v>#REF!</v>
      </c>
      <c r="CN27" s="301" t="e">
        <f t="shared" ca="1" si="35"/>
        <v>#REF!</v>
      </c>
      <c r="CO27" s="302" t="e">
        <f t="shared" ca="1" si="36"/>
        <v>#REF!</v>
      </c>
      <c r="CP27" s="302">
        <f t="shared" ca="1" si="37"/>
        <v>-1</v>
      </c>
      <c r="CQ27" s="301">
        <f t="shared" ca="1" si="38"/>
        <v>0.33712387887625839</v>
      </c>
      <c r="CR27" s="301">
        <f t="shared" ca="1" si="39"/>
        <v>0.35740926986881261</v>
      </c>
      <c r="CS27" s="301">
        <f t="shared" ca="1" si="40"/>
        <v>0.30546685125492912</v>
      </c>
      <c r="CT27" s="302">
        <f t="shared" ca="1" si="48"/>
        <v>0.54737790080721827</v>
      </c>
      <c r="CU27" s="302">
        <f t="shared" ca="1" si="41"/>
        <v>0.33712387887625839</v>
      </c>
      <c r="CV27" s="37"/>
      <c r="CW27" s="298">
        <f t="shared" ca="1" si="42"/>
        <v>4.13640344813399</v>
      </c>
      <c r="CX27" s="302">
        <f t="shared" ca="1" si="43"/>
        <v>2.4374334437979712</v>
      </c>
      <c r="CY27" s="298">
        <f t="shared" ca="1" si="44"/>
        <v>0.16666666666666666</v>
      </c>
      <c r="CZ27" s="298">
        <f t="shared" ca="1" si="45"/>
        <v>0.51460361613351879</v>
      </c>
      <c r="DA27" s="304" t="e">
        <f t="shared" ca="1" si="46"/>
        <v>#NUM!</v>
      </c>
      <c r="DB27" s="305"/>
      <c r="DC27" s="304">
        <f t="shared" ca="1" si="47"/>
        <v>-999</v>
      </c>
    </row>
    <row r="28" spans="1:108" ht="14.4" x14ac:dyDescent="0.3">
      <c r="A28" s="37"/>
      <c r="B28" s="37"/>
      <c r="C28" s="288"/>
      <c r="D28" s="311" t="s">
        <v>556</v>
      </c>
      <c r="E28" s="290"/>
      <c r="F28" s="292"/>
      <c r="G28" s="292"/>
      <c r="H28" s="292"/>
      <c r="I28" s="293"/>
      <c r="J28" s="293"/>
      <c r="K28" s="294"/>
      <c r="L28" s="294"/>
      <c r="M28" s="294"/>
      <c r="N28" s="294"/>
      <c r="O28" s="293"/>
      <c r="P28" s="293"/>
      <c r="Q28" s="293"/>
      <c r="R28" s="293"/>
      <c r="S28" s="293"/>
      <c r="T28" s="293"/>
      <c r="U28" s="295"/>
      <c r="V28" s="295"/>
      <c r="W28" s="293"/>
      <c r="X28" s="293"/>
      <c r="Y28" s="293"/>
      <c r="Z28" s="294"/>
      <c r="AA28" s="293"/>
      <c r="AB28" s="294"/>
      <c r="AC28" s="294"/>
      <c r="AD28" s="292"/>
      <c r="AE28" s="297">
        <v>-4.8099999999999996</v>
      </c>
      <c r="AF28" s="297"/>
      <c r="AG28" s="37" t="str">
        <f t="shared" ca="1" si="0"/>
        <v/>
      </c>
      <c r="AH28" s="37">
        <f t="shared" ca="1" si="50"/>
        <v>0</v>
      </c>
      <c r="AI28" s="37">
        <f t="shared" ca="1" si="50"/>
        <v>0</v>
      </c>
      <c r="AJ28" s="37">
        <f t="shared" ca="1" si="50"/>
        <v>0</v>
      </c>
      <c r="AK28" s="37">
        <f t="shared" ca="1" si="50"/>
        <v>0</v>
      </c>
      <c r="AL28" s="37">
        <f t="shared" ca="1" si="50"/>
        <v>0</v>
      </c>
      <c r="AM28" s="37">
        <f t="shared" ca="1" si="51"/>
        <v>0</v>
      </c>
      <c r="AN28" s="37">
        <f t="shared" ca="1" si="51"/>
        <v>0</v>
      </c>
      <c r="AO28" s="37">
        <f t="shared" ca="1" si="51"/>
        <v>0</v>
      </c>
      <c r="AP28" s="37">
        <f t="shared" ca="1" si="51"/>
        <v>0</v>
      </c>
      <c r="AQ28" s="305">
        <f t="shared" ca="1" si="51"/>
        <v>0</v>
      </c>
      <c r="AR28" s="37">
        <f t="shared" ca="1" si="51"/>
        <v>0</v>
      </c>
      <c r="AS28" s="37">
        <f t="shared" ca="1" si="51"/>
        <v>0</v>
      </c>
      <c r="AT28" s="37">
        <f t="shared" ca="1" si="51"/>
        <v>0</v>
      </c>
      <c r="AU28" s="37">
        <f t="shared" ca="1" si="51"/>
        <v>0</v>
      </c>
      <c r="AV28" s="37">
        <f t="shared" ca="1" si="51"/>
        <v>0</v>
      </c>
      <c r="AW28" s="37">
        <f t="shared" ca="1" si="49"/>
        <v>0</v>
      </c>
      <c r="AX28" s="37">
        <f t="shared" ca="1" si="49"/>
        <v>0</v>
      </c>
      <c r="AY28" s="37">
        <f t="shared" ca="1" si="49"/>
        <v>0</v>
      </c>
      <c r="AZ28" s="37">
        <f t="shared" ca="1" si="49"/>
        <v>0</v>
      </c>
      <c r="BA28" s="37">
        <f t="shared" ca="1" si="49"/>
        <v>0</v>
      </c>
      <c r="BB28" s="37">
        <f t="shared" ca="1" si="49"/>
        <v>0</v>
      </c>
      <c r="BC28" s="37">
        <f t="shared" ca="1" si="49"/>
        <v>0</v>
      </c>
      <c r="BD28" s="37">
        <f t="shared" ca="1" si="49"/>
        <v>0</v>
      </c>
      <c r="BE28" s="37">
        <f t="shared" ca="1" si="49"/>
        <v>0</v>
      </c>
      <c r="BF28" s="37">
        <f t="shared" ca="1" si="49"/>
        <v>0</v>
      </c>
      <c r="BG28" s="37">
        <f t="shared" ca="1" si="49"/>
        <v>0</v>
      </c>
      <c r="BH28" s="37">
        <f t="shared" ca="1" si="4"/>
        <v>-4.8099999999999996</v>
      </c>
      <c r="BI28" s="37">
        <f t="shared" ca="1" si="5"/>
        <v>99</v>
      </c>
      <c r="BJ28" s="37" t="str">
        <f t="shared" ca="1" si="6"/>
        <v/>
      </c>
      <c r="BK28" s="299">
        <f t="shared" ref="BK28:BK91" ca="1" si="52">IF(AL28=0,ABS(AM28)*0.14411+ABS(AN28)*0.0435+ABS(AO28)*0.02557+ABS(AP28)*0.0499+ABS(AQ28)*0.08226+ABS(AY28)*0.05544+ABS(BE28)*0.05372, ABS(AM28)*0.14411+ABS(AN28)*0.0435+ABS(AO28)*0.02557+ABS(AP28)*0.0499+ABS(AQ28)*0.08226+ABS(AY28)*0.05544+0.992*10^(3-AL28)+ABS(BE28)*0.05372)</f>
        <v>0</v>
      </c>
      <c r="BL28" s="299">
        <f t="shared" ref="BL28:BL91" ca="1" si="53">ABS(AT28)*0.02821+ABS(AU28)*0.05264+ABS(AV28)*0.02082+ABS(AW28)*0.01639+ABS(AX28)*0.03333</f>
        <v>0</v>
      </c>
      <c r="BM28" s="300" t="str">
        <f t="shared" ca="1" si="9"/>
        <v/>
      </c>
      <c r="BN28" s="37"/>
      <c r="BO28" s="301" t="e">
        <f t="shared" ca="1" si="10"/>
        <v>#DIV/0!</v>
      </c>
      <c r="BP28" s="301" t="e">
        <f t="shared" ca="1" si="11"/>
        <v>#DIV/0!</v>
      </c>
      <c r="BQ28" s="301" t="e">
        <f t="shared" ca="1" si="12"/>
        <v>#DIV/0!</v>
      </c>
      <c r="BR28" s="302" t="e">
        <f t="shared" ca="1" si="13"/>
        <v>#DIV/0!</v>
      </c>
      <c r="BS28" s="302">
        <f t="shared" ca="1" si="14"/>
        <v>-1</v>
      </c>
      <c r="BT28" s="301" t="e">
        <f t="shared" ca="1" si="15"/>
        <v>#DIV/0!</v>
      </c>
      <c r="BU28" s="301" t="e">
        <f t="shared" ca="1" si="16"/>
        <v>#DIV/0!</v>
      </c>
      <c r="BV28" s="301" t="e">
        <f t="shared" ca="1" si="17"/>
        <v>#DIV/0!</v>
      </c>
      <c r="BW28" s="302" t="e">
        <f t="shared" ca="1" si="18"/>
        <v>#DIV/0!</v>
      </c>
      <c r="BX28" s="302">
        <f ca="1">IF(ISERROR(BT28),-1,BT28)</f>
        <v>-1</v>
      </c>
      <c r="BY28" s="301" t="e">
        <f t="shared" ca="1" si="20"/>
        <v>#DIV/0!</v>
      </c>
      <c r="BZ28" s="301" t="e">
        <f t="shared" ca="1" si="21"/>
        <v>#DIV/0!</v>
      </c>
      <c r="CA28" s="301" t="e">
        <f t="shared" ca="1" si="22"/>
        <v>#DIV/0!</v>
      </c>
      <c r="CB28" s="302" t="e">
        <f t="shared" ca="1" si="23"/>
        <v>#DIV/0!</v>
      </c>
      <c r="CC28" s="302">
        <f t="shared" ca="1" si="24"/>
        <v>-1</v>
      </c>
      <c r="CD28" s="301"/>
      <c r="CE28" s="301"/>
      <c r="CF28" s="301"/>
      <c r="CG28" s="302">
        <f t="shared" si="28"/>
        <v>0</v>
      </c>
      <c r="CH28" s="302">
        <f t="shared" si="29"/>
        <v>0</v>
      </c>
      <c r="CI28" s="303" t="e">
        <f t="shared" ca="1" si="30"/>
        <v>#REF!</v>
      </c>
      <c r="CJ28" s="303" t="e">
        <f t="shared" ca="1" si="31"/>
        <v>#REF!</v>
      </c>
      <c r="CK28" s="303" t="e">
        <f t="shared" ca="1" si="32"/>
        <v>#REF!</v>
      </c>
      <c r="CL28" s="301" t="e">
        <f t="shared" ca="1" si="33"/>
        <v>#REF!</v>
      </c>
      <c r="CM28" s="301" t="e">
        <f t="shared" ca="1" si="34"/>
        <v>#REF!</v>
      </c>
      <c r="CN28" s="301" t="e">
        <f t="shared" ca="1" si="35"/>
        <v>#REF!</v>
      </c>
      <c r="CO28" s="302" t="e">
        <f t="shared" ca="1" si="36"/>
        <v>#REF!</v>
      </c>
      <c r="CP28" s="302">
        <f t="shared" ca="1" si="37"/>
        <v>-1</v>
      </c>
      <c r="CQ28" s="301"/>
      <c r="CR28" s="301"/>
      <c r="CS28" s="301"/>
      <c r="CT28" s="302">
        <f t="shared" si="48"/>
        <v>0</v>
      </c>
      <c r="CU28" s="302">
        <f t="shared" si="41"/>
        <v>0</v>
      </c>
      <c r="CV28" s="37"/>
      <c r="CW28" s="298">
        <f t="shared" ca="1" si="42"/>
        <v>-99</v>
      </c>
      <c r="CX28" s="302">
        <f t="shared" ca="1" si="43"/>
        <v>-99</v>
      </c>
      <c r="CY28" s="298">
        <f t="shared" ca="1" si="44"/>
        <v>-99</v>
      </c>
      <c r="CZ28" s="298">
        <f t="shared" ca="1" si="45"/>
        <v>-99</v>
      </c>
      <c r="DA28" s="304" t="e">
        <f t="shared" ca="1" si="46"/>
        <v>#NUM!</v>
      </c>
      <c r="DB28" s="305"/>
      <c r="DC28" s="304">
        <f t="shared" ca="1" si="47"/>
        <v>-999</v>
      </c>
    </row>
    <row r="29" spans="1:108" ht="14.4" x14ac:dyDescent="0.3">
      <c r="A29" s="37"/>
      <c r="B29" s="37"/>
      <c r="C29" s="288"/>
      <c r="D29" s="311" t="s">
        <v>557</v>
      </c>
      <c r="E29" s="290"/>
      <c r="F29" s="292"/>
      <c r="G29" s="291"/>
      <c r="H29" s="292"/>
      <c r="I29" s="293"/>
      <c r="J29" s="293">
        <v>0.09</v>
      </c>
      <c r="K29" s="293">
        <v>28.8</v>
      </c>
      <c r="L29" s="293">
        <v>2.8</v>
      </c>
      <c r="M29" s="293">
        <v>0.4</v>
      </c>
      <c r="N29" s="293">
        <v>0.01</v>
      </c>
      <c r="O29" s="293">
        <v>454.6</v>
      </c>
      <c r="P29" s="293">
        <v>2.4</v>
      </c>
      <c r="Q29" s="293">
        <v>33.5</v>
      </c>
      <c r="R29" s="293">
        <v>0.67</v>
      </c>
      <c r="S29" s="293">
        <v>12.4</v>
      </c>
      <c r="T29" s="293">
        <v>14.8</v>
      </c>
      <c r="U29" s="292"/>
      <c r="V29" s="295"/>
      <c r="W29" s="293"/>
      <c r="X29" s="293"/>
      <c r="Y29" s="293"/>
      <c r="Z29" s="293"/>
      <c r="AA29" s="293"/>
      <c r="AB29" s="293">
        <v>0.37</v>
      </c>
      <c r="AC29" s="293"/>
      <c r="AD29" s="296"/>
      <c r="AE29" s="297"/>
      <c r="AF29" s="297"/>
      <c r="AG29" s="37" t="str">
        <f t="shared" ca="1" si="0"/>
        <v>W_ID_009_FS_005</v>
      </c>
      <c r="AH29" s="37">
        <f t="shared" ca="1" si="50"/>
        <v>0</v>
      </c>
      <c r="AI29" s="37">
        <f t="shared" ca="1" si="50"/>
        <v>0</v>
      </c>
      <c r="AJ29" s="37">
        <f t="shared" ca="1" si="50"/>
        <v>0</v>
      </c>
      <c r="AK29" s="37">
        <f t="shared" ca="1" si="50"/>
        <v>0</v>
      </c>
      <c r="AL29" s="37">
        <f t="shared" ca="1" si="50"/>
        <v>0</v>
      </c>
      <c r="AM29" s="37">
        <f t="shared" ca="1" si="51"/>
        <v>0.09</v>
      </c>
      <c r="AN29" s="37">
        <f t="shared" ca="1" si="51"/>
        <v>28.8</v>
      </c>
      <c r="AO29" s="37">
        <f t="shared" ca="1" si="51"/>
        <v>2.8</v>
      </c>
      <c r="AP29" s="37">
        <f t="shared" ca="1" si="51"/>
        <v>0.4</v>
      </c>
      <c r="AQ29" s="305">
        <f t="shared" ca="1" si="51"/>
        <v>0.01</v>
      </c>
      <c r="AR29" s="37">
        <f t="shared" ca="1" si="51"/>
        <v>454.6</v>
      </c>
      <c r="AS29" s="37">
        <f t="shared" ca="1" si="51"/>
        <v>2.4</v>
      </c>
      <c r="AT29" s="37">
        <f t="shared" ca="1" si="51"/>
        <v>33.5</v>
      </c>
      <c r="AU29" s="37">
        <f t="shared" ca="1" si="51"/>
        <v>0.67</v>
      </c>
      <c r="AV29" s="37">
        <f t="shared" ca="1" si="51"/>
        <v>12.4</v>
      </c>
      <c r="AW29" s="37">
        <f t="shared" ca="1" si="49"/>
        <v>14.8</v>
      </c>
      <c r="AX29" s="37">
        <f t="shared" ca="1" si="49"/>
        <v>0</v>
      </c>
      <c r="AY29" s="37">
        <f t="shared" ca="1" si="49"/>
        <v>0</v>
      </c>
      <c r="AZ29" s="37">
        <f t="shared" ca="1" si="49"/>
        <v>0</v>
      </c>
      <c r="BA29" s="37">
        <f t="shared" ca="1" si="49"/>
        <v>0</v>
      </c>
      <c r="BB29" s="37">
        <f t="shared" ca="1" si="49"/>
        <v>0</v>
      </c>
      <c r="BC29" s="37">
        <f t="shared" ca="1" si="49"/>
        <v>0</v>
      </c>
      <c r="BD29" s="37">
        <f t="shared" ca="1" si="49"/>
        <v>0</v>
      </c>
      <c r="BE29" s="37">
        <f t="shared" ca="1" si="49"/>
        <v>0.37</v>
      </c>
      <c r="BF29" s="37">
        <f t="shared" ca="1" si="49"/>
        <v>0</v>
      </c>
      <c r="BG29" s="37">
        <f t="shared" ca="1" si="49"/>
        <v>0</v>
      </c>
      <c r="BH29" s="37">
        <f t="shared" ca="1" si="4"/>
        <v>0</v>
      </c>
      <c r="BI29" s="37">
        <f t="shared" ca="1" si="5"/>
        <v>99</v>
      </c>
      <c r="BJ29" s="37" t="str">
        <f t="shared" ca="1" si="6"/>
        <v/>
      </c>
      <c r="BK29" s="299">
        <f t="shared" ca="1" si="52"/>
        <v>1.3780249</v>
      </c>
      <c r="BL29" s="299">
        <f t="shared" ca="1" si="53"/>
        <v>1.4810437999999999</v>
      </c>
      <c r="BM29" s="300">
        <f t="shared" ca="1" si="9"/>
        <v>-3.6032327589749738E-2</v>
      </c>
      <c r="BN29" s="37"/>
      <c r="BO29" s="301">
        <f t="shared" ca="1" si="10"/>
        <v>0.30385487528344673</v>
      </c>
      <c r="BP29" s="301">
        <f t="shared" ca="1" si="11"/>
        <v>0.15192743764172337</v>
      </c>
      <c r="BQ29" s="301">
        <f t="shared" ca="1" si="12"/>
        <v>0.54421768707482998</v>
      </c>
      <c r="BR29" s="302">
        <f t="shared" ca="1" si="13"/>
        <v>0.80385396825396838</v>
      </c>
      <c r="BS29" s="302">
        <f t="shared" ca="1" si="14"/>
        <v>0.30385487528344673</v>
      </c>
      <c r="BT29" s="301">
        <f t="shared" ca="1" si="15"/>
        <v>0.32682926829268294</v>
      </c>
      <c r="BU29" s="301">
        <f t="shared" ca="1" si="16"/>
        <v>8.7804878048780483E-2</v>
      </c>
      <c r="BV29" s="301">
        <f t="shared" ca="1" si="17"/>
        <v>0.58536585365853655</v>
      </c>
      <c r="BW29" s="302">
        <f t="shared" ca="1" si="18"/>
        <v>0.86463317073170731</v>
      </c>
      <c r="BX29" s="302">
        <f t="shared" ref="BX29:BX92" ca="1" si="54">IF(ISERROR(BT29),-1,BT29)</f>
        <v>0.32682926829268294</v>
      </c>
      <c r="BY29" s="301">
        <f t="shared" ca="1" si="20"/>
        <v>1</v>
      </c>
      <c r="BZ29" s="301">
        <f t="shared" ca="1" si="21"/>
        <v>0</v>
      </c>
      <c r="CA29" s="301">
        <f t="shared" ca="1" si="22"/>
        <v>0</v>
      </c>
      <c r="CB29" s="302">
        <f t="shared" ca="1" si="23"/>
        <v>0.57740000000000002</v>
      </c>
      <c r="CC29" s="302">
        <f t="shared" ca="1" si="24"/>
        <v>1</v>
      </c>
      <c r="CD29" s="301">
        <f t="shared" ca="1" si="25"/>
        <v>0.55189456342668863</v>
      </c>
      <c r="CE29" s="301">
        <f t="shared" ca="1" si="26"/>
        <v>0.2042833607907743</v>
      </c>
      <c r="CF29" s="301">
        <f t="shared" ca="1" si="27"/>
        <v>0.24382207578253706</v>
      </c>
      <c r="CG29" s="302">
        <f t="shared" ca="1" si="28"/>
        <v>0.60020527182866557</v>
      </c>
      <c r="CH29" s="302">
        <f t="shared" ca="1" si="29"/>
        <v>0.55189456342668863</v>
      </c>
      <c r="CI29" s="303" t="e">
        <f t="shared" ca="1" si="30"/>
        <v>#REF!</v>
      </c>
      <c r="CJ29" s="303" t="e">
        <f t="shared" ca="1" si="31"/>
        <v>#REF!</v>
      </c>
      <c r="CK29" s="303" t="e">
        <f t="shared" ca="1" si="32"/>
        <v>#REF!</v>
      </c>
      <c r="CL29" s="301" t="e">
        <f t="shared" ca="1" si="33"/>
        <v>#REF!</v>
      </c>
      <c r="CM29" s="301" t="e">
        <f t="shared" ca="1" si="34"/>
        <v>#REF!</v>
      </c>
      <c r="CN29" s="301" t="e">
        <f t="shared" ca="1" si="35"/>
        <v>#REF!</v>
      </c>
      <c r="CO29" s="302" t="e">
        <f t="shared" ca="1" si="36"/>
        <v>#REF!</v>
      </c>
      <c r="CP29" s="302">
        <f t="shared" ca="1" si="37"/>
        <v>-1</v>
      </c>
      <c r="CQ29" s="301">
        <f t="shared" ca="1" si="38"/>
        <v>0.18367346938775508</v>
      </c>
      <c r="CR29" s="301">
        <f t="shared" ca="1" si="39"/>
        <v>0.17857142857142855</v>
      </c>
      <c r="CS29" s="301">
        <f t="shared" ca="1" si="40"/>
        <v>0.63775510204081631</v>
      </c>
      <c r="CT29" s="302">
        <f t="shared" ca="1" si="48"/>
        <v>0.8424688775510204</v>
      </c>
      <c r="CU29" s="302">
        <f t="shared" ca="1" si="41"/>
        <v>0.18367346938775508</v>
      </c>
      <c r="CV29" s="37"/>
      <c r="CW29" s="298">
        <f t="shared" ca="1" si="42"/>
        <v>2.8943160626844384</v>
      </c>
      <c r="CX29" s="302">
        <f t="shared" ca="1" si="43"/>
        <v>1.2922560713564759</v>
      </c>
      <c r="CY29" s="298">
        <f t="shared" ca="1" si="44"/>
        <v>0.2</v>
      </c>
      <c r="CZ29" s="298">
        <f t="shared" ca="1" si="45"/>
        <v>0.49295774647887325</v>
      </c>
      <c r="DA29" s="304">
        <f t="shared" ca="1" si="46"/>
        <v>247.52852438036095</v>
      </c>
      <c r="DB29" s="305"/>
      <c r="DC29" s="304">
        <f t="shared" ca="1" si="47"/>
        <v>1072.3830266387884</v>
      </c>
    </row>
    <row r="30" spans="1:108" ht="14.4" x14ac:dyDescent="0.3">
      <c r="A30" s="37"/>
      <c r="B30" s="37"/>
      <c r="C30" s="288"/>
      <c r="D30" s="311" t="s">
        <v>558</v>
      </c>
      <c r="E30" s="290"/>
      <c r="F30" s="292"/>
      <c r="G30" s="292"/>
      <c r="H30" s="292"/>
      <c r="I30" s="293">
        <v>4.75</v>
      </c>
      <c r="J30" s="293"/>
      <c r="K30" s="293"/>
      <c r="L30" s="293"/>
      <c r="M30" s="293"/>
      <c r="N30" s="293"/>
      <c r="O30" s="293"/>
      <c r="P30" s="293"/>
      <c r="Q30" s="293">
        <v>56.8</v>
      </c>
      <c r="R30" s="293"/>
      <c r="S30" s="293"/>
      <c r="T30" s="293"/>
      <c r="U30" s="295"/>
      <c r="V30" s="295"/>
      <c r="W30" s="293"/>
      <c r="X30" s="293"/>
      <c r="Y30" s="293"/>
      <c r="Z30" s="293"/>
      <c r="AA30" s="293"/>
      <c r="AB30" s="293"/>
      <c r="AC30" s="293"/>
      <c r="AD30" s="292"/>
      <c r="AE30" s="297"/>
      <c r="AF30" s="297"/>
      <c r="AG30" s="37" t="str">
        <f t="shared" ca="1" si="0"/>
        <v>W_ID_009_FS_006</v>
      </c>
      <c r="AH30" s="37">
        <f t="shared" ca="1" si="50"/>
        <v>0</v>
      </c>
      <c r="AI30" s="37">
        <f t="shared" ca="1" si="50"/>
        <v>0</v>
      </c>
      <c r="AJ30" s="37">
        <f t="shared" ca="1" si="50"/>
        <v>0</v>
      </c>
      <c r="AK30" s="37">
        <f t="shared" ca="1" si="50"/>
        <v>0</v>
      </c>
      <c r="AL30" s="37">
        <f t="shared" ca="1" si="50"/>
        <v>4.75</v>
      </c>
      <c r="AM30" s="37">
        <f t="shared" ca="1" si="51"/>
        <v>0</v>
      </c>
      <c r="AN30" s="37">
        <f t="shared" ca="1" si="51"/>
        <v>0</v>
      </c>
      <c r="AO30" s="37">
        <f t="shared" ca="1" si="51"/>
        <v>0</v>
      </c>
      <c r="AP30" s="37">
        <f t="shared" ca="1" si="51"/>
        <v>0</v>
      </c>
      <c r="AQ30" s="37">
        <f t="shared" ca="1" si="51"/>
        <v>0</v>
      </c>
      <c r="AR30" s="37">
        <f t="shared" ca="1" si="51"/>
        <v>0</v>
      </c>
      <c r="AS30" s="37">
        <f t="shared" ca="1" si="51"/>
        <v>0</v>
      </c>
      <c r="AT30" s="37">
        <f t="shared" ca="1" si="51"/>
        <v>56.8</v>
      </c>
      <c r="AU30" s="37">
        <f t="shared" ca="1" si="51"/>
        <v>0</v>
      </c>
      <c r="AV30" s="37">
        <f t="shared" ca="1" si="51"/>
        <v>0</v>
      </c>
      <c r="AW30" s="37">
        <f t="shared" ca="1" si="49"/>
        <v>0</v>
      </c>
      <c r="AX30" s="37">
        <f t="shared" ca="1" si="49"/>
        <v>0</v>
      </c>
      <c r="AY30" s="37">
        <f t="shared" ca="1" si="49"/>
        <v>0</v>
      </c>
      <c r="AZ30" s="37">
        <f t="shared" ca="1" si="49"/>
        <v>0</v>
      </c>
      <c r="BA30" s="37">
        <f t="shared" ca="1" si="49"/>
        <v>0</v>
      </c>
      <c r="BB30" s="37">
        <f t="shared" ca="1" si="49"/>
        <v>0</v>
      </c>
      <c r="BC30" s="37">
        <f t="shared" ca="1" si="49"/>
        <v>0</v>
      </c>
      <c r="BD30" s="37">
        <f t="shared" ca="1" si="49"/>
        <v>0</v>
      </c>
      <c r="BE30" s="37">
        <f t="shared" ca="1" si="49"/>
        <v>0</v>
      </c>
      <c r="BF30" s="37">
        <f t="shared" ca="1" si="49"/>
        <v>0</v>
      </c>
      <c r="BG30" s="37">
        <f t="shared" ca="1" si="49"/>
        <v>0</v>
      </c>
      <c r="BH30" s="37">
        <f t="shared" ca="1" si="4"/>
        <v>0</v>
      </c>
      <c r="BI30" s="37">
        <f t="shared" ca="1" si="5"/>
        <v>99</v>
      </c>
      <c r="BJ30" s="37" t="str">
        <f t="shared" ca="1" si="6"/>
        <v/>
      </c>
      <c r="BK30" s="299">
        <f t="shared" ca="1" si="52"/>
        <v>1.7640531747586112E-2</v>
      </c>
      <c r="BL30" s="299">
        <f t="shared" ca="1" si="53"/>
        <v>1.6023279999999998</v>
      </c>
      <c r="BM30" s="300">
        <f t="shared" ca="1" si="9"/>
        <v>-0.97822114269274618</v>
      </c>
      <c r="BN30" s="37"/>
      <c r="BO30" s="301">
        <f t="shared" ca="1" si="10"/>
        <v>1</v>
      </c>
      <c r="BP30" s="301">
        <f t="shared" ca="1" si="11"/>
        <v>0</v>
      </c>
      <c r="BQ30" s="301">
        <f t="shared" ca="1" si="12"/>
        <v>0</v>
      </c>
      <c r="BR30" s="302">
        <f t="shared" ca="1" si="13"/>
        <v>0.57740000000000002</v>
      </c>
      <c r="BS30" s="302">
        <f t="shared" ca="1" si="14"/>
        <v>1</v>
      </c>
      <c r="BT30" s="301">
        <f t="shared" ca="1" si="15"/>
        <v>1</v>
      </c>
      <c r="BU30" s="301">
        <f t="shared" ca="1" si="16"/>
        <v>0</v>
      </c>
      <c r="BV30" s="301">
        <f t="shared" ca="1" si="17"/>
        <v>0</v>
      </c>
      <c r="BW30" s="302">
        <f t="shared" ca="1" si="18"/>
        <v>0.57740000000000002</v>
      </c>
      <c r="BX30" s="302">
        <f t="shared" ca="1" si="54"/>
        <v>1</v>
      </c>
      <c r="BY30" s="301" t="e">
        <f t="shared" ca="1" si="20"/>
        <v>#DIV/0!</v>
      </c>
      <c r="BZ30" s="301" t="e">
        <f t="shared" ca="1" si="21"/>
        <v>#DIV/0!</v>
      </c>
      <c r="CA30" s="301" t="e">
        <f t="shared" ca="1" si="22"/>
        <v>#DIV/0!</v>
      </c>
      <c r="CB30" s="302" t="e">
        <f t="shared" ca="1" si="23"/>
        <v>#DIV/0!</v>
      </c>
      <c r="CC30" s="302">
        <f t="shared" ca="1" si="24"/>
        <v>-1</v>
      </c>
      <c r="CD30" s="301"/>
      <c r="CE30" s="301"/>
      <c r="CF30" s="301"/>
      <c r="CG30" s="302">
        <f t="shared" si="28"/>
        <v>0</v>
      </c>
      <c r="CH30" s="302">
        <f t="shared" si="29"/>
        <v>0</v>
      </c>
      <c r="CI30" s="303" t="e">
        <f t="shared" ca="1" si="30"/>
        <v>#REF!</v>
      </c>
      <c r="CJ30" s="303" t="e">
        <f t="shared" ca="1" si="31"/>
        <v>#REF!</v>
      </c>
      <c r="CK30" s="303" t="e">
        <f t="shared" ca="1" si="32"/>
        <v>#REF!</v>
      </c>
      <c r="CL30" s="301" t="e">
        <f t="shared" ca="1" si="33"/>
        <v>#REF!</v>
      </c>
      <c r="CM30" s="301" t="e">
        <f t="shared" ca="1" si="34"/>
        <v>#REF!</v>
      </c>
      <c r="CN30" s="301" t="e">
        <f t="shared" ca="1" si="35"/>
        <v>#REF!</v>
      </c>
      <c r="CO30" s="302" t="e">
        <f t="shared" ca="1" si="36"/>
        <v>#REF!</v>
      </c>
      <c r="CP30" s="302">
        <f t="shared" ca="1" si="37"/>
        <v>-1</v>
      </c>
      <c r="CQ30" s="301"/>
      <c r="CR30" s="301"/>
      <c r="CS30" s="301"/>
      <c r="CT30" s="302"/>
      <c r="CU30" s="302">
        <f t="shared" si="41"/>
        <v>0</v>
      </c>
      <c r="CV30" s="37"/>
      <c r="CW30" s="298">
        <f t="shared" ca="1" si="42"/>
        <v>-99</v>
      </c>
      <c r="CX30" s="302">
        <f t="shared" ca="1" si="43"/>
        <v>-99</v>
      </c>
      <c r="CY30" s="298">
        <f t="shared" ca="1" si="44"/>
        <v>-99</v>
      </c>
      <c r="CZ30" s="298">
        <f t="shared" ca="1" si="45"/>
        <v>-99</v>
      </c>
      <c r="DA30" s="304" t="e">
        <f t="shared" ca="1" si="46"/>
        <v>#NUM!</v>
      </c>
      <c r="DB30" s="305"/>
      <c r="DC30" s="304">
        <f t="shared" ca="1" si="47"/>
        <v>-999</v>
      </c>
    </row>
    <row r="31" spans="1:108" ht="12.75" customHeight="1" x14ac:dyDescent="0.3">
      <c r="A31" s="37"/>
      <c r="B31" s="37"/>
      <c r="C31" s="288"/>
      <c r="D31" s="311" t="s">
        <v>559</v>
      </c>
      <c r="E31" s="290"/>
      <c r="F31" s="292"/>
      <c r="G31" s="291"/>
      <c r="H31" s="292"/>
      <c r="I31" s="293">
        <v>5.1100000000000003</v>
      </c>
      <c r="J31" s="293"/>
      <c r="K31" s="293"/>
      <c r="L31" s="293"/>
      <c r="M31" s="293"/>
      <c r="N31" s="293"/>
      <c r="O31" s="293"/>
      <c r="P31" s="293"/>
      <c r="Q31" s="293">
        <v>110.05</v>
      </c>
      <c r="R31" s="293"/>
      <c r="S31" s="293"/>
      <c r="T31" s="293"/>
      <c r="U31" s="292"/>
      <c r="V31" s="295"/>
      <c r="W31" s="293"/>
      <c r="X31" s="293"/>
      <c r="Y31" s="293"/>
      <c r="Z31" s="293"/>
      <c r="AA31" s="293"/>
      <c r="AB31" s="293"/>
      <c r="AC31" s="293"/>
      <c r="AD31" s="296"/>
      <c r="AE31" s="297"/>
      <c r="AF31" s="297"/>
      <c r="AG31" s="37" t="str">
        <f t="shared" ca="1" si="0"/>
        <v>W_ID_009_FS_007</v>
      </c>
      <c r="AH31" s="37">
        <f t="shared" ca="1" si="50"/>
        <v>0</v>
      </c>
      <c r="AI31" s="37">
        <f t="shared" ca="1" si="50"/>
        <v>0</v>
      </c>
      <c r="AJ31" s="37">
        <f t="shared" ca="1" si="50"/>
        <v>0</v>
      </c>
      <c r="AK31" s="37">
        <f t="shared" ca="1" si="50"/>
        <v>0</v>
      </c>
      <c r="AL31" s="37">
        <f t="shared" ca="1" si="50"/>
        <v>5.1100000000000003</v>
      </c>
      <c r="AM31" s="37">
        <f t="shared" ca="1" si="51"/>
        <v>0</v>
      </c>
      <c r="AN31" s="37">
        <f t="shared" ca="1" si="51"/>
        <v>0</v>
      </c>
      <c r="AO31" s="37">
        <f t="shared" ca="1" si="51"/>
        <v>0</v>
      </c>
      <c r="AP31" s="37">
        <f t="shared" ca="1" si="51"/>
        <v>0</v>
      </c>
      <c r="AQ31" s="37">
        <f t="shared" ca="1" si="51"/>
        <v>0</v>
      </c>
      <c r="AR31" s="37">
        <f t="shared" ca="1" si="51"/>
        <v>0</v>
      </c>
      <c r="AS31" s="37">
        <f t="shared" ca="1" si="51"/>
        <v>0</v>
      </c>
      <c r="AT31" s="37">
        <f t="shared" ca="1" si="51"/>
        <v>110.05</v>
      </c>
      <c r="AU31" s="37">
        <f t="shared" ca="1" si="51"/>
        <v>0</v>
      </c>
      <c r="AV31" s="37">
        <f t="shared" ca="1" si="51"/>
        <v>0</v>
      </c>
      <c r="AW31" s="37">
        <f t="shared" ca="1" si="49"/>
        <v>0</v>
      </c>
      <c r="AX31" s="37">
        <f t="shared" ca="1" si="49"/>
        <v>0</v>
      </c>
      <c r="AY31" s="37">
        <f t="shared" ca="1" si="49"/>
        <v>0</v>
      </c>
      <c r="AZ31" s="37">
        <f t="shared" ca="1" si="49"/>
        <v>0</v>
      </c>
      <c r="BA31" s="37">
        <f t="shared" ca="1" si="49"/>
        <v>0</v>
      </c>
      <c r="BB31" s="37">
        <f t="shared" ca="1" si="49"/>
        <v>0</v>
      </c>
      <c r="BC31" s="37">
        <f t="shared" ca="1" si="49"/>
        <v>0</v>
      </c>
      <c r="BD31" s="37">
        <f t="shared" ca="1" si="49"/>
        <v>0</v>
      </c>
      <c r="BE31" s="37">
        <f t="shared" ca="1" si="49"/>
        <v>0</v>
      </c>
      <c r="BF31" s="37">
        <f t="shared" ca="1" si="49"/>
        <v>0</v>
      </c>
      <c r="BG31" s="37">
        <f t="shared" ca="1" si="49"/>
        <v>0</v>
      </c>
      <c r="BH31" s="37">
        <f t="shared" ca="1" si="4"/>
        <v>0</v>
      </c>
      <c r="BI31" s="37">
        <f t="shared" ca="1" si="5"/>
        <v>99</v>
      </c>
      <c r="BJ31" s="37" t="str">
        <f t="shared" ca="1" si="6"/>
        <v/>
      </c>
      <c r="BK31" s="299">
        <f t="shared" ca="1" si="52"/>
        <v>7.7003713969566135E-3</v>
      </c>
      <c r="BL31" s="299">
        <f t="shared" ca="1" si="53"/>
        <v>3.1045105</v>
      </c>
      <c r="BM31" s="300">
        <f t="shared" ca="1" si="9"/>
        <v>-0.99505151050802665</v>
      </c>
      <c r="BN31" s="37"/>
      <c r="BO31" s="301">
        <f t="shared" ca="1" si="10"/>
        <v>1</v>
      </c>
      <c r="BP31" s="301">
        <f t="shared" ca="1" si="11"/>
        <v>0</v>
      </c>
      <c r="BQ31" s="301">
        <f t="shared" ca="1" si="12"/>
        <v>0</v>
      </c>
      <c r="BR31" s="302">
        <f t="shared" ca="1" si="13"/>
        <v>0.57740000000000002</v>
      </c>
      <c r="BS31" s="302">
        <f t="shared" ca="1" si="14"/>
        <v>1</v>
      </c>
      <c r="BT31" s="301">
        <f t="shared" ca="1" si="15"/>
        <v>1</v>
      </c>
      <c r="BU31" s="301">
        <f t="shared" ca="1" si="16"/>
        <v>0</v>
      </c>
      <c r="BV31" s="301">
        <f t="shared" ca="1" si="17"/>
        <v>0</v>
      </c>
      <c r="BW31" s="302">
        <f t="shared" ca="1" si="18"/>
        <v>0.57740000000000002</v>
      </c>
      <c r="BX31" s="302">
        <f t="shared" ca="1" si="54"/>
        <v>1</v>
      </c>
      <c r="BY31" s="301" t="e">
        <f t="shared" ca="1" si="20"/>
        <v>#DIV/0!</v>
      </c>
      <c r="BZ31" s="301" t="e">
        <f t="shared" ca="1" si="21"/>
        <v>#DIV/0!</v>
      </c>
      <c r="CA31" s="301" t="e">
        <f t="shared" ca="1" si="22"/>
        <v>#DIV/0!</v>
      </c>
      <c r="CB31" s="302" t="e">
        <f t="shared" ca="1" si="23"/>
        <v>#DIV/0!</v>
      </c>
      <c r="CC31" s="302">
        <f t="shared" ca="1" si="24"/>
        <v>-1</v>
      </c>
      <c r="CD31" s="301"/>
      <c r="CE31" s="301"/>
      <c r="CF31" s="301"/>
      <c r="CG31" s="302">
        <f t="shared" si="28"/>
        <v>0</v>
      </c>
      <c r="CH31" s="302">
        <f t="shared" si="29"/>
        <v>0</v>
      </c>
      <c r="CI31" s="303" t="e">
        <f t="shared" ca="1" si="30"/>
        <v>#REF!</v>
      </c>
      <c r="CJ31" s="303" t="e">
        <f t="shared" ca="1" si="31"/>
        <v>#REF!</v>
      </c>
      <c r="CK31" s="303" t="e">
        <f t="shared" ca="1" si="32"/>
        <v>#REF!</v>
      </c>
      <c r="CL31" s="301" t="e">
        <f t="shared" ca="1" si="33"/>
        <v>#REF!</v>
      </c>
      <c r="CM31" s="301" t="e">
        <f t="shared" ca="1" si="34"/>
        <v>#REF!</v>
      </c>
      <c r="CN31" s="301" t="e">
        <f t="shared" ca="1" si="35"/>
        <v>#REF!</v>
      </c>
      <c r="CO31" s="302" t="e">
        <f t="shared" ca="1" si="36"/>
        <v>#REF!</v>
      </c>
      <c r="CP31" s="302">
        <f t="shared" ca="1" si="37"/>
        <v>-1</v>
      </c>
      <c r="CQ31" s="301"/>
      <c r="CR31" s="301"/>
      <c r="CS31" s="301"/>
      <c r="CT31" s="302"/>
      <c r="CU31" s="302">
        <f t="shared" si="41"/>
        <v>0</v>
      </c>
      <c r="CV31" s="37"/>
      <c r="CW31" s="298">
        <f t="shared" ca="1" si="42"/>
        <v>-99</v>
      </c>
      <c r="CX31" s="302">
        <f t="shared" ca="1" si="43"/>
        <v>-99</v>
      </c>
      <c r="CY31" s="298">
        <f t="shared" ca="1" si="44"/>
        <v>-99</v>
      </c>
      <c r="CZ31" s="298">
        <f t="shared" ca="1" si="45"/>
        <v>-99</v>
      </c>
      <c r="DA31" s="304" t="e">
        <f t="shared" ca="1" si="46"/>
        <v>#NUM!</v>
      </c>
      <c r="DB31" s="305"/>
      <c r="DC31" s="304">
        <f t="shared" ca="1" si="47"/>
        <v>-999</v>
      </c>
    </row>
    <row r="32" spans="1:108" ht="13.5" customHeight="1" x14ac:dyDescent="0.3">
      <c r="A32" s="37"/>
      <c r="B32" s="37"/>
      <c r="C32" s="310"/>
      <c r="D32" s="311" t="s">
        <v>560</v>
      </c>
      <c r="E32" s="310"/>
      <c r="F32" s="310"/>
      <c r="G32" s="310"/>
      <c r="H32" s="292"/>
      <c r="I32" s="293">
        <v>5.31</v>
      </c>
      <c r="J32" s="293"/>
      <c r="K32" s="293"/>
      <c r="L32" s="293"/>
      <c r="M32" s="293"/>
      <c r="N32" s="293"/>
      <c r="O32" s="293"/>
      <c r="P32" s="293"/>
      <c r="Q32" s="293"/>
      <c r="R32" s="293"/>
      <c r="S32" s="293"/>
      <c r="T32" s="293"/>
      <c r="U32" s="295"/>
      <c r="V32" s="295"/>
      <c r="W32" s="293"/>
      <c r="X32" s="293"/>
      <c r="Y32" s="293"/>
      <c r="Z32" s="293"/>
      <c r="AA32" s="293"/>
      <c r="AB32" s="293"/>
      <c r="AC32" s="293"/>
      <c r="AD32" s="292"/>
      <c r="AE32" s="297"/>
      <c r="AF32" s="297"/>
      <c r="AG32" s="37" t="str">
        <f t="shared" ca="1" si="0"/>
        <v/>
      </c>
      <c r="AH32" s="37">
        <f t="shared" ca="1" si="50"/>
        <v>0</v>
      </c>
      <c r="AI32" s="37">
        <f t="shared" ca="1" si="50"/>
        <v>0</v>
      </c>
      <c r="AJ32" s="37">
        <f t="shared" ca="1" si="50"/>
        <v>0</v>
      </c>
      <c r="AK32" s="37">
        <f t="shared" ca="1" si="50"/>
        <v>0</v>
      </c>
      <c r="AL32" s="37">
        <f t="shared" ca="1" si="50"/>
        <v>5.31</v>
      </c>
      <c r="AM32" s="37">
        <f t="shared" ca="1" si="51"/>
        <v>0</v>
      </c>
      <c r="AN32" s="37">
        <f t="shared" ca="1" si="51"/>
        <v>0</v>
      </c>
      <c r="AO32" s="37">
        <f t="shared" ca="1" si="51"/>
        <v>0</v>
      </c>
      <c r="AP32" s="37">
        <f t="shared" ca="1" si="51"/>
        <v>0</v>
      </c>
      <c r="AQ32" s="37">
        <f t="shared" ca="1" si="51"/>
        <v>0</v>
      </c>
      <c r="AR32" s="37">
        <f t="shared" ca="1" si="51"/>
        <v>0</v>
      </c>
      <c r="AS32" s="37">
        <f t="shared" ca="1" si="51"/>
        <v>0</v>
      </c>
      <c r="AT32" s="37">
        <f t="shared" ca="1" si="51"/>
        <v>0</v>
      </c>
      <c r="AU32" s="37">
        <f t="shared" ca="1" si="51"/>
        <v>0</v>
      </c>
      <c r="AV32" s="37">
        <f t="shared" ca="1" si="51"/>
        <v>0</v>
      </c>
      <c r="AW32" s="37">
        <f t="shared" ca="1" si="49"/>
        <v>0</v>
      </c>
      <c r="AX32" s="37">
        <f t="shared" ca="1" si="49"/>
        <v>0</v>
      </c>
      <c r="AY32" s="37">
        <f t="shared" ca="1" si="49"/>
        <v>0</v>
      </c>
      <c r="AZ32" s="37">
        <f t="shared" ca="1" si="49"/>
        <v>0</v>
      </c>
      <c r="BA32" s="37">
        <f t="shared" ca="1" si="49"/>
        <v>0</v>
      </c>
      <c r="BB32" s="37">
        <f t="shared" ca="1" si="49"/>
        <v>0</v>
      </c>
      <c r="BC32" s="37">
        <f t="shared" ca="1" si="49"/>
        <v>0</v>
      </c>
      <c r="BD32" s="37">
        <f t="shared" ca="1" si="49"/>
        <v>0</v>
      </c>
      <c r="BE32" s="37">
        <f t="shared" ca="1" si="49"/>
        <v>0</v>
      </c>
      <c r="BF32" s="37">
        <f t="shared" ca="1" si="49"/>
        <v>0</v>
      </c>
      <c r="BG32" s="37">
        <f t="shared" ca="1" si="49"/>
        <v>0</v>
      </c>
      <c r="BH32" s="37">
        <f t="shared" ca="1" si="4"/>
        <v>0</v>
      </c>
      <c r="BI32" s="37">
        <f t="shared" ca="1" si="5"/>
        <v>99</v>
      </c>
      <c r="BJ32" s="37" t="str">
        <f t="shared" ca="1" si="6"/>
        <v/>
      </c>
      <c r="BK32" s="299">
        <f t="shared" ca="1" si="52"/>
        <v>4.8586058881349894E-3</v>
      </c>
      <c r="BL32" s="299">
        <f t="shared" ca="1" si="53"/>
        <v>0</v>
      </c>
      <c r="BM32" s="300">
        <f t="shared" ca="1" si="9"/>
        <v>1</v>
      </c>
      <c r="BN32" s="37"/>
      <c r="BO32" s="301" t="e">
        <f t="shared" ca="1" si="10"/>
        <v>#DIV/0!</v>
      </c>
      <c r="BP32" s="301" t="e">
        <f t="shared" ca="1" si="11"/>
        <v>#DIV/0!</v>
      </c>
      <c r="BQ32" s="301" t="e">
        <f t="shared" ca="1" si="12"/>
        <v>#DIV/0!</v>
      </c>
      <c r="BR32" s="302" t="e">
        <f t="shared" ca="1" si="13"/>
        <v>#DIV/0!</v>
      </c>
      <c r="BS32" s="302">
        <f t="shared" ca="1" si="14"/>
        <v>-1</v>
      </c>
      <c r="BT32" s="301" t="e">
        <f t="shared" ca="1" si="15"/>
        <v>#DIV/0!</v>
      </c>
      <c r="BU32" s="301" t="e">
        <f t="shared" ca="1" si="16"/>
        <v>#DIV/0!</v>
      </c>
      <c r="BV32" s="301" t="e">
        <f t="shared" ca="1" si="17"/>
        <v>#DIV/0!</v>
      </c>
      <c r="BW32" s="302" t="e">
        <f t="shared" ca="1" si="18"/>
        <v>#DIV/0!</v>
      </c>
      <c r="BX32" s="302">
        <f t="shared" ca="1" si="54"/>
        <v>-1</v>
      </c>
      <c r="BY32" s="301" t="e">
        <f t="shared" ca="1" si="20"/>
        <v>#DIV/0!</v>
      </c>
      <c r="BZ32" s="301" t="e">
        <f t="shared" ca="1" si="21"/>
        <v>#DIV/0!</v>
      </c>
      <c r="CA32" s="301" t="e">
        <f t="shared" ca="1" si="22"/>
        <v>#DIV/0!</v>
      </c>
      <c r="CB32" s="302" t="e">
        <f t="shared" ca="1" si="23"/>
        <v>#DIV/0!</v>
      </c>
      <c r="CC32" s="302">
        <f t="shared" ca="1" si="24"/>
        <v>-1</v>
      </c>
      <c r="CD32" s="301"/>
      <c r="CE32" s="301"/>
      <c r="CF32" s="301"/>
      <c r="CG32" s="302">
        <f t="shared" si="28"/>
        <v>0</v>
      </c>
      <c r="CH32" s="302">
        <f t="shared" si="29"/>
        <v>0</v>
      </c>
      <c r="CI32" s="303" t="e">
        <f t="shared" ca="1" si="30"/>
        <v>#REF!</v>
      </c>
      <c r="CJ32" s="303" t="e">
        <f t="shared" ca="1" si="31"/>
        <v>#REF!</v>
      </c>
      <c r="CK32" s="303" t="e">
        <f t="shared" ca="1" si="32"/>
        <v>#REF!</v>
      </c>
      <c r="CL32" s="301" t="e">
        <f t="shared" ca="1" si="33"/>
        <v>#REF!</v>
      </c>
      <c r="CM32" s="301" t="e">
        <f t="shared" ca="1" si="34"/>
        <v>#REF!</v>
      </c>
      <c r="CN32" s="301" t="e">
        <f t="shared" ca="1" si="35"/>
        <v>#REF!</v>
      </c>
      <c r="CO32" s="302" t="e">
        <f t="shared" ca="1" si="36"/>
        <v>#REF!</v>
      </c>
      <c r="CP32" s="302">
        <f t="shared" ca="1" si="37"/>
        <v>-1</v>
      </c>
      <c r="CQ32" s="301"/>
      <c r="CR32" s="301"/>
      <c r="CS32" s="301"/>
      <c r="CT32" s="302"/>
      <c r="CU32" s="302">
        <f t="shared" si="41"/>
        <v>0</v>
      </c>
      <c r="CV32" s="37"/>
      <c r="CW32" s="298">
        <f t="shared" ca="1" si="42"/>
        <v>-99</v>
      </c>
      <c r="CX32" s="302">
        <f t="shared" ca="1" si="43"/>
        <v>-99</v>
      </c>
      <c r="CY32" s="298">
        <f t="shared" ca="1" si="44"/>
        <v>-99</v>
      </c>
      <c r="CZ32" s="298">
        <f t="shared" ca="1" si="45"/>
        <v>-99</v>
      </c>
      <c r="DA32" s="304" t="e">
        <f t="shared" ca="1" si="46"/>
        <v>#NUM!</v>
      </c>
      <c r="DB32" s="305"/>
      <c r="DC32" s="304">
        <f t="shared" ca="1" si="47"/>
        <v>-999</v>
      </c>
    </row>
    <row r="33" spans="1:107" ht="12.75" customHeight="1" x14ac:dyDescent="0.3">
      <c r="A33" s="37"/>
      <c r="B33" s="37"/>
      <c r="C33" s="310"/>
      <c r="D33" s="311" t="s">
        <v>561</v>
      </c>
      <c r="E33" s="310"/>
      <c r="F33" s="310"/>
      <c r="G33" s="310"/>
      <c r="H33" s="310"/>
      <c r="I33" s="293">
        <v>3.84</v>
      </c>
      <c r="J33" s="293"/>
      <c r="K33" s="293"/>
      <c r="L33" s="293"/>
      <c r="M33" s="293"/>
      <c r="N33" s="293"/>
      <c r="O33" s="293"/>
      <c r="P33" s="293"/>
      <c r="Q33" s="293">
        <v>674.5</v>
      </c>
      <c r="R33" s="293"/>
      <c r="S33" s="293"/>
      <c r="T33" s="293"/>
      <c r="U33" s="292"/>
      <c r="V33" s="295"/>
      <c r="W33" s="293"/>
      <c r="X33" s="293"/>
      <c r="Y33" s="293"/>
      <c r="Z33" s="293"/>
      <c r="AA33" s="293"/>
      <c r="AB33" s="293"/>
      <c r="AC33" s="293"/>
      <c r="AD33" s="296"/>
      <c r="AE33" s="297"/>
      <c r="AF33" s="297"/>
      <c r="AG33" s="37" t="str">
        <f t="shared" ca="1" si="0"/>
        <v>W_ID_009_FS_009</v>
      </c>
      <c r="AH33" s="37">
        <f t="shared" ca="1" si="50"/>
        <v>0</v>
      </c>
      <c r="AI33" s="37">
        <f t="shared" ca="1" si="50"/>
        <v>0</v>
      </c>
      <c r="AJ33" s="37">
        <f t="shared" ca="1" si="50"/>
        <v>0</v>
      </c>
      <c r="AK33" s="37">
        <f t="shared" ca="1" si="50"/>
        <v>0</v>
      </c>
      <c r="AL33" s="37">
        <f t="shared" ca="1" si="50"/>
        <v>3.84</v>
      </c>
      <c r="AM33" s="37">
        <f t="shared" ca="1" si="51"/>
        <v>0</v>
      </c>
      <c r="AN33" s="37">
        <f t="shared" ca="1" si="51"/>
        <v>0</v>
      </c>
      <c r="AO33" s="37">
        <f t="shared" ca="1" si="51"/>
        <v>0</v>
      </c>
      <c r="AP33" s="37">
        <f t="shared" ca="1" si="51"/>
        <v>0</v>
      </c>
      <c r="AQ33" s="37">
        <f t="shared" ca="1" si="51"/>
        <v>0</v>
      </c>
      <c r="AR33" s="37">
        <f t="shared" ca="1" si="51"/>
        <v>0</v>
      </c>
      <c r="AS33" s="37">
        <f t="shared" ca="1" si="51"/>
        <v>0</v>
      </c>
      <c r="AT33" s="37">
        <f t="shared" ca="1" si="51"/>
        <v>674.5</v>
      </c>
      <c r="AU33" s="37">
        <f t="shared" ca="1" si="51"/>
        <v>0</v>
      </c>
      <c r="AV33" s="37">
        <f t="shared" ca="1" si="51"/>
        <v>0</v>
      </c>
      <c r="AW33" s="37">
        <f t="shared" ca="1" si="49"/>
        <v>0</v>
      </c>
      <c r="AX33" s="37">
        <f t="shared" ca="1" si="49"/>
        <v>0</v>
      </c>
      <c r="AY33" s="37">
        <f t="shared" ca="1" si="49"/>
        <v>0</v>
      </c>
      <c r="AZ33" s="37">
        <f t="shared" ca="1" si="49"/>
        <v>0</v>
      </c>
      <c r="BA33" s="37">
        <f t="shared" ca="1" si="49"/>
        <v>0</v>
      </c>
      <c r="BB33" s="37">
        <f t="shared" ca="1" si="49"/>
        <v>0</v>
      </c>
      <c r="BC33" s="37">
        <f t="shared" ca="1" si="49"/>
        <v>0</v>
      </c>
      <c r="BD33" s="37">
        <f t="shared" ca="1" si="49"/>
        <v>0</v>
      </c>
      <c r="BE33" s="37">
        <f t="shared" ca="1" si="49"/>
        <v>0</v>
      </c>
      <c r="BF33" s="37">
        <f t="shared" ca="1" si="49"/>
        <v>0</v>
      </c>
      <c r="BG33" s="37">
        <f t="shared" ca="1" si="49"/>
        <v>0</v>
      </c>
      <c r="BH33" s="37">
        <f t="shared" ca="1" si="4"/>
        <v>0</v>
      </c>
      <c r="BI33" s="37">
        <f t="shared" ca="1" si="5"/>
        <v>99</v>
      </c>
      <c r="BJ33" s="37" t="str">
        <f t="shared" ca="1" si="6"/>
        <v/>
      </c>
      <c r="BK33" s="299">
        <f t="shared" ca="1" si="52"/>
        <v>0.14338762525799606</v>
      </c>
      <c r="BL33" s="299">
        <f t="shared" ca="1" si="53"/>
        <v>19.027645</v>
      </c>
      <c r="BM33" s="300">
        <f t="shared" ca="1" si="9"/>
        <v>-0.985041220464141</v>
      </c>
      <c r="BN33" s="37"/>
      <c r="BO33" s="301">
        <f t="shared" ca="1" si="10"/>
        <v>1</v>
      </c>
      <c r="BP33" s="301">
        <f t="shared" ca="1" si="11"/>
        <v>0</v>
      </c>
      <c r="BQ33" s="301">
        <f t="shared" ca="1" si="12"/>
        <v>0</v>
      </c>
      <c r="BR33" s="302">
        <f t="shared" ca="1" si="13"/>
        <v>0.57740000000000002</v>
      </c>
      <c r="BS33" s="302">
        <f t="shared" ca="1" si="14"/>
        <v>1</v>
      </c>
      <c r="BT33" s="301">
        <f t="shared" ca="1" si="15"/>
        <v>1</v>
      </c>
      <c r="BU33" s="301">
        <f t="shared" ca="1" si="16"/>
        <v>0</v>
      </c>
      <c r="BV33" s="301">
        <f t="shared" ca="1" si="17"/>
        <v>0</v>
      </c>
      <c r="BW33" s="302">
        <f t="shared" ca="1" si="18"/>
        <v>0.57740000000000002</v>
      </c>
      <c r="BX33" s="302">
        <f t="shared" ca="1" si="54"/>
        <v>1</v>
      </c>
      <c r="BY33" s="301" t="e">
        <f t="shared" ca="1" si="20"/>
        <v>#DIV/0!</v>
      </c>
      <c r="BZ33" s="301" t="e">
        <f t="shared" ca="1" si="21"/>
        <v>#DIV/0!</v>
      </c>
      <c r="CA33" s="301" t="e">
        <f t="shared" ca="1" si="22"/>
        <v>#DIV/0!</v>
      </c>
      <c r="CB33" s="302" t="e">
        <f t="shared" ca="1" si="23"/>
        <v>#DIV/0!</v>
      </c>
      <c r="CC33" s="302">
        <f t="shared" ca="1" si="24"/>
        <v>-1</v>
      </c>
      <c r="CD33" s="301"/>
      <c r="CE33" s="301"/>
      <c r="CF33" s="301"/>
      <c r="CG33" s="302">
        <f t="shared" si="28"/>
        <v>0</v>
      </c>
      <c r="CH33" s="302">
        <f t="shared" si="29"/>
        <v>0</v>
      </c>
      <c r="CI33" s="303" t="e">
        <f t="shared" ca="1" si="30"/>
        <v>#REF!</v>
      </c>
      <c r="CJ33" s="303" t="e">
        <f t="shared" ca="1" si="31"/>
        <v>#REF!</v>
      </c>
      <c r="CK33" s="303" t="e">
        <f t="shared" ca="1" si="32"/>
        <v>#REF!</v>
      </c>
      <c r="CL33" s="301" t="e">
        <f t="shared" ca="1" si="33"/>
        <v>#REF!</v>
      </c>
      <c r="CM33" s="301" t="e">
        <f t="shared" ca="1" si="34"/>
        <v>#REF!</v>
      </c>
      <c r="CN33" s="301" t="e">
        <f t="shared" ca="1" si="35"/>
        <v>#REF!</v>
      </c>
      <c r="CO33" s="302" t="e">
        <f t="shared" ca="1" si="36"/>
        <v>#REF!</v>
      </c>
      <c r="CP33" s="302">
        <f t="shared" ca="1" si="37"/>
        <v>-1</v>
      </c>
      <c r="CQ33" s="301"/>
      <c r="CR33" s="301"/>
      <c r="CS33" s="301"/>
      <c r="CT33" s="302"/>
      <c r="CU33" s="302">
        <f t="shared" si="41"/>
        <v>0</v>
      </c>
      <c r="CV33" s="37"/>
      <c r="CW33" s="298">
        <f t="shared" ca="1" si="42"/>
        <v>-99</v>
      </c>
      <c r="CX33" s="302">
        <f t="shared" ca="1" si="43"/>
        <v>-99</v>
      </c>
      <c r="CY33" s="298">
        <f t="shared" ca="1" si="44"/>
        <v>-99</v>
      </c>
      <c r="CZ33" s="298">
        <f t="shared" ca="1" si="45"/>
        <v>-99</v>
      </c>
      <c r="DA33" s="304" t="e">
        <f t="shared" ca="1" si="46"/>
        <v>#NUM!</v>
      </c>
      <c r="DB33" s="305"/>
      <c r="DC33" s="304">
        <f t="shared" ca="1" si="47"/>
        <v>-999</v>
      </c>
    </row>
    <row r="34" spans="1:107" ht="14.4" x14ac:dyDescent="0.3">
      <c r="A34" s="37"/>
      <c r="B34" s="37"/>
      <c r="C34" s="288"/>
      <c r="D34" s="311" t="s">
        <v>563</v>
      </c>
      <c r="E34" s="290"/>
      <c r="F34" s="292"/>
      <c r="G34" s="292"/>
      <c r="H34" s="292"/>
      <c r="I34" s="293">
        <v>8.5500000000000007</v>
      </c>
      <c r="J34" s="293"/>
      <c r="K34" s="293"/>
      <c r="L34" s="293"/>
      <c r="M34" s="293"/>
      <c r="N34" s="293"/>
      <c r="O34" s="293"/>
      <c r="P34" s="293"/>
      <c r="Q34" s="293">
        <v>525.4</v>
      </c>
      <c r="R34" s="293"/>
      <c r="S34" s="293"/>
      <c r="T34" s="293"/>
      <c r="U34" s="295"/>
      <c r="V34" s="295"/>
      <c r="W34" s="293"/>
      <c r="X34" s="293"/>
      <c r="Y34" s="293"/>
      <c r="Z34" s="293"/>
      <c r="AA34" s="293"/>
      <c r="AB34" s="293"/>
      <c r="AC34" s="293"/>
      <c r="AD34" s="292"/>
      <c r="AE34" s="297"/>
      <c r="AF34" s="297"/>
      <c r="AG34" s="37" t="str">
        <f t="shared" ca="1" si="0"/>
        <v>W_ID_009_FS_010</v>
      </c>
      <c r="AH34" s="37">
        <f t="shared" ca="1" si="50"/>
        <v>0</v>
      </c>
      <c r="AI34" s="37">
        <f t="shared" ca="1" si="50"/>
        <v>0</v>
      </c>
      <c r="AJ34" s="37">
        <f t="shared" ca="1" si="50"/>
        <v>0</v>
      </c>
      <c r="AK34" s="37">
        <f t="shared" ca="1" si="50"/>
        <v>0</v>
      </c>
      <c r="AL34" s="37">
        <f t="shared" ca="1" si="50"/>
        <v>8.5500000000000007</v>
      </c>
      <c r="AM34" s="37">
        <f t="shared" ca="1" si="51"/>
        <v>0</v>
      </c>
      <c r="AN34" s="37">
        <f t="shared" ca="1" si="51"/>
        <v>0</v>
      </c>
      <c r="AO34" s="37">
        <f t="shared" ca="1" si="51"/>
        <v>0</v>
      </c>
      <c r="AP34" s="37">
        <f t="shared" ca="1" si="51"/>
        <v>0</v>
      </c>
      <c r="AQ34" s="37">
        <f t="shared" ca="1" si="51"/>
        <v>0</v>
      </c>
      <c r="AR34" s="37">
        <f t="shared" ca="1" si="51"/>
        <v>0</v>
      </c>
      <c r="AS34" s="37">
        <f t="shared" ca="1" si="51"/>
        <v>0</v>
      </c>
      <c r="AT34" s="37">
        <f t="shared" ca="1" si="51"/>
        <v>525.4</v>
      </c>
      <c r="AU34" s="37">
        <f t="shared" ca="1" si="51"/>
        <v>0</v>
      </c>
      <c r="AV34" s="37">
        <f t="shared" ca="1" si="51"/>
        <v>0</v>
      </c>
      <c r="AW34" s="37">
        <f t="shared" ca="1" si="49"/>
        <v>0</v>
      </c>
      <c r="AX34" s="37">
        <f t="shared" ca="1" si="49"/>
        <v>0</v>
      </c>
      <c r="AY34" s="37">
        <f t="shared" ca="1" si="49"/>
        <v>0</v>
      </c>
      <c r="AZ34" s="37">
        <f t="shared" ca="1" si="49"/>
        <v>0</v>
      </c>
      <c r="BA34" s="37">
        <f t="shared" ca="1" si="49"/>
        <v>0</v>
      </c>
      <c r="BB34" s="37">
        <f t="shared" ca="1" si="49"/>
        <v>0</v>
      </c>
      <c r="BC34" s="37">
        <f t="shared" ca="1" si="49"/>
        <v>0</v>
      </c>
      <c r="BD34" s="37">
        <f t="shared" ca="1" si="49"/>
        <v>0</v>
      </c>
      <c r="BE34" s="37">
        <f t="shared" ca="1" si="49"/>
        <v>0</v>
      </c>
      <c r="BF34" s="37">
        <f t="shared" ca="1" si="49"/>
        <v>0</v>
      </c>
      <c r="BG34" s="37">
        <f t="shared" ca="1" si="49"/>
        <v>0</v>
      </c>
      <c r="BH34" s="37">
        <f t="shared" ca="1" si="4"/>
        <v>0</v>
      </c>
      <c r="BI34" s="37">
        <f t="shared" ca="1" si="5"/>
        <v>99</v>
      </c>
      <c r="BJ34" s="37" t="str">
        <f t="shared" ca="1" si="6"/>
        <v/>
      </c>
      <c r="BK34" s="299">
        <f t="shared" ca="1" si="52"/>
        <v>2.7958358678143321E-6</v>
      </c>
      <c r="BL34" s="299">
        <f t="shared" ca="1" si="53"/>
        <v>14.821533999999998</v>
      </c>
      <c r="BM34" s="300">
        <f t="shared" ca="1" si="9"/>
        <v>-0.99999962273333631</v>
      </c>
      <c r="BN34" s="37"/>
      <c r="BO34" s="301">
        <f t="shared" ca="1" si="10"/>
        <v>1</v>
      </c>
      <c r="BP34" s="301">
        <f t="shared" ca="1" si="11"/>
        <v>0</v>
      </c>
      <c r="BQ34" s="301">
        <f t="shared" ca="1" si="12"/>
        <v>0</v>
      </c>
      <c r="BR34" s="302">
        <f t="shared" ca="1" si="13"/>
        <v>0.57740000000000002</v>
      </c>
      <c r="BS34" s="302">
        <f t="shared" ca="1" si="14"/>
        <v>1</v>
      </c>
      <c r="BT34" s="301">
        <f t="shared" ca="1" si="15"/>
        <v>1</v>
      </c>
      <c r="BU34" s="301">
        <f t="shared" ca="1" si="16"/>
        <v>0</v>
      </c>
      <c r="BV34" s="301">
        <f t="shared" ca="1" si="17"/>
        <v>0</v>
      </c>
      <c r="BW34" s="302">
        <f t="shared" ca="1" si="18"/>
        <v>0.57740000000000002</v>
      </c>
      <c r="BX34" s="302">
        <f t="shared" ca="1" si="54"/>
        <v>1</v>
      </c>
      <c r="BY34" s="301" t="e">
        <f t="shared" ca="1" si="20"/>
        <v>#DIV/0!</v>
      </c>
      <c r="BZ34" s="301" t="e">
        <f t="shared" ca="1" si="21"/>
        <v>#DIV/0!</v>
      </c>
      <c r="CA34" s="301" t="e">
        <f t="shared" ca="1" si="22"/>
        <v>#DIV/0!</v>
      </c>
      <c r="CB34" s="302" t="e">
        <f t="shared" ca="1" si="23"/>
        <v>#DIV/0!</v>
      </c>
      <c r="CC34" s="302">
        <f t="shared" ca="1" si="24"/>
        <v>-1</v>
      </c>
      <c r="CD34" s="301"/>
      <c r="CE34" s="301"/>
      <c r="CF34" s="301"/>
      <c r="CG34" s="302">
        <f t="shared" si="28"/>
        <v>0</v>
      </c>
      <c r="CH34" s="302">
        <f t="shared" si="29"/>
        <v>0</v>
      </c>
      <c r="CI34" s="303" t="e">
        <f t="shared" ca="1" si="30"/>
        <v>#REF!</v>
      </c>
      <c r="CJ34" s="303" t="e">
        <f t="shared" ca="1" si="31"/>
        <v>#REF!</v>
      </c>
      <c r="CK34" s="303" t="e">
        <f t="shared" ca="1" si="32"/>
        <v>#REF!</v>
      </c>
      <c r="CL34" s="301" t="e">
        <f t="shared" ca="1" si="33"/>
        <v>#REF!</v>
      </c>
      <c r="CM34" s="301" t="e">
        <f t="shared" ca="1" si="34"/>
        <v>#REF!</v>
      </c>
      <c r="CN34" s="301" t="e">
        <f t="shared" ca="1" si="35"/>
        <v>#REF!</v>
      </c>
      <c r="CO34" s="302" t="e">
        <f t="shared" ca="1" si="36"/>
        <v>#REF!</v>
      </c>
      <c r="CP34" s="302">
        <f t="shared" ca="1" si="37"/>
        <v>-1</v>
      </c>
      <c r="CQ34" s="301"/>
      <c r="CR34" s="301"/>
      <c r="CS34" s="301"/>
      <c r="CT34" s="302"/>
      <c r="CU34" s="302">
        <f t="shared" si="41"/>
        <v>0</v>
      </c>
      <c r="CV34" s="37"/>
      <c r="CW34" s="298">
        <f t="shared" ca="1" si="42"/>
        <v>-99</v>
      </c>
      <c r="CX34" s="302">
        <f t="shared" ca="1" si="43"/>
        <v>-99</v>
      </c>
      <c r="CY34" s="298">
        <f t="shared" ca="1" si="44"/>
        <v>-99</v>
      </c>
      <c r="CZ34" s="298">
        <f t="shared" ca="1" si="45"/>
        <v>-99</v>
      </c>
      <c r="DA34" s="304" t="e">
        <f t="shared" ca="1" si="46"/>
        <v>#NUM!</v>
      </c>
      <c r="DB34" s="305"/>
      <c r="DC34" s="304">
        <f t="shared" ca="1" si="47"/>
        <v>-999</v>
      </c>
    </row>
    <row r="35" spans="1:107" ht="14.4" x14ac:dyDescent="0.3">
      <c r="A35" s="37"/>
      <c r="B35" s="37"/>
      <c r="C35" s="288"/>
      <c r="D35" s="311" t="s">
        <v>564</v>
      </c>
      <c r="E35" s="290"/>
      <c r="F35" s="292"/>
      <c r="G35" s="291"/>
      <c r="H35" s="292"/>
      <c r="I35" s="293">
        <v>5.18</v>
      </c>
      <c r="J35" s="293"/>
      <c r="K35" s="293"/>
      <c r="L35" s="293"/>
      <c r="M35" s="293"/>
      <c r="N35" s="293"/>
      <c r="O35" s="293"/>
      <c r="P35" s="293"/>
      <c r="Q35" s="293">
        <v>25.12</v>
      </c>
      <c r="R35" s="293"/>
      <c r="S35" s="293"/>
      <c r="T35" s="293">
        <v>27.29</v>
      </c>
      <c r="U35" s="292"/>
      <c r="V35" s="295"/>
      <c r="W35" s="293"/>
      <c r="X35" s="293"/>
      <c r="Y35" s="293"/>
      <c r="Z35" s="293"/>
      <c r="AA35" s="293"/>
      <c r="AB35" s="293"/>
      <c r="AC35" s="293"/>
      <c r="AD35" s="296"/>
      <c r="AE35" s="297"/>
      <c r="AF35" s="297"/>
      <c r="AG35" s="37" t="str">
        <f t="shared" ca="1" si="0"/>
        <v>W_ID_009_FS_011</v>
      </c>
      <c r="AH35" s="37">
        <f t="shared" ca="1" si="50"/>
        <v>0</v>
      </c>
      <c r="AI35" s="37">
        <f t="shared" ca="1" si="50"/>
        <v>0</v>
      </c>
      <c r="AJ35" s="37">
        <f t="shared" ca="1" si="50"/>
        <v>0</v>
      </c>
      <c r="AK35" s="37">
        <f t="shared" ca="1" si="50"/>
        <v>0</v>
      </c>
      <c r="AL35" s="37">
        <f t="shared" ca="1" si="50"/>
        <v>5.18</v>
      </c>
      <c r="AM35" s="37">
        <f t="shared" ca="1" si="51"/>
        <v>0</v>
      </c>
      <c r="AN35" s="37">
        <f t="shared" ca="1" si="51"/>
        <v>0</v>
      </c>
      <c r="AO35" s="37">
        <f t="shared" ca="1" si="51"/>
        <v>0</v>
      </c>
      <c r="AP35" s="37">
        <f t="shared" ca="1" si="51"/>
        <v>0</v>
      </c>
      <c r="AQ35" s="37">
        <f t="shared" ca="1" si="51"/>
        <v>0</v>
      </c>
      <c r="AR35" s="37">
        <f t="shared" ca="1" si="51"/>
        <v>0</v>
      </c>
      <c r="AS35" s="37">
        <f t="shared" ca="1" si="51"/>
        <v>0</v>
      </c>
      <c r="AT35" s="37">
        <f t="shared" ca="1" si="51"/>
        <v>25.12</v>
      </c>
      <c r="AU35" s="37">
        <f t="shared" ca="1" si="51"/>
        <v>0</v>
      </c>
      <c r="AV35" s="37">
        <f t="shared" ca="1" si="51"/>
        <v>0</v>
      </c>
      <c r="AW35" s="37">
        <f t="shared" ca="1" si="49"/>
        <v>27.29</v>
      </c>
      <c r="AX35" s="37">
        <f t="shared" ca="1" si="49"/>
        <v>0</v>
      </c>
      <c r="AY35" s="37">
        <f t="shared" ca="1" si="49"/>
        <v>0</v>
      </c>
      <c r="AZ35" s="37">
        <f t="shared" ca="1" si="49"/>
        <v>0</v>
      </c>
      <c r="BA35" s="37">
        <f t="shared" ca="1" si="49"/>
        <v>0</v>
      </c>
      <c r="BB35" s="37">
        <f t="shared" ca="1" si="49"/>
        <v>0</v>
      </c>
      <c r="BC35" s="37">
        <f t="shared" ca="1" si="49"/>
        <v>0</v>
      </c>
      <c r="BD35" s="37">
        <f t="shared" ca="1" si="49"/>
        <v>0</v>
      </c>
      <c r="BE35" s="37">
        <f t="shared" ca="1" si="49"/>
        <v>0</v>
      </c>
      <c r="BF35" s="37">
        <f t="shared" ca="1" si="49"/>
        <v>0</v>
      </c>
      <c r="BG35" s="37">
        <f t="shared" ca="1" si="49"/>
        <v>0</v>
      </c>
      <c r="BH35" s="37">
        <f t="shared" ca="1" si="4"/>
        <v>0</v>
      </c>
      <c r="BI35" s="37">
        <f t="shared" ca="1" si="5"/>
        <v>99</v>
      </c>
      <c r="BJ35" s="37" t="str">
        <f t="shared" ca="1" si="6"/>
        <v/>
      </c>
      <c r="BK35" s="299">
        <f t="shared" ca="1" si="52"/>
        <v>6.5540790042353551E-3</v>
      </c>
      <c r="BL35" s="299">
        <f t="shared" ca="1" si="53"/>
        <v>1.1559183</v>
      </c>
      <c r="BM35" s="300">
        <f t="shared" ca="1" si="9"/>
        <v>-0.98872389723384313</v>
      </c>
      <c r="BN35" s="37"/>
      <c r="BO35" s="301">
        <f ca="1">(AT35*BO$6)/(AT35*BO$6+AU35*BP$6+AS35*BQ$6)</f>
        <v>1</v>
      </c>
      <c r="BP35" s="301">
        <f ca="1">(AU35*BP$6)/(AT35*BO$6+AU35*BP$6+AS35*BQ$6)</f>
        <v>0</v>
      </c>
      <c r="BQ35" s="301">
        <f ca="1">(AS35*BQ$6)/(AT35*BO$6+AU35*BP$6+AS35*BQ$6)</f>
        <v>0</v>
      </c>
      <c r="BR35" s="302">
        <f ca="1">0.5774*BO35+1.1547*BQ35</f>
        <v>0.57740000000000002</v>
      </c>
      <c r="BS35" s="302">
        <f t="shared" ca="1" si="14"/>
        <v>1</v>
      </c>
      <c r="BT35" s="301">
        <f ca="1">(AT35*BT$6)/(AT35*BT$6+AM35*BU$6+AS35*BV$6)</f>
        <v>1</v>
      </c>
      <c r="BU35" s="301">
        <f ca="1">(AM35*BU$6)/(AT35*BT$6+AM35*BU$6+AS35*BV$6)</f>
        <v>0</v>
      </c>
      <c r="BV35" s="301">
        <f ca="1">(AS35*BV$6)/(AT35*BT$6+AM35*BU$6+AS35*BV$6)</f>
        <v>0</v>
      </c>
      <c r="BW35" s="302">
        <f ca="1">0.5774*BT35+1.1547*BV35</f>
        <v>0.57740000000000002</v>
      </c>
      <c r="BX35" s="302">
        <f t="shared" ca="1" si="54"/>
        <v>1</v>
      </c>
      <c r="BY35" s="301" t="e">
        <f ca="1">(AM35*BY$6)/(AM35*$BY$6+BA35*$BZ$6+BB35*$CA$6)</f>
        <v>#DIV/0!</v>
      </c>
      <c r="BZ35" s="301" t="e">
        <f ca="1">(BA35*BZ$6)/(AM35*$BY$6+BA35*$BZ$6+BB35*$CA$6)</f>
        <v>#DIV/0!</v>
      </c>
      <c r="CA35" s="301" t="e">
        <f ca="1">(BB35*CA$6)/(AM35*$BY$6+BA35*$BZ$6+BB35*$CA$6)</f>
        <v>#DIV/0!</v>
      </c>
      <c r="CB35" s="302" t="e">
        <f ca="1">0.5774*BY35+1.1547*CA35</f>
        <v>#DIV/0!</v>
      </c>
      <c r="CC35" s="302">
        <f t="shared" ca="1" si="24"/>
        <v>-1</v>
      </c>
      <c r="CD35" s="301"/>
      <c r="CE35" s="301"/>
      <c r="CF35" s="301"/>
      <c r="CG35" s="302">
        <f>0.5774*CD35+1.1547*CF35</f>
        <v>0</v>
      </c>
      <c r="CH35" s="302">
        <f t="shared" si="29"/>
        <v>0</v>
      </c>
      <c r="CI35" s="303" t="e">
        <f t="shared" ca="1" si="30"/>
        <v>#REF!</v>
      </c>
      <c r="CJ35" s="303" t="e">
        <f t="shared" ca="1" si="31"/>
        <v>#REF!</v>
      </c>
      <c r="CK35" s="303" t="e">
        <f t="shared" ca="1" si="32"/>
        <v>#REF!</v>
      </c>
      <c r="CL35" s="301" t="e">
        <f t="shared" ca="1" si="33"/>
        <v>#REF!</v>
      </c>
      <c r="CM35" s="301" t="e">
        <f t="shared" ca="1" si="34"/>
        <v>#REF!</v>
      </c>
      <c r="CN35" s="301" t="e">
        <f t="shared" ca="1" si="35"/>
        <v>#REF!</v>
      </c>
      <c r="CO35" s="302" t="e">
        <f ca="1">0.5774*CL35+1.1547*CN35</f>
        <v>#REF!</v>
      </c>
      <c r="CP35" s="302">
        <f t="shared" ca="1" si="37"/>
        <v>-1</v>
      </c>
      <c r="CQ35" s="301"/>
      <c r="CR35" s="301"/>
      <c r="CS35" s="301"/>
      <c r="CT35" s="302"/>
      <c r="CU35" s="302">
        <f t="shared" si="41"/>
        <v>0</v>
      </c>
      <c r="CV35" s="37"/>
      <c r="CW35" s="298">
        <f t="shared" ca="1" si="42"/>
        <v>-99</v>
      </c>
      <c r="CX35" s="302">
        <f t="shared" ca="1" si="43"/>
        <v>-99</v>
      </c>
      <c r="CY35" s="298">
        <f t="shared" ca="1" si="44"/>
        <v>-99</v>
      </c>
      <c r="CZ35" s="298">
        <f t="shared" ca="1" si="45"/>
        <v>-99</v>
      </c>
      <c r="DA35" s="304" t="e">
        <f t="shared" ca="1" si="46"/>
        <v>#NUM!</v>
      </c>
      <c r="DB35" s="305"/>
      <c r="DC35" s="304">
        <f t="shared" ca="1" si="47"/>
        <v>-999</v>
      </c>
    </row>
    <row r="36" spans="1:107" ht="14.4" x14ac:dyDescent="0.3">
      <c r="A36" s="37"/>
      <c r="B36" s="37"/>
      <c r="C36" s="288"/>
      <c r="D36" s="311" t="s">
        <v>565</v>
      </c>
      <c r="E36" s="290"/>
      <c r="F36" s="292"/>
      <c r="G36" s="292"/>
      <c r="H36" s="292"/>
      <c r="I36" s="293">
        <v>5.26</v>
      </c>
      <c r="J36" s="293"/>
      <c r="K36" s="293"/>
      <c r="L36" s="293"/>
      <c r="M36" s="293"/>
      <c r="N36" s="293"/>
      <c r="O36" s="293"/>
      <c r="P36" s="293"/>
      <c r="Q36" s="293">
        <v>44.58</v>
      </c>
      <c r="R36" s="293"/>
      <c r="S36" s="293"/>
      <c r="T36" s="293">
        <v>0</v>
      </c>
      <c r="U36" s="295"/>
      <c r="V36" s="295"/>
      <c r="W36" s="293"/>
      <c r="X36" s="293"/>
      <c r="Y36" s="293"/>
      <c r="Z36" s="293"/>
      <c r="AA36" s="293"/>
      <c r="AB36" s="293"/>
      <c r="AC36" s="293"/>
      <c r="AD36" s="292"/>
      <c r="AE36" s="297"/>
      <c r="AF36" s="297"/>
      <c r="AG36" s="37" t="str">
        <f t="shared" ca="1" si="0"/>
        <v>W_ID_009_FS_012</v>
      </c>
      <c r="AH36" s="37">
        <f t="shared" ca="1" si="50"/>
        <v>0</v>
      </c>
      <c r="AI36" s="37">
        <f t="shared" ca="1" si="50"/>
        <v>0</v>
      </c>
      <c r="AJ36" s="37">
        <f t="shared" ca="1" si="50"/>
        <v>0</v>
      </c>
      <c r="AK36" s="37">
        <f t="shared" ca="1" si="50"/>
        <v>0</v>
      </c>
      <c r="AL36" s="37">
        <f t="shared" ca="1" si="50"/>
        <v>5.26</v>
      </c>
      <c r="AM36" s="37">
        <f t="shared" ca="1" si="51"/>
        <v>0</v>
      </c>
      <c r="AN36" s="37">
        <f t="shared" ca="1" si="51"/>
        <v>0</v>
      </c>
      <c r="AO36" s="37">
        <f t="shared" ca="1" si="51"/>
        <v>0</v>
      </c>
      <c r="AP36" s="37">
        <f t="shared" ca="1" si="51"/>
        <v>0</v>
      </c>
      <c r="AQ36" s="37">
        <f t="shared" ca="1" si="51"/>
        <v>0</v>
      </c>
      <c r="AR36" s="37">
        <f t="shared" ca="1" si="51"/>
        <v>0</v>
      </c>
      <c r="AS36" s="37">
        <f t="shared" ca="1" si="51"/>
        <v>0</v>
      </c>
      <c r="AT36" s="37">
        <f t="shared" ca="1" si="51"/>
        <v>44.58</v>
      </c>
      <c r="AU36" s="37">
        <f t="shared" ca="1" si="51"/>
        <v>0</v>
      </c>
      <c r="AV36" s="37">
        <f t="shared" ca="1" si="51"/>
        <v>0</v>
      </c>
      <c r="AW36" s="37">
        <f t="shared" ca="1" si="49"/>
        <v>0</v>
      </c>
      <c r="AX36" s="37">
        <f t="shared" ca="1" si="49"/>
        <v>0</v>
      </c>
      <c r="AY36" s="37">
        <f t="shared" ca="1" si="49"/>
        <v>0</v>
      </c>
      <c r="AZ36" s="37">
        <f t="shared" ca="1" si="49"/>
        <v>0</v>
      </c>
      <c r="BA36" s="37">
        <f t="shared" ca="1" si="49"/>
        <v>0</v>
      </c>
      <c r="BB36" s="37">
        <f t="shared" ca="1" si="49"/>
        <v>0</v>
      </c>
      <c r="BC36" s="37">
        <f t="shared" ca="1" si="49"/>
        <v>0</v>
      </c>
      <c r="BD36" s="37">
        <f t="shared" ca="1" si="49"/>
        <v>0</v>
      </c>
      <c r="BE36" s="37">
        <f t="shared" ca="1" si="49"/>
        <v>0</v>
      </c>
      <c r="BF36" s="37">
        <f t="shared" ca="1" si="49"/>
        <v>0</v>
      </c>
      <c r="BG36" s="37">
        <f t="shared" ca="1" si="49"/>
        <v>0</v>
      </c>
      <c r="BH36" s="37">
        <f t="shared" ca="1" si="4"/>
        <v>0</v>
      </c>
      <c r="BI36" s="37">
        <f t="shared" ca="1" si="5"/>
        <v>99</v>
      </c>
      <c r="BJ36" s="37" t="str">
        <f t="shared" ca="1" si="6"/>
        <v/>
      </c>
      <c r="BK36" s="299">
        <f t="shared" ca="1" si="52"/>
        <v>5.4514454686676369E-3</v>
      </c>
      <c r="BL36" s="299">
        <f t="shared" ca="1" si="53"/>
        <v>1.2576018</v>
      </c>
      <c r="BM36" s="300">
        <f t="shared" ca="1" si="9"/>
        <v>-0.99136782952227043</v>
      </c>
      <c r="BN36" s="37"/>
      <c r="BO36" s="301">
        <f ca="1">(AT36*BO$6)/(AT36*BO$6+AU36*BP$6+AS36*BQ$6)</f>
        <v>1</v>
      </c>
      <c r="BP36" s="301">
        <f ca="1">(AU36*BP$6)/(AT36*BO$6+AU36*BP$6+AS36*BQ$6)</f>
        <v>0</v>
      </c>
      <c r="BQ36" s="301">
        <f ca="1">(AS36*BQ$6)/(AT36*BO$6+AU36*BP$6+AS36*BQ$6)</f>
        <v>0</v>
      </c>
      <c r="BR36" s="302">
        <f ca="1">0.5774*BO36+1.1547*BQ36</f>
        <v>0.57740000000000002</v>
      </c>
      <c r="BS36" s="302">
        <f t="shared" ca="1" si="14"/>
        <v>1</v>
      </c>
      <c r="BT36" s="301">
        <f ca="1">(AT36*BT$6)/(AT36*BT$6+AM36*BU$6+AS36*BV$6)</f>
        <v>1</v>
      </c>
      <c r="BU36" s="301">
        <f ca="1">(AM36*BU$6)/(AT36*BT$6+AM36*BU$6+AS36*BV$6)</f>
        <v>0</v>
      </c>
      <c r="BV36" s="301">
        <f ca="1">(AS36*BV$6)/(AT36*BT$6+AM36*BU$6+AS36*BV$6)</f>
        <v>0</v>
      </c>
      <c r="BW36" s="302">
        <f ca="1">0.5774*BT36+1.1547*BV36</f>
        <v>0.57740000000000002</v>
      </c>
      <c r="BX36" s="302">
        <f t="shared" ca="1" si="54"/>
        <v>1</v>
      </c>
      <c r="BY36" s="301" t="e">
        <f ca="1">(AM36*BY$6)/(AM36*$BY$6+BA36*$BZ$6+BB36*$CA$6)</f>
        <v>#DIV/0!</v>
      </c>
      <c r="BZ36" s="301" t="e">
        <f ca="1">(BA36*BZ$6)/(AM36*$BY$6+BA36*$BZ$6+BB36*$CA$6)</f>
        <v>#DIV/0!</v>
      </c>
      <c r="CA36" s="301" t="e">
        <f ca="1">(BB36*CA$6)/(AM36*$BY$6+BA36*$BZ$6+BB36*$CA$6)</f>
        <v>#DIV/0!</v>
      </c>
      <c r="CB36" s="302" t="e">
        <f ca="1">0.5774*BY36+1.1547*CA36</f>
        <v>#DIV/0!</v>
      </c>
      <c r="CC36" s="302">
        <f t="shared" ca="1" si="24"/>
        <v>-1</v>
      </c>
      <c r="CD36" s="301"/>
      <c r="CE36" s="301"/>
      <c r="CF36" s="301"/>
      <c r="CG36" s="302">
        <f>0.5774*CD36+1.1547*CF36</f>
        <v>0</v>
      </c>
      <c r="CH36" s="302">
        <f t="shared" si="29"/>
        <v>0</v>
      </c>
      <c r="CI36" s="303" t="e">
        <f t="shared" ca="1" si="30"/>
        <v>#REF!</v>
      </c>
      <c r="CJ36" s="303" t="e">
        <f t="shared" ca="1" si="31"/>
        <v>#REF!</v>
      </c>
      <c r="CK36" s="303" t="e">
        <f t="shared" ca="1" si="32"/>
        <v>#REF!</v>
      </c>
      <c r="CL36" s="301" t="e">
        <f t="shared" ca="1" si="33"/>
        <v>#REF!</v>
      </c>
      <c r="CM36" s="301" t="e">
        <f t="shared" ca="1" si="34"/>
        <v>#REF!</v>
      </c>
      <c r="CN36" s="301" t="e">
        <f t="shared" ca="1" si="35"/>
        <v>#REF!</v>
      </c>
      <c r="CO36" s="302" t="e">
        <f ca="1">0.5774*CL36+1.1547*CN36</f>
        <v>#REF!</v>
      </c>
      <c r="CP36" s="302">
        <f t="shared" ca="1" si="37"/>
        <v>-1</v>
      </c>
      <c r="CQ36" s="301"/>
      <c r="CR36" s="301"/>
      <c r="CS36" s="301"/>
      <c r="CT36" s="302"/>
      <c r="CU36" s="302">
        <f t="shared" si="41"/>
        <v>0</v>
      </c>
      <c r="CV36" s="37"/>
      <c r="CW36" s="298">
        <f t="shared" ca="1" si="42"/>
        <v>-99</v>
      </c>
      <c r="CX36" s="302">
        <f t="shared" ca="1" si="43"/>
        <v>-99</v>
      </c>
      <c r="CY36" s="298">
        <f t="shared" ca="1" si="44"/>
        <v>-99</v>
      </c>
      <c r="CZ36" s="298">
        <f t="shared" ca="1" si="45"/>
        <v>-99</v>
      </c>
      <c r="DA36" s="304" t="e">
        <f t="shared" ca="1" si="46"/>
        <v>#NUM!</v>
      </c>
      <c r="DB36" s="305"/>
      <c r="DC36" s="304">
        <f t="shared" ca="1" si="47"/>
        <v>-999</v>
      </c>
    </row>
    <row r="37" spans="1:107" ht="14.4" x14ac:dyDescent="0.3">
      <c r="A37" s="37"/>
      <c r="B37" s="37"/>
      <c r="C37" s="288"/>
      <c r="D37" s="311" t="s">
        <v>566</v>
      </c>
      <c r="E37" s="290"/>
      <c r="F37" s="292"/>
      <c r="G37" s="291"/>
      <c r="H37" s="292"/>
      <c r="I37" s="293">
        <v>5.35</v>
      </c>
      <c r="J37" s="293">
        <v>0.356433</v>
      </c>
      <c r="K37" s="293">
        <v>283</v>
      </c>
      <c r="L37" s="293">
        <v>31</v>
      </c>
      <c r="M37" s="293">
        <v>3.2</v>
      </c>
      <c r="N37" s="293">
        <v>0.13</v>
      </c>
      <c r="O37" s="293"/>
      <c r="P37" s="293">
        <v>8.882772000000001</v>
      </c>
      <c r="Q37" s="293">
        <v>349.0009</v>
      </c>
      <c r="R37" s="293">
        <v>3.4225500000000002</v>
      </c>
      <c r="S37" s="293">
        <v>102.96825</v>
      </c>
      <c r="T37" s="315">
        <v>58</v>
      </c>
      <c r="U37" s="292"/>
      <c r="V37" s="295"/>
      <c r="W37" s="293"/>
      <c r="X37" s="293"/>
      <c r="Y37" s="293"/>
      <c r="Z37" s="293">
        <v>0.01</v>
      </c>
      <c r="AA37" s="293"/>
      <c r="AB37" s="293">
        <v>0.71</v>
      </c>
      <c r="AC37" s="293"/>
      <c r="AD37" s="296"/>
      <c r="AE37" s="297"/>
      <c r="AF37" s="297"/>
      <c r="AG37" s="37" t="str">
        <f t="shared" ca="1" si="0"/>
        <v>W_ID_010_FS_001</v>
      </c>
      <c r="AH37" s="37">
        <f t="shared" ca="1" si="50"/>
        <v>0</v>
      </c>
      <c r="AI37" s="37">
        <f t="shared" ca="1" si="50"/>
        <v>0</v>
      </c>
      <c r="AJ37" s="37">
        <f t="shared" ca="1" si="50"/>
        <v>0</v>
      </c>
      <c r="AK37" s="37">
        <f t="shared" ca="1" si="50"/>
        <v>0</v>
      </c>
      <c r="AL37" s="37">
        <f t="shared" ca="1" si="50"/>
        <v>5.35</v>
      </c>
      <c r="AM37" s="37">
        <f t="shared" ca="1" si="51"/>
        <v>0.356433</v>
      </c>
      <c r="AN37" s="37">
        <f t="shared" ca="1" si="51"/>
        <v>283</v>
      </c>
      <c r="AO37" s="37">
        <f t="shared" ca="1" si="51"/>
        <v>31</v>
      </c>
      <c r="AP37" s="37">
        <f t="shared" ca="1" si="51"/>
        <v>3.2</v>
      </c>
      <c r="AQ37" s="37">
        <f t="shared" ca="1" si="51"/>
        <v>0.13</v>
      </c>
      <c r="AR37" s="37">
        <f t="shared" ca="1" si="51"/>
        <v>0</v>
      </c>
      <c r="AS37" s="37">
        <f t="shared" ca="1" si="51"/>
        <v>8.882772000000001</v>
      </c>
      <c r="AT37" s="37">
        <f t="shared" ca="1" si="51"/>
        <v>349.0009</v>
      </c>
      <c r="AU37" s="37">
        <f t="shared" ca="1" si="51"/>
        <v>3.4225500000000002</v>
      </c>
      <c r="AV37" s="37">
        <f t="shared" ca="1" si="51"/>
        <v>102.96825</v>
      </c>
      <c r="AW37" s="37">
        <f t="shared" ca="1" si="49"/>
        <v>58</v>
      </c>
      <c r="AX37" s="37">
        <f t="shared" ca="1" si="49"/>
        <v>0</v>
      </c>
      <c r="AY37" s="37">
        <f t="shared" ca="1" si="49"/>
        <v>0</v>
      </c>
      <c r="AZ37" s="37">
        <f t="shared" ca="1" si="49"/>
        <v>0</v>
      </c>
      <c r="BA37" s="37">
        <f t="shared" ca="1" si="49"/>
        <v>0</v>
      </c>
      <c r="BB37" s="37">
        <f t="shared" ca="1" si="49"/>
        <v>0</v>
      </c>
      <c r="BC37" s="37">
        <f t="shared" ca="1" si="49"/>
        <v>0.01</v>
      </c>
      <c r="BD37" s="37">
        <f t="shared" ca="1" si="49"/>
        <v>0</v>
      </c>
      <c r="BE37" s="37">
        <f t="shared" ca="1" si="49"/>
        <v>0.71</v>
      </c>
      <c r="BF37" s="37">
        <f t="shared" ca="1" si="49"/>
        <v>0</v>
      </c>
      <c r="BG37" s="37">
        <f t="shared" ca="1" si="49"/>
        <v>0</v>
      </c>
      <c r="BH37" s="37">
        <f t="shared" ca="1" si="4"/>
        <v>0</v>
      </c>
      <c r="BI37" s="37">
        <f t="shared" ca="1" si="5"/>
        <v>99</v>
      </c>
      <c r="BJ37" s="37" t="str">
        <f t="shared" ca="1" si="6"/>
        <v/>
      </c>
      <c r="BK37" s="299">
        <f t="shared" ca="1" si="52"/>
        <v>13.367481660864136</v>
      </c>
      <c r="BL37" s="299">
        <f t="shared" ca="1" si="53"/>
        <v>13.119897386</v>
      </c>
      <c r="BM37" s="300">
        <f t="shared" ca="1" si="9"/>
        <v>9.3472545707933424E-3</v>
      </c>
      <c r="BN37" s="37"/>
      <c r="BO37" s="301">
        <f ca="1">(AT37*BO$6)/(AT37*BO$6+AU37*BP$6+AS37*BQ$6)</f>
        <v>0.53149993234434501</v>
      </c>
      <c r="BP37" s="301">
        <f ca="1">(AU37*BP$6)/(AT37*BO$6+AU37*BP$6+AS37*BQ$6)</f>
        <v>0.13030661908358529</v>
      </c>
      <c r="BQ37" s="301">
        <f ca="1">(AS37*BQ$6)/(AT37*BO$6+AU37*BP$6+AS37*BQ$6)</f>
        <v>0.33819344857206973</v>
      </c>
      <c r="BR37" s="302">
        <f ca="1">0.5774*BO37+1.1547*BQ37</f>
        <v>0.69740003600179379</v>
      </c>
      <c r="BS37" s="302">
        <f ca="1">IF(ISERROR(BO37),-1,BO37)</f>
        <v>0.53149993234434501</v>
      </c>
      <c r="BT37" s="301">
        <f ca="1">(AT37*BT$6)/(AT37*BT$6+AM37*BU$6+AS37*BV$6)</f>
        <v>0.57523180216032765</v>
      </c>
      <c r="BU37" s="301">
        <f ca="1">(AM37*BU$6)/(AT37*BT$6+AM37*BU$6+AS37*BV$6)</f>
        <v>5.8748157079082618E-2</v>
      </c>
      <c r="BV37" s="301">
        <f ca="1">(AS37*BV$6)/(AT37*BT$6+AM37*BU$6+AS37*BV$6)</f>
        <v>0.36602004076058964</v>
      </c>
      <c r="BW37" s="302">
        <f ca="1">0.5774*BT37+1.1547*BV37</f>
        <v>0.75478218363362615</v>
      </c>
      <c r="BX37" s="302">
        <f t="shared" ca="1" si="54"/>
        <v>0.57523180216032765</v>
      </c>
      <c r="BY37" s="301">
        <f ca="1">(AM37*BY$6)/(AM37*$BY$6+BA37*$BZ$6+BB37*$CA$6)</f>
        <v>1</v>
      </c>
      <c r="BZ37" s="301">
        <f ca="1">(BA37*BZ$6)/(AM37*$BY$6+BA37*$BZ$6+BB37*$CA$6)</f>
        <v>0</v>
      </c>
      <c r="CA37" s="301">
        <f ca="1">(BB37*CA$6)/(AM37*$BY$6+BA37*$BZ$6+BB37*$CA$6)</f>
        <v>0</v>
      </c>
      <c r="CB37" s="302">
        <f ca="1">0.5774*BY37+1.1547*CA37</f>
        <v>0.57740000000000002</v>
      </c>
      <c r="CC37" s="302">
        <f ca="1">IF(ISERROR(BY37),-1,BY37)</f>
        <v>1</v>
      </c>
      <c r="CD37" s="301">
        <f ca="1">(AT37*CD$6)/(AT37*CD$6+AV37*CE$6+AW37*CF$6)</f>
        <v>0.68435688707836539</v>
      </c>
      <c r="CE37" s="301">
        <f ca="1">(AV37*CE$6)/(AT37*CD$6+AV37*CE$6+AW37*CF$6)</f>
        <v>0.20191074303220105</v>
      </c>
      <c r="CF37" s="301">
        <f ca="1">(AW37*CF$6)/(AT37*CD$6+AV37*CE$6+AW37*CF$6)</f>
        <v>0.1137323698894335</v>
      </c>
      <c r="CG37" s="302">
        <f ca="1">0.5774*CD37+1.1547*CF37</f>
        <v>0.52647443411037709</v>
      </c>
      <c r="CH37" s="302">
        <f ca="1">IF(ISERROR(CD37),-1,CD37)</f>
        <v>0.68435688707836539</v>
      </c>
      <c r="CI37" s="303" t="e">
        <f t="shared" ca="1" si="30"/>
        <v>#REF!</v>
      </c>
      <c r="CJ37" s="303" t="e">
        <f t="shared" ca="1" si="31"/>
        <v>#REF!</v>
      </c>
      <c r="CK37" s="303" t="e">
        <f t="shared" ca="1" si="32"/>
        <v>#REF!</v>
      </c>
      <c r="CL37" s="301" t="e">
        <f t="shared" ca="1" si="33"/>
        <v>#REF!</v>
      </c>
      <c r="CM37" s="301" t="e">
        <f t="shared" ca="1" si="34"/>
        <v>#REF!</v>
      </c>
      <c r="CN37" s="301" t="e">
        <f t="shared" ca="1" si="35"/>
        <v>#REF!</v>
      </c>
      <c r="CO37" s="302" t="e">
        <f ca="1">0.5774*CL37+1.1547*CN37</f>
        <v>#REF!</v>
      </c>
      <c r="CP37" s="302">
        <f ca="1">IF(ISERROR(CL37),-1,CL37)</f>
        <v>-1</v>
      </c>
      <c r="CQ37" s="301">
        <f ca="1">(AN37*CQ$6)/(AN37*CQ$6+AO37*CR$6+(AQ37^0.5)*CS$6)</f>
        <v>0.2967840996547203</v>
      </c>
      <c r="CR37" s="301">
        <f ca="1">(AO37*CR$6)/(AN37*CQ$6+AO37*CR$6+(AQ37^0.5)*CS$6)</f>
        <v>0.32509919043449925</v>
      </c>
      <c r="CS37" s="301">
        <f ca="1">((AQ37^0.5)*CS$6)/(AN37*CQ$6+AO37*CR$6+(AQ37^0.5)*CS$6)</f>
        <v>0.37811670991078039</v>
      </c>
      <c r="CT37" s="302">
        <f ca="1">0.5774*CQ37+1.1547*CS37</f>
        <v>0.60797450407461362</v>
      </c>
      <c r="CU37" s="302">
        <f ca="1">IF(ISERROR(CQ37),-1,CQ37)</f>
        <v>0.2967840996547203</v>
      </c>
      <c r="CV37" s="37"/>
      <c r="CW37" s="298">
        <f t="shared" ca="1" si="42"/>
        <v>3.8687800353617083</v>
      </c>
      <c r="CX37" s="302">
        <f t="shared" ca="1" si="43"/>
        <v>2.477573409348639</v>
      </c>
      <c r="CY37" s="298">
        <f t="shared" ca="1" si="44"/>
        <v>0.28888888888888892</v>
      </c>
      <c r="CZ37" s="298">
        <f t="shared" ca="1" si="45"/>
        <v>0.52276559865092753</v>
      </c>
      <c r="DA37" s="304" t="e">
        <f t="shared" ca="1" si="46"/>
        <v>#NUM!</v>
      </c>
      <c r="DB37" s="305"/>
      <c r="DC37" s="304">
        <f t="shared" ca="1" si="47"/>
        <v>-999</v>
      </c>
    </row>
    <row r="38" spans="1:107" ht="14.4" x14ac:dyDescent="0.3">
      <c r="A38" s="37"/>
      <c r="B38" s="37"/>
      <c r="C38" s="310"/>
      <c r="D38" s="311" t="s">
        <v>570</v>
      </c>
      <c r="E38" s="310"/>
      <c r="F38" s="310"/>
      <c r="G38" s="310"/>
      <c r="H38" s="310"/>
      <c r="I38" s="293">
        <v>7.7</v>
      </c>
      <c r="J38" s="293">
        <v>0.123</v>
      </c>
      <c r="K38" s="293">
        <v>349</v>
      </c>
      <c r="L38" s="293">
        <v>23</v>
      </c>
      <c r="M38" s="293">
        <v>2.5</v>
      </c>
      <c r="N38" s="294">
        <v>0.1</v>
      </c>
      <c r="O38" s="293"/>
      <c r="P38" s="293"/>
      <c r="Q38" s="293">
        <v>347</v>
      </c>
      <c r="R38" s="293">
        <v>3.42</v>
      </c>
      <c r="S38" s="293">
        <v>125</v>
      </c>
      <c r="T38" s="293">
        <v>78</v>
      </c>
      <c r="U38" s="310"/>
      <c r="V38" s="310"/>
      <c r="W38" s="293"/>
      <c r="X38" s="293"/>
      <c r="Y38" s="314"/>
      <c r="Z38" s="294"/>
      <c r="AA38" s="293"/>
      <c r="AB38" s="294"/>
      <c r="AC38" s="294"/>
      <c r="AD38" s="310"/>
      <c r="AE38" s="297"/>
      <c r="AF38" s="297"/>
      <c r="AG38" s="37" t="str">
        <f ca="1">IF(ISBLANK(INDIRECT(AG$5&amp;(CELL("row", AG38)))),"",INDIRECT(AG$5&amp;(CELL("row", AG38))))</f>
        <v>W_ID_010_FS_002</v>
      </c>
      <c r="AH38" s="37"/>
      <c r="AI38" s="37"/>
      <c r="AJ38" s="37"/>
      <c r="AK38" s="37"/>
      <c r="AL38" s="37">
        <f t="shared" ca="1" si="50"/>
        <v>7.7</v>
      </c>
      <c r="AM38" s="37">
        <f t="shared" ca="1" si="51"/>
        <v>0.123</v>
      </c>
      <c r="AN38" s="37">
        <f t="shared" ca="1" si="51"/>
        <v>349</v>
      </c>
      <c r="AO38" s="37">
        <f t="shared" ca="1" si="51"/>
        <v>23</v>
      </c>
      <c r="AP38" s="37">
        <f t="shared" ca="1" si="51"/>
        <v>2.5</v>
      </c>
      <c r="AQ38" s="37">
        <f t="shared" ca="1" si="51"/>
        <v>0.1</v>
      </c>
      <c r="AR38" s="37">
        <f t="shared" ca="1" si="51"/>
        <v>0</v>
      </c>
      <c r="AS38" s="37">
        <f t="shared" ca="1" si="51"/>
        <v>0</v>
      </c>
      <c r="AT38" s="37">
        <f t="shared" ca="1" si="51"/>
        <v>347</v>
      </c>
      <c r="AU38" s="37">
        <f t="shared" ca="1" si="51"/>
        <v>3.42</v>
      </c>
      <c r="AV38" s="37">
        <f t="shared" ca="1" si="51"/>
        <v>125</v>
      </c>
      <c r="AW38" s="37">
        <f t="shared" ca="1" si="49"/>
        <v>78</v>
      </c>
      <c r="AX38" s="37"/>
      <c r="AY38" s="37"/>
      <c r="AZ38" s="37">
        <f t="shared" ca="1" si="49"/>
        <v>0</v>
      </c>
      <c r="BA38" s="37">
        <f t="shared" ca="1" si="49"/>
        <v>0</v>
      </c>
      <c r="BB38" s="37">
        <f t="shared" ca="1" si="49"/>
        <v>0</v>
      </c>
      <c r="BC38" s="37">
        <f t="shared" ca="1" si="49"/>
        <v>0</v>
      </c>
      <c r="BD38" s="37">
        <f t="shared" ca="1" si="49"/>
        <v>0</v>
      </c>
      <c r="BE38" s="37">
        <f t="shared" ca="1" si="49"/>
        <v>0</v>
      </c>
      <c r="BF38" s="37">
        <f t="shared" ca="1" si="49"/>
        <v>0</v>
      </c>
      <c r="BG38" s="37">
        <f t="shared" ca="1" si="49"/>
        <v>0</v>
      </c>
      <c r="BH38" s="37">
        <f t="shared" ca="1" si="4"/>
        <v>0</v>
      </c>
      <c r="BI38" s="37">
        <f t="shared" ca="1" si="5"/>
        <v>99</v>
      </c>
      <c r="BJ38" s="37"/>
      <c r="BK38" s="299">
        <f t="shared" ca="1" si="52"/>
        <v>15.920331323002166</v>
      </c>
      <c r="BL38" s="299">
        <f t="shared" ca="1" si="53"/>
        <v>13.849818800000001</v>
      </c>
      <c r="BM38" s="300">
        <f t="shared" ca="1" si="9"/>
        <v>6.954995236662799E-2</v>
      </c>
      <c r="BN38" s="37"/>
      <c r="BO38" s="301">
        <f t="shared" ref="BO38:BO101" ca="1" si="55">(AT38*BO$6)/(AT38*BO$6+AU38*BP$6+AS38*BQ$6)</f>
        <v>0.80231213872832374</v>
      </c>
      <c r="BP38" s="301">
        <f t="shared" ref="BP38:BP101" ca="1" si="56">(AU38*BP$6)/(AT38*BO$6+AU38*BP$6+AS38*BQ$6)</f>
        <v>0.19768786127167631</v>
      </c>
      <c r="BQ38" s="301">
        <f t="shared" ref="BQ38:BQ101" ca="1" si="57">(AS38*BQ$6)/(AT38*BO$6+AU38*BP$6+AS38*BQ$6)</f>
        <v>0</v>
      </c>
      <c r="BR38" s="302">
        <f t="shared" ref="BR38:BR101" ca="1" si="58">0.5774*BO38+1.1547*BQ38</f>
        <v>0.46325502890173414</v>
      </c>
      <c r="BS38" s="302">
        <f t="shared" ref="BS38:BS101" ca="1" si="59">IF(ISERROR(BO38),-1,BO38)</f>
        <v>0.80231213872832374</v>
      </c>
      <c r="BT38" s="301">
        <f t="shared" ref="BT38:BT101" ca="1" si="60">(AT38*BT$6)/(AT38*BT$6+AM38*BU$6+AS38*BV$6)</f>
        <v>0.96576676871694955</v>
      </c>
      <c r="BU38" s="301">
        <f t="shared" ref="BU38:BU101" ca="1" si="61">(AM38*BU$6)/(AT38*BT$6+AM38*BU$6+AS38*BV$6)</f>
        <v>3.4233231283050378E-2</v>
      </c>
      <c r="BV38" s="301">
        <f t="shared" ref="BV38:BV101" ca="1" si="62">(AS38*BV$6)/(AT38*BT$6+AM38*BU$6+AS38*BV$6)</f>
        <v>0</v>
      </c>
      <c r="BW38" s="302">
        <f t="shared" ref="BW38:BW101" ca="1" si="63">0.5774*BT38+1.1547*BV38</f>
        <v>0.55763373225716673</v>
      </c>
      <c r="BX38" s="302">
        <f t="shared" ca="1" si="54"/>
        <v>0.96576676871694955</v>
      </c>
      <c r="BY38" s="301">
        <f t="shared" ref="BY38:BY101" ca="1" si="64">(AM38*BY$6)/(AM38*$BY$6+BA38*$BZ$6+BB38*$CA$6)</f>
        <v>1</v>
      </c>
      <c r="BZ38" s="301">
        <f t="shared" ref="BZ38:BZ101" ca="1" si="65">(BA38*BZ$6)/(AM38*$BY$6+BA38*$BZ$6+BB38*$CA$6)</f>
        <v>0</v>
      </c>
      <c r="CA38" s="301">
        <f t="shared" ref="CA38:CA101" ca="1" si="66">(BB38*CA$6)/(AM38*$BY$6+BA38*$BZ$6+BB38*$CA$6)</f>
        <v>0</v>
      </c>
      <c r="CB38" s="302">
        <f t="shared" ref="CB38:CB101" ca="1" si="67">0.5774*BY38+1.1547*CA38</f>
        <v>0.57740000000000002</v>
      </c>
      <c r="CC38" s="302">
        <f t="shared" ref="CC38:CC101" ca="1" si="68">IF(ISERROR(BY38),-1,BY38)</f>
        <v>1</v>
      </c>
      <c r="CD38" s="301">
        <f t="shared" ref="CD38:CD45" ca="1" si="69">(AT38*CD$6)/(AT38*CD$6+AV38*CE$6+AW38*CF$6)</f>
        <v>0.63090909090909086</v>
      </c>
      <c r="CE38" s="301">
        <f t="shared" ref="CE38:CE45" ca="1" si="70">(AV38*CE$6)/(AT38*CD$6+AV38*CE$6+AW38*CF$6)</f>
        <v>0.22727272727272727</v>
      </c>
      <c r="CF38" s="301">
        <f t="shared" ref="CF38:CF45" ca="1" si="71">(AW38*CF$6)/(AT38*CD$6+AV38*CE$6+AW38*CF$6)</f>
        <v>0.14181818181818182</v>
      </c>
      <c r="CG38" s="302">
        <f t="shared" ref="CG38:CG101" ca="1" si="72">0.5774*CD38+1.1547*CF38</f>
        <v>0.52804436363636365</v>
      </c>
      <c r="CH38" s="302">
        <f t="shared" ref="CH38:CH101" ca="1" si="73">IF(ISERROR(CD38),-1,CD38)</f>
        <v>0.63090909090909086</v>
      </c>
      <c r="CI38" s="303" t="e">
        <f t="shared" ca="1" si="30"/>
        <v>#REF!</v>
      </c>
      <c r="CJ38" s="303" t="e">
        <f t="shared" ca="1" si="31"/>
        <v>#REF!</v>
      </c>
      <c r="CK38" s="303" t="e">
        <f t="shared" ca="1" si="32"/>
        <v>#REF!</v>
      </c>
      <c r="CL38" s="301" t="e">
        <f t="shared" ca="1" si="33"/>
        <v>#REF!</v>
      </c>
      <c r="CM38" s="301" t="e">
        <f t="shared" ca="1" si="34"/>
        <v>#REF!</v>
      </c>
      <c r="CN38" s="301" t="e">
        <f t="shared" ca="1" si="35"/>
        <v>#REF!</v>
      </c>
      <c r="CO38" s="302" t="e">
        <f t="shared" ref="CO38:CO101" ca="1" si="74">0.5774*CL38+1.1547*CN38</f>
        <v>#REF!</v>
      </c>
      <c r="CP38" s="302">
        <f t="shared" ref="CP38:CP101" ca="1" si="75">IF(ISERROR(CL38),-1,CL38)</f>
        <v>-1</v>
      </c>
      <c r="CQ38" s="301">
        <f t="shared" ref="CQ38:CQ84" ca="1" si="76">(AN38*CQ$6)/(AN38*CQ$6+AO38*CR$6+(AQ38^0.5)*CS$6)</f>
        <v>0.38984492354701589</v>
      </c>
      <c r="CR38" s="301">
        <f t="shared" ref="CR38:CR84" ca="1" si="77">(AO38*CR$6)/(AN38*CQ$6+AO38*CR$6+(AQ38^0.5)*CS$6)</f>
        <v>0.25691785792496746</v>
      </c>
      <c r="CS38" s="301">
        <f t="shared" ref="CS38:CS84" ca="1" si="78">((AQ38^0.5)*CS$6)/(AN38*CQ$6+AO38*CR$6+(AQ38^0.5)*CS$6)</f>
        <v>0.35323721852801671</v>
      </c>
      <c r="CT38" s="302">
        <f t="shared" ref="CT38:CT101" ca="1" si="79">0.5774*CQ38+1.1547*CS38</f>
        <v>0.63297947509034791</v>
      </c>
      <c r="CU38" s="302">
        <f t="shared" ref="CU38:CU101" ca="1" si="80">IF(ISERROR(CQ38),-1,CQ38)</f>
        <v>0.38984492354701589</v>
      </c>
      <c r="CV38" s="37"/>
      <c r="CW38" s="298">
        <f t="shared" ca="1" si="42"/>
        <v>3.7234556720351857</v>
      </c>
      <c r="CX38" s="302">
        <f t="shared" ca="1" si="43"/>
        <v>2.3255156633631482</v>
      </c>
      <c r="CY38" s="298">
        <f t="shared" ca="1" si="44"/>
        <v>0.2857142857142857</v>
      </c>
      <c r="CZ38" s="298">
        <f t="shared" ca="1" si="45"/>
        <v>0.39723661485319517</v>
      </c>
      <c r="DA38" s="304" t="e">
        <f t="shared" ca="1" si="46"/>
        <v>#NUM!</v>
      </c>
      <c r="DB38" s="305"/>
      <c r="DC38" s="304">
        <f t="shared" ca="1" si="47"/>
        <v>-999</v>
      </c>
    </row>
    <row r="39" spans="1:107" ht="14.4" x14ac:dyDescent="0.3">
      <c r="A39" s="37"/>
      <c r="B39" s="37"/>
      <c r="C39" s="310"/>
      <c r="D39" s="311" t="s">
        <v>571</v>
      </c>
      <c r="E39" s="310"/>
      <c r="F39" s="310"/>
      <c r="G39" s="310"/>
      <c r="H39" s="310"/>
      <c r="I39" s="293">
        <v>6.87</v>
      </c>
      <c r="J39" s="293"/>
      <c r="K39" s="293">
        <v>389</v>
      </c>
      <c r="L39" s="293">
        <v>28</v>
      </c>
      <c r="M39" s="293">
        <v>5.8</v>
      </c>
      <c r="N39" s="294">
        <v>0.1</v>
      </c>
      <c r="O39" s="293"/>
      <c r="P39" s="293"/>
      <c r="Q39" s="293">
        <v>449.08</v>
      </c>
      <c r="R39" s="293">
        <v>3.98</v>
      </c>
      <c r="S39" s="293">
        <v>102.87</v>
      </c>
      <c r="T39" s="293">
        <v>61</v>
      </c>
      <c r="U39" s="310"/>
      <c r="V39" s="310"/>
      <c r="W39" s="293"/>
      <c r="X39" s="293"/>
      <c r="Y39" s="293"/>
      <c r="Z39" s="294"/>
      <c r="AA39" s="293"/>
      <c r="AB39" s="294"/>
      <c r="AC39" s="294"/>
      <c r="AD39" s="310"/>
      <c r="AE39" s="297"/>
      <c r="AF39" s="297"/>
      <c r="AG39" s="37" t="str">
        <f ca="1">IF(ISBLANK(INDIRECT(AG$5&amp;(CELL("row", AG39)))),"",INDIRECT(AG$5&amp;(CELL("row", AG39))))</f>
        <v>W_ID_010_FS_003</v>
      </c>
      <c r="AH39" s="37"/>
      <c r="AI39" s="37"/>
      <c r="AJ39" s="37"/>
      <c r="AK39" s="37"/>
      <c r="AL39" s="37">
        <f t="shared" ca="1" si="50"/>
        <v>6.87</v>
      </c>
      <c r="AM39" s="37">
        <f t="shared" ca="1" si="51"/>
        <v>0</v>
      </c>
      <c r="AN39" s="37">
        <f t="shared" ca="1" si="51"/>
        <v>389</v>
      </c>
      <c r="AO39" s="37">
        <f t="shared" ca="1" si="51"/>
        <v>28</v>
      </c>
      <c r="AP39" s="37">
        <f t="shared" ca="1" si="51"/>
        <v>5.8</v>
      </c>
      <c r="AQ39" s="37">
        <f t="shared" ca="1" si="51"/>
        <v>0.1</v>
      </c>
      <c r="AR39" s="37">
        <f t="shared" ca="1" si="51"/>
        <v>0</v>
      </c>
      <c r="AS39" s="37">
        <f t="shared" ca="1" si="51"/>
        <v>0</v>
      </c>
      <c r="AT39" s="37">
        <f t="shared" ca="1" si="51"/>
        <v>449.08</v>
      </c>
      <c r="AU39" s="37">
        <f t="shared" ca="1" si="51"/>
        <v>3.98</v>
      </c>
      <c r="AV39" s="37">
        <f t="shared" ca="1" si="51"/>
        <v>102.87</v>
      </c>
      <c r="AW39" s="37">
        <f t="shared" ca="1" si="49"/>
        <v>61</v>
      </c>
      <c r="AX39" s="37"/>
      <c r="AY39" s="37"/>
      <c r="AZ39" s="37">
        <f t="shared" ca="1" si="49"/>
        <v>0</v>
      </c>
      <c r="BA39" s="37">
        <f t="shared" ca="1" si="49"/>
        <v>0</v>
      </c>
      <c r="BB39" s="37">
        <f t="shared" ca="1" si="49"/>
        <v>0</v>
      </c>
      <c r="BC39" s="37">
        <f t="shared" ca="1" si="49"/>
        <v>0</v>
      </c>
      <c r="BD39" s="37">
        <f t="shared" ca="1" si="49"/>
        <v>0</v>
      </c>
      <c r="BE39" s="37">
        <f t="shared" ca="1" si="49"/>
        <v>0</v>
      </c>
      <c r="BF39" s="37">
        <f t="shared" ca="1" si="49"/>
        <v>0</v>
      </c>
      <c r="BG39" s="37">
        <f t="shared" ca="1" si="49"/>
        <v>0</v>
      </c>
      <c r="BH39" s="37">
        <f t="shared" ca="1" si="4"/>
        <v>0</v>
      </c>
      <c r="BI39" s="37">
        <f t="shared" ca="1" si="5"/>
        <v>99</v>
      </c>
      <c r="BJ39" s="37"/>
      <c r="BK39" s="299">
        <f t="shared" ca="1" si="52"/>
        <v>17.935239817117949</v>
      </c>
      <c r="BL39" s="299">
        <f t="shared" ca="1" si="53"/>
        <v>16.019597399999999</v>
      </c>
      <c r="BM39" s="300">
        <f t="shared" ca="1" si="9"/>
        <v>5.6417364184923893E-2</v>
      </c>
      <c r="BN39" s="37"/>
      <c r="BO39" s="301">
        <f t="shared" ca="1" si="55"/>
        <v>0.81862262568814037</v>
      </c>
      <c r="BP39" s="301">
        <f t="shared" ca="1" si="56"/>
        <v>0.18137737431185974</v>
      </c>
      <c r="BQ39" s="301">
        <f t="shared" ca="1" si="57"/>
        <v>0</v>
      </c>
      <c r="BR39" s="302">
        <f t="shared" ca="1" si="58"/>
        <v>0.47267270407233225</v>
      </c>
      <c r="BS39" s="302">
        <f t="shared" ca="1" si="59"/>
        <v>0.81862262568814037</v>
      </c>
      <c r="BT39" s="301">
        <f t="shared" ca="1" si="60"/>
        <v>1</v>
      </c>
      <c r="BU39" s="301">
        <f t="shared" ca="1" si="61"/>
        <v>0</v>
      </c>
      <c r="BV39" s="301">
        <f t="shared" ca="1" si="62"/>
        <v>0</v>
      </c>
      <c r="BW39" s="302">
        <f t="shared" ca="1" si="63"/>
        <v>0.57740000000000002</v>
      </c>
      <c r="BX39" s="302">
        <f t="shared" ca="1" si="54"/>
        <v>1</v>
      </c>
      <c r="BY39" s="301" t="e">
        <f t="shared" ca="1" si="64"/>
        <v>#DIV/0!</v>
      </c>
      <c r="BZ39" s="301" t="e">
        <f t="shared" ca="1" si="65"/>
        <v>#DIV/0!</v>
      </c>
      <c r="CA39" s="301" t="e">
        <f t="shared" ca="1" si="66"/>
        <v>#DIV/0!</v>
      </c>
      <c r="CB39" s="302" t="e">
        <f t="shared" ca="1" si="67"/>
        <v>#DIV/0!</v>
      </c>
      <c r="CC39" s="302">
        <f t="shared" ca="1" si="68"/>
        <v>-1</v>
      </c>
      <c r="CD39" s="301">
        <f t="shared" ca="1" si="69"/>
        <v>0.73265356064931875</v>
      </c>
      <c r="CE39" s="301">
        <f t="shared" ca="1" si="70"/>
        <v>0.16782771841096336</v>
      </c>
      <c r="CF39" s="301">
        <f t="shared" ca="1" si="71"/>
        <v>9.9518720939717753E-2</v>
      </c>
      <c r="CG39" s="302">
        <f t="shared" ca="1" si="72"/>
        <v>0.53794843298800876</v>
      </c>
      <c r="CH39" s="302">
        <f t="shared" ca="1" si="73"/>
        <v>0.73265356064931875</v>
      </c>
      <c r="CI39" s="303" t="e">
        <f t="shared" ca="1" si="30"/>
        <v>#REF!</v>
      </c>
      <c r="CJ39" s="303" t="e">
        <f t="shared" ca="1" si="31"/>
        <v>#REF!</v>
      </c>
      <c r="CK39" s="303" t="e">
        <f t="shared" ca="1" si="32"/>
        <v>#REF!</v>
      </c>
      <c r="CL39" s="301" t="e">
        <f t="shared" ca="1" si="33"/>
        <v>#REF!</v>
      </c>
      <c r="CM39" s="301" t="e">
        <f t="shared" ca="1" si="34"/>
        <v>#REF!</v>
      </c>
      <c r="CN39" s="301" t="e">
        <f t="shared" ca="1" si="35"/>
        <v>#REF!</v>
      </c>
      <c r="CO39" s="302" t="e">
        <f t="shared" ca="1" si="74"/>
        <v>#REF!</v>
      </c>
      <c r="CP39" s="302">
        <f t="shared" ca="1" si="75"/>
        <v>-1</v>
      </c>
      <c r="CQ39" s="301">
        <f t="shared" ca="1" si="76"/>
        <v>0.39483255894490477</v>
      </c>
      <c r="CR39" s="301">
        <f t="shared" ca="1" si="77"/>
        <v>0.28419824294234791</v>
      </c>
      <c r="CS39" s="301">
        <f t="shared" ca="1" si="78"/>
        <v>0.32096919811274738</v>
      </c>
      <c r="CT39" s="302">
        <f t="shared" ca="1" si="79"/>
        <v>0.59859945259557745</v>
      </c>
      <c r="CU39" s="302">
        <f t="shared" ca="1" si="80"/>
        <v>0.39483255894490477</v>
      </c>
      <c r="CV39" s="37"/>
      <c r="CW39" s="298">
        <f t="shared" ca="1" si="42"/>
        <v>3.8943160626844384</v>
      </c>
      <c r="CX39" s="302">
        <f t="shared" ca="1" si="43"/>
        <v>2.1308880691215011</v>
      </c>
      <c r="CY39" s="298">
        <f t="shared" ca="1" si="44"/>
        <v>0.14705882352941177</v>
      </c>
      <c r="CZ39" s="298">
        <f t="shared" ca="1" si="45"/>
        <v>0.41853512705530643</v>
      </c>
      <c r="DA39" s="304" t="e">
        <f t="shared" ca="1" si="46"/>
        <v>#NUM!</v>
      </c>
      <c r="DB39" s="305"/>
      <c r="DC39" s="304">
        <f t="shared" ca="1" si="47"/>
        <v>-999</v>
      </c>
    </row>
    <row r="40" spans="1:107" ht="14.4" x14ac:dyDescent="0.3">
      <c r="A40" s="37"/>
      <c r="B40" s="37"/>
      <c r="C40" s="310"/>
      <c r="D40" s="311" t="s">
        <v>572</v>
      </c>
      <c r="E40" s="310"/>
      <c r="F40" s="310"/>
      <c r="G40" s="310"/>
      <c r="H40" s="310"/>
      <c r="I40" s="293"/>
      <c r="J40" s="293"/>
      <c r="K40" s="293"/>
      <c r="L40" s="293"/>
      <c r="M40" s="293"/>
      <c r="N40" s="294"/>
      <c r="O40" s="293"/>
      <c r="P40" s="293"/>
      <c r="Q40" s="293"/>
      <c r="R40" s="293"/>
      <c r="S40" s="293"/>
      <c r="T40" s="293"/>
      <c r="U40" s="310"/>
      <c r="V40" s="310"/>
      <c r="W40" s="293"/>
      <c r="X40" s="293"/>
      <c r="Y40" s="293"/>
      <c r="Z40" s="294"/>
      <c r="AA40" s="293"/>
      <c r="AB40" s="294"/>
      <c r="AC40" s="294"/>
      <c r="AD40" s="310"/>
      <c r="AE40" s="297">
        <v>-3.42</v>
      </c>
      <c r="AF40" s="297"/>
      <c r="AG40" s="37" t="str">
        <f ca="1">IF(ISBLANK(INDIRECT(AG$5&amp;(CELL("row", AG40)))),"",INDIRECT(AG$5&amp;(CELL("row", AG40))))</f>
        <v>W_ID_010_FS_004</v>
      </c>
      <c r="AH40" s="37"/>
      <c r="AI40" s="37"/>
      <c r="AJ40" s="37"/>
      <c r="AK40" s="37"/>
      <c r="AL40" s="37">
        <f t="shared" ca="1" si="50"/>
        <v>0</v>
      </c>
      <c r="AM40" s="37">
        <f t="shared" ca="1" si="51"/>
        <v>0</v>
      </c>
      <c r="AN40" s="37">
        <f t="shared" ca="1" si="51"/>
        <v>0</v>
      </c>
      <c r="AO40" s="37">
        <f t="shared" ca="1" si="51"/>
        <v>0</v>
      </c>
      <c r="AP40" s="37">
        <f t="shared" ca="1" si="51"/>
        <v>0</v>
      </c>
      <c r="AQ40" s="37">
        <f t="shared" ca="1" si="51"/>
        <v>0</v>
      </c>
      <c r="AR40" s="37">
        <f t="shared" ca="1" si="51"/>
        <v>0</v>
      </c>
      <c r="AS40" s="37">
        <f t="shared" ca="1" si="51"/>
        <v>0</v>
      </c>
      <c r="AT40" s="37">
        <f t="shared" ca="1" si="51"/>
        <v>0</v>
      </c>
      <c r="AU40" s="37">
        <f t="shared" ca="1" si="51"/>
        <v>0</v>
      </c>
      <c r="AV40" s="37">
        <f t="shared" ca="1" si="51"/>
        <v>0</v>
      </c>
      <c r="AW40" s="37">
        <f t="shared" ca="1" si="49"/>
        <v>0</v>
      </c>
      <c r="AX40" s="37"/>
      <c r="AY40" s="37"/>
      <c r="AZ40" s="37">
        <f t="shared" ca="1" si="49"/>
        <v>0</v>
      </c>
      <c r="BA40" s="37">
        <f t="shared" ca="1" si="49"/>
        <v>0</v>
      </c>
      <c r="BB40" s="37">
        <f t="shared" ca="1" si="49"/>
        <v>0</v>
      </c>
      <c r="BC40" s="37">
        <f t="shared" ca="1" si="49"/>
        <v>0</v>
      </c>
      <c r="BD40" s="37">
        <f t="shared" ca="1" si="49"/>
        <v>0</v>
      </c>
      <c r="BE40" s="37">
        <f t="shared" ca="1" si="49"/>
        <v>0</v>
      </c>
      <c r="BF40" s="37">
        <f t="shared" ca="1" si="49"/>
        <v>0</v>
      </c>
      <c r="BG40" s="37">
        <f t="shared" ca="1" si="49"/>
        <v>0</v>
      </c>
      <c r="BH40" s="37">
        <f t="shared" ca="1" si="4"/>
        <v>-3.42</v>
      </c>
      <c r="BI40" s="37">
        <f t="shared" ca="1" si="5"/>
        <v>99</v>
      </c>
      <c r="BJ40" s="37"/>
      <c r="BK40" s="299">
        <f t="shared" ca="1" si="52"/>
        <v>0</v>
      </c>
      <c r="BL40" s="299">
        <f t="shared" ca="1" si="53"/>
        <v>0</v>
      </c>
      <c r="BM40" s="300" t="str">
        <f t="shared" ca="1" si="9"/>
        <v/>
      </c>
      <c r="BN40" s="37"/>
      <c r="BO40" s="301" t="e">
        <f t="shared" ca="1" si="55"/>
        <v>#DIV/0!</v>
      </c>
      <c r="BP40" s="301" t="e">
        <f t="shared" ca="1" si="56"/>
        <v>#DIV/0!</v>
      </c>
      <c r="BQ40" s="301" t="e">
        <f t="shared" ca="1" si="57"/>
        <v>#DIV/0!</v>
      </c>
      <c r="BR40" s="302" t="e">
        <f t="shared" ca="1" si="58"/>
        <v>#DIV/0!</v>
      </c>
      <c r="BS40" s="302">
        <f t="shared" ca="1" si="59"/>
        <v>-1</v>
      </c>
      <c r="BT40" s="301" t="e">
        <f t="shared" ca="1" si="60"/>
        <v>#DIV/0!</v>
      </c>
      <c r="BU40" s="301" t="e">
        <f t="shared" ca="1" si="61"/>
        <v>#DIV/0!</v>
      </c>
      <c r="BV40" s="301" t="e">
        <f t="shared" ca="1" si="62"/>
        <v>#DIV/0!</v>
      </c>
      <c r="BW40" s="302" t="e">
        <f t="shared" ca="1" si="63"/>
        <v>#DIV/0!</v>
      </c>
      <c r="BX40" s="302">
        <f t="shared" ca="1" si="54"/>
        <v>-1</v>
      </c>
      <c r="BY40" s="301" t="e">
        <f t="shared" ca="1" si="64"/>
        <v>#DIV/0!</v>
      </c>
      <c r="BZ40" s="301" t="e">
        <f t="shared" ca="1" si="65"/>
        <v>#DIV/0!</v>
      </c>
      <c r="CA40" s="301" t="e">
        <f t="shared" ca="1" si="66"/>
        <v>#DIV/0!</v>
      </c>
      <c r="CB40" s="302" t="e">
        <f t="shared" ca="1" si="67"/>
        <v>#DIV/0!</v>
      </c>
      <c r="CC40" s="302">
        <f t="shared" ca="1" si="68"/>
        <v>-1</v>
      </c>
      <c r="CD40" s="301"/>
      <c r="CE40" s="301"/>
      <c r="CF40" s="301"/>
      <c r="CG40" s="302">
        <f t="shared" si="72"/>
        <v>0</v>
      </c>
      <c r="CH40" s="302">
        <f t="shared" si="73"/>
        <v>0</v>
      </c>
      <c r="CI40" s="303" t="e">
        <f t="shared" ca="1" si="30"/>
        <v>#REF!</v>
      </c>
      <c r="CJ40" s="303" t="e">
        <f t="shared" ca="1" si="31"/>
        <v>#REF!</v>
      </c>
      <c r="CK40" s="303" t="e">
        <f t="shared" ca="1" si="32"/>
        <v>#REF!</v>
      </c>
      <c r="CL40" s="301" t="e">
        <f t="shared" ca="1" si="33"/>
        <v>#REF!</v>
      </c>
      <c r="CM40" s="301" t="e">
        <f t="shared" ca="1" si="34"/>
        <v>#REF!</v>
      </c>
      <c r="CN40" s="301" t="e">
        <f t="shared" ca="1" si="35"/>
        <v>#REF!</v>
      </c>
      <c r="CO40" s="302" t="e">
        <f t="shared" ca="1" si="74"/>
        <v>#REF!</v>
      </c>
      <c r="CP40" s="302">
        <f t="shared" ca="1" si="75"/>
        <v>-1</v>
      </c>
      <c r="CQ40" s="301"/>
      <c r="CR40" s="301"/>
      <c r="CS40" s="301"/>
      <c r="CT40" s="302"/>
      <c r="CU40" s="302">
        <f t="shared" si="80"/>
        <v>0</v>
      </c>
      <c r="CV40" s="37"/>
      <c r="CW40" s="298">
        <f t="shared" ca="1" si="42"/>
        <v>-99</v>
      </c>
      <c r="CX40" s="302">
        <f t="shared" ca="1" si="43"/>
        <v>-99</v>
      </c>
      <c r="CY40" s="298">
        <f t="shared" ca="1" si="44"/>
        <v>-99</v>
      </c>
      <c r="CZ40" s="298">
        <f t="shared" ca="1" si="45"/>
        <v>-99</v>
      </c>
      <c r="DA40" s="304" t="e">
        <f t="shared" ca="1" si="46"/>
        <v>#NUM!</v>
      </c>
      <c r="DB40" s="305"/>
      <c r="DC40" s="304">
        <f t="shared" ca="1" si="47"/>
        <v>-999</v>
      </c>
    </row>
    <row r="41" spans="1:107" ht="14.4" x14ac:dyDescent="0.3">
      <c r="A41" s="37"/>
      <c r="B41" s="37"/>
      <c r="C41" s="310"/>
      <c r="D41" s="311" t="s">
        <v>574</v>
      </c>
      <c r="E41" s="310"/>
      <c r="F41" s="310"/>
      <c r="G41" s="310"/>
      <c r="H41" s="310"/>
      <c r="I41" s="293"/>
      <c r="J41" s="293">
        <v>0.32</v>
      </c>
      <c r="K41" s="293">
        <v>174.5</v>
      </c>
      <c r="L41" s="293">
        <v>28.4</v>
      </c>
      <c r="M41" s="293">
        <v>2.5299999999999998</v>
      </c>
      <c r="N41" s="293">
        <v>0.03</v>
      </c>
      <c r="O41" s="293">
        <v>597.29999999999995</v>
      </c>
      <c r="P41" s="293">
        <v>16.2</v>
      </c>
      <c r="Q41" s="293">
        <v>273</v>
      </c>
      <c r="R41" s="293">
        <v>2.4700000000000002</v>
      </c>
      <c r="S41" s="293">
        <v>9.1999999999999993</v>
      </c>
      <c r="T41" s="293">
        <v>55</v>
      </c>
      <c r="U41" s="310"/>
      <c r="V41" s="310"/>
      <c r="W41" s="293"/>
      <c r="X41" s="293"/>
      <c r="Y41" s="293"/>
      <c r="Z41" s="293"/>
      <c r="AA41" s="293"/>
      <c r="AB41" s="293">
        <v>0.14000000000000001</v>
      </c>
      <c r="AC41" s="293"/>
      <c r="AD41" s="310"/>
      <c r="AE41" s="297"/>
      <c r="AF41" s="297"/>
      <c r="AG41" s="37" t="str">
        <f ca="1">IF(ISBLANK(INDIRECT(AG$5&amp;(CELL("row", AG41)))),"",INDIRECT(AG$5&amp;(CELL("row", AG41))))</f>
        <v>W_ID_010_FS_005</v>
      </c>
      <c r="AH41" s="37"/>
      <c r="AI41" s="37"/>
      <c r="AJ41" s="37"/>
      <c r="AK41" s="37"/>
      <c r="AL41" s="37">
        <f t="shared" ca="1" si="50"/>
        <v>0</v>
      </c>
      <c r="AM41" s="37">
        <f t="shared" ca="1" si="51"/>
        <v>0.32</v>
      </c>
      <c r="AN41" s="37">
        <f t="shared" ca="1" si="51"/>
        <v>174.5</v>
      </c>
      <c r="AO41" s="37">
        <f t="shared" ca="1" si="51"/>
        <v>28.4</v>
      </c>
      <c r="AP41" s="37">
        <f t="shared" ca="1" si="51"/>
        <v>2.5299999999999998</v>
      </c>
      <c r="AQ41" s="37">
        <f t="shared" ca="1" si="51"/>
        <v>0.03</v>
      </c>
      <c r="AR41" s="37">
        <f t="shared" ca="1" si="51"/>
        <v>597.29999999999995</v>
      </c>
      <c r="AS41" s="37">
        <f t="shared" ca="1" si="51"/>
        <v>16.2</v>
      </c>
      <c r="AT41" s="37">
        <f t="shared" ca="1" si="51"/>
        <v>273</v>
      </c>
      <c r="AU41" s="37">
        <f t="shared" ca="1" si="51"/>
        <v>2.4700000000000002</v>
      </c>
      <c r="AV41" s="37">
        <f t="shared" ca="1" si="51"/>
        <v>9.1999999999999993</v>
      </c>
      <c r="AW41" s="37">
        <f t="shared" ca="1" si="51"/>
        <v>55</v>
      </c>
      <c r="AX41" s="37"/>
      <c r="AY41" s="37"/>
      <c r="AZ41" s="37">
        <f t="shared" ca="1" si="51"/>
        <v>0</v>
      </c>
      <c r="BA41" s="37">
        <f t="shared" ca="1" si="51"/>
        <v>0</v>
      </c>
      <c r="BB41" s="37">
        <f t="shared" ca="1" si="51"/>
        <v>0</v>
      </c>
      <c r="BC41" s="37">
        <f t="shared" ref="AZ41:BG56" ca="1" si="81">ABS(INDIRECT(BC$5&amp;(CELL("row", BC41))))</f>
        <v>0</v>
      </c>
      <c r="BD41" s="37">
        <f t="shared" ca="1" si="81"/>
        <v>0</v>
      </c>
      <c r="BE41" s="37">
        <f t="shared" ca="1" si="81"/>
        <v>0.14000000000000001</v>
      </c>
      <c r="BF41" s="37">
        <f t="shared" ca="1" si="81"/>
        <v>0</v>
      </c>
      <c r="BG41" s="37">
        <f t="shared" ca="1" si="81"/>
        <v>0</v>
      </c>
      <c r="BH41" s="37">
        <f t="shared" ca="1" si="4"/>
        <v>0</v>
      </c>
      <c r="BI41" s="37">
        <f t="shared" ca="1" si="5"/>
        <v>99</v>
      </c>
      <c r="BJ41" s="37"/>
      <c r="BK41" s="299">
        <f t="shared" ca="1" si="52"/>
        <v>8.4992887999999986</v>
      </c>
      <c r="BL41" s="299">
        <f t="shared" ca="1" si="53"/>
        <v>8.9243448000000001</v>
      </c>
      <c r="BM41" s="300">
        <f t="shared" ca="1" si="9"/>
        <v>-2.439537066481939E-2</v>
      </c>
      <c r="BN41" s="37"/>
      <c r="BO41" s="301">
        <f t="shared" ca="1" si="55"/>
        <v>0.36904359580939505</v>
      </c>
      <c r="BP41" s="301">
        <f t="shared" ca="1" si="56"/>
        <v>8.34741466711727E-2</v>
      </c>
      <c r="BQ41" s="301">
        <f t="shared" ca="1" si="57"/>
        <v>0.54748225751943225</v>
      </c>
      <c r="BR41" s="302">
        <f t="shared" ca="1" si="58"/>
        <v>0.84526353497803319</v>
      </c>
      <c r="BS41" s="302">
        <f t="shared" ca="1" si="59"/>
        <v>0.36904359580939505</v>
      </c>
      <c r="BT41" s="301">
        <f t="shared" ca="1" si="60"/>
        <v>0.38450704225352111</v>
      </c>
      <c r="BU41" s="301">
        <f t="shared" ca="1" si="61"/>
        <v>4.507042253521127E-2</v>
      </c>
      <c r="BV41" s="301">
        <f t="shared" ca="1" si="62"/>
        <v>0.57042253521126762</v>
      </c>
      <c r="BW41" s="302">
        <f t="shared" ca="1" si="63"/>
        <v>0.88068126760563381</v>
      </c>
      <c r="BX41" s="302">
        <f t="shared" ca="1" si="54"/>
        <v>0.38450704225352111</v>
      </c>
      <c r="BY41" s="301">
        <f t="shared" ca="1" si="64"/>
        <v>1</v>
      </c>
      <c r="BZ41" s="301">
        <f t="shared" ca="1" si="65"/>
        <v>0</v>
      </c>
      <c r="CA41" s="301">
        <f t="shared" ca="1" si="66"/>
        <v>0</v>
      </c>
      <c r="CB41" s="302">
        <f t="shared" ca="1" si="67"/>
        <v>0.57740000000000002</v>
      </c>
      <c r="CC41" s="302">
        <f t="shared" ca="1" si="68"/>
        <v>1</v>
      </c>
      <c r="CD41" s="301">
        <f t="shared" ca="1" si="69"/>
        <v>0.80960854092526691</v>
      </c>
      <c r="CE41" s="301">
        <f t="shared" ca="1" si="70"/>
        <v>2.7283511269276393E-2</v>
      </c>
      <c r="CF41" s="301">
        <f t="shared" ca="1" si="71"/>
        <v>0.1631079478054567</v>
      </c>
      <c r="CG41" s="302">
        <f t="shared" ca="1" si="72"/>
        <v>0.65580871886120995</v>
      </c>
      <c r="CH41" s="302">
        <f t="shared" ca="1" si="73"/>
        <v>0.80960854092526691</v>
      </c>
      <c r="CI41" s="303" t="e">
        <f t="shared" ca="1" si="30"/>
        <v>#REF!</v>
      </c>
      <c r="CJ41" s="303" t="e">
        <f t="shared" ca="1" si="31"/>
        <v>#REF!</v>
      </c>
      <c r="CK41" s="303" t="e">
        <f t="shared" ca="1" si="32"/>
        <v>#REF!</v>
      </c>
      <c r="CL41" s="301" t="e">
        <f t="shared" ca="1" si="33"/>
        <v>#REF!</v>
      </c>
      <c r="CM41" s="301" t="e">
        <f t="shared" ca="1" si="34"/>
        <v>#REF!</v>
      </c>
      <c r="CN41" s="301" t="e">
        <f t="shared" ca="1" si="35"/>
        <v>#REF!</v>
      </c>
      <c r="CO41" s="302" t="e">
        <f t="shared" ca="1" si="74"/>
        <v>#REF!</v>
      </c>
      <c r="CP41" s="302">
        <f t="shared" ca="1" si="75"/>
        <v>-1</v>
      </c>
      <c r="CQ41" s="301">
        <f t="shared" ca="1" si="76"/>
        <v>0.2762364991443792</v>
      </c>
      <c r="CR41" s="301">
        <f t="shared" ca="1" si="77"/>
        <v>0.44957688112896099</v>
      </c>
      <c r="CS41" s="301">
        <f t="shared" ca="1" si="78"/>
        <v>0.27418661972665986</v>
      </c>
      <c r="CT41" s="302">
        <f t="shared" ca="1" si="79"/>
        <v>0.47610224440433868</v>
      </c>
      <c r="CU41" s="302">
        <f t="shared" ca="1" si="80"/>
        <v>0.2762364991443792</v>
      </c>
      <c r="CV41" s="37"/>
      <c r="CW41" s="298">
        <f t="shared" ca="1" si="42"/>
        <v>4.4295154253744133</v>
      </c>
      <c r="CX41" s="302">
        <f t="shared" ca="1" si="43"/>
        <v>2.5035161589182575</v>
      </c>
      <c r="CY41" s="298">
        <f t="shared" ca="1" si="44"/>
        <v>0.10600706713780919</v>
      </c>
      <c r="CZ41" s="298">
        <f t="shared" ca="1" si="45"/>
        <v>0.61941112322791714</v>
      </c>
      <c r="DA41" s="304">
        <f t="shared" ca="1" si="46"/>
        <v>280.46432662030406</v>
      </c>
      <c r="DB41" s="305"/>
      <c r="DC41" s="304">
        <f t="shared" ca="1" si="47"/>
        <v>1238.1476168942681</v>
      </c>
    </row>
    <row r="42" spans="1:107" ht="14.4" x14ac:dyDescent="0.3">
      <c r="A42" s="37"/>
      <c r="B42" s="37"/>
      <c r="C42" s="310"/>
      <c r="D42" s="311" t="s">
        <v>575</v>
      </c>
      <c r="E42" s="310"/>
      <c r="F42" s="310"/>
      <c r="G42" s="310"/>
      <c r="H42" s="310"/>
      <c r="I42" s="293">
        <v>6.76</v>
      </c>
      <c r="J42" s="293"/>
      <c r="K42" s="293"/>
      <c r="L42" s="293"/>
      <c r="M42" s="293"/>
      <c r="N42" s="293"/>
      <c r="O42" s="293"/>
      <c r="P42" s="293"/>
      <c r="Q42" s="293">
        <v>360.08</v>
      </c>
      <c r="R42" s="293"/>
      <c r="S42" s="293"/>
      <c r="T42" s="293">
        <v>37.799999999999997</v>
      </c>
      <c r="U42" s="310"/>
      <c r="V42" s="310"/>
      <c r="W42" s="293"/>
      <c r="X42" s="293"/>
      <c r="Y42" s="293"/>
      <c r="Z42" s="293"/>
      <c r="AA42" s="293"/>
      <c r="AB42" s="293"/>
      <c r="AC42" s="293"/>
      <c r="AD42" s="310"/>
      <c r="AE42" s="297"/>
      <c r="AF42" s="297"/>
      <c r="AG42" s="37" t="str">
        <f t="shared" ref="AG42:AG105" ca="1" si="82">IF(ISBLANK(INDIRECT(AG$5&amp;(CELL("row", AG42)))),"",INDIRECT(AG$5&amp;(CELL("row", AG42))))</f>
        <v>W_ID_010_FS_006</v>
      </c>
      <c r="AH42" s="37"/>
      <c r="AI42" s="37"/>
      <c r="AJ42" s="37"/>
      <c r="AK42" s="37"/>
      <c r="AL42" s="37">
        <f t="shared" ref="AL42:AL57" ca="1" si="83">INDIRECT(AL$5&amp;(CELL("row", AL42)))</f>
        <v>6.76</v>
      </c>
      <c r="AM42" s="37">
        <f t="shared" ref="AM42:BB57" ca="1" si="84">ABS(INDIRECT(AM$5&amp;(CELL("row", AM42))))</f>
        <v>0</v>
      </c>
      <c r="AN42" s="37">
        <f t="shared" ca="1" si="84"/>
        <v>0</v>
      </c>
      <c r="AO42" s="37">
        <f t="shared" ca="1" si="84"/>
        <v>0</v>
      </c>
      <c r="AP42" s="37">
        <f t="shared" ca="1" si="84"/>
        <v>0</v>
      </c>
      <c r="AQ42" s="37">
        <f t="shared" ca="1" si="84"/>
        <v>0</v>
      </c>
      <c r="AR42" s="37">
        <f t="shared" ca="1" si="84"/>
        <v>0</v>
      </c>
      <c r="AS42" s="37">
        <f t="shared" ca="1" si="84"/>
        <v>0</v>
      </c>
      <c r="AT42" s="37">
        <f t="shared" ca="1" si="84"/>
        <v>360.08</v>
      </c>
      <c r="AU42" s="37">
        <f t="shared" ca="1" si="84"/>
        <v>0</v>
      </c>
      <c r="AV42" s="37">
        <f t="shared" ca="1" si="84"/>
        <v>0</v>
      </c>
      <c r="AW42" s="37">
        <f t="shared" ca="1" si="84"/>
        <v>37.799999999999997</v>
      </c>
      <c r="AX42" s="37"/>
      <c r="AY42" s="37"/>
      <c r="AZ42" s="37">
        <f t="shared" ca="1" si="84"/>
        <v>0</v>
      </c>
      <c r="BA42" s="37">
        <f t="shared" ca="1" si="84"/>
        <v>0</v>
      </c>
      <c r="BB42" s="37">
        <f t="shared" ca="1" si="84"/>
        <v>0</v>
      </c>
      <c r="BC42" s="37">
        <f t="shared" ca="1" si="81"/>
        <v>0</v>
      </c>
      <c r="BD42" s="37">
        <f t="shared" ca="1" si="81"/>
        <v>0</v>
      </c>
      <c r="BE42" s="37">
        <f t="shared" ca="1" si="81"/>
        <v>0</v>
      </c>
      <c r="BF42" s="37">
        <f t="shared" ca="1" si="81"/>
        <v>0</v>
      </c>
      <c r="BG42" s="37">
        <f t="shared" ca="1" si="81"/>
        <v>0</v>
      </c>
      <c r="BH42" s="37">
        <f t="shared" ca="1" si="4"/>
        <v>0</v>
      </c>
      <c r="BI42" s="37">
        <f t="shared" ca="1" si="5"/>
        <v>99</v>
      </c>
      <c r="BJ42" s="37"/>
      <c r="BK42" s="299">
        <f t="shared" ca="1" si="52"/>
        <v>1.7238984221193811E-4</v>
      </c>
      <c r="BL42" s="299">
        <f t="shared" ca="1" si="53"/>
        <v>10.777398799999999</v>
      </c>
      <c r="BM42" s="300">
        <f t="shared" ca="1" si="9"/>
        <v>-0.99996800951918086</v>
      </c>
      <c r="BN42" s="37"/>
      <c r="BO42" s="301">
        <f t="shared" ca="1" si="55"/>
        <v>1</v>
      </c>
      <c r="BP42" s="301">
        <f t="shared" ca="1" si="56"/>
        <v>0</v>
      </c>
      <c r="BQ42" s="301">
        <f t="shared" ca="1" si="57"/>
        <v>0</v>
      </c>
      <c r="BR42" s="302">
        <f t="shared" ca="1" si="58"/>
        <v>0.57740000000000002</v>
      </c>
      <c r="BS42" s="302">
        <f t="shared" ca="1" si="59"/>
        <v>1</v>
      </c>
      <c r="BT42" s="301">
        <f t="shared" ca="1" si="60"/>
        <v>1</v>
      </c>
      <c r="BU42" s="301">
        <f t="shared" ca="1" si="61"/>
        <v>0</v>
      </c>
      <c r="BV42" s="301">
        <f t="shared" ca="1" si="62"/>
        <v>0</v>
      </c>
      <c r="BW42" s="302">
        <f t="shared" ca="1" si="63"/>
        <v>0.57740000000000002</v>
      </c>
      <c r="BX42" s="302">
        <f t="shared" ca="1" si="54"/>
        <v>1</v>
      </c>
      <c r="BY42" s="301" t="e">
        <f t="shared" ca="1" si="64"/>
        <v>#DIV/0!</v>
      </c>
      <c r="BZ42" s="301" t="e">
        <f t="shared" ca="1" si="65"/>
        <v>#DIV/0!</v>
      </c>
      <c r="CA42" s="301" t="e">
        <f t="shared" ca="1" si="66"/>
        <v>#DIV/0!</v>
      </c>
      <c r="CB42" s="302" t="e">
        <f t="shared" ca="1" si="67"/>
        <v>#DIV/0!</v>
      </c>
      <c r="CC42" s="302">
        <f t="shared" ca="1" si="68"/>
        <v>-1</v>
      </c>
      <c r="CD42" s="301"/>
      <c r="CE42" s="301"/>
      <c r="CF42" s="301"/>
      <c r="CG42" s="302">
        <f t="shared" si="72"/>
        <v>0</v>
      </c>
      <c r="CH42" s="302">
        <f t="shared" si="73"/>
        <v>0</v>
      </c>
      <c r="CI42" s="303" t="e">
        <f t="shared" ca="1" si="30"/>
        <v>#REF!</v>
      </c>
      <c r="CJ42" s="303" t="e">
        <f t="shared" ca="1" si="31"/>
        <v>#REF!</v>
      </c>
      <c r="CK42" s="303" t="e">
        <f t="shared" ca="1" si="32"/>
        <v>#REF!</v>
      </c>
      <c r="CL42" s="301" t="e">
        <f t="shared" ca="1" si="33"/>
        <v>#REF!</v>
      </c>
      <c r="CM42" s="301" t="e">
        <f t="shared" ca="1" si="34"/>
        <v>#REF!</v>
      </c>
      <c r="CN42" s="301" t="e">
        <f t="shared" ca="1" si="35"/>
        <v>#REF!</v>
      </c>
      <c r="CO42" s="302" t="e">
        <f t="shared" ca="1" si="74"/>
        <v>#REF!</v>
      </c>
      <c r="CP42" s="302">
        <f t="shared" ca="1" si="75"/>
        <v>-1</v>
      </c>
      <c r="CQ42" s="301"/>
      <c r="CR42" s="301"/>
      <c r="CS42" s="301"/>
      <c r="CT42" s="302"/>
      <c r="CU42" s="302">
        <f t="shared" si="80"/>
        <v>0</v>
      </c>
      <c r="CV42" s="37"/>
      <c r="CW42" s="298">
        <f t="shared" ca="1" si="42"/>
        <v>-99</v>
      </c>
      <c r="CX42" s="302">
        <f t="shared" ca="1" si="43"/>
        <v>-99</v>
      </c>
      <c r="CY42" s="298">
        <f t="shared" ca="1" si="44"/>
        <v>-99</v>
      </c>
      <c r="CZ42" s="298">
        <f t="shared" ca="1" si="45"/>
        <v>-99</v>
      </c>
      <c r="DA42" s="304" t="e">
        <f t="shared" ca="1" si="46"/>
        <v>#NUM!</v>
      </c>
      <c r="DB42" s="305"/>
      <c r="DC42" s="304">
        <f t="shared" ca="1" si="47"/>
        <v>-999</v>
      </c>
    </row>
    <row r="43" spans="1:107" ht="14.4" x14ac:dyDescent="0.3">
      <c r="A43" s="37"/>
      <c r="B43" s="37"/>
      <c r="C43" s="310"/>
      <c r="D43" s="311" t="s">
        <v>577</v>
      </c>
      <c r="E43" s="310"/>
      <c r="F43" s="310"/>
      <c r="G43" s="310"/>
      <c r="H43" s="310"/>
      <c r="I43" s="293">
        <v>5.23</v>
      </c>
      <c r="J43" s="293"/>
      <c r="K43" s="293"/>
      <c r="L43" s="293"/>
      <c r="M43" s="293"/>
      <c r="N43" s="293"/>
      <c r="O43" s="293"/>
      <c r="P43" s="293"/>
      <c r="Q43" s="293">
        <v>312.39999999999998</v>
      </c>
      <c r="R43" s="293"/>
      <c r="S43" s="293"/>
      <c r="T43" s="293"/>
      <c r="U43" s="310"/>
      <c r="V43" s="310"/>
      <c r="W43" s="293"/>
      <c r="X43" s="293"/>
      <c r="Y43" s="293"/>
      <c r="Z43" s="293"/>
      <c r="AA43" s="293"/>
      <c r="AB43" s="293"/>
      <c r="AC43" s="293"/>
      <c r="AD43" s="310"/>
      <c r="AE43" s="297"/>
      <c r="AF43" s="297"/>
      <c r="AG43" s="37" t="str">
        <f t="shared" ca="1" si="82"/>
        <v>W_ID_010_FS_007</v>
      </c>
      <c r="AH43" s="37"/>
      <c r="AI43" s="37"/>
      <c r="AJ43" s="37"/>
      <c r="AK43" s="37"/>
      <c r="AL43" s="37">
        <f t="shared" ca="1" si="83"/>
        <v>5.23</v>
      </c>
      <c r="AM43" s="37">
        <f t="shared" ca="1" si="84"/>
        <v>0</v>
      </c>
      <c r="AN43" s="37">
        <f t="shared" ca="1" si="84"/>
        <v>0</v>
      </c>
      <c r="AO43" s="37">
        <f t="shared" ca="1" si="84"/>
        <v>0</v>
      </c>
      <c r="AP43" s="37">
        <f t="shared" ca="1" si="84"/>
        <v>0</v>
      </c>
      <c r="AQ43" s="37">
        <f t="shared" ca="1" si="84"/>
        <v>0</v>
      </c>
      <c r="AR43" s="37">
        <f t="shared" ca="1" si="84"/>
        <v>0</v>
      </c>
      <c r="AS43" s="37">
        <f t="shared" ca="1" si="84"/>
        <v>0</v>
      </c>
      <c r="AT43" s="37">
        <f t="shared" ca="1" si="84"/>
        <v>312.39999999999998</v>
      </c>
      <c r="AU43" s="37">
        <f t="shared" ca="1" si="84"/>
        <v>0</v>
      </c>
      <c r="AV43" s="37">
        <f t="shared" ca="1" si="84"/>
        <v>0</v>
      </c>
      <c r="AW43" s="37">
        <f t="shared" ca="1" si="84"/>
        <v>0</v>
      </c>
      <c r="AX43" s="37"/>
      <c r="AY43" s="37"/>
      <c r="AZ43" s="37">
        <f t="shared" ca="1" si="84"/>
        <v>0</v>
      </c>
      <c r="BA43" s="37">
        <f t="shared" ca="1" si="84"/>
        <v>0</v>
      </c>
      <c r="BB43" s="37">
        <f t="shared" ca="1" si="84"/>
        <v>0</v>
      </c>
      <c r="BC43" s="37">
        <f t="shared" ca="1" si="81"/>
        <v>0</v>
      </c>
      <c r="BD43" s="37">
        <f t="shared" ca="1" si="81"/>
        <v>0</v>
      </c>
      <c r="BE43" s="37">
        <f t="shared" ca="1" si="81"/>
        <v>0</v>
      </c>
      <c r="BF43" s="37">
        <f t="shared" ca="1" si="81"/>
        <v>0</v>
      </c>
      <c r="BG43" s="37">
        <f t="shared" ca="1" si="81"/>
        <v>0</v>
      </c>
      <c r="BH43" s="37">
        <f t="shared" ca="1" si="4"/>
        <v>0</v>
      </c>
      <c r="BI43" s="37">
        <f t="shared" ca="1" si="5"/>
        <v>99</v>
      </c>
      <c r="BJ43" s="37"/>
      <c r="BK43" s="299">
        <f t="shared" ca="1" si="52"/>
        <v>5.8413290611274314E-3</v>
      </c>
      <c r="BL43" s="299">
        <f t="shared" ca="1" si="53"/>
        <v>8.8128039999999999</v>
      </c>
      <c r="BM43" s="300">
        <f t="shared" ca="1" si="9"/>
        <v>-0.9986752321148743</v>
      </c>
      <c r="BN43" s="37"/>
      <c r="BO43" s="301">
        <f t="shared" ca="1" si="55"/>
        <v>1</v>
      </c>
      <c r="BP43" s="301">
        <f t="shared" ca="1" si="56"/>
        <v>0</v>
      </c>
      <c r="BQ43" s="301">
        <f t="shared" ca="1" si="57"/>
        <v>0</v>
      </c>
      <c r="BR43" s="302">
        <f t="shared" ca="1" si="58"/>
        <v>0.57740000000000002</v>
      </c>
      <c r="BS43" s="302">
        <f t="shared" ca="1" si="59"/>
        <v>1</v>
      </c>
      <c r="BT43" s="301">
        <f t="shared" ca="1" si="60"/>
        <v>1</v>
      </c>
      <c r="BU43" s="301">
        <f t="shared" ca="1" si="61"/>
        <v>0</v>
      </c>
      <c r="BV43" s="301">
        <f t="shared" ca="1" si="62"/>
        <v>0</v>
      </c>
      <c r="BW43" s="302">
        <f t="shared" ca="1" si="63"/>
        <v>0.57740000000000002</v>
      </c>
      <c r="BX43" s="302">
        <f t="shared" ca="1" si="54"/>
        <v>1</v>
      </c>
      <c r="BY43" s="301" t="e">
        <f t="shared" ca="1" si="64"/>
        <v>#DIV/0!</v>
      </c>
      <c r="BZ43" s="301" t="e">
        <f t="shared" ca="1" si="65"/>
        <v>#DIV/0!</v>
      </c>
      <c r="CA43" s="301" t="e">
        <f t="shared" ca="1" si="66"/>
        <v>#DIV/0!</v>
      </c>
      <c r="CB43" s="302" t="e">
        <f t="shared" ca="1" si="67"/>
        <v>#DIV/0!</v>
      </c>
      <c r="CC43" s="302">
        <f t="shared" ca="1" si="68"/>
        <v>-1</v>
      </c>
      <c r="CD43" s="301"/>
      <c r="CE43" s="301"/>
      <c r="CF43" s="301"/>
      <c r="CG43" s="302">
        <f t="shared" si="72"/>
        <v>0</v>
      </c>
      <c r="CH43" s="302">
        <f t="shared" si="73"/>
        <v>0</v>
      </c>
      <c r="CI43" s="303" t="e">
        <f t="shared" ca="1" si="30"/>
        <v>#REF!</v>
      </c>
      <c r="CJ43" s="303" t="e">
        <f t="shared" ca="1" si="31"/>
        <v>#REF!</v>
      </c>
      <c r="CK43" s="303" t="e">
        <f t="shared" ca="1" si="32"/>
        <v>#REF!</v>
      </c>
      <c r="CL43" s="301" t="e">
        <f t="shared" ca="1" si="33"/>
        <v>#REF!</v>
      </c>
      <c r="CM43" s="301" t="e">
        <f t="shared" ca="1" si="34"/>
        <v>#REF!</v>
      </c>
      <c r="CN43" s="301" t="e">
        <f t="shared" ca="1" si="35"/>
        <v>#REF!</v>
      </c>
      <c r="CO43" s="302" t="e">
        <f t="shared" ca="1" si="74"/>
        <v>#REF!</v>
      </c>
      <c r="CP43" s="302">
        <f t="shared" ca="1" si="75"/>
        <v>-1</v>
      </c>
      <c r="CQ43" s="301"/>
      <c r="CR43" s="301"/>
      <c r="CS43" s="301"/>
      <c r="CT43" s="302"/>
      <c r="CU43" s="302">
        <f t="shared" si="80"/>
        <v>0</v>
      </c>
      <c r="CV43" s="37"/>
      <c r="CW43" s="298">
        <f t="shared" ca="1" si="42"/>
        <v>-99</v>
      </c>
      <c r="CX43" s="302">
        <f t="shared" ca="1" si="43"/>
        <v>-99</v>
      </c>
      <c r="CY43" s="298">
        <f t="shared" ca="1" si="44"/>
        <v>-99</v>
      </c>
      <c r="CZ43" s="298">
        <f t="shared" ca="1" si="45"/>
        <v>-99</v>
      </c>
      <c r="DA43" s="304" t="e">
        <f t="shared" ca="1" si="46"/>
        <v>#NUM!</v>
      </c>
      <c r="DB43" s="305"/>
      <c r="DC43" s="304">
        <f t="shared" ca="1" si="47"/>
        <v>-999</v>
      </c>
    </row>
    <row r="44" spans="1:107" ht="14.4" x14ac:dyDescent="0.3">
      <c r="A44" s="37"/>
      <c r="B44" s="37"/>
      <c r="C44" s="310"/>
      <c r="D44" s="311" t="s">
        <v>579</v>
      </c>
      <c r="E44" s="310"/>
      <c r="F44" s="310"/>
      <c r="G44" s="310"/>
      <c r="H44" s="310"/>
      <c r="I44" s="293">
        <v>5.52</v>
      </c>
      <c r="J44" s="293"/>
      <c r="K44" s="293"/>
      <c r="L44" s="293"/>
      <c r="M44" s="293"/>
      <c r="N44" s="293"/>
      <c r="O44" s="293"/>
      <c r="P44" s="293"/>
      <c r="Q44" s="293">
        <v>349.79</v>
      </c>
      <c r="R44" s="293"/>
      <c r="S44" s="293"/>
      <c r="T44" s="293">
        <v>0</v>
      </c>
      <c r="U44" s="310"/>
      <c r="V44" s="310"/>
      <c r="W44" s="293"/>
      <c r="X44" s="293"/>
      <c r="Y44" s="293"/>
      <c r="Z44" s="293"/>
      <c r="AA44" s="293"/>
      <c r="AB44" s="293"/>
      <c r="AC44" s="293"/>
      <c r="AD44" s="310"/>
      <c r="AE44" s="297"/>
      <c r="AF44" s="297"/>
      <c r="AG44" s="37" t="str">
        <f t="shared" ca="1" si="82"/>
        <v>W_ID_010_FS_008</v>
      </c>
      <c r="AH44" s="37"/>
      <c r="AI44" s="37"/>
      <c r="AJ44" s="37"/>
      <c r="AK44" s="37"/>
      <c r="AL44" s="37">
        <f t="shared" ca="1" si="83"/>
        <v>5.52</v>
      </c>
      <c r="AM44" s="37">
        <f t="shared" ca="1" si="84"/>
        <v>0</v>
      </c>
      <c r="AN44" s="37">
        <f t="shared" ca="1" si="84"/>
        <v>0</v>
      </c>
      <c r="AO44" s="37">
        <f t="shared" ca="1" si="84"/>
        <v>0</v>
      </c>
      <c r="AP44" s="37">
        <f t="shared" ca="1" si="84"/>
        <v>0</v>
      </c>
      <c r="AQ44" s="37">
        <f t="shared" ca="1" si="84"/>
        <v>0</v>
      </c>
      <c r="AR44" s="37">
        <f t="shared" ca="1" si="84"/>
        <v>0</v>
      </c>
      <c r="AS44" s="37">
        <f t="shared" ca="1" si="84"/>
        <v>0</v>
      </c>
      <c r="AT44" s="37">
        <f t="shared" ca="1" si="84"/>
        <v>349.79</v>
      </c>
      <c r="AU44" s="37">
        <f t="shared" ca="1" si="84"/>
        <v>0</v>
      </c>
      <c r="AV44" s="37">
        <f t="shared" ca="1" si="84"/>
        <v>0</v>
      </c>
      <c r="AW44" s="37">
        <f t="shared" ca="1" si="84"/>
        <v>0</v>
      </c>
      <c r="AX44" s="37"/>
      <c r="AY44" s="37"/>
      <c r="AZ44" s="37">
        <f t="shared" ca="1" si="84"/>
        <v>0</v>
      </c>
      <c r="BA44" s="37">
        <f t="shared" ca="1" si="84"/>
        <v>0</v>
      </c>
      <c r="BB44" s="37">
        <f t="shared" ca="1" si="84"/>
        <v>0</v>
      </c>
      <c r="BC44" s="37">
        <f t="shared" ca="1" si="81"/>
        <v>0</v>
      </c>
      <c r="BD44" s="37">
        <f t="shared" ca="1" si="81"/>
        <v>0</v>
      </c>
      <c r="BE44" s="37">
        <f t="shared" ca="1" si="81"/>
        <v>0</v>
      </c>
      <c r="BF44" s="37">
        <f t="shared" ca="1" si="81"/>
        <v>0</v>
      </c>
      <c r="BG44" s="37">
        <f t="shared" ca="1" si="81"/>
        <v>0</v>
      </c>
      <c r="BH44" s="37">
        <f t="shared" ca="1" si="4"/>
        <v>0</v>
      </c>
      <c r="BI44" s="37">
        <f t="shared" ca="1" si="5"/>
        <v>99</v>
      </c>
      <c r="BJ44" s="37"/>
      <c r="BK44" s="299">
        <f t="shared" ca="1" si="52"/>
        <v>2.9957921066387999E-3</v>
      </c>
      <c r="BL44" s="299">
        <f t="shared" ca="1" si="53"/>
        <v>9.8675759000000003</v>
      </c>
      <c r="BM44" s="300">
        <f t="shared" ca="1" si="9"/>
        <v>-0.99939298508737162</v>
      </c>
      <c r="BN44" s="37"/>
      <c r="BO44" s="301">
        <f t="shared" ca="1" si="55"/>
        <v>1</v>
      </c>
      <c r="BP44" s="301">
        <f t="shared" ca="1" si="56"/>
        <v>0</v>
      </c>
      <c r="BQ44" s="301">
        <f t="shared" ca="1" si="57"/>
        <v>0</v>
      </c>
      <c r="BR44" s="302">
        <f t="shared" ca="1" si="58"/>
        <v>0.57740000000000002</v>
      </c>
      <c r="BS44" s="302">
        <f t="shared" ca="1" si="59"/>
        <v>1</v>
      </c>
      <c r="BT44" s="301">
        <f t="shared" ca="1" si="60"/>
        <v>1</v>
      </c>
      <c r="BU44" s="301">
        <f t="shared" ca="1" si="61"/>
        <v>0</v>
      </c>
      <c r="BV44" s="301">
        <f t="shared" ca="1" si="62"/>
        <v>0</v>
      </c>
      <c r="BW44" s="302">
        <f t="shared" ca="1" si="63"/>
        <v>0.57740000000000002</v>
      </c>
      <c r="BX44" s="302">
        <f t="shared" ca="1" si="54"/>
        <v>1</v>
      </c>
      <c r="BY44" s="301" t="e">
        <f t="shared" ca="1" si="64"/>
        <v>#DIV/0!</v>
      </c>
      <c r="BZ44" s="301" t="e">
        <f t="shared" ca="1" si="65"/>
        <v>#DIV/0!</v>
      </c>
      <c r="CA44" s="301" t="e">
        <f t="shared" ca="1" si="66"/>
        <v>#DIV/0!</v>
      </c>
      <c r="CB44" s="302" t="e">
        <f t="shared" ca="1" si="67"/>
        <v>#DIV/0!</v>
      </c>
      <c r="CC44" s="302">
        <f t="shared" ca="1" si="68"/>
        <v>-1</v>
      </c>
      <c r="CD44" s="301"/>
      <c r="CE44" s="301"/>
      <c r="CF44" s="301"/>
      <c r="CG44" s="302">
        <f t="shared" si="72"/>
        <v>0</v>
      </c>
      <c r="CH44" s="302">
        <f t="shared" si="73"/>
        <v>0</v>
      </c>
      <c r="CI44" s="303" t="e">
        <f t="shared" ca="1" si="30"/>
        <v>#REF!</v>
      </c>
      <c r="CJ44" s="303" t="e">
        <f t="shared" ca="1" si="31"/>
        <v>#REF!</v>
      </c>
      <c r="CK44" s="303" t="e">
        <f t="shared" ca="1" si="32"/>
        <v>#REF!</v>
      </c>
      <c r="CL44" s="301" t="e">
        <f t="shared" ca="1" si="33"/>
        <v>#REF!</v>
      </c>
      <c r="CM44" s="301" t="e">
        <f t="shared" ca="1" si="34"/>
        <v>#REF!</v>
      </c>
      <c r="CN44" s="301" t="e">
        <f t="shared" ca="1" si="35"/>
        <v>#REF!</v>
      </c>
      <c r="CO44" s="302" t="e">
        <f t="shared" ca="1" si="74"/>
        <v>#REF!</v>
      </c>
      <c r="CP44" s="302">
        <f t="shared" ca="1" si="75"/>
        <v>-1</v>
      </c>
      <c r="CQ44" s="301"/>
      <c r="CR44" s="301"/>
      <c r="CS44" s="301"/>
      <c r="CT44" s="302"/>
      <c r="CU44" s="302">
        <f t="shared" si="80"/>
        <v>0</v>
      </c>
      <c r="CV44" s="37"/>
      <c r="CW44" s="298">
        <f t="shared" ca="1" si="42"/>
        <v>-99</v>
      </c>
      <c r="CX44" s="302">
        <f t="shared" ca="1" si="43"/>
        <v>-99</v>
      </c>
      <c r="CY44" s="298">
        <f t="shared" ca="1" si="44"/>
        <v>-99</v>
      </c>
      <c r="CZ44" s="298">
        <f t="shared" ca="1" si="45"/>
        <v>-99</v>
      </c>
      <c r="DA44" s="304" t="e">
        <f t="shared" ca="1" si="46"/>
        <v>#NUM!</v>
      </c>
      <c r="DB44" s="305"/>
      <c r="DC44" s="304">
        <f t="shared" ca="1" si="47"/>
        <v>-999</v>
      </c>
    </row>
    <row r="45" spans="1:107" ht="14.4" x14ac:dyDescent="0.3">
      <c r="A45" s="37"/>
      <c r="B45" s="37"/>
      <c r="C45" s="310"/>
      <c r="D45" s="311" t="s">
        <v>581</v>
      </c>
      <c r="E45" s="310"/>
      <c r="F45" s="310"/>
      <c r="G45" s="310"/>
      <c r="H45" s="310"/>
      <c r="I45" s="293">
        <v>5.89</v>
      </c>
      <c r="J45" s="293">
        <v>0.58294699999999999</v>
      </c>
      <c r="K45" s="293">
        <v>228</v>
      </c>
      <c r="L45" s="293">
        <v>45</v>
      </c>
      <c r="M45" s="293">
        <v>7.4</v>
      </c>
      <c r="N45" s="293">
        <v>0.1</v>
      </c>
      <c r="O45" s="293"/>
      <c r="P45" s="293">
        <v>3.0561120000000002</v>
      </c>
      <c r="Q45" s="293">
        <v>294.60419999999999</v>
      </c>
      <c r="R45" s="293">
        <v>1.4615</v>
      </c>
      <c r="S45" s="293">
        <v>109.37360000000001</v>
      </c>
      <c r="T45" s="293">
        <v>134.23699999999999</v>
      </c>
      <c r="U45" s="310"/>
      <c r="V45" s="310"/>
      <c r="W45" s="293"/>
      <c r="X45" s="293"/>
      <c r="Y45" s="293"/>
      <c r="Z45" s="293">
        <v>0.03</v>
      </c>
      <c r="AA45" s="293"/>
      <c r="AB45" s="293">
        <v>0.6</v>
      </c>
      <c r="AC45" s="293"/>
      <c r="AD45" s="310"/>
      <c r="AE45" s="297"/>
      <c r="AF45" s="297"/>
      <c r="AG45" s="37" t="str">
        <f t="shared" ca="1" si="82"/>
        <v>W_ID_011_FS_001</v>
      </c>
      <c r="AH45" s="37"/>
      <c r="AI45" s="37"/>
      <c r="AJ45" s="37"/>
      <c r="AK45" s="37"/>
      <c r="AL45" s="37">
        <f t="shared" ca="1" si="83"/>
        <v>5.89</v>
      </c>
      <c r="AM45" s="37">
        <f t="shared" ca="1" si="84"/>
        <v>0.58294699999999999</v>
      </c>
      <c r="AN45" s="37">
        <f t="shared" ca="1" si="84"/>
        <v>228</v>
      </c>
      <c r="AO45" s="37">
        <f t="shared" ca="1" si="84"/>
        <v>45</v>
      </c>
      <c r="AP45" s="37">
        <f t="shared" ca="1" si="84"/>
        <v>7.4</v>
      </c>
      <c r="AQ45" s="37">
        <f t="shared" ca="1" si="84"/>
        <v>0.1</v>
      </c>
      <c r="AR45" s="37">
        <f t="shared" ca="1" si="84"/>
        <v>0</v>
      </c>
      <c r="AS45" s="37">
        <f t="shared" ca="1" si="84"/>
        <v>3.0561120000000002</v>
      </c>
      <c r="AT45" s="37">
        <f t="shared" ca="1" si="84"/>
        <v>294.60419999999999</v>
      </c>
      <c r="AU45" s="37">
        <f t="shared" ca="1" si="84"/>
        <v>1.4615</v>
      </c>
      <c r="AV45" s="37">
        <f t="shared" ca="1" si="84"/>
        <v>109.37360000000001</v>
      </c>
      <c r="AW45" s="37">
        <f t="shared" ca="1" si="84"/>
        <v>134.23699999999999</v>
      </c>
      <c r="AX45" s="37"/>
      <c r="AY45" s="37"/>
      <c r="AZ45" s="37">
        <f t="shared" ca="1" si="81"/>
        <v>0</v>
      </c>
      <c r="BA45" s="37">
        <f t="shared" ca="1" si="81"/>
        <v>0</v>
      </c>
      <c r="BB45" s="37">
        <f t="shared" ca="1" si="81"/>
        <v>0</v>
      </c>
      <c r="BC45" s="37">
        <f t="shared" ca="1" si="81"/>
        <v>0.03</v>
      </c>
      <c r="BD45" s="37">
        <f t="shared" ca="1" si="81"/>
        <v>0</v>
      </c>
      <c r="BE45" s="37">
        <f t="shared" ca="1" si="81"/>
        <v>0.6</v>
      </c>
      <c r="BF45" s="37">
        <f t="shared" ca="1" si="81"/>
        <v>0</v>
      </c>
      <c r="BG45" s="37">
        <f t="shared" ca="1" si="81"/>
        <v>0</v>
      </c>
      <c r="BH45" s="37">
        <f t="shared" ca="1" si="4"/>
        <v>0</v>
      </c>
      <c r="BI45" s="37">
        <f t="shared" ca="1" si="5"/>
        <v>99</v>
      </c>
      <c r="BJ45" s="37"/>
      <c r="BK45" s="299">
        <f t="shared" ca="1" si="52"/>
        <v>11.563654435725281</v>
      </c>
      <c r="BL45" s="299">
        <f t="shared" ca="1" si="53"/>
        <v>12.865020624</v>
      </c>
      <c r="BM45" s="300">
        <f t="shared" ca="1" si="9"/>
        <v>-5.3272074113435493E-2</v>
      </c>
      <c r="BN45" s="37"/>
      <c r="BO45" s="301">
        <f t="shared" ca="1" si="55"/>
        <v>0.72287615217479306</v>
      </c>
      <c r="BP45" s="301">
        <f t="shared" ca="1" si="56"/>
        <v>8.9652786382836719E-2</v>
      </c>
      <c r="BQ45" s="301">
        <f t="shared" ca="1" si="57"/>
        <v>0.18747106144237008</v>
      </c>
      <c r="BR45" s="302">
        <f t="shared" ca="1" si="58"/>
        <v>0.63386152491323033</v>
      </c>
      <c r="BS45" s="302">
        <f t="shared" ca="1" si="59"/>
        <v>0.72287615217479306</v>
      </c>
      <c r="BT45" s="301">
        <f t="shared" ca="1" si="60"/>
        <v>0.68624046911530978</v>
      </c>
      <c r="BU45" s="301">
        <f t="shared" ca="1" si="61"/>
        <v>0.13578958573888714</v>
      </c>
      <c r="BV45" s="301">
        <f t="shared" ca="1" si="62"/>
        <v>0.17796994514580305</v>
      </c>
      <c r="BW45" s="302">
        <f t="shared" ca="1" si="63"/>
        <v>0.60173714252703869</v>
      </c>
      <c r="BX45" s="302">
        <f t="shared" ca="1" si="54"/>
        <v>0.68624046911530978</v>
      </c>
      <c r="BY45" s="301">
        <f t="shared" ca="1" si="64"/>
        <v>1</v>
      </c>
      <c r="BZ45" s="301">
        <f t="shared" ca="1" si="65"/>
        <v>0</v>
      </c>
      <c r="CA45" s="301">
        <f t="shared" ca="1" si="66"/>
        <v>0</v>
      </c>
      <c r="CB45" s="302">
        <f t="shared" ca="1" si="67"/>
        <v>0.57740000000000002</v>
      </c>
      <c r="CC45" s="302">
        <f t="shared" ca="1" si="68"/>
        <v>1</v>
      </c>
      <c r="CD45" s="301">
        <f t="shared" ca="1" si="69"/>
        <v>0.54737290761978308</v>
      </c>
      <c r="CE45" s="301">
        <f t="shared" ca="1" si="70"/>
        <v>0.20321551915703548</v>
      </c>
      <c r="CF45" s="301">
        <f t="shared" ca="1" si="71"/>
        <v>0.24941157322318153</v>
      </c>
      <c r="CG45" s="302">
        <f t="shared" ca="1" si="72"/>
        <v>0.60404866046047045</v>
      </c>
      <c r="CH45" s="302">
        <f t="shared" ca="1" si="73"/>
        <v>0.54737290761978308</v>
      </c>
      <c r="CI45" s="303" t="e">
        <f t="shared" ca="1" si="30"/>
        <v>#REF!</v>
      </c>
      <c r="CJ45" s="303" t="e">
        <f t="shared" ca="1" si="31"/>
        <v>#REF!</v>
      </c>
      <c r="CK45" s="303" t="e">
        <f t="shared" ca="1" si="32"/>
        <v>#REF!</v>
      </c>
      <c r="CL45" s="301" t="e">
        <f t="shared" ca="1" si="33"/>
        <v>#REF!</v>
      </c>
      <c r="CM45" s="301" t="e">
        <f t="shared" ca="1" si="34"/>
        <v>#REF!</v>
      </c>
      <c r="CN45" s="301" t="e">
        <f t="shared" ca="1" si="35"/>
        <v>#REF!</v>
      </c>
      <c r="CO45" s="302" t="e">
        <f t="shared" ca="1" si="74"/>
        <v>#REF!</v>
      </c>
      <c r="CP45" s="302">
        <f t="shared" ca="1" si="75"/>
        <v>-1</v>
      </c>
      <c r="CQ45" s="301">
        <f t="shared" ca="1" si="76"/>
        <v>0.22932371011265709</v>
      </c>
      <c r="CR45" s="301">
        <f t="shared" ca="1" si="77"/>
        <v>0.45261258574866531</v>
      </c>
      <c r="CS45" s="301">
        <f t="shared" ca="1" si="78"/>
        <v>0.31806370413867763</v>
      </c>
      <c r="CT45" s="302">
        <f t="shared" ca="1" si="79"/>
        <v>0.49967966938797925</v>
      </c>
      <c r="CU45" s="302">
        <f t="shared" ca="1" si="80"/>
        <v>0.22932371011265709</v>
      </c>
      <c r="CV45" s="37"/>
      <c r="CW45" s="298">
        <f t="shared" ca="1" si="42"/>
        <v>4.3064250275506879</v>
      </c>
      <c r="CX45" s="302">
        <f t="shared" ca="1" si="43"/>
        <v>2.4371933078197112</v>
      </c>
      <c r="CY45" s="298">
        <f t="shared" ca="1" si="44"/>
        <v>0.11904761904761904</v>
      </c>
      <c r="CZ45" s="298">
        <f t="shared" ca="1" si="45"/>
        <v>0.66371681415929207</v>
      </c>
      <c r="DA45" s="304" t="e">
        <f t="shared" ca="1" si="46"/>
        <v>#NUM!</v>
      </c>
      <c r="DB45" s="305"/>
      <c r="DC45" s="304">
        <f t="shared" ca="1" si="47"/>
        <v>-999</v>
      </c>
    </row>
    <row r="46" spans="1:107" ht="14.4" x14ac:dyDescent="0.3">
      <c r="A46" s="37"/>
      <c r="B46" s="37"/>
      <c r="C46" s="310"/>
      <c r="D46" s="311" t="s">
        <v>583</v>
      </c>
      <c r="E46" s="310"/>
      <c r="F46" s="310"/>
      <c r="G46" s="310"/>
      <c r="H46" s="310"/>
      <c r="I46" s="293"/>
      <c r="J46" s="293">
        <v>0.32</v>
      </c>
      <c r="K46" s="293">
        <v>169.2</v>
      </c>
      <c r="L46" s="293">
        <v>27.8</v>
      </c>
      <c r="M46" s="293">
        <v>6.45</v>
      </c>
      <c r="N46" s="293">
        <v>0.04</v>
      </c>
      <c r="O46" s="293">
        <v>609.29999999999995</v>
      </c>
      <c r="P46" s="293">
        <v>13.7</v>
      </c>
      <c r="Q46" s="293">
        <v>211.3</v>
      </c>
      <c r="R46" s="293">
        <v>1.77</v>
      </c>
      <c r="S46" s="293">
        <v>74.5</v>
      </c>
      <c r="T46" s="293">
        <v>45.5</v>
      </c>
      <c r="U46" s="310"/>
      <c r="V46" s="310"/>
      <c r="W46" s="293"/>
      <c r="X46" s="293"/>
      <c r="Y46" s="293"/>
      <c r="Z46" s="293"/>
      <c r="AA46" s="293"/>
      <c r="AB46" s="293">
        <v>7.0000000000000007E-2</v>
      </c>
      <c r="AC46" s="293"/>
      <c r="AD46" s="310"/>
      <c r="AE46" s="297"/>
      <c r="AF46" s="297"/>
      <c r="AG46" s="37" t="str">
        <f t="shared" ca="1" si="82"/>
        <v>W_ID_011_FS_002</v>
      </c>
      <c r="AH46" s="37"/>
      <c r="AI46" s="37"/>
      <c r="AJ46" s="37"/>
      <c r="AK46" s="37"/>
      <c r="AL46" s="37">
        <f t="shared" ca="1" si="83"/>
        <v>0</v>
      </c>
      <c r="AM46" s="37">
        <f t="shared" ca="1" si="84"/>
        <v>0.32</v>
      </c>
      <c r="AN46" s="37">
        <f t="shared" ca="1" si="84"/>
        <v>169.2</v>
      </c>
      <c r="AO46" s="37">
        <f t="shared" ca="1" si="84"/>
        <v>27.8</v>
      </c>
      <c r="AP46" s="37">
        <f t="shared" ca="1" si="84"/>
        <v>6.45</v>
      </c>
      <c r="AQ46" s="37">
        <f t="shared" ca="1" si="84"/>
        <v>0.04</v>
      </c>
      <c r="AR46" s="37">
        <f t="shared" ca="1" si="84"/>
        <v>609.29999999999995</v>
      </c>
      <c r="AS46" s="37">
        <f t="shared" ca="1" si="84"/>
        <v>13.7</v>
      </c>
      <c r="AT46" s="37">
        <f t="shared" ca="1" si="84"/>
        <v>211.3</v>
      </c>
      <c r="AU46" s="37">
        <f t="shared" ca="1" si="84"/>
        <v>1.77</v>
      </c>
      <c r="AV46" s="37">
        <f t="shared" ca="1" si="84"/>
        <v>74.5</v>
      </c>
      <c r="AW46" s="37">
        <f t="shared" ca="1" si="84"/>
        <v>45.5</v>
      </c>
      <c r="AX46" s="37"/>
      <c r="AY46" s="37"/>
      <c r="AZ46" s="37">
        <f t="shared" ca="1" si="81"/>
        <v>0</v>
      </c>
      <c r="BA46" s="37">
        <f t="shared" ca="1" si="81"/>
        <v>0</v>
      </c>
      <c r="BB46" s="37">
        <f t="shared" ca="1" si="81"/>
        <v>0</v>
      </c>
      <c r="BC46" s="37">
        <f t="shared" ca="1" si="81"/>
        <v>0</v>
      </c>
      <c r="BD46" s="37">
        <f t="shared" ca="1" si="81"/>
        <v>0</v>
      </c>
      <c r="BE46" s="37">
        <f t="shared" ca="1" si="81"/>
        <v>7.0000000000000007E-2</v>
      </c>
      <c r="BF46" s="37">
        <f t="shared" ca="1" si="81"/>
        <v>0</v>
      </c>
      <c r="BG46" s="37">
        <f t="shared" ca="1" si="81"/>
        <v>0</v>
      </c>
      <c r="BH46" s="37">
        <f t="shared" ca="1" si="4"/>
        <v>0</v>
      </c>
      <c r="BI46" s="37">
        <f t="shared" ca="1" si="5"/>
        <v>99</v>
      </c>
      <c r="BJ46" s="37"/>
      <c r="BK46" s="299">
        <f t="shared" ca="1" si="52"/>
        <v>8.4460669999999975</v>
      </c>
      <c r="BL46" s="299">
        <f t="shared" ca="1" si="53"/>
        <v>8.3507808000000008</v>
      </c>
      <c r="BM46" s="300">
        <f t="shared" ca="1" si="9"/>
        <v>5.6728620235516319E-3</v>
      </c>
      <c r="BN46" s="37"/>
      <c r="BO46" s="301">
        <f t="shared" ca="1" si="55"/>
        <v>0.35331494022238946</v>
      </c>
      <c r="BP46" s="301">
        <f t="shared" ca="1" si="56"/>
        <v>7.399046902432907E-2</v>
      </c>
      <c r="BQ46" s="301">
        <f t="shared" ca="1" si="57"/>
        <v>0.57269459075328155</v>
      </c>
      <c r="BR46" s="302">
        <f t="shared" ca="1" si="58"/>
        <v>0.86529449042722195</v>
      </c>
      <c r="BS46" s="302">
        <f t="shared" ca="1" si="59"/>
        <v>0.35331494022238946</v>
      </c>
      <c r="BT46" s="301">
        <f t="shared" ca="1" si="60"/>
        <v>0.36070331171048142</v>
      </c>
      <c r="BU46" s="301">
        <f t="shared" ca="1" si="61"/>
        <v>5.4626152270399457E-2</v>
      </c>
      <c r="BV46" s="301">
        <f t="shared" ca="1" si="62"/>
        <v>0.58467053601911922</v>
      </c>
      <c r="BW46" s="302">
        <f t="shared" ca="1" si="63"/>
        <v>0.88338916012290891</v>
      </c>
      <c r="BX46" s="302">
        <f t="shared" ca="1" si="54"/>
        <v>0.36070331171048142</v>
      </c>
      <c r="BY46" s="301">
        <f t="shared" ca="1" si="64"/>
        <v>1</v>
      </c>
      <c r="BZ46" s="301">
        <f t="shared" ca="1" si="65"/>
        <v>0</v>
      </c>
      <c r="CA46" s="301">
        <f t="shared" ca="1" si="66"/>
        <v>0</v>
      </c>
      <c r="CB46" s="302">
        <f t="shared" ca="1" si="67"/>
        <v>0.57740000000000002</v>
      </c>
      <c r="CC46" s="302">
        <f t="shared" ca="1" si="68"/>
        <v>1</v>
      </c>
      <c r="CD46" s="301">
        <f ca="1">(AT46*CD$6)/(AT46*CD$6+AV46*CE$6+AW46*CF$6)</f>
        <v>0.6377905221853305</v>
      </c>
      <c r="CE46" s="301">
        <f ca="1">(AV46*CE$6)/(AT46*CD$6+AV46*CE$6+AW46*CF$6)</f>
        <v>0.22487171747660731</v>
      </c>
      <c r="CF46" s="301">
        <f ca="1">(AW46*CF$6)/(AT46*CD$6+AV46*CE$6+AW46*CF$6)</f>
        <v>0.13733776033806216</v>
      </c>
      <c r="CG46" s="302">
        <f t="shared" ca="1" si="72"/>
        <v>0.52684415937217022</v>
      </c>
      <c r="CH46" s="302">
        <f t="shared" ca="1" si="73"/>
        <v>0.6377905221853305</v>
      </c>
      <c r="CI46" s="303" t="e">
        <f t="shared" ca="1" si="30"/>
        <v>#REF!</v>
      </c>
      <c r="CJ46" s="303" t="e">
        <f t="shared" ca="1" si="31"/>
        <v>#REF!</v>
      </c>
      <c r="CK46" s="303" t="e">
        <f t="shared" ca="1" si="32"/>
        <v>#REF!</v>
      </c>
      <c r="CL46" s="301" t="e">
        <f t="shared" ca="1" si="33"/>
        <v>#REF!</v>
      </c>
      <c r="CM46" s="301" t="e">
        <f t="shared" ca="1" si="34"/>
        <v>#REF!</v>
      </c>
      <c r="CN46" s="301" t="e">
        <f t="shared" ca="1" si="35"/>
        <v>#REF!</v>
      </c>
      <c r="CO46" s="302" t="e">
        <f t="shared" ca="1" si="74"/>
        <v>#REF!</v>
      </c>
      <c r="CP46" s="302">
        <f t="shared" ca="1" si="75"/>
        <v>-1</v>
      </c>
      <c r="CQ46" s="301">
        <f t="shared" ca="1" si="76"/>
        <v>0.26143386897404197</v>
      </c>
      <c r="CR46" s="301">
        <f t="shared" ca="1" si="77"/>
        <v>0.4295426452410383</v>
      </c>
      <c r="CS46" s="301">
        <f t="shared" ca="1" si="78"/>
        <v>0.30902348578491962</v>
      </c>
      <c r="CT46" s="302">
        <f t="shared" ca="1" si="79"/>
        <v>0.5077813349814585</v>
      </c>
      <c r="CU46" s="302">
        <f t="shared" ca="1" si="80"/>
        <v>0.26143386897404197</v>
      </c>
      <c r="CV46" s="37"/>
      <c r="CW46" s="298">
        <f t="shared" ca="1" si="42"/>
        <v>4.2860296005081899</v>
      </c>
      <c r="CX46" s="302">
        <f t="shared" ca="1" si="43"/>
        <v>2.0785298772008849</v>
      </c>
      <c r="CY46" s="298">
        <f t="shared" ca="1" si="44"/>
        <v>5.8394160583941604E-2</v>
      </c>
      <c r="CZ46" s="298">
        <f t="shared" ca="1" si="45"/>
        <v>0.62164579606440074</v>
      </c>
      <c r="DA46" s="304">
        <f t="shared" ca="1" si="46"/>
        <v>283.42686465918445</v>
      </c>
      <c r="DB46" s="305"/>
      <c r="DC46" s="304">
        <f t="shared" ca="1" si="47"/>
        <v>1253.8667788025652</v>
      </c>
    </row>
    <row r="47" spans="1:107" ht="14.4" x14ac:dyDescent="0.3">
      <c r="A47" s="37"/>
      <c r="B47" s="37"/>
      <c r="C47" s="310"/>
      <c r="D47" s="311" t="s">
        <v>584</v>
      </c>
      <c r="E47" s="310"/>
      <c r="F47" s="310"/>
      <c r="G47" s="310"/>
      <c r="H47" s="310"/>
      <c r="I47" s="293">
        <v>7.74</v>
      </c>
      <c r="J47" s="293"/>
      <c r="K47" s="293"/>
      <c r="L47" s="293"/>
      <c r="M47" s="293"/>
      <c r="N47" s="293"/>
      <c r="O47" s="293"/>
      <c r="P47" s="293"/>
      <c r="Q47" s="293">
        <v>284.08</v>
      </c>
      <c r="R47" s="293"/>
      <c r="S47" s="293"/>
      <c r="T47" s="293">
        <v>58.6</v>
      </c>
      <c r="U47" s="310"/>
      <c r="V47" s="310"/>
      <c r="W47" s="293"/>
      <c r="X47" s="293"/>
      <c r="Y47" s="293"/>
      <c r="Z47" s="293"/>
      <c r="AA47" s="293"/>
      <c r="AB47" s="293"/>
      <c r="AC47" s="293"/>
      <c r="AD47" s="310"/>
      <c r="AE47" s="297"/>
      <c r="AF47" s="297"/>
      <c r="AG47" s="37" t="str">
        <f t="shared" ca="1" si="82"/>
        <v>W_ID_011_FS_003</v>
      </c>
      <c r="AH47" s="37"/>
      <c r="AI47" s="37"/>
      <c r="AJ47" s="37"/>
      <c r="AK47" s="37"/>
      <c r="AL47" s="37">
        <f t="shared" ca="1" si="83"/>
        <v>7.74</v>
      </c>
      <c r="AM47" s="37">
        <f t="shared" ca="1" si="84"/>
        <v>0</v>
      </c>
      <c r="AN47" s="37">
        <f t="shared" ca="1" si="84"/>
        <v>0</v>
      </c>
      <c r="AO47" s="37">
        <f t="shared" ca="1" si="84"/>
        <v>0</v>
      </c>
      <c r="AP47" s="37">
        <f t="shared" ca="1" si="84"/>
        <v>0</v>
      </c>
      <c r="AQ47" s="37">
        <f t="shared" ca="1" si="84"/>
        <v>0</v>
      </c>
      <c r="AR47" s="37">
        <f t="shared" ca="1" si="84"/>
        <v>0</v>
      </c>
      <c r="AS47" s="37">
        <f t="shared" ca="1" si="84"/>
        <v>0</v>
      </c>
      <c r="AT47" s="37">
        <f t="shared" ca="1" si="84"/>
        <v>284.08</v>
      </c>
      <c r="AU47" s="37">
        <f t="shared" ca="1" si="84"/>
        <v>0</v>
      </c>
      <c r="AV47" s="37">
        <f t="shared" ca="1" si="84"/>
        <v>0</v>
      </c>
      <c r="AW47" s="37">
        <f t="shared" ca="1" si="84"/>
        <v>58.6</v>
      </c>
      <c r="AX47" s="37"/>
      <c r="AY47" s="37"/>
      <c r="AZ47" s="37">
        <f t="shared" ca="1" si="81"/>
        <v>0</v>
      </c>
      <c r="BA47" s="37">
        <f t="shared" ca="1" si="81"/>
        <v>0</v>
      </c>
      <c r="BB47" s="37">
        <f t="shared" ca="1" si="81"/>
        <v>0</v>
      </c>
      <c r="BC47" s="37">
        <f t="shared" ca="1" si="81"/>
        <v>0</v>
      </c>
      <c r="BD47" s="37">
        <f t="shared" ca="1" si="81"/>
        <v>0</v>
      </c>
      <c r="BE47" s="37">
        <f t="shared" ca="1" si="81"/>
        <v>0</v>
      </c>
      <c r="BF47" s="37">
        <f t="shared" ca="1" si="81"/>
        <v>0</v>
      </c>
      <c r="BG47" s="37">
        <f t="shared" ca="1" si="81"/>
        <v>0</v>
      </c>
      <c r="BH47" s="37">
        <f t="shared" ca="1" si="4"/>
        <v>0</v>
      </c>
      <c r="BI47" s="37">
        <f t="shared" ca="1" si="5"/>
        <v>99</v>
      </c>
      <c r="BJ47" s="37"/>
      <c r="BK47" s="299">
        <f t="shared" ca="1" si="52"/>
        <v>1.8051432517411017E-5</v>
      </c>
      <c r="BL47" s="299">
        <f t="shared" ca="1" si="53"/>
        <v>8.9743507999999999</v>
      </c>
      <c r="BM47" s="300">
        <f t="shared" ca="1" si="9"/>
        <v>-0.99999597711375221</v>
      </c>
      <c r="BN47" s="37"/>
      <c r="BO47" s="301">
        <f t="shared" ca="1" si="55"/>
        <v>1</v>
      </c>
      <c r="BP47" s="301">
        <f t="shared" ca="1" si="56"/>
        <v>0</v>
      </c>
      <c r="BQ47" s="301">
        <f t="shared" ca="1" si="57"/>
        <v>0</v>
      </c>
      <c r="BR47" s="302">
        <f t="shared" ca="1" si="58"/>
        <v>0.57740000000000002</v>
      </c>
      <c r="BS47" s="302">
        <f t="shared" ca="1" si="59"/>
        <v>1</v>
      </c>
      <c r="BT47" s="301">
        <f t="shared" ca="1" si="60"/>
        <v>1</v>
      </c>
      <c r="BU47" s="301">
        <f t="shared" ca="1" si="61"/>
        <v>0</v>
      </c>
      <c r="BV47" s="301">
        <f t="shared" ca="1" si="62"/>
        <v>0</v>
      </c>
      <c r="BW47" s="302">
        <f t="shared" ca="1" si="63"/>
        <v>0.57740000000000002</v>
      </c>
      <c r="BX47" s="302">
        <f t="shared" ca="1" si="54"/>
        <v>1</v>
      </c>
      <c r="BY47" s="301" t="e">
        <f t="shared" ca="1" si="64"/>
        <v>#DIV/0!</v>
      </c>
      <c r="BZ47" s="301" t="e">
        <f t="shared" ca="1" si="65"/>
        <v>#DIV/0!</v>
      </c>
      <c r="CA47" s="301" t="e">
        <f t="shared" ca="1" si="66"/>
        <v>#DIV/0!</v>
      </c>
      <c r="CB47" s="302" t="e">
        <f t="shared" ca="1" si="67"/>
        <v>#DIV/0!</v>
      </c>
      <c r="CC47" s="302">
        <f t="shared" ca="1" si="68"/>
        <v>-1</v>
      </c>
      <c r="CD47" s="301"/>
      <c r="CE47" s="301"/>
      <c r="CF47" s="301"/>
      <c r="CG47" s="302">
        <f t="shared" si="72"/>
        <v>0</v>
      </c>
      <c r="CH47" s="302">
        <f t="shared" si="73"/>
        <v>0</v>
      </c>
      <c r="CI47" s="303" t="e">
        <f t="shared" ca="1" si="30"/>
        <v>#REF!</v>
      </c>
      <c r="CJ47" s="303" t="e">
        <f t="shared" ca="1" si="31"/>
        <v>#REF!</v>
      </c>
      <c r="CK47" s="303" t="e">
        <f t="shared" ca="1" si="32"/>
        <v>#REF!</v>
      </c>
      <c r="CL47" s="301" t="e">
        <f t="shared" ca="1" si="33"/>
        <v>#REF!</v>
      </c>
      <c r="CM47" s="301" t="e">
        <f t="shared" ca="1" si="34"/>
        <v>#REF!</v>
      </c>
      <c r="CN47" s="301" t="e">
        <f t="shared" ca="1" si="35"/>
        <v>#REF!</v>
      </c>
      <c r="CO47" s="302" t="e">
        <f t="shared" ca="1" si="74"/>
        <v>#REF!</v>
      </c>
      <c r="CP47" s="302">
        <f t="shared" ca="1" si="75"/>
        <v>-1</v>
      </c>
      <c r="CQ47" s="301"/>
      <c r="CR47" s="301"/>
      <c r="CS47" s="301"/>
      <c r="CT47" s="302"/>
      <c r="CU47" s="302">
        <f t="shared" si="80"/>
        <v>0</v>
      </c>
      <c r="CV47" s="37"/>
      <c r="CW47" s="298">
        <f t="shared" ca="1" si="42"/>
        <v>-99</v>
      </c>
      <c r="CX47" s="302">
        <f t="shared" ca="1" si="43"/>
        <v>-99</v>
      </c>
      <c r="CY47" s="298">
        <f t="shared" ca="1" si="44"/>
        <v>-99</v>
      </c>
      <c r="CZ47" s="298">
        <f t="shared" ca="1" si="45"/>
        <v>-99</v>
      </c>
      <c r="DA47" s="304" t="e">
        <f t="shared" ca="1" si="46"/>
        <v>#NUM!</v>
      </c>
      <c r="DB47" s="305"/>
      <c r="DC47" s="304">
        <f t="shared" ca="1" si="47"/>
        <v>-999</v>
      </c>
    </row>
    <row r="48" spans="1:107" ht="14.4" x14ac:dyDescent="0.3">
      <c r="A48" s="37"/>
      <c r="B48" s="37"/>
      <c r="C48" s="310"/>
      <c r="D48" s="311" t="s">
        <v>585</v>
      </c>
      <c r="E48" s="310"/>
      <c r="F48" s="310"/>
      <c r="G48" s="310"/>
      <c r="H48" s="310"/>
      <c r="I48" s="293">
        <v>7.19</v>
      </c>
      <c r="J48" s="293"/>
      <c r="K48" s="293"/>
      <c r="L48" s="293"/>
      <c r="M48" s="293"/>
      <c r="N48" s="293"/>
      <c r="O48" s="293"/>
      <c r="P48" s="293"/>
      <c r="Q48" s="293">
        <v>337.25</v>
      </c>
      <c r="R48" s="293"/>
      <c r="S48" s="293"/>
      <c r="T48" s="293"/>
      <c r="U48" s="310"/>
      <c r="V48" s="310"/>
      <c r="W48" s="293"/>
      <c r="X48" s="293"/>
      <c r="Y48" s="293"/>
      <c r="Z48" s="293"/>
      <c r="AA48" s="293"/>
      <c r="AB48" s="293"/>
      <c r="AC48" s="293"/>
      <c r="AD48" s="310"/>
      <c r="AE48" s="297"/>
      <c r="AF48" s="297"/>
      <c r="AG48" s="37" t="str">
        <f t="shared" ca="1" si="82"/>
        <v>W_ID_011_FS_004</v>
      </c>
      <c r="AH48" s="37"/>
      <c r="AI48" s="37"/>
      <c r="AJ48" s="37"/>
      <c r="AK48" s="37"/>
      <c r="AL48" s="37">
        <f t="shared" ca="1" si="83"/>
        <v>7.19</v>
      </c>
      <c r="AM48" s="37">
        <f t="shared" ca="1" si="84"/>
        <v>0</v>
      </c>
      <c r="AN48" s="37">
        <f t="shared" ca="1" si="84"/>
        <v>0</v>
      </c>
      <c r="AO48" s="37">
        <f t="shared" ca="1" si="84"/>
        <v>0</v>
      </c>
      <c r="AP48" s="37">
        <f t="shared" ca="1" si="84"/>
        <v>0</v>
      </c>
      <c r="AQ48" s="37">
        <f t="shared" ca="1" si="84"/>
        <v>0</v>
      </c>
      <c r="AR48" s="37">
        <f t="shared" ca="1" si="84"/>
        <v>0</v>
      </c>
      <c r="AS48" s="37">
        <f t="shared" ca="1" si="84"/>
        <v>0</v>
      </c>
      <c r="AT48" s="37">
        <f t="shared" ca="1" si="84"/>
        <v>337.25</v>
      </c>
      <c r="AU48" s="37">
        <f t="shared" ca="1" si="84"/>
        <v>0</v>
      </c>
      <c r="AV48" s="37">
        <f t="shared" ca="1" si="84"/>
        <v>0</v>
      </c>
      <c r="AW48" s="37">
        <f t="shared" ca="1" si="84"/>
        <v>0</v>
      </c>
      <c r="AX48" s="37"/>
      <c r="AY48" s="37"/>
      <c r="AZ48" s="37">
        <f t="shared" ca="1" si="81"/>
        <v>0</v>
      </c>
      <c r="BA48" s="37">
        <f t="shared" ca="1" si="81"/>
        <v>0</v>
      </c>
      <c r="BB48" s="37">
        <f t="shared" ca="1" si="81"/>
        <v>0</v>
      </c>
      <c r="BC48" s="37">
        <f t="shared" ca="1" si="81"/>
        <v>0</v>
      </c>
      <c r="BD48" s="37">
        <f t="shared" ca="1" si="81"/>
        <v>0</v>
      </c>
      <c r="BE48" s="37">
        <f t="shared" ca="1" si="81"/>
        <v>0</v>
      </c>
      <c r="BF48" s="37">
        <f t="shared" ca="1" si="81"/>
        <v>0</v>
      </c>
      <c r="BG48" s="37">
        <f t="shared" ca="1" si="81"/>
        <v>0</v>
      </c>
      <c r="BH48" s="37">
        <f t="shared" ca="1" si="4"/>
        <v>0</v>
      </c>
      <c r="BI48" s="37">
        <f t="shared" ca="1" si="5"/>
        <v>99</v>
      </c>
      <c r="BJ48" s="37"/>
      <c r="BK48" s="299">
        <f t="shared" ca="1" si="52"/>
        <v>6.4048899520237655E-5</v>
      </c>
      <c r="BL48" s="299">
        <f t="shared" ca="1" si="53"/>
        <v>9.5138224999999998</v>
      </c>
      <c r="BM48" s="300">
        <f t="shared" ca="1" si="9"/>
        <v>-0.99998653570248253</v>
      </c>
      <c r="BN48" s="37"/>
      <c r="BO48" s="301">
        <f t="shared" ca="1" si="55"/>
        <v>1</v>
      </c>
      <c r="BP48" s="301">
        <f t="shared" ca="1" si="56"/>
        <v>0</v>
      </c>
      <c r="BQ48" s="301">
        <f t="shared" ca="1" si="57"/>
        <v>0</v>
      </c>
      <c r="BR48" s="302">
        <f t="shared" ca="1" si="58"/>
        <v>0.57740000000000002</v>
      </c>
      <c r="BS48" s="302">
        <f t="shared" ca="1" si="59"/>
        <v>1</v>
      </c>
      <c r="BT48" s="301">
        <f t="shared" ca="1" si="60"/>
        <v>1</v>
      </c>
      <c r="BU48" s="301">
        <f t="shared" ca="1" si="61"/>
        <v>0</v>
      </c>
      <c r="BV48" s="301">
        <f t="shared" ca="1" si="62"/>
        <v>0</v>
      </c>
      <c r="BW48" s="302">
        <f t="shared" ca="1" si="63"/>
        <v>0.57740000000000002</v>
      </c>
      <c r="BX48" s="302">
        <f t="shared" ca="1" si="54"/>
        <v>1</v>
      </c>
      <c r="BY48" s="301" t="e">
        <f t="shared" ca="1" si="64"/>
        <v>#DIV/0!</v>
      </c>
      <c r="BZ48" s="301" t="e">
        <f t="shared" ca="1" si="65"/>
        <v>#DIV/0!</v>
      </c>
      <c r="CA48" s="301" t="e">
        <f t="shared" ca="1" si="66"/>
        <v>#DIV/0!</v>
      </c>
      <c r="CB48" s="302" t="e">
        <f t="shared" ca="1" si="67"/>
        <v>#DIV/0!</v>
      </c>
      <c r="CC48" s="302">
        <f t="shared" ca="1" si="68"/>
        <v>-1</v>
      </c>
      <c r="CD48" s="301"/>
      <c r="CE48" s="301"/>
      <c r="CF48" s="301"/>
      <c r="CG48" s="302">
        <f t="shared" si="72"/>
        <v>0</v>
      </c>
      <c r="CH48" s="302">
        <f t="shared" si="73"/>
        <v>0</v>
      </c>
      <c r="CI48" s="303" t="e">
        <f t="shared" ca="1" si="30"/>
        <v>#REF!</v>
      </c>
      <c r="CJ48" s="303" t="e">
        <f t="shared" ca="1" si="31"/>
        <v>#REF!</v>
      </c>
      <c r="CK48" s="303" t="e">
        <f t="shared" ca="1" si="32"/>
        <v>#REF!</v>
      </c>
      <c r="CL48" s="301" t="e">
        <f t="shared" ca="1" si="33"/>
        <v>#REF!</v>
      </c>
      <c r="CM48" s="301" t="e">
        <f t="shared" ca="1" si="34"/>
        <v>#REF!</v>
      </c>
      <c r="CN48" s="301" t="e">
        <f t="shared" ca="1" si="35"/>
        <v>#REF!</v>
      </c>
      <c r="CO48" s="302" t="e">
        <f t="shared" ca="1" si="74"/>
        <v>#REF!</v>
      </c>
      <c r="CP48" s="302">
        <f t="shared" ca="1" si="75"/>
        <v>-1</v>
      </c>
      <c r="CQ48" s="301"/>
      <c r="CR48" s="301"/>
      <c r="CS48" s="301"/>
      <c r="CT48" s="302"/>
      <c r="CU48" s="302">
        <f t="shared" si="80"/>
        <v>0</v>
      </c>
      <c r="CV48" s="37"/>
      <c r="CW48" s="298">
        <f t="shared" ca="1" si="42"/>
        <v>-99</v>
      </c>
      <c r="CX48" s="302">
        <f t="shared" ca="1" si="43"/>
        <v>-99</v>
      </c>
      <c r="CY48" s="298">
        <f t="shared" ca="1" si="44"/>
        <v>-99</v>
      </c>
      <c r="CZ48" s="298">
        <f t="shared" ca="1" si="45"/>
        <v>-99</v>
      </c>
      <c r="DA48" s="304" t="e">
        <f t="shared" ca="1" si="46"/>
        <v>#NUM!</v>
      </c>
      <c r="DB48" s="305"/>
      <c r="DC48" s="304">
        <f t="shared" ca="1" si="47"/>
        <v>-999</v>
      </c>
    </row>
    <row r="49" spans="1:107" ht="14.4" x14ac:dyDescent="0.3">
      <c r="A49" s="37"/>
      <c r="B49" s="37"/>
      <c r="C49" s="310"/>
      <c r="D49" s="311" t="s">
        <v>586</v>
      </c>
      <c r="E49" s="310"/>
      <c r="F49" s="310"/>
      <c r="G49" s="310"/>
      <c r="H49" s="310"/>
      <c r="I49" s="293">
        <v>7.14</v>
      </c>
      <c r="J49" s="293"/>
      <c r="K49" s="293"/>
      <c r="L49" s="293"/>
      <c r="M49" s="293"/>
      <c r="N49" s="293"/>
      <c r="O49" s="293"/>
      <c r="P49" s="293"/>
      <c r="Q49" s="293">
        <v>298.33999999999997</v>
      </c>
      <c r="R49" s="293"/>
      <c r="S49" s="293"/>
      <c r="T49" s="293">
        <v>0</v>
      </c>
      <c r="U49" s="310"/>
      <c r="V49" s="310"/>
      <c r="W49" s="293"/>
      <c r="X49" s="293"/>
      <c r="Y49" s="293"/>
      <c r="Z49" s="293"/>
      <c r="AA49" s="293"/>
      <c r="AB49" s="293"/>
      <c r="AC49" s="293"/>
      <c r="AD49" s="310"/>
      <c r="AE49" s="297"/>
      <c r="AF49" s="297"/>
      <c r="AG49" s="37" t="str">
        <f t="shared" ca="1" si="82"/>
        <v>W_ID_011_FS_005</v>
      </c>
      <c r="AH49" s="37"/>
      <c r="AI49" s="37"/>
      <c r="AJ49" s="37"/>
      <c r="AK49" s="37"/>
      <c r="AL49" s="37">
        <f t="shared" ca="1" si="83"/>
        <v>7.14</v>
      </c>
      <c r="AM49" s="37">
        <f t="shared" ca="1" si="84"/>
        <v>0</v>
      </c>
      <c r="AN49" s="37">
        <f t="shared" ca="1" si="84"/>
        <v>0</v>
      </c>
      <c r="AO49" s="37">
        <f t="shared" ca="1" si="84"/>
        <v>0</v>
      </c>
      <c r="AP49" s="37">
        <f t="shared" ca="1" si="84"/>
        <v>0</v>
      </c>
      <c r="AQ49" s="37">
        <f t="shared" ca="1" si="84"/>
        <v>0</v>
      </c>
      <c r="AR49" s="37">
        <f t="shared" ca="1" si="84"/>
        <v>0</v>
      </c>
      <c r="AS49" s="37">
        <f t="shared" ca="1" si="84"/>
        <v>0</v>
      </c>
      <c r="AT49" s="37">
        <f t="shared" ca="1" si="84"/>
        <v>298.33999999999997</v>
      </c>
      <c r="AU49" s="37">
        <f t="shared" ca="1" si="84"/>
        <v>0</v>
      </c>
      <c r="AV49" s="37">
        <f t="shared" ca="1" si="84"/>
        <v>0</v>
      </c>
      <c r="AW49" s="37">
        <f t="shared" ca="1" si="84"/>
        <v>0</v>
      </c>
      <c r="AX49" s="37"/>
      <c r="AY49" s="37"/>
      <c r="AZ49" s="37">
        <f t="shared" ca="1" si="81"/>
        <v>0</v>
      </c>
      <c r="BA49" s="37">
        <f t="shared" ca="1" si="81"/>
        <v>0</v>
      </c>
      <c r="BB49" s="37">
        <f t="shared" ca="1" si="81"/>
        <v>0</v>
      </c>
      <c r="BC49" s="37">
        <f t="shared" ca="1" si="81"/>
        <v>0</v>
      </c>
      <c r="BD49" s="37">
        <f t="shared" ca="1" si="81"/>
        <v>0</v>
      </c>
      <c r="BE49" s="37">
        <f t="shared" ca="1" si="81"/>
        <v>0</v>
      </c>
      <c r="BF49" s="37">
        <f t="shared" ca="1" si="81"/>
        <v>0</v>
      </c>
      <c r="BG49" s="37">
        <f t="shared" ca="1" si="81"/>
        <v>0</v>
      </c>
      <c r="BH49" s="37">
        <f t="shared" ca="1" si="4"/>
        <v>0</v>
      </c>
      <c r="BI49" s="37">
        <f t="shared" ca="1" si="5"/>
        <v>99</v>
      </c>
      <c r="BJ49" s="37"/>
      <c r="BK49" s="299">
        <f t="shared" ca="1" si="52"/>
        <v>7.186404723943906E-5</v>
      </c>
      <c r="BL49" s="299">
        <f t="shared" ca="1" si="53"/>
        <v>8.4161713999999996</v>
      </c>
      <c r="BM49" s="300">
        <f t="shared" ca="1" si="9"/>
        <v>-0.99998292253562915</v>
      </c>
      <c r="BN49" s="37"/>
      <c r="BO49" s="301">
        <f t="shared" ca="1" si="55"/>
        <v>1</v>
      </c>
      <c r="BP49" s="301">
        <f t="shared" ca="1" si="56"/>
        <v>0</v>
      </c>
      <c r="BQ49" s="301">
        <f t="shared" ca="1" si="57"/>
        <v>0</v>
      </c>
      <c r="BR49" s="302">
        <f t="shared" ca="1" si="58"/>
        <v>0.57740000000000002</v>
      </c>
      <c r="BS49" s="302">
        <f t="shared" ca="1" si="59"/>
        <v>1</v>
      </c>
      <c r="BT49" s="301">
        <f t="shared" ca="1" si="60"/>
        <v>1</v>
      </c>
      <c r="BU49" s="301">
        <f t="shared" ca="1" si="61"/>
        <v>0</v>
      </c>
      <c r="BV49" s="301">
        <f t="shared" ca="1" si="62"/>
        <v>0</v>
      </c>
      <c r="BW49" s="302">
        <f t="shared" ca="1" si="63"/>
        <v>0.57740000000000002</v>
      </c>
      <c r="BX49" s="302">
        <f t="shared" ca="1" si="54"/>
        <v>1</v>
      </c>
      <c r="BY49" s="301" t="e">
        <f t="shared" ca="1" si="64"/>
        <v>#DIV/0!</v>
      </c>
      <c r="BZ49" s="301" t="e">
        <f t="shared" ca="1" si="65"/>
        <v>#DIV/0!</v>
      </c>
      <c r="CA49" s="301" t="e">
        <f t="shared" ca="1" si="66"/>
        <v>#DIV/0!</v>
      </c>
      <c r="CB49" s="302" t="e">
        <f t="shared" ca="1" si="67"/>
        <v>#DIV/0!</v>
      </c>
      <c r="CC49" s="302">
        <f t="shared" ca="1" si="68"/>
        <v>-1</v>
      </c>
      <c r="CD49" s="301"/>
      <c r="CE49" s="301"/>
      <c r="CF49" s="301"/>
      <c r="CG49" s="302">
        <f t="shared" si="72"/>
        <v>0</v>
      </c>
      <c r="CH49" s="302">
        <f t="shared" si="73"/>
        <v>0</v>
      </c>
      <c r="CI49" s="303" t="e">
        <f t="shared" ca="1" si="30"/>
        <v>#REF!</v>
      </c>
      <c r="CJ49" s="303" t="e">
        <f t="shared" ca="1" si="31"/>
        <v>#REF!</v>
      </c>
      <c r="CK49" s="303" t="e">
        <f t="shared" ca="1" si="32"/>
        <v>#REF!</v>
      </c>
      <c r="CL49" s="301" t="e">
        <f t="shared" ca="1" si="33"/>
        <v>#REF!</v>
      </c>
      <c r="CM49" s="301" t="e">
        <f t="shared" ca="1" si="34"/>
        <v>#REF!</v>
      </c>
      <c r="CN49" s="301" t="e">
        <f t="shared" ca="1" si="35"/>
        <v>#REF!</v>
      </c>
      <c r="CO49" s="302" t="e">
        <f t="shared" ca="1" si="74"/>
        <v>#REF!</v>
      </c>
      <c r="CP49" s="302">
        <f t="shared" ca="1" si="75"/>
        <v>-1</v>
      </c>
      <c r="CQ49" s="301"/>
      <c r="CR49" s="301"/>
      <c r="CS49" s="301"/>
      <c r="CT49" s="302"/>
      <c r="CU49" s="302">
        <f t="shared" si="80"/>
        <v>0</v>
      </c>
      <c r="CV49" s="37"/>
      <c r="CW49" s="298">
        <f t="shared" ca="1" si="42"/>
        <v>-99</v>
      </c>
      <c r="CX49" s="302">
        <f t="shared" ca="1" si="43"/>
        <v>-99</v>
      </c>
      <c r="CY49" s="298">
        <f t="shared" ca="1" si="44"/>
        <v>-99</v>
      </c>
      <c r="CZ49" s="298">
        <f t="shared" ca="1" si="45"/>
        <v>-99</v>
      </c>
      <c r="DA49" s="304" t="e">
        <f t="shared" ca="1" si="46"/>
        <v>#NUM!</v>
      </c>
      <c r="DB49" s="305"/>
      <c r="DC49" s="304">
        <f t="shared" ca="1" si="47"/>
        <v>-999</v>
      </c>
    </row>
    <row r="50" spans="1:107" ht="14.4" x14ac:dyDescent="0.3">
      <c r="A50" s="37"/>
      <c r="B50" s="37"/>
      <c r="C50" s="310"/>
      <c r="D50" s="311" t="s">
        <v>587</v>
      </c>
      <c r="E50" s="310"/>
      <c r="F50" s="310"/>
      <c r="G50" s="310"/>
      <c r="H50" s="310"/>
      <c r="I50" s="293">
        <v>5</v>
      </c>
      <c r="J50" s="293">
        <v>0.33186399999999999</v>
      </c>
      <c r="K50" s="293">
        <v>75</v>
      </c>
      <c r="L50" s="293">
        <v>17</v>
      </c>
      <c r="M50" s="293">
        <v>5.2</v>
      </c>
      <c r="N50" s="293">
        <v>0.52</v>
      </c>
      <c r="O50" s="293"/>
      <c r="P50" s="293">
        <v>3.0905239999999998</v>
      </c>
      <c r="Q50" s="293">
        <v>93.9255</v>
      </c>
      <c r="R50" s="293">
        <v>0.38369999999999999</v>
      </c>
      <c r="S50" s="293">
        <v>39.665399999999998</v>
      </c>
      <c r="T50" s="293">
        <v>42.711799999999997</v>
      </c>
      <c r="U50" s="310"/>
      <c r="V50" s="310"/>
      <c r="W50" s="293"/>
      <c r="X50" s="293"/>
      <c r="Y50" s="293"/>
      <c r="Z50" s="293">
        <v>0.01</v>
      </c>
      <c r="AA50" s="293"/>
      <c r="AB50" s="293">
        <v>1.8</v>
      </c>
      <c r="AC50" s="293"/>
      <c r="AD50" s="310"/>
      <c r="AE50" s="297"/>
      <c r="AF50" s="297"/>
      <c r="AG50" s="37" t="str">
        <f t="shared" ca="1" si="82"/>
        <v>W_ID_012_FS_001</v>
      </c>
      <c r="AH50" s="37"/>
      <c r="AI50" s="37"/>
      <c r="AJ50" s="37"/>
      <c r="AK50" s="37"/>
      <c r="AL50" s="37">
        <f t="shared" ca="1" si="83"/>
        <v>5</v>
      </c>
      <c r="AM50" s="37">
        <f t="shared" ca="1" si="84"/>
        <v>0.33186399999999999</v>
      </c>
      <c r="AN50" s="37">
        <f t="shared" ca="1" si="84"/>
        <v>75</v>
      </c>
      <c r="AO50" s="37">
        <f t="shared" ca="1" si="84"/>
        <v>17</v>
      </c>
      <c r="AP50" s="37">
        <f t="shared" ca="1" si="84"/>
        <v>5.2</v>
      </c>
      <c r="AQ50" s="37">
        <f t="shared" ca="1" si="84"/>
        <v>0.52</v>
      </c>
      <c r="AR50" s="37">
        <f t="shared" ca="1" si="84"/>
        <v>0</v>
      </c>
      <c r="AS50" s="37">
        <f t="shared" ca="1" si="84"/>
        <v>3.0905239999999998</v>
      </c>
      <c r="AT50" s="37">
        <f t="shared" ca="1" si="84"/>
        <v>93.9255</v>
      </c>
      <c r="AU50" s="37">
        <f t="shared" ca="1" si="84"/>
        <v>0.38369999999999999</v>
      </c>
      <c r="AV50" s="37">
        <f t="shared" ca="1" si="84"/>
        <v>39.665399999999998</v>
      </c>
      <c r="AW50" s="37">
        <f t="shared" ca="1" si="84"/>
        <v>42.711799999999997</v>
      </c>
      <c r="AX50" s="37"/>
      <c r="AY50" s="37"/>
      <c r="AZ50" s="37">
        <f t="shared" ca="1" si="81"/>
        <v>0</v>
      </c>
      <c r="BA50" s="37">
        <f t="shared" ca="1" si="81"/>
        <v>0</v>
      </c>
      <c r="BB50" s="37">
        <f t="shared" ca="1" si="81"/>
        <v>0</v>
      </c>
      <c r="BC50" s="37">
        <f t="shared" ca="1" si="81"/>
        <v>0.01</v>
      </c>
      <c r="BD50" s="37">
        <f t="shared" ca="1" si="81"/>
        <v>0</v>
      </c>
      <c r="BE50" s="37">
        <f t="shared" ca="1" si="81"/>
        <v>1.8</v>
      </c>
      <c r="BF50" s="37">
        <f t="shared" ca="1" si="81"/>
        <v>0</v>
      </c>
      <c r="BG50" s="37">
        <f t="shared" ca="1" si="81"/>
        <v>0</v>
      </c>
      <c r="BH50" s="37">
        <f t="shared" ca="1" si="4"/>
        <v>0</v>
      </c>
      <c r="BI50" s="37">
        <f t="shared" ca="1" si="5"/>
        <v>99</v>
      </c>
      <c r="BJ50" s="37"/>
      <c r="BK50" s="299">
        <f t="shared" ca="1" si="52"/>
        <v>4.1538861210400002</v>
      </c>
      <c r="BL50" s="299">
        <f t="shared" ca="1" si="53"/>
        <v>4.1957163529999999</v>
      </c>
      <c r="BM50" s="300">
        <f t="shared" ca="1" si="9"/>
        <v>-5.009847126262036E-3</v>
      </c>
      <c r="BN50" s="37"/>
      <c r="BO50" s="301">
        <f t="shared" ca="1" si="55"/>
        <v>0.5195537586617186</v>
      </c>
      <c r="BP50" s="301">
        <f t="shared" ca="1" si="56"/>
        <v>5.3061409627444461E-2</v>
      </c>
      <c r="BQ50" s="301">
        <f t="shared" ca="1" si="57"/>
        <v>0.42738483171083702</v>
      </c>
      <c r="BR50" s="302">
        <f t="shared" ca="1" si="58"/>
        <v>0.79349160542777986</v>
      </c>
      <c r="BS50" s="302">
        <f t="shared" ca="1" si="59"/>
        <v>0.5195537586617186</v>
      </c>
      <c r="BT50" s="301">
        <f t="shared" ca="1" si="60"/>
        <v>0.45957431192660553</v>
      </c>
      <c r="BU50" s="301">
        <f t="shared" ca="1" si="61"/>
        <v>0.16237993883792048</v>
      </c>
      <c r="BV50" s="301">
        <f t="shared" ca="1" si="62"/>
        <v>0.37804574923547396</v>
      </c>
      <c r="BW50" s="302">
        <f t="shared" ca="1" si="63"/>
        <v>0.70188763434862378</v>
      </c>
      <c r="BX50" s="302">
        <f t="shared" ca="1" si="54"/>
        <v>0.45957431192660553</v>
      </c>
      <c r="BY50" s="301">
        <f t="shared" ca="1" si="64"/>
        <v>1</v>
      </c>
      <c r="BZ50" s="301">
        <f t="shared" ca="1" si="65"/>
        <v>0</v>
      </c>
      <c r="CA50" s="301">
        <f t="shared" ca="1" si="66"/>
        <v>0</v>
      </c>
      <c r="CB50" s="302">
        <f t="shared" ca="1" si="67"/>
        <v>0.57740000000000002</v>
      </c>
      <c r="CC50" s="302">
        <f t="shared" ca="1" si="68"/>
        <v>1</v>
      </c>
      <c r="CD50" s="301"/>
      <c r="CE50" s="301"/>
      <c r="CF50" s="301"/>
      <c r="CG50" s="302">
        <f t="shared" si="72"/>
        <v>0</v>
      </c>
      <c r="CH50" s="302">
        <f t="shared" si="73"/>
        <v>0</v>
      </c>
      <c r="CI50" s="303" t="e">
        <f t="shared" ca="1" si="30"/>
        <v>#REF!</v>
      </c>
      <c r="CJ50" s="303" t="e">
        <f t="shared" ca="1" si="31"/>
        <v>#REF!</v>
      </c>
      <c r="CK50" s="303" t="e">
        <f t="shared" ca="1" si="32"/>
        <v>#REF!</v>
      </c>
      <c r="CL50" s="301" t="e">
        <f t="shared" ca="1" si="33"/>
        <v>#REF!</v>
      </c>
      <c r="CM50" s="301" t="e">
        <f t="shared" ca="1" si="34"/>
        <v>#REF!</v>
      </c>
      <c r="CN50" s="301" t="e">
        <f t="shared" ca="1" si="35"/>
        <v>#REF!</v>
      </c>
      <c r="CO50" s="302" t="e">
        <f t="shared" ca="1" si="74"/>
        <v>#REF!</v>
      </c>
      <c r="CP50" s="302">
        <f t="shared" ca="1" si="75"/>
        <v>-1</v>
      </c>
      <c r="CQ50" s="301">
        <f t="shared" ca="1" si="76"/>
        <v>7.7630891096167914E-2</v>
      </c>
      <c r="CR50" s="301">
        <f t="shared" ca="1" si="77"/>
        <v>0.17596335315131392</v>
      </c>
      <c r="CS50" s="301">
        <f t="shared" ca="1" si="78"/>
        <v>0.74640575575251811</v>
      </c>
      <c r="CT50" s="302">
        <f t="shared" ca="1" si="79"/>
        <v>0.90669880268636005</v>
      </c>
      <c r="CU50" s="302">
        <f t="shared" ca="1" si="80"/>
        <v>7.7630891096167914E-2</v>
      </c>
      <c r="CV50" s="37"/>
      <c r="CW50" s="298">
        <f t="shared" ca="1" si="42"/>
        <v>2.7448944991217488</v>
      </c>
      <c r="CX50" s="302">
        <f t="shared" ca="1" si="43"/>
        <v>1.7448944991217485</v>
      </c>
      <c r="CY50" s="298">
        <f t="shared" ca="1" si="44"/>
        <v>0.5</v>
      </c>
      <c r="CZ50" s="298">
        <f t="shared" ca="1" si="45"/>
        <v>0.69387755102040816</v>
      </c>
      <c r="DA50" s="304" t="e">
        <f t="shared" ca="1" si="46"/>
        <v>#NUM!</v>
      </c>
      <c r="DB50" s="305"/>
      <c r="DC50" s="304">
        <f t="shared" ca="1" si="47"/>
        <v>-999</v>
      </c>
    </row>
    <row r="51" spans="1:107" ht="14.4" x14ac:dyDescent="0.3">
      <c r="A51" s="37"/>
      <c r="B51" s="37"/>
      <c r="C51" s="310"/>
      <c r="D51" s="311" t="s">
        <v>589</v>
      </c>
      <c r="E51" s="310"/>
      <c r="F51" s="310"/>
      <c r="G51" s="310"/>
      <c r="H51" s="310"/>
      <c r="I51" s="293">
        <v>6.9</v>
      </c>
      <c r="J51" s="293">
        <v>0.83599999999999997</v>
      </c>
      <c r="K51" s="293">
        <v>272</v>
      </c>
      <c r="L51" s="293">
        <v>44</v>
      </c>
      <c r="M51" s="293">
        <v>3.5</v>
      </c>
      <c r="N51" s="294">
        <v>0.1</v>
      </c>
      <c r="O51" s="293"/>
      <c r="P51" s="293"/>
      <c r="Q51" s="293">
        <v>337</v>
      </c>
      <c r="R51" s="293">
        <v>1.67</v>
      </c>
      <c r="S51" s="293">
        <v>64</v>
      </c>
      <c r="T51" s="293"/>
      <c r="U51" s="310"/>
      <c r="V51" s="310"/>
      <c r="W51" s="293">
        <v>3.98</v>
      </c>
      <c r="X51" s="293"/>
      <c r="Y51" s="293">
        <v>1.08</v>
      </c>
      <c r="Z51" s="294"/>
      <c r="AA51" s="293"/>
      <c r="AB51" s="293">
        <v>0.3</v>
      </c>
      <c r="AC51" s="294"/>
      <c r="AD51" s="310"/>
      <c r="AE51" s="297"/>
      <c r="AF51" s="297"/>
      <c r="AG51" s="37" t="str">
        <f t="shared" ca="1" si="82"/>
        <v>W_ID_012_FS_002</v>
      </c>
      <c r="AH51" s="37"/>
      <c r="AI51" s="37"/>
      <c r="AJ51" s="37"/>
      <c r="AK51" s="37"/>
      <c r="AL51" s="37">
        <f t="shared" ca="1" si="83"/>
        <v>6.9</v>
      </c>
      <c r="AM51" s="37">
        <f t="shared" ca="1" si="84"/>
        <v>0.83599999999999997</v>
      </c>
      <c r="AN51" s="37">
        <f t="shared" ca="1" si="84"/>
        <v>272</v>
      </c>
      <c r="AO51" s="37">
        <f t="shared" ca="1" si="84"/>
        <v>44</v>
      </c>
      <c r="AP51" s="37">
        <f t="shared" ca="1" si="84"/>
        <v>3.5</v>
      </c>
      <c r="AQ51" s="37">
        <f t="shared" ca="1" si="84"/>
        <v>0.1</v>
      </c>
      <c r="AR51" s="37">
        <f t="shared" ca="1" si="84"/>
        <v>0</v>
      </c>
      <c r="AS51" s="37">
        <f t="shared" ca="1" si="84"/>
        <v>0</v>
      </c>
      <c r="AT51" s="37">
        <f t="shared" ca="1" si="84"/>
        <v>337</v>
      </c>
      <c r="AU51" s="37">
        <f t="shared" ca="1" si="84"/>
        <v>1.67</v>
      </c>
      <c r="AV51" s="37">
        <f t="shared" ca="1" si="84"/>
        <v>64</v>
      </c>
      <c r="AW51" s="37">
        <f t="shared" ca="1" si="84"/>
        <v>0</v>
      </c>
      <c r="AX51" s="37"/>
      <c r="AY51" s="37"/>
      <c r="AZ51" s="37">
        <f t="shared" ca="1" si="81"/>
        <v>3.98</v>
      </c>
      <c r="BA51" s="37">
        <f t="shared" ca="1" si="81"/>
        <v>0</v>
      </c>
      <c r="BB51" s="37">
        <f t="shared" ca="1" si="81"/>
        <v>1.08</v>
      </c>
      <c r="BC51" s="37">
        <f t="shared" ca="1" si="81"/>
        <v>0</v>
      </c>
      <c r="BD51" s="37">
        <f t="shared" ca="1" si="81"/>
        <v>0</v>
      </c>
      <c r="BE51" s="37">
        <f t="shared" ca="1" si="81"/>
        <v>0.3</v>
      </c>
      <c r="BF51" s="37">
        <f t="shared" ca="1" si="81"/>
        <v>0</v>
      </c>
      <c r="BG51" s="37">
        <f t="shared" ca="1" si="81"/>
        <v>0</v>
      </c>
      <c r="BH51" s="37">
        <f t="shared" ca="1" si="4"/>
        <v>0</v>
      </c>
      <c r="BI51" s="37">
        <f t="shared" ca="1" si="5"/>
        <v>99</v>
      </c>
      <c r="BJ51" s="37"/>
      <c r="BK51" s="299">
        <f t="shared" ca="1" si="52"/>
        <v>13.276672845400849</v>
      </c>
      <c r="BL51" s="299">
        <f t="shared" ca="1" si="53"/>
        <v>10.927158799999999</v>
      </c>
      <c r="BM51" s="300">
        <f t="shared" ca="1" si="9"/>
        <v>9.7071987601901014E-2</v>
      </c>
      <c r="BN51" s="37"/>
      <c r="BO51" s="301">
        <f t="shared" ca="1" si="55"/>
        <v>0.88976897689768975</v>
      </c>
      <c r="BP51" s="301">
        <f t="shared" ca="1" si="56"/>
        <v>0.11023102310231023</v>
      </c>
      <c r="BQ51" s="301">
        <f t="shared" ca="1" si="57"/>
        <v>0</v>
      </c>
      <c r="BR51" s="302">
        <f t="shared" ca="1" si="58"/>
        <v>0.51375260726072614</v>
      </c>
      <c r="BS51" s="302">
        <f t="shared" ca="1" si="59"/>
        <v>0.88976897689768975</v>
      </c>
      <c r="BT51" s="301">
        <f t="shared" ca="1" si="60"/>
        <v>0.80123632905373277</v>
      </c>
      <c r="BU51" s="301">
        <f t="shared" ca="1" si="61"/>
        <v>0.19876367094626721</v>
      </c>
      <c r="BV51" s="301">
        <f t="shared" ca="1" si="62"/>
        <v>0</v>
      </c>
      <c r="BW51" s="302">
        <f t="shared" ca="1" si="63"/>
        <v>0.46263385639562532</v>
      </c>
      <c r="BX51" s="302">
        <f t="shared" ca="1" si="54"/>
        <v>0.80123632905373277</v>
      </c>
      <c r="BY51" s="301">
        <f t="shared" ca="1" si="64"/>
        <v>7.184599518734959E-2</v>
      </c>
      <c r="BZ51" s="301">
        <f t="shared" ca="1" si="65"/>
        <v>0</v>
      </c>
      <c r="CA51" s="301">
        <f t="shared" ca="1" si="66"/>
        <v>0.92815400481265042</v>
      </c>
      <c r="CB51" s="302">
        <f t="shared" ca="1" si="67"/>
        <v>1.1132233069783433</v>
      </c>
      <c r="CC51" s="302">
        <f t="shared" ca="1" si="68"/>
        <v>7.184599518734959E-2</v>
      </c>
      <c r="CD51" s="301"/>
      <c r="CE51" s="301"/>
      <c r="CF51" s="301"/>
      <c r="CG51" s="302">
        <f t="shared" si="72"/>
        <v>0</v>
      </c>
      <c r="CH51" s="302">
        <f t="shared" si="73"/>
        <v>0</v>
      </c>
      <c r="CI51" s="303" t="e">
        <f t="shared" ca="1" si="30"/>
        <v>#REF!</v>
      </c>
      <c r="CJ51" s="303" t="e">
        <f t="shared" ca="1" si="31"/>
        <v>#REF!</v>
      </c>
      <c r="CK51" s="303" t="e">
        <f t="shared" ca="1" si="32"/>
        <v>#REF!</v>
      </c>
      <c r="CL51" s="301" t="e">
        <f t="shared" ca="1" si="33"/>
        <v>#REF!</v>
      </c>
      <c r="CM51" s="301" t="e">
        <f t="shared" ca="1" si="34"/>
        <v>#REF!</v>
      </c>
      <c r="CN51" s="301" t="e">
        <f t="shared" ca="1" si="35"/>
        <v>#REF!</v>
      </c>
      <c r="CO51" s="302" t="e">
        <f t="shared" ca="1" si="74"/>
        <v>#REF!</v>
      </c>
      <c r="CP51" s="302">
        <f t="shared" ca="1" si="75"/>
        <v>-1</v>
      </c>
      <c r="CQ51" s="301">
        <f t="shared" ca="1" si="76"/>
        <v>0.26453282919374677</v>
      </c>
      <c r="CR51" s="301">
        <f t="shared" ca="1" si="77"/>
        <v>0.42792075310753153</v>
      </c>
      <c r="CS51" s="301">
        <f t="shared" ca="1" si="78"/>
        <v>0.30754641769872176</v>
      </c>
      <c r="CT51" s="302">
        <f t="shared" ca="1" si="79"/>
        <v>0.50786510409318342</v>
      </c>
      <c r="CU51" s="302">
        <f t="shared" ca="1" si="80"/>
        <v>0.26453282919374677</v>
      </c>
      <c r="CV51" s="37"/>
      <c r="CW51" s="298">
        <f t="shared" ca="1" si="42"/>
        <v>4.2869053529723748</v>
      </c>
      <c r="CX51" s="302">
        <f t="shared" ca="1" si="43"/>
        <v>2.7428373086220992</v>
      </c>
      <c r="CY51" s="298">
        <f t="shared" ca="1" si="44"/>
        <v>0.22222222222222221</v>
      </c>
      <c r="CZ51" s="298">
        <f t="shared" ca="1" si="45"/>
        <v>0.6179775280898876</v>
      </c>
      <c r="DA51" s="304" t="e">
        <f t="shared" ca="1" si="46"/>
        <v>#NUM!</v>
      </c>
      <c r="DB51" s="305"/>
      <c r="DC51" s="304">
        <f t="shared" ca="1" si="47"/>
        <v>-999</v>
      </c>
    </row>
    <row r="52" spans="1:107" ht="14.4" x14ac:dyDescent="0.3">
      <c r="A52" s="37"/>
      <c r="B52" s="37"/>
      <c r="C52" s="310"/>
      <c r="D52" s="311" t="s">
        <v>590</v>
      </c>
      <c r="E52" s="310"/>
      <c r="F52" s="310"/>
      <c r="G52" s="310"/>
      <c r="H52" s="310"/>
      <c r="I52" s="293">
        <v>7.8</v>
      </c>
      <c r="J52" s="293"/>
      <c r="K52" s="293">
        <v>208</v>
      </c>
      <c r="L52" s="293">
        <v>26</v>
      </c>
      <c r="M52" s="293">
        <v>7.2</v>
      </c>
      <c r="N52" s="294">
        <v>0.1</v>
      </c>
      <c r="O52" s="293"/>
      <c r="P52" s="293"/>
      <c r="Q52" s="293">
        <v>193.04</v>
      </c>
      <c r="R52" s="293">
        <v>3.41</v>
      </c>
      <c r="S52" s="293">
        <v>118.28</v>
      </c>
      <c r="T52" s="293"/>
      <c r="U52" s="310"/>
      <c r="V52" s="310"/>
      <c r="W52" s="293"/>
      <c r="X52" s="293"/>
      <c r="Y52" s="293"/>
      <c r="Z52" s="294"/>
      <c r="AA52" s="293"/>
      <c r="AB52" s="294"/>
      <c r="AC52" s="294"/>
      <c r="AD52" s="310"/>
      <c r="AE52" s="297"/>
      <c r="AF52" s="297"/>
      <c r="AG52" s="37" t="str">
        <f t="shared" ca="1" si="82"/>
        <v>W_ID_012_FS_003</v>
      </c>
      <c r="AH52" s="37"/>
      <c r="AI52" s="37"/>
      <c r="AJ52" s="37"/>
      <c r="AK52" s="37"/>
      <c r="AL52" s="37">
        <f t="shared" ca="1" si="83"/>
        <v>7.8</v>
      </c>
      <c r="AM52" s="37">
        <f t="shared" ca="1" si="84"/>
        <v>0</v>
      </c>
      <c r="AN52" s="37">
        <f t="shared" ca="1" si="84"/>
        <v>208</v>
      </c>
      <c r="AO52" s="37">
        <f t="shared" ca="1" si="84"/>
        <v>26</v>
      </c>
      <c r="AP52" s="37">
        <f t="shared" ca="1" si="84"/>
        <v>7.2</v>
      </c>
      <c r="AQ52" s="37">
        <f t="shared" ca="1" si="84"/>
        <v>0.1</v>
      </c>
      <c r="AR52" s="37">
        <f t="shared" ca="1" si="84"/>
        <v>0</v>
      </c>
      <c r="AS52" s="37">
        <f t="shared" ca="1" si="84"/>
        <v>0</v>
      </c>
      <c r="AT52" s="37">
        <f t="shared" ca="1" si="84"/>
        <v>193.04</v>
      </c>
      <c r="AU52" s="37">
        <f t="shared" ca="1" si="84"/>
        <v>3.41</v>
      </c>
      <c r="AV52" s="37">
        <f t="shared" ca="1" si="84"/>
        <v>118.28</v>
      </c>
      <c r="AW52" s="37">
        <f t="shared" ca="1" si="84"/>
        <v>0</v>
      </c>
      <c r="AX52" s="37"/>
      <c r="AY52" s="37"/>
      <c r="AZ52" s="37">
        <f t="shared" ca="1" si="81"/>
        <v>0</v>
      </c>
      <c r="BA52" s="37">
        <f t="shared" ca="1" si="81"/>
        <v>0</v>
      </c>
      <c r="BB52" s="37">
        <f t="shared" ca="1" si="81"/>
        <v>0</v>
      </c>
      <c r="BC52" s="37">
        <f t="shared" ca="1" si="81"/>
        <v>0</v>
      </c>
      <c r="BD52" s="37">
        <f t="shared" ca="1" si="81"/>
        <v>0</v>
      </c>
      <c r="BE52" s="37">
        <f t="shared" ca="1" si="81"/>
        <v>0</v>
      </c>
      <c r="BF52" s="37">
        <f t="shared" ca="1" si="81"/>
        <v>0</v>
      </c>
      <c r="BG52" s="37">
        <f t="shared" ca="1" si="81"/>
        <v>0</v>
      </c>
      <c r="BH52" s="37">
        <f t="shared" ca="1" si="4"/>
        <v>0</v>
      </c>
      <c r="BI52" s="37">
        <f t="shared" ca="1" si="5"/>
        <v>99</v>
      </c>
      <c r="BJ52" s="37"/>
      <c r="BK52" s="299">
        <f t="shared" ca="1" si="52"/>
        <v>10.080341722140471</v>
      </c>
      <c r="BL52" s="299">
        <f t="shared" ca="1" si="53"/>
        <v>8.0877503999999991</v>
      </c>
      <c r="BM52" s="300">
        <f t="shared" ca="1" si="9"/>
        <v>0.10967532026723975</v>
      </c>
      <c r="BN52" s="37"/>
      <c r="BO52" s="301">
        <f t="shared" ca="1" si="55"/>
        <v>0.69366488195767007</v>
      </c>
      <c r="BP52" s="301">
        <f t="shared" ca="1" si="56"/>
        <v>0.30633511804232999</v>
      </c>
      <c r="BQ52" s="301">
        <f t="shared" ca="1" si="57"/>
        <v>0</v>
      </c>
      <c r="BR52" s="302">
        <f t="shared" ca="1" si="58"/>
        <v>0.40052210284235873</v>
      </c>
      <c r="BS52" s="302">
        <f t="shared" ca="1" si="59"/>
        <v>0.69366488195767007</v>
      </c>
      <c r="BT52" s="301">
        <f t="shared" ca="1" si="60"/>
        <v>1</v>
      </c>
      <c r="BU52" s="301">
        <f t="shared" ca="1" si="61"/>
        <v>0</v>
      </c>
      <c r="BV52" s="301">
        <f t="shared" ca="1" si="62"/>
        <v>0</v>
      </c>
      <c r="BW52" s="302">
        <f t="shared" ca="1" si="63"/>
        <v>0.57740000000000002</v>
      </c>
      <c r="BX52" s="302">
        <f t="shared" ca="1" si="54"/>
        <v>1</v>
      </c>
      <c r="BY52" s="301" t="e">
        <f t="shared" ca="1" si="64"/>
        <v>#DIV/0!</v>
      </c>
      <c r="BZ52" s="301" t="e">
        <f t="shared" ca="1" si="65"/>
        <v>#DIV/0!</v>
      </c>
      <c r="CA52" s="301" t="e">
        <f t="shared" ca="1" si="66"/>
        <v>#DIV/0!</v>
      </c>
      <c r="CB52" s="302" t="e">
        <f t="shared" ca="1" si="67"/>
        <v>#DIV/0!</v>
      </c>
      <c r="CC52" s="302">
        <f t="shared" ca="1" si="68"/>
        <v>-1</v>
      </c>
      <c r="CD52" s="301"/>
      <c r="CE52" s="301"/>
      <c r="CF52" s="301"/>
      <c r="CG52" s="302">
        <f t="shared" si="72"/>
        <v>0</v>
      </c>
      <c r="CH52" s="302">
        <f t="shared" si="73"/>
        <v>0</v>
      </c>
      <c r="CI52" s="303" t="e">
        <f t="shared" ca="1" si="30"/>
        <v>#REF!</v>
      </c>
      <c r="CJ52" s="303" t="e">
        <f t="shared" ca="1" si="31"/>
        <v>#REF!</v>
      </c>
      <c r="CK52" s="303" t="e">
        <f t="shared" ca="1" si="32"/>
        <v>#REF!</v>
      </c>
      <c r="CL52" s="301" t="e">
        <f t="shared" ca="1" si="33"/>
        <v>#REF!</v>
      </c>
      <c r="CM52" s="301" t="e">
        <f t="shared" ca="1" si="34"/>
        <v>#REF!</v>
      </c>
      <c r="CN52" s="301" t="e">
        <f t="shared" ca="1" si="35"/>
        <v>#REF!</v>
      </c>
      <c r="CO52" s="302" t="e">
        <f t="shared" ca="1" si="74"/>
        <v>#REF!</v>
      </c>
      <c r="CP52" s="302">
        <f t="shared" ca="1" si="75"/>
        <v>-1</v>
      </c>
      <c r="CQ52" s="301">
        <f t="shared" ca="1" si="76"/>
        <v>0.26522906866260343</v>
      </c>
      <c r="CR52" s="301">
        <f t="shared" ca="1" si="77"/>
        <v>0.33153633582825431</v>
      </c>
      <c r="CS52" s="301">
        <f t="shared" ca="1" si="78"/>
        <v>0.40323459550914237</v>
      </c>
      <c r="CT52" s="302">
        <f t="shared" ca="1" si="79"/>
        <v>0.61875825168019394</v>
      </c>
      <c r="CU52" s="302">
        <f t="shared" ca="1" si="80"/>
        <v>0.26522906866260343</v>
      </c>
      <c r="CV52" s="37"/>
      <c r="CW52" s="298">
        <f t="shared" ca="1" si="42"/>
        <v>3.8299466959416359</v>
      </c>
      <c r="CX52" s="302">
        <f t="shared" ca="1" si="43"/>
        <v>1.9726141995103674</v>
      </c>
      <c r="CY52" s="298">
        <f t="shared" ca="1" si="44"/>
        <v>0.12195121951219513</v>
      </c>
      <c r="CZ52" s="298">
        <f t="shared" ca="1" si="45"/>
        <v>0.55555555555555558</v>
      </c>
      <c r="DA52" s="304" t="e">
        <f t="shared" ca="1" si="46"/>
        <v>#NUM!</v>
      </c>
      <c r="DB52" s="305"/>
      <c r="DC52" s="304">
        <f t="shared" ca="1" si="47"/>
        <v>-999</v>
      </c>
    </row>
    <row r="53" spans="1:107" ht="14.4" x14ac:dyDescent="0.3">
      <c r="A53" s="37"/>
      <c r="B53" s="37"/>
      <c r="C53" s="310"/>
      <c r="D53" s="311" t="s">
        <v>592</v>
      </c>
      <c r="E53" s="310"/>
      <c r="F53" s="310"/>
      <c r="G53" s="310"/>
      <c r="H53" s="310"/>
      <c r="I53" s="314"/>
      <c r="J53" s="293">
        <v>0.82</v>
      </c>
      <c r="K53" s="293">
        <v>135.19999999999999</v>
      </c>
      <c r="L53" s="293">
        <v>22.6</v>
      </c>
      <c r="M53" s="293">
        <v>1.1100000000000001</v>
      </c>
      <c r="N53" s="293">
        <v>0.03</v>
      </c>
      <c r="O53" s="293">
        <v>590.4</v>
      </c>
      <c r="P53" s="293">
        <v>15.3</v>
      </c>
      <c r="Q53" s="293">
        <v>214.4</v>
      </c>
      <c r="R53" s="293">
        <v>1.96</v>
      </c>
      <c r="S53" s="293">
        <v>30.2</v>
      </c>
      <c r="T53" s="293">
        <v>25.9</v>
      </c>
      <c r="U53" s="310"/>
      <c r="V53" s="310"/>
      <c r="W53" s="293"/>
      <c r="X53" s="293"/>
      <c r="Y53" s="293"/>
      <c r="Z53" s="293"/>
      <c r="AA53" s="293"/>
      <c r="AB53" s="293">
        <v>0.14000000000000001</v>
      </c>
      <c r="AC53" s="293"/>
      <c r="AD53" s="310"/>
      <c r="AE53" s="297"/>
      <c r="AF53" s="297"/>
      <c r="AG53" s="37" t="str">
        <f t="shared" ca="1" si="82"/>
        <v>W_ID_012_FS_004</v>
      </c>
      <c r="AH53" s="37"/>
      <c r="AI53" s="37"/>
      <c r="AJ53" s="37"/>
      <c r="AK53" s="37"/>
      <c r="AL53" s="37">
        <f t="shared" ca="1" si="83"/>
        <v>0</v>
      </c>
      <c r="AM53" s="37">
        <f t="shared" ca="1" si="84"/>
        <v>0.82</v>
      </c>
      <c r="AN53" s="37">
        <f t="shared" ca="1" si="84"/>
        <v>135.19999999999999</v>
      </c>
      <c r="AO53" s="37">
        <f t="shared" ca="1" si="84"/>
        <v>22.6</v>
      </c>
      <c r="AP53" s="37">
        <f t="shared" ca="1" si="84"/>
        <v>1.1100000000000001</v>
      </c>
      <c r="AQ53" s="37">
        <f t="shared" ca="1" si="84"/>
        <v>0.03</v>
      </c>
      <c r="AR53" s="37">
        <f t="shared" ca="1" si="84"/>
        <v>590.4</v>
      </c>
      <c r="AS53" s="37">
        <f t="shared" ca="1" si="84"/>
        <v>15.3</v>
      </c>
      <c r="AT53" s="37">
        <f t="shared" ca="1" si="84"/>
        <v>214.4</v>
      </c>
      <c r="AU53" s="37">
        <f t="shared" ca="1" si="84"/>
        <v>1.96</v>
      </c>
      <c r="AV53" s="37">
        <f t="shared" ca="1" si="84"/>
        <v>30.2</v>
      </c>
      <c r="AW53" s="37">
        <f t="shared" ca="1" si="84"/>
        <v>25.9</v>
      </c>
      <c r="AX53" s="37"/>
      <c r="AY53" s="37"/>
      <c r="AZ53" s="37">
        <f t="shared" ca="1" si="81"/>
        <v>0</v>
      </c>
      <c r="BA53" s="37">
        <f t="shared" ca="1" si="81"/>
        <v>0</v>
      </c>
      <c r="BB53" s="37">
        <f t="shared" ca="1" si="81"/>
        <v>0</v>
      </c>
      <c r="BC53" s="37">
        <f t="shared" ca="1" si="81"/>
        <v>0</v>
      </c>
      <c r="BD53" s="37">
        <f t="shared" ca="1" si="81"/>
        <v>0</v>
      </c>
      <c r="BE53" s="37">
        <f t="shared" ca="1" si="81"/>
        <v>0.14000000000000001</v>
      </c>
      <c r="BF53" s="37">
        <f t="shared" ca="1" si="81"/>
        <v>0</v>
      </c>
      <c r="BG53" s="37">
        <f t="shared" ca="1" si="81"/>
        <v>0</v>
      </c>
      <c r="BH53" s="37">
        <f t="shared" ca="1" si="4"/>
        <v>0</v>
      </c>
      <c r="BI53" s="37">
        <f t="shared" ca="1" si="5"/>
        <v>99</v>
      </c>
      <c r="BJ53" s="37"/>
      <c r="BK53" s="299">
        <f t="shared" ca="1" si="52"/>
        <v>6.6426297999999981</v>
      </c>
      <c r="BL53" s="299">
        <f t="shared" ca="1" si="53"/>
        <v>7.2046634000000012</v>
      </c>
      <c r="BM53" s="300">
        <f t="shared" ca="1" si="9"/>
        <v>-4.0587975706328154E-2</v>
      </c>
      <c r="BN53" s="37"/>
      <c r="BO53" s="301">
        <f t="shared" ca="1" si="55"/>
        <v>0.33193992878154516</v>
      </c>
      <c r="BP53" s="301">
        <f t="shared" ca="1" si="56"/>
        <v>7.5863136708468809E-2</v>
      </c>
      <c r="BQ53" s="301">
        <f t="shared" ca="1" si="57"/>
        <v>0.59219693450998612</v>
      </c>
      <c r="BR53" s="302">
        <f t="shared" ca="1" si="58"/>
        <v>0.87547191515714518</v>
      </c>
      <c r="BS53" s="302">
        <f t="shared" ca="1" si="59"/>
        <v>0.33193992878154516</v>
      </c>
      <c r="BT53" s="301">
        <f t="shared" ca="1" si="60"/>
        <v>0.31580497864192075</v>
      </c>
      <c r="BU53" s="301">
        <f t="shared" ca="1" si="61"/>
        <v>0.12078362056267491</v>
      </c>
      <c r="BV53" s="301">
        <f t="shared" ca="1" si="62"/>
        <v>0.5634114007954043</v>
      </c>
      <c r="BW53" s="302">
        <f t="shared" ca="1" si="63"/>
        <v>0.8329169391662985</v>
      </c>
      <c r="BX53" s="302">
        <f t="shared" ca="1" si="54"/>
        <v>0.31580497864192075</v>
      </c>
      <c r="BY53" s="301">
        <f t="shared" ca="1" si="64"/>
        <v>1</v>
      </c>
      <c r="BZ53" s="301">
        <f t="shared" ca="1" si="65"/>
        <v>0</v>
      </c>
      <c r="CA53" s="301">
        <f t="shared" ca="1" si="66"/>
        <v>0</v>
      </c>
      <c r="CB53" s="302">
        <f t="shared" ca="1" si="67"/>
        <v>0.57740000000000002</v>
      </c>
      <c r="CC53" s="302">
        <f t="shared" ca="1" si="68"/>
        <v>1</v>
      </c>
      <c r="CD53" s="301">
        <f ca="1">(AT53*CD$6)/(AT53*CD$6+AV53*CE$6+AW53*CF$6)</f>
        <v>0.79260628465804073</v>
      </c>
      <c r="CE53" s="301">
        <f ca="1">(AV53*CE$6)/(AT53*CD$6+AV53*CE$6+AW53*CF$6)</f>
        <v>0.11164510166358595</v>
      </c>
      <c r="CF53" s="301">
        <f ca="1">(AW53*CF$6)/(AT53*CD$6+AV53*CE$6+AW53*CF$6)</f>
        <v>9.5748613678373382E-2</v>
      </c>
      <c r="CG53" s="302">
        <f t="shared" ca="1" si="72"/>
        <v>0.56821179297597046</v>
      </c>
      <c r="CH53" s="302">
        <f t="shared" ca="1" si="73"/>
        <v>0.79260628465804073</v>
      </c>
      <c r="CI53" s="303" t="e">
        <f t="shared" ca="1" si="30"/>
        <v>#REF!</v>
      </c>
      <c r="CJ53" s="303" t="e">
        <f t="shared" ca="1" si="31"/>
        <v>#REF!</v>
      </c>
      <c r="CK53" s="303" t="e">
        <f t="shared" ca="1" si="32"/>
        <v>#REF!</v>
      </c>
      <c r="CL53" s="301" t="e">
        <f t="shared" ca="1" si="33"/>
        <v>#REF!</v>
      </c>
      <c r="CM53" s="301" t="e">
        <f t="shared" ca="1" si="34"/>
        <v>#REF!</v>
      </c>
      <c r="CN53" s="301" t="e">
        <f t="shared" ca="1" si="35"/>
        <v>#REF!</v>
      </c>
      <c r="CO53" s="302" t="e">
        <f t="shared" ca="1" si="74"/>
        <v>#REF!</v>
      </c>
      <c r="CP53" s="302">
        <f t="shared" ca="1" si="75"/>
        <v>-1</v>
      </c>
      <c r="CQ53" s="301">
        <f t="shared" ca="1" si="76"/>
        <v>0.2529916066825445</v>
      </c>
      <c r="CR53" s="301">
        <f t="shared" ca="1" si="77"/>
        <v>0.42290017093383925</v>
      </c>
      <c r="CS53" s="301">
        <f t="shared" ca="1" si="78"/>
        <v>0.32410822238361614</v>
      </c>
      <c r="CT53" s="302">
        <f t="shared" ca="1" si="79"/>
        <v>0.52032511808486281</v>
      </c>
      <c r="CU53" s="302">
        <f t="shared" ca="1" si="80"/>
        <v>0.2529916066825445</v>
      </c>
      <c r="CV53" s="37"/>
      <c r="CW53" s="298">
        <f t="shared" ca="1" si="42"/>
        <v>4.2310956235751398</v>
      </c>
      <c r="CX53" s="302">
        <f t="shared" ca="1" si="43"/>
        <v>2.6628938995081444</v>
      </c>
      <c r="CY53" s="298">
        <f t="shared" ca="1" si="44"/>
        <v>0.21276595744680848</v>
      </c>
      <c r="CZ53" s="298">
        <f t="shared" ca="1" si="45"/>
        <v>0.62569213732004436</v>
      </c>
      <c r="DA53" s="304">
        <f t="shared" ca="1" si="46"/>
        <v>278.7811503005592</v>
      </c>
      <c r="DB53" s="305"/>
      <c r="DC53" s="304">
        <f t="shared" ca="1" si="47"/>
        <v>1229.2848777376503</v>
      </c>
    </row>
    <row r="54" spans="1:107" ht="14.4" x14ac:dyDescent="0.3">
      <c r="A54" s="37"/>
      <c r="B54" s="37"/>
      <c r="C54" s="310"/>
      <c r="D54" s="311" t="s">
        <v>593</v>
      </c>
      <c r="E54" s="310"/>
      <c r="F54" s="310"/>
      <c r="G54" s="310"/>
      <c r="H54" s="310"/>
      <c r="I54" s="293">
        <v>5.54</v>
      </c>
      <c r="J54" s="293"/>
      <c r="K54" s="293"/>
      <c r="L54" s="293"/>
      <c r="M54" s="293"/>
      <c r="N54" s="293"/>
      <c r="O54" s="293"/>
      <c r="P54" s="293"/>
      <c r="Q54" s="293">
        <v>358.55</v>
      </c>
      <c r="R54" s="293"/>
      <c r="S54" s="293"/>
      <c r="T54" s="293"/>
      <c r="U54" s="310"/>
      <c r="V54" s="310"/>
      <c r="W54" s="293"/>
      <c r="X54" s="293"/>
      <c r="Y54" s="293"/>
      <c r="Z54" s="293"/>
      <c r="AA54" s="293"/>
      <c r="AB54" s="293"/>
      <c r="AC54" s="293"/>
      <c r="AD54" s="310"/>
      <c r="AE54" s="297"/>
      <c r="AF54" s="297"/>
      <c r="AG54" s="37" t="str">
        <f t="shared" ca="1" si="82"/>
        <v>W_ID_012_FS_005</v>
      </c>
      <c r="AH54" s="37"/>
      <c r="AI54" s="37"/>
      <c r="AJ54" s="37"/>
      <c r="AK54" s="37"/>
      <c r="AL54" s="37">
        <f t="shared" ca="1" si="83"/>
        <v>5.54</v>
      </c>
      <c r="AM54" s="37">
        <f t="shared" ca="1" si="84"/>
        <v>0</v>
      </c>
      <c r="AN54" s="37">
        <f t="shared" ca="1" si="84"/>
        <v>0</v>
      </c>
      <c r="AO54" s="37">
        <f t="shared" ca="1" si="84"/>
        <v>0</v>
      </c>
      <c r="AP54" s="37">
        <f t="shared" ca="1" si="84"/>
        <v>0</v>
      </c>
      <c r="AQ54" s="37">
        <f t="shared" ca="1" si="84"/>
        <v>0</v>
      </c>
      <c r="AR54" s="37">
        <f t="shared" ca="1" si="84"/>
        <v>0</v>
      </c>
      <c r="AS54" s="37">
        <f t="shared" ca="1" si="84"/>
        <v>0</v>
      </c>
      <c r="AT54" s="37">
        <f t="shared" ca="1" si="84"/>
        <v>358.55</v>
      </c>
      <c r="AU54" s="37">
        <f t="shared" ca="1" si="84"/>
        <v>0</v>
      </c>
      <c r="AV54" s="37">
        <f t="shared" ca="1" si="84"/>
        <v>0</v>
      </c>
      <c r="AW54" s="37">
        <f t="shared" ca="1" si="84"/>
        <v>0</v>
      </c>
      <c r="AX54" s="37"/>
      <c r="AY54" s="37"/>
      <c r="AZ54" s="37">
        <f t="shared" ca="1" si="81"/>
        <v>0</v>
      </c>
      <c r="BA54" s="37">
        <f t="shared" ca="1" si="81"/>
        <v>0</v>
      </c>
      <c r="BB54" s="37">
        <f t="shared" ca="1" si="81"/>
        <v>0</v>
      </c>
      <c r="BC54" s="37">
        <f t="shared" ca="1" si="81"/>
        <v>0</v>
      </c>
      <c r="BD54" s="37">
        <f t="shared" ca="1" si="81"/>
        <v>0</v>
      </c>
      <c r="BE54" s="37">
        <f t="shared" ca="1" si="81"/>
        <v>0</v>
      </c>
      <c r="BF54" s="37">
        <f t="shared" ca="1" si="81"/>
        <v>0</v>
      </c>
      <c r="BG54" s="37">
        <f t="shared" ca="1" si="81"/>
        <v>0</v>
      </c>
      <c r="BH54" s="37">
        <f t="shared" ca="1" si="4"/>
        <v>0</v>
      </c>
      <c r="BI54" s="37">
        <f t="shared" ca="1" si="5"/>
        <v>99</v>
      </c>
      <c r="BJ54" s="37"/>
      <c r="BK54" s="299">
        <f t="shared" ca="1" si="52"/>
        <v>2.8609592511015915E-3</v>
      </c>
      <c r="BL54" s="299">
        <f t="shared" ca="1" si="53"/>
        <v>10.1146955</v>
      </c>
      <c r="BM54" s="300">
        <f t="shared" ca="1" si="9"/>
        <v>-0.99943445647916584</v>
      </c>
      <c r="BN54" s="37"/>
      <c r="BO54" s="301">
        <f t="shared" ca="1" si="55"/>
        <v>1</v>
      </c>
      <c r="BP54" s="301">
        <f t="shared" ca="1" si="56"/>
        <v>0</v>
      </c>
      <c r="BQ54" s="301">
        <f t="shared" ca="1" si="57"/>
        <v>0</v>
      </c>
      <c r="BR54" s="302">
        <f t="shared" ca="1" si="58"/>
        <v>0.57740000000000002</v>
      </c>
      <c r="BS54" s="302">
        <f t="shared" ca="1" si="59"/>
        <v>1</v>
      </c>
      <c r="BT54" s="301">
        <f t="shared" ca="1" si="60"/>
        <v>1</v>
      </c>
      <c r="BU54" s="301">
        <f t="shared" ca="1" si="61"/>
        <v>0</v>
      </c>
      <c r="BV54" s="301">
        <f t="shared" ca="1" si="62"/>
        <v>0</v>
      </c>
      <c r="BW54" s="302">
        <f t="shared" ca="1" si="63"/>
        <v>0.57740000000000002</v>
      </c>
      <c r="BX54" s="302">
        <f t="shared" ca="1" si="54"/>
        <v>1</v>
      </c>
      <c r="BY54" s="301" t="e">
        <f t="shared" ca="1" si="64"/>
        <v>#DIV/0!</v>
      </c>
      <c r="BZ54" s="301" t="e">
        <f t="shared" ca="1" si="65"/>
        <v>#DIV/0!</v>
      </c>
      <c r="CA54" s="301" t="e">
        <f t="shared" ca="1" si="66"/>
        <v>#DIV/0!</v>
      </c>
      <c r="CB54" s="302" t="e">
        <f t="shared" ca="1" si="67"/>
        <v>#DIV/0!</v>
      </c>
      <c r="CC54" s="302">
        <f t="shared" ca="1" si="68"/>
        <v>-1</v>
      </c>
      <c r="CD54" s="301"/>
      <c r="CE54" s="301"/>
      <c r="CF54" s="301"/>
      <c r="CG54" s="302">
        <f t="shared" si="72"/>
        <v>0</v>
      </c>
      <c r="CH54" s="302">
        <f t="shared" si="73"/>
        <v>0</v>
      </c>
      <c r="CI54" s="303" t="e">
        <f t="shared" ca="1" si="30"/>
        <v>#REF!</v>
      </c>
      <c r="CJ54" s="303" t="e">
        <f t="shared" ca="1" si="31"/>
        <v>#REF!</v>
      </c>
      <c r="CK54" s="303" t="e">
        <f t="shared" ca="1" si="32"/>
        <v>#REF!</v>
      </c>
      <c r="CL54" s="301" t="e">
        <f t="shared" ca="1" si="33"/>
        <v>#REF!</v>
      </c>
      <c r="CM54" s="301" t="e">
        <f t="shared" ca="1" si="34"/>
        <v>#REF!</v>
      </c>
      <c r="CN54" s="301" t="e">
        <f t="shared" ca="1" si="35"/>
        <v>#REF!</v>
      </c>
      <c r="CO54" s="302" t="e">
        <f t="shared" ca="1" si="74"/>
        <v>#REF!</v>
      </c>
      <c r="CP54" s="302">
        <f t="shared" ca="1" si="75"/>
        <v>-1</v>
      </c>
      <c r="CQ54" s="301"/>
      <c r="CR54" s="301"/>
      <c r="CS54" s="301"/>
      <c r="CT54" s="302"/>
      <c r="CU54" s="302">
        <f t="shared" si="80"/>
        <v>0</v>
      </c>
      <c r="CV54" s="37"/>
      <c r="CW54" s="298">
        <f t="shared" ca="1" si="42"/>
        <v>-99</v>
      </c>
      <c r="CX54" s="302">
        <f t="shared" ca="1" si="43"/>
        <v>-99</v>
      </c>
      <c r="CY54" s="298">
        <f t="shared" ca="1" si="44"/>
        <v>-99</v>
      </c>
      <c r="CZ54" s="298">
        <f t="shared" ca="1" si="45"/>
        <v>-99</v>
      </c>
      <c r="DA54" s="304" t="e">
        <f t="shared" ca="1" si="46"/>
        <v>#NUM!</v>
      </c>
      <c r="DB54" s="305"/>
      <c r="DC54" s="304">
        <f t="shared" ca="1" si="47"/>
        <v>-999</v>
      </c>
    </row>
    <row r="55" spans="1:107" ht="14.4" x14ac:dyDescent="0.3">
      <c r="A55" s="37"/>
      <c r="B55" s="37"/>
      <c r="C55" s="310"/>
      <c r="D55" s="311" t="s">
        <v>594</v>
      </c>
      <c r="E55" s="310"/>
      <c r="F55" s="310"/>
      <c r="G55" s="310"/>
      <c r="H55" s="310"/>
      <c r="I55" s="293">
        <v>7.37</v>
      </c>
      <c r="J55" s="293"/>
      <c r="K55" s="293"/>
      <c r="L55" s="293"/>
      <c r="M55" s="293"/>
      <c r="N55" s="293"/>
      <c r="O55" s="293">
        <v>231.11</v>
      </c>
      <c r="P55" s="293"/>
      <c r="Q55" s="293">
        <v>363.51</v>
      </c>
      <c r="R55" s="293"/>
      <c r="S55" s="293"/>
      <c r="T55" s="293">
        <v>17.079999999999998</v>
      </c>
      <c r="U55" s="310"/>
      <c r="V55" s="310"/>
      <c r="W55" s="293"/>
      <c r="X55" s="293"/>
      <c r="Y55" s="293"/>
      <c r="Z55" s="293"/>
      <c r="AA55" s="293"/>
      <c r="AB55" s="293"/>
      <c r="AC55" s="293"/>
      <c r="AD55" s="310"/>
      <c r="AE55" s="297"/>
      <c r="AF55" s="297"/>
      <c r="AG55" s="37" t="str">
        <f t="shared" ca="1" si="82"/>
        <v>W_ID_012_FS_006</v>
      </c>
      <c r="AH55" s="37"/>
      <c r="AI55" s="37"/>
      <c r="AJ55" s="37"/>
      <c r="AK55" s="37"/>
      <c r="AL55" s="37">
        <f t="shared" ca="1" si="83"/>
        <v>7.37</v>
      </c>
      <c r="AM55" s="37">
        <f t="shared" ca="1" si="84"/>
        <v>0</v>
      </c>
      <c r="AN55" s="37">
        <f t="shared" ca="1" si="84"/>
        <v>0</v>
      </c>
      <c r="AO55" s="37">
        <f t="shared" ca="1" si="84"/>
        <v>0</v>
      </c>
      <c r="AP55" s="37">
        <f t="shared" ca="1" si="84"/>
        <v>0</v>
      </c>
      <c r="AQ55" s="37">
        <f t="shared" ca="1" si="84"/>
        <v>0</v>
      </c>
      <c r="AR55" s="37">
        <f t="shared" ca="1" si="84"/>
        <v>231.11</v>
      </c>
      <c r="AS55" s="37">
        <f t="shared" ca="1" si="84"/>
        <v>0</v>
      </c>
      <c r="AT55" s="37">
        <f t="shared" ca="1" si="84"/>
        <v>363.51</v>
      </c>
      <c r="AU55" s="37">
        <f t="shared" ca="1" si="84"/>
        <v>0</v>
      </c>
      <c r="AV55" s="37">
        <f t="shared" ca="1" si="84"/>
        <v>0</v>
      </c>
      <c r="AW55" s="37">
        <f t="shared" ca="1" si="84"/>
        <v>17.079999999999998</v>
      </c>
      <c r="AX55" s="37"/>
      <c r="AY55" s="37"/>
      <c r="AZ55" s="37">
        <f t="shared" ca="1" si="81"/>
        <v>0</v>
      </c>
      <c r="BA55" s="37">
        <f t="shared" ca="1" si="81"/>
        <v>0</v>
      </c>
      <c r="BB55" s="37">
        <f t="shared" ca="1" si="81"/>
        <v>0</v>
      </c>
      <c r="BC55" s="37">
        <f t="shared" ca="1" si="81"/>
        <v>0</v>
      </c>
      <c r="BD55" s="37">
        <f t="shared" ca="1" si="81"/>
        <v>0</v>
      </c>
      <c r="BE55" s="37">
        <f t="shared" ca="1" si="81"/>
        <v>0</v>
      </c>
      <c r="BF55" s="37">
        <f t="shared" ca="1" si="81"/>
        <v>0</v>
      </c>
      <c r="BG55" s="37">
        <f t="shared" ca="1" si="81"/>
        <v>0</v>
      </c>
      <c r="BH55" s="37">
        <f t="shared" ca="1" si="4"/>
        <v>0</v>
      </c>
      <c r="BI55" s="37">
        <f t="shared" ca="1" si="5"/>
        <v>99</v>
      </c>
      <c r="BJ55" s="37"/>
      <c r="BK55" s="299">
        <f t="shared" ca="1" si="52"/>
        <v>4.2316688265117953E-5</v>
      </c>
      <c r="BL55" s="299">
        <f t="shared" ca="1" si="53"/>
        <v>10.534558299999999</v>
      </c>
      <c r="BM55" s="300">
        <f t="shared" ca="1" si="9"/>
        <v>-0.99999196615233832</v>
      </c>
      <c r="BN55" s="37"/>
      <c r="BO55" s="301">
        <f t="shared" ca="1" si="55"/>
        <v>1</v>
      </c>
      <c r="BP55" s="301">
        <f t="shared" ca="1" si="56"/>
        <v>0</v>
      </c>
      <c r="BQ55" s="301">
        <f t="shared" ca="1" si="57"/>
        <v>0</v>
      </c>
      <c r="BR55" s="302">
        <f t="shared" ca="1" si="58"/>
        <v>0.57740000000000002</v>
      </c>
      <c r="BS55" s="302">
        <f t="shared" ca="1" si="59"/>
        <v>1</v>
      </c>
      <c r="BT55" s="301">
        <f t="shared" ca="1" si="60"/>
        <v>1</v>
      </c>
      <c r="BU55" s="301">
        <f t="shared" ca="1" si="61"/>
        <v>0</v>
      </c>
      <c r="BV55" s="301">
        <f t="shared" ca="1" si="62"/>
        <v>0</v>
      </c>
      <c r="BW55" s="302">
        <f t="shared" ca="1" si="63"/>
        <v>0.57740000000000002</v>
      </c>
      <c r="BX55" s="302">
        <f t="shared" ca="1" si="54"/>
        <v>1</v>
      </c>
      <c r="BY55" s="301" t="e">
        <f t="shared" ca="1" si="64"/>
        <v>#DIV/0!</v>
      </c>
      <c r="BZ55" s="301" t="e">
        <f t="shared" ca="1" si="65"/>
        <v>#DIV/0!</v>
      </c>
      <c r="CA55" s="301" t="e">
        <f t="shared" ca="1" si="66"/>
        <v>#DIV/0!</v>
      </c>
      <c r="CB55" s="302" t="e">
        <f t="shared" ca="1" si="67"/>
        <v>#DIV/0!</v>
      </c>
      <c r="CC55" s="302">
        <f t="shared" ca="1" si="68"/>
        <v>-1</v>
      </c>
      <c r="CD55" s="301"/>
      <c r="CE55" s="301"/>
      <c r="CF55" s="301"/>
      <c r="CG55" s="302">
        <f t="shared" si="72"/>
        <v>0</v>
      </c>
      <c r="CH55" s="302">
        <f t="shared" si="73"/>
        <v>0</v>
      </c>
      <c r="CI55" s="303" t="e">
        <f t="shared" ca="1" si="30"/>
        <v>#REF!</v>
      </c>
      <c r="CJ55" s="303" t="e">
        <f t="shared" ca="1" si="31"/>
        <v>#REF!</v>
      </c>
      <c r="CK55" s="303" t="e">
        <f t="shared" ca="1" si="32"/>
        <v>#REF!</v>
      </c>
      <c r="CL55" s="301" t="e">
        <f t="shared" ca="1" si="33"/>
        <v>#REF!</v>
      </c>
      <c r="CM55" s="301" t="e">
        <f t="shared" ca="1" si="34"/>
        <v>#REF!</v>
      </c>
      <c r="CN55" s="301" t="e">
        <f t="shared" ca="1" si="35"/>
        <v>#REF!</v>
      </c>
      <c r="CO55" s="302" t="e">
        <f t="shared" ca="1" si="74"/>
        <v>#REF!</v>
      </c>
      <c r="CP55" s="302">
        <f t="shared" ca="1" si="75"/>
        <v>-1</v>
      </c>
      <c r="CQ55" s="301"/>
      <c r="CR55" s="301"/>
      <c r="CS55" s="301"/>
      <c r="CT55" s="302"/>
      <c r="CU55" s="302">
        <f t="shared" si="80"/>
        <v>0</v>
      </c>
      <c r="CV55" s="37"/>
      <c r="CW55" s="298">
        <f t="shared" ca="1" si="42"/>
        <v>-99</v>
      </c>
      <c r="CX55" s="302">
        <f t="shared" ca="1" si="43"/>
        <v>-99</v>
      </c>
      <c r="CY55" s="298">
        <f t="shared" ca="1" si="44"/>
        <v>-99</v>
      </c>
      <c r="CZ55" s="298">
        <f t="shared" ca="1" si="45"/>
        <v>-99</v>
      </c>
      <c r="DA55" s="304">
        <f t="shared" ca="1" si="46"/>
        <v>190.84180230210407</v>
      </c>
      <c r="DB55" s="305"/>
      <c r="DC55" s="304">
        <f t="shared" ca="1" si="47"/>
        <v>811.81625370147094</v>
      </c>
    </row>
    <row r="56" spans="1:107" ht="14.4" x14ac:dyDescent="0.3">
      <c r="A56" s="37"/>
      <c r="B56" s="37"/>
      <c r="C56" s="310"/>
      <c r="D56" s="311" t="s">
        <v>595</v>
      </c>
      <c r="E56" s="310"/>
      <c r="F56" s="310"/>
      <c r="G56" s="310"/>
      <c r="H56" s="310"/>
      <c r="I56" s="293">
        <v>5.39</v>
      </c>
      <c r="J56" s="293">
        <v>0.83771099999999998</v>
      </c>
      <c r="K56" s="293">
        <v>258</v>
      </c>
      <c r="L56" s="293">
        <v>78</v>
      </c>
      <c r="M56" s="293">
        <v>3.6</v>
      </c>
      <c r="N56" s="293">
        <v>0.15</v>
      </c>
      <c r="O56" s="293"/>
      <c r="P56" s="293">
        <v>4.2570180000000004</v>
      </c>
      <c r="Q56" s="293">
        <v>438.93304999999998</v>
      </c>
      <c r="R56" s="293">
        <v>1.3149500000000001</v>
      </c>
      <c r="S56" s="293">
        <v>35.950900000000004</v>
      </c>
      <c r="T56" s="293">
        <v>23</v>
      </c>
      <c r="U56" s="310"/>
      <c r="V56" s="310"/>
      <c r="W56" s="293"/>
      <c r="X56" s="293"/>
      <c r="Y56" s="293"/>
      <c r="Z56" s="293">
        <v>0.01</v>
      </c>
      <c r="AA56" s="293"/>
      <c r="AB56" s="293">
        <v>0.69</v>
      </c>
      <c r="AC56" s="293"/>
      <c r="AD56" s="310"/>
      <c r="AE56" s="297"/>
      <c r="AF56" s="297"/>
      <c r="AG56" s="37" t="str">
        <f t="shared" ca="1" si="82"/>
        <v>W_ID_013_FS_001</v>
      </c>
      <c r="AH56" s="37"/>
      <c r="AI56" s="37"/>
      <c r="AJ56" s="37"/>
      <c r="AK56" s="37"/>
      <c r="AL56" s="37">
        <f t="shared" ca="1" si="83"/>
        <v>5.39</v>
      </c>
      <c r="AM56" s="37">
        <f t="shared" ca="1" si="84"/>
        <v>0.83771099999999998</v>
      </c>
      <c r="AN56" s="37">
        <f t="shared" ca="1" si="84"/>
        <v>258</v>
      </c>
      <c r="AO56" s="37">
        <f t="shared" ca="1" si="84"/>
        <v>78</v>
      </c>
      <c r="AP56" s="37">
        <f t="shared" ca="1" si="84"/>
        <v>3.6</v>
      </c>
      <c r="AQ56" s="37">
        <f t="shared" ca="1" si="84"/>
        <v>0.15</v>
      </c>
      <c r="AR56" s="37">
        <f t="shared" ca="1" si="84"/>
        <v>0</v>
      </c>
      <c r="AS56" s="37">
        <f t="shared" ca="1" si="84"/>
        <v>4.2570180000000004</v>
      </c>
      <c r="AT56" s="37">
        <f t="shared" ca="1" si="84"/>
        <v>438.93304999999998</v>
      </c>
      <c r="AU56" s="37">
        <f t="shared" ca="1" si="84"/>
        <v>1.3149500000000001</v>
      </c>
      <c r="AV56" s="37">
        <f t="shared" ca="1" si="84"/>
        <v>35.950900000000004</v>
      </c>
      <c r="AW56" s="37">
        <f t="shared" ca="1" si="84"/>
        <v>23</v>
      </c>
      <c r="AX56" s="37"/>
      <c r="AY56" s="37"/>
      <c r="AZ56" s="37">
        <f t="shared" ca="1" si="81"/>
        <v>0</v>
      </c>
      <c r="BA56" s="37">
        <f t="shared" ca="1" si="81"/>
        <v>0</v>
      </c>
      <c r="BB56" s="37">
        <f t="shared" ca="1" si="81"/>
        <v>0</v>
      </c>
      <c r="BC56" s="37">
        <f t="shared" ca="1" si="81"/>
        <v>0.01</v>
      </c>
      <c r="BD56" s="37">
        <f t="shared" ca="1" si="81"/>
        <v>0</v>
      </c>
      <c r="BE56" s="37">
        <f t="shared" ca="1" si="81"/>
        <v>0.69</v>
      </c>
      <c r="BF56" s="37">
        <f t="shared" ca="1" si="81"/>
        <v>0</v>
      </c>
      <c r="BG56" s="37">
        <f t="shared" ca="1" si="81"/>
        <v>0</v>
      </c>
      <c r="BH56" s="37">
        <f t="shared" ca="1" si="4"/>
        <v>0</v>
      </c>
      <c r="BI56" s="37">
        <f t="shared" ca="1" si="5"/>
        <v>99</v>
      </c>
      <c r="BJ56" s="37"/>
      <c r="BK56" s="299">
        <f t="shared" ca="1" si="52"/>
        <v>13.571269544565816</v>
      </c>
      <c r="BL56" s="299">
        <f t="shared" ca="1" si="53"/>
        <v>13.576988046499999</v>
      </c>
      <c r="BM56" s="300">
        <f t="shared" ca="1" si="9"/>
        <v>-2.1063974050639959E-4</v>
      </c>
      <c r="BN56" s="37"/>
      <c r="BO56" s="301">
        <f t="shared" ca="1" si="55"/>
        <v>0.75909472361667818</v>
      </c>
      <c r="BP56" s="301">
        <f t="shared" ca="1" si="56"/>
        <v>5.6852155859518388E-2</v>
      </c>
      <c r="BQ56" s="301">
        <f t="shared" ca="1" si="57"/>
        <v>0.18405312052380338</v>
      </c>
      <c r="BR56" s="302">
        <f t="shared" ca="1" si="58"/>
        <v>0.65082743168510571</v>
      </c>
      <c r="BS56" s="302">
        <f t="shared" ca="1" si="59"/>
        <v>0.75909472361667818</v>
      </c>
      <c r="BT56" s="301">
        <f t="shared" ca="1" si="60"/>
        <v>0.69768303700859091</v>
      </c>
      <c r="BU56" s="301">
        <f t="shared" ca="1" si="61"/>
        <v>0.13315396382557745</v>
      </c>
      <c r="BV56" s="301">
        <f t="shared" ca="1" si="62"/>
        <v>0.16916299916583166</v>
      </c>
      <c r="BW56" s="302">
        <f t="shared" ca="1" si="63"/>
        <v>0.59817470070554624</v>
      </c>
      <c r="BX56" s="302">
        <f t="shared" ca="1" si="54"/>
        <v>0.69768303700859091</v>
      </c>
      <c r="BY56" s="301">
        <f t="shared" ca="1" si="64"/>
        <v>1</v>
      </c>
      <c r="BZ56" s="301">
        <f t="shared" ca="1" si="65"/>
        <v>0</v>
      </c>
      <c r="CA56" s="301">
        <f t="shared" ca="1" si="66"/>
        <v>0</v>
      </c>
      <c r="CB56" s="302">
        <f t="shared" ca="1" si="67"/>
        <v>0.57740000000000002</v>
      </c>
      <c r="CC56" s="302">
        <f t="shared" ca="1" si="68"/>
        <v>1</v>
      </c>
      <c r="CD56" s="301">
        <f ca="1">(AT56*CD$6)/(AT56*CD$6+AV56*CE$6+AW56*CF$6)</f>
        <v>0.88159710711702999</v>
      </c>
      <c r="CE56" s="301">
        <f ca="1">(AV56*CE$6)/(AT56*CD$6+AV56*CE$6+AW56*CF$6)</f>
        <v>7.2207388890523597E-2</v>
      </c>
      <c r="CF56" s="301">
        <f ca="1">(AW56*CF$6)/(AT56*CD$6+AV56*CE$6+AW56*CF$6)</f>
        <v>4.6195503992446436E-2</v>
      </c>
      <c r="CG56" s="302">
        <f t="shared" ca="1" si="72"/>
        <v>0.56237611810945098</v>
      </c>
      <c r="CH56" s="302">
        <f t="shared" ca="1" si="73"/>
        <v>0.88159710711702999</v>
      </c>
      <c r="CI56" s="303" t="e">
        <f t="shared" ca="1" si="30"/>
        <v>#REF!</v>
      </c>
      <c r="CJ56" s="303" t="e">
        <f t="shared" ca="1" si="31"/>
        <v>#REF!</v>
      </c>
      <c r="CK56" s="303" t="e">
        <f t="shared" ca="1" si="32"/>
        <v>#REF!</v>
      </c>
      <c r="CL56" s="301" t="e">
        <f t="shared" ca="1" si="33"/>
        <v>#REF!</v>
      </c>
      <c r="CM56" s="301" t="e">
        <f t="shared" ca="1" si="34"/>
        <v>#REF!</v>
      </c>
      <c r="CN56" s="301" t="e">
        <f t="shared" ca="1" si="35"/>
        <v>#REF!</v>
      </c>
      <c r="CO56" s="302" t="e">
        <f t="shared" ca="1" si="74"/>
        <v>#REF!</v>
      </c>
      <c r="CP56" s="302">
        <f t="shared" ca="1" si="75"/>
        <v>-1</v>
      </c>
      <c r="CQ56" s="301">
        <f t="shared" ca="1" si="76"/>
        <v>0.18101473476333738</v>
      </c>
      <c r="CR56" s="301">
        <f t="shared" ca="1" si="77"/>
        <v>0.54725384928450826</v>
      </c>
      <c r="CS56" s="301">
        <f t="shared" ca="1" si="78"/>
        <v>0.27173141595215439</v>
      </c>
      <c r="CT56" s="302">
        <f t="shared" ca="1" si="79"/>
        <v>0.41828617385230366</v>
      </c>
      <c r="CU56" s="302">
        <f t="shared" ca="1" si="80"/>
        <v>0.18101473476333738</v>
      </c>
      <c r="CV56" s="37"/>
      <c r="CW56" s="298">
        <f t="shared" ca="1" si="42"/>
        <v>4.6080979463252794</v>
      </c>
      <c r="CX56" s="302">
        <f t="shared" ca="1" si="43"/>
        <v>3.2278867046136734</v>
      </c>
      <c r="CY56" s="298">
        <f t="shared" ca="1" si="44"/>
        <v>0.29411764705882354</v>
      </c>
      <c r="CZ56" s="298">
        <f t="shared" ca="1" si="45"/>
        <v>0.75144508670520227</v>
      </c>
      <c r="DA56" s="304" t="e">
        <f t="shared" ca="1" si="46"/>
        <v>#NUM!</v>
      </c>
      <c r="DB56" s="305"/>
      <c r="DC56" s="304">
        <f t="shared" ca="1" si="47"/>
        <v>-999</v>
      </c>
    </row>
    <row r="57" spans="1:107" ht="14.4" x14ac:dyDescent="0.3">
      <c r="A57" s="37"/>
      <c r="B57" s="37"/>
      <c r="C57" s="310"/>
      <c r="D57" s="311" t="s">
        <v>597</v>
      </c>
      <c r="E57" s="310"/>
      <c r="F57" s="310"/>
      <c r="G57" s="310"/>
      <c r="H57" s="310"/>
      <c r="I57" s="293">
        <v>5.0999999999999996</v>
      </c>
      <c r="J57" s="293">
        <v>2.1579999999999999</v>
      </c>
      <c r="K57" s="293">
        <v>306</v>
      </c>
      <c r="L57" s="293">
        <v>82</v>
      </c>
      <c r="M57" s="293">
        <v>4</v>
      </c>
      <c r="N57" s="294">
        <v>0.1</v>
      </c>
      <c r="O57" s="293"/>
      <c r="P57" s="293"/>
      <c r="Q57" s="293">
        <v>466</v>
      </c>
      <c r="R57" s="293">
        <v>1.48</v>
      </c>
      <c r="S57" s="293">
        <v>57</v>
      </c>
      <c r="T57" s="293">
        <v>15</v>
      </c>
      <c r="U57" s="310"/>
      <c r="V57" s="310"/>
      <c r="W57" s="293">
        <v>1.4</v>
      </c>
      <c r="X57" s="293"/>
      <c r="Y57" s="294">
        <v>1.25</v>
      </c>
      <c r="Z57" s="294"/>
      <c r="AA57" s="293"/>
      <c r="AB57" s="294"/>
      <c r="AC57" s="294"/>
      <c r="AD57" s="310"/>
      <c r="AE57" s="297"/>
      <c r="AF57" s="297"/>
      <c r="AG57" s="37" t="str">
        <f t="shared" ca="1" si="82"/>
        <v>W_ID_013_FS_002</v>
      </c>
      <c r="AH57" s="37"/>
      <c r="AI57" s="37"/>
      <c r="AJ57" s="37"/>
      <c r="AK57" s="37"/>
      <c r="AL57" s="37">
        <f t="shared" ca="1" si="83"/>
        <v>5.0999999999999996</v>
      </c>
      <c r="AM57" s="37">
        <f t="shared" ca="1" si="84"/>
        <v>2.1579999999999999</v>
      </c>
      <c r="AN57" s="37">
        <f t="shared" ca="1" si="84"/>
        <v>306</v>
      </c>
      <c r="AO57" s="37">
        <f t="shared" ca="1" si="84"/>
        <v>82</v>
      </c>
      <c r="AP57" s="37">
        <f t="shared" ca="1" si="84"/>
        <v>4</v>
      </c>
      <c r="AQ57" s="37">
        <f t="shared" ca="1" si="84"/>
        <v>0.1</v>
      </c>
      <c r="AR57" s="37">
        <f t="shared" ca="1" si="84"/>
        <v>0</v>
      </c>
      <c r="AS57" s="37">
        <f t="shared" ca="1" si="84"/>
        <v>0</v>
      </c>
      <c r="AT57" s="37">
        <f t="shared" ca="1" si="84"/>
        <v>466</v>
      </c>
      <c r="AU57" s="37">
        <f t="shared" ca="1" si="84"/>
        <v>1.48</v>
      </c>
      <c r="AV57" s="37">
        <f t="shared" ca="1" si="84"/>
        <v>57</v>
      </c>
      <c r="AW57" s="37">
        <f t="shared" ca="1" si="84"/>
        <v>15</v>
      </c>
      <c r="AX57" s="37"/>
      <c r="AY57" s="37"/>
      <c r="AZ57" s="37">
        <f t="shared" ref="AZ57:BG88" ca="1" si="85">ABS(INDIRECT(AZ$5&amp;(CELL("row", AZ57))))</f>
        <v>1.4</v>
      </c>
      <c r="BA57" s="37">
        <f t="shared" ca="1" si="85"/>
        <v>0</v>
      </c>
      <c r="BB57" s="37">
        <f t="shared" ca="1" si="85"/>
        <v>1.25</v>
      </c>
      <c r="BC57" s="37">
        <f t="shared" ca="1" si="85"/>
        <v>0</v>
      </c>
      <c r="BD57" s="37">
        <f t="shared" ca="1" si="85"/>
        <v>0</v>
      </c>
      <c r="BE57" s="37">
        <f t="shared" ca="1" si="85"/>
        <v>0</v>
      </c>
      <c r="BF57" s="37">
        <f t="shared" ca="1" si="85"/>
        <v>0</v>
      </c>
      <c r="BG57" s="37">
        <f t="shared" ca="1" si="85"/>
        <v>0</v>
      </c>
      <c r="BH57" s="37">
        <f t="shared" ca="1" si="4"/>
        <v>0</v>
      </c>
      <c r="BI57" s="37">
        <f t="shared" ca="1" si="5"/>
        <v>99</v>
      </c>
      <c r="BJ57" s="37"/>
      <c r="BK57" s="299">
        <f t="shared" ca="1" si="52"/>
        <v>15.934435116088467</v>
      </c>
      <c r="BL57" s="299">
        <f t="shared" ca="1" si="53"/>
        <v>14.6563572</v>
      </c>
      <c r="BM57" s="300">
        <f t="shared" ca="1" si="9"/>
        <v>4.1779823905257064E-2</v>
      </c>
      <c r="BN57" s="37"/>
      <c r="BO57" s="301">
        <f t="shared" ca="1" si="55"/>
        <v>0.92644135188866794</v>
      </c>
      <c r="BP57" s="301">
        <f t="shared" ca="1" si="56"/>
        <v>7.3558648111332003E-2</v>
      </c>
      <c r="BQ57" s="301">
        <f t="shared" ca="1" si="57"/>
        <v>0</v>
      </c>
      <c r="BR57" s="302">
        <f t="shared" ca="1" si="58"/>
        <v>0.53492723658051688</v>
      </c>
      <c r="BS57" s="302">
        <f t="shared" ca="1" si="59"/>
        <v>0.92644135188866794</v>
      </c>
      <c r="BT57" s="301">
        <f t="shared" ca="1" si="60"/>
        <v>0.68348489293047821</v>
      </c>
      <c r="BU57" s="301">
        <f t="shared" ca="1" si="61"/>
        <v>0.31651510706952185</v>
      </c>
      <c r="BV57" s="301">
        <f t="shared" ca="1" si="62"/>
        <v>0</v>
      </c>
      <c r="BW57" s="302">
        <f t="shared" ca="1" si="63"/>
        <v>0.39464417717805811</v>
      </c>
      <c r="BX57" s="302">
        <f t="shared" ca="1" si="54"/>
        <v>0.68348489293047821</v>
      </c>
      <c r="BY57" s="301">
        <f t="shared" ca="1" si="64"/>
        <v>0.14722335925774321</v>
      </c>
      <c r="BZ57" s="301">
        <f t="shared" ca="1" si="65"/>
        <v>0</v>
      </c>
      <c r="CA57" s="301">
        <f t="shared" ca="1" si="66"/>
        <v>0.85277664074225679</v>
      </c>
      <c r="CB57" s="302">
        <f t="shared" ca="1" si="67"/>
        <v>1.0697079547005048</v>
      </c>
      <c r="CC57" s="302">
        <f t="shared" ca="1" si="68"/>
        <v>0.14722335925774321</v>
      </c>
      <c r="CD57" s="301">
        <f ca="1">(AT57*CD$6)/(AT57*CD$6+AV57*CE$6+AW57*CF$6)</f>
        <v>0.86617100371747213</v>
      </c>
      <c r="CE57" s="301">
        <f ca="1">(AV57*CE$6)/(AT57*CD$6+AV57*CE$6+AW57*CF$6)</f>
        <v>0.10594795539033457</v>
      </c>
      <c r="CF57" s="301">
        <f ca="1">(AW57*CF$6)/(AT57*CD$6+AV57*CE$6+AW57*CF$6)</f>
        <v>2.7881040892193308E-2</v>
      </c>
      <c r="CG57" s="302">
        <f t="shared" ca="1" si="72"/>
        <v>0.53232137546468405</v>
      </c>
      <c r="CH57" s="302">
        <f t="shared" ca="1" si="73"/>
        <v>0.86617100371747213</v>
      </c>
      <c r="CI57" s="303" t="e">
        <f t="shared" ca="1" si="30"/>
        <v>#REF!</v>
      </c>
      <c r="CJ57" s="303" t="e">
        <f t="shared" ca="1" si="31"/>
        <v>#REF!</v>
      </c>
      <c r="CK57" s="303" t="e">
        <f t="shared" ca="1" si="32"/>
        <v>#REF!</v>
      </c>
      <c r="CL57" s="301" t="e">
        <f t="shared" ca="1" si="33"/>
        <v>#REF!</v>
      </c>
      <c r="CM57" s="301" t="e">
        <f t="shared" ca="1" si="34"/>
        <v>#REF!</v>
      </c>
      <c r="CN57" s="301" t="e">
        <f t="shared" ca="1" si="35"/>
        <v>#REF!</v>
      </c>
      <c r="CO57" s="302" t="e">
        <f t="shared" ca="1" si="74"/>
        <v>#REF!</v>
      </c>
      <c r="CP57" s="302">
        <f t="shared" ca="1" si="75"/>
        <v>-1</v>
      </c>
      <c r="CQ57" s="301">
        <f t="shared" ca="1" si="76"/>
        <v>0.21217175761711654</v>
      </c>
      <c r="CR57" s="301">
        <f t="shared" ca="1" si="77"/>
        <v>0.56856484067331881</v>
      </c>
      <c r="CS57" s="301">
        <f t="shared" ca="1" si="78"/>
        <v>0.21926340170956465</v>
      </c>
      <c r="CT57" s="302">
        <f t="shared" ca="1" si="79"/>
        <v>0.37569142280215739</v>
      </c>
      <c r="CU57" s="302">
        <f t="shared" ca="1" si="80"/>
        <v>0.21217175761711654</v>
      </c>
      <c r="CV57" s="37"/>
      <c r="CW57" s="298">
        <f t="shared" ca="1" si="42"/>
        <v>4.8276277047674334</v>
      </c>
      <c r="CX57" s="302">
        <f t="shared" ca="1" si="43"/>
        <v>3.2255677134394709</v>
      </c>
      <c r="CY57" s="298">
        <f t="shared" ca="1" si="44"/>
        <v>0.2</v>
      </c>
      <c r="CZ57" s="298">
        <f t="shared" ca="1" si="45"/>
        <v>0.72824156305506216</v>
      </c>
      <c r="DA57" s="304" t="e">
        <f t="shared" ca="1" si="46"/>
        <v>#NUM!</v>
      </c>
      <c r="DB57" s="305"/>
      <c r="DC57" s="304">
        <f t="shared" ca="1" si="47"/>
        <v>-999</v>
      </c>
    </row>
    <row r="58" spans="1:107" ht="14.4" x14ac:dyDescent="0.3">
      <c r="A58" s="37"/>
      <c r="B58" s="37"/>
      <c r="C58" s="310"/>
      <c r="D58" s="311" t="s">
        <v>598</v>
      </c>
      <c r="E58" s="310"/>
      <c r="F58" s="310"/>
      <c r="G58" s="310"/>
      <c r="H58" s="310"/>
      <c r="I58" s="293">
        <v>4.8</v>
      </c>
      <c r="J58" s="293"/>
      <c r="K58" s="293">
        <v>213</v>
      </c>
      <c r="L58" s="293">
        <v>65</v>
      </c>
      <c r="M58" s="293">
        <v>1.9</v>
      </c>
      <c r="N58" s="294">
        <v>0.1</v>
      </c>
      <c r="O58" s="293"/>
      <c r="P58" s="293"/>
      <c r="Q58" s="293">
        <v>354.58</v>
      </c>
      <c r="R58" s="293">
        <v>2.99</v>
      </c>
      <c r="S58" s="293">
        <v>41.04</v>
      </c>
      <c r="T58" s="293">
        <v>23</v>
      </c>
      <c r="U58" s="310"/>
      <c r="V58" s="310"/>
      <c r="W58" s="293"/>
      <c r="X58" s="293"/>
      <c r="Y58" s="293"/>
      <c r="Z58" s="294"/>
      <c r="AA58" s="293"/>
      <c r="AB58" s="293">
        <v>0.3</v>
      </c>
      <c r="AC58" s="294"/>
      <c r="AD58" s="310"/>
      <c r="AE58" s="297"/>
      <c r="AF58" s="297"/>
      <c r="AG58" s="37" t="str">
        <f t="shared" ca="1" si="82"/>
        <v>W_ID_013_FS_003</v>
      </c>
      <c r="AH58" s="37"/>
      <c r="AI58" s="37"/>
      <c r="AJ58" s="37"/>
      <c r="AK58" s="37"/>
      <c r="AL58" s="37">
        <f t="shared" ref="AL58:AL114" ca="1" si="86">INDIRECT(AL$5&amp;(CELL("row", AL58)))</f>
        <v>4.8</v>
      </c>
      <c r="AM58" s="37">
        <f t="shared" ref="AM58:AW81" ca="1" si="87">ABS(INDIRECT(AM$5&amp;(CELL("row", AM58))))</f>
        <v>0</v>
      </c>
      <c r="AN58" s="37">
        <f t="shared" ca="1" si="87"/>
        <v>213</v>
      </c>
      <c r="AO58" s="37">
        <f t="shared" ca="1" si="87"/>
        <v>65</v>
      </c>
      <c r="AP58" s="37">
        <f t="shared" ca="1" si="87"/>
        <v>1.9</v>
      </c>
      <c r="AQ58" s="37">
        <f t="shared" ca="1" si="87"/>
        <v>0.1</v>
      </c>
      <c r="AR58" s="37">
        <f t="shared" ca="1" si="87"/>
        <v>0</v>
      </c>
      <c r="AS58" s="37">
        <f t="shared" ca="1" si="87"/>
        <v>0</v>
      </c>
      <c r="AT58" s="37">
        <f t="shared" ca="1" si="87"/>
        <v>354.58</v>
      </c>
      <c r="AU58" s="37">
        <f t="shared" ca="1" si="87"/>
        <v>2.99</v>
      </c>
      <c r="AV58" s="37">
        <f t="shared" ca="1" si="87"/>
        <v>41.04</v>
      </c>
      <c r="AW58" s="37">
        <f t="shared" ca="1" si="87"/>
        <v>23</v>
      </c>
      <c r="AX58" s="37"/>
      <c r="AY58" s="37"/>
      <c r="AZ58" s="37">
        <f t="shared" ca="1" si="85"/>
        <v>0</v>
      </c>
      <c r="BA58" s="37">
        <f t="shared" ca="1" si="85"/>
        <v>0</v>
      </c>
      <c r="BB58" s="37">
        <f t="shared" ca="1" si="85"/>
        <v>0</v>
      </c>
      <c r="BC58" s="37">
        <f t="shared" ca="1" si="85"/>
        <v>0</v>
      </c>
      <c r="BD58" s="37">
        <f t="shared" ca="1" si="85"/>
        <v>0</v>
      </c>
      <c r="BE58" s="37">
        <f t="shared" ca="1" si="85"/>
        <v>0.3</v>
      </c>
      <c r="BF58" s="37">
        <f t="shared" ca="1" si="85"/>
        <v>0</v>
      </c>
      <c r="BG58" s="37">
        <f t="shared" ca="1" si="85"/>
        <v>0</v>
      </c>
      <c r="BH58" s="37">
        <f t="shared" ca="1" si="4"/>
        <v>0</v>
      </c>
      <c r="BI58" s="37">
        <f t="shared" ca="1" si="5"/>
        <v>99</v>
      </c>
      <c r="BJ58" s="37"/>
      <c r="BK58" s="299">
        <f t="shared" ca="1" si="52"/>
        <v>11.062424140469215</v>
      </c>
      <c r="BL58" s="299">
        <f t="shared" ca="1" si="53"/>
        <v>11.3915182</v>
      </c>
      <c r="BM58" s="300">
        <f t="shared" ca="1" si="9"/>
        <v>-1.4656404409556713E-2</v>
      </c>
      <c r="BN58" s="37"/>
      <c r="BO58" s="301">
        <f t="shared" ca="1" si="55"/>
        <v>0.82589150536883049</v>
      </c>
      <c r="BP58" s="301">
        <f t="shared" ca="1" si="56"/>
        <v>0.17410849463116951</v>
      </c>
      <c r="BQ58" s="301">
        <f t="shared" ca="1" si="57"/>
        <v>0</v>
      </c>
      <c r="BR58" s="302">
        <f t="shared" ca="1" si="58"/>
        <v>0.47686975519996272</v>
      </c>
      <c r="BS58" s="302">
        <f t="shared" ca="1" si="59"/>
        <v>0.82589150536883049</v>
      </c>
      <c r="BT58" s="301">
        <f t="shared" ca="1" si="60"/>
        <v>1</v>
      </c>
      <c r="BU58" s="301">
        <f t="shared" ca="1" si="61"/>
        <v>0</v>
      </c>
      <c r="BV58" s="301">
        <f t="shared" ca="1" si="62"/>
        <v>0</v>
      </c>
      <c r="BW58" s="302">
        <f t="shared" ca="1" si="63"/>
        <v>0.57740000000000002</v>
      </c>
      <c r="BX58" s="302">
        <f t="shared" ca="1" si="54"/>
        <v>1</v>
      </c>
      <c r="BY58" s="301" t="e">
        <f t="shared" ca="1" si="64"/>
        <v>#DIV/0!</v>
      </c>
      <c r="BZ58" s="301" t="e">
        <f t="shared" ca="1" si="65"/>
        <v>#DIV/0!</v>
      </c>
      <c r="CA58" s="301" t="e">
        <f t="shared" ca="1" si="66"/>
        <v>#DIV/0!</v>
      </c>
      <c r="CB58" s="302" t="e">
        <f t="shared" ca="1" si="67"/>
        <v>#DIV/0!</v>
      </c>
      <c r="CC58" s="302">
        <f t="shared" ca="1" si="68"/>
        <v>-1</v>
      </c>
      <c r="CD58" s="301">
        <f ca="1">(AT58*CD$6)/(AT58*CD$6+AV58*CE$6+AW58*CF$6)</f>
        <v>0.84702116477951361</v>
      </c>
      <c r="CE58" s="301">
        <f ca="1">(AV58*CE$6)/(AT58*CD$6+AV58*CE$6+AW58*CF$6)</f>
        <v>9.8036405331804494E-2</v>
      </c>
      <c r="CF58" s="301">
        <f ca="1">(AW58*CF$6)/(AT58*CD$6+AV58*CE$6+AW58*CF$6)</f>
        <v>5.4942429888681858E-2</v>
      </c>
      <c r="CG58" s="302">
        <f t="shared" ca="1" si="72"/>
        <v>0.5525120443361522</v>
      </c>
      <c r="CH58" s="302">
        <f t="shared" ca="1" si="73"/>
        <v>0.84702116477951361</v>
      </c>
      <c r="CI58" s="303" t="e">
        <f t="shared" ca="1" si="30"/>
        <v>#REF!</v>
      </c>
      <c r="CJ58" s="303" t="e">
        <f t="shared" ca="1" si="31"/>
        <v>#REF!</v>
      </c>
      <c r="CK58" s="303" t="e">
        <f t="shared" ca="1" si="32"/>
        <v>#REF!</v>
      </c>
      <c r="CL58" s="301" t="e">
        <f t="shared" ca="1" si="33"/>
        <v>#REF!</v>
      </c>
      <c r="CM58" s="301" t="e">
        <f t="shared" ca="1" si="34"/>
        <v>#REF!</v>
      </c>
      <c r="CN58" s="301" t="e">
        <f t="shared" ca="1" si="35"/>
        <v>#REF!</v>
      </c>
      <c r="CO58" s="302" t="e">
        <f t="shared" ca="1" si="74"/>
        <v>#REF!</v>
      </c>
      <c r="CP58" s="302">
        <f t="shared" ca="1" si="75"/>
        <v>-1</v>
      </c>
      <c r="CQ58" s="301">
        <f t="shared" ca="1" si="76"/>
        <v>0.18062668310420246</v>
      </c>
      <c r="CR58" s="301">
        <f t="shared" ca="1" si="77"/>
        <v>0.55120818787667425</v>
      </c>
      <c r="CS58" s="301">
        <f t="shared" ca="1" si="78"/>
        <v>0.26816512901912337</v>
      </c>
      <c r="CT58" s="302">
        <f t="shared" ca="1" si="79"/>
        <v>0.41394412130274827</v>
      </c>
      <c r="CU58" s="302">
        <f t="shared" ca="1" si="80"/>
        <v>0.18062668310420246</v>
      </c>
      <c r="CV58" s="37"/>
      <c r="CW58" s="298">
        <f t="shared" ca="1" si="42"/>
        <v>4.6258267132857114</v>
      </c>
      <c r="CX58" s="302">
        <f t="shared" ca="1" si="43"/>
        <v>3.3470731123328821</v>
      </c>
      <c r="CY58" s="298">
        <f t="shared" ca="1" si="44"/>
        <v>0.34482758620689657</v>
      </c>
      <c r="CZ58" s="298">
        <f t="shared" ca="1" si="45"/>
        <v>0.75318655851680183</v>
      </c>
      <c r="DA58" s="304" t="e">
        <f t="shared" ca="1" si="46"/>
        <v>#NUM!</v>
      </c>
      <c r="DB58" s="305"/>
      <c r="DC58" s="304">
        <f t="shared" ca="1" si="47"/>
        <v>-999</v>
      </c>
    </row>
    <row r="59" spans="1:107" ht="14.4" x14ac:dyDescent="0.3">
      <c r="A59" s="37"/>
      <c r="B59" s="37"/>
      <c r="C59" s="310"/>
      <c r="D59" s="311" t="s">
        <v>599</v>
      </c>
      <c r="E59" s="310"/>
      <c r="F59" s="310"/>
      <c r="G59" s="310"/>
      <c r="H59" s="310"/>
      <c r="I59" s="293"/>
      <c r="J59" s="293"/>
      <c r="K59" s="293"/>
      <c r="L59" s="293"/>
      <c r="M59" s="293"/>
      <c r="N59" s="294"/>
      <c r="O59" s="293"/>
      <c r="P59" s="293"/>
      <c r="Q59" s="293"/>
      <c r="R59" s="293"/>
      <c r="S59" s="293"/>
      <c r="T59" s="293"/>
      <c r="U59" s="310"/>
      <c r="V59" s="310"/>
      <c r="W59" s="293"/>
      <c r="X59" s="293"/>
      <c r="Y59" s="293"/>
      <c r="Z59" s="294"/>
      <c r="AA59" s="293"/>
      <c r="AB59" s="293"/>
      <c r="AC59" s="294"/>
      <c r="AD59" s="310"/>
      <c r="AE59" s="316">
        <v>-4.72</v>
      </c>
      <c r="AF59" s="297"/>
      <c r="AG59" s="37" t="str">
        <f t="shared" ca="1" si="82"/>
        <v>W_ID_013_FS_004</v>
      </c>
      <c r="AH59" s="37"/>
      <c r="AI59" s="37"/>
      <c r="AJ59" s="37"/>
      <c r="AK59" s="37"/>
      <c r="AL59" s="37">
        <f t="shared" ca="1" si="86"/>
        <v>0</v>
      </c>
      <c r="AM59" s="37">
        <f t="shared" ca="1" si="87"/>
        <v>0</v>
      </c>
      <c r="AN59" s="37">
        <f t="shared" ca="1" si="87"/>
        <v>0</v>
      </c>
      <c r="AO59" s="37">
        <f t="shared" ca="1" si="87"/>
        <v>0</v>
      </c>
      <c r="AP59" s="37">
        <f t="shared" ca="1" si="87"/>
        <v>0</v>
      </c>
      <c r="AQ59" s="37">
        <f t="shared" ca="1" si="87"/>
        <v>0</v>
      </c>
      <c r="AR59" s="37">
        <f t="shared" ca="1" si="87"/>
        <v>0</v>
      </c>
      <c r="AS59" s="37">
        <f t="shared" ca="1" si="87"/>
        <v>0</v>
      </c>
      <c r="AT59" s="37">
        <f t="shared" ca="1" si="87"/>
        <v>0</v>
      </c>
      <c r="AU59" s="37">
        <f t="shared" ca="1" si="87"/>
        <v>0</v>
      </c>
      <c r="AV59" s="37">
        <f t="shared" ca="1" si="87"/>
        <v>0</v>
      </c>
      <c r="AW59" s="37">
        <f t="shared" ca="1" si="87"/>
        <v>0</v>
      </c>
      <c r="AX59" s="37"/>
      <c r="AY59" s="37"/>
      <c r="AZ59" s="37">
        <f t="shared" ca="1" si="85"/>
        <v>0</v>
      </c>
      <c r="BA59" s="37">
        <f t="shared" ca="1" si="85"/>
        <v>0</v>
      </c>
      <c r="BB59" s="37">
        <f t="shared" ca="1" si="85"/>
        <v>0</v>
      </c>
      <c r="BC59" s="37">
        <f t="shared" ca="1" si="85"/>
        <v>0</v>
      </c>
      <c r="BD59" s="37">
        <f t="shared" ca="1" si="85"/>
        <v>0</v>
      </c>
      <c r="BE59" s="37">
        <f t="shared" ca="1" si="85"/>
        <v>0</v>
      </c>
      <c r="BF59" s="37">
        <f t="shared" ca="1" si="85"/>
        <v>0</v>
      </c>
      <c r="BG59" s="37">
        <f t="shared" ca="1" si="85"/>
        <v>0</v>
      </c>
      <c r="BH59" s="37">
        <f t="shared" ca="1" si="4"/>
        <v>-4.72</v>
      </c>
      <c r="BI59" s="37">
        <f t="shared" ca="1" si="5"/>
        <v>99</v>
      </c>
      <c r="BJ59" s="37"/>
      <c r="BK59" s="299">
        <f t="shared" ca="1" si="52"/>
        <v>0</v>
      </c>
      <c r="BL59" s="299">
        <f t="shared" ca="1" si="53"/>
        <v>0</v>
      </c>
      <c r="BM59" s="300" t="str">
        <f t="shared" ca="1" si="9"/>
        <v/>
      </c>
      <c r="BN59" s="37"/>
      <c r="BO59" s="301" t="e">
        <f t="shared" ca="1" si="55"/>
        <v>#DIV/0!</v>
      </c>
      <c r="BP59" s="301" t="e">
        <f t="shared" ca="1" si="56"/>
        <v>#DIV/0!</v>
      </c>
      <c r="BQ59" s="301" t="e">
        <f t="shared" ca="1" si="57"/>
        <v>#DIV/0!</v>
      </c>
      <c r="BR59" s="302" t="e">
        <f t="shared" ca="1" si="58"/>
        <v>#DIV/0!</v>
      </c>
      <c r="BS59" s="302">
        <f t="shared" ca="1" si="59"/>
        <v>-1</v>
      </c>
      <c r="BT59" s="301" t="e">
        <f t="shared" ca="1" si="60"/>
        <v>#DIV/0!</v>
      </c>
      <c r="BU59" s="301" t="e">
        <f t="shared" ca="1" si="61"/>
        <v>#DIV/0!</v>
      </c>
      <c r="BV59" s="301" t="e">
        <f t="shared" ca="1" si="62"/>
        <v>#DIV/0!</v>
      </c>
      <c r="BW59" s="302" t="e">
        <f t="shared" ca="1" si="63"/>
        <v>#DIV/0!</v>
      </c>
      <c r="BX59" s="302">
        <f t="shared" ca="1" si="54"/>
        <v>-1</v>
      </c>
      <c r="BY59" s="301" t="e">
        <f t="shared" ca="1" si="64"/>
        <v>#DIV/0!</v>
      </c>
      <c r="BZ59" s="301" t="e">
        <f t="shared" ca="1" si="65"/>
        <v>#DIV/0!</v>
      </c>
      <c r="CA59" s="301" t="e">
        <f t="shared" ca="1" si="66"/>
        <v>#DIV/0!</v>
      </c>
      <c r="CB59" s="302" t="e">
        <f t="shared" ca="1" si="67"/>
        <v>#DIV/0!</v>
      </c>
      <c r="CC59" s="302">
        <f t="shared" ca="1" si="68"/>
        <v>-1</v>
      </c>
      <c r="CD59" s="301"/>
      <c r="CE59" s="301"/>
      <c r="CF59" s="301"/>
      <c r="CG59" s="302">
        <f t="shared" si="72"/>
        <v>0</v>
      </c>
      <c r="CH59" s="302">
        <f t="shared" si="73"/>
        <v>0</v>
      </c>
      <c r="CI59" s="303" t="e">
        <f t="shared" ca="1" si="30"/>
        <v>#REF!</v>
      </c>
      <c r="CJ59" s="303" t="e">
        <f t="shared" ca="1" si="31"/>
        <v>#REF!</v>
      </c>
      <c r="CK59" s="303" t="e">
        <f t="shared" ca="1" si="32"/>
        <v>#REF!</v>
      </c>
      <c r="CL59" s="301" t="e">
        <f t="shared" ca="1" si="33"/>
        <v>#REF!</v>
      </c>
      <c r="CM59" s="301" t="e">
        <f t="shared" ca="1" si="34"/>
        <v>#REF!</v>
      </c>
      <c r="CN59" s="301" t="e">
        <f t="shared" ca="1" si="35"/>
        <v>#REF!</v>
      </c>
      <c r="CO59" s="302" t="e">
        <f t="shared" ca="1" si="74"/>
        <v>#REF!</v>
      </c>
      <c r="CP59" s="302">
        <f t="shared" ca="1" si="75"/>
        <v>-1</v>
      </c>
      <c r="CQ59" s="301"/>
      <c r="CR59" s="301"/>
      <c r="CS59" s="301"/>
      <c r="CT59" s="302"/>
      <c r="CU59" s="302">
        <f t="shared" si="80"/>
        <v>0</v>
      </c>
      <c r="CV59" s="37"/>
      <c r="CW59" s="298">
        <f t="shared" ca="1" si="42"/>
        <v>-99</v>
      </c>
      <c r="CX59" s="302">
        <f t="shared" ca="1" si="43"/>
        <v>-99</v>
      </c>
      <c r="CY59" s="298">
        <f t="shared" ca="1" si="44"/>
        <v>-99</v>
      </c>
      <c r="CZ59" s="298">
        <f t="shared" ca="1" si="45"/>
        <v>-99</v>
      </c>
      <c r="DA59" s="304" t="e">
        <f t="shared" ca="1" si="46"/>
        <v>#NUM!</v>
      </c>
      <c r="DB59" s="305"/>
      <c r="DC59" s="304">
        <f t="shared" ca="1" si="47"/>
        <v>-999</v>
      </c>
    </row>
    <row r="60" spans="1:107" ht="14.4" x14ac:dyDescent="0.3">
      <c r="A60" s="37"/>
      <c r="B60" s="37"/>
      <c r="C60" s="310"/>
      <c r="D60" s="311" t="s">
        <v>600</v>
      </c>
      <c r="E60" s="310"/>
      <c r="F60" s="310"/>
      <c r="G60" s="310"/>
      <c r="H60" s="310"/>
      <c r="I60" s="293"/>
      <c r="J60" s="293">
        <v>1.1599999999999999</v>
      </c>
      <c r="K60" s="293">
        <v>243.2</v>
      </c>
      <c r="L60" s="293">
        <v>41.6</v>
      </c>
      <c r="M60" s="293">
        <v>1.37</v>
      </c>
      <c r="N60" s="293">
        <v>0.04</v>
      </c>
      <c r="O60" s="293">
        <v>630.79999999999995</v>
      </c>
      <c r="P60" s="293">
        <v>20</v>
      </c>
      <c r="Q60" s="293">
        <v>386.8</v>
      </c>
      <c r="R60" s="293">
        <v>2.4500000000000002</v>
      </c>
      <c r="S60" s="293">
        <v>12</v>
      </c>
      <c r="T60" s="293">
        <v>4.5</v>
      </c>
      <c r="U60" s="310"/>
      <c r="V60" s="310"/>
      <c r="W60" s="293"/>
      <c r="X60" s="293"/>
      <c r="Y60" s="293"/>
      <c r="Z60" s="293"/>
      <c r="AA60" s="293"/>
      <c r="AB60" s="293">
        <v>0.05</v>
      </c>
      <c r="AC60" s="293"/>
      <c r="AD60" s="310"/>
      <c r="AE60" s="297"/>
      <c r="AF60" s="297"/>
      <c r="AG60" s="37" t="str">
        <f t="shared" ca="1" si="82"/>
        <v>W_ID_013_FS_005</v>
      </c>
      <c r="AH60" s="37"/>
      <c r="AI60" s="37"/>
      <c r="AJ60" s="37"/>
      <c r="AK60" s="37"/>
      <c r="AL60" s="37">
        <f t="shared" ca="1" si="86"/>
        <v>0</v>
      </c>
      <c r="AM60" s="37">
        <f t="shared" ca="1" si="87"/>
        <v>1.1599999999999999</v>
      </c>
      <c r="AN60" s="37">
        <f t="shared" ca="1" si="87"/>
        <v>243.2</v>
      </c>
      <c r="AO60" s="37">
        <f t="shared" ca="1" si="87"/>
        <v>41.6</v>
      </c>
      <c r="AP60" s="37">
        <f t="shared" ca="1" si="87"/>
        <v>1.37</v>
      </c>
      <c r="AQ60" s="37">
        <f t="shared" ca="1" si="87"/>
        <v>0.04</v>
      </c>
      <c r="AR60" s="37">
        <f t="shared" ca="1" si="87"/>
        <v>630.79999999999995</v>
      </c>
      <c r="AS60" s="37">
        <f t="shared" ca="1" si="87"/>
        <v>20</v>
      </c>
      <c r="AT60" s="37">
        <f t="shared" ca="1" si="87"/>
        <v>386.8</v>
      </c>
      <c r="AU60" s="37">
        <f t="shared" ca="1" si="87"/>
        <v>2.4500000000000002</v>
      </c>
      <c r="AV60" s="37">
        <f t="shared" ca="1" si="87"/>
        <v>12</v>
      </c>
      <c r="AW60" s="37">
        <f t="shared" ca="1" si="87"/>
        <v>4.5</v>
      </c>
      <c r="AX60" s="37"/>
      <c r="AY60" s="37"/>
      <c r="AZ60" s="37">
        <f t="shared" ca="1" si="85"/>
        <v>0</v>
      </c>
      <c r="BA60" s="37">
        <f t="shared" ca="1" si="85"/>
        <v>0</v>
      </c>
      <c r="BB60" s="37">
        <f t="shared" ca="1" si="85"/>
        <v>0</v>
      </c>
      <c r="BC60" s="37">
        <f t="shared" ca="1" si="85"/>
        <v>0</v>
      </c>
      <c r="BD60" s="37">
        <f t="shared" ca="1" si="85"/>
        <v>0</v>
      </c>
      <c r="BE60" s="37">
        <f t="shared" ca="1" si="85"/>
        <v>0.05</v>
      </c>
      <c r="BF60" s="37">
        <f t="shared" ca="1" si="85"/>
        <v>0</v>
      </c>
      <c r="BG60" s="37">
        <f t="shared" ca="1" si="85"/>
        <v>0</v>
      </c>
      <c r="BH60" s="37">
        <f t="shared" ca="1" si="4"/>
        <v>0</v>
      </c>
      <c r="BI60" s="37">
        <f t="shared" ca="1" si="5"/>
        <v>99</v>
      </c>
      <c r="BJ60" s="37"/>
      <c r="BK60" s="299">
        <f t="shared" ca="1" si="52"/>
        <v>11.884418999999999</v>
      </c>
      <c r="BL60" s="299">
        <f t="shared" ca="1" si="53"/>
        <v>11.364191000000002</v>
      </c>
      <c r="BM60" s="300">
        <f t="shared" ca="1" si="9"/>
        <v>2.2376735641399539E-2</v>
      </c>
      <c r="BN60" s="37"/>
      <c r="BO60" s="301">
        <f t="shared" ca="1" si="55"/>
        <v>0.40799535889457311</v>
      </c>
      <c r="BP60" s="301">
        <f t="shared" ca="1" si="56"/>
        <v>6.4606297136227009E-2</v>
      </c>
      <c r="BQ60" s="301">
        <f t="shared" ca="1" si="57"/>
        <v>0.52739834396919993</v>
      </c>
      <c r="BR60" s="302">
        <f t="shared" ca="1" si="58"/>
        <v>0.84456338800696173</v>
      </c>
      <c r="BS60" s="302">
        <f t="shared" ca="1" si="59"/>
        <v>0.40799535889457311</v>
      </c>
      <c r="BT60" s="301">
        <f t="shared" ca="1" si="60"/>
        <v>0.38571998404467495</v>
      </c>
      <c r="BU60" s="301">
        <f t="shared" ca="1" si="61"/>
        <v>0.11567610690067809</v>
      </c>
      <c r="BV60" s="301">
        <f t="shared" ca="1" si="62"/>
        <v>0.49860390905464702</v>
      </c>
      <c r="BW60" s="302">
        <f t="shared" ca="1" si="63"/>
        <v>0.7984526525727963</v>
      </c>
      <c r="BX60" s="302">
        <f t="shared" ca="1" si="54"/>
        <v>0.38571998404467495</v>
      </c>
      <c r="BY60" s="301">
        <f t="shared" ca="1" si="64"/>
        <v>1</v>
      </c>
      <c r="BZ60" s="301">
        <f t="shared" ca="1" si="65"/>
        <v>0</v>
      </c>
      <c r="CA60" s="301">
        <f t="shared" ca="1" si="66"/>
        <v>0</v>
      </c>
      <c r="CB60" s="302">
        <f t="shared" ca="1" si="67"/>
        <v>0.57740000000000002</v>
      </c>
      <c r="CC60" s="302">
        <f t="shared" ca="1" si="68"/>
        <v>1</v>
      </c>
      <c r="CD60" s="301">
        <f ca="1">(AT60*CD$6)/(AT60*CD$6+AV60*CE$6+AW60*CF$6)</f>
        <v>0.9590875278948674</v>
      </c>
      <c r="CE60" s="301">
        <f ca="1">(AV60*CE$6)/(AT60*CD$6+AV60*CE$6+AW60*CF$6)</f>
        <v>2.9754525167369202E-2</v>
      </c>
      <c r="CF60" s="301">
        <f ca="1">(AW60*CF$6)/(AT60*CD$6+AV60*CE$6+AW60*CF$6)</f>
        <v>1.115794693776345E-2</v>
      </c>
      <c r="CG60" s="302">
        <f t="shared" ca="1" si="72"/>
        <v>0.56666121993553187</v>
      </c>
      <c r="CH60" s="302">
        <f t="shared" ca="1" si="73"/>
        <v>0.9590875278948674</v>
      </c>
      <c r="CI60" s="303" t="e">
        <f t="shared" ca="1" si="30"/>
        <v>#REF!</v>
      </c>
      <c r="CJ60" s="303" t="e">
        <f t="shared" ca="1" si="31"/>
        <v>#REF!</v>
      </c>
      <c r="CK60" s="303" t="e">
        <f t="shared" ca="1" si="32"/>
        <v>#REF!</v>
      </c>
      <c r="CL60" s="301" t="e">
        <f t="shared" ca="1" si="33"/>
        <v>#REF!</v>
      </c>
      <c r="CM60" s="301" t="e">
        <f t="shared" ca="1" si="34"/>
        <v>#REF!</v>
      </c>
      <c r="CN60" s="301" t="e">
        <f t="shared" ca="1" si="35"/>
        <v>#REF!</v>
      </c>
      <c r="CO60" s="302" t="e">
        <f t="shared" ca="1" si="74"/>
        <v>#REF!</v>
      </c>
      <c r="CP60" s="302">
        <f t="shared" ca="1" si="75"/>
        <v>-1</v>
      </c>
      <c r="CQ60" s="301">
        <f t="shared" ca="1" si="76"/>
        <v>0.28305400372439476</v>
      </c>
      <c r="CR60" s="301">
        <f t="shared" ca="1" si="77"/>
        <v>0.48417132216014896</v>
      </c>
      <c r="CS60" s="301">
        <f t="shared" ca="1" si="78"/>
        <v>0.23277467411545621</v>
      </c>
      <c r="CT60" s="302">
        <f t="shared" ca="1" si="79"/>
        <v>0.4322202979515829</v>
      </c>
      <c r="CU60" s="302">
        <f t="shared" ca="1" si="80"/>
        <v>0.28305400372439476</v>
      </c>
      <c r="CV60" s="37"/>
      <c r="CW60" s="298">
        <f t="shared" ca="1" si="42"/>
        <v>4.636126669925523</v>
      </c>
      <c r="CX60" s="302">
        <f t="shared" ca="1" si="43"/>
        <v>3.1014660940970789</v>
      </c>
      <c r="CY60" s="298">
        <f t="shared" ca="1" si="44"/>
        <v>0.22598870056497175</v>
      </c>
      <c r="CZ60" s="298">
        <f t="shared" ca="1" si="45"/>
        <v>0.63106796116504849</v>
      </c>
      <c r="DA60" s="304">
        <f t="shared" ca="1" si="46"/>
        <v>288.85743422142184</v>
      </c>
      <c r="DB60" s="305"/>
      <c r="DC60" s="304">
        <f t="shared" ca="1" si="47"/>
        <v>1283.0961643737296</v>
      </c>
    </row>
    <row r="61" spans="1:107" ht="14.4" x14ac:dyDescent="0.3">
      <c r="A61" s="37"/>
      <c r="B61" s="37"/>
      <c r="C61" s="310"/>
      <c r="D61" s="311" t="s">
        <v>601</v>
      </c>
      <c r="E61" s="310"/>
      <c r="F61" s="310"/>
      <c r="G61" s="310"/>
      <c r="H61" s="310"/>
      <c r="I61" s="293">
        <v>5.98</v>
      </c>
      <c r="J61" s="293"/>
      <c r="K61" s="293"/>
      <c r="L61" s="293"/>
      <c r="M61" s="293"/>
      <c r="N61" s="293"/>
      <c r="O61" s="293"/>
      <c r="P61" s="293"/>
      <c r="Q61" s="293">
        <v>621.25</v>
      </c>
      <c r="R61" s="293"/>
      <c r="S61" s="293"/>
      <c r="T61" s="293"/>
      <c r="U61" s="310"/>
      <c r="V61" s="310"/>
      <c r="W61" s="293"/>
      <c r="X61" s="293"/>
      <c r="Y61" s="293"/>
      <c r="Z61" s="293"/>
      <c r="AA61" s="293"/>
      <c r="AB61" s="293"/>
      <c r="AC61" s="293"/>
      <c r="AD61" s="310"/>
      <c r="AE61" s="297"/>
      <c r="AF61" s="297"/>
      <c r="AG61" s="37" t="str">
        <f t="shared" ca="1" si="82"/>
        <v>W_ID_013_FS_006</v>
      </c>
      <c r="AH61" s="37"/>
      <c r="AI61" s="37"/>
      <c r="AJ61" s="37"/>
      <c r="AK61" s="37"/>
      <c r="AL61" s="37">
        <f t="shared" ca="1" si="86"/>
        <v>5.98</v>
      </c>
      <c r="AM61" s="37">
        <f t="shared" ca="1" si="87"/>
        <v>0</v>
      </c>
      <c r="AN61" s="37">
        <f t="shared" ca="1" si="87"/>
        <v>0</v>
      </c>
      <c r="AO61" s="37">
        <f t="shared" ca="1" si="87"/>
        <v>0</v>
      </c>
      <c r="AP61" s="37">
        <f t="shared" ca="1" si="87"/>
        <v>0</v>
      </c>
      <c r="AQ61" s="37">
        <f t="shared" ca="1" si="87"/>
        <v>0</v>
      </c>
      <c r="AR61" s="37">
        <f t="shared" ca="1" si="87"/>
        <v>0</v>
      </c>
      <c r="AS61" s="37">
        <f t="shared" ca="1" si="87"/>
        <v>0</v>
      </c>
      <c r="AT61" s="37">
        <f t="shared" ca="1" si="87"/>
        <v>621.25</v>
      </c>
      <c r="AU61" s="37">
        <f t="shared" ca="1" si="87"/>
        <v>0</v>
      </c>
      <c r="AV61" s="37">
        <f t="shared" ca="1" si="87"/>
        <v>0</v>
      </c>
      <c r="AW61" s="37">
        <f t="shared" ca="1" si="87"/>
        <v>0</v>
      </c>
      <c r="AX61" s="37"/>
      <c r="AY61" s="37"/>
      <c r="AZ61" s="37">
        <f t="shared" ca="1" si="85"/>
        <v>0</v>
      </c>
      <c r="BA61" s="37">
        <f t="shared" ca="1" si="85"/>
        <v>0</v>
      </c>
      <c r="BB61" s="37">
        <f t="shared" ca="1" si="85"/>
        <v>0</v>
      </c>
      <c r="BC61" s="37">
        <f t="shared" ca="1" si="85"/>
        <v>0</v>
      </c>
      <c r="BD61" s="37">
        <f t="shared" ca="1" si="85"/>
        <v>0</v>
      </c>
      <c r="BE61" s="37">
        <f t="shared" ca="1" si="85"/>
        <v>0</v>
      </c>
      <c r="BF61" s="37">
        <f t="shared" ca="1" si="85"/>
        <v>0</v>
      </c>
      <c r="BG61" s="37">
        <f t="shared" ca="1" si="85"/>
        <v>0</v>
      </c>
      <c r="BH61" s="37">
        <f t="shared" ca="1" si="4"/>
        <v>0</v>
      </c>
      <c r="BI61" s="37">
        <f t="shared" ca="1" si="5"/>
        <v>99</v>
      </c>
      <c r="BJ61" s="37"/>
      <c r="BK61" s="299">
        <f t="shared" ca="1" si="52"/>
        <v>1.0387515196664907E-3</v>
      </c>
      <c r="BL61" s="299">
        <f t="shared" ca="1" si="53"/>
        <v>17.5254625</v>
      </c>
      <c r="BM61" s="300">
        <f t="shared" ca="1" si="9"/>
        <v>-0.99988146504487596</v>
      </c>
      <c r="BN61" s="37"/>
      <c r="BO61" s="301">
        <f t="shared" ca="1" si="55"/>
        <v>1</v>
      </c>
      <c r="BP61" s="301">
        <f t="shared" ca="1" si="56"/>
        <v>0</v>
      </c>
      <c r="BQ61" s="301">
        <f t="shared" ca="1" si="57"/>
        <v>0</v>
      </c>
      <c r="BR61" s="302">
        <f t="shared" ca="1" si="58"/>
        <v>0.57740000000000002</v>
      </c>
      <c r="BS61" s="302">
        <f t="shared" ca="1" si="59"/>
        <v>1</v>
      </c>
      <c r="BT61" s="301">
        <f t="shared" ca="1" si="60"/>
        <v>1</v>
      </c>
      <c r="BU61" s="301">
        <f t="shared" ca="1" si="61"/>
        <v>0</v>
      </c>
      <c r="BV61" s="301">
        <f t="shared" ca="1" si="62"/>
        <v>0</v>
      </c>
      <c r="BW61" s="302">
        <f t="shared" ca="1" si="63"/>
        <v>0.57740000000000002</v>
      </c>
      <c r="BX61" s="302">
        <f t="shared" ca="1" si="54"/>
        <v>1</v>
      </c>
      <c r="BY61" s="301" t="e">
        <f t="shared" ca="1" si="64"/>
        <v>#DIV/0!</v>
      </c>
      <c r="BZ61" s="301" t="e">
        <f t="shared" ca="1" si="65"/>
        <v>#DIV/0!</v>
      </c>
      <c r="CA61" s="301" t="e">
        <f t="shared" ca="1" si="66"/>
        <v>#DIV/0!</v>
      </c>
      <c r="CB61" s="302" t="e">
        <f t="shared" ca="1" si="67"/>
        <v>#DIV/0!</v>
      </c>
      <c r="CC61" s="302">
        <f t="shared" ca="1" si="68"/>
        <v>-1</v>
      </c>
      <c r="CD61" s="301"/>
      <c r="CE61" s="301"/>
      <c r="CF61" s="301"/>
      <c r="CG61" s="302">
        <f t="shared" si="72"/>
        <v>0</v>
      </c>
      <c r="CH61" s="302">
        <f t="shared" si="73"/>
        <v>0</v>
      </c>
      <c r="CI61" s="303" t="e">
        <f t="shared" ca="1" si="30"/>
        <v>#REF!</v>
      </c>
      <c r="CJ61" s="303" t="e">
        <f t="shared" ca="1" si="31"/>
        <v>#REF!</v>
      </c>
      <c r="CK61" s="303" t="e">
        <f t="shared" ca="1" si="32"/>
        <v>#REF!</v>
      </c>
      <c r="CL61" s="301" t="e">
        <f t="shared" ca="1" si="33"/>
        <v>#REF!</v>
      </c>
      <c r="CM61" s="301" t="e">
        <f t="shared" ca="1" si="34"/>
        <v>#REF!</v>
      </c>
      <c r="CN61" s="301" t="e">
        <f t="shared" ca="1" si="35"/>
        <v>#REF!</v>
      </c>
      <c r="CO61" s="302" t="e">
        <f t="shared" ca="1" si="74"/>
        <v>#REF!</v>
      </c>
      <c r="CP61" s="302">
        <f t="shared" ca="1" si="75"/>
        <v>-1</v>
      </c>
      <c r="CQ61" s="301"/>
      <c r="CR61" s="301"/>
      <c r="CS61" s="301"/>
      <c r="CT61" s="302"/>
      <c r="CU61" s="302">
        <f t="shared" si="80"/>
        <v>0</v>
      </c>
      <c r="CV61" s="37"/>
      <c r="CW61" s="298">
        <f t="shared" ca="1" si="42"/>
        <v>-99</v>
      </c>
      <c r="CX61" s="302">
        <f t="shared" ca="1" si="43"/>
        <v>-99</v>
      </c>
      <c r="CY61" s="298">
        <f t="shared" ca="1" si="44"/>
        <v>-99</v>
      </c>
      <c r="CZ61" s="298">
        <f t="shared" ca="1" si="45"/>
        <v>-99</v>
      </c>
      <c r="DA61" s="304" t="e">
        <f t="shared" ca="1" si="46"/>
        <v>#NUM!</v>
      </c>
      <c r="DB61" s="305"/>
      <c r="DC61" s="304">
        <f t="shared" ca="1" si="47"/>
        <v>-999</v>
      </c>
    </row>
    <row r="62" spans="1:107" ht="14.4" x14ac:dyDescent="0.3">
      <c r="A62" s="37"/>
      <c r="B62" s="37"/>
      <c r="C62" s="310"/>
      <c r="D62" s="311" t="s">
        <v>602</v>
      </c>
      <c r="E62" s="310"/>
      <c r="F62" s="310"/>
      <c r="G62" s="310"/>
      <c r="H62" s="310"/>
      <c r="I62" s="293"/>
      <c r="J62" s="293"/>
      <c r="K62" s="293"/>
      <c r="L62" s="293"/>
      <c r="M62" s="293"/>
      <c r="N62" s="293"/>
      <c r="O62" s="293"/>
      <c r="P62" s="293"/>
      <c r="Q62" s="293"/>
      <c r="R62" s="293"/>
      <c r="S62" s="293"/>
      <c r="T62" s="293"/>
      <c r="U62" s="310"/>
      <c r="V62" s="310"/>
      <c r="W62" s="293"/>
      <c r="X62" s="293"/>
      <c r="Y62" s="293"/>
      <c r="Z62" s="293"/>
      <c r="AA62" s="293"/>
      <c r="AB62" s="293"/>
      <c r="AC62" s="293"/>
      <c r="AD62" s="310"/>
      <c r="AE62" s="297"/>
      <c r="AF62" s="297"/>
      <c r="AG62" s="37" t="str">
        <f t="shared" ca="1" si="82"/>
        <v>W_ID_013_FS_007</v>
      </c>
      <c r="AH62" s="37"/>
      <c r="AI62" s="37"/>
      <c r="AJ62" s="37"/>
      <c r="AK62" s="37"/>
      <c r="AL62" s="37">
        <f t="shared" ca="1" si="86"/>
        <v>0</v>
      </c>
      <c r="AM62" s="37">
        <f t="shared" ca="1" si="87"/>
        <v>0</v>
      </c>
      <c r="AN62" s="37">
        <f t="shared" ca="1" si="87"/>
        <v>0</v>
      </c>
      <c r="AO62" s="37">
        <f t="shared" ca="1" si="87"/>
        <v>0</v>
      </c>
      <c r="AP62" s="37">
        <f t="shared" ca="1" si="87"/>
        <v>0</v>
      </c>
      <c r="AQ62" s="37">
        <f t="shared" ca="1" si="87"/>
        <v>0</v>
      </c>
      <c r="AR62" s="37">
        <f t="shared" ca="1" si="87"/>
        <v>0</v>
      </c>
      <c r="AS62" s="37">
        <f t="shared" ca="1" si="87"/>
        <v>0</v>
      </c>
      <c r="AT62" s="37">
        <f t="shared" ca="1" si="87"/>
        <v>0</v>
      </c>
      <c r="AU62" s="37">
        <f t="shared" ca="1" si="87"/>
        <v>0</v>
      </c>
      <c r="AV62" s="37">
        <f t="shared" ca="1" si="87"/>
        <v>0</v>
      </c>
      <c r="AW62" s="37">
        <f t="shared" ca="1" si="87"/>
        <v>0</v>
      </c>
      <c r="AX62" s="37"/>
      <c r="AY62" s="37"/>
      <c r="AZ62" s="37">
        <f t="shared" ca="1" si="85"/>
        <v>0</v>
      </c>
      <c r="BA62" s="37">
        <f t="shared" ca="1" si="85"/>
        <v>0</v>
      </c>
      <c r="BB62" s="37">
        <f t="shared" ca="1" si="85"/>
        <v>0</v>
      </c>
      <c r="BC62" s="37">
        <f t="shared" ca="1" si="85"/>
        <v>0</v>
      </c>
      <c r="BD62" s="37">
        <f t="shared" ca="1" si="85"/>
        <v>0</v>
      </c>
      <c r="BE62" s="37">
        <f t="shared" ca="1" si="85"/>
        <v>0</v>
      </c>
      <c r="BF62" s="37">
        <f t="shared" ca="1" si="85"/>
        <v>0</v>
      </c>
      <c r="BG62" s="37">
        <f t="shared" ca="1" si="85"/>
        <v>0</v>
      </c>
      <c r="BH62" s="37">
        <f t="shared" ca="1" si="4"/>
        <v>0</v>
      </c>
      <c r="BI62" s="37">
        <f t="shared" ca="1" si="5"/>
        <v>99</v>
      </c>
      <c r="BJ62" s="37"/>
      <c r="BK62" s="299">
        <f t="shared" ca="1" si="52"/>
        <v>0</v>
      </c>
      <c r="BL62" s="299">
        <f t="shared" ca="1" si="53"/>
        <v>0</v>
      </c>
      <c r="BM62" s="300" t="str">
        <f t="shared" ca="1" si="9"/>
        <v/>
      </c>
      <c r="BN62" s="37"/>
      <c r="BO62" s="301" t="e">
        <f t="shared" ca="1" si="55"/>
        <v>#DIV/0!</v>
      </c>
      <c r="BP62" s="301" t="e">
        <f t="shared" ca="1" si="56"/>
        <v>#DIV/0!</v>
      </c>
      <c r="BQ62" s="301" t="e">
        <f t="shared" ca="1" si="57"/>
        <v>#DIV/0!</v>
      </c>
      <c r="BR62" s="302" t="e">
        <f t="shared" ca="1" si="58"/>
        <v>#DIV/0!</v>
      </c>
      <c r="BS62" s="302">
        <f t="shared" ca="1" si="59"/>
        <v>-1</v>
      </c>
      <c r="BT62" s="301" t="e">
        <f t="shared" ca="1" si="60"/>
        <v>#DIV/0!</v>
      </c>
      <c r="BU62" s="301" t="e">
        <f t="shared" ca="1" si="61"/>
        <v>#DIV/0!</v>
      </c>
      <c r="BV62" s="301" t="e">
        <f t="shared" ca="1" si="62"/>
        <v>#DIV/0!</v>
      </c>
      <c r="BW62" s="302" t="e">
        <f t="shared" ca="1" si="63"/>
        <v>#DIV/0!</v>
      </c>
      <c r="BX62" s="302">
        <f t="shared" ca="1" si="54"/>
        <v>-1</v>
      </c>
      <c r="BY62" s="301" t="e">
        <f t="shared" ca="1" si="64"/>
        <v>#DIV/0!</v>
      </c>
      <c r="BZ62" s="301" t="e">
        <f t="shared" ca="1" si="65"/>
        <v>#DIV/0!</v>
      </c>
      <c r="CA62" s="301" t="e">
        <f t="shared" ca="1" si="66"/>
        <v>#DIV/0!</v>
      </c>
      <c r="CB62" s="302" t="e">
        <f t="shared" ca="1" si="67"/>
        <v>#DIV/0!</v>
      </c>
      <c r="CC62" s="302">
        <f t="shared" ca="1" si="68"/>
        <v>-1</v>
      </c>
      <c r="CD62" s="301"/>
      <c r="CE62" s="301"/>
      <c r="CF62" s="301"/>
      <c r="CG62" s="302">
        <f t="shared" si="72"/>
        <v>0</v>
      </c>
      <c r="CH62" s="302">
        <f t="shared" si="73"/>
        <v>0</v>
      </c>
      <c r="CI62" s="303" t="e">
        <f t="shared" ca="1" si="30"/>
        <v>#REF!</v>
      </c>
      <c r="CJ62" s="303" t="e">
        <f t="shared" ca="1" si="31"/>
        <v>#REF!</v>
      </c>
      <c r="CK62" s="303" t="e">
        <f t="shared" ca="1" si="32"/>
        <v>#REF!</v>
      </c>
      <c r="CL62" s="301" t="e">
        <f t="shared" ca="1" si="33"/>
        <v>#REF!</v>
      </c>
      <c r="CM62" s="301" t="e">
        <f t="shared" ca="1" si="34"/>
        <v>#REF!</v>
      </c>
      <c r="CN62" s="301" t="e">
        <f t="shared" ca="1" si="35"/>
        <v>#REF!</v>
      </c>
      <c r="CO62" s="302" t="e">
        <f t="shared" ca="1" si="74"/>
        <v>#REF!</v>
      </c>
      <c r="CP62" s="302">
        <f t="shared" ca="1" si="75"/>
        <v>-1</v>
      </c>
      <c r="CQ62" s="301"/>
      <c r="CR62" s="301"/>
      <c r="CS62" s="301"/>
      <c r="CT62" s="302"/>
      <c r="CU62" s="302">
        <f t="shared" si="80"/>
        <v>0</v>
      </c>
      <c r="CV62" s="37"/>
      <c r="CW62" s="298">
        <f t="shared" ca="1" si="42"/>
        <v>-99</v>
      </c>
      <c r="CX62" s="302">
        <f t="shared" ca="1" si="43"/>
        <v>-99</v>
      </c>
      <c r="CY62" s="298">
        <f t="shared" ca="1" si="44"/>
        <v>-99</v>
      </c>
      <c r="CZ62" s="298">
        <f t="shared" ca="1" si="45"/>
        <v>-99</v>
      </c>
      <c r="DA62" s="304" t="e">
        <f t="shared" ca="1" si="46"/>
        <v>#NUM!</v>
      </c>
      <c r="DB62" s="305"/>
      <c r="DC62" s="304">
        <f t="shared" ca="1" si="47"/>
        <v>-999</v>
      </c>
    </row>
    <row r="63" spans="1:107" ht="14.4" x14ac:dyDescent="0.3">
      <c r="A63" s="37"/>
      <c r="B63" s="37"/>
      <c r="C63" s="37"/>
      <c r="D63" s="311" t="s">
        <v>603</v>
      </c>
      <c r="E63" s="37"/>
      <c r="F63" s="37"/>
      <c r="G63" s="37"/>
      <c r="H63" s="37"/>
      <c r="I63" s="293">
        <v>6.1</v>
      </c>
      <c r="J63" s="293">
        <v>1.621</v>
      </c>
      <c r="K63" s="293">
        <v>303</v>
      </c>
      <c r="L63" s="293">
        <v>60</v>
      </c>
      <c r="M63" s="294"/>
      <c r="N63" s="294">
        <v>0.1</v>
      </c>
      <c r="O63" s="293"/>
      <c r="P63" s="293"/>
      <c r="Q63" s="293"/>
      <c r="R63" s="293">
        <v>1.84</v>
      </c>
      <c r="S63" s="293">
        <v>50</v>
      </c>
      <c r="T63" s="293">
        <v>29</v>
      </c>
      <c r="U63" s="37"/>
      <c r="V63" s="37"/>
      <c r="W63" s="293">
        <v>2.0099999999999998</v>
      </c>
      <c r="X63" s="293"/>
      <c r="Y63" s="293">
        <v>1.02</v>
      </c>
      <c r="Z63" s="294"/>
      <c r="AA63" s="293"/>
      <c r="AB63" s="294"/>
      <c r="AC63" s="294"/>
      <c r="AD63" s="37"/>
      <c r="AE63" s="297"/>
      <c r="AF63" s="297"/>
      <c r="AG63" s="37" t="str">
        <f t="shared" ca="1" si="82"/>
        <v>W_ID_014_FS_001</v>
      </c>
      <c r="AH63" s="37"/>
      <c r="AI63" s="37"/>
      <c r="AJ63" s="37"/>
      <c r="AK63" s="37"/>
      <c r="AL63" s="37">
        <f t="shared" ca="1" si="86"/>
        <v>6.1</v>
      </c>
      <c r="AM63" s="37">
        <f t="shared" ca="1" si="87"/>
        <v>1.621</v>
      </c>
      <c r="AN63" s="37">
        <f t="shared" ca="1" si="87"/>
        <v>303</v>
      </c>
      <c r="AO63" s="37">
        <f t="shared" ca="1" si="87"/>
        <v>60</v>
      </c>
      <c r="AP63" s="37">
        <f t="shared" ca="1" si="87"/>
        <v>0</v>
      </c>
      <c r="AQ63" s="37">
        <f t="shared" ca="1" si="87"/>
        <v>0.1</v>
      </c>
      <c r="AR63" s="37">
        <f t="shared" ca="1" si="87"/>
        <v>0</v>
      </c>
      <c r="AS63" s="37">
        <f t="shared" ca="1" si="87"/>
        <v>0</v>
      </c>
      <c r="AT63" s="37">
        <f t="shared" ca="1" si="87"/>
        <v>0</v>
      </c>
      <c r="AU63" s="37">
        <f t="shared" ca="1" si="87"/>
        <v>1.84</v>
      </c>
      <c r="AV63" s="37">
        <f t="shared" ca="1" si="87"/>
        <v>50</v>
      </c>
      <c r="AW63" s="37">
        <f t="shared" ca="1" si="87"/>
        <v>29</v>
      </c>
      <c r="AX63" s="37"/>
      <c r="AY63" s="37"/>
      <c r="AZ63" s="37">
        <f t="shared" ca="1" si="85"/>
        <v>2.0099999999999998</v>
      </c>
      <c r="BA63" s="37">
        <f t="shared" ca="1" si="85"/>
        <v>0</v>
      </c>
      <c r="BB63" s="37">
        <f t="shared" ca="1" si="85"/>
        <v>1.02</v>
      </c>
      <c r="BC63" s="37">
        <f t="shared" ca="1" si="85"/>
        <v>0</v>
      </c>
      <c r="BD63" s="37">
        <f t="shared" ca="1" si="85"/>
        <v>0</v>
      </c>
      <c r="BE63" s="37">
        <f t="shared" ca="1" si="85"/>
        <v>0</v>
      </c>
      <c r="BF63" s="37">
        <f t="shared" ca="1" si="85"/>
        <v>0</v>
      </c>
      <c r="BG63" s="37">
        <f t="shared" ca="1" si="85"/>
        <v>0</v>
      </c>
      <c r="BH63" s="37">
        <f t="shared" ca="1" si="4"/>
        <v>0</v>
      </c>
      <c r="BI63" s="37">
        <f t="shared" ca="1" si="5"/>
        <v>99</v>
      </c>
      <c r="BJ63" s="37"/>
      <c r="BK63" s="299">
        <f t="shared" ca="1" si="52"/>
        <v>14.957316283608845</v>
      </c>
      <c r="BL63" s="299">
        <f t="shared" ca="1" si="53"/>
        <v>1.6131676000000001</v>
      </c>
      <c r="BM63" s="300">
        <f t="shared" ca="1" si="9"/>
        <v>0.80529625913993863</v>
      </c>
      <c r="BN63" s="37"/>
      <c r="BO63" s="301">
        <f t="shared" ca="1" si="55"/>
        <v>0</v>
      </c>
      <c r="BP63" s="301">
        <f t="shared" ca="1" si="56"/>
        <v>1</v>
      </c>
      <c r="BQ63" s="301">
        <f t="shared" ca="1" si="57"/>
        <v>0</v>
      </c>
      <c r="BR63" s="302">
        <f t="shared" ca="1" si="58"/>
        <v>0</v>
      </c>
      <c r="BS63" s="302">
        <f t="shared" ca="1" si="59"/>
        <v>0</v>
      </c>
      <c r="BT63" s="301">
        <f t="shared" ca="1" si="60"/>
        <v>0</v>
      </c>
      <c r="BU63" s="301">
        <f t="shared" ca="1" si="61"/>
        <v>1</v>
      </c>
      <c r="BV63" s="301">
        <f t="shared" ca="1" si="62"/>
        <v>0</v>
      </c>
      <c r="BW63" s="302">
        <f t="shared" ca="1" si="63"/>
        <v>0</v>
      </c>
      <c r="BX63" s="302">
        <f t="shared" ca="1" si="54"/>
        <v>0</v>
      </c>
      <c r="BY63" s="301">
        <f t="shared" ca="1" si="64"/>
        <v>0.13712883850774046</v>
      </c>
      <c r="BZ63" s="301">
        <f t="shared" ca="1" si="65"/>
        <v>0</v>
      </c>
      <c r="CA63" s="301">
        <f t="shared" ca="1" si="66"/>
        <v>0.86287116149225951</v>
      </c>
      <c r="CB63" s="302">
        <f t="shared" ca="1" si="67"/>
        <v>1.0755355215294815</v>
      </c>
      <c r="CC63" s="302">
        <f t="shared" ca="1" si="68"/>
        <v>0.13712883850774046</v>
      </c>
      <c r="CD63" s="301"/>
      <c r="CE63" s="301"/>
      <c r="CF63" s="301"/>
      <c r="CG63" s="302">
        <f t="shared" si="72"/>
        <v>0</v>
      </c>
      <c r="CH63" s="302">
        <f t="shared" si="73"/>
        <v>0</v>
      </c>
      <c r="CI63" s="303" t="e">
        <f t="shared" ca="1" si="30"/>
        <v>#REF!</v>
      </c>
      <c r="CJ63" s="303" t="e">
        <f t="shared" ca="1" si="31"/>
        <v>#REF!</v>
      </c>
      <c r="CK63" s="303" t="e">
        <f t="shared" ca="1" si="32"/>
        <v>#REF!</v>
      </c>
      <c r="CL63" s="301" t="e">
        <f t="shared" ca="1" si="33"/>
        <v>#REF!</v>
      </c>
      <c r="CM63" s="301" t="e">
        <f t="shared" ca="1" si="34"/>
        <v>#REF!</v>
      </c>
      <c r="CN63" s="301" t="e">
        <f t="shared" ca="1" si="35"/>
        <v>#REF!</v>
      </c>
      <c r="CO63" s="302" t="e">
        <f t="shared" ca="1" si="74"/>
        <v>#REF!</v>
      </c>
      <c r="CP63" s="302">
        <f t="shared" ca="1" si="75"/>
        <v>-1</v>
      </c>
      <c r="CQ63" s="301">
        <f t="shared" ca="1" si="76"/>
        <v>0.24851796230813158</v>
      </c>
      <c r="CR63" s="301">
        <f t="shared" ca="1" si="77"/>
        <v>0.49211477684778532</v>
      </c>
      <c r="CS63" s="301">
        <f t="shared" ca="1" si="78"/>
        <v>0.25936726084408313</v>
      </c>
      <c r="CT63" s="302">
        <f t="shared" ca="1" si="79"/>
        <v>0.44298564753337799</v>
      </c>
      <c r="CU63" s="302">
        <f t="shared" ca="1" si="80"/>
        <v>0.24851796230813158</v>
      </c>
      <c r="CV63" s="37"/>
      <c r="CW63" s="298">
        <f t="shared" ca="1" si="42"/>
        <v>4.5563025007672877</v>
      </c>
      <c r="CX63" s="302">
        <f t="shared" ca="1" si="43"/>
        <v>-99</v>
      </c>
      <c r="CY63" s="298">
        <f t="shared" ca="1" si="44"/>
        <v>1</v>
      </c>
      <c r="CZ63" s="298">
        <f t="shared" ca="1" si="45"/>
        <v>0.66445182724252494</v>
      </c>
      <c r="DA63" s="304" t="e">
        <f t="shared" ca="1" si="46"/>
        <v>#NUM!</v>
      </c>
      <c r="DB63" s="305"/>
      <c r="DC63" s="304">
        <f t="shared" ca="1" si="47"/>
        <v>-999</v>
      </c>
    </row>
    <row r="64" spans="1:107" ht="14.4" x14ac:dyDescent="0.3">
      <c r="A64" s="37"/>
      <c r="B64" s="37"/>
      <c r="C64" s="37"/>
      <c r="D64" s="311" t="s">
        <v>604</v>
      </c>
      <c r="E64" s="37"/>
      <c r="F64" s="37"/>
      <c r="G64" s="37"/>
      <c r="H64" s="37"/>
      <c r="I64" s="293"/>
      <c r="J64" s="293">
        <v>1.33</v>
      </c>
      <c r="K64" s="293">
        <v>214.6</v>
      </c>
      <c r="L64" s="293">
        <v>34.4</v>
      </c>
      <c r="M64" s="293">
        <v>1.39</v>
      </c>
      <c r="N64" s="293">
        <v>0.04</v>
      </c>
      <c r="O64" s="293">
        <v>628</v>
      </c>
      <c r="P64" s="293">
        <v>24.2</v>
      </c>
      <c r="Q64" s="293">
        <v>353.2</v>
      </c>
      <c r="R64" s="293">
        <v>2.09</v>
      </c>
      <c r="S64" s="293">
        <v>35.299999999999997</v>
      </c>
      <c r="T64" s="293">
        <v>5.9</v>
      </c>
      <c r="U64" s="37"/>
      <c r="V64" s="37"/>
      <c r="W64" s="293"/>
      <c r="X64" s="293"/>
      <c r="Y64" s="293"/>
      <c r="Z64" s="293"/>
      <c r="AA64" s="293"/>
      <c r="AB64" s="293">
        <v>0.06</v>
      </c>
      <c r="AC64" s="293"/>
      <c r="AD64" s="37"/>
      <c r="AE64" s="297"/>
      <c r="AF64" s="297"/>
      <c r="AG64" s="37" t="str">
        <f t="shared" ca="1" si="82"/>
        <v>W_ID_014_FS_002</v>
      </c>
      <c r="AH64" s="37"/>
      <c r="AI64" s="37"/>
      <c r="AJ64" s="37"/>
      <c r="AK64" s="37"/>
      <c r="AL64" s="37">
        <f t="shared" ca="1" si="86"/>
        <v>0</v>
      </c>
      <c r="AM64" s="37">
        <f t="shared" ca="1" si="87"/>
        <v>1.33</v>
      </c>
      <c r="AN64" s="37">
        <f t="shared" ca="1" si="87"/>
        <v>214.6</v>
      </c>
      <c r="AO64" s="37">
        <f t="shared" ca="1" si="87"/>
        <v>34.4</v>
      </c>
      <c r="AP64" s="37">
        <f t="shared" ca="1" si="87"/>
        <v>1.39</v>
      </c>
      <c r="AQ64" s="37">
        <f t="shared" ca="1" si="87"/>
        <v>0.04</v>
      </c>
      <c r="AR64" s="37">
        <f t="shared" ca="1" si="87"/>
        <v>628</v>
      </c>
      <c r="AS64" s="37">
        <f t="shared" ca="1" si="87"/>
        <v>24.2</v>
      </c>
      <c r="AT64" s="37">
        <f t="shared" ca="1" si="87"/>
        <v>353.2</v>
      </c>
      <c r="AU64" s="37">
        <f t="shared" ca="1" si="87"/>
        <v>2.09</v>
      </c>
      <c r="AV64" s="37">
        <f t="shared" ca="1" si="87"/>
        <v>35.299999999999997</v>
      </c>
      <c r="AW64" s="37">
        <f t="shared" ca="1" si="87"/>
        <v>5.9</v>
      </c>
      <c r="AX64" s="37"/>
      <c r="AY64" s="37"/>
      <c r="AZ64" s="37">
        <f t="shared" ca="1" si="85"/>
        <v>0</v>
      </c>
      <c r="BA64" s="37">
        <f t="shared" ca="1" si="85"/>
        <v>0</v>
      </c>
      <c r="BB64" s="37">
        <f t="shared" ca="1" si="85"/>
        <v>0</v>
      </c>
      <c r="BC64" s="37">
        <f t="shared" ca="1" si="85"/>
        <v>0</v>
      </c>
      <c r="BD64" s="37">
        <f t="shared" ca="1" si="85"/>
        <v>0</v>
      </c>
      <c r="BE64" s="37">
        <f t="shared" ca="1" si="85"/>
        <v>0.06</v>
      </c>
      <c r="BF64" s="37">
        <f t="shared" ca="1" si="85"/>
        <v>0</v>
      </c>
      <c r="BG64" s="37">
        <f t="shared" ca="1" si="85"/>
        <v>0</v>
      </c>
      <c r="BH64" s="37">
        <f t="shared" ca="1" si="4"/>
        <v>0</v>
      </c>
      <c r="BI64" s="37">
        <f t="shared" ca="1" si="5"/>
        <v>99</v>
      </c>
      <c r="BJ64" s="37"/>
      <c r="BK64" s="299">
        <f t="shared" ca="1" si="52"/>
        <v>10.482248899999998</v>
      </c>
      <c r="BL64" s="299">
        <f t="shared" ca="1" si="53"/>
        <v>10.9054366</v>
      </c>
      <c r="BM64" s="300">
        <f t="shared" ca="1" si="9"/>
        <v>-1.9786512196469392E-2</v>
      </c>
      <c r="BN64" s="37"/>
      <c r="BO64" s="301">
        <f t="shared" ca="1" si="55"/>
        <v>0.34954723143154037</v>
      </c>
      <c r="BP64" s="301">
        <f t="shared" ca="1" si="56"/>
        <v>5.1709634321341971E-2</v>
      </c>
      <c r="BQ64" s="301">
        <f t="shared" ca="1" si="57"/>
        <v>0.59874313424711756</v>
      </c>
      <c r="BR64" s="302">
        <f t="shared" ca="1" si="58"/>
        <v>0.89319726854371817</v>
      </c>
      <c r="BS64" s="302">
        <f t="shared" ca="1" si="59"/>
        <v>0.34954723143154037</v>
      </c>
      <c r="BT64" s="301">
        <f t="shared" ca="1" si="60"/>
        <v>0.32368035190615835</v>
      </c>
      <c r="BU64" s="301">
        <f t="shared" ca="1" si="61"/>
        <v>0.12188416422287389</v>
      </c>
      <c r="BV64" s="301">
        <f t="shared" ca="1" si="62"/>
        <v>0.55443548387096775</v>
      </c>
      <c r="BW64" s="302">
        <f t="shared" ca="1" si="63"/>
        <v>0.82709968841642234</v>
      </c>
      <c r="BX64" s="302">
        <f t="shared" ca="1" si="54"/>
        <v>0.32368035190615835</v>
      </c>
      <c r="BY64" s="301">
        <f t="shared" ca="1" si="64"/>
        <v>1</v>
      </c>
      <c r="BZ64" s="301">
        <f t="shared" ca="1" si="65"/>
        <v>0</v>
      </c>
      <c r="CA64" s="301">
        <f t="shared" ca="1" si="66"/>
        <v>0</v>
      </c>
      <c r="CB64" s="302">
        <f t="shared" ca="1" si="67"/>
        <v>0.57740000000000002</v>
      </c>
      <c r="CC64" s="302">
        <f t="shared" ca="1" si="68"/>
        <v>1</v>
      </c>
      <c r="CD64" s="301">
        <f ca="1">(AT64*CD$6)/(AT64*CD$6+AV64*CE$6+AW64*CF$6)</f>
        <v>0.89553752535496955</v>
      </c>
      <c r="CE64" s="301">
        <f ca="1">(AV64*CE$6)/(AT64*CD$6+AV64*CE$6+AW64*CF$6)</f>
        <v>8.9503042596348878E-2</v>
      </c>
      <c r="CF64" s="301">
        <f ca="1">(AW64*CF$6)/(AT64*CD$6+AV64*CE$6+AW64*CF$6)</f>
        <v>1.4959432048681543E-2</v>
      </c>
      <c r="CG64" s="302">
        <f t="shared" ca="1" si="72"/>
        <v>0.53435702332657198</v>
      </c>
      <c r="CH64" s="302">
        <f t="shared" ca="1" si="73"/>
        <v>0.89553752535496955</v>
      </c>
      <c r="CI64" s="303" t="e">
        <f t="shared" ca="1" si="30"/>
        <v>#REF!</v>
      </c>
      <c r="CJ64" s="303" t="e">
        <f t="shared" ca="1" si="31"/>
        <v>#REF!</v>
      </c>
      <c r="CK64" s="303" t="e">
        <f t="shared" ca="1" si="32"/>
        <v>#REF!</v>
      </c>
      <c r="CL64" s="301" t="e">
        <f t="shared" ca="1" si="33"/>
        <v>#REF!</v>
      </c>
      <c r="CM64" s="301" t="e">
        <f t="shared" ca="1" si="34"/>
        <v>#REF!</v>
      </c>
      <c r="CN64" s="301" t="e">
        <f t="shared" ca="1" si="35"/>
        <v>#REF!</v>
      </c>
      <c r="CO64" s="302" t="e">
        <f t="shared" ca="1" si="74"/>
        <v>#REF!</v>
      </c>
      <c r="CP64" s="302">
        <f t="shared" ca="1" si="75"/>
        <v>-1</v>
      </c>
      <c r="CQ64" s="301">
        <f t="shared" ca="1" si="76"/>
        <v>0.28288953335090955</v>
      </c>
      <c r="CR64" s="301">
        <f t="shared" ca="1" si="77"/>
        <v>0.45346691273398365</v>
      </c>
      <c r="CS64" s="301">
        <f t="shared" ca="1" si="78"/>
        <v>0.26364355391510674</v>
      </c>
      <c r="CT64" s="302">
        <f t="shared" ca="1" si="79"/>
        <v>0.46776962826258894</v>
      </c>
      <c r="CU64" s="302">
        <f t="shared" ca="1" si="80"/>
        <v>0.28288953335090955</v>
      </c>
      <c r="CV64" s="37"/>
      <c r="CW64" s="298">
        <f t="shared" ca="1" si="42"/>
        <v>4.4710568938150974</v>
      </c>
      <c r="CX64" s="302">
        <f t="shared" ca="1" si="43"/>
        <v>2.9301020848889654</v>
      </c>
      <c r="CY64" s="298">
        <f t="shared" ca="1" si="44"/>
        <v>0.223463687150838</v>
      </c>
      <c r="CZ64" s="298">
        <f t="shared" ca="1" si="45"/>
        <v>0.61582527747941285</v>
      </c>
      <c r="DA64" s="304">
        <f t="shared" ca="1" si="46"/>
        <v>288.14069253645124</v>
      </c>
      <c r="DB64" s="305"/>
      <c r="DC64" s="304">
        <f t="shared" ca="1" si="47"/>
        <v>1279.2066222849039</v>
      </c>
    </row>
    <row r="65" spans="1:107" ht="14.4" x14ac:dyDescent="0.3">
      <c r="A65" s="37"/>
      <c r="B65" s="37"/>
      <c r="C65" s="37"/>
      <c r="D65" s="311" t="s">
        <v>605</v>
      </c>
      <c r="E65" s="37"/>
      <c r="F65" s="37"/>
      <c r="G65" s="37"/>
      <c r="H65" s="37"/>
      <c r="I65" s="293">
        <v>5.82</v>
      </c>
      <c r="J65" s="293"/>
      <c r="K65" s="293"/>
      <c r="L65" s="293"/>
      <c r="M65" s="293"/>
      <c r="N65" s="293"/>
      <c r="O65" s="293"/>
      <c r="P65" s="293"/>
      <c r="Q65" s="293">
        <v>390.5</v>
      </c>
      <c r="R65" s="293"/>
      <c r="S65" s="293"/>
      <c r="T65" s="293"/>
      <c r="U65" s="37"/>
      <c r="V65" s="37"/>
      <c r="W65" s="293"/>
      <c r="X65" s="293"/>
      <c r="Y65" s="293"/>
      <c r="Z65" s="293"/>
      <c r="AA65" s="293"/>
      <c r="AB65" s="293"/>
      <c r="AC65" s="293"/>
      <c r="AD65" s="37"/>
      <c r="AE65" s="297"/>
      <c r="AF65" s="297"/>
      <c r="AG65" s="37" t="str">
        <f t="shared" ca="1" si="82"/>
        <v>W_ID_014_FS_003</v>
      </c>
      <c r="AH65" s="37"/>
      <c r="AI65" s="37"/>
      <c r="AJ65" s="37"/>
      <c r="AK65" s="37"/>
      <c r="AL65" s="37">
        <f t="shared" ca="1" si="86"/>
        <v>5.82</v>
      </c>
      <c r="AM65" s="37">
        <f t="shared" ca="1" si="87"/>
        <v>0</v>
      </c>
      <c r="AN65" s="37">
        <f t="shared" ca="1" si="87"/>
        <v>0</v>
      </c>
      <c r="AO65" s="37">
        <f t="shared" ca="1" si="87"/>
        <v>0</v>
      </c>
      <c r="AP65" s="37">
        <f t="shared" ca="1" si="87"/>
        <v>0</v>
      </c>
      <c r="AQ65" s="37">
        <f t="shared" ca="1" si="87"/>
        <v>0</v>
      </c>
      <c r="AR65" s="37">
        <f t="shared" ca="1" si="87"/>
        <v>0</v>
      </c>
      <c r="AS65" s="37">
        <f t="shared" ca="1" si="87"/>
        <v>0</v>
      </c>
      <c r="AT65" s="37">
        <f t="shared" ca="1" si="87"/>
        <v>390.5</v>
      </c>
      <c r="AU65" s="37">
        <f t="shared" ca="1" si="87"/>
        <v>0</v>
      </c>
      <c r="AV65" s="37">
        <f t="shared" ca="1" si="87"/>
        <v>0</v>
      </c>
      <c r="AW65" s="37">
        <f t="shared" ca="1" si="87"/>
        <v>0</v>
      </c>
      <c r="AX65" s="37"/>
      <c r="AY65" s="37"/>
      <c r="AZ65" s="37">
        <f t="shared" ca="1" si="85"/>
        <v>0</v>
      </c>
      <c r="BA65" s="37">
        <f t="shared" ca="1" si="85"/>
        <v>0</v>
      </c>
      <c r="BB65" s="37">
        <f t="shared" ca="1" si="85"/>
        <v>0</v>
      </c>
      <c r="BC65" s="37">
        <f t="shared" ca="1" si="85"/>
        <v>0</v>
      </c>
      <c r="BD65" s="37">
        <f t="shared" ca="1" si="85"/>
        <v>0</v>
      </c>
      <c r="BE65" s="37">
        <f t="shared" ca="1" si="85"/>
        <v>0</v>
      </c>
      <c r="BF65" s="37">
        <f t="shared" ca="1" si="85"/>
        <v>0</v>
      </c>
      <c r="BG65" s="37">
        <f t="shared" ca="1" si="85"/>
        <v>0</v>
      </c>
      <c r="BH65" s="37">
        <f t="shared" ca="1" si="4"/>
        <v>0</v>
      </c>
      <c r="BI65" s="37">
        <f t="shared" ca="1" si="5"/>
        <v>99</v>
      </c>
      <c r="BJ65" s="37"/>
      <c r="BK65" s="299">
        <f t="shared" ca="1" si="52"/>
        <v>1.5014527584487163E-3</v>
      </c>
      <c r="BL65" s="299">
        <f t="shared" ca="1" si="53"/>
        <v>11.016005</v>
      </c>
      <c r="BM65" s="300">
        <f t="shared" ca="1" si="9"/>
        <v>-0.99972744236368061</v>
      </c>
      <c r="BN65" s="37"/>
      <c r="BO65" s="301">
        <f t="shared" ca="1" si="55"/>
        <v>1</v>
      </c>
      <c r="BP65" s="301">
        <f t="shared" ca="1" si="56"/>
        <v>0</v>
      </c>
      <c r="BQ65" s="301">
        <f t="shared" ca="1" si="57"/>
        <v>0</v>
      </c>
      <c r="BR65" s="302">
        <f t="shared" ca="1" si="58"/>
        <v>0.57740000000000002</v>
      </c>
      <c r="BS65" s="302">
        <f t="shared" ca="1" si="59"/>
        <v>1</v>
      </c>
      <c r="BT65" s="301">
        <f t="shared" ca="1" si="60"/>
        <v>1</v>
      </c>
      <c r="BU65" s="301">
        <f t="shared" ca="1" si="61"/>
        <v>0</v>
      </c>
      <c r="BV65" s="301">
        <f t="shared" ca="1" si="62"/>
        <v>0</v>
      </c>
      <c r="BW65" s="302">
        <f t="shared" ca="1" si="63"/>
        <v>0.57740000000000002</v>
      </c>
      <c r="BX65" s="302">
        <f t="shared" ca="1" si="54"/>
        <v>1</v>
      </c>
      <c r="BY65" s="301" t="e">
        <f t="shared" ca="1" si="64"/>
        <v>#DIV/0!</v>
      </c>
      <c r="BZ65" s="301" t="e">
        <f t="shared" ca="1" si="65"/>
        <v>#DIV/0!</v>
      </c>
      <c r="CA65" s="301" t="e">
        <f t="shared" ca="1" si="66"/>
        <v>#DIV/0!</v>
      </c>
      <c r="CB65" s="302" t="e">
        <f t="shared" ca="1" si="67"/>
        <v>#DIV/0!</v>
      </c>
      <c r="CC65" s="302">
        <f t="shared" ca="1" si="68"/>
        <v>-1</v>
      </c>
      <c r="CD65" s="301"/>
      <c r="CE65" s="301"/>
      <c r="CF65" s="301"/>
      <c r="CG65" s="302">
        <f t="shared" si="72"/>
        <v>0</v>
      </c>
      <c r="CH65" s="302">
        <f t="shared" si="73"/>
        <v>0</v>
      </c>
      <c r="CI65" s="303" t="e">
        <f t="shared" ca="1" si="30"/>
        <v>#REF!</v>
      </c>
      <c r="CJ65" s="303" t="e">
        <f t="shared" ca="1" si="31"/>
        <v>#REF!</v>
      </c>
      <c r="CK65" s="303" t="e">
        <f t="shared" ca="1" si="32"/>
        <v>#REF!</v>
      </c>
      <c r="CL65" s="301" t="e">
        <f t="shared" ca="1" si="33"/>
        <v>#REF!</v>
      </c>
      <c r="CM65" s="301" t="e">
        <f t="shared" ca="1" si="34"/>
        <v>#REF!</v>
      </c>
      <c r="CN65" s="301" t="e">
        <f t="shared" ca="1" si="35"/>
        <v>#REF!</v>
      </c>
      <c r="CO65" s="302" t="e">
        <f t="shared" ca="1" si="74"/>
        <v>#REF!</v>
      </c>
      <c r="CP65" s="302">
        <f t="shared" ca="1" si="75"/>
        <v>-1</v>
      </c>
      <c r="CQ65" s="301"/>
      <c r="CR65" s="301"/>
      <c r="CS65" s="301"/>
      <c r="CT65" s="302"/>
      <c r="CU65" s="302">
        <f t="shared" si="80"/>
        <v>0</v>
      </c>
      <c r="CV65" s="37"/>
      <c r="CW65" s="298">
        <f t="shared" ca="1" si="42"/>
        <v>-99</v>
      </c>
      <c r="CX65" s="302">
        <f t="shared" ca="1" si="43"/>
        <v>-99</v>
      </c>
      <c r="CY65" s="298">
        <f t="shared" ca="1" si="44"/>
        <v>-99</v>
      </c>
      <c r="CZ65" s="298">
        <f t="shared" ca="1" si="45"/>
        <v>-99</v>
      </c>
      <c r="DA65" s="304" t="e">
        <f t="shared" ca="1" si="46"/>
        <v>#NUM!</v>
      </c>
      <c r="DB65" s="305"/>
      <c r="DC65" s="304">
        <f t="shared" ca="1" si="47"/>
        <v>-999</v>
      </c>
    </row>
    <row r="66" spans="1:107" ht="14.4" x14ac:dyDescent="0.3">
      <c r="A66" s="37"/>
      <c r="B66" s="37"/>
      <c r="C66" s="37"/>
      <c r="D66" s="311" t="s">
        <v>606</v>
      </c>
      <c r="E66" s="37"/>
      <c r="F66" s="37"/>
      <c r="G66" s="37"/>
      <c r="H66" s="37"/>
      <c r="I66" s="293">
        <v>6.83</v>
      </c>
      <c r="J66" s="293"/>
      <c r="K66" s="293"/>
      <c r="L66" s="293"/>
      <c r="M66" s="293"/>
      <c r="N66" s="293"/>
      <c r="O66" s="293">
        <v>296.68</v>
      </c>
      <c r="P66" s="293"/>
      <c r="Q66" s="293">
        <v>432.09</v>
      </c>
      <c r="R66" s="293"/>
      <c r="S66" s="293"/>
      <c r="T66" s="293">
        <v>14.03</v>
      </c>
      <c r="U66" s="37"/>
      <c r="V66" s="37"/>
      <c r="W66" s="293"/>
      <c r="X66" s="293"/>
      <c r="Y66" s="293"/>
      <c r="Z66" s="293"/>
      <c r="AA66" s="293"/>
      <c r="AB66" s="293"/>
      <c r="AC66" s="293"/>
      <c r="AD66" s="37"/>
      <c r="AE66" s="297"/>
      <c r="AF66" s="297"/>
      <c r="AG66" s="37" t="str">
        <f t="shared" ca="1" si="82"/>
        <v>W_ID_014_FS_004</v>
      </c>
      <c r="AH66" s="37"/>
      <c r="AI66" s="37"/>
      <c r="AJ66" s="37"/>
      <c r="AK66" s="37"/>
      <c r="AL66" s="37">
        <f t="shared" ca="1" si="86"/>
        <v>6.83</v>
      </c>
      <c r="AM66" s="37">
        <f t="shared" ca="1" si="87"/>
        <v>0</v>
      </c>
      <c r="AN66" s="37">
        <f t="shared" ca="1" si="87"/>
        <v>0</v>
      </c>
      <c r="AO66" s="37">
        <f t="shared" ca="1" si="87"/>
        <v>0</v>
      </c>
      <c r="AP66" s="37">
        <f t="shared" ca="1" si="87"/>
        <v>0</v>
      </c>
      <c r="AQ66" s="37">
        <f t="shared" ca="1" si="87"/>
        <v>0</v>
      </c>
      <c r="AR66" s="37">
        <f t="shared" ca="1" si="87"/>
        <v>296.68</v>
      </c>
      <c r="AS66" s="37">
        <f t="shared" ca="1" si="87"/>
        <v>0</v>
      </c>
      <c r="AT66" s="37">
        <f t="shared" ca="1" si="87"/>
        <v>432.09</v>
      </c>
      <c r="AU66" s="37">
        <f t="shared" ca="1" si="87"/>
        <v>0</v>
      </c>
      <c r="AV66" s="37">
        <f t="shared" ca="1" si="87"/>
        <v>0</v>
      </c>
      <c r="AW66" s="37">
        <f t="shared" ca="1" si="87"/>
        <v>14.03</v>
      </c>
      <c r="AX66" s="37"/>
      <c r="AY66" s="37"/>
      <c r="AZ66" s="37">
        <f t="shared" ca="1" si="85"/>
        <v>0</v>
      </c>
      <c r="BA66" s="37">
        <f t="shared" ca="1" si="85"/>
        <v>0</v>
      </c>
      <c r="BB66" s="37">
        <f t="shared" ca="1" si="85"/>
        <v>0</v>
      </c>
      <c r="BC66" s="37">
        <f t="shared" ca="1" si="85"/>
        <v>0</v>
      </c>
      <c r="BD66" s="37">
        <f t="shared" ca="1" si="85"/>
        <v>0</v>
      </c>
      <c r="BE66" s="37">
        <f t="shared" ca="1" si="85"/>
        <v>0</v>
      </c>
      <c r="BF66" s="37">
        <f t="shared" ca="1" si="85"/>
        <v>0</v>
      </c>
      <c r="BG66" s="37">
        <f t="shared" ca="1" si="85"/>
        <v>0</v>
      </c>
      <c r="BH66" s="37">
        <f t="shared" ca="1" si="4"/>
        <v>0</v>
      </c>
      <c r="BI66" s="37">
        <f t="shared" ca="1" si="5"/>
        <v>99</v>
      </c>
      <c r="BJ66" s="37"/>
      <c r="BK66" s="299">
        <f t="shared" ca="1" si="52"/>
        <v>1.4672755210628604E-4</v>
      </c>
      <c r="BL66" s="299">
        <f t="shared" ca="1" si="53"/>
        <v>12.419210599999998</v>
      </c>
      <c r="BM66" s="300">
        <f t="shared" ca="1" si="9"/>
        <v>-0.99997637115218818</v>
      </c>
      <c r="BN66" s="37"/>
      <c r="BO66" s="301">
        <f t="shared" ca="1" si="55"/>
        <v>1</v>
      </c>
      <c r="BP66" s="301">
        <f t="shared" ca="1" si="56"/>
        <v>0</v>
      </c>
      <c r="BQ66" s="301">
        <f t="shared" ca="1" si="57"/>
        <v>0</v>
      </c>
      <c r="BR66" s="302">
        <f t="shared" ca="1" si="58"/>
        <v>0.57740000000000002</v>
      </c>
      <c r="BS66" s="302">
        <f t="shared" ca="1" si="59"/>
        <v>1</v>
      </c>
      <c r="BT66" s="301">
        <f t="shared" ca="1" si="60"/>
        <v>1</v>
      </c>
      <c r="BU66" s="301">
        <f t="shared" ca="1" si="61"/>
        <v>0</v>
      </c>
      <c r="BV66" s="301">
        <f t="shared" ca="1" si="62"/>
        <v>0</v>
      </c>
      <c r="BW66" s="302">
        <f t="shared" ca="1" si="63"/>
        <v>0.57740000000000002</v>
      </c>
      <c r="BX66" s="302">
        <f t="shared" ca="1" si="54"/>
        <v>1</v>
      </c>
      <c r="BY66" s="301" t="e">
        <f t="shared" ca="1" si="64"/>
        <v>#DIV/0!</v>
      </c>
      <c r="BZ66" s="301" t="e">
        <f t="shared" ca="1" si="65"/>
        <v>#DIV/0!</v>
      </c>
      <c r="CA66" s="301" t="e">
        <f t="shared" ca="1" si="66"/>
        <v>#DIV/0!</v>
      </c>
      <c r="CB66" s="302" t="e">
        <f t="shared" ca="1" si="67"/>
        <v>#DIV/0!</v>
      </c>
      <c r="CC66" s="302">
        <f t="shared" ca="1" si="68"/>
        <v>-1</v>
      </c>
      <c r="CD66" s="301"/>
      <c r="CE66" s="301"/>
      <c r="CF66" s="301"/>
      <c r="CG66" s="302">
        <f t="shared" si="72"/>
        <v>0</v>
      </c>
      <c r="CH66" s="302">
        <f t="shared" si="73"/>
        <v>0</v>
      </c>
      <c r="CI66" s="303" t="e">
        <f t="shared" ca="1" si="30"/>
        <v>#REF!</v>
      </c>
      <c r="CJ66" s="303" t="e">
        <f t="shared" ca="1" si="31"/>
        <v>#REF!</v>
      </c>
      <c r="CK66" s="303" t="e">
        <f t="shared" ca="1" si="32"/>
        <v>#REF!</v>
      </c>
      <c r="CL66" s="301" t="e">
        <f t="shared" ca="1" si="33"/>
        <v>#REF!</v>
      </c>
      <c r="CM66" s="301" t="e">
        <f t="shared" ca="1" si="34"/>
        <v>#REF!</v>
      </c>
      <c r="CN66" s="301" t="e">
        <f t="shared" ca="1" si="35"/>
        <v>#REF!</v>
      </c>
      <c r="CO66" s="302" t="e">
        <f t="shared" ca="1" si="74"/>
        <v>#REF!</v>
      </c>
      <c r="CP66" s="302">
        <f t="shared" ca="1" si="75"/>
        <v>-1</v>
      </c>
      <c r="CQ66" s="301"/>
      <c r="CR66" s="301"/>
      <c r="CS66" s="301"/>
      <c r="CT66" s="302"/>
      <c r="CU66" s="302">
        <f t="shared" si="80"/>
        <v>0</v>
      </c>
      <c r="CV66" s="37"/>
      <c r="CW66" s="298">
        <f t="shared" ca="1" si="42"/>
        <v>-99</v>
      </c>
      <c r="CX66" s="302">
        <f t="shared" ca="1" si="43"/>
        <v>-99</v>
      </c>
      <c r="CY66" s="298">
        <f t="shared" ca="1" si="44"/>
        <v>-99</v>
      </c>
      <c r="CZ66" s="298">
        <f t="shared" ca="1" si="45"/>
        <v>-99</v>
      </c>
      <c r="DA66" s="304">
        <f t="shared" ca="1" si="46"/>
        <v>209.76624143074622</v>
      </c>
      <c r="DB66" s="305"/>
      <c r="DC66" s="304">
        <f t="shared" ca="1" si="47"/>
        <v>896.56491896953105</v>
      </c>
    </row>
    <row r="67" spans="1:107" ht="14.4" x14ac:dyDescent="0.3">
      <c r="A67" s="37"/>
      <c r="B67" s="37"/>
      <c r="C67" s="37"/>
      <c r="D67" s="311" t="s">
        <v>607</v>
      </c>
      <c r="E67" s="37"/>
      <c r="F67" s="37"/>
      <c r="G67" s="37"/>
      <c r="H67" s="37"/>
      <c r="I67" s="293">
        <v>5.0599999999999996</v>
      </c>
      <c r="J67" s="293">
        <v>0.19012399999999999</v>
      </c>
      <c r="K67" s="293">
        <v>78</v>
      </c>
      <c r="L67" s="293">
        <v>13</v>
      </c>
      <c r="M67" s="293">
        <v>4.0999999999999996</v>
      </c>
      <c r="N67" s="293">
        <v>0.56000000000000005</v>
      </c>
      <c r="O67" s="293"/>
      <c r="P67" s="293">
        <v>9.811395000000001</v>
      </c>
      <c r="Q67" s="293">
        <v>35.898949999999999</v>
      </c>
      <c r="R67" s="293">
        <v>1.4832999999999998</v>
      </c>
      <c r="S67" s="293">
        <v>42.943250000000006</v>
      </c>
      <c r="T67" s="293">
        <v>52.5</v>
      </c>
      <c r="U67" s="37"/>
      <c r="V67" s="37"/>
      <c r="W67" s="293">
        <v>3.57</v>
      </c>
      <c r="X67" s="293"/>
      <c r="Y67" s="293">
        <v>0.04</v>
      </c>
      <c r="Z67" s="293"/>
      <c r="AA67" s="293"/>
      <c r="AB67" s="293">
        <v>2.8</v>
      </c>
      <c r="AC67" s="293"/>
      <c r="AD67" s="37"/>
      <c r="AE67" s="297"/>
      <c r="AF67" s="297"/>
      <c r="AG67" s="37" t="str">
        <f t="shared" ca="1" si="82"/>
        <v>W_ID_015_FS_001</v>
      </c>
      <c r="AH67" s="37"/>
      <c r="AI67" s="37"/>
      <c r="AJ67" s="37"/>
      <c r="AK67" s="37"/>
      <c r="AL67" s="37">
        <f t="shared" ca="1" si="86"/>
        <v>5.0599999999999996</v>
      </c>
      <c r="AM67" s="37">
        <f t="shared" ca="1" si="87"/>
        <v>0.19012399999999999</v>
      </c>
      <c r="AN67" s="37">
        <f t="shared" ca="1" si="87"/>
        <v>78</v>
      </c>
      <c r="AO67" s="37">
        <f t="shared" ca="1" si="87"/>
        <v>13</v>
      </c>
      <c r="AP67" s="37">
        <f t="shared" ca="1" si="87"/>
        <v>4.0999999999999996</v>
      </c>
      <c r="AQ67" s="37">
        <f t="shared" ca="1" si="87"/>
        <v>0.56000000000000005</v>
      </c>
      <c r="AR67" s="37">
        <f t="shared" ca="1" si="87"/>
        <v>0</v>
      </c>
      <c r="AS67" s="37">
        <f t="shared" ca="1" si="87"/>
        <v>9.811395000000001</v>
      </c>
      <c r="AT67" s="37">
        <f t="shared" ca="1" si="87"/>
        <v>35.898949999999999</v>
      </c>
      <c r="AU67" s="37">
        <f t="shared" ca="1" si="87"/>
        <v>1.4832999999999998</v>
      </c>
      <c r="AV67" s="37">
        <f t="shared" ca="1" si="87"/>
        <v>42.943250000000006</v>
      </c>
      <c r="AW67" s="37">
        <f t="shared" ca="1" si="87"/>
        <v>52.5</v>
      </c>
      <c r="AX67" s="37"/>
      <c r="AY67" s="37"/>
      <c r="AZ67" s="37">
        <f t="shared" ca="1" si="85"/>
        <v>3.57</v>
      </c>
      <c r="BA67" s="37">
        <f t="shared" ca="1" si="85"/>
        <v>0</v>
      </c>
      <c r="BB67" s="37">
        <f t="shared" ca="1" si="85"/>
        <v>0.04</v>
      </c>
      <c r="BC67" s="37">
        <f t="shared" ca="1" si="85"/>
        <v>0</v>
      </c>
      <c r="BD67" s="37">
        <f t="shared" ca="1" si="85"/>
        <v>0</v>
      </c>
      <c r="BE67" s="37">
        <f t="shared" ca="1" si="85"/>
        <v>2.8</v>
      </c>
      <c r="BF67" s="37">
        <f t="shared" ca="1" si="85"/>
        <v>0</v>
      </c>
      <c r="BG67" s="37">
        <f t="shared" ca="1" si="85"/>
        <v>0</v>
      </c>
      <c r="BH67" s="37">
        <f t="shared" ca="1" si="4"/>
        <v>0</v>
      </c>
      <c r="BI67" s="37">
        <f t="shared" ca="1" si="5"/>
        <v>99</v>
      </c>
      <c r="BJ67" s="37"/>
      <c r="BK67" s="299">
        <f t="shared" ca="1" si="52"/>
        <v>4.1625203284523637</v>
      </c>
      <c r="BL67" s="299">
        <f t="shared" ca="1" si="53"/>
        <v>2.8453437565000002</v>
      </c>
      <c r="BM67" s="300">
        <f t="shared" ca="1" si="9"/>
        <v>0.18795692324865018</v>
      </c>
      <c r="BN67" s="37"/>
      <c r="BO67" s="301">
        <f t="shared" ca="1" si="55"/>
        <v>0.11279531379890723</v>
      </c>
      <c r="BP67" s="301">
        <f t="shared" ca="1" si="56"/>
        <v>0.11651405469931508</v>
      </c>
      <c r="BQ67" s="301">
        <f t="shared" ca="1" si="57"/>
        <v>0.77069063150177763</v>
      </c>
      <c r="BR67" s="302">
        <f t="shared" ca="1" si="58"/>
        <v>0.95504448638259176</v>
      </c>
      <c r="BS67" s="302">
        <f t="shared" ca="1" si="59"/>
        <v>0.11279531379890723</v>
      </c>
      <c r="BT67" s="301">
        <f t="shared" ca="1" si="60"/>
        <v>0.11958494814516737</v>
      </c>
      <c r="BU67" s="301">
        <f t="shared" ca="1" si="61"/>
        <v>6.33332414489889E-2</v>
      </c>
      <c r="BV67" s="301">
        <f t="shared" ca="1" si="62"/>
        <v>0.81708181040584371</v>
      </c>
      <c r="BW67" s="302">
        <f t="shared" ca="1" si="63"/>
        <v>1.0125327155346475</v>
      </c>
      <c r="BX67" s="302">
        <f t="shared" ca="1" si="54"/>
        <v>0.11958494814516737</v>
      </c>
      <c r="BY67" s="301">
        <f t="shared" ca="1" si="64"/>
        <v>0.32217635615565543</v>
      </c>
      <c r="BZ67" s="301">
        <f t="shared" ca="1" si="65"/>
        <v>0</v>
      </c>
      <c r="CA67" s="301">
        <f t="shared" ca="1" si="66"/>
        <v>0.67782364384434468</v>
      </c>
      <c r="CB67" s="302">
        <f t="shared" ca="1" si="67"/>
        <v>0.96870758959134029</v>
      </c>
      <c r="CC67" s="302">
        <f t="shared" ca="1" si="68"/>
        <v>0.32217635615565543</v>
      </c>
      <c r="CD67" s="301">
        <f ca="1">(AT67*CD$6)/(AT67*CD$6+AV67*CE$6+AW67*CF$6)</f>
        <v>0.27332380605776363</v>
      </c>
      <c r="CE67" s="301">
        <f ca="1">(AV67*CE$6)/(AT67*CD$6+AV67*CE$6+AW67*CF$6)</f>
        <v>0.32695698716787147</v>
      </c>
      <c r="CF67" s="301">
        <f ca="1">(AW67*CF$6)/(AT67*CD$6+AV67*CE$6+AW67*CF$6)</f>
        <v>0.39971920677436501</v>
      </c>
      <c r="CG67" s="302">
        <f t="shared" ca="1" si="72"/>
        <v>0.61937293368011204</v>
      </c>
      <c r="CH67" s="302">
        <f t="shared" ca="1" si="73"/>
        <v>0.27332380605776363</v>
      </c>
      <c r="CI67" s="303" t="e">
        <f t="shared" ca="1" si="30"/>
        <v>#REF!</v>
      </c>
      <c r="CJ67" s="303" t="e">
        <f t="shared" ca="1" si="31"/>
        <v>#REF!</v>
      </c>
      <c r="CK67" s="303" t="e">
        <f t="shared" ca="1" si="32"/>
        <v>#REF!</v>
      </c>
      <c r="CL67" s="301" t="e">
        <f t="shared" ca="1" si="33"/>
        <v>#REF!</v>
      </c>
      <c r="CM67" s="301" t="e">
        <f t="shared" ca="1" si="34"/>
        <v>#REF!</v>
      </c>
      <c r="CN67" s="301" t="e">
        <f t="shared" ca="1" si="35"/>
        <v>#REF!</v>
      </c>
      <c r="CO67" s="302" t="e">
        <f t="shared" ca="1" si="74"/>
        <v>#REF!</v>
      </c>
      <c r="CP67" s="302">
        <f t="shared" ca="1" si="75"/>
        <v>-1</v>
      </c>
      <c r="CQ67" s="301">
        <f t="shared" ca="1" si="76"/>
        <v>8.1561677981935615E-2</v>
      </c>
      <c r="CR67" s="301">
        <f t="shared" ca="1" si="77"/>
        <v>0.13593612996989268</v>
      </c>
      <c r="CS67" s="301">
        <f t="shared" ca="1" si="78"/>
        <v>0.78250219204817173</v>
      </c>
      <c r="CT67" s="302">
        <f t="shared" ca="1" si="79"/>
        <v>0.95064899402479364</v>
      </c>
      <c r="CU67" s="302">
        <f t="shared" ca="1" si="80"/>
        <v>8.1561677981935615E-2</v>
      </c>
      <c r="CV67" s="37"/>
      <c r="CW67" s="298">
        <f t="shared" ca="1" si="42"/>
        <v>2.4796986776074732</v>
      </c>
      <c r="CX67" s="302">
        <f t="shared" ca="1" si="43"/>
        <v>1.615102847893938</v>
      </c>
      <c r="CY67" s="298">
        <f t="shared" ca="1" si="44"/>
        <v>0.57731958762886604</v>
      </c>
      <c r="CZ67" s="298">
        <f t="shared" ca="1" si="45"/>
        <v>0.625</v>
      </c>
      <c r="DA67" s="304" t="e">
        <f t="shared" ca="1" si="46"/>
        <v>#NUM!</v>
      </c>
      <c r="DB67" s="305"/>
      <c r="DC67" s="304">
        <f t="shared" ca="1" si="47"/>
        <v>-999</v>
      </c>
    </row>
    <row r="68" spans="1:107" ht="14.4" x14ac:dyDescent="0.3">
      <c r="A68" s="37"/>
      <c r="B68" s="37"/>
      <c r="C68" s="37"/>
      <c r="D68" s="311" t="s">
        <v>609</v>
      </c>
      <c r="E68" s="37"/>
      <c r="F68" s="37"/>
      <c r="G68" s="37"/>
      <c r="H68" s="37"/>
      <c r="I68" s="293">
        <v>5.5</v>
      </c>
      <c r="J68" s="293">
        <v>8.1000000000000003E-2</v>
      </c>
      <c r="K68" s="293">
        <v>87</v>
      </c>
      <c r="L68" s="293">
        <v>10</v>
      </c>
      <c r="M68" s="294"/>
      <c r="N68" s="294">
        <v>0.1</v>
      </c>
      <c r="O68" s="293"/>
      <c r="P68" s="293"/>
      <c r="Q68" s="293">
        <v>320</v>
      </c>
      <c r="R68" s="293">
        <v>0.48</v>
      </c>
      <c r="S68" s="293">
        <v>15</v>
      </c>
      <c r="T68" s="293">
        <v>60.9</v>
      </c>
      <c r="U68" s="37"/>
      <c r="V68" s="37"/>
      <c r="W68" s="293"/>
      <c r="X68" s="293"/>
      <c r="Y68" s="293"/>
      <c r="Z68" s="294"/>
      <c r="AA68" s="293"/>
      <c r="AB68" s="294"/>
      <c r="AC68" s="294"/>
      <c r="AD68" s="37"/>
      <c r="AE68" s="297"/>
      <c r="AF68" s="297"/>
      <c r="AG68" s="37" t="str">
        <f t="shared" ca="1" si="82"/>
        <v>W_ID_015_FS_002</v>
      </c>
      <c r="AH68" s="37"/>
      <c r="AI68" s="37"/>
      <c r="AJ68" s="37"/>
      <c r="AK68" s="37"/>
      <c r="AL68" s="37">
        <f t="shared" ca="1" si="86"/>
        <v>5.5</v>
      </c>
      <c r="AM68" s="37">
        <f t="shared" ca="1" si="87"/>
        <v>8.1000000000000003E-2</v>
      </c>
      <c r="AN68" s="37">
        <f t="shared" ca="1" si="87"/>
        <v>87</v>
      </c>
      <c r="AO68" s="37">
        <f t="shared" ca="1" si="87"/>
        <v>10</v>
      </c>
      <c r="AP68" s="37">
        <f t="shared" ca="1" si="87"/>
        <v>0</v>
      </c>
      <c r="AQ68" s="37">
        <f t="shared" ca="1" si="87"/>
        <v>0.1</v>
      </c>
      <c r="AR68" s="37">
        <f t="shared" ca="1" si="87"/>
        <v>0</v>
      </c>
      <c r="AS68" s="37">
        <f t="shared" ca="1" si="87"/>
        <v>0</v>
      </c>
      <c r="AT68" s="37">
        <f t="shared" ca="1" si="87"/>
        <v>320</v>
      </c>
      <c r="AU68" s="37">
        <f t="shared" ca="1" si="87"/>
        <v>0.48</v>
      </c>
      <c r="AV68" s="37">
        <f t="shared" ca="1" si="87"/>
        <v>15</v>
      </c>
      <c r="AW68" s="37">
        <f t="shared" ca="1" si="87"/>
        <v>60.9</v>
      </c>
      <c r="AX68" s="37"/>
      <c r="AY68" s="37"/>
      <c r="AZ68" s="37">
        <f t="shared" ca="1" si="85"/>
        <v>0</v>
      </c>
      <c r="BA68" s="37">
        <f t="shared" ca="1" si="85"/>
        <v>0</v>
      </c>
      <c r="BB68" s="37">
        <f t="shared" ca="1" si="85"/>
        <v>0</v>
      </c>
      <c r="BC68" s="37">
        <f t="shared" ca="1" si="85"/>
        <v>0</v>
      </c>
      <c r="BD68" s="37">
        <f t="shared" ca="1" si="85"/>
        <v>0</v>
      </c>
      <c r="BE68" s="37">
        <f t="shared" ca="1" si="85"/>
        <v>0</v>
      </c>
      <c r="BF68" s="37">
        <f t="shared" ca="1" si="85"/>
        <v>0</v>
      </c>
      <c r="BG68" s="37">
        <f t="shared" ca="1" si="85"/>
        <v>0</v>
      </c>
      <c r="BH68" s="37">
        <f t="shared" ca="1" si="4"/>
        <v>0</v>
      </c>
      <c r="BI68" s="37">
        <f t="shared" ca="1" si="5"/>
        <v>99</v>
      </c>
      <c r="BJ68" s="37"/>
      <c r="BK68" s="299">
        <f t="shared" ca="1" si="52"/>
        <v>4.0632358894388858</v>
      </c>
      <c r="BL68" s="299">
        <f t="shared" ca="1" si="53"/>
        <v>10.362918200000001</v>
      </c>
      <c r="BM68" s="300">
        <f t="shared" ca="1" si="9"/>
        <v>-0.43668480674090354</v>
      </c>
      <c r="BN68" s="37"/>
      <c r="BO68" s="301">
        <f t="shared" ca="1" si="55"/>
        <v>0.96385542168674698</v>
      </c>
      <c r="BP68" s="301">
        <f t="shared" ca="1" si="56"/>
        <v>3.614457831325301E-2</v>
      </c>
      <c r="BQ68" s="301">
        <f t="shared" ca="1" si="57"/>
        <v>0</v>
      </c>
      <c r="BR68" s="302">
        <f t="shared" ca="1" si="58"/>
        <v>0.55653012048192774</v>
      </c>
      <c r="BS68" s="302">
        <f t="shared" ca="1" si="59"/>
        <v>0.96385542168674698</v>
      </c>
      <c r="BT68" s="301">
        <f t="shared" ca="1" si="60"/>
        <v>0.97531240475464787</v>
      </c>
      <c r="BU68" s="301">
        <f t="shared" ca="1" si="61"/>
        <v>2.4687595245352023E-2</v>
      </c>
      <c r="BV68" s="301">
        <f t="shared" ca="1" si="62"/>
        <v>0</v>
      </c>
      <c r="BW68" s="302">
        <f t="shared" ca="1" si="63"/>
        <v>0.56314538250533375</v>
      </c>
      <c r="BX68" s="302">
        <f t="shared" ca="1" si="54"/>
        <v>0.97531240475464787</v>
      </c>
      <c r="BY68" s="301">
        <f t="shared" ca="1" si="64"/>
        <v>1</v>
      </c>
      <c r="BZ68" s="301">
        <f t="shared" ca="1" si="65"/>
        <v>0</v>
      </c>
      <c r="CA68" s="301">
        <f t="shared" ca="1" si="66"/>
        <v>0</v>
      </c>
      <c r="CB68" s="302">
        <f t="shared" ca="1" si="67"/>
        <v>0.57740000000000002</v>
      </c>
      <c r="CC68" s="302">
        <f t="shared" ca="1" si="68"/>
        <v>1</v>
      </c>
      <c r="CD68" s="301">
        <f ca="1">(AT68*CD$6)/(AT68*CD$6+AV68*CE$6+AW68*CF$6)</f>
        <v>0.80828492043445321</v>
      </c>
      <c r="CE68" s="301">
        <f ca="1">(AV68*CE$6)/(AT68*CD$6+AV68*CE$6+AW68*CF$6)</f>
        <v>3.7888355645364996E-2</v>
      </c>
      <c r="CF68" s="301">
        <f ca="1">(AW68*CF$6)/(AT68*CD$6+AV68*CE$6+AW68*CF$6)</f>
        <v>0.15382672392018187</v>
      </c>
      <c r="CG68" s="302">
        <f t="shared" ca="1" si="72"/>
        <v>0.64432743116948732</v>
      </c>
      <c r="CH68" s="302">
        <f t="shared" ca="1" si="73"/>
        <v>0.80828492043445321</v>
      </c>
      <c r="CI68" s="303" t="e">
        <f t="shared" ca="1" si="30"/>
        <v>#REF!</v>
      </c>
      <c r="CJ68" s="303" t="e">
        <f t="shared" ca="1" si="31"/>
        <v>#REF!</v>
      </c>
      <c r="CK68" s="303" t="e">
        <f t="shared" ca="1" si="32"/>
        <v>#REF!</v>
      </c>
      <c r="CL68" s="301" t="e">
        <f t="shared" ca="1" si="33"/>
        <v>#REF!</v>
      </c>
      <c r="CM68" s="301" t="e">
        <f t="shared" ca="1" si="34"/>
        <v>#REF!</v>
      </c>
      <c r="CN68" s="301" t="e">
        <f t="shared" ca="1" si="35"/>
        <v>#REF!</v>
      </c>
      <c r="CO68" s="302" t="e">
        <f t="shared" ca="1" si="74"/>
        <v>#REF!</v>
      </c>
      <c r="CP68" s="302">
        <f t="shared" ca="1" si="75"/>
        <v>-1</v>
      </c>
      <c r="CQ68" s="301">
        <f t="shared" ca="1" si="76"/>
        <v>0.17288394217319278</v>
      </c>
      <c r="CR68" s="301">
        <f t="shared" ca="1" si="77"/>
        <v>0.19871717491171584</v>
      </c>
      <c r="CS68" s="301">
        <f t="shared" ca="1" si="78"/>
        <v>0.62839888291509138</v>
      </c>
      <c r="CT68" s="302">
        <f t="shared" ca="1" si="79"/>
        <v>0.82543537831285752</v>
      </c>
      <c r="CU68" s="302">
        <f t="shared" ca="1" si="80"/>
        <v>0.17288394217319278</v>
      </c>
      <c r="CV68" s="37"/>
      <c r="CW68" s="298">
        <f t="shared" ca="1" si="42"/>
        <v>3</v>
      </c>
      <c r="CX68" s="302">
        <f t="shared" ca="1" si="43"/>
        <v>-99</v>
      </c>
      <c r="CY68" s="298">
        <f t="shared" ca="1" si="44"/>
        <v>1</v>
      </c>
      <c r="CZ68" s="298">
        <f t="shared" ca="1" si="45"/>
        <v>0.53475935828877008</v>
      </c>
      <c r="DA68" s="304" t="e">
        <f t="shared" ca="1" si="46"/>
        <v>#NUM!</v>
      </c>
      <c r="DB68" s="305"/>
      <c r="DC68" s="304">
        <f t="shared" ca="1" si="47"/>
        <v>-999</v>
      </c>
    </row>
    <row r="69" spans="1:107" ht="14.4" x14ac:dyDescent="0.3">
      <c r="A69" s="37"/>
      <c r="B69" s="37"/>
      <c r="C69" s="37"/>
      <c r="D69" s="311" t="s">
        <v>610</v>
      </c>
      <c r="E69" s="37"/>
      <c r="F69" s="37"/>
      <c r="G69" s="37"/>
      <c r="H69" s="37"/>
      <c r="I69" s="293"/>
      <c r="J69" s="293"/>
      <c r="K69" s="293"/>
      <c r="L69" s="293"/>
      <c r="M69" s="293"/>
      <c r="N69" s="293"/>
      <c r="O69" s="293"/>
      <c r="P69" s="293"/>
      <c r="Q69" s="293"/>
      <c r="R69" s="293"/>
      <c r="S69" s="293"/>
      <c r="T69" s="314"/>
      <c r="U69" s="37"/>
      <c r="V69" s="37"/>
      <c r="W69" s="293"/>
      <c r="X69" s="293"/>
      <c r="Y69" s="293"/>
      <c r="Z69" s="293"/>
      <c r="AA69" s="293"/>
      <c r="AB69" s="293"/>
      <c r="AC69" s="293"/>
      <c r="AD69" s="37"/>
      <c r="AE69" s="297"/>
      <c r="AF69" s="297"/>
      <c r="AG69" s="37" t="str">
        <f t="shared" ca="1" si="82"/>
        <v>W_ID_015_FS_003</v>
      </c>
      <c r="AH69" s="37"/>
      <c r="AI69" s="37"/>
      <c r="AJ69" s="37"/>
      <c r="AK69" s="37"/>
      <c r="AL69" s="37">
        <f t="shared" ca="1" si="86"/>
        <v>0</v>
      </c>
      <c r="AM69" s="37">
        <f t="shared" ca="1" si="87"/>
        <v>0</v>
      </c>
      <c r="AN69" s="37">
        <f t="shared" ca="1" si="87"/>
        <v>0</v>
      </c>
      <c r="AO69" s="37">
        <f t="shared" ca="1" si="87"/>
        <v>0</v>
      </c>
      <c r="AP69" s="37">
        <f t="shared" ca="1" si="87"/>
        <v>0</v>
      </c>
      <c r="AQ69" s="37">
        <f t="shared" ca="1" si="87"/>
        <v>0</v>
      </c>
      <c r="AR69" s="37">
        <f t="shared" ca="1" si="87"/>
        <v>0</v>
      </c>
      <c r="AS69" s="37">
        <f t="shared" ca="1" si="87"/>
        <v>0</v>
      </c>
      <c r="AT69" s="37">
        <f t="shared" ca="1" si="87"/>
        <v>0</v>
      </c>
      <c r="AU69" s="37">
        <f t="shared" ca="1" si="87"/>
        <v>0</v>
      </c>
      <c r="AV69" s="37">
        <f t="shared" ca="1" si="87"/>
        <v>0</v>
      </c>
      <c r="AW69" s="37">
        <f t="shared" ca="1" si="87"/>
        <v>0</v>
      </c>
      <c r="AX69" s="37"/>
      <c r="AY69" s="37"/>
      <c r="AZ69" s="37">
        <f t="shared" ca="1" si="85"/>
        <v>0</v>
      </c>
      <c r="BA69" s="37">
        <f t="shared" ca="1" si="85"/>
        <v>0</v>
      </c>
      <c r="BB69" s="37">
        <f t="shared" ca="1" si="85"/>
        <v>0</v>
      </c>
      <c r="BC69" s="37">
        <f t="shared" ca="1" si="85"/>
        <v>0</v>
      </c>
      <c r="BD69" s="37">
        <f t="shared" ca="1" si="85"/>
        <v>0</v>
      </c>
      <c r="BE69" s="37">
        <f t="shared" ca="1" si="85"/>
        <v>0</v>
      </c>
      <c r="BF69" s="37">
        <f t="shared" ca="1" si="85"/>
        <v>0</v>
      </c>
      <c r="BG69" s="37">
        <f t="shared" ca="1" si="85"/>
        <v>0</v>
      </c>
      <c r="BH69" s="37">
        <f t="shared" ca="1" si="4"/>
        <v>0</v>
      </c>
      <c r="BI69" s="37">
        <f t="shared" ca="1" si="5"/>
        <v>99</v>
      </c>
      <c r="BJ69" s="37"/>
      <c r="BK69" s="299">
        <f t="shared" ca="1" si="52"/>
        <v>0</v>
      </c>
      <c r="BL69" s="299">
        <f t="shared" ca="1" si="53"/>
        <v>0</v>
      </c>
      <c r="BM69" s="300" t="str">
        <f t="shared" ca="1" si="9"/>
        <v/>
      </c>
      <c r="BN69" s="37"/>
      <c r="BO69" s="301" t="e">
        <f t="shared" ca="1" si="55"/>
        <v>#DIV/0!</v>
      </c>
      <c r="BP69" s="301" t="e">
        <f t="shared" ca="1" si="56"/>
        <v>#DIV/0!</v>
      </c>
      <c r="BQ69" s="301" t="e">
        <f t="shared" ca="1" si="57"/>
        <v>#DIV/0!</v>
      </c>
      <c r="BR69" s="302" t="e">
        <f t="shared" ca="1" si="58"/>
        <v>#DIV/0!</v>
      </c>
      <c r="BS69" s="302">
        <f t="shared" ca="1" si="59"/>
        <v>-1</v>
      </c>
      <c r="BT69" s="301" t="e">
        <f t="shared" ca="1" si="60"/>
        <v>#DIV/0!</v>
      </c>
      <c r="BU69" s="301" t="e">
        <f t="shared" ca="1" si="61"/>
        <v>#DIV/0!</v>
      </c>
      <c r="BV69" s="301" t="e">
        <f t="shared" ca="1" si="62"/>
        <v>#DIV/0!</v>
      </c>
      <c r="BW69" s="302" t="e">
        <f t="shared" ca="1" si="63"/>
        <v>#DIV/0!</v>
      </c>
      <c r="BX69" s="302">
        <f t="shared" ca="1" si="54"/>
        <v>-1</v>
      </c>
      <c r="BY69" s="301" t="e">
        <f t="shared" ca="1" si="64"/>
        <v>#DIV/0!</v>
      </c>
      <c r="BZ69" s="301" t="e">
        <f t="shared" ca="1" si="65"/>
        <v>#DIV/0!</v>
      </c>
      <c r="CA69" s="301" t="e">
        <f t="shared" ca="1" si="66"/>
        <v>#DIV/0!</v>
      </c>
      <c r="CB69" s="302" t="e">
        <f t="shared" ca="1" si="67"/>
        <v>#DIV/0!</v>
      </c>
      <c r="CC69" s="302">
        <f t="shared" ca="1" si="68"/>
        <v>-1</v>
      </c>
      <c r="CD69" s="301"/>
      <c r="CE69" s="301"/>
      <c r="CF69" s="301"/>
      <c r="CG69" s="302">
        <f t="shared" si="72"/>
        <v>0</v>
      </c>
      <c r="CH69" s="302">
        <f t="shared" si="73"/>
        <v>0</v>
      </c>
      <c r="CI69" s="303" t="e">
        <f t="shared" ca="1" si="30"/>
        <v>#REF!</v>
      </c>
      <c r="CJ69" s="303" t="e">
        <f t="shared" ca="1" si="31"/>
        <v>#REF!</v>
      </c>
      <c r="CK69" s="303" t="e">
        <f t="shared" ca="1" si="32"/>
        <v>#REF!</v>
      </c>
      <c r="CL69" s="301" t="e">
        <f t="shared" ca="1" si="33"/>
        <v>#REF!</v>
      </c>
      <c r="CM69" s="301" t="e">
        <f t="shared" ca="1" si="34"/>
        <v>#REF!</v>
      </c>
      <c r="CN69" s="301" t="e">
        <f t="shared" ca="1" si="35"/>
        <v>#REF!</v>
      </c>
      <c r="CO69" s="302" t="e">
        <f t="shared" ca="1" si="74"/>
        <v>#REF!</v>
      </c>
      <c r="CP69" s="302">
        <f t="shared" ca="1" si="75"/>
        <v>-1</v>
      </c>
      <c r="CQ69" s="301"/>
      <c r="CR69" s="301"/>
      <c r="CS69" s="301"/>
      <c r="CT69" s="302"/>
      <c r="CU69" s="302">
        <f t="shared" si="80"/>
        <v>0</v>
      </c>
      <c r="CV69" s="37"/>
      <c r="CW69" s="298">
        <f t="shared" ca="1" si="42"/>
        <v>-99</v>
      </c>
      <c r="CX69" s="302">
        <f t="shared" ca="1" si="43"/>
        <v>-99</v>
      </c>
      <c r="CY69" s="298">
        <f t="shared" ca="1" si="44"/>
        <v>-99</v>
      </c>
      <c r="CZ69" s="298">
        <f t="shared" ca="1" si="45"/>
        <v>-99</v>
      </c>
      <c r="DA69" s="304" t="e">
        <f t="shared" ca="1" si="46"/>
        <v>#NUM!</v>
      </c>
      <c r="DB69" s="305"/>
      <c r="DC69" s="304">
        <f t="shared" ca="1" si="47"/>
        <v>-999</v>
      </c>
    </row>
    <row r="70" spans="1:107" ht="14.4" x14ac:dyDescent="0.3">
      <c r="A70" s="37"/>
      <c r="B70" s="37"/>
      <c r="C70" s="37"/>
      <c r="D70" s="311" t="s">
        <v>611</v>
      </c>
      <c r="E70" s="37"/>
      <c r="F70" s="37"/>
      <c r="G70" s="37"/>
      <c r="H70" s="37"/>
      <c r="I70" s="293"/>
      <c r="J70" s="293"/>
      <c r="K70" s="293"/>
      <c r="L70" s="293"/>
      <c r="M70" s="293"/>
      <c r="N70" s="293"/>
      <c r="O70" s="293"/>
      <c r="P70" s="293"/>
      <c r="Q70" s="293"/>
      <c r="R70" s="293"/>
      <c r="S70" s="293"/>
      <c r="T70" s="314"/>
      <c r="U70" s="37"/>
      <c r="V70" s="37"/>
      <c r="W70" s="293"/>
      <c r="X70" s="293"/>
      <c r="Y70" s="293"/>
      <c r="Z70" s="293"/>
      <c r="AA70" s="293"/>
      <c r="AB70" s="293"/>
      <c r="AC70" s="293"/>
      <c r="AD70" s="37"/>
      <c r="AE70" s="297">
        <v>-2.88</v>
      </c>
      <c r="AF70" s="297"/>
      <c r="AG70" s="37" t="str">
        <f t="shared" ca="1" si="82"/>
        <v>W_ID_015_FS_004</v>
      </c>
      <c r="AH70" s="37"/>
      <c r="AI70" s="37"/>
      <c r="AJ70" s="37"/>
      <c r="AK70" s="37"/>
      <c r="AL70" s="37">
        <f t="shared" ca="1" si="86"/>
        <v>0</v>
      </c>
      <c r="AM70" s="37">
        <f t="shared" ca="1" si="87"/>
        <v>0</v>
      </c>
      <c r="AN70" s="37">
        <f t="shared" ca="1" si="87"/>
        <v>0</v>
      </c>
      <c r="AO70" s="37">
        <f t="shared" ca="1" si="87"/>
        <v>0</v>
      </c>
      <c r="AP70" s="37">
        <f t="shared" ca="1" si="87"/>
        <v>0</v>
      </c>
      <c r="AQ70" s="37">
        <f t="shared" ca="1" si="87"/>
        <v>0</v>
      </c>
      <c r="AR70" s="37">
        <f t="shared" ca="1" si="87"/>
        <v>0</v>
      </c>
      <c r="AS70" s="37">
        <f t="shared" ca="1" si="87"/>
        <v>0</v>
      </c>
      <c r="AT70" s="37">
        <f t="shared" ca="1" si="87"/>
        <v>0</v>
      </c>
      <c r="AU70" s="37">
        <f t="shared" ca="1" si="87"/>
        <v>0</v>
      </c>
      <c r="AV70" s="37">
        <f t="shared" ca="1" si="87"/>
        <v>0</v>
      </c>
      <c r="AW70" s="37">
        <f t="shared" ca="1" si="87"/>
        <v>0</v>
      </c>
      <c r="AX70" s="37"/>
      <c r="AY70" s="37"/>
      <c r="AZ70" s="37">
        <f t="shared" ca="1" si="85"/>
        <v>0</v>
      </c>
      <c r="BA70" s="37">
        <f t="shared" ca="1" si="85"/>
        <v>0</v>
      </c>
      <c r="BB70" s="37">
        <f t="shared" ca="1" si="85"/>
        <v>0</v>
      </c>
      <c r="BC70" s="37">
        <f t="shared" ca="1" si="85"/>
        <v>0</v>
      </c>
      <c r="BD70" s="37">
        <f t="shared" ca="1" si="85"/>
        <v>0</v>
      </c>
      <c r="BE70" s="37">
        <f t="shared" ca="1" si="85"/>
        <v>0</v>
      </c>
      <c r="BF70" s="37">
        <f t="shared" ca="1" si="85"/>
        <v>0</v>
      </c>
      <c r="BG70" s="37">
        <f t="shared" ca="1" si="85"/>
        <v>0</v>
      </c>
      <c r="BH70" s="37">
        <f t="shared" ca="1" si="4"/>
        <v>-2.88</v>
      </c>
      <c r="BI70" s="37">
        <f t="shared" ca="1" si="5"/>
        <v>99</v>
      </c>
      <c r="BJ70" s="37"/>
      <c r="BK70" s="299">
        <f t="shared" ca="1" si="52"/>
        <v>0</v>
      </c>
      <c r="BL70" s="299">
        <f t="shared" ca="1" si="53"/>
        <v>0</v>
      </c>
      <c r="BM70" s="300" t="str">
        <f t="shared" ca="1" si="9"/>
        <v/>
      </c>
      <c r="BN70" s="37"/>
      <c r="BO70" s="301" t="e">
        <f t="shared" ca="1" si="55"/>
        <v>#DIV/0!</v>
      </c>
      <c r="BP70" s="301" t="e">
        <f t="shared" ca="1" si="56"/>
        <v>#DIV/0!</v>
      </c>
      <c r="BQ70" s="301" t="e">
        <f t="shared" ca="1" si="57"/>
        <v>#DIV/0!</v>
      </c>
      <c r="BR70" s="302" t="e">
        <f t="shared" ca="1" si="58"/>
        <v>#DIV/0!</v>
      </c>
      <c r="BS70" s="302">
        <f t="shared" ca="1" si="59"/>
        <v>-1</v>
      </c>
      <c r="BT70" s="301" t="e">
        <f t="shared" ca="1" si="60"/>
        <v>#DIV/0!</v>
      </c>
      <c r="BU70" s="301" t="e">
        <f t="shared" ca="1" si="61"/>
        <v>#DIV/0!</v>
      </c>
      <c r="BV70" s="301" t="e">
        <f t="shared" ca="1" si="62"/>
        <v>#DIV/0!</v>
      </c>
      <c r="BW70" s="302" t="e">
        <f t="shared" ca="1" si="63"/>
        <v>#DIV/0!</v>
      </c>
      <c r="BX70" s="302">
        <f t="shared" ca="1" si="54"/>
        <v>-1</v>
      </c>
      <c r="BY70" s="301" t="e">
        <f t="shared" ca="1" si="64"/>
        <v>#DIV/0!</v>
      </c>
      <c r="BZ70" s="301" t="e">
        <f t="shared" ca="1" si="65"/>
        <v>#DIV/0!</v>
      </c>
      <c r="CA70" s="301" t="e">
        <f t="shared" ca="1" si="66"/>
        <v>#DIV/0!</v>
      </c>
      <c r="CB70" s="302" t="e">
        <f t="shared" ca="1" si="67"/>
        <v>#DIV/0!</v>
      </c>
      <c r="CC70" s="302">
        <f t="shared" ca="1" si="68"/>
        <v>-1</v>
      </c>
      <c r="CD70" s="301"/>
      <c r="CE70" s="301"/>
      <c r="CF70" s="301"/>
      <c r="CG70" s="302">
        <f t="shared" si="72"/>
        <v>0</v>
      </c>
      <c r="CH70" s="302">
        <f t="shared" si="73"/>
        <v>0</v>
      </c>
      <c r="CI70" s="303" t="e">
        <f t="shared" ca="1" si="30"/>
        <v>#REF!</v>
      </c>
      <c r="CJ70" s="303" t="e">
        <f t="shared" ca="1" si="31"/>
        <v>#REF!</v>
      </c>
      <c r="CK70" s="303" t="e">
        <f t="shared" ca="1" si="32"/>
        <v>#REF!</v>
      </c>
      <c r="CL70" s="301" t="e">
        <f t="shared" ca="1" si="33"/>
        <v>#REF!</v>
      </c>
      <c r="CM70" s="301" t="e">
        <f t="shared" ca="1" si="34"/>
        <v>#REF!</v>
      </c>
      <c r="CN70" s="301" t="e">
        <f t="shared" ca="1" si="35"/>
        <v>#REF!</v>
      </c>
      <c r="CO70" s="302" t="e">
        <f t="shared" ca="1" si="74"/>
        <v>#REF!</v>
      </c>
      <c r="CP70" s="302">
        <f t="shared" ca="1" si="75"/>
        <v>-1</v>
      </c>
      <c r="CQ70" s="301"/>
      <c r="CR70" s="301"/>
      <c r="CS70" s="301"/>
      <c r="CT70" s="302"/>
      <c r="CU70" s="302">
        <f t="shared" si="80"/>
        <v>0</v>
      </c>
      <c r="CV70" s="37"/>
      <c r="CW70" s="298">
        <f t="shared" ca="1" si="42"/>
        <v>-99</v>
      </c>
      <c r="CX70" s="302">
        <f t="shared" ca="1" si="43"/>
        <v>-99</v>
      </c>
      <c r="CY70" s="298">
        <f t="shared" ca="1" si="44"/>
        <v>-99</v>
      </c>
      <c r="CZ70" s="298">
        <f t="shared" ca="1" si="45"/>
        <v>-99</v>
      </c>
      <c r="DA70" s="304" t="e">
        <f t="shared" ca="1" si="46"/>
        <v>#NUM!</v>
      </c>
      <c r="DB70" s="305"/>
      <c r="DC70" s="304">
        <f t="shared" ca="1" si="47"/>
        <v>-999</v>
      </c>
    </row>
    <row r="71" spans="1:107" ht="14.4" x14ac:dyDescent="0.3">
      <c r="A71" s="37"/>
      <c r="B71" s="37"/>
      <c r="C71" s="37"/>
      <c r="D71" s="311" t="s">
        <v>612</v>
      </c>
      <c r="E71" s="37"/>
      <c r="F71" s="37"/>
      <c r="G71" s="37"/>
      <c r="H71" s="37"/>
      <c r="I71" s="293"/>
      <c r="J71" s="293">
        <v>0.05</v>
      </c>
      <c r="K71" s="293">
        <v>35.200000000000003</v>
      </c>
      <c r="L71" s="293">
        <v>5.2</v>
      </c>
      <c r="M71" s="293">
        <v>7.0000000000000007E-2</v>
      </c>
      <c r="N71" s="293">
        <v>0.03</v>
      </c>
      <c r="O71" s="293">
        <v>570.1</v>
      </c>
      <c r="P71" s="293">
        <v>4.4000000000000004</v>
      </c>
      <c r="Q71" s="293">
        <v>45.3</v>
      </c>
      <c r="R71" s="293">
        <v>1.1100000000000001</v>
      </c>
      <c r="S71" s="293">
        <v>6.2</v>
      </c>
      <c r="T71" s="293">
        <v>19</v>
      </c>
      <c r="U71" s="37"/>
      <c r="V71" s="37"/>
      <c r="W71" s="293"/>
      <c r="X71" s="293"/>
      <c r="Y71" s="293"/>
      <c r="Z71" s="293"/>
      <c r="AA71" s="293"/>
      <c r="AB71" s="293">
        <v>0.3</v>
      </c>
      <c r="AC71" s="293"/>
      <c r="AD71" s="37"/>
      <c r="AE71" s="297"/>
      <c r="AF71" s="297"/>
      <c r="AG71" s="37" t="str">
        <f t="shared" ca="1" si="82"/>
        <v>W_ID_015_FS_005</v>
      </c>
      <c r="AH71" s="37"/>
      <c r="AI71" s="37"/>
      <c r="AJ71" s="37"/>
      <c r="AK71" s="37"/>
      <c r="AL71" s="37">
        <f t="shared" ca="1" si="86"/>
        <v>0</v>
      </c>
      <c r="AM71" s="37">
        <f t="shared" ca="1" si="87"/>
        <v>0.05</v>
      </c>
      <c r="AN71" s="37">
        <f t="shared" ca="1" si="87"/>
        <v>35.200000000000003</v>
      </c>
      <c r="AO71" s="37">
        <f t="shared" ca="1" si="87"/>
        <v>5.2</v>
      </c>
      <c r="AP71" s="37">
        <f t="shared" ca="1" si="87"/>
        <v>7.0000000000000007E-2</v>
      </c>
      <c r="AQ71" s="37">
        <f t="shared" ca="1" si="87"/>
        <v>0.03</v>
      </c>
      <c r="AR71" s="37">
        <f t="shared" ca="1" si="87"/>
        <v>570.1</v>
      </c>
      <c r="AS71" s="37">
        <f t="shared" ca="1" si="87"/>
        <v>4.4000000000000004</v>
      </c>
      <c r="AT71" s="37">
        <f t="shared" ca="1" si="87"/>
        <v>45.3</v>
      </c>
      <c r="AU71" s="37">
        <f t="shared" ca="1" si="87"/>
        <v>1.1100000000000001</v>
      </c>
      <c r="AV71" s="37">
        <f t="shared" ca="1" si="87"/>
        <v>6.2</v>
      </c>
      <c r="AW71" s="37">
        <f t="shared" ca="1" si="87"/>
        <v>19</v>
      </c>
      <c r="AX71" s="37"/>
      <c r="AY71" s="37"/>
      <c r="AZ71" s="37">
        <f t="shared" ca="1" si="85"/>
        <v>0</v>
      </c>
      <c r="BA71" s="37">
        <f t="shared" ca="1" si="85"/>
        <v>0</v>
      </c>
      <c r="BB71" s="37">
        <f t="shared" ca="1" si="85"/>
        <v>0</v>
      </c>
      <c r="BC71" s="37">
        <f t="shared" ca="1" si="85"/>
        <v>0</v>
      </c>
      <c r="BD71" s="37">
        <f t="shared" ca="1" si="85"/>
        <v>0</v>
      </c>
      <c r="BE71" s="37">
        <f t="shared" ca="1" si="85"/>
        <v>0.3</v>
      </c>
      <c r="BF71" s="37">
        <f t="shared" ca="1" si="85"/>
        <v>0</v>
      </c>
      <c r="BG71" s="37">
        <f t="shared" ca="1" si="85"/>
        <v>0</v>
      </c>
      <c r="BH71" s="37">
        <f t="shared" ca="1" si="4"/>
        <v>0</v>
      </c>
      <c r="BI71" s="37">
        <f t="shared" ca="1" si="5"/>
        <v>99</v>
      </c>
      <c r="BJ71" s="37"/>
      <c r="BK71" s="299">
        <f t="shared" ca="1" si="52"/>
        <v>1.6934463000000002</v>
      </c>
      <c r="BL71" s="299">
        <f t="shared" ca="1" si="53"/>
        <v>1.7768373999999998</v>
      </c>
      <c r="BM71" s="300">
        <f t="shared" ca="1" si="9"/>
        <v>-2.4030052643822637E-2</v>
      </c>
      <c r="BN71" s="37"/>
      <c r="BO71" s="301">
        <f t="shared" ca="1" si="55"/>
        <v>0.24747336793225891</v>
      </c>
      <c r="BP71" s="301">
        <f t="shared" ca="1" si="56"/>
        <v>0.15159792406446326</v>
      </c>
      <c r="BQ71" s="301">
        <f t="shared" ca="1" si="57"/>
        <v>0.6009287080032778</v>
      </c>
      <c r="BR71" s="302">
        <f t="shared" ca="1" si="58"/>
        <v>0.83678350177547123</v>
      </c>
      <c r="BS71" s="302">
        <f t="shared" ca="1" si="59"/>
        <v>0.24747336793225891</v>
      </c>
      <c r="BT71" s="301">
        <f t="shared" ca="1" si="60"/>
        <v>0.28259513412351839</v>
      </c>
      <c r="BU71" s="301">
        <f t="shared" ca="1" si="61"/>
        <v>3.119151590767311E-2</v>
      </c>
      <c r="BV71" s="301">
        <f t="shared" ca="1" si="62"/>
        <v>0.68621334996880856</v>
      </c>
      <c r="BW71" s="302">
        <f t="shared" ca="1" si="63"/>
        <v>0.95554098565190282</v>
      </c>
      <c r="BX71" s="302">
        <f t="shared" ca="1" si="54"/>
        <v>0.28259513412351839</v>
      </c>
      <c r="BY71" s="301">
        <f t="shared" ca="1" si="64"/>
        <v>1</v>
      </c>
      <c r="BZ71" s="301">
        <f t="shared" ca="1" si="65"/>
        <v>0</v>
      </c>
      <c r="CA71" s="301">
        <f t="shared" ca="1" si="66"/>
        <v>0</v>
      </c>
      <c r="CB71" s="302">
        <f t="shared" ca="1" si="67"/>
        <v>0.57740000000000002</v>
      </c>
      <c r="CC71" s="302">
        <f t="shared" ca="1" si="68"/>
        <v>1</v>
      </c>
      <c r="CD71" s="301">
        <f ca="1">(AT71*CD$6)/(AT71*CD$6+AV71*CE$6+AW71*CF$6)</f>
        <v>0.64255319148936163</v>
      </c>
      <c r="CE71" s="301">
        <f ca="1">(AV71*CE$6)/(AT71*CD$6+AV71*CE$6+AW71*CF$6)</f>
        <v>8.794326241134752E-2</v>
      </c>
      <c r="CF71" s="301">
        <f ca="1">(AW71*CF$6)/(AT71*CD$6+AV71*CE$6+AW71*CF$6)</f>
        <v>0.26950354609929078</v>
      </c>
      <c r="CG71" s="302">
        <f t="shared" ca="1" si="72"/>
        <v>0.68220595744680845</v>
      </c>
      <c r="CH71" s="302">
        <f t="shared" ca="1" si="73"/>
        <v>0.64255319148936163</v>
      </c>
      <c r="CI71" s="303" t="e">
        <f t="shared" ca="1" si="30"/>
        <v>#REF!</v>
      </c>
      <c r="CJ71" s="303" t="e">
        <f t="shared" ca="1" si="31"/>
        <v>#REF!</v>
      </c>
      <c r="CK71" s="303" t="e">
        <f t="shared" ca="1" si="32"/>
        <v>#REF!</v>
      </c>
      <c r="CL71" s="301" t="e">
        <f t="shared" ca="1" si="33"/>
        <v>#REF!</v>
      </c>
      <c r="CM71" s="301" t="e">
        <f t="shared" ca="1" si="34"/>
        <v>#REF!</v>
      </c>
      <c r="CN71" s="301" t="e">
        <f t="shared" ca="1" si="35"/>
        <v>#REF!</v>
      </c>
      <c r="CO71" s="302" t="e">
        <f t="shared" ca="1" si="74"/>
        <v>#REF!</v>
      </c>
      <c r="CP71" s="302">
        <f t="shared" ca="1" si="75"/>
        <v>-1</v>
      </c>
      <c r="CQ71" s="301">
        <f t="shared" ca="1" si="76"/>
        <v>0.13517401387748829</v>
      </c>
      <c r="CR71" s="301">
        <f t="shared" ca="1" si="77"/>
        <v>0.1996888841371986</v>
      </c>
      <c r="CS71" s="301">
        <f t="shared" ca="1" si="78"/>
        <v>0.66513710198531306</v>
      </c>
      <c r="CT71" s="302">
        <f t="shared" ca="1" si="79"/>
        <v>0.8460832872753028</v>
      </c>
      <c r="CU71" s="302">
        <f t="shared" ca="1" si="80"/>
        <v>0.13517401387748829</v>
      </c>
      <c r="CV71" s="37"/>
      <c r="CW71" s="298">
        <f t="shared" ca="1" si="42"/>
        <v>2.9548854325499363</v>
      </c>
      <c r="CX71" s="302">
        <f t="shared" ca="1" si="43"/>
        <v>2.5869086472553415</v>
      </c>
      <c r="CY71" s="298">
        <f t="shared" ca="1" si="44"/>
        <v>0.81081081081081074</v>
      </c>
      <c r="CZ71" s="298">
        <f t="shared" ca="1" si="45"/>
        <v>0.59633027522935778</v>
      </c>
      <c r="DA71" s="304">
        <f t="shared" ca="1" si="46"/>
        <v>273.90705652464402</v>
      </c>
      <c r="DB71" s="305"/>
      <c r="DC71" s="304">
        <f t="shared" ca="1" si="47"/>
        <v>1203.8876277748741</v>
      </c>
    </row>
    <row r="72" spans="1:107" ht="14.4" x14ac:dyDescent="0.3">
      <c r="A72" s="37"/>
      <c r="B72" s="37"/>
      <c r="C72" s="37"/>
      <c r="D72" s="311" t="s">
        <v>613</v>
      </c>
      <c r="E72" s="37"/>
      <c r="F72" s="37"/>
      <c r="G72" s="37"/>
      <c r="H72" s="37"/>
      <c r="I72" s="293">
        <v>8.74</v>
      </c>
      <c r="J72" s="293"/>
      <c r="K72" s="293"/>
      <c r="L72" s="293"/>
      <c r="M72" s="293"/>
      <c r="N72" s="293"/>
      <c r="O72" s="293"/>
      <c r="P72" s="293"/>
      <c r="Q72" s="293">
        <v>72.02</v>
      </c>
      <c r="R72" s="293"/>
      <c r="S72" s="293"/>
      <c r="T72" s="293">
        <v>151.28</v>
      </c>
      <c r="U72" s="37"/>
      <c r="V72" s="37"/>
      <c r="W72" s="293"/>
      <c r="X72" s="293"/>
      <c r="Y72" s="293"/>
      <c r="Z72" s="293"/>
      <c r="AA72" s="293"/>
      <c r="AB72" s="293"/>
      <c r="AC72" s="293"/>
      <c r="AD72" s="37"/>
      <c r="AE72" s="297"/>
      <c r="AF72" s="297"/>
      <c r="AG72" s="37" t="str">
        <f t="shared" ca="1" si="82"/>
        <v>W_ID_015_FS_006</v>
      </c>
      <c r="AH72" s="37"/>
      <c r="AI72" s="37"/>
      <c r="AJ72" s="37"/>
      <c r="AK72" s="37"/>
      <c r="AL72" s="37">
        <f t="shared" ca="1" si="86"/>
        <v>8.74</v>
      </c>
      <c r="AM72" s="37">
        <f t="shared" ca="1" si="87"/>
        <v>0</v>
      </c>
      <c r="AN72" s="37">
        <f t="shared" ca="1" si="87"/>
        <v>0</v>
      </c>
      <c r="AO72" s="37">
        <f t="shared" ca="1" si="87"/>
        <v>0</v>
      </c>
      <c r="AP72" s="37">
        <f t="shared" ca="1" si="87"/>
        <v>0</v>
      </c>
      <c r="AQ72" s="37">
        <f t="shared" ca="1" si="87"/>
        <v>0</v>
      </c>
      <c r="AR72" s="37">
        <f t="shared" ca="1" si="87"/>
        <v>0</v>
      </c>
      <c r="AS72" s="37">
        <f t="shared" ca="1" si="87"/>
        <v>0</v>
      </c>
      <c r="AT72" s="37">
        <f t="shared" ca="1" si="87"/>
        <v>72.02</v>
      </c>
      <c r="AU72" s="37">
        <f t="shared" ca="1" si="87"/>
        <v>0</v>
      </c>
      <c r="AV72" s="37">
        <f t="shared" ca="1" si="87"/>
        <v>0</v>
      </c>
      <c r="AW72" s="37">
        <f t="shared" ca="1" si="87"/>
        <v>151.28</v>
      </c>
      <c r="AX72" s="37"/>
      <c r="AY72" s="37"/>
      <c r="AZ72" s="37">
        <f t="shared" ca="1" si="85"/>
        <v>0</v>
      </c>
      <c r="BA72" s="37">
        <f t="shared" ca="1" si="85"/>
        <v>0</v>
      </c>
      <c r="BB72" s="37">
        <f t="shared" ca="1" si="85"/>
        <v>0</v>
      </c>
      <c r="BC72" s="37">
        <f t="shared" ca="1" si="85"/>
        <v>0</v>
      </c>
      <c r="BD72" s="37">
        <f t="shared" ca="1" si="85"/>
        <v>0</v>
      </c>
      <c r="BE72" s="37">
        <f t="shared" ca="1" si="85"/>
        <v>0</v>
      </c>
      <c r="BF72" s="37">
        <f t="shared" ca="1" si="85"/>
        <v>0</v>
      </c>
      <c r="BG72" s="37">
        <f t="shared" ca="1" si="85"/>
        <v>0</v>
      </c>
      <c r="BH72" s="37">
        <f t="shared" ca="1" si="4"/>
        <v>0</v>
      </c>
      <c r="BI72" s="37">
        <f t="shared" ca="1" si="5"/>
        <v>99</v>
      </c>
      <c r="BJ72" s="37"/>
      <c r="BK72" s="299">
        <f t="shared" ca="1" si="52"/>
        <v>1.8051432517411E-6</v>
      </c>
      <c r="BL72" s="299">
        <f t="shared" ca="1" si="53"/>
        <v>4.5111633999999992</v>
      </c>
      <c r="BM72" s="300">
        <f t="shared" ca="1" si="9"/>
        <v>-0.99999919969978057</v>
      </c>
      <c r="BN72" s="37"/>
      <c r="BO72" s="301">
        <f t="shared" ca="1" si="55"/>
        <v>1</v>
      </c>
      <c r="BP72" s="301">
        <f t="shared" ca="1" si="56"/>
        <v>0</v>
      </c>
      <c r="BQ72" s="301">
        <f t="shared" ca="1" si="57"/>
        <v>0</v>
      </c>
      <c r="BR72" s="302">
        <f t="shared" ca="1" si="58"/>
        <v>0.57740000000000002</v>
      </c>
      <c r="BS72" s="302">
        <f t="shared" ca="1" si="59"/>
        <v>1</v>
      </c>
      <c r="BT72" s="301">
        <f t="shared" ca="1" si="60"/>
        <v>1</v>
      </c>
      <c r="BU72" s="301">
        <f t="shared" ca="1" si="61"/>
        <v>0</v>
      </c>
      <c r="BV72" s="301">
        <f t="shared" ca="1" si="62"/>
        <v>0</v>
      </c>
      <c r="BW72" s="302">
        <f t="shared" ca="1" si="63"/>
        <v>0.57740000000000002</v>
      </c>
      <c r="BX72" s="302">
        <f t="shared" ca="1" si="54"/>
        <v>1</v>
      </c>
      <c r="BY72" s="301" t="e">
        <f t="shared" ca="1" si="64"/>
        <v>#DIV/0!</v>
      </c>
      <c r="BZ72" s="301" t="e">
        <f t="shared" ca="1" si="65"/>
        <v>#DIV/0!</v>
      </c>
      <c r="CA72" s="301" t="e">
        <f t="shared" ca="1" si="66"/>
        <v>#DIV/0!</v>
      </c>
      <c r="CB72" s="302" t="e">
        <f t="shared" ca="1" si="67"/>
        <v>#DIV/0!</v>
      </c>
      <c r="CC72" s="302">
        <f t="shared" ca="1" si="68"/>
        <v>-1</v>
      </c>
      <c r="CD72" s="301"/>
      <c r="CE72" s="301"/>
      <c r="CF72" s="301"/>
      <c r="CG72" s="302">
        <f t="shared" si="72"/>
        <v>0</v>
      </c>
      <c r="CH72" s="302">
        <f t="shared" si="73"/>
        <v>0</v>
      </c>
      <c r="CI72" s="303" t="e">
        <f t="shared" ca="1" si="30"/>
        <v>#REF!</v>
      </c>
      <c r="CJ72" s="303" t="e">
        <f t="shared" ca="1" si="31"/>
        <v>#REF!</v>
      </c>
      <c r="CK72" s="303" t="e">
        <f t="shared" ca="1" si="32"/>
        <v>#REF!</v>
      </c>
      <c r="CL72" s="301" t="e">
        <f t="shared" ca="1" si="33"/>
        <v>#REF!</v>
      </c>
      <c r="CM72" s="301" t="e">
        <f t="shared" ca="1" si="34"/>
        <v>#REF!</v>
      </c>
      <c r="CN72" s="301" t="e">
        <f t="shared" ca="1" si="35"/>
        <v>#REF!</v>
      </c>
      <c r="CO72" s="302" t="e">
        <f t="shared" ca="1" si="74"/>
        <v>#REF!</v>
      </c>
      <c r="CP72" s="302">
        <f t="shared" ca="1" si="75"/>
        <v>-1</v>
      </c>
      <c r="CQ72" s="301"/>
      <c r="CR72" s="301"/>
      <c r="CS72" s="301"/>
      <c r="CT72" s="302"/>
      <c r="CU72" s="302">
        <f t="shared" si="80"/>
        <v>0</v>
      </c>
      <c r="CV72" s="37"/>
      <c r="CW72" s="298">
        <f t="shared" ca="1" si="42"/>
        <v>-99</v>
      </c>
      <c r="CX72" s="302">
        <f t="shared" ca="1" si="43"/>
        <v>-99</v>
      </c>
      <c r="CY72" s="298">
        <f t="shared" ca="1" si="44"/>
        <v>-99</v>
      </c>
      <c r="CZ72" s="298">
        <f t="shared" ca="1" si="45"/>
        <v>-99</v>
      </c>
      <c r="DA72" s="304" t="e">
        <f t="shared" ca="1" si="46"/>
        <v>#NUM!</v>
      </c>
      <c r="DB72" s="305"/>
      <c r="DC72" s="304">
        <f t="shared" ca="1" si="47"/>
        <v>-999</v>
      </c>
    </row>
    <row r="73" spans="1:107" ht="14.4" x14ac:dyDescent="0.3">
      <c r="A73" s="37"/>
      <c r="B73" s="37"/>
      <c r="C73" s="37"/>
      <c r="D73" s="311" t="s">
        <v>614</v>
      </c>
      <c r="E73" s="37"/>
      <c r="F73" s="37"/>
      <c r="G73" s="37"/>
      <c r="H73" s="37"/>
      <c r="I73" s="293">
        <v>5.24</v>
      </c>
      <c r="J73" s="293"/>
      <c r="K73" s="293"/>
      <c r="L73" s="293"/>
      <c r="M73" s="293"/>
      <c r="N73" s="293"/>
      <c r="O73" s="293"/>
      <c r="P73" s="293"/>
      <c r="Q73" s="293">
        <v>20.58</v>
      </c>
      <c r="R73" s="293"/>
      <c r="S73" s="293"/>
      <c r="T73" s="293"/>
      <c r="U73" s="37"/>
      <c r="V73" s="37"/>
      <c r="W73" s="293"/>
      <c r="X73" s="293"/>
      <c r="Y73" s="293"/>
      <c r="Z73" s="293"/>
      <c r="AA73" s="293"/>
      <c r="AB73" s="293"/>
      <c r="AC73" s="293"/>
      <c r="AD73" s="37"/>
      <c r="AE73" s="297"/>
      <c r="AF73" s="297"/>
      <c r="AG73" s="37" t="str">
        <f t="shared" ca="1" si="82"/>
        <v>W_ID_015_FS_007</v>
      </c>
      <c r="AH73" s="37"/>
      <c r="AI73" s="37"/>
      <c r="AJ73" s="37"/>
      <c r="AK73" s="37"/>
      <c r="AL73" s="37">
        <f t="shared" ca="1" si="86"/>
        <v>5.24</v>
      </c>
      <c r="AM73" s="37">
        <f t="shared" ca="1" si="87"/>
        <v>0</v>
      </c>
      <c r="AN73" s="37">
        <f t="shared" ca="1" si="87"/>
        <v>0</v>
      </c>
      <c r="AO73" s="37">
        <f t="shared" ca="1" si="87"/>
        <v>0</v>
      </c>
      <c r="AP73" s="37">
        <f t="shared" ca="1" si="87"/>
        <v>0</v>
      </c>
      <c r="AQ73" s="37">
        <f t="shared" ca="1" si="87"/>
        <v>0</v>
      </c>
      <c r="AR73" s="37">
        <f t="shared" ca="1" si="87"/>
        <v>0</v>
      </c>
      <c r="AS73" s="37">
        <f t="shared" ca="1" si="87"/>
        <v>0</v>
      </c>
      <c r="AT73" s="37">
        <f t="shared" ca="1" si="87"/>
        <v>20.58</v>
      </c>
      <c r="AU73" s="37">
        <f t="shared" ca="1" si="87"/>
        <v>0</v>
      </c>
      <c r="AV73" s="37">
        <f t="shared" ca="1" si="87"/>
        <v>0</v>
      </c>
      <c r="AW73" s="37">
        <f t="shared" ca="1" si="87"/>
        <v>0</v>
      </c>
      <c r="AX73" s="37"/>
      <c r="AY73" s="37"/>
      <c r="AZ73" s="37">
        <f t="shared" ca="1" si="85"/>
        <v>0</v>
      </c>
      <c r="BA73" s="37">
        <f t="shared" ca="1" si="85"/>
        <v>0</v>
      </c>
      <c r="BB73" s="37">
        <f t="shared" ca="1" si="85"/>
        <v>0</v>
      </c>
      <c r="BC73" s="37">
        <f t="shared" ca="1" si="85"/>
        <v>0</v>
      </c>
      <c r="BD73" s="37">
        <f t="shared" ca="1" si="85"/>
        <v>0</v>
      </c>
      <c r="BE73" s="37">
        <f t="shared" ca="1" si="85"/>
        <v>0</v>
      </c>
      <c r="BF73" s="37">
        <f t="shared" ca="1" si="85"/>
        <v>0</v>
      </c>
      <c r="BG73" s="37">
        <f t="shared" ca="1" si="85"/>
        <v>0</v>
      </c>
      <c r="BH73" s="37">
        <f t="shared" ca="1" si="4"/>
        <v>0</v>
      </c>
      <c r="BI73" s="37">
        <f t="shared" ca="1" si="5"/>
        <v>99</v>
      </c>
      <c r="BJ73" s="37"/>
      <c r="BK73" s="299">
        <f t="shared" ca="1" si="52"/>
        <v>5.7083641783845923E-3</v>
      </c>
      <c r="BL73" s="299">
        <f t="shared" ca="1" si="53"/>
        <v>0.58056179999999991</v>
      </c>
      <c r="BM73" s="300">
        <f t="shared" ca="1" si="9"/>
        <v>-0.98052650628610971</v>
      </c>
      <c r="BN73" s="37"/>
      <c r="BO73" s="301">
        <f t="shared" ca="1" si="55"/>
        <v>1</v>
      </c>
      <c r="BP73" s="301">
        <f t="shared" ca="1" si="56"/>
        <v>0</v>
      </c>
      <c r="BQ73" s="301">
        <f t="shared" ca="1" si="57"/>
        <v>0</v>
      </c>
      <c r="BR73" s="302">
        <f t="shared" ca="1" si="58"/>
        <v>0.57740000000000002</v>
      </c>
      <c r="BS73" s="302">
        <f t="shared" ca="1" si="59"/>
        <v>1</v>
      </c>
      <c r="BT73" s="301">
        <f t="shared" ca="1" si="60"/>
        <v>1</v>
      </c>
      <c r="BU73" s="301">
        <f t="shared" ca="1" si="61"/>
        <v>0</v>
      </c>
      <c r="BV73" s="301">
        <f t="shared" ca="1" si="62"/>
        <v>0</v>
      </c>
      <c r="BW73" s="302">
        <f t="shared" ca="1" si="63"/>
        <v>0.57740000000000002</v>
      </c>
      <c r="BX73" s="302">
        <f t="shared" ca="1" si="54"/>
        <v>1</v>
      </c>
      <c r="BY73" s="301" t="e">
        <f t="shared" ca="1" si="64"/>
        <v>#DIV/0!</v>
      </c>
      <c r="BZ73" s="301" t="e">
        <f t="shared" ca="1" si="65"/>
        <v>#DIV/0!</v>
      </c>
      <c r="CA73" s="301" t="e">
        <f t="shared" ca="1" si="66"/>
        <v>#DIV/0!</v>
      </c>
      <c r="CB73" s="302" t="e">
        <f t="shared" ca="1" si="67"/>
        <v>#DIV/0!</v>
      </c>
      <c r="CC73" s="302">
        <f t="shared" ca="1" si="68"/>
        <v>-1</v>
      </c>
      <c r="CD73" s="301"/>
      <c r="CE73" s="301"/>
      <c r="CF73" s="301"/>
      <c r="CG73" s="302">
        <f t="shared" si="72"/>
        <v>0</v>
      </c>
      <c r="CH73" s="302">
        <f t="shared" si="73"/>
        <v>0</v>
      </c>
      <c r="CI73" s="303" t="e">
        <f t="shared" ca="1" si="30"/>
        <v>#REF!</v>
      </c>
      <c r="CJ73" s="303" t="e">
        <f t="shared" ca="1" si="31"/>
        <v>#REF!</v>
      </c>
      <c r="CK73" s="303" t="e">
        <f t="shared" ca="1" si="32"/>
        <v>#REF!</v>
      </c>
      <c r="CL73" s="301" t="e">
        <f t="shared" ca="1" si="33"/>
        <v>#REF!</v>
      </c>
      <c r="CM73" s="301" t="e">
        <f t="shared" ca="1" si="34"/>
        <v>#REF!</v>
      </c>
      <c r="CN73" s="301" t="e">
        <f t="shared" ca="1" si="35"/>
        <v>#REF!</v>
      </c>
      <c r="CO73" s="302" t="e">
        <f t="shared" ca="1" si="74"/>
        <v>#REF!</v>
      </c>
      <c r="CP73" s="302">
        <f t="shared" ca="1" si="75"/>
        <v>-1</v>
      </c>
      <c r="CQ73" s="301"/>
      <c r="CR73" s="301"/>
      <c r="CS73" s="301"/>
      <c r="CT73" s="302"/>
      <c r="CU73" s="302">
        <f t="shared" si="80"/>
        <v>0</v>
      </c>
      <c r="CV73" s="37"/>
      <c r="CW73" s="298">
        <f t="shared" ca="1" si="42"/>
        <v>-99</v>
      </c>
      <c r="CX73" s="302">
        <f t="shared" ca="1" si="43"/>
        <v>-99</v>
      </c>
      <c r="CY73" s="298">
        <f t="shared" ca="1" si="44"/>
        <v>-99</v>
      </c>
      <c r="CZ73" s="298">
        <f t="shared" ca="1" si="45"/>
        <v>-99</v>
      </c>
      <c r="DA73" s="304" t="e">
        <f t="shared" ca="1" si="46"/>
        <v>#NUM!</v>
      </c>
      <c r="DB73" s="305"/>
      <c r="DC73" s="304">
        <f t="shared" ca="1" si="47"/>
        <v>-999</v>
      </c>
    </row>
    <row r="74" spans="1:107" ht="14.4" x14ac:dyDescent="0.3">
      <c r="A74" s="37"/>
      <c r="B74" s="37"/>
      <c r="C74" s="37"/>
      <c r="D74" s="311" t="s">
        <v>615</v>
      </c>
      <c r="E74" s="37"/>
      <c r="F74" s="37"/>
      <c r="G74" s="37"/>
      <c r="H74" s="37"/>
      <c r="I74" s="293">
        <v>4.47</v>
      </c>
      <c r="J74" s="293">
        <v>0.30249100000000001</v>
      </c>
      <c r="K74" s="293">
        <v>64</v>
      </c>
      <c r="L74" s="293">
        <v>18</v>
      </c>
      <c r="M74" s="293">
        <v>4.0999999999999996</v>
      </c>
      <c r="N74" s="293">
        <v>0.57999999999999996</v>
      </c>
      <c r="O74" s="293"/>
      <c r="P74" s="293">
        <v>1.2106239999999999</v>
      </c>
      <c r="Q74" s="293">
        <v>84.95805</v>
      </c>
      <c r="R74" s="293">
        <v>0.13264999999999999</v>
      </c>
      <c r="S74" s="293">
        <v>40.114400000000003</v>
      </c>
      <c r="T74" s="293">
        <v>17</v>
      </c>
      <c r="U74" s="37"/>
      <c r="V74" s="37"/>
      <c r="W74" s="293">
        <v>0.6</v>
      </c>
      <c r="X74" s="293"/>
      <c r="Y74" s="293">
        <v>0.99</v>
      </c>
      <c r="Z74" s="293">
        <v>0.01</v>
      </c>
      <c r="AA74" s="293"/>
      <c r="AB74" s="293">
        <v>1.9</v>
      </c>
      <c r="AC74" s="293"/>
      <c r="AD74" s="37"/>
      <c r="AE74" s="297"/>
      <c r="AF74" s="297"/>
      <c r="AG74" s="37" t="str">
        <f t="shared" ca="1" si="82"/>
        <v>W_ID_016_FS_001</v>
      </c>
      <c r="AH74" s="37"/>
      <c r="AI74" s="37"/>
      <c r="AJ74" s="37"/>
      <c r="AK74" s="37"/>
      <c r="AL74" s="37">
        <f t="shared" ca="1" si="86"/>
        <v>4.47</v>
      </c>
      <c r="AM74" s="37">
        <f t="shared" ca="1" si="87"/>
        <v>0.30249100000000001</v>
      </c>
      <c r="AN74" s="37">
        <f t="shared" ca="1" si="87"/>
        <v>64</v>
      </c>
      <c r="AO74" s="37">
        <f t="shared" ca="1" si="87"/>
        <v>18</v>
      </c>
      <c r="AP74" s="37">
        <f t="shared" ca="1" si="87"/>
        <v>4.0999999999999996</v>
      </c>
      <c r="AQ74" s="37">
        <f t="shared" ca="1" si="87"/>
        <v>0.57999999999999996</v>
      </c>
      <c r="AR74" s="37">
        <f t="shared" ca="1" si="87"/>
        <v>0</v>
      </c>
      <c r="AS74" s="37">
        <f t="shared" ca="1" si="87"/>
        <v>1.2106239999999999</v>
      </c>
      <c r="AT74" s="37">
        <f t="shared" ca="1" si="87"/>
        <v>84.95805</v>
      </c>
      <c r="AU74" s="37">
        <f t="shared" ca="1" si="87"/>
        <v>0.13264999999999999</v>
      </c>
      <c r="AV74" s="37">
        <f t="shared" ca="1" si="87"/>
        <v>40.114400000000003</v>
      </c>
      <c r="AW74" s="37">
        <f t="shared" ca="1" si="87"/>
        <v>17</v>
      </c>
      <c r="AX74" s="37"/>
      <c r="AY74" s="37"/>
      <c r="AZ74" s="37">
        <f t="shared" ca="1" si="85"/>
        <v>0.6</v>
      </c>
      <c r="BA74" s="37">
        <f t="shared" ca="1" si="85"/>
        <v>0</v>
      </c>
      <c r="BB74" s="37">
        <f t="shared" ca="1" si="85"/>
        <v>0.99</v>
      </c>
      <c r="BC74" s="37">
        <f t="shared" ca="1" si="85"/>
        <v>0.01</v>
      </c>
      <c r="BD74" s="37">
        <f t="shared" ca="1" si="85"/>
        <v>0</v>
      </c>
      <c r="BE74" s="37">
        <f t="shared" ca="1" si="85"/>
        <v>1.9</v>
      </c>
      <c r="BF74" s="37">
        <f t="shared" ca="1" si="85"/>
        <v>0</v>
      </c>
      <c r="BG74" s="37">
        <f t="shared" ca="1" si="85"/>
        <v>0</v>
      </c>
      <c r="BH74" s="37">
        <f t="shared" ref="BH74:BH114" ca="1" si="88">INDIRECT(BH$5&amp;(CELL("row", BH74)))</f>
        <v>0</v>
      </c>
      <c r="BI74" s="37">
        <f t="shared" ref="BI74:BI114" ca="1" si="89">IF(INDIRECT(BI$5&amp;(CELL("row", BI74)))=0,99,INDIRECT(BI$5&amp;(CELL("row", BI74))))</f>
        <v>99</v>
      </c>
      <c r="BJ74" s="37"/>
      <c r="BK74" s="299">
        <f t="shared" ca="1" si="52"/>
        <v>3.6758341182990084</v>
      </c>
      <c r="BL74" s="299">
        <f t="shared" ca="1" si="53"/>
        <v>3.5174610945000002</v>
      </c>
      <c r="BM74" s="300">
        <f t="shared" ref="BM74:BM114" ca="1" si="90">IF(BK74=0,"",(BK74-BL74)/(BK74+BL74))</f>
        <v>2.2016755758503495E-2</v>
      </c>
      <c r="BN74" s="37"/>
      <c r="BO74" s="301">
        <f t="shared" ca="1" si="55"/>
        <v>0.71670424894908813</v>
      </c>
      <c r="BP74" s="301">
        <f t="shared" ca="1" si="56"/>
        <v>2.7975812363600781E-2</v>
      </c>
      <c r="BQ74" s="301">
        <f t="shared" ca="1" si="57"/>
        <v>0.25531993868731123</v>
      </c>
      <c r="BR74" s="302">
        <f t="shared" ca="1" si="58"/>
        <v>0.7086429665454419</v>
      </c>
      <c r="BS74" s="302">
        <f t="shared" ca="1" si="59"/>
        <v>0.71670424894908813</v>
      </c>
      <c r="BT74" s="301">
        <f t="shared" ca="1" si="60"/>
        <v>0.58401350081028924</v>
      </c>
      <c r="BU74" s="301">
        <f t="shared" ca="1" si="61"/>
        <v>0.20793653794267314</v>
      </c>
      <c r="BV74" s="301">
        <f t="shared" ca="1" si="62"/>
        <v>0.20804996124703767</v>
      </c>
      <c r="BW74" s="302">
        <f t="shared" ca="1" si="63"/>
        <v>0.57744468561981543</v>
      </c>
      <c r="BX74" s="302">
        <f t="shared" ca="1" si="54"/>
        <v>0.58401350081028924</v>
      </c>
      <c r="BY74" s="301">
        <f t="shared" ca="1" si="64"/>
        <v>2.9648739704842671E-2</v>
      </c>
      <c r="BZ74" s="301">
        <f t="shared" ca="1" si="65"/>
        <v>0</v>
      </c>
      <c r="CA74" s="301">
        <f t="shared" ca="1" si="66"/>
        <v>0.97035126029515739</v>
      </c>
      <c r="CB74" s="302">
        <f t="shared" ca="1" si="67"/>
        <v>1.1375837825683943</v>
      </c>
      <c r="CC74" s="302">
        <f t="shared" ca="1" si="68"/>
        <v>2.9648739704842671E-2</v>
      </c>
      <c r="CD74" s="301">
        <f ca="1">(AT74*CD$6)/(AT74*CD$6+AV74*CE$6+AW74*CF$6)</f>
        <v>0.59799102500168044</v>
      </c>
      <c r="CE74" s="301">
        <f ca="1">(AV74*CE$6)/(AT74*CD$6+AV74*CE$6+AW74*CF$6)</f>
        <v>0.28235171562114963</v>
      </c>
      <c r="CF74" s="301">
        <f ca="1">(AW74*CF$6)/(AT74*CD$6+AV74*CE$6+AW74*CF$6)</f>
        <v>0.11965725937716988</v>
      </c>
      <c r="CG74" s="302">
        <f t="shared" ca="1" si="72"/>
        <v>0.48344825523878832</v>
      </c>
      <c r="CH74" s="302">
        <f t="shared" ca="1" si="73"/>
        <v>0.59799102500168044</v>
      </c>
      <c r="CI74" s="303" t="e">
        <f t="shared" ref="CI74:CI109" ca="1" si="91">INDIRECT("R"&amp;ROW(CI74)&amp;"C"&amp;(COLUMN(INDIRECT(X$3&amp;ROW(CI74),TRUE))+29),FALSE)</f>
        <v>#REF!</v>
      </c>
      <c r="CJ74" s="303" t="e">
        <f t="shared" ref="CJ74:CJ114" ca="1" si="92">INDIRECT("R"&amp;ROW(CJ74)&amp;"C"&amp;(COLUMN(INDIRECT($X$4&amp;ROW(CJ74),TRUE))+29),FALSE)</f>
        <v>#REF!</v>
      </c>
      <c r="CK74" s="303" t="e">
        <f t="shared" ref="CK74:CK114" ca="1" si="93">INDIRECT("R"&amp;ROW(CK74)&amp;"C"&amp;(COLUMN(INDIRECT($X$5&amp;ROW(CK74),TRUE))+29),FALSE)</f>
        <v>#REF!</v>
      </c>
      <c r="CL74" s="301" t="e">
        <f t="shared" ref="CL74:CL109" ca="1" si="94">(CI74*CL$6)/(CI74*CL$6+CJ74*CM$6+CK74*CN$6)</f>
        <v>#REF!</v>
      </c>
      <c r="CM74" s="301" t="e">
        <f t="shared" ref="CM74:CM109" ca="1" si="95">(CJ74*CM$6)/(CI74*CL$6+CJ74*CM$6+CK74*CN$6)</f>
        <v>#REF!</v>
      </c>
      <c r="CN74" s="301" t="e">
        <f t="shared" ref="CN74:CN109" ca="1" si="96">(CK74*CN$6)/(CI74*CL$6+CJ74*CM$6+CK74*CN$6)</f>
        <v>#REF!</v>
      </c>
      <c r="CO74" s="302" t="e">
        <f t="shared" ca="1" si="74"/>
        <v>#REF!</v>
      </c>
      <c r="CP74" s="302">
        <f t="shared" ca="1" si="75"/>
        <v>-1</v>
      </c>
      <c r="CQ74" s="301">
        <f t="shared" ca="1" si="76"/>
        <v>6.3645031889869447E-2</v>
      </c>
      <c r="CR74" s="301">
        <f t="shared" ca="1" si="77"/>
        <v>0.17900165219025782</v>
      </c>
      <c r="CS74" s="301">
        <f t="shared" ca="1" si="78"/>
        <v>0.75735331591987276</v>
      </c>
      <c r="CT74" s="302">
        <f t="shared" ca="1" si="79"/>
        <v>0.91126451530588781</v>
      </c>
      <c r="CU74" s="302">
        <f t="shared" ca="1" si="80"/>
        <v>6.3645031889869447E-2</v>
      </c>
      <c r="CV74" s="37"/>
      <c r="CW74" s="298">
        <f t="shared" ref="CW74:CW109" ca="1" si="97">IF(ISERROR(2*LOG(AO74)-LOG(AQ74)),-99,2*LOG(AO74)-LOG(AQ74))</f>
        <v>2.7471170166436747</v>
      </c>
      <c r="CX74" s="302">
        <f t="shared" ref="CX74:CX109" ca="1" si="98">IF(ISERROR(2*LOG(AO74)-LOG(AP74)),-99,2*LOG(AO74)-LOG(AP74))</f>
        <v>1.8977611534868766</v>
      </c>
      <c r="CY74" s="298">
        <f t="shared" ref="CY74:CY109" ca="1" si="99">IF(ISERROR(10*AQ74/(10*AQ74+AP74)),-99,10*AQ74/(10*AQ74+AP74))</f>
        <v>0.58585858585858597</v>
      </c>
      <c r="CZ74" s="298">
        <f t="shared" ref="CZ74:CZ109" ca="1" si="100">IF(ISERROR(10*AO74/(10*AO74+AN74)),-99,10*AO74/(10*AO74+AN74))</f>
        <v>0.73770491803278693</v>
      </c>
      <c r="DA74" s="304" t="e">
        <f t="shared" ref="DA74:DA109" ca="1" si="101">0.00000031665*AR74^3 - 0.00036686*AR74^2 + 0.28831*AR74 + 77.034 *LOG(AR74) - 42.198</f>
        <v>#NUM!</v>
      </c>
      <c r="DB74" s="305"/>
      <c r="DC74" s="304">
        <f t="shared" ref="DC74:DC109" ca="1" si="102">IF(ISERROR(DA74),-999,0.000000068133*DA74^4-0.00003873*DA74^3+0.0090986*DA74^2+3.3034*DA74+28.833)</f>
        <v>-999</v>
      </c>
    </row>
    <row r="75" spans="1:107" ht="14.4" x14ac:dyDescent="0.3">
      <c r="A75" s="37"/>
      <c r="B75" s="37"/>
      <c r="C75" s="37"/>
      <c r="D75" s="311" t="s">
        <v>617</v>
      </c>
      <c r="E75" s="37"/>
      <c r="F75" s="37"/>
      <c r="G75" s="37"/>
      <c r="H75" s="37"/>
      <c r="I75" s="293">
        <v>4.9000000000000004</v>
      </c>
      <c r="J75" s="293">
        <v>1.1459999999999999</v>
      </c>
      <c r="K75" s="293">
        <v>208</v>
      </c>
      <c r="L75" s="293">
        <v>40</v>
      </c>
      <c r="M75" s="294"/>
      <c r="N75" s="294">
        <v>0.1</v>
      </c>
      <c r="O75" s="293"/>
      <c r="P75" s="293"/>
      <c r="Q75" s="293">
        <v>37</v>
      </c>
      <c r="R75" s="293">
        <v>1.55</v>
      </c>
      <c r="S75" s="293">
        <v>38</v>
      </c>
      <c r="T75" s="293">
        <v>20</v>
      </c>
      <c r="U75" s="37"/>
      <c r="V75" s="37"/>
      <c r="W75" s="293"/>
      <c r="X75" s="293"/>
      <c r="Y75" s="314"/>
      <c r="Z75" s="294"/>
      <c r="AA75" s="293"/>
      <c r="AB75" s="293">
        <v>0.1</v>
      </c>
      <c r="AC75" s="294"/>
      <c r="AD75" s="37"/>
      <c r="AE75" s="297"/>
      <c r="AF75" s="297"/>
      <c r="AG75" s="37" t="str">
        <f t="shared" ca="1" si="82"/>
        <v>W_ID_016_FS_002</v>
      </c>
      <c r="AH75" s="37"/>
      <c r="AI75" s="37"/>
      <c r="AJ75" s="37"/>
      <c r="AK75" s="37"/>
      <c r="AL75" s="37">
        <f t="shared" ca="1" si="86"/>
        <v>4.9000000000000004</v>
      </c>
      <c r="AM75" s="37">
        <f t="shared" ca="1" si="87"/>
        <v>1.1459999999999999</v>
      </c>
      <c r="AN75" s="37">
        <f t="shared" ca="1" si="87"/>
        <v>208</v>
      </c>
      <c r="AO75" s="37">
        <f t="shared" ca="1" si="87"/>
        <v>40</v>
      </c>
      <c r="AP75" s="37">
        <f t="shared" ca="1" si="87"/>
        <v>0</v>
      </c>
      <c r="AQ75" s="37">
        <f t="shared" ca="1" si="87"/>
        <v>0.1</v>
      </c>
      <c r="AR75" s="37">
        <f t="shared" ca="1" si="87"/>
        <v>0</v>
      </c>
      <c r="AS75" s="37">
        <f t="shared" ca="1" si="87"/>
        <v>0</v>
      </c>
      <c r="AT75" s="37">
        <f t="shared" ca="1" si="87"/>
        <v>37</v>
      </c>
      <c r="AU75" s="37">
        <f t="shared" ca="1" si="87"/>
        <v>1.55</v>
      </c>
      <c r="AV75" s="37">
        <f t="shared" ca="1" si="87"/>
        <v>38</v>
      </c>
      <c r="AW75" s="37">
        <f t="shared" ca="1" si="87"/>
        <v>20</v>
      </c>
      <c r="AX75" s="37"/>
      <c r="AY75" s="37"/>
      <c r="AZ75" s="37">
        <f t="shared" ca="1" si="85"/>
        <v>0</v>
      </c>
      <c r="BA75" s="37">
        <f t="shared" ca="1" si="85"/>
        <v>0</v>
      </c>
      <c r="BB75" s="37">
        <f t="shared" ca="1" si="85"/>
        <v>0</v>
      </c>
      <c r="BC75" s="37">
        <f t="shared" ca="1" si="85"/>
        <v>0</v>
      </c>
      <c r="BD75" s="37">
        <f t="shared" ca="1" si="85"/>
        <v>0</v>
      </c>
      <c r="BE75" s="37">
        <f t="shared" ca="1" si="85"/>
        <v>0.1</v>
      </c>
      <c r="BF75" s="37">
        <f t="shared" ca="1" si="85"/>
        <v>0</v>
      </c>
      <c r="BG75" s="37">
        <f t="shared" ca="1" si="85"/>
        <v>0</v>
      </c>
      <c r="BH75" s="37">
        <f t="shared" ca="1" si="88"/>
        <v>0</v>
      </c>
      <c r="BI75" s="37">
        <f t="shared" ca="1" si="89"/>
        <v>99</v>
      </c>
      <c r="BJ75" s="37"/>
      <c r="BK75" s="299">
        <f t="shared" ca="1" si="52"/>
        <v>10.262036600084999</v>
      </c>
      <c r="BL75" s="299">
        <f t="shared" ca="1" si="53"/>
        <v>2.2443219999999999</v>
      </c>
      <c r="BM75" s="300">
        <f t="shared" ca="1" si="90"/>
        <v>0.64109105267703637</v>
      </c>
      <c r="BN75" s="37"/>
      <c r="BO75" s="301">
        <f t="shared" ca="1" si="55"/>
        <v>0.48844884488448848</v>
      </c>
      <c r="BP75" s="301">
        <f t="shared" ca="1" si="56"/>
        <v>0.51155115511551152</v>
      </c>
      <c r="BQ75" s="301">
        <f t="shared" ca="1" si="57"/>
        <v>0</v>
      </c>
      <c r="BR75" s="302">
        <f t="shared" ca="1" si="58"/>
        <v>0.28203036303630363</v>
      </c>
      <c r="BS75" s="302">
        <f t="shared" ca="1" si="59"/>
        <v>0.48844884488448848</v>
      </c>
      <c r="BT75" s="301">
        <f t="shared" ca="1" si="60"/>
        <v>0.24406332453825857</v>
      </c>
      <c r="BU75" s="301">
        <f t="shared" ca="1" si="61"/>
        <v>0.75593667546174137</v>
      </c>
      <c r="BV75" s="301">
        <f t="shared" ca="1" si="62"/>
        <v>0</v>
      </c>
      <c r="BW75" s="302">
        <f t="shared" ca="1" si="63"/>
        <v>0.14092216358839052</v>
      </c>
      <c r="BX75" s="302">
        <f t="shared" ca="1" si="54"/>
        <v>0.24406332453825857</v>
      </c>
      <c r="BY75" s="301">
        <f t="shared" ca="1" si="64"/>
        <v>1</v>
      </c>
      <c r="BZ75" s="301">
        <f t="shared" ca="1" si="65"/>
        <v>0</v>
      </c>
      <c r="CA75" s="301">
        <f t="shared" ca="1" si="66"/>
        <v>0</v>
      </c>
      <c r="CB75" s="302">
        <f t="shared" ca="1" si="67"/>
        <v>0.57740000000000002</v>
      </c>
      <c r="CC75" s="302">
        <f t="shared" ca="1" si="68"/>
        <v>1</v>
      </c>
      <c r="CD75" s="301">
        <f ca="1">(AT75*CD$6)/(AT75*CD$6+AV75*CE$6+AW75*CF$6)</f>
        <v>0.38947368421052631</v>
      </c>
      <c r="CE75" s="301">
        <f ca="1">(AV75*CE$6)/(AT75*CD$6+AV75*CE$6+AW75*CF$6)</f>
        <v>0.4</v>
      </c>
      <c r="CF75" s="301">
        <f ca="1">(AW75*CF$6)/(AT75*CD$6+AV75*CE$6+AW75*CF$6)</f>
        <v>0.21052631578947367</v>
      </c>
      <c r="CG75" s="302">
        <f t="shared" ca="1" si="72"/>
        <v>0.46797684210526314</v>
      </c>
      <c r="CH75" s="302">
        <f t="shared" ca="1" si="73"/>
        <v>0.38947368421052631</v>
      </c>
      <c r="CI75" s="303" t="e">
        <f t="shared" ca="1" si="91"/>
        <v>#REF!</v>
      </c>
      <c r="CJ75" s="303" t="e">
        <f t="shared" ca="1" si="92"/>
        <v>#REF!</v>
      </c>
      <c r="CK75" s="303" t="e">
        <f t="shared" ca="1" si="93"/>
        <v>#REF!</v>
      </c>
      <c r="CL75" s="301" t="e">
        <f t="shared" ca="1" si="94"/>
        <v>#REF!</v>
      </c>
      <c r="CM75" s="301" t="e">
        <f t="shared" ca="1" si="95"/>
        <v>#REF!</v>
      </c>
      <c r="CN75" s="301" t="e">
        <f t="shared" ca="1" si="96"/>
        <v>#REF!</v>
      </c>
      <c r="CO75" s="302" t="e">
        <f t="shared" ca="1" si="74"/>
        <v>#REF!</v>
      </c>
      <c r="CP75" s="302">
        <f t="shared" ca="1" si="75"/>
        <v>-1</v>
      </c>
      <c r="CQ75" s="301">
        <f t="shared" ca="1" si="76"/>
        <v>0.22505274960134727</v>
      </c>
      <c r="CR75" s="301">
        <f t="shared" ca="1" si="77"/>
        <v>0.43279374923336017</v>
      </c>
      <c r="CS75" s="301">
        <f t="shared" ca="1" si="78"/>
        <v>0.34215350116529264</v>
      </c>
      <c r="CT75" s="302">
        <f t="shared" ca="1" si="79"/>
        <v>0.52503010541538131</v>
      </c>
      <c r="CU75" s="302">
        <f t="shared" ca="1" si="80"/>
        <v>0.22505274960134727</v>
      </c>
      <c r="CV75" s="37"/>
      <c r="CW75" s="298">
        <f t="shared" ca="1" si="97"/>
        <v>4.204119982655925</v>
      </c>
      <c r="CX75" s="302">
        <f t="shared" ca="1" si="98"/>
        <v>-99</v>
      </c>
      <c r="CY75" s="298">
        <f t="shared" ca="1" si="99"/>
        <v>1</v>
      </c>
      <c r="CZ75" s="298">
        <f t="shared" ca="1" si="100"/>
        <v>0.65789473684210531</v>
      </c>
      <c r="DA75" s="304" t="e">
        <f t="shared" ca="1" si="101"/>
        <v>#NUM!</v>
      </c>
      <c r="DB75" s="305"/>
      <c r="DC75" s="304">
        <f t="shared" ca="1" si="102"/>
        <v>-999</v>
      </c>
    </row>
    <row r="76" spans="1:107" ht="14.4" x14ac:dyDescent="0.3">
      <c r="A76" s="37"/>
      <c r="B76" s="37"/>
      <c r="C76" s="37"/>
      <c r="D76" s="311" t="s">
        <v>618</v>
      </c>
      <c r="E76" s="37"/>
      <c r="F76" s="37"/>
      <c r="G76" s="37"/>
      <c r="H76" s="37"/>
      <c r="I76" s="293">
        <v>7.4</v>
      </c>
      <c r="J76" s="293"/>
      <c r="K76" s="293">
        <v>433</v>
      </c>
      <c r="L76" s="293">
        <v>94</v>
      </c>
      <c r="M76" s="293">
        <v>2.8</v>
      </c>
      <c r="N76" s="294">
        <v>0.1</v>
      </c>
      <c r="O76" s="293"/>
      <c r="P76" s="293"/>
      <c r="Q76" s="293">
        <v>669</v>
      </c>
      <c r="R76" s="293">
        <v>4.95</v>
      </c>
      <c r="S76" s="293">
        <v>69.75</v>
      </c>
      <c r="T76" s="293">
        <v>31</v>
      </c>
      <c r="U76" s="37"/>
      <c r="V76" s="37"/>
      <c r="W76" s="293"/>
      <c r="X76" s="293"/>
      <c r="Y76" s="293"/>
      <c r="Z76" s="294"/>
      <c r="AA76" s="293"/>
      <c r="AB76" s="294"/>
      <c r="AC76" s="294"/>
      <c r="AD76" s="37"/>
      <c r="AE76" s="297"/>
      <c r="AF76" s="297"/>
      <c r="AG76" s="37" t="str">
        <f t="shared" ca="1" si="82"/>
        <v>W_ID_016_FS_003</v>
      </c>
      <c r="AH76" s="37"/>
      <c r="AI76" s="37"/>
      <c r="AJ76" s="37"/>
      <c r="AK76" s="37"/>
      <c r="AL76" s="37">
        <f t="shared" ca="1" si="86"/>
        <v>7.4</v>
      </c>
      <c r="AM76" s="37">
        <f t="shared" ca="1" si="87"/>
        <v>0</v>
      </c>
      <c r="AN76" s="37">
        <f t="shared" ca="1" si="87"/>
        <v>433</v>
      </c>
      <c r="AO76" s="37">
        <f t="shared" ca="1" si="87"/>
        <v>94</v>
      </c>
      <c r="AP76" s="37">
        <f t="shared" ca="1" si="87"/>
        <v>2.8</v>
      </c>
      <c r="AQ76" s="37">
        <f t="shared" ca="1" si="87"/>
        <v>0.1</v>
      </c>
      <c r="AR76" s="37">
        <f t="shared" ca="1" si="87"/>
        <v>0</v>
      </c>
      <c r="AS76" s="37">
        <f t="shared" ca="1" si="87"/>
        <v>0</v>
      </c>
      <c r="AT76" s="37">
        <f t="shared" ca="1" si="87"/>
        <v>669</v>
      </c>
      <c r="AU76" s="37">
        <f t="shared" ca="1" si="87"/>
        <v>4.95</v>
      </c>
      <c r="AV76" s="37">
        <f t="shared" ca="1" si="87"/>
        <v>69.75</v>
      </c>
      <c r="AW76" s="37">
        <f t="shared" ca="1" si="87"/>
        <v>31</v>
      </c>
      <c r="AX76" s="37"/>
      <c r="AY76" s="37"/>
      <c r="AZ76" s="37">
        <f t="shared" ca="1" si="85"/>
        <v>0</v>
      </c>
      <c r="BA76" s="37">
        <f t="shared" ca="1" si="85"/>
        <v>0</v>
      </c>
      <c r="BB76" s="37">
        <f t="shared" ca="1" si="85"/>
        <v>0</v>
      </c>
      <c r="BC76" s="37">
        <f t="shared" ca="1" si="85"/>
        <v>0</v>
      </c>
      <c r="BD76" s="37">
        <f t="shared" ca="1" si="85"/>
        <v>0</v>
      </c>
      <c r="BE76" s="37">
        <f t="shared" ca="1" si="85"/>
        <v>0</v>
      </c>
      <c r="BF76" s="37">
        <f t="shared" ca="1" si="85"/>
        <v>0</v>
      </c>
      <c r="BG76" s="37">
        <f t="shared" ca="1" si="85"/>
        <v>0</v>
      </c>
      <c r="BH76" s="37">
        <f t="shared" ca="1" si="88"/>
        <v>0</v>
      </c>
      <c r="BI76" s="37">
        <f t="shared" ca="1" si="89"/>
        <v>99</v>
      </c>
      <c r="BJ76" s="37"/>
      <c r="BK76" s="299">
        <f t="shared" ca="1" si="52"/>
        <v>21.387065492231322</v>
      </c>
      <c r="BL76" s="299">
        <f t="shared" ca="1" si="53"/>
        <v>21.093342999999997</v>
      </c>
      <c r="BM76" s="300">
        <f t="shared" ca="1" si="90"/>
        <v>6.914304797352405E-3</v>
      </c>
      <c r="BN76" s="37"/>
      <c r="BO76" s="301">
        <f t="shared" ca="1" si="55"/>
        <v>0.84389782403027436</v>
      </c>
      <c r="BP76" s="301">
        <f t="shared" ca="1" si="56"/>
        <v>0.15610217596972564</v>
      </c>
      <c r="BQ76" s="301">
        <f t="shared" ca="1" si="57"/>
        <v>0</v>
      </c>
      <c r="BR76" s="302">
        <f t="shared" ca="1" si="58"/>
        <v>0.48726660359508045</v>
      </c>
      <c r="BS76" s="302">
        <f t="shared" ca="1" si="59"/>
        <v>0.84389782403027436</v>
      </c>
      <c r="BT76" s="301">
        <f t="shared" ca="1" si="60"/>
        <v>1</v>
      </c>
      <c r="BU76" s="301">
        <f t="shared" ca="1" si="61"/>
        <v>0</v>
      </c>
      <c r="BV76" s="301">
        <f t="shared" ca="1" si="62"/>
        <v>0</v>
      </c>
      <c r="BW76" s="302">
        <f t="shared" ca="1" si="63"/>
        <v>0.57740000000000002</v>
      </c>
      <c r="BX76" s="302">
        <f t="shared" ca="1" si="54"/>
        <v>1</v>
      </c>
      <c r="BY76" s="301" t="e">
        <f t="shared" ca="1" si="64"/>
        <v>#DIV/0!</v>
      </c>
      <c r="BZ76" s="301" t="e">
        <f t="shared" ca="1" si="65"/>
        <v>#DIV/0!</v>
      </c>
      <c r="CA76" s="301" t="e">
        <f t="shared" ca="1" si="66"/>
        <v>#DIV/0!</v>
      </c>
      <c r="CB76" s="302" t="e">
        <f t="shared" ca="1" si="67"/>
        <v>#DIV/0!</v>
      </c>
      <c r="CC76" s="302">
        <f t="shared" ca="1" si="68"/>
        <v>-1</v>
      </c>
      <c r="CD76" s="301">
        <f ca="1">(AT76*CD$6)/(AT76*CD$6+AV76*CE$6+AW76*CF$6)</f>
        <v>0.8691133484897694</v>
      </c>
      <c r="CE76" s="301">
        <f ca="1">(AV76*CE$6)/(AT76*CD$6+AV76*CE$6+AW76*CF$6)</f>
        <v>9.0613835660928871E-2</v>
      </c>
      <c r="CF76" s="301">
        <f ca="1">(AW76*CF$6)/(AT76*CD$6+AV76*CE$6+AW76*CF$6)</f>
        <v>4.0272815849301723E-2</v>
      </c>
      <c r="CG76" s="302">
        <f t="shared" ca="1" si="72"/>
        <v>0.54832906787918156</v>
      </c>
      <c r="CH76" s="302">
        <f t="shared" ca="1" si="73"/>
        <v>0.8691133484897694</v>
      </c>
      <c r="CI76" s="303" t="e">
        <f t="shared" ca="1" si="91"/>
        <v>#REF!</v>
      </c>
      <c r="CJ76" s="303" t="e">
        <f t="shared" ca="1" si="92"/>
        <v>#REF!</v>
      </c>
      <c r="CK76" s="303" t="e">
        <f t="shared" ca="1" si="93"/>
        <v>#REF!</v>
      </c>
      <c r="CL76" s="301" t="e">
        <f t="shared" ca="1" si="94"/>
        <v>#REF!</v>
      </c>
      <c r="CM76" s="301" t="e">
        <f t="shared" ca="1" si="95"/>
        <v>#REF!</v>
      </c>
      <c r="CN76" s="301" t="e">
        <f t="shared" ca="1" si="96"/>
        <v>#REF!</v>
      </c>
      <c r="CO76" s="302" t="e">
        <f t="shared" ca="1" si="74"/>
        <v>#REF!</v>
      </c>
      <c r="CP76" s="302">
        <f t="shared" ca="1" si="75"/>
        <v>-1</v>
      </c>
      <c r="CQ76" s="301">
        <f t="shared" ca="1" si="76"/>
        <v>0.25633014606491139</v>
      </c>
      <c r="CR76" s="301">
        <f t="shared" ca="1" si="77"/>
        <v>0.55646729168826026</v>
      </c>
      <c r="CS76" s="301">
        <f t="shared" ca="1" si="78"/>
        <v>0.18720256224682838</v>
      </c>
      <c r="CT76" s="302">
        <f t="shared" ca="1" si="79"/>
        <v>0.36416782496429256</v>
      </c>
      <c r="CU76" s="302">
        <f t="shared" ca="1" si="80"/>
        <v>0.25633014606491139</v>
      </c>
      <c r="CV76" s="37"/>
      <c r="CW76" s="298">
        <f t="shared" ca="1" si="97"/>
        <v>4.9462557071993967</v>
      </c>
      <c r="CX76" s="302">
        <f t="shared" ca="1" si="98"/>
        <v>3.4990976758571781</v>
      </c>
      <c r="CY76" s="298">
        <f t="shared" ca="1" si="99"/>
        <v>0.26315789473684209</v>
      </c>
      <c r="CZ76" s="298">
        <f t="shared" ca="1" si="100"/>
        <v>0.68463219227967953</v>
      </c>
      <c r="DA76" s="304" t="e">
        <f t="shared" ca="1" si="101"/>
        <v>#NUM!</v>
      </c>
      <c r="DB76" s="305"/>
      <c r="DC76" s="304">
        <f t="shared" ca="1" si="102"/>
        <v>-999</v>
      </c>
    </row>
    <row r="77" spans="1:107" ht="14.4" x14ac:dyDescent="0.3">
      <c r="A77" s="37"/>
      <c r="B77" s="37"/>
      <c r="C77" s="37"/>
      <c r="D77" s="311" t="s">
        <v>619</v>
      </c>
      <c r="E77" s="37"/>
      <c r="F77" s="37"/>
      <c r="G77" s="37"/>
      <c r="H77" s="37"/>
      <c r="I77" s="293"/>
      <c r="J77" s="293">
        <v>0.43</v>
      </c>
      <c r="K77" s="293">
        <v>82.3</v>
      </c>
      <c r="L77" s="293">
        <v>12.2</v>
      </c>
      <c r="M77" s="293">
        <v>0.2</v>
      </c>
      <c r="N77" s="293">
        <v>0.03</v>
      </c>
      <c r="O77" s="293">
        <v>633.4</v>
      </c>
      <c r="P77" s="293">
        <v>8.6</v>
      </c>
      <c r="Q77" s="293">
        <v>92.8</v>
      </c>
      <c r="R77" s="293">
        <v>0.67</v>
      </c>
      <c r="S77" s="293">
        <v>21.4</v>
      </c>
      <c r="T77" s="293">
        <v>16.600000000000001</v>
      </c>
      <c r="U77" s="37"/>
      <c r="V77" s="37"/>
      <c r="W77" s="293"/>
      <c r="X77" s="293"/>
      <c r="Y77" s="293"/>
      <c r="Z77" s="293"/>
      <c r="AA77" s="293"/>
      <c r="AB77" s="293">
        <v>0.7</v>
      </c>
      <c r="AC77" s="293"/>
      <c r="AD77" s="37"/>
      <c r="AE77" s="297"/>
      <c r="AF77" s="297"/>
      <c r="AG77" s="37" t="str">
        <f t="shared" ca="1" si="82"/>
        <v>W_ID_016_FS_004</v>
      </c>
      <c r="AH77" s="37"/>
      <c r="AI77" s="37"/>
      <c r="AJ77" s="37"/>
      <c r="AK77" s="37"/>
      <c r="AL77" s="37">
        <f t="shared" ca="1" si="86"/>
        <v>0</v>
      </c>
      <c r="AM77" s="37">
        <f t="shared" ca="1" si="87"/>
        <v>0.43</v>
      </c>
      <c r="AN77" s="37">
        <f t="shared" ca="1" si="87"/>
        <v>82.3</v>
      </c>
      <c r="AO77" s="37">
        <f t="shared" ca="1" si="87"/>
        <v>12.2</v>
      </c>
      <c r="AP77" s="37">
        <f t="shared" ca="1" si="87"/>
        <v>0.2</v>
      </c>
      <c r="AQ77" s="37">
        <f t="shared" ca="1" si="87"/>
        <v>0.03</v>
      </c>
      <c r="AR77" s="37">
        <f t="shared" ca="1" si="87"/>
        <v>633.4</v>
      </c>
      <c r="AS77" s="37">
        <f t="shared" ca="1" si="87"/>
        <v>8.6</v>
      </c>
      <c r="AT77" s="37">
        <f t="shared" ca="1" si="87"/>
        <v>92.8</v>
      </c>
      <c r="AU77" s="37">
        <f t="shared" ca="1" si="87"/>
        <v>0.67</v>
      </c>
      <c r="AV77" s="37">
        <f t="shared" ca="1" si="87"/>
        <v>21.4</v>
      </c>
      <c r="AW77" s="37">
        <f t="shared" ca="1" si="87"/>
        <v>16.600000000000001</v>
      </c>
      <c r="AX77" s="37"/>
      <c r="AY77" s="37"/>
      <c r="AZ77" s="37">
        <f t="shared" ca="1" si="85"/>
        <v>0</v>
      </c>
      <c r="BA77" s="37">
        <f t="shared" ca="1" si="85"/>
        <v>0</v>
      </c>
      <c r="BB77" s="37">
        <f t="shared" ca="1" si="85"/>
        <v>0</v>
      </c>
      <c r="BC77" s="37">
        <f t="shared" ca="1" si="85"/>
        <v>0</v>
      </c>
      <c r="BD77" s="37">
        <f t="shared" ca="1" si="85"/>
        <v>0</v>
      </c>
      <c r="BE77" s="37">
        <f t="shared" ca="1" si="85"/>
        <v>0.7</v>
      </c>
      <c r="BF77" s="37">
        <f t="shared" ca="1" si="85"/>
        <v>0</v>
      </c>
      <c r="BG77" s="37">
        <f t="shared" ca="1" si="85"/>
        <v>0</v>
      </c>
      <c r="BH77" s="37">
        <f t="shared" ca="1" si="88"/>
        <v>0</v>
      </c>
      <c r="BI77" s="37">
        <f t="shared" ca="1" si="89"/>
        <v>99</v>
      </c>
      <c r="BJ77" s="37"/>
      <c r="BK77" s="299">
        <f t="shared" ca="1" si="52"/>
        <v>4.0040230999999995</v>
      </c>
      <c r="BL77" s="299">
        <f t="shared" ca="1" si="53"/>
        <v>3.3707787999999996</v>
      </c>
      <c r="BM77" s="300">
        <f t="shared" ca="1" si="90"/>
        <v>8.5865940344784022E-2</v>
      </c>
      <c r="BN77" s="37"/>
      <c r="BO77" s="301">
        <f t="shared" ca="1" si="55"/>
        <v>0.2859343706670775</v>
      </c>
      <c r="BP77" s="301">
        <f t="shared" ca="1" si="56"/>
        <v>5.160992142967185E-2</v>
      </c>
      <c r="BQ77" s="301">
        <f t="shared" ca="1" si="57"/>
        <v>0.66245570790325059</v>
      </c>
      <c r="BR77" s="302">
        <f t="shared" ca="1" si="58"/>
        <v>0.93003611153905397</v>
      </c>
      <c r="BS77" s="302">
        <f t="shared" ca="1" si="59"/>
        <v>0.2859343706670775</v>
      </c>
      <c r="BT77" s="301">
        <f t="shared" ca="1" si="60"/>
        <v>0.26453819840364878</v>
      </c>
      <c r="BU77" s="301">
        <f t="shared" ca="1" si="61"/>
        <v>0.1225769669327252</v>
      </c>
      <c r="BV77" s="301">
        <f t="shared" ca="1" si="62"/>
        <v>0.61288483466362598</v>
      </c>
      <c r="BW77" s="302">
        <f t="shared" ca="1" si="63"/>
        <v>0.86044247434435583</v>
      </c>
      <c r="BX77" s="302">
        <f t="shared" ca="1" si="54"/>
        <v>0.26453819840364878</v>
      </c>
      <c r="BY77" s="301">
        <f t="shared" ca="1" si="64"/>
        <v>1</v>
      </c>
      <c r="BZ77" s="301">
        <f t="shared" ca="1" si="65"/>
        <v>0</v>
      </c>
      <c r="CA77" s="301">
        <f t="shared" ca="1" si="66"/>
        <v>0</v>
      </c>
      <c r="CB77" s="302">
        <f t="shared" ca="1" si="67"/>
        <v>0.57740000000000002</v>
      </c>
      <c r="CC77" s="302">
        <f t="shared" ca="1" si="68"/>
        <v>1</v>
      </c>
      <c r="CD77" s="301">
        <f ca="1">(AT77*CD$6)/(AT77*CD$6+AV77*CE$6+AW77*CF$6)</f>
        <v>0.70948012232415913</v>
      </c>
      <c r="CE77" s="301">
        <f ca="1">(AV77*CE$6)/(AT77*CD$6+AV77*CE$6+AW77*CF$6)</f>
        <v>0.1636085626911315</v>
      </c>
      <c r="CF77" s="301">
        <f ca="1">(AW77*CF$6)/(AT77*CD$6+AV77*CE$6+AW77*CF$6)</f>
        <v>0.12691131498470951</v>
      </c>
      <c r="CG77" s="302">
        <f t="shared" ca="1" si="72"/>
        <v>0.55619831804281361</v>
      </c>
      <c r="CH77" s="302">
        <f t="shared" ca="1" si="73"/>
        <v>0.70948012232415913</v>
      </c>
      <c r="CI77" s="303" t="e">
        <f t="shared" ca="1" si="91"/>
        <v>#REF!</v>
      </c>
      <c r="CJ77" s="303" t="e">
        <f t="shared" ca="1" si="92"/>
        <v>#REF!</v>
      </c>
      <c r="CK77" s="303" t="e">
        <f t="shared" ca="1" si="93"/>
        <v>#REF!</v>
      </c>
      <c r="CL77" s="301" t="e">
        <f t="shared" ca="1" si="94"/>
        <v>#REF!</v>
      </c>
      <c r="CM77" s="301" t="e">
        <f t="shared" ca="1" si="95"/>
        <v>#REF!</v>
      </c>
      <c r="CN77" s="301" t="e">
        <f t="shared" ca="1" si="96"/>
        <v>#REF!</v>
      </c>
      <c r="CO77" s="302" t="e">
        <f t="shared" ca="1" si="74"/>
        <v>#REF!</v>
      </c>
      <c r="CP77" s="302">
        <f t="shared" ca="1" si="75"/>
        <v>-1</v>
      </c>
      <c r="CQ77" s="301">
        <f t="shared" ca="1" si="76"/>
        <v>0.21801031084135519</v>
      </c>
      <c r="CR77" s="301">
        <f t="shared" ca="1" si="77"/>
        <v>0.32317445835535036</v>
      </c>
      <c r="CS77" s="301">
        <f t="shared" ca="1" si="78"/>
        <v>0.45881523080329434</v>
      </c>
      <c r="CT77" s="302">
        <f t="shared" ca="1" si="79"/>
        <v>0.65567310048836247</v>
      </c>
      <c r="CU77" s="302">
        <f t="shared" ca="1" si="80"/>
        <v>0.21801031084135519</v>
      </c>
      <c r="CV77" s="37"/>
      <c r="CW77" s="298">
        <f t="shared" ca="1" si="97"/>
        <v>3.6955984066298342</v>
      </c>
      <c r="CX77" s="302">
        <f t="shared" ca="1" si="98"/>
        <v>2.8716896656855151</v>
      </c>
      <c r="CY77" s="298">
        <f t="shared" ca="1" si="99"/>
        <v>0.6</v>
      </c>
      <c r="CZ77" s="298">
        <f t="shared" ca="1" si="100"/>
        <v>0.59716103768967199</v>
      </c>
      <c r="DA77" s="304">
        <f t="shared" ca="1" si="101"/>
        <v>289.52565127664263</v>
      </c>
      <c r="DB77" s="305"/>
      <c r="DC77" s="304">
        <f t="shared" ca="1" si="102"/>
        <v>1286.7313028195854</v>
      </c>
    </row>
    <row r="78" spans="1:107" ht="14.4" x14ac:dyDescent="0.3">
      <c r="A78" s="37"/>
      <c r="B78" s="37"/>
      <c r="C78" s="37"/>
      <c r="D78" s="311" t="s">
        <v>620</v>
      </c>
      <c r="E78" s="37"/>
      <c r="F78" s="37"/>
      <c r="G78" s="37"/>
      <c r="H78" s="37"/>
      <c r="I78" s="293">
        <v>6.44</v>
      </c>
      <c r="J78" s="293"/>
      <c r="K78" s="293"/>
      <c r="L78" s="293"/>
      <c r="M78" s="293"/>
      <c r="N78" s="293"/>
      <c r="O78" s="293"/>
      <c r="P78" s="293"/>
      <c r="Q78" s="293">
        <v>637.85</v>
      </c>
      <c r="R78" s="293"/>
      <c r="S78" s="293"/>
      <c r="T78" s="293">
        <v>45.15</v>
      </c>
      <c r="U78" s="37"/>
      <c r="V78" s="37"/>
      <c r="W78" s="293"/>
      <c r="X78" s="293"/>
      <c r="Y78" s="293"/>
      <c r="Z78" s="293"/>
      <c r="AA78" s="293"/>
      <c r="AB78" s="293"/>
      <c r="AC78" s="293"/>
      <c r="AD78" s="37"/>
      <c r="AE78" s="297"/>
      <c r="AF78" s="297"/>
      <c r="AG78" s="37" t="str">
        <f t="shared" ca="1" si="82"/>
        <v>W_ID_016_FS_005</v>
      </c>
      <c r="AH78" s="37"/>
      <c r="AI78" s="37"/>
      <c r="AJ78" s="37"/>
      <c r="AK78" s="37"/>
      <c r="AL78" s="37">
        <f t="shared" ca="1" si="86"/>
        <v>6.44</v>
      </c>
      <c r="AM78" s="37">
        <f t="shared" ca="1" si="87"/>
        <v>0</v>
      </c>
      <c r="AN78" s="37">
        <f t="shared" ca="1" si="87"/>
        <v>0</v>
      </c>
      <c r="AO78" s="37">
        <f t="shared" ca="1" si="87"/>
        <v>0</v>
      </c>
      <c r="AP78" s="37">
        <f t="shared" ca="1" si="87"/>
        <v>0</v>
      </c>
      <c r="AQ78" s="37">
        <f t="shared" ca="1" si="87"/>
        <v>0</v>
      </c>
      <c r="AR78" s="37">
        <f t="shared" ca="1" si="87"/>
        <v>0</v>
      </c>
      <c r="AS78" s="37">
        <f t="shared" ca="1" si="87"/>
        <v>0</v>
      </c>
      <c r="AT78" s="37">
        <f t="shared" ca="1" si="87"/>
        <v>637.85</v>
      </c>
      <c r="AU78" s="37">
        <f t="shared" ca="1" si="87"/>
        <v>0</v>
      </c>
      <c r="AV78" s="37">
        <f t="shared" ca="1" si="87"/>
        <v>0</v>
      </c>
      <c r="AW78" s="37">
        <f t="shared" ca="1" si="87"/>
        <v>45.15</v>
      </c>
      <c r="AX78" s="37"/>
      <c r="AY78" s="37"/>
      <c r="AZ78" s="37">
        <f t="shared" ca="1" si="85"/>
        <v>0</v>
      </c>
      <c r="BA78" s="37">
        <f t="shared" ca="1" si="85"/>
        <v>0</v>
      </c>
      <c r="BB78" s="37">
        <f t="shared" ca="1" si="85"/>
        <v>0</v>
      </c>
      <c r="BC78" s="37">
        <f t="shared" ca="1" si="85"/>
        <v>0</v>
      </c>
      <c r="BD78" s="37">
        <f t="shared" ca="1" si="85"/>
        <v>0</v>
      </c>
      <c r="BE78" s="37">
        <f t="shared" ca="1" si="85"/>
        <v>0</v>
      </c>
      <c r="BF78" s="37">
        <f t="shared" ca="1" si="85"/>
        <v>0</v>
      </c>
      <c r="BG78" s="37">
        <f t="shared" ca="1" si="85"/>
        <v>0</v>
      </c>
      <c r="BH78" s="37">
        <f t="shared" ca="1" si="88"/>
        <v>0</v>
      </c>
      <c r="BI78" s="37">
        <f t="shared" ca="1" si="89"/>
        <v>99</v>
      </c>
      <c r="BJ78" s="37"/>
      <c r="BK78" s="299">
        <f t="shared" ca="1" si="52"/>
        <v>3.6017343033193988E-4</v>
      </c>
      <c r="BL78" s="299">
        <f t="shared" ca="1" si="53"/>
        <v>18.733756999999997</v>
      </c>
      <c r="BM78" s="300">
        <f t="shared" ca="1" si="90"/>
        <v>-0.99996154892947497</v>
      </c>
      <c r="BN78" s="37"/>
      <c r="BO78" s="301">
        <f t="shared" ca="1" si="55"/>
        <v>1</v>
      </c>
      <c r="BP78" s="301">
        <f t="shared" ca="1" si="56"/>
        <v>0</v>
      </c>
      <c r="BQ78" s="301">
        <f t="shared" ca="1" si="57"/>
        <v>0</v>
      </c>
      <c r="BR78" s="302">
        <f t="shared" ca="1" si="58"/>
        <v>0.57740000000000002</v>
      </c>
      <c r="BS78" s="302">
        <f t="shared" ca="1" si="59"/>
        <v>1</v>
      </c>
      <c r="BT78" s="301">
        <f t="shared" ca="1" si="60"/>
        <v>1</v>
      </c>
      <c r="BU78" s="301">
        <f t="shared" ca="1" si="61"/>
        <v>0</v>
      </c>
      <c r="BV78" s="301">
        <f t="shared" ca="1" si="62"/>
        <v>0</v>
      </c>
      <c r="BW78" s="302">
        <f t="shared" ca="1" si="63"/>
        <v>0.57740000000000002</v>
      </c>
      <c r="BX78" s="302">
        <f t="shared" ca="1" si="54"/>
        <v>1</v>
      </c>
      <c r="BY78" s="301" t="e">
        <f t="shared" ca="1" si="64"/>
        <v>#DIV/0!</v>
      </c>
      <c r="BZ78" s="301" t="e">
        <f t="shared" ca="1" si="65"/>
        <v>#DIV/0!</v>
      </c>
      <c r="CA78" s="301" t="e">
        <f t="shared" ca="1" si="66"/>
        <v>#DIV/0!</v>
      </c>
      <c r="CB78" s="302" t="e">
        <f t="shared" ca="1" si="67"/>
        <v>#DIV/0!</v>
      </c>
      <c r="CC78" s="302">
        <f t="shared" ca="1" si="68"/>
        <v>-1</v>
      </c>
      <c r="CD78" s="301"/>
      <c r="CE78" s="301"/>
      <c r="CF78" s="301"/>
      <c r="CG78" s="302">
        <f t="shared" si="72"/>
        <v>0</v>
      </c>
      <c r="CH78" s="302">
        <f t="shared" si="73"/>
        <v>0</v>
      </c>
      <c r="CI78" s="303" t="e">
        <f t="shared" ca="1" si="91"/>
        <v>#REF!</v>
      </c>
      <c r="CJ78" s="303" t="e">
        <f t="shared" ca="1" si="92"/>
        <v>#REF!</v>
      </c>
      <c r="CK78" s="303" t="e">
        <f t="shared" ca="1" si="93"/>
        <v>#REF!</v>
      </c>
      <c r="CL78" s="301" t="e">
        <f t="shared" ca="1" si="94"/>
        <v>#REF!</v>
      </c>
      <c r="CM78" s="301" t="e">
        <f t="shared" ca="1" si="95"/>
        <v>#REF!</v>
      </c>
      <c r="CN78" s="301" t="e">
        <f t="shared" ca="1" si="96"/>
        <v>#REF!</v>
      </c>
      <c r="CO78" s="302" t="e">
        <f t="shared" ca="1" si="74"/>
        <v>#REF!</v>
      </c>
      <c r="CP78" s="302">
        <f t="shared" ca="1" si="75"/>
        <v>-1</v>
      </c>
      <c r="CQ78" s="301"/>
      <c r="CR78" s="301"/>
      <c r="CS78" s="301"/>
      <c r="CT78" s="302"/>
      <c r="CU78" s="302">
        <f t="shared" si="80"/>
        <v>0</v>
      </c>
      <c r="CV78" s="37"/>
      <c r="CW78" s="298">
        <f t="shared" ca="1" si="97"/>
        <v>-99</v>
      </c>
      <c r="CX78" s="302">
        <f t="shared" ca="1" si="98"/>
        <v>-99</v>
      </c>
      <c r="CY78" s="298">
        <f t="shared" ca="1" si="99"/>
        <v>-99</v>
      </c>
      <c r="CZ78" s="298">
        <f t="shared" ca="1" si="100"/>
        <v>-99</v>
      </c>
      <c r="DA78" s="304" t="e">
        <f t="shared" ca="1" si="101"/>
        <v>#NUM!</v>
      </c>
      <c r="DB78" s="305"/>
      <c r="DC78" s="304">
        <f t="shared" ca="1" si="102"/>
        <v>-999</v>
      </c>
    </row>
    <row r="79" spans="1:107" ht="14.4" x14ac:dyDescent="0.3">
      <c r="A79" s="37"/>
      <c r="B79" s="37"/>
      <c r="C79" s="37"/>
      <c r="D79" s="311" t="s">
        <v>621</v>
      </c>
      <c r="E79" s="37"/>
      <c r="F79" s="37"/>
      <c r="G79" s="37"/>
      <c r="H79" s="37"/>
      <c r="I79" s="293">
        <v>4.88</v>
      </c>
      <c r="J79" s="293"/>
      <c r="K79" s="293"/>
      <c r="L79" s="293"/>
      <c r="M79" s="293"/>
      <c r="N79" s="293"/>
      <c r="O79" s="293"/>
      <c r="P79" s="293"/>
      <c r="Q79" s="293">
        <v>281.2</v>
      </c>
      <c r="R79" s="293"/>
      <c r="S79" s="293"/>
      <c r="T79" s="293"/>
      <c r="U79" s="37"/>
      <c r="V79" s="37"/>
      <c r="W79" s="293"/>
      <c r="X79" s="293"/>
      <c r="Y79" s="293"/>
      <c r="Z79" s="293"/>
      <c r="AA79" s="293"/>
      <c r="AB79" s="293"/>
      <c r="AC79" s="293"/>
      <c r="AD79" s="37"/>
      <c r="AE79" s="297"/>
      <c r="AF79" s="297"/>
      <c r="AG79" s="37" t="str">
        <f t="shared" ca="1" si="82"/>
        <v>W_ID_016_FS_006</v>
      </c>
      <c r="AH79" s="37"/>
      <c r="AI79" s="37"/>
      <c r="AJ79" s="37"/>
      <c r="AK79" s="37"/>
      <c r="AL79" s="37">
        <f t="shared" ca="1" si="86"/>
        <v>4.88</v>
      </c>
      <c r="AM79" s="37">
        <f t="shared" ca="1" si="87"/>
        <v>0</v>
      </c>
      <c r="AN79" s="37">
        <f t="shared" ca="1" si="87"/>
        <v>0</v>
      </c>
      <c r="AO79" s="37">
        <f t="shared" ca="1" si="87"/>
        <v>0</v>
      </c>
      <c r="AP79" s="37">
        <f t="shared" ca="1" si="87"/>
        <v>0</v>
      </c>
      <c r="AQ79" s="37">
        <f t="shared" ca="1" si="87"/>
        <v>0</v>
      </c>
      <c r="AR79" s="37">
        <f t="shared" ca="1" si="87"/>
        <v>0</v>
      </c>
      <c r="AS79" s="37">
        <f t="shared" ca="1" si="87"/>
        <v>0</v>
      </c>
      <c r="AT79" s="37">
        <f t="shared" ca="1" si="87"/>
        <v>281.2</v>
      </c>
      <c r="AU79" s="37">
        <f t="shared" ca="1" si="87"/>
        <v>0</v>
      </c>
      <c r="AV79" s="37">
        <f t="shared" ca="1" si="87"/>
        <v>0</v>
      </c>
      <c r="AW79" s="37">
        <f t="shared" ca="1" si="87"/>
        <v>0</v>
      </c>
      <c r="AX79" s="37"/>
      <c r="AY79" s="37"/>
      <c r="AZ79" s="37">
        <f t="shared" ca="1" si="85"/>
        <v>0</v>
      </c>
      <c r="BA79" s="37">
        <f t="shared" ca="1" si="85"/>
        <v>0</v>
      </c>
      <c r="BB79" s="37">
        <f t="shared" ca="1" si="85"/>
        <v>0</v>
      </c>
      <c r="BC79" s="37">
        <f t="shared" ca="1" si="85"/>
        <v>0</v>
      </c>
      <c r="BD79" s="37">
        <f t="shared" ca="1" si="85"/>
        <v>0</v>
      </c>
      <c r="BE79" s="37">
        <f t="shared" ca="1" si="85"/>
        <v>0</v>
      </c>
      <c r="BF79" s="37">
        <f t="shared" ca="1" si="85"/>
        <v>0</v>
      </c>
      <c r="BG79" s="37">
        <f t="shared" ca="1" si="85"/>
        <v>0</v>
      </c>
      <c r="BH79" s="37">
        <f t="shared" ca="1" si="88"/>
        <v>0</v>
      </c>
      <c r="BI79" s="37">
        <f t="shared" ca="1" si="89"/>
        <v>99</v>
      </c>
      <c r="BJ79" s="37"/>
      <c r="BK79" s="299">
        <f t="shared" ca="1" si="52"/>
        <v>1.3077106846479562E-2</v>
      </c>
      <c r="BL79" s="299">
        <f t="shared" ca="1" si="53"/>
        <v>7.9326519999999991</v>
      </c>
      <c r="BM79" s="300">
        <f t="shared" ca="1" si="90"/>
        <v>-0.99670839348519669</v>
      </c>
      <c r="BN79" s="37"/>
      <c r="BO79" s="301">
        <f t="shared" ca="1" si="55"/>
        <v>1</v>
      </c>
      <c r="BP79" s="301">
        <f t="shared" ca="1" si="56"/>
        <v>0</v>
      </c>
      <c r="BQ79" s="301">
        <f t="shared" ca="1" si="57"/>
        <v>0</v>
      </c>
      <c r="BR79" s="302">
        <f t="shared" ca="1" si="58"/>
        <v>0.57740000000000002</v>
      </c>
      <c r="BS79" s="302">
        <f t="shared" ca="1" si="59"/>
        <v>1</v>
      </c>
      <c r="BT79" s="301">
        <f t="shared" ca="1" si="60"/>
        <v>1</v>
      </c>
      <c r="BU79" s="301">
        <f t="shared" ca="1" si="61"/>
        <v>0</v>
      </c>
      <c r="BV79" s="301">
        <f t="shared" ca="1" si="62"/>
        <v>0</v>
      </c>
      <c r="BW79" s="302">
        <f t="shared" ca="1" si="63"/>
        <v>0.57740000000000002</v>
      </c>
      <c r="BX79" s="302">
        <f t="shared" ca="1" si="54"/>
        <v>1</v>
      </c>
      <c r="BY79" s="301" t="e">
        <f t="shared" ca="1" si="64"/>
        <v>#DIV/0!</v>
      </c>
      <c r="BZ79" s="301" t="e">
        <f t="shared" ca="1" si="65"/>
        <v>#DIV/0!</v>
      </c>
      <c r="CA79" s="301" t="e">
        <f t="shared" ca="1" si="66"/>
        <v>#DIV/0!</v>
      </c>
      <c r="CB79" s="302" t="e">
        <f t="shared" ca="1" si="67"/>
        <v>#DIV/0!</v>
      </c>
      <c r="CC79" s="302">
        <f t="shared" ca="1" si="68"/>
        <v>-1</v>
      </c>
      <c r="CD79" s="301"/>
      <c r="CE79" s="301"/>
      <c r="CF79" s="301"/>
      <c r="CG79" s="302">
        <f t="shared" si="72"/>
        <v>0</v>
      </c>
      <c r="CH79" s="302">
        <f t="shared" si="73"/>
        <v>0</v>
      </c>
      <c r="CI79" s="303" t="e">
        <f t="shared" ca="1" si="91"/>
        <v>#REF!</v>
      </c>
      <c r="CJ79" s="303" t="e">
        <f t="shared" ca="1" si="92"/>
        <v>#REF!</v>
      </c>
      <c r="CK79" s="303" t="e">
        <f t="shared" ca="1" si="93"/>
        <v>#REF!</v>
      </c>
      <c r="CL79" s="301" t="e">
        <f t="shared" ca="1" si="94"/>
        <v>#REF!</v>
      </c>
      <c r="CM79" s="301" t="e">
        <f t="shared" ca="1" si="95"/>
        <v>#REF!</v>
      </c>
      <c r="CN79" s="301" t="e">
        <f t="shared" ca="1" si="96"/>
        <v>#REF!</v>
      </c>
      <c r="CO79" s="302" t="e">
        <f t="shared" ca="1" si="74"/>
        <v>#REF!</v>
      </c>
      <c r="CP79" s="302">
        <f t="shared" ca="1" si="75"/>
        <v>-1</v>
      </c>
      <c r="CQ79" s="301"/>
      <c r="CR79" s="301"/>
      <c r="CS79" s="301"/>
      <c r="CT79" s="302"/>
      <c r="CU79" s="302">
        <f t="shared" si="80"/>
        <v>0</v>
      </c>
      <c r="CV79" s="37"/>
      <c r="CW79" s="298">
        <f t="shared" ca="1" si="97"/>
        <v>-99</v>
      </c>
      <c r="CX79" s="302">
        <f t="shared" ca="1" si="98"/>
        <v>-99</v>
      </c>
      <c r="CY79" s="298">
        <f t="shared" ca="1" si="99"/>
        <v>-99</v>
      </c>
      <c r="CZ79" s="298">
        <f t="shared" ca="1" si="100"/>
        <v>-99</v>
      </c>
      <c r="DA79" s="304" t="e">
        <f t="shared" ca="1" si="101"/>
        <v>#NUM!</v>
      </c>
      <c r="DB79" s="305"/>
      <c r="DC79" s="304">
        <f t="shared" ca="1" si="102"/>
        <v>-999</v>
      </c>
    </row>
    <row r="80" spans="1:107" ht="14.4" x14ac:dyDescent="0.3">
      <c r="A80" s="37"/>
      <c r="B80" s="37"/>
      <c r="C80" s="37"/>
      <c r="D80" s="311" t="s">
        <v>622</v>
      </c>
      <c r="E80" s="37"/>
      <c r="F80" s="37"/>
      <c r="G80" s="37"/>
      <c r="H80" s="37"/>
      <c r="I80" s="293"/>
      <c r="J80" s="293">
        <v>0.01</v>
      </c>
      <c r="K80" s="293">
        <v>20.8</v>
      </c>
      <c r="L80" s="293">
        <v>2.2999999999999998</v>
      </c>
      <c r="M80" s="293">
        <v>0.04</v>
      </c>
      <c r="N80" s="293">
        <v>0.01</v>
      </c>
      <c r="O80" s="293">
        <v>510.6</v>
      </c>
      <c r="P80" s="293">
        <v>1.6</v>
      </c>
      <c r="Q80" s="293">
        <v>22.1</v>
      </c>
      <c r="R80" s="293">
        <v>0.51</v>
      </c>
      <c r="S80" s="293">
        <v>5.9</v>
      </c>
      <c r="T80" s="293">
        <v>9.4</v>
      </c>
      <c r="U80" s="37"/>
      <c r="V80" s="37"/>
      <c r="W80" s="293"/>
      <c r="X80" s="293"/>
      <c r="Y80" s="293"/>
      <c r="Z80" s="293"/>
      <c r="AA80" s="293"/>
      <c r="AB80" s="293">
        <v>0.35</v>
      </c>
      <c r="AC80" s="293"/>
      <c r="AD80" s="37"/>
      <c r="AE80" s="297"/>
      <c r="AF80" s="297"/>
      <c r="AG80" s="37" t="str">
        <f t="shared" ca="1" si="82"/>
        <v>W_ID_017_FS_001</v>
      </c>
      <c r="AH80" s="37"/>
      <c r="AI80" s="37"/>
      <c r="AJ80" s="37"/>
      <c r="AK80" s="37"/>
      <c r="AL80" s="37">
        <f t="shared" ca="1" si="86"/>
        <v>0</v>
      </c>
      <c r="AM80" s="37">
        <f t="shared" ca="1" si="87"/>
        <v>0.01</v>
      </c>
      <c r="AN80" s="37">
        <f t="shared" ca="1" si="87"/>
        <v>20.8</v>
      </c>
      <c r="AO80" s="37">
        <f t="shared" ca="1" si="87"/>
        <v>2.2999999999999998</v>
      </c>
      <c r="AP80" s="37">
        <f t="shared" ca="1" si="87"/>
        <v>0.04</v>
      </c>
      <c r="AQ80" s="37">
        <f t="shared" ca="1" si="87"/>
        <v>0.01</v>
      </c>
      <c r="AR80" s="37">
        <f t="shared" ca="1" si="87"/>
        <v>510.6</v>
      </c>
      <c r="AS80" s="37">
        <f t="shared" ca="1" si="87"/>
        <v>1.6</v>
      </c>
      <c r="AT80" s="37">
        <f t="shared" ca="1" si="87"/>
        <v>22.1</v>
      </c>
      <c r="AU80" s="37">
        <f t="shared" ca="1" si="87"/>
        <v>0.51</v>
      </c>
      <c r="AV80" s="37">
        <f t="shared" ca="1" si="87"/>
        <v>5.9</v>
      </c>
      <c r="AW80" s="37">
        <f t="shared" ca="1" si="87"/>
        <v>9.4</v>
      </c>
      <c r="AX80" s="37"/>
      <c r="AY80" s="37"/>
      <c r="AZ80" s="37">
        <f t="shared" ca="1" si="85"/>
        <v>0</v>
      </c>
      <c r="BA80" s="37">
        <f t="shared" ca="1" si="85"/>
        <v>0</v>
      </c>
      <c r="BB80" s="37">
        <f t="shared" ca="1" si="85"/>
        <v>0</v>
      </c>
      <c r="BC80" s="37">
        <f t="shared" ca="1" si="85"/>
        <v>0</v>
      </c>
      <c r="BD80" s="37">
        <f t="shared" ca="1" si="85"/>
        <v>0</v>
      </c>
      <c r="BE80" s="37">
        <f t="shared" ca="1" si="85"/>
        <v>0.35</v>
      </c>
      <c r="BF80" s="37">
        <f t="shared" ca="1" si="85"/>
        <v>0</v>
      </c>
      <c r="BG80" s="37">
        <f t="shared" ca="1" si="85"/>
        <v>0</v>
      </c>
      <c r="BH80" s="37">
        <f t="shared" ca="1" si="88"/>
        <v>0</v>
      </c>
      <c r="BI80" s="37">
        <f t="shared" ca="1" si="89"/>
        <v>99</v>
      </c>
      <c r="BJ80" s="37"/>
      <c r="BK80" s="299">
        <f t="shared" ca="1" si="52"/>
        <v>0.98667269999999985</v>
      </c>
      <c r="BL80" s="299">
        <f t="shared" ca="1" si="53"/>
        <v>0.92719140000000011</v>
      </c>
      <c r="BM80" s="300">
        <f t="shared" ca="1" si="90"/>
        <v>3.1079165965859194E-2</v>
      </c>
      <c r="BN80" s="37"/>
      <c r="BO80" s="301">
        <f t="shared" ca="1" si="55"/>
        <v>0.29525718102872417</v>
      </c>
      <c r="BP80" s="301">
        <f t="shared" ca="1" si="56"/>
        <v>0.17034068136272545</v>
      </c>
      <c r="BQ80" s="301">
        <f t="shared" ca="1" si="57"/>
        <v>0.53440213760855049</v>
      </c>
      <c r="BR80" s="302">
        <f t="shared" ca="1" si="58"/>
        <v>0.78755564462257854</v>
      </c>
      <c r="BS80" s="302">
        <f t="shared" ca="1" si="59"/>
        <v>0.29525718102872417</v>
      </c>
      <c r="BT80" s="301">
        <f t="shared" ca="1" si="60"/>
        <v>0.35023771790808245</v>
      </c>
      <c r="BU80" s="301">
        <f t="shared" ca="1" si="61"/>
        <v>1.5847860538827259E-2</v>
      </c>
      <c r="BV80" s="301">
        <f t="shared" ca="1" si="62"/>
        <v>0.6339144215530903</v>
      </c>
      <c r="BW80" s="302">
        <f t="shared" ca="1" si="63"/>
        <v>0.93420824088748022</v>
      </c>
      <c r="BX80" s="302">
        <f t="shared" ca="1" si="54"/>
        <v>0.35023771790808245</v>
      </c>
      <c r="BY80" s="301">
        <f t="shared" ca="1" si="64"/>
        <v>1</v>
      </c>
      <c r="BZ80" s="301">
        <f t="shared" ca="1" si="65"/>
        <v>0</v>
      </c>
      <c r="CA80" s="301">
        <f t="shared" ca="1" si="66"/>
        <v>0</v>
      </c>
      <c r="CB80" s="302">
        <f t="shared" ca="1" si="67"/>
        <v>0.57740000000000002</v>
      </c>
      <c r="CC80" s="302">
        <f t="shared" ca="1" si="68"/>
        <v>1</v>
      </c>
      <c r="CD80" s="301">
        <f ca="1">(AT80*CD$6)/(AT80*CD$6+AV80*CE$6+AW80*CF$6)</f>
        <v>0.59090909090909094</v>
      </c>
      <c r="CE80" s="301">
        <f ca="1">(AV80*CE$6)/(AT80*CD$6+AV80*CE$6+AW80*CF$6)</f>
        <v>0.15775401069518719</v>
      </c>
      <c r="CF80" s="301">
        <f ca="1">(AW80*CF$6)/(AT80*CD$6+AV80*CE$6+AW80*CF$6)</f>
        <v>0.25133689839572193</v>
      </c>
      <c r="CG80" s="302">
        <f t="shared" ca="1" si="72"/>
        <v>0.63140962566844916</v>
      </c>
      <c r="CH80" s="302">
        <f t="shared" ca="1" si="73"/>
        <v>0.59090909090909094</v>
      </c>
      <c r="CI80" s="303" t="e">
        <f t="shared" ca="1" si="91"/>
        <v>#REF!</v>
      </c>
      <c r="CJ80" s="303" t="e">
        <f t="shared" ca="1" si="92"/>
        <v>#REF!</v>
      </c>
      <c r="CK80" s="303" t="e">
        <f t="shared" ca="1" si="93"/>
        <v>#REF!</v>
      </c>
      <c r="CL80" s="301" t="e">
        <f t="shared" ca="1" si="94"/>
        <v>#REF!</v>
      </c>
      <c r="CM80" s="301" t="e">
        <f t="shared" ca="1" si="95"/>
        <v>#REF!</v>
      </c>
      <c r="CN80" s="301" t="e">
        <f t="shared" ca="1" si="96"/>
        <v>#REF!</v>
      </c>
      <c r="CO80" s="302" t="e">
        <f t="shared" ca="1" si="74"/>
        <v>#REF!</v>
      </c>
      <c r="CP80" s="302">
        <f t="shared" ca="1" si="75"/>
        <v>-1</v>
      </c>
      <c r="CQ80" s="301">
        <f t="shared" ca="1" si="76"/>
        <v>0.1446453407510431</v>
      </c>
      <c r="CR80" s="301">
        <f t="shared" ca="1" si="77"/>
        <v>0.15994436717663421</v>
      </c>
      <c r="CS80" s="301">
        <f t="shared" ca="1" si="78"/>
        <v>0.69541029207232263</v>
      </c>
      <c r="CT80" s="302">
        <f t="shared" ca="1" si="79"/>
        <v>0.88650848400556326</v>
      </c>
      <c r="CU80" s="302">
        <f t="shared" ca="1" si="80"/>
        <v>0.1446453407510431</v>
      </c>
      <c r="CV80" s="37"/>
      <c r="CW80" s="298">
        <f t="shared" ca="1" si="97"/>
        <v>2.7234556720351857</v>
      </c>
      <c r="CX80" s="302">
        <f t="shared" ca="1" si="98"/>
        <v>2.1213956807072232</v>
      </c>
      <c r="CY80" s="298">
        <f t="shared" ca="1" si="99"/>
        <v>0.7142857142857143</v>
      </c>
      <c r="CZ80" s="298">
        <f t="shared" ca="1" si="100"/>
        <v>0.52511415525114158</v>
      </c>
      <c r="DA80" s="304">
        <f t="shared" ca="1" si="101"/>
        <v>260.13480959022621</v>
      </c>
      <c r="DB80" s="305"/>
      <c r="DC80" s="304">
        <f t="shared" ca="1" si="102"/>
        <v>1134.0854941465263</v>
      </c>
    </row>
    <row r="81" spans="1:107" ht="14.4" x14ac:dyDescent="0.3">
      <c r="A81" s="37"/>
      <c r="B81" s="37"/>
      <c r="C81" s="37"/>
      <c r="D81" s="311" t="s">
        <v>623</v>
      </c>
      <c r="E81" s="37"/>
      <c r="F81" s="37"/>
      <c r="G81" s="37"/>
      <c r="H81" s="37"/>
      <c r="I81" s="293">
        <v>5.07</v>
      </c>
      <c r="J81" s="293"/>
      <c r="K81" s="293"/>
      <c r="L81" s="293"/>
      <c r="M81" s="293"/>
      <c r="N81" s="293"/>
      <c r="O81" s="293"/>
      <c r="P81" s="293"/>
      <c r="Q81" s="293">
        <v>75.44</v>
      </c>
      <c r="R81" s="293"/>
      <c r="S81" s="293"/>
      <c r="T81" s="293">
        <v>37.82</v>
      </c>
      <c r="U81" s="37"/>
      <c r="V81" s="37"/>
      <c r="W81" s="293"/>
      <c r="X81" s="293"/>
      <c r="Y81" s="293"/>
      <c r="Z81" s="293"/>
      <c r="AA81" s="293"/>
      <c r="AB81" s="293"/>
      <c r="AC81" s="293"/>
      <c r="AD81" s="37"/>
      <c r="AE81" s="297"/>
      <c r="AF81" s="297"/>
      <c r="AG81" s="37" t="str">
        <f t="shared" ca="1" si="82"/>
        <v>W_ID_017_FS_002</v>
      </c>
      <c r="AH81" s="37"/>
      <c r="AI81" s="37"/>
      <c r="AJ81" s="37"/>
      <c r="AK81" s="37"/>
      <c r="AL81" s="37">
        <f t="shared" ca="1" si="86"/>
        <v>5.07</v>
      </c>
      <c r="AM81" s="37">
        <f t="shared" ca="1" si="87"/>
        <v>0</v>
      </c>
      <c r="AN81" s="37">
        <f t="shared" ca="1" si="87"/>
        <v>0</v>
      </c>
      <c r="AO81" s="37">
        <f t="shared" ref="AM81:AW104" ca="1" si="103">ABS(INDIRECT(AO$5&amp;(CELL("row", AO81))))</f>
        <v>0</v>
      </c>
      <c r="AP81" s="37">
        <f t="shared" ca="1" si="103"/>
        <v>0</v>
      </c>
      <c r="AQ81" s="37">
        <f t="shared" ca="1" si="103"/>
        <v>0</v>
      </c>
      <c r="AR81" s="37">
        <f t="shared" ca="1" si="103"/>
        <v>0</v>
      </c>
      <c r="AS81" s="37">
        <f t="shared" ca="1" si="103"/>
        <v>0</v>
      </c>
      <c r="AT81" s="37">
        <f t="shared" ca="1" si="103"/>
        <v>75.44</v>
      </c>
      <c r="AU81" s="37">
        <f t="shared" ca="1" si="103"/>
        <v>0</v>
      </c>
      <c r="AV81" s="37">
        <f t="shared" ca="1" si="103"/>
        <v>0</v>
      </c>
      <c r="AW81" s="37">
        <f t="shared" ca="1" si="103"/>
        <v>37.82</v>
      </c>
      <c r="AX81" s="37"/>
      <c r="AY81" s="37"/>
      <c r="AZ81" s="37">
        <f t="shared" ca="1" si="85"/>
        <v>0</v>
      </c>
      <c r="BA81" s="37">
        <f t="shared" ca="1" si="85"/>
        <v>0</v>
      </c>
      <c r="BB81" s="37">
        <f t="shared" ca="1" si="85"/>
        <v>0</v>
      </c>
      <c r="BC81" s="37">
        <f t="shared" ca="1" si="85"/>
        <v>0</v>
      </c>
      <c r="BD81" s="37">
        <f t="shared" ca="1" si="85"/>
        <v>0</v>
      </c>
      <c r="BE81" s="37">
        <f t="shared" ca="1" si="85"/>
        <v>0</v>
      </c>
      <c r="BF81" s="37">
        <f t="shared" ca="1" si="85"/>
        <v>0</v>
      </c>
      <c r="BG81" s="37">
        <f t="shared" ca="1" si="85"/>
        <v>0</v>
      </c>
      <c r="BH81" s="37">
        <f t="shared" ca="1" si="88"/>
        <v>0</v>
      </c>
      <c r="BI81" s="37">
        <f t="shared" ca="1" si="89"/>
        <v>99</v>
      </c>
      <c r="BJ81" s="37"/>
      <c r="BK81" s="299">
        <f t="shared" ca="1" si="52"/>
        <v>8.443289338967562E-3</v>
      </c>
      <c r="BL81" s="299">
        <f t="shared" ca="1" si="53"/>
        <v>2.7480321999999999</v>
      </c>
      <c r="BM81" s="300">
        <f t="shared" ca="1" si="90"/>
        <v>-0.99387385132091821</v>
      </c>
      <c r="BN81" s="37"/>
      <c r="BO81" s="301">
        <f t="shared" ca="1" si="55"/>
        <v>1</v>
      </c>
      <c r="BP81" s="301">
        <f t="shared" ca="1" si="56"/>
        <v>0</v>
      </c>
      <c r="BQ81" s="301">
        <f t="shared" ca="1" si="57"/>
        <v>0</v>
      </c>
      <c r="BR81" s="302">
        <f t="shared" ca="1" si="58"/>
        <v>0.57740000000000002</v>
      </c>
      <c r="BS81" s="302">
        <f t="shared" ca="1" si="59"/>
        <v>1</v>
      </c>
      <c r="BT81" s="301">
        <f t="shared" ca="1" si="60"/>
        <v>1</v>
      </c>
      <c r="BU81" s="301">
        <f t="shared" ca="1" si="61"/>
        <v>0</v>
      </c>
      <c r="BV81" s="301">
        <f t="shared" ca="1" si="62"/>
        <v>0</v>
      </c>
      <c r="BW81" s="302">
        <f t="shared" ca="1" si="63"/>
        <v>0.57740000000000002</v>
      </c>
      <c r="BX81" s="302">
        <f t="shared" ca="1" si="54"/>
        <v>1</v>
      </c>
      <c r="BY81" s="301" t="e">
        <f t="shared" ca="1" si="64"/>
        <v>#DIV/0!</v>
      </c>
      <c r="BZ81" s="301" t="e">
        <f t="shared" ca="1" si="65"/>
        <v>#DIV/0!</v>
      </c>
      <c r="CA81" s="301" t="e">
        <f t="shared" ca="1" si="66"/>
        <v>#DIV/0!</v>
      </c>
      <c r="CB81" s="302" t="e">
        <f t="shared" ca="1" si="67"/>
        <v>#DIV/0!</v>
      </c>
      <c r="CC81" s="302">
        <f t="shared" ca="1" si="68"/>
        <v>-1</v>
      </c>
      <c r="CD81" s="301"/>
      <c r="CE81" s="301"/>
      <c r="CF81" s="301"/>
      <c r="CG81" s="302">
        <f t="shared" si="72"/>
        <v>0</v>
      </c>
      <c r="CH81" s="302">
        <f t="shared" si="73"/>
        <v>0</v>
      </c>
      <c r="CI81" s="303" t="e">
        <f t="shared" ca="1" si="91"/>
        <v>#REF!</v>
      </c>
      <c r="CJ81" s="303" t="e">
        <f t="shared" ca="1" si="92"/>
        <v>#REF!</v>
      </c>
      <c r="CK81" s="303" t="e">
        <f t="shared" ca="1" si="93"/>
        <v>#REF!</v>
      </c>
      <c r="CL81" s="301" t="e">
        <f t="shared" ca="1" si="94"/>
        <v>#REF!</v>
      </c>
      <c r="CM81" s="301" t="e">
        <f t="shared" ca="1" si="95"/>
        <v>#REF!</v>
      </c>
      <c r="CN81" s="301" t="e">
        <f t="shared" ca="1" si="96"/>
        <v>#REF!</v>
      </c>
      <c r="CO81" s="302" t="e">
        <f t="shared" ca="1" si="74"/>
        <v>#REF!</v>
      </c>
      <c r="CP81" s="302">
        <f t="shared" ca="1" si="75"/>
        <v>-1</v>
      </c>
      <c r="CQ81" s="301"/>
      <c r="CR81" s="301"/>
      <c r="CS81" s="301"/>
      <c r="CT81" s="302"/>
      <c r="CU81" s="302">
        <f t="shared" si="80"/>
        <v>0</v>
      </c>
      <c r="CV81" s="37"/>
      <c r="CW81" s="298">
        <f t="shared" ca="1" si="97"/>
        <v>-99</v>
      </c>
      <c r="CX81" s="302">
        <f t="shared" ca="1" si="98"/>
        <v>-99</v>
      </c>
      <c r="CY81" s="298">
        <f t="shared" ca="1" si="99"/>
        <v>-99</v>
      </c>
      <c r="CZ81" s="298">
        <f t="shared" ca="1" si="100"/>
        <v>-99</v>
      </c>
      <c r="DA81" s="304" t="e">
        <f t="shared" ca="1" si="101"/>
        <v>#NUM!</v>
      </c>
      <c r="DB81" s="305"/>
      <c r="DC81" s="304">
        <f t="shared" ca="1" si="102"/>
        <v>-999</v>
      </c>
    </row>
    <row r="82" spans="1:107" ht="14.4" x14ac:dyDescent="0.3">
      <c r="A82" s="37"/>
      <c r="B82" s="37"/>
      <c r="C82" s="37"/>
      <c r="D82" s="311" t="s">
        <v>624</v>
      </c>
      <c r="E82" s="37"/>
      <c r="F82" s="37"/>
      <c r="G82" s="37"/>
      <c r="H82" s="37"/>
      <c r="I82" s="293">
        <v>4.4800000000000004</v>
      </c>
      <c r="J82" s="293"/>
      <c r="K82" s="293"/>
      <c r="L82" s="293"/>
      <c r="M82" s="293"/>
      <c r="N82" s="293"/>
      <c r="O82" s="293"/>
      <c r="P82" s="293"/>
      <c r="Q82" s="293">
        <v>181.05</v>
      </c>
      <c r="R82" s="293"/>
      <c r="S82" s="293"/>
      <c r="T82" s="293"/>
      <c r="U82" s="37"/>
      <c r="V82" s="37"/>
      <c r="W82" s="293"/>
      <c r="X82" s="293"/>
      <c r="Y82" s="293"/>
      <c r="Z82" s="293"/>
      <c r="AA82" s="293"/>
      <c r="AB82" s="293"/>
      <c r="AC82" s="293"/>
      <c r="AD82" s="37"/>
      <c r="AE82" s="297"/>
      <c r="AF82" s="297"/>
      <c r="AG82" s="37" t="str">
        <f t="shared" ca="1" si="82"/>
        <v>W_ID_018_FS_001</v>
      </c>
      <c r="AH82" s="37"/>
      <c r="AI82" s="37"/>
      <c r="AJ82" s="37"/>
      <c r="AK82" s="37"/>
      <c r="AL82" s="37">
        <f t="shared" ca="1" si="86"/>
        <v>4.4800000000000004</v>
      </c>
      <c r="AM82" s="37">
        <f t="shared" ca="1" si="103"/>
        <v>0</v>
      </c>
      <c r="AN82" s="37">
        <f t="shared" ca="1" si="103"/>
        <v>0</v>
      </c>
      <c r="AO82" s="37">
        <f t="shared" ca="1" si="103"/>
        <v>0</v>
      </c>
      <c r="AP82" s="37">
        <f t="shared" ca="1" si="103"/>
        <v>0</v>
      </c>
      <c r="AQ82" s="37">
        <f t="shared" ca="1" si="103"/>
        <v>0</v>
      </c>
      <c r="AR82" s="37">
        <f t="shared" ca="1" si="103"/>
        <v>0</v>
      </c>
      <c r="AS82" s="37">
        <f t="shared" ca="1" si="103"/>
        <v>0</v>
      </c>
      <c r="AT82" s="37">
        <f t="shared" ca="1" si="103"/>
        <v>181.05</v>
      </c>
      <c r="AU82" s="37">
        <f t="shared" ca="1" si="103"/>
        <v>0</v>
      </c>
      <c r="AV82" s="37">
        <f t="shared" ca="1" si="103"/>
        <v>0</v>
      </c>
      <c r="AW82" s="37">
        <f t="shared" ca="1" si="103"/>
        <v>0</v>
      </c>
      <c r="AX82" s="37"/>
      <c r="AY82" s="37"/>
      <c r="AZ82" s="37">
        <f t="shared" ca="1" si="85"/>
        <v>0</v>
      </c>
      <c r="BA82" s="37">
        <f t="shared" ca="1" si="85"/>
        <v>0</v>
      </c>
      <c r="BB82" s="37">
        <f t="shared" ca="1" si="85"/>
        <v>0</v>
      </c>
      <c r="BC82" s="37">
        <f t="shared" ca="1" si="85"/>
        <v>0</v>
      </c>
      <c r="BD82" s="37">
        <f t="shared" ca="1" si="85"/>
        <v>0</v>
      </c>
      <c r="BE82" s="37">
        <f t="shared" ca="1" si="85"/>
        <v>0</v>
      </c>
      <c r="BF82" s="37">
        <f t="shared" ca="1" si="85"/>
        <v>0</v>
      </c>
      <c r="BG82" s="37">
        <f t="shared" ca="1" si="85"/>
        <v>0</v>
      </c>
      <c r="BH82" s="37">
        <f t="shared" ca="1" si="88"/>
        <v>0</v>
      </c>
      <c r="BI82" s="37">
        <f t="shared" ca="1" si="89"/>
        <v>99</v>
      </c>
      <c r="BJ82" s="37"/>
      <c r="BK82" s="299">
        <f t="shared" ca="1" si="52"/>
        <v>3.2848207251072993E-2</v>
      </c>
      <c r="BL82" s="299">
        <f t="shared" ca="1" si="53"/>
        <v>5.1074204999999999</v>
      </c>
      <c r="BM82" s="300">
        <f t="shared" ca="1" si="90"/>
        <v>-0.98721926454749898</v>
      </c>
      <c r="BN82" s="37"/>
      <c r="BO82" s="301">
        <f t="shared" ca="1" si="55"/>
        <v>1</v>
      </c>
      <c r="BP82" s="301">
        <f t="shared" ca="1" si="56"/>
        <v>0</v>
      </c>
      <c r="BQ82" s="301">
        <f t="shared" ca="1" si="57"/>
        <v>0</v>
      </c>
      <c r="BR82" s="302">
        <f t="shared" ca="1" si="58"/>
        <v>0.57740000000000002</v>
      </c>
      <c r="BS82" s="302">
        <f t="shared" ca="1" si="59"/>
        <v>1</v>
      </c>
      <c r="BT82" s="301">
        <f t="shared" ca="1" si="60"/>
        <v>1</v>
      </c>
      <c r="BU82" s="301">
        <f t="shared" ca="1" si="61"/>
        <v>0</v>
      </c>
      <c r="BV82" s="301">
        <f t="shared" ca="1" si="62"/>
        <v>0</v>
      </c>
      <c r="BW82" s="302">
        <f t="shared" ca="1" si="63"/>
        <v>0.57740000000000002</v>
      </c>
      <c r="BX82" s="302">
        <f t="shared" ca="1" si="54"/>
        <v>1</v>
      </c>
      <c r="BY82" s="301" t="e">
        <f t="shared" ca="1" si="64"/>
        <v>#DIV/0!</v>
      </c>
      <c r="BZ82" s="301" t="e">
        <f t="shared" ca="1" si="65"/>
        <v>#DIV/0!</v>
      </c>
      <c r="CA82" s="301" t="e">
        <f t="shared" ca="1" si="66"/>
        <v>#DIV/0!</v>
      </c>
      <c r="CB82" s="302" t="e">
        <f t="shared" ca="1" si="67"/>
        <v>#DIV/0!</v>
      </c>
      <c r="CC82" s="302">
        <f t="shared" ca="1" si="68"/>
        <v>-1</v>
      </c>
      <c r="CD82" s="301"/>
      <c r="CE82" s="301"/>
      <c r="CF82" s="301"/>
      <c r="CG82" s="302">
        <f t="shared" si="72"/>
        <v>0</v>
      </c>
      <c r="CH82" s="302">
        <f t="shared" si="73"/>
        <v>0</v>
      </c>
      <c r="CI82" s="303" t="e">
        <f t="shared" ca="1" si="91"/>
        <v>#REF!</v>
      </c>
      <c r="CJ82" s="303" t="e">
        <f t="shared" ca="1" si="92"/>
        <v>#REF!</v>
      </c>
      <c r="CK82" s="303" t="e">
        <f t="shared" ca="1" si="93"/>
        <v>#REF!</v>
      </c>
      <c r="CL82" s="301" t="e">
        <f t="shared" ca="1" si="94"/>
        <v>#REF!</v>
      </c>
      <c r="CM82" s="301" t="e">
        <f t="shared" ca="1" si="95"/>
        <v>#REF!</v>
      </c>
      <c r="CN82" s="301" t="e">
        <f t="shared" ca="1" si="96"/>
        <v>#REF!</v>
      </c>
      <c r="CO82" s="302" t="e">
        <f t="shared" ca="1" si="74"/>
        <v>#REF!</v>
      </c>
      <c r="CP82" s="302">
        <f t="shared" ca="1" si="75"/>
        <v>-1</v>
      </c>
      <c r="CQ82" s="301"/>
      <c r="CR82" s="301"/>
      <c r="CS82" s="301"/>
      <c r="CT82" s="302"/>
      <c r="CU82" s="302">
        <f t="shared" si="80"/>
        <v>0</v>
      </c>
      <c r="CV82" s="37"/>
      <c r="CW82" s="298">
        <f t="shared" ca="1" si="97"/>
        <v>-99</v>
      </c>
      <c r="CX82" s="302">
        <f t="shared" ca="1" si="98"/>
        <v>-99</v>
      </c>
      <c r="CY82" s="298">
        <f t="shared" ca="1" si="99"/>
        <v>-99</v>
      </c>
      <c r="CZ82" s="298">
        <f t="shared" ca="1" si="100"/>
        <v>-99</v>
      </c>
      <c r="DA82" s="304" t="e">
        <f t="shared" ca="1" si="101"/>
        <v>#NUM!</v>
      </c>
      <c r="DB82" s="305"/>
      <c r="DC82" s="304">
        <f t="shared" ca="1" si="102"/>
        <v>-999</v>
      </c>
    </row>
    <row r="83" spans="1:107" ht="14.4" x14ac:dyDescent="0.3">
      <c r="A83" s="37"/>
      <c r="B83" s="37"/>
      <c r="C83" s="37"/>
      <c r="D83" s="311" t="s">
        <v>625</v>
      </c>
      <c r="E83" s="37"/>
      <c r="F83" s="37"/>
      <c r="G83" s="37"/>
      <c r="H83" s="37"/>
      <c r="I83" s="293">
        <v>2.7</v>
      </c>
      <c r="J83" s="293">
        <v>2.2019470000000001</v>
      </c>
      <c r="K83" s="293">
        <v>1637</v>
      </c>
      <c r="L83" s="293">
        <v>173</v>
      </c>
      <c r="M83" s="293">
        <v>3.2</v>
      </c>
      <c r="N83" s="293">
        <v>5</v>
      </c>
      <c r="O83" s="293"/>
      <c r="P83" s="293">
        <v>13.085151</v>
      </c>
      <c r="Q83" s="293">
        <v>1559.1347000000001</v>
      </c>
      <c r="R83" s="293">
        <v>1.8942000000000001</v>
      </c>
      <c r="S83" s="293">
        <v>1608.8571000000002</v>
      </c>
      <c r="T83" s="293">
        <v>0</v>
      </c>
      <c r="U83" s="37"/>
      <c r="V83" s="37"/>
      <c r="W83" s="293"/>
      <c r="X83" s="293"/>
      <c r="Y83" s="293"/>
      <c r="Z83" s="293">
        <v>0.04</v>
      </c>
      <c r="AA83" s="293"/>
      <c r="AB83" s="293">
        <v>9.4</v>
      </c>
      <c r="AC83" s="293">
        <v>6.4</v>
      </c>
      <c r="AD83" s="37"/>
      <c r="AE83" s="297"/>
      <c r="AF83" s="297"/>
      <c r="AG83" s="37" t="str">
        <f t="shared" ca="1" si="82"/>
        <v>W_ID_019_FS_001</v>
      </c>
      <c r="AH83" s="37"/>
      <c r="AI83" s="37"/>
      <c r="AJ83" s="37"/>
      <c r="AK83" s="37"/>
      <c r="AL83" s="37">
        <f t="shared" ca="1" si="86"/>
        <v>2.7</v>
      </c>
      <c r="AM83" s="37">
        <f t="shared" ca="1" si="103"/>
        <v>2.2019470000000001</v>
      </c>
      <c r="AN83" s="37">
        <f t="shared" ca="1" si="103"/>
        <v>1637</v>
      </c>
      <c r="AO83" s="37">
        <f t="shared" ca="1" si="103"/>
        <v>173</v>
      </c>
      <c r="AP83" s="37">
        <f t="shared" ca="1" si="103"/>
        <v>3.2</v>
      </c>
      <c r="AQ83" s="37">
        <f t="shared" ca="1" si="103"/>
        <v>5</v>
      </c>
      <c r="AR83" s="37">
        <f t="shared" ca="1" si="103"/>
        <v>0</v>
      </c>
      <c r="AS83" s="37">
        <f t="shared" ca="1" si="103"/>
        <v>13.085151</v>
      </c>
      <c r="AT83" s="37">
        <f t="shared" ca="1" si="103"/>
        <v>1559.1347000000001</v>
      </c>
      <c r="AU83" s="37">
        <f t="shared" ca="1" si="103"/>
        <v>1.8942000000000001</v>
      </c>
      <c r="AV83" s="37">
        <f t="shared" ca="1" si="103"/>
        <v>1608.8571000000002</v>
      </c>
      <c r="AW83" s="37">
        <f t="shared" ca="1" si="103"/>
        <v>0</v>
      </c>
      <c r="AX83" s="37"/>
      <c r="AY83" s="37"/>
      <c r="AZ83" s="37">
        <f t="shared" ca="1" si="85"/>
        <v>0</v>
      </c>
      <c r="BA83" s="37">
        <f t="shared" ca="1" si="85"/>
        <v>0</v>
      </c>
      <c r="BB83" s="37">
        <f t="shared" ca="1" si="85"/>
        <v>0</v>
      </c>
      <c r="BC83" s="37">
        <f t="shared" ca="1" si="85"/>
        <v>0.04</v>
      </c>
      <c r="BD83" s="37">
        <f t="shared" ca="1" si="85"/>
        <v>0</v>
      </c>
      <c r="BE83" s="37">
        <f t="shared" ca="1" si="85"/>
        <v>9.4</v>
      </c>
      <c r="BF83" s="37">
        <f t="shared" ca="1" si="85"/>
        <v>6.4</v>
      </c>
      <c r="BG83" s="37">
        <f t="shared" ca="1" si="85"/>
        <v>0</v>
      </c>
      <c r="BH83" s="37">
        <f t="shared" ca="1" si="88"/>
        <v>0</v>
      </c>
      <c r="BI83" s="37">
        <f t="shared" ca="1" si="89"/>
        <v>99</v>
      </c>
      <c r="BJ83" s="37"/>
      <c r="BK83" s="299">
        <f t="shared" ca="1" si="52"/>
        <v>79.00568079861911</v>
      </c>
      <c r="BL83" s="299">
        <f t="shared" ca="1" si="53"/>
        <v>77.579305397000013</v>
      </c>
      <c r="BM83" s="300">
        <f t="shared" ca="1" si="90"/>
        <v>9.1092730936358675E-3</v>
      </c>
      <c r="BN83" s="37"/>
      <c r="BO83" s="301">
        <f t="shared" ca="1" si="55"/>
        <v>0.80633005950152592</v>
      </c>
      <c r="BP83" s="301">
        <f t="shared" ca="1" si="56"/>
        <v>2.4490353506784735E-2</v>
      </c>
      <c r="BQ83" s="301">
        <f t="shared" ca="1" si="57"/>
        <v>0.16917958699168925</v>
      </c>
      <c r="BR83" s="302">
        <f t="shared" ca="1" si="58"/>
        <v>0.66092664545548463</v>
      </c>
      <c r="BS83" s="302">
        <f t="shared" ca="1" si="59"/>
        <v>0.80633005950152592</v>
      </c>
      <c r="BT83" s="301">
        <f t="shared" ca="1" si="60"/>
        <v>0.74016883814937362</v>
      </c>
      <c r="BU83" s="301">
        <f t="shared" ca="1" si="61"/>
        <v>0.1045331460236565</v>
      </c>
      <c r="BV83" s="301">
        <f t="shared" ca="1" si="62"/>
        <v>0.15529801582696984</v>
      </c>
      <c r="BW83" s="302">
        <f t="shared" ca="1" si="63"/>
        <v>0.6066961060228504</v>
      </c>
      <c r="BX83" s="302">
        <f t="shared" ca="1" si="54"/>
        <v>0.74016883814937362</v>
      </c>
      <c r="BY83" s="301">
        <f t="shared" ca="1" si="64"/>
        <v>1</v>
      </c>
      <c r="BZ83" s="301">
        <f t="shared" ca="1" si="65"/>
        <v>0</v>
      </c>
      <c r="CA83" s="301">
        <f t="shared" ca="1" si="66"/>
        <v>0</v>
      </c>
      <c r="CB83" s="302">
        <f t="shared" ca="1" si="67"/>
        <v>0.57740000000000002</v>
      </c>
      <c r="CC83" s="302">
        <f t="shared" ca="1" si="68"/>
        <v>1</v>
      </c>
      <c r="CD83" s="301"/>
      <c r="CE83" s="301"/>
      <c r="CF83" s="301"/>
      <c r="CG83" s="302">
        <f t="shared" si="72"/>
        <v>0</v>
      </c>
      <c r="CH83" s="302">
        <f t="shared" si="73"/>
        <v>0</v>
      </c>
      <c r="CI83" s="303" t="e">
        <f t="shared" ca="1" si="91"/>
        <v>#REF!</v>
      </c>
      <c r="CJ83" s="303" t="e">
        <f t="shared" ca="1" si="92"/>
        <v>#REF!</v>
      </c>
      <c r="CK83" s="303" t="e">
        <f t="shared" ca="1" si="93"/>
        <v>#REF!</v>
      </c>
      <c r="CL83" s="301" t="e">
        <f t="shared" ca="1" si="94"/>
        <v>#REF!</v>
      </c>
      <c r="CM83" s="301" t="e">
        <f t="shared" ca="1" si="95"/>
        <v>#REF!</v>
      </c>
      <c r="CN83" s="301" t="e">
        <f t="shared" ca="1" si="96"/>
        <v>#REF!</v>
      </c>
      <c r="CO83" s="302" t="e">
        <f t="shared" ca="1" si="74"/>
        <v>#REF!</v>
      </c>
      <c r="CP83" s="302">
        <f t="shared" ca="1" si="75"/>
        <v>-1</v>
      </c>
      <c r="CQ83" s="301">
        <f t="shared" ca="1" si="76"/>
        <v>0.29216136705349499</v>
      </c>
      <c r="CR83" s="301">
        <f t="shared" ca="1" si="77"/>
        <v>0.30875941661731604</v>
      </c>
      <c r="CS83" s="301">
        <f t="shared" ca="1" si="78"/>
        <v>0.39907921632918897</v>
      </c>
      <c r="CT83" s="302">
        <f t="shared" ca="1" si="79"/>
        <v>0.6295107444320025</v>
      </c>
      <c r="CU83" s="302">
        <f t="shared" ca="1" si="80"/>
        <v>0.29216136705349499</v>
      </c>
      <c r="CV83" s="37"/>
      <c r="CW83" s="298">
        <f t="shared" ca="1" si="97"/>
        <v>3.7771222019215722</v>
      </c>
      <c r="CX83" s="302">
        <f t="shared" ca="1" si="98"/>
        <v>3.9709422279376847</v>
      </c>
      <c r="CY83" s="298">
        <f t="shared" ca="1" si="99"/>
        <v>0.93984962406015038</v>
      </c>
      <c r="CZ83" s="298">
        <f t="shared" ca="1" si="100"/>
        <v>0.51381051381051379</v>
      </c>
      <c r="DA83" s="304" t="e">
        <f t="shared" ca="1" si="101"/>
        <v>#NUM!</v>
      </c>
      <c r="DB83" s="305"/>
      <c r="DC83" s="304">
        <f t="shared" ca="1" si="102"/>
        <v>-999</v>
      </c>
    </row>
    <row r="84" spans="1:107" ht="14.4" x14ac:dyDescent="0.3">
      <c r="A84" s="37"/>
      <c r="B84" s="37"/>
      <c r="C84" s="37"/>
      <c r="D84" s="311" t="s">
        <v>626</v>
      </c>
      <c r="E84" s="37"/>
      <c r="F84" s="37"/>
      <c r="G84" s="37"/>
      <c r="H84" s="37"/>
      <c r="I84" s="293"/>
      <c r="J84" s="293">
        <v>2.8</v>
      </c>
      <c r="K84" s="293">
        <v>579.4</v>
      </c>
      <c r="L84" s="293">
        <v>79</v>
      </c>
      <c r="M84" s="293">
        <v>0.14000000000000001</v>
      </c>
      <c r="N84" s="293">
        <v>1.78</v>
      </c>
      <c r="O84" s="293">
        <v>517</v>
      </c>
      <c r="P84" s="293">
        <v>23</v>
      </c>
      <c r="Q84" s="293">
        <v>475.1</v>
      </c>
      <c r="R84" s="293">
        <v>1.98</v>
      </c>
      <c r="S84" s="293">
        <v>536.54</v>
      </c>
      <c r="T84" s="293">
        <v>0.9</v>
      </c>
      <c r="U84" s="37"/>
      <c r="V84" s="37"/>
      <c r="W84" s="293"/>
      <c r="X84" s="293"/>
      <c r="Y84" s="293"/>
      <c r="Z84" s="293"/>
      <c r="AA84" s="293"/>
      <c r="AB84" s="293">
        <v>5.44</v>
      </c>
      <c r="AC84" s="293"/>
      <c r="AD84" s="37"/>
      <c r="AE84" s="297"/>
      <c r="AF84" s="297"/>
      <c r="AG84" s="37" t="str">
        <f t="shared" ca="1" si="82"/>
        <v>W_ID_019_FS_002</v>
      </c>
      <c r="AH84" s="37"/>
      <c r="AI84" s="37"/>
      <c r="AJ84" s="37"/>
      <c r="AK84" s="37"/>
      <c r="AL84" s="37">
        <f t="shared" ca="1" si="86"/>
        <v>0</v>
      </c>
      <c r="AM84" s="37">
        <f t="shared" ca="1" si="103"/>
        <v>2.8</v>
      </c>
      <c r="AN84" s="37">
        <f t="shared" ca="1" si="103"/>
        <v>579.4</v>
      </c>
      <c r="AO84" s="37">
        <f t="shared" ca="1" si="103"/>
        <v>79</v>
      </c>
      <c r="AP84" s="37">
        <f t="shared" ca="1" si="103"/>
        <v>0.14000000000000001</v>
      </c>
      <c r="AQ84" s="37">
        <f t="shared" ca="1" si="103"/>
        <v>1.78</v>
      </c>
      <c r="AR84" s="37">
        <f t="shared" ca="1" si="103"/>
        <v>517</v>
      </c>
      <c r="AS84" s="37">
        <f t="shared" ca="1" si="103"/>
        <v>23</v>
      </c>
      <c r="AT84" s="37">
        <f t="shared" ca="1" si="103"/>
        <v>475.1</v>
      </c>
      <c r="AU84" s="37">
        <f t="shared" ca="1" si="103"/>
        <v>1.98</v>
      </c>
      <c r="AV84" s="37">
        <f t="shared" ca="1" si="103"/>
        <v>536.54</v>
      </c>
      <c r="AW84" s="37">
        <f t="shared" ca="1" si="103"/>
        <v>0.9</v>
      </c>
      <c r="AX84" s="37"/>
      <c r="AY84" s="37"/>
      <c r="AZ84" s="37">
        <f t="shared" ca="1" si="85"/>
        <v>0</v>
      </c>
      <c r="BA84" s="37">
        <f t="shared" ca="1" si="85"/>
        <v>0</v>
      </c>
      <c r="BB84" s="37">
        <f t="shared" ca="1" si="85"/>
        <v>0</v>
      </c>
      <c r="BC84" s="37">
        <f t="shared" ca="1" si="85"/>
        <v>0</v>
      </c>
      <c r="BD84" s="37">
        <f t="shared" ca="1" si="85"/>
        <v>0</v>
      </c>
      <c r="BE84" s="37">
        <f t="shared" ca="1" si="85"/>
        <v>5.44</v>
      </c>
      <c r="BF84" s="37">
        <f t="shared" ca="1" si="85"/>
        <v>0</v>
      </c>
      <c r="BG84" s="37">
        <f t="shared" ca="1" si="85"/>
        <v>0</v>
      </c>
      <c r="BH84" s="37">
        <f t="shared" ca="1" si="88"/>
        <v>0</v>
      </c>
      <c r="BI84" s="37">
        <f t="shared" ca="1" si="89"/>
        <v>99</v>
      </c>
      <c r="BJ84" s="37"/>
      <c r="BK84" s="299">
        <f t="shared" ca="1" si="52"/>
        <v>28.073083599999997</v>
      </c>
      <c r="BL84" s="299">
        <f t="shared" ca="1" si="53"/>
        <v>24.692312000000001</v>
      </c>
      <c r="BM84" s="300">
        <f t="shared" ca="1" si="90"/>
        <v>6.4071756907286337E-2</v>
      </c>
      <c r="BN84" s="37"/>
      <c r="BO84" s="301">
        <f t="shared" ca="1" si="55"/>
        <v>0.43206620589305206</v>
      </c>
      <c r="BP84" s="301">
        <f t="shared" ca="1" si="56"/>
        <v>4.5016369588941438E-2</v>
      </c>
      <c r="BQ84" s="301">
        <f t="shared" ca="1" si="57"/>
        <v>0.5229174245180066</v>
      </c>
      <c r="BR84" s="302">
        <f t="shared" ca="1" si="58"/>
        <v>0.85328777737359052</v>
      </c>
      <c r="BS84" s="302">
        <f t="shared" ca="1" si="59"/>
        <v>0.43206620589305206</v>
      </c>
      <c r="BT84" s="301">
        <f t="shared" ca="1" si="60"/>
        <v>0.35719118863243371</v>
      </c>
      <c r="BU84" s="301">
        <f t="shared" ca="1" si="61"/>
        <v>0.21051048793323812</v>
      </c>
      <c r="BV84" s="301">
        <f t="shared" ca="1" si="62"/>
        <v>0.43229832343432828</v>
      </c>
      <c r="BW84" s="302">
        <f t="shared" ca="1" si="63"/>
        <v>0.70541706638598611</v>
      </c>
      <c r="BX84" s="302">
        <f t="shared" ca="1" si="54"/>
        <v>0.35719118863243371</v>
      </c>
      <c r="BY84" s="301">
        <f t="shared" ca="1" si="64"/>
        <v>1</v>
      </c>
      <c r="BZ84" s="301">
        <f t="shared" ca="1" si="65"/>
        <v>0</v>
      </c>
      <c r="CA84" s="301">
        <f t="shared" ca="1" si="66"/>
        <v>0</v>
      </c>
      <c r="CB84" s="302">
        <f t="shared" ca="1" si="67"/>
        <v>0.57740000000000002</v>
      </c>
      <c r="CC84" s="302">
        <f t="shared" ca="1" si="68"/>
        <v>1</v>
      </c>
      <c r="CD84" s="301">
        <f ca="1">(AT84*CD$6)/(AT84*CD$6+AV84*CE$6+AW84*CF$6)</f>
        <v>0.46921603097161596</v>
      </c>
      <c r="CE84" s="301">
        <f ca="1">(AV84*CE$6)/(AT84*CD$6+AV84*CE$6+AW84*CF$6)</f>
        <v>0.52989511525470601</v>
      </c>
      <c r="CF84" s="301">
        <f ca="1">(AW84*CF$6)/(AT84*CD$6+AV84*CE$6+AW84*CF$6)</f>
        <v>8.88853773678077E-4</v>
      </c>
      <c r="CG84" s="302">
        <f t="shared" ca="1" si="72"/>
        <v>0.27195169573547717</v>
      </c>
      <c r="CH84" s="302">
        <f t="shared" ca="1" si="73"/>
        <v>0.46921603097161596</v>
      </c>
      <c r="CI84" s="303" t="e">
        <f t="shared" ca="1" si="91"/>
        <v>#REF!</v>
      </c>
      <c r="CJ84" s="303" t="e">
        <f t="shared" ca="1" si="92"/>
        <v>#REF!</v>
      </c>
      <c r="CK84" s="303" t="e">
        <f t="shared" ca="1" si="93"/>
        <v>#REF!</v>
      </c>
      <c r="CL84" s="301" t="e">
        <f t="shared" ca="1" si="94"/>
        <v>#REF!</v>
      </c>
      <c r="CM84" s="301" t="e">
        <f t="shared" ca="1" si="95"/>
        <v>#REF!</v>
      </c>
      <c r="CN84" s="301" t="e">
        <f t="shared" ca="1" si="96"/>
        <v>#REF!</v>
      </c>
      <c r="CO84" s="302" t="e">
        <f t="shared" ca="1" si="74"/>
        <v>#REF!</v>
      </c>
      <c r="CP84" s="302">
        <f t="shared" ca="1" si="75"/>
        <v>-1</v>
      </c>
      <c r="CQ84" s="301">
        <f t="shared" ca="1" si="76"/>
        <v>0.21430951302905366</v>
      </c>
      <c r="CR84" s="301">
        <f t="shared" ca="1" si="77"/>
        <v>0.29220661942173354</v>
      </c>
      <c r="CS84" s="301">
        <f t="shared" ca="1" si="78"/>
        <v>0.49348386754921286</v>
      </c>
      <c r="CT84" s="302">
        <f t="shared" ca="1" si="79"/>
        <v>0.6935681346820517</v>
      </c>
      <c r="CU84" s="302">
        <f t="shared" ca="1" si="80"/>
        <v>0.21430951302905366</v>
      </c>
      <c r="CV84" s="37"/>
      <c r="CW84" s="298">
        <f t="shared" ca="1" si="97"/>
        <v>3.5448341802719887</v>
      </c>
      <c r="CX84" s="302">
        <f t="shared" ca="1" si="98"/>
        <v>4.6491261469026446</v>
      </c>
      <c r="CY84" s="298">
        <f t="shared" ca="1" si="99"/>
        <v>0.99219620958751387</v>
      </c>
      <c r="CZ84" s="298">
        <f t="shared" ca="1" si="100"/>
        <v>0.57689499050679127</v>
      </c>
      <c r="DA84" s="304">
        <f t="shared" ca="1" si="101"/>
        <v>261.58901893314879</v>
      </c>
      <c r="DB84" s="305"/>
      <c r="DC84" s="304">
        <f t="shared" ca="1" si="102"/>
        <v>1141.32976229772</v>
      </c>
    </row>
    <row r="85" spans="1:107" ht="14.4" x14ac:dyDescent="0.3">
      <c r="A85" s="37"/>
      <c r="B85" s="37"/>
      <c r="C85" s="37"/>
      <c r="D85" s="311" t="s">
        <v>627</v>
      </c>
      <c r="E85" s="37"/>
      <c r="F85" s="37"/>
      <c r="G85" s="37"/>
      <c r="H85" s="37"/>
      <c r="I85" s="293">
        <v>2.91</v>
      </c>
      <c r="J85" s="293"/>
      <c r="K85" s="293"/>
      <c r="L85" s="293"/>
      <c r="M85" s="293"/>
      <c r="N85" s="293"/>
      <c r="O85" s="293"/>
      <c r="P85" s="293"/>
      <c r="Q85" s="293">
        <v>1146.6500000000001</v>
      </c>
      <c r="R85" s="293"/>
      <c r="S85" s="293"/>
      <c r="T85" s="293"/>
      <c r="U85" s="37"/>
      <c r="V85" s="37"/>
      <c r="W85" s="293"/>
      <c r="X85" s="293"/>
      <c r="Y85" s="293"/>
      <c r="Z85" s="293"/>
      <c r="AA85" s="293"/>
      <c r="AB85" s="293"/>
      <c r="AC85" s="293"/>
      <c r="AD85" s="37"/>
      <c r="AE85" s="297"/>
      <c r="AF85" s="297"/>
      <c r="AG85" s="37" t="str">
        <f t="shared" ca="1" si="82"/>
        <v>W_ID_019_FS_003</v>
      </c>
      <c r="AH85" s="37"/>
      <c r="AI85" s="37"/>
      <c r="AJ85" s="37"/>
      <c r="AK85" s="37"/>
      <c r="AL85" s="37">
        <f t="shared" ca="1" si="86"/>
        <v>2.91</v>
      </c>
      <c r="AM85" s="37">
        <f t="shared" ca="1" si="103"/>
        <v>0</v>
      </c>
      <c r="AN85" s="37">
        <f t="shared" ca="1" si="103"/>
        <v>0</v>
      </c>
      <c r="AO85" s="37">
        <f t="shared" ca="1" si="103"/>
        <v>0</v>
      </c>
      <c r="AP85" s="37">
        <f t="shared" ca="1" si="103"/>
        <v>0</v>
      </c>
      <c r="AQ85" s="37">
        <f t="shared" ca="1" si="103"/>
        <v>0</v>
      </c>
      <c r="AR85" s="37">
        <f t="shared" ca="1" si="103"/>
        <v>0</v>
      </c>
      <c r="AS85" s="37">
        <f t="shared" ca="1" si="103"/>
        <v>0</v>
      </c>
      <c r="AT85" s="37">
        <f t="shared" ca="1" si="103"/>
        <v>1146.6500000000001</v>
      </c>
      <c r="AU85" s="37">
        <f t="shared" ca="1" si="103"/>
        <v>0</v>
      </c>
      <c r="AV85" s="37">
        <f t="shared" ca="1" si="103"/>
        <v>0</v>
      </c>
      <c r="AW85" s="37">
        <f t="shared" ca="1" si="103"/>
        <v>0</v>
      </c>
      <c r="AX85" s="37"/>
      <c r="AY85" s="37"/>
      <c r="AZ85" s="37">
        <f t="shared" ca="1" si="85"/>
        <v>0</v>
      </c>
      <c r="BA85" s="37">
        <f t="shared" ca="1" si="85"/>
        <v>0</v>
      </c>
      <c r="BB85" s="37">
        <f t="shared" ca="1" si="85"/>
        <v>0</v>
      </c>
      <c r="BC85" s="37">
        <f t="shared" ca="1" si="85"/>
        <v>0</v>
      </c>
      <c r="BD85" s="37">
        <f t="shared" ca="1" si="85"/>
        <v>0</v>
      </c>
      <c r="BE85" s="37">
        <f t="shared" ca="1" si="85"/>
        <v>0</v>
      </c>
      <c r="BF85" s="37">
        <f t="shared" ca="1" si="85"/>
        <v>0</v>
      </c>
      <c r="BG85" s="37">
        <f t="shared" ca="1" si="85"/>
        <v>0</v>
      </c>
      <c r="BH85" s="37">
        <f t="shared" ca="1" si="88"/>
        <v>0</v>
      </c>
      <c r="BI85" s="37">
        <f t="shared" ca="1" si="89"/>
        <v>99</v>
      </c>
      <c r="BJ85" s="37"/>
      <c r="BK85" s="299">
        <f t="shared" ca="1" si="52"/>
        <v>1.220426620645882</v>
      </c>
      <c r="BL85" s="299">
        <f t="shared" ca="1" si="53"/>
        <v>32.346996500000003</v>
      </c>
      <c r="BM85" s="300">
        <f t="shared" ca="1" si="90"/>
        <v>-0.92728505752380797</v>
      </c>
      <c r="BN85" s="37"/>
      <c r="BO85" s="301">
        <f t="shared" ca="1" si="55"/>
        <v>1</v>
      </c>
      <c r="BP85" s="301">
        <f t="shared" ca="1" si="56"/>
        <v>0</v>
      </c>
      <c r="BQ85" s="301">
        <f t="shared" ca="1" si="57"/>
        <v>0</v>
      </c>
      <c r="BR85" s="302">
        <f t="shared" ca="1" si="58"/>
        <v>0.57740000000000002</v>
      </c>
      <c r="BS85" s="302">
        <f t="shared" ca="1" si="59"/>
        <v>1</v>
      </c>
      <c r="BT85" s="301">
        <f t="shared" ca="1" si="60"/>
        <v>1</v>
      </c>
      <c r="BU85" s="301">
        <f t="shared" ca="1" si="61"/>
        <v>0</v>
      </c>
      <c r="BV85" s="301">
        <f t="shared" ca="1" si="62"/>
        <v>0</v>
      </c>
      <c r="BW85" s="302">
        <f t="shared" ca="1" si="63"/>
        <v>0.57740000000000002</v>
      </c>
      <c r="BX85" s="302">
        <f t="shared" ca="1" si="54"/>
        <v>1</v>
      </c>
      <c r="BY85" s="301" t="e">
        <f t="shared" ca="1" si="64"/>
        <v>#DIV/0!</v>
      </c>
      <c r="BZ85" s="301" t="e">
        <f t="shared" ca="1" si="65"/>
        <v>#DIV/0!</v>
      </c>
      <c r="CA85" s="301" t="e">
        <f t="shared" ca="1" si="66"/>
        <v>#DIV/0!</v>
      </c>
      <c r="CB85" s="302" t="e">
        <f t="shared" ca="1" si="67"/>
        <v>#DIV/0!</v>
      </c>
      <c r="CC85" s="302">
        <f t="shared" ca="1" si="68"/>
        <v>-1</v>
      </c>
      <c r="CD85" s="301"/>
      <c r="CE85" s="301"/>
      <c r="CF85" s="301"/>
      <c r="CG85" s="302">
        <f t="shared" si="72"/>
        <v>0</v>
      </c>
      <c r="CH85" s="302">
        <f t="shared" si="73"/>
        <v>0</v>
      </c>
      <c r="CI85" s="303" t="e">
        <f t="shared" ca="1" si="91"/>
        <v>#REF!</v>
      </c>
      <c r="CJ85" s="303" t="e">
        <f t="shared" ca="1" si="92"/>
        <v>#REF!</v>
      </c>
      <c r="CK85" s="303" t="e">
        <f t="shared" ca="1" si="93"/>
        <v>#REF!</v>
      </c>
      <c r="CL85" s="301" t="e">
        <f t="shared" ca="1" si="94"/>
        <v>#REF!</v>
      </c>
      <c r="CM85" s="301" t="e">
        <f t="shared" ca="1" si="95"/>
        <v>#REF!</v>
      </c>
      <c r="CN85" s="301" t="e">
        <f t="shared" ca="1" si="96"/>
        <v>#REF!</v>
      </c>
      <c r="CO85" s="302" t="e">
        <f t="shared" ca="1" si="74"/>
        <v>#REF!</v>
      </c>
      <c r="CP85" s="302">
        <f t="shared" ca="1" si="75"/>
        <v>-1</v>
      </c>
      <c r="CQ85" s="301"/>
      <c r="CR85" s="301"/>
      <c r="CS85" s="301"/>
      <c r="CT85" s="302">
        <f t="shared" si="79"/>
        <v>0</v>
      </c>
      <c r="CU85" s="302">
        <f t="shared" si="80"/>
        <v>0</v>
      </c>
      <c r="CV85" s="37"/>
      <c r="CW85" s="298">
        <f t="shared" ca="1" si="97"/>
        <v>-99</v>
      </c>
      <c r="CX85" s="302">
        <f t="shared" ca="1" si="98"/>
        <v>-99</v>
      </c>
      <c r="CY85" s="298">
        <f t="shared" ca="1" si="99"/>
        <v>-99</v>
      </c>
      <c r="CZ85" s="298">
        <f t="shared" ca="1" si="100"/>
        <v>-99</v>
      </c>
      <c r="DA85" s="304" t="e">
        <f t="shared" ca="1" si="101"/>
        <v>#NUM!</v>
      </c>
      <c r="DB85" s="305"/>
      <c r="DC85" s="304">
        <f t="shared" ca="1" si="102"/>
        <v>-999</v>
      </c>
    </row>
    <row r="86" spans="1:107" ht="14.4" x14ac:dyDescent="0.3">
      <c r="A86" s="37"/>
      <c r="B86" s="37"/>
      <c r="C86" s="37"/>
      <c r="D86" s="311" t="s">
        <v>628</v>
      </c>
      <c r="E86" s="37"/>
      <c r="F86" s="37"/>
      <c r="G86" s="37"/>
      <c r="H86" s="37"/>
      <c r="I86" s="293">
        <v>2.96</v>
      </c>
      <c r="J86" s="293"/>
      <c r="K86" s="293"/>
      <c r="L86" s="293"/>
      <c r="M86" s="293"/>
      <c r="N86" s="293"/>
      <c r="O86" s="293"/>
      <c r="P86" s="293"/>
      <c r="Q86" s="293">
        <v>1196.3499999999999</v>
      </c>
      <c r="R86" s="293"/>
      <c r="S86" s="293"/>
      <c r="T86" s="293"/>
      <c r="U86" s="37"/>
      <c r="V86" s="37"/>
      <c r="W86" s="293"/>
      <c r="X86" s="293"/>
      <c r="Y86" s="293"/>
      <c r="Z86" s="293"/>
      <c r="AA86" s="293"/>
      <c r="AB86" s="293"/>
      <c r="AC86" s="293"/>
      <c r="AD86" s="37"/>
      <c r="AE86" s="297"/>
      <c r="AF86" s="297"/>
      <c r="AG86" s="37" t="str">
        <f t="shared" ca="1" si="82"/>
        <v>W_ID_019_FS_004</v>
      </c>
      <c r="AH86" s="37"/>
      <c r="AI86" s="37"/>
      <c r="AJ86" s="37"/>
      <c r="AK86" s="37"/>
      <c r="AL86" s="37">
        <f t="shared" ca="1" si="86"/>
        <v>2.96</v>
      </c>
      <c r="AM86" s="37">
        <f t="shared" ca="1" si="103"/>
        <v>0</v>
      </c>
      <c r="AN86" s="37">
        <f t="shared" ca="1" si="103"/>
        <v>0</v>
      </c>
      <c r="AO86" s="37">
        <f t="shared" ca="1" si="103"/>
        <v>0</v>
      </c>
      <c r="AP86" s="37">
        <f t="shared" ca="1" si="103"/>
        <v>0</v>
      </c>
      <c r="AQ86" s="37">
        <f t="shared" ca="1" si="103"/>
        <v>0</v>
      </c>
      <c r="AR86" s="37">
        <f t="shared" ca="1" si="103"/>
        <v>0</v>
      </c>
      <c r="AS86" s="37">
        <f t="shared" ca="1" si="103"/>
        <v>0</v>
      </c>
      <c r="AT86" s="37">
        <f t="shared" ca="1" si="103"/>
        <v>1196.3499999999999</v>
      </c>
      <c r="AU86" s="37">
        <f t="shared" ca="1" si="103"/>
        <v>0</v>
      </c>
      <c r="AV86" s="37">
        <f t="shared" ca="1" si="103"/>
        <v>0</v>
      </c>
      <c r="AW86" s="37">
        <f t="shared" ca="1" si="103"/>
        <v>0</v>
      </c>
      <c r="AX86" s="37"/>
      <c r="AY86" s="37"/>
      <c r="AZ86" s="37">
        <f t="shared" ca="1" si="85"/>
        <v>0</v>
      </c>
      <c r="BA86" s="37">
        <f t="shared" ca="1" si="85"/>
        <v>0</v>
      </c>
      <c r="BB86" s="37">
        <f t="shared" ca="1" si="85"/>
        <v>0</v>
      </c>
      <c r="BC86" s="37">
        <f t="shared" ca="1" si="85"/>
        <v>0</v>
      </c>
      <c r="BD86" s="37">
        <f t="shared" ca="1" si="85"/>
        <v>0</v>
      </c>
      <c r="BE86" s="37">
        <f t="shared" ca="1" si="85"/>
        <v>0</v>
      </c>
      <c r="BF86" s="37">
        <f t="shared" ca="1" si="85"/>
        <v>0</v>
      </c>
      <c r="BG86" s="37">
        <f t="shared" ca="1" si="85"/>
        <v>0</v>
      </c>
      <c r="BH86" s="37">
        <f t="shared" ca="1" si="88"/>
        <v>0</v>
      </c>
      <c r="BI86" s="37">
        <f t="shared" ca="1" si="89"/>
        <v>99</v>
      </c>
      <c r="BJ86" s="37"/>
      <c r="BK86" s="299">
        <f t="shared" ca="1" si="52"/>
        <v>1.0877063705740395</v>
      </c>
      <c r="BL86" s="299">
        <f t="shared" ca="1" si="53"/>
        <v>33.749033499999996</v>
      </c>
      <c r="BM86" s="300">
        <f t="shared" ca="1" si="90"/>
        <v>-0.9375540665047819</v>
      </c>
      <c r="BN86" s="37"/>
      <c r="BO86" s="301">
        <f t="shared" ca="1" si="55"/>
        <v>1</v>
      </c>
      <c r="BP86" s="301">
        <f t="shared" ca="1" si="56"/>
        <v>0</v>
      </c>
      <c r="BQ86" s="301">
        <f t="shared" ca="1" si="57"/>
        <v>0</v>
      </c>
      <c r="BR86" s="302">
        <f t="shared" ca="1" si="58"/>
        <v>0.57740000000000002</v>
      </c>
      <c r="BS86" s="302">
        <f t="shared" ca="1" si="59"/>
        <v>1</v>
      </c>
      <c r="BT86" s="301">
        <f t="shared" ca="1" si="60"/>
        <v>1</v>
      </c>
      <c r="BU86" s="301">
        <f t="shared" ca="1" si="61"/>
        <v>0</v>
      </c>
      <c r="BV86" s="301">
        <f t="shared" ca="1" si="62"/>
        <v>0</v>
      </c>
      <c r="BW86" s="302">
        <f t="shared" ca="1" si="63"/>
        <v>0.57740000000000002</v>
      </c>
      <c r="BX86" s="302">
        <f t="shared" ca="1" si="54"/>
        <v>1</v>
      </c>
      <c r="BY86" s="301" t="e">
        <f t="shared" ca="1" si="64"/>
        <v>#DIV/0!</v>
      </c>
      <c r="BZ86" s="301" t="e">
        <f t="shared" ca="1" si="65"/>
        <v>#DIV/0!</v>
      </c>
      <c r="CA86" s="301" t="e">
        <f t="shared" ca="1" si="66"/>
        <v>#DIV/0!</v>
      </c>
      <c r="CB86" s="302" t="e">
        <f t="shared" ca="1" si="67"/>
        <v>#DIV/0!</v>
      </c>
      <c r="CC86" s="302">
        <f t="shared" ca="1" si="68"/>
        <v>-1</v>
      </c>
      <c r="CD86" s="301"/>
      <c r="CE86" s="301"/>
      <c r="CF86" s="301"/>
      <c r="CG86" s="302">
        <f t="shared" si="72"/>
        <v>0</v>
      </c>
      <c r="CH86" s="302">
        <f t="shared" si="73"/>
        <v>0</v>
      </c>
      <c r="CI86" s="303" t="e">
        <f t="shared" ca="1" si="91"/>
        <v>#REF!</v>
      </c>
      <c r="CJ86" s="303" t="e">
        <f t="shared" ca="1" si="92"/>
        <v>#REF!</v>
      </c>
      <c r="CK86" s="303" t="e">
        <f t="shared" ca="1" si="93"/>
        <v>#REF!</v>
      </c>
      <c r="CL86" s="301" t="e">
        <f t="shared" ca="1" si="94"/>
        <v>#REF!</v>
      </c>
      <c r="CM86" s="301" t="e">
        <f t="shared" ca="1" si="95"/>
        <v>#REF!</v>
      </c>
      <c r="CN86" s="301" t="e">
        <f t="shared" ca="1" si="96"/>
        <v>#REF!</v>
      </c>
      <c r="CO86" s="302" t="e">
        <f t="shared" ca="1" si="74"/>
        <v>#REF!</v>
      </c>
      <c r="CP86" s="302">
        <f t="shared" ca="1" si="75"/>
        <v>-1</v>
      </c>
      <c r="CQ86" s="301"/>
      <c r="CR86" s="301"/>
      <c r="CS86" s="301"/>
      <c r="CT86" s="302">
        <f t="shared" si="79"/>
        <v>0</v>
      </c>
      <c r="CU86" s="302">
        <f t="shared" si="80"/>
        <v>0</v>
      </c>
      <c r="CV86" s="37"/>
      <c r="CW86" s="298">
        <f t="shared" ca="1" si="97"/>
        <v>-99</v>
      </c>
      <c r="CX86" s="302">
        <f t="shared" ca="1" si="98"/>
        <v>-99</v>
      </c>
      <c r="CY86" s="298">
        <f t="shared" ca="1" si="99"/>
        <v>-99</v>
      </c>
      <c r="CZ86" s="298">
        <f t="shared" ca="1" si="100"/>
        <v>-99</v>
      </c>
      <c r="DA86" s="304" t="e">
        <f t="shared" ca="1" si="101"/>
        <v>#NUM!</v>
      </c>
      <c r="DB86" s="305"/>
      <c r="DC86" s="304">
        <f t="shared" ca="1" si="102"/>
        <v>-999</v>
      </c>
    </row>
    <row r="87" spans="1:107" ht="14.4" x14ac:dyDescent="0.3">
      <c r="A87" s="37"/>
      <c r="B87" s="37"/>
      <c r="C87" s="37"/>
      <c r="D87" s="311" t="s">
        <v>629</v>
      </c>
      <c r="E87" s="37"/>
      <c r="F87" s="37"/>
      <c r="G87" s="37"/>
      <c r="H87" s="37"/>
      <c r="I87" s="293">
        <v>2.94</v>
      </c>
      <c r="J87" s="293"/>
      <c r="K87" s="293"/>
      <c r="L87" s="293"/>
      <c r="M87" s="293"/>
      <c r="N87" s="293"/>
      <c r="O87" s="293"/>
      <c r="P87" s="293"/>
      <c r="Q87" s="313"/>
      <c r="R87" s="293"/>
      <c r="S87" s="293"/>
      <c r="T87" s="293"/>
      <c r="U87" s="37"/>
      <c r="V87" s="37"/>
      <c r="W87" s="293"/>
      <c r="X87" s="293"/>
      <c r="Y87" s="293"/>
      <c r="Z87" s="293"/>
      <c r="AA87" s="293"/>
      <c r="AB87" s="293"/>
      <c r="AC87" s="293"/>
      <c r="AD87" s="37"/>
      <c r="AE87" s="297"/>
      <c r="AF87" s="297"/>
      <c r="AG87" s="37" t="str">
        <f t="shared" ca="1" si="82"/>
        <v>W_ID_019_FS_005</v>
      </c>
      <c r="AH87" s="37"/>
      <c r="AI87" s="37"/>
      <c r="AJ87" s="37"/>
      <c r="AK87" s="37"/>
      <c r="AL87" s="37">
        <f t="shared" ca="1" si="86"/>
        <v>2.94</v>
      </c>
      <c r="AM87" s="37">
        <f t="shared" ca="1" si="103"/>
        <v>0</v>
      </c>
      <c r="AN87" s="37">
        <f t="shared" ca="1" si="103"/>
        <v>0</v>
      </c>
      <c r="AO87" s="37">
        <f t="shared" ca="1" si="103"/>
        <v>0</v>
      </c>
      <c r="AP87" s="37">
        <f t="shared" ca="1" si="103"/>
        <v>0</v>
      </c>
      <c r="AQ87" s="37">
        <f t="shared" ca="1" si="103"/>
        <v>0</v>
      </c>
      <c r="AR87" s="37">
        <f t="shared" ca="1" si="103"/>
        <v>0</v>
      </c>
      <c r="AS87" s="37">
        <f t="shared" ca="1" si="103"/>
        <v>0</v>
      </c>
      <c r="AT87" s="37">
        <f t="shared" ca="1" si="103"/>
        <v>0</v>
      </c>
      <c r="AU87" s="37">
        <f t="shared" ca="1" si="103"/>
        <v>0</v>
      </c>
      <c r="AV87" s="37">
        <f t="shared" ca="1" si="103"/>
        <v>0</v>
      </c>
      <c r="AW87" s="37">
        <f t="shared" ca="1" si="103"/>
        <v>0</v>
      </c>
      <c r="AX87" s="37"/>
      <c r="AY87" s="37"/>
      <c r="AZ87" s="37">
        <f t="shared" ca="1" si="85"/>
        <v>0</v>
      </c>
      <c r="BA87" s="37">
        <f t="shared" ca="1" si="85"/>
        <v>0</v>
      </c>
      <c r="BB87" s="37">
        <f t="shared" ca="1" si="85"/>
        <v>0</v>
      </c>
      <c r="BC87" s="37">
        <f t="shared" ca="1" si="85"/>
        <v>0</v>
      </c>
      <c r="BD87" s="37">
        <f t="shared" ca="1" si="85"/>
        <v>0</v>
      </c>
      <c r="BE87" s="37">
        <f t="shared" ca="1" si="85"/>
        <v>0</v>
      </c>
      <c r="BF87" s="37">
        <f t="shared" ca="1" si="85"/>
        <v>0</v>
      </c>
      <c r="BG87" s="37">
        <f t="shared" ca="1" si="85"/>
        <v>0</v>
      </c>
      <c r="BH87" s="37">
        <f t="shared" ca="1" si="88"/>
        <v>0</v>
      </c>
      <c r="BI87" s="37">
        <f t="shared" ca="1" si="89"/>
        <v>99</v>
      </c>
      <c r="BJ87" s="37"/>
      <c r="BK87" s="299">
        <f t="shared" ca="1" si="52"/>
        <v>1.1389683925249077</v>
      </c>
      <c r="BL87" s="299">
        <f t="shared" ca="1" si="53"/>
        <v>0</v>
      </c>
      <c r="BM87" s="300">
        <f t="shared" ca="1" si="90"/>
        <v>1</v>
      </c>
      <c r="BN87" s="37"/>
      <c r="BO87" s="301" t="e">
        <f t="shared" ca="1" si="55"/>
        <v>#DIV/0!</v>
      </c>
      <c r="BP87" s="301" t="e">
        <f t="shared" ca="1" si="56"/>
        <v>#DIV/0!</v>
      </c>
      <c r="BQ87" s="301" t="e">
        <f t="shared" ca="1" si="57"/>
        <v>#DIV/0!</v>
      </c>
      <c r="BR87" s="302" t="e">
        <f t="shared" ca="1" si="58"/>
        <v>#DIV/0!</v>
      </c>
      <c r="BS87" s="302">
        <f t="shared" ca="1" si="59"/>
        <v>-1</v>
      </c>
      <c r="BT87" s="301" t="e">
        <f t="shared" ca="1" si="60"/>
        <v>#DIV/0!</v>
      </c>
      <c r="BU87" s="301" t="e">
        <f t="shared" ca="1" si="61"/>
        <v>#DIV/0!</v>
      </c>
      <c r="BV87" s="301" t="e">
        <f t="shared" ca="1" si="62"/>
        <v>#DIV/0!</v>
      </c>
      <c r="BW87" s="302" t="e">
        <f t="shared" ca="1" si="63"/>
        <v>#DIV/0!</v>
      </c>
      <c r="BX87" s="302">
        <f t="shared" ca="1" si="54"/>
        <v>-1</v>
      </c>
      <c r="BY87" s="301" t="e">
        <f t="shared" ca="1" si="64"/>
        <v>#DIV/0!</v>
      </c>
      <c r="BZ87" s="301" t="e">
        <f t="shared" ca="1" si="65"/>
        <v>#DIV/0!</v>
      </c>
      <c r="CA87" s="301" t="e">
        <f t="shared" ca="1" si="66"/>
        <v>#DIV/0!</v>
      </c>
      <c r="CB87" s="302" t="e">
        <f t="shared" ca="1" si="67"/>
        <v>#DIV/0!</v>
      </c>
      <c r="CC87" s="302">
        <f t="shared" ca="1" si="68"/>
        <v>-1</v>
      </c>
      <c r="CD87" s="301"/>
      <c r="CE87" s="301"/>
      <c r="CF87" s="301"/>
      <c r="CG87" s="302">
        <f t="shared" si="72"/>
        <v>0</v>
      </c>
      <c r="CH87" s="302">
        <f t="shared" si="73"/>
        <v>0</v>
      </c>
      <c r="CI87" s="303" t="e">
        <f t="shared" ca="1" si="91"/>
        <v>#REF!</v>
      </c>
      <c r="CJ87" s="303" t="e">
        <f t="shared" ca="1" si="92"/>
        <v>#REF!</v>
      </c>
      <c r="CK87" s="303" t="e">
        <f t="shared" ca="1" si="93"/>
        <v>#REF!</v>
      </c>
      <c r="CL87" s="301" t="e">
        <f t="shared" ca="1" si="94"/>
        <v>#REF!</v>
      </c>
      <c r="CM87" s="301" t="e">
        <f t="shared" ca="1" si="95"/>
        <v>#REF!</v>
      </c>
      <c r="CN87" s="301" t="e">
        <f t="shared" ca="1" si="96"/>
        <v>#REF!</v>
      </c>
      <c r="CO87" s="302" t="e">
        <f t="shared" ca="1" si="74"/>
        <v>#REF!</v>
      </c>
      <c r="CP87" s="302">
        <f t="shared" ca="1" si="75"/>
        <v>-1</v>
      </c>
      <c r="CQ87" s="301"/>
      <c r="CR87" s="301"/>
      <c r="CS87" s="301"/>
      <c r="CT87" s="302">
        <f t="shared" si="79"/>
        <v>0</v>
      </c>
      <c r="CU87" s="302">
        <f t="shared" si="80"/>
        <v>0</v>
      </c>
      <c r="CV87" s="37"/>
      <c r="CW87" s="298">
        <f t="shared" ca="1" si="97"/>
        <v>-99</v>
      </c>
      <c r="CX87" s="302">
        <f t="shared" ca="1" si="98"/>
        <v>-99</v>
      </c>
      <c r="CY87" s="298">
        <f t="shared" ca="1" si="99"/>
        <v>-99</v>
      </c>
      <c r="CZ87" s="298">
        <f t="shared" ca="1" si="100"/>
        <v>-99</v>
      </c>
      <c r="DA87" s="304" t="e">
        <f t="shared" ca="1" si="101"/>
        <v>#NUM!</v>
      </c>
      <c r="DB87" s="305"/>
      <c r="DC87" s="304">
        <f t="shared" ca="1" si="102"/>
        <v>-999</v>
      </c>
    </row>
    <row r="88" spans="1:107" ht="14.4" x14ac:dyDescent="0.3">
      <c r="A88" s="37"/>
      <c r="B88" s="37"/>
      <c r="C88" s="37"/>
      <c r="D88" s="311" t="s">
        <v>630</v>
      </c>
      <c r="E88" s="37"/>
      <c r="F88" s="37"/>
      <c r="G88" s="37"/>
      <c r="H88" s="37"/>
      <c r="I88" s="293">
        <v>2.88</v>
      </c>
      <c r="J88" s="293"/>
      <c r="K88" s="293"/>
      <c r="L88" s="293"/>
      <c r="M88" s="293"/>
      <c r="N88" s="293"/>
      <c r="O88" s="293"/>
      <c r="P88" s="293"/>
      <c r="Q88" s="293">
        <v>1221.2</v>
      </c>
      <c r="R88" s="293"/>
      <c r="S88" s="293"/>
      <c r="T88" s="293"/>
      <c r="U88" s="37"/>
      <c r="V88" s="37"/>
      <c r="W88" s="293"/>
      <c r="X88" s="293"/>
      <c r="Y88" s="293"/>
      <c r="Z88" s="293"/>
      <c r="AA88" s="293"/>
      <c r="AB88" s="293"/>
      <c r="AC88" s="293"/>
      <c r="AD88" s="37"/>
      <c r="AE88" s="297"/>
      <c r="AF88" s="297"/>
      <c r="AG88" s="37" t="str">
        <f t="shared" ca="1" si="82"/>
        <v>W_ID_019_FS_006</v>
      </c>
      <c r="AH88" s="37"/>
      <c r="AI88" s="37"/>
      <c r="AJ88" s="37"/>
      <c r="AK88" s="37"/>
      <c r="AL88" s="37">
        <f t="shared" ca="1" si="86"/>
        <v>2.88</v>
      </c>
      <c r="AM88" s="37">
        <f t="shared" ca="1" si="103"/>
        <v>0</v>
      </c>
      <c r="AN88" s="37">
        <f t="shared" ca="1" si="103"/>
        <v>0</v>
      </c>
      <c r="AO88" s="37">
        <f t="shared" ca="1" si="103"/>
        <v>0</v>
      </c>
      <c r="AP88" s="37">
        <f t="shared" ca="1" si="103"/>
        <v>0</v>
      </c>
      <c r="AQ88" s="37">
        <f t="shared" ca="1" si="103"/>
        <v>0</v>
      </c>
      <c r="AR88" s="37">
        <f t="shared" ca="1" si="103"/>
        <v>0</v>
      </c>
      <c r="AS88" s="37">
        <f t="shared" ca="1" si="103"/>
        <v>0</v>
      </c>
      <c r="AT88" s="37">
        <f t="shared" ca="1" si="103"/>
        <v>1221.2</v>
      </c>
      <c r="AU88" s="37">
        <f t="shared" ca="1" si="103"/>
        <v>0</v>
      </c>
      <c r="AV88" s="37">
        <f t="shared" ca="1" si="103"/>
        <v>0</v>
      </c>
      <c r="AW88" s="37">
        <f t="shared" ca="1" si="103"/>
        <v>0</v>
      </c>
      <c r="AX88" s="37"/>
      <c r="AY88" s="37"/>
      <c r="AZ88" s="37">
        <f t="shared" ca="1" si="85"/>
        <v>0</v>
      </c>
      <c r="BA88" s="37">
        <f t="shared" ca="1" si="85"/>
        <v>0</v>
      </c>
      <c r="BB88" s="37">
        <f t="shared" ca="1" si="85"/>
        <v>0</v>
      </c>
      <c r="BC88" s="37">
        <f t="shared" ca="1" si="85"/>
        <v>0</v>
      </c>
      <c r="BD88" s="37">
        <f t="shared" ca="1" si="85"/>
        <v>0</v>
      </c>
      <c r="BE88" s="37">
        <f t="shared" ca="1" si="85"/>
        <v>0</v>
      </c>
      <c r="BF88" s="37">
        <f t="shared" ca="1" si="85"/>
        <v>0</v>
      </c>
      <c r="BG88" s="37">
        <f t="shared" ref="BD88:BG114" ca="1" si="104">ABS(INDIRECT(BG$5&amp;(CELL("row", BG88))))</f>
        <v>0</v>
      </c>
      <c r="BH88" s="37">
        <f t="shared" ca="1" si="88"/>
        <v>0</v>
      </c>
      <c r="BI88" s="37">
        <f t="shared" ca="1" si="89"/>
        <v>99</v>
      </c>
      <c r="BJ88" s="37"/>
      <c r="BK88" s="299">
        <f t="shared" ca="1" si="52"/>
        <v>1.3077106846479563</v>
      </c>
      <c r="BL88" s="299">
        <f t="shared" ca="1" si="53"/>
        <v>34.450051999999999</v>
      </c>
      <c r="BM88" s="300">
        <f t="shared" ca="1" si="90"/>
        <v>-0.92685724237386902</v>
      </c>
      <c r="BN88" s="37"/>
      <c r="BO88" s="301">
        <f t="shared" ca="1" si="55"/>
        <v>1</v>
      </c>
      <c r="BP88" s="301">
        <f t="shared" ca="1" si="56"/>
        <v>0</v>
      </c>
      <c r="BQ88" s="301">
        <f t="shared" ca="1" si="57"/>
        <v>0</v>
      </c>
      <c r="BR88" s="302">
        <f t="shared" ca="1" si="58"/>
        <v>0.57740000000000002</v>
      </c>
      <c r="BS88" s="302">
        <f t="shared" ca="1" si="59"/>
        <v>1</v>
      </c>
      <c r="BT88" s="301">
        <f t="shared" ca="1" si="60"/>
        <v>1</v>
      </c>
      <c r="BU88" s="301">
        <f t="shared" ca="1" si="61"/>
        <v>0</v>
      </c>
      <c r="BV88" s="301">
        <f t="shared" ca="1" si="62"/>
        <v>0</v>
      </c>
      <c r="BW88" s="302">
        <f t="shared" ca="1" si="63"/>
        <v>0.57740000000000002</v>
      </c>
      <c r="BX88" s="302">
        <f t="shared" ca="1" si="54"/>
        <v>1</v>
      </c>
      <c r="BY88" s="301" t="e">
        <f t="shared" ca="1" si="64"/>
        <v>#DIV/0!</v>
      </c>
      <c r="BZ88" s="301" t="e">
        <f t="shared" ca="1" si="65"/>
        <v>#DIV/0!</v>
      </c>
      <c r="CA88" s="301" t="e">
        <f t="shared" ca="1" si="66"/>
        <v>#DIV/0!</v>
      </c>
      <c r="CB88" s="302" t="e">
        <f t="shared" ca="1" si="67"/>
        <v>#DIV/0!</v>
      </c>
      <c r="CC88" s="302">
        <f t="shared" ca="1" si="68"/>
        <v>-1</v>
      </c>
      <c r="CD88" s="301"/>
      <c r="CE88" s="301"/>
      <c r="CF88" s="301"/>
      <c r="CG88" s="302">
        <f t="shared" si="72"/>
        <v>0</v>
      </c>
      <c r="CH88" s="302">
        <f t="shared" si="73"/>
        <v>0</v>
      </c>
      <c r="CI88" s="303" t="e">
        <f t="shared" ca="1" si="91"/>
        <v>#REF!</v>
      </c>
      <c r="CJ88" s="303" t="e">
        <f t="shared" ca="1" si="92"/>
        <v>#REF!</v>
      </c>
      <c r="CK88" s="303" t="e">
        <f t="shared" ca="1" si="93"/>
        <v>#REF!</v>
      </c>
      <c r="CL88" s="301" t="e">
        <f t="shared" ca="1" si="94"/>
        <v>#REF!</v>
      </c>
      <c r="CM88" s="301" t="e">
        <f t="shared" ca="1" si="95"/>
        <v>#REF!</v>
      </c>
      <c r="CN88" s="301" t="e">
        <f t="shared" ca="1" si="96"/>
        <v>#REF!</v>
      </c>
      <c r="CO88" s="302" t="e">
        <f t="shared" ca="1" si="74"/>
        <v>#REF!</v>
      </c>
      <c r="CP88" s="302">
        <f t="shared" ca="1" si="75"/>
        <v>-1</v>
      </c>
      <c r="CQ88" s="301"/>
      <c r="CR88" s="301"/>
      <c r="CS88" s="301"/>
      <c r="CT88" s="302">
        <f t="shared" si="79"/>
        <v>0</v>
      </c>
      <c r="CU88" s="302">
        <f t="shared" si="80"/>
        <v>0</v>
      </c>
      <c r="CV88" s="37"/>
      <c r="CW88" s="298">
        <f t="shared" ca="1" si="97"/>
        <v>-99</v>
      </c>
      <c r="CX88" s="302">
        <f t="shared" ca="1" si="98"/>
        <v>-99</v>
      </c>
      <c r="CY88" s="298">
        <f t="shared" ca="1" si="99"/>
        <v>-99</v>
      </c>
      <c r="CZ88" s="298">
        <f t="shared" ca="1" si="100"/>
        <v>-99</v>
      </c>
      <c r="DA88" s="304" t="e">
        <f t="shared" ca="1" si="101"/>
        <v>#NUM!</v>
      </c>
      <c r="DB88" s="305"/>
      <c r="DC88" s="304">
        <f t="shared" ca="1" si="102"/>
        <v>-999</v>
      </c>
    </row>
    <row r="89" spans="1:107" ht="14.4" x14ac:dyDescent="0.3">
      <c r="A89" s="37"/>
      <c r="B89" s="37"/>
      <c r="C89" s="37"/>
      <c r="D89" s="311" t="s">
        <v>631</v>
      </c>
      <c r="E89" s="37"/>
      <c r="F89" s="37"/>
      <c r="G89" s="37"/>
      <c r="H89" s="37"/>
      <c r="I89" s="293">
        <v>2.95</v>
      </c>
      <c r="J89" s="293"/>
      <c r="K89" s="293"/>
      <c r="L89" s="293"/>
      <c r="M89" s="293"/>
      <c r="N89" s="293"/>
      <c r="O89" s="293"/>
      <c r="P89" s="293"/>
      <c r="Q89" s="293"/>
      <c r="R89" s="293"/>
      <c r="S89" s="293"/>
      <c r="T89" s="293"/>
      <c r="U89" s="37"/>
      <c r="V89" s="37"/>
      <c r="W89" s="293"/>
      <c r="X89" s="293"/>
      <c r="Y89" s="293"/>
      <c r="Z89" s="293"/>
      <c r="AA89" s="293"/>
      <c r="AB89" s="293"/>
      <c r="AC89" s="293"/>
      <c r="AD89" s="37"/>
      <c r="AE89" s="297"/>
      <c r="AF89" s="297"/>
      <c r="AG89" s="37" t="str">
        <f t="shared" ca="1" si="82"/>
        <v>W_ID_019_FS_007</v>
      </c>
      <c r="AH89" s="37"/>
      <c r="AI89" s="37"/>
      <c r="AJ89" s="37"/>
      <c r="AK89" s="37"/>
      <c r="AL89" s="37">
        <f t="shared" ca="1" si="86"/>
        <v>2.95</v>
      </c>
      <c r="AM89" s="37">
        <f t="shared" ca="1" si="103"/>
        <v>0</v>
      </c>
      <c r="AN89" s="37">
        <f t="shared" ca="1" si="103"/>
        <v>0</v>
      </c>
      <c r="AO89" s="37">
        <f t="shared" ca="1" si="103"/>
        <v>0</v>
      </c>
      <c r="AP89" s="37">
        <f t="shared" ca="1" si="103"/>
        <v>0</v>
      </c>
      <c r="AQ89" s="37">
        <f t="shared" ca="1" si="103"/>
        <v>0</v>
      </c>
      <c r="AR89" s="37">
        <f t="shared" ca="1" si="103"/>
        <v>0</v>
      </c>
      <c r="AS89" s="37">
        <f t="shared" ca="1" si="103"/>
        <v>0</v>
      </c>
      <c r="AT89" s="37">
        <f t="shared" ca="1" si="103"/>
        <v>0</v>
      </c>
      <c r="AU89" s="37">
        <f t="shared" ca="1" si="103"/>
        <v>0</v>
      </c>
      <c r="AV89" s="37">
        <f t="shared" ca="1" si="103"/>
        <v>0</v>
      </c>
      <c r="AW89" s="37">
        <f t="shared" ca="1" si="103"/>
        <v>0</v>
      </c>
      <c r="AX89" s="37"/>
      <c r="AY89" s="37"/>
      <c r="AZ89" s="37">
        <f t="shared" ref="AZ89:BF114" ca="1" si="105">ABS(INDIRECT(AZ$5&amp;(CELL("row", AZ89))))</f>
        <v>0</v>
      </c>
      <c r="BA89" s="37">
        <f t="shared" ca="1" si="105"/>
        <v>0</v>
      </c>
      <c r="BB89" s="37">
        <f t="shared" ca="1" si="105"/>
        <v>0</v>
      </c>
      <c r="BC89" s="37">
        <f t="shared" ca="1" si="105"/>
        <v>0</v>
      </c>
      <c r="BD89" s="37">
        <f t="shared" ca="1" si="104"/>
        <v>0</v>
      </c>
      <c r="BE89" s="37">
        <f t="shared" ca="1" si="104"/>
        <v>0</v>
      </c>
      <c r="BF89" s="37">
        <f t="shared" ca="1" si="104"/>
        <v>0</v>
      </c>
      <c r="BG89" s="37">
        <f t="shared" ca="1" si="104"/>
        <v>0</v>
      </c>
      <c r="BH89" s="37">
        <f t="shared" ca="1" si="88"/>
        <v>0</v>
      </c>
      <c r="BI89" s="37">
        <f t="shared" ca="1" si="89"/>
        <v>99</v>
      </c>
      <c r="BJ89" s="37"/>
      <c r="BK89" s="299">
        <f t="shared" ca="1" si="52"/>
        <v>1.1130423066675472</v>
      </c>
      <c r="BL89" s="299">
        <f t="shared" ca="1" si="53"/>
        <v>0</v>
      </c>
      <c r="BM89" s="300">
        <f t="shared" ca="1" si="90"/>
        <v>1</v>
      </c>
      <c r="BN89" s="37"/>
      <c r="BO89" s="301" t="e">
        <f t="shared" ca="1" si="55"/>
        <v>#DIV/0!</v>
      </c>
      <c r="BP89" s="301" t="e">
        <f t="shared" ca="1" si="56"/>
        <v>#DIV/0!</v>
      </c>
      <c r="BQ89" s="301" t="e">
        <f t="shared" ca="1" si="57"/>
        <v>#DIV/0!</v>
      </c>
      <c r="BR89" s="302" t="e">
        <f t="shared" ca="1" si="58"/>
        <v>#DIV/0!</v>
      </c>
      <c r="BS89" s="302">
        <f t="shared" ca="1" si="59"/>
        <v>-1</v>
      </c>
      <c r="BT89" s="301" t="e">
        <f t="shared" ca="1" si="60"/>
        <v>#DIV/0!</v>
      </c>
      <c r="BU89" s="301" t="e">
        <f t="shared" ca="1" si="61"/>
        <v>#DIV/0!</v>
      </c>
      <c r="BV89" s="301" t="e">
        <f t="shared" ca="1" si="62"/>
        <v>#DIV/0!</v>
      </c>
      <c r="BW89" s="302" t="e">
        <f t="shared" ca="1" si="63"/>
        <v>#DIV/0!</v>
      </c>
      <c r="BX89" s="302">
        <f t="shared" ca="1" si="54"/>
        <v>-1</v>
      </c>
      <c r="BY89" s="301" t="e">
        <f t="shared" ca="1" si="64"/>
        <v>#DIV/0!</v>
      </c>
      <c r="BZ89" s="301" t="e">
        <f t="shared" ca="1" si="65"/>
        <v>#DIV/0!</v>
      </c>
      <c r="CA89" s="301" t="e">
        <f t="shared" ca="1" si="66"/>
        <v>#DIV/0!</v>
      </c>
      <c r="CB89" s="302" t="e">
        <f t="shared" ca="1" si="67"/>
        <v>#DIV/0!</v>
      </c>
      <c r="CC89" s="302">
        <f t="shared" ca="1" si="68"/>
        <v>-1</v>
      </c>
      <c r="CD89" s="301"/>
      <c r="CE89" s="301"/>
      <c r="CF89" s="301"/>
      <c r="CG89" s="302">
        <f t="shared" si="72"/>
        <v>0</v>
      </c>
      <c r="CH89" s="302">
        <f t="shared" si="73"/>
        <v>0</v>
      </c>
      <c r="CI89" s="303" t="e">
        <f t="shared" ca="1" si="91"/>
        <v>#REF!</v>
      </c>
      <c r="CJ89" s="303" t="e">
        <f t="shared" ca="1" si="92"/>
        <v>#REF!</v>
      </c>
      <c r="CK89" s="303" t="e">
        <f t="shared" ca="1" si="93"/>
        <v>#REF!</v>
      </c>
      <c r="CL89" s="301" t="e">
        <f t="shared" ca="1" si="94"/>
        <v>#REF!</v>
      </c>
      <c r="CM89" s="301" t="e">
        <f t="shared" ca="1" si="95"/>
        <v>#REF!</v>
      </c>
      <c r="CN89" s="301" t="e">
        <f t="shared" ca="1" si="96"/>
        <v>#REF!</v>
      </c>
      <c r="CO89" s="302" t="e">
        <f t="shared" ca="1" si="74"/>
        <v>#REF!</v>
      </c>
      <c r="CP89" s="302">
        <f t="shared" ca="1" si="75"/>
        <v>-1</v>
      </c>
      <c r="CQ89" s="301"/>
      <c r="CR89" s="301"/>
      <c r="CS89" s="301"/>
      <c r="CT89" s="302">
        <f t="shared" si="79"/>
        <v>0</v>
      </c>
      <c r="CU89" s="302">
        <f t="shared" si="80"/>
        <v>0</v>
      </c>
      <c r="CV89" s="37"/>
      <c r="CW89" s="298">
        <f t="shared" ca="1" si="97"/>
        <v>-99</v>
      </c>
      <c r="CX89" s="302">
        <f t="shared" ca="1" si="98"/>
        <v>-99</v>
      </c>
      <c r="CY89" s="298">
        <f t="shared" ca="1" si="99"/>
        <v>-99</v>
      </c>
      <c r="CZ89" s="298">
        <f t="shared" ca="1" si="100"/>
        <v>-99</v>
      </c>
      <c r="DA89" s="304" t="e">
        <f t="shared" ca="1" si="101"/>
        <v>#NUM!</v>
      </c>
      <c r="DB89" s="305"/>
      <c r="DC89" s="304">
        <f t="shared" ca="1" si="102"/>
        <v>-999</v>
      </c>
    </row>
    <row r="90" spans="1:107" ht="14.4" x14ac:dyDescent="0.3">
      <c r="A90" s="37"/>
      <c r="B90" s="37"/>
      <c r="C90" s="37"/>
      <c r="D90" s="311" t="s">
        <v>632</v>
      </c>
      <c r="E90" s="37"/>
      <c r="F90" s="37"/>
      <c r="G90" s="37"/>
      <c r="H90" s="37"/>
      <c r="I90" s="293">
        <v>2.97</v>
      </c>
      <c r="J90" s="293"/>
      <c r="K90" s="293"/>
      <c r="L90" s="293"/>
      <c r="M90" s="293"/>
      <c r="N90" s="293"/>
      <c r="O90" s="293"/>
      <c r="P90" s="293"/>
      <c r="Q90" s="293">
        <v>1412.9</v>
      </c>
      <c r="R90" s="293"/>
      <c r="S90" s="293"/>
      <c r="T90" s="293"/>
      <c r="U90" s="37"/>
      <c r="V90" s="37"/>
      <c r="W90" s="293"/>
      <c r="X90" s="293"/>
      <c r="Y90" s="293"/>
      <c r="Z90" s="293"/>
      <c r="AA90" s="293"/>
      <c r="AB90" s="293"/>
      <c r="AC90" s="293"/>
      <c r="AD90" s="37"/>
      <c r="AE90" s="297"/>
      <c r="AF90" s="297"/>
      <c r="AG90" s="37" t="str">
        <f t="shared" ca="1" si="82"/>
        <v>W_ID_019_FS_008</v>
      </c>
      <c r="AH90" s="37"/>
      <c r="AI90" s="37"/>
      <c r="AJ90" s="37"/>
      <c r="AK90" s="37"/>
      <c r="AL90" s="37">
        <f t="shared" ca="1" si="86"/>
        <v>2.97</v>
      </c>
      <c r="AM90" s="37">
        <f t="shared" ca="1" si="103"/>
        <v>0</v>
      </c>
      <c r="AN90" s="37">
        <f t="shared" ca="1" si="103"/>
        <v>0</v>
      </c>
      <c r="AO90" s="37">
        <f t="shared" ca="1" si="103"/>
        <v>0</v>
      </c>
      <c r="AP90" s="37">
        <f t="shared" ca="1" si="103"/>
        <v>0</v>
      </c>
      <c r="AQ90" s="37">
        <f t="shared" ca="1" si="103"/>
        <v>0</v>
      </c>
      <c r="AR90" s="37">
        <f t="shared" ca="1" si="103"/>
        <v>0</v>
      </c>
      <c r="AS90" s="37">
        <f t="shared" ca="1" si="103"/>
        <v>0</v>
      </c>
      <c r="AT90" s="37">
        <f t="shared" ca="1" si="103"/>
        <v>1412.9</v>
      </c>
      <c r="AU90" s="37">
        <f t="shared" ca="1" si="103"/>
        <v>0</v>
      </c>
      <c r="AV90" s="37">
        <f t="shared" ca="1" si="103"/>
        <v>0</v>
      </c>
      <c r="AW90" s="37">
        <f t="shared" ca="1" si="103"/>
        <v>0</v>
      </c>
      <c r="AX90" s="37"/>
      <c r="AY90" s="37"/>
      <c r="AZ90" s="37">
        <f t="shared" ca="1" si="105"/>
        <v>0</v>
      </c>
      <c r="BA90" s="37">
        <f t="shared" ca="1" si="105"/>
        <v>0</v>
      </c>
      <c r="BB90" s="37">
        <f t="shared" ca="1" si="105"/>
        <v>0</v>
      </c>
      <c r="BC90" s="37">
        <f t="shared" ca="1" si="105"/>
        <v>0</v>
      </c>
      <c r="BD90" s="37">
        <f t="shared" ca="1" si="104"/>
        <v>0</v>
      </c>
      <c r="BE90" s="37">
        <f t="shared" ca="1" si="104"/>
        <v>0</v>
      </c>
      <c r="BF90" s="37">
        <f t="shared" ca="1" si="104"/>
        <v>0</v>
      </c>
      <c r="BG90" s="37">
        <f t="shared" ca="1" si="104"/>
        <v>0</v>
      </c>
      <c r="BH90" s="37">
        <f t="shared" ca="1" si="88"/>
        <v>0</v>
      </c>
      <c r="BI90" s="37">
        <f t="shared" ca="1" si="89"/>
        <v>99</v>
      </c>
      <c r="BJ90" s="37"/>
      <c r="BK90" s="299">
        <f t="shared" ca="1" si="52"/>
        <v>1.0629471507957051</v>
      </c>
      <c r="BL90" s="299">
        <f t="shared" ca="1" si="53"/>
        <v>39.857908999999999</v>
      </c>
      <c r="BM90" s="300">
        <f t="shared" ca="1" si="90"/>
        <v>-0.94804863579204279</v>
      </c>
      <c r="BN90" s="37"/>
      <c r="BO90" s="301">
        <f t="shared" ca="1" si="55"/>
        <v>1</v>
      </c>
      <c r="BP90" s="301">
        <f t="shared" ca="1" si="56"/>
        <v>0</v>
      </c>
      <c r="BQ90" s="301">
        <f t="shared" ca="1" si="57"/>
        <v>0</v>
      </c>
      <c r="BR90" s="302">
        <f t="shared" ca="1" si="58"/>
        <v>0.57740000000000002</v>
      </c>
      <c r="BS90" s="302">
        <f t="shared" ca="1" si="59"/>
        <v>1</v>
      </c>
      <c r="BT90" s="301">
        <f t="shared" ca="1" si="60"/>
        <v>1</v>
      </c>
      <c r="BU90" s="301">
        <f t="shared" ca="1" si="61"/>
        <v>0</v>
      </c>
      <c r="BV90" s="301">
        <f t="shared" ca="1" si="62"/>
        <v>0</v>
      </c>
      <c r="BW90" s="302">
        <f t="shared" ca="1" si="63"/>
        <v>0.57740000000000002</v>
      </c>
      <c r="BX90" s="302">
        <f t="shared" ca="1" si="54"/>
        <v>1</v>
      </c>
      <c r="BY90" s="301" t="e">
        <f t="shared" ca="1" si="64"/>
        <v>#DIV/0!</v>
      </c>
      <c r="BZ90" s="301" t="e">
        <f t="shared" ca="1" si="65"/>
        <v>#DIV/0!</v>
      </c>
      <c r="CA90" s="301" t="e">
        <f t="shared" ca="1" si="66"/>
        <v>#DIV/0!</v>
      </c>
      <c r="CB90" s="302" t="e">
        <f t="shared" ca="1" si="67"/>
        <v>#DIV/0!</v>
      </c>
      <c r="CC90" s="302">
        <f t="shared" ca="1" si="68"/>
        <v>-1</v>
      </c>
      <c r="CD90" s="301"/>
      <c r="CE90" s="301"/>
      <c r="CF90" s="301"/>
      <c r="CG90" s="302">
        <f t="shared" si="72"/>
        <v>0</v>
      </c>
      <c r="CH90" s="302">
        <f t="shared" si="73"/>
        <v>0</v>
      </c>
      <c r="CI90" s="303" t="e">
        <f t="shared" ca="1" si="91"/>
        <v>#REF!</v>
      </c>
      <c r="CJ90" s="303" t="e">
        <f t="shared" ca="1" si="92"/>
        <v>#REF!</v>
      </c>
      <c r="CK90" s="303" t="e">
        <f t="shared" ca="1" si="93"/>
        <v>#REF!</v>
      </c>
      <c r="CL90" s="301" t="e">
        <f t="shared" ca="1" si="94"/>
        <v>#REF!</v>
      </c>
      <c r="CM90" s="301" t="e">
        <f t="shared" ca="1" si="95"/>
        <v>#REF!</v>
      </c>
      <c r="CN90" s="301" t="e">
        <f t="shared" ca="1" si="96"/>
        <v>#REF!</v>
      </c>
      <c r="CO90" s="302" t="e">
        <f t="shared" ca="1" si="74"/>
        <v>#REF!</v>
      </c>
      <c r="CP90" s="302">
        <f t="shared" ca="1" si="75"/>
        <v>-1</v>
      </c>
      <c r="CQ90" s="301"/>
      <c r="CR90" s="301"/>
      <c r="CS90" s="301"/>
      <c r="CT90" s="302">
        <f t="shared" si="79"/>
        <v>0</v>
      </c>
      <c r="CU90" s="302">
        <f t="shared" si="80"/>
        <v>0</v>
      </c>
      <c r="CV90" s="37"/>
      <c r="CW90" s="298">
        <f t="shared" ca="1" si="97"/>
        <v>-99</v>
      </c>
      <c r="CX90" s="302">
        <f t="shared" ca="1" si="98"/>
        <v>-99</v>
      </c>
      <c r="CY90" s="298">
        <f t="shared" ca="1" si="99"/>
        <v>-99</v>
      </c>
      <c r="CZ90" s="298">
        <f t="shared" ca="1" si="100"/>
        <v>-99</v>
      </c>
      <c r="DA90" s="304" t="e">
        <f t="shared" ca="1" si="101"/>
        <v>#NUM!</v>
      </c>
      <c r="DB90" s="305"/>
      <c r="DC90" s="304">
        <f t="shared" ca="1" si="102"/>
        <v>-999</v>
      </c>
    </row>
    <row r="91" spans="1:107" ht="14.4" x14ac:dyDescent="0.3">
      <c r="A91" s="37"/>
      <c r="B91" s="37"/>
      <c r="C91" s="37"/>
      <c r="D91" s="311" t="s">
        <v>633</v>
      </c>
      <c r="E91" s="37"/>
      <c r="F91" s="37"/>
      <c r="G91" s="37"/>
      <c r="H91" s="37"/>
      <c r="I91" s="293">
        <v>2.88</v>
      </c>
      <c r="J91" s="293"/>
      <c r="K91" s="293"/>
      <c r="L91" s="293"/>
      <c r="M91" s="293"/>
      <c r="N91" s="293"/>
      <c r="O91" s="293"/>
      <c r="P91" s="293"/>
      <c r="Q91" s="293">
        <v>1178.5999999999999</v>
      </c>
      <c r="R91" s="293"/>
      <c r="S91" s="293"/>
      <c r="T91" s="293"/>
      <c r="U91" s="37"/>
      <c r="V91" s="37"/>
      <c r="W91" s="293"/>
      <c r="X91" s="293"/>
      <c r="Y91" s="293"/>
      <c r="Z91" s="293"/>
      <c r="AA91" s="293"/>
      <c r="AB91" s="293"/>
      <c r="AC91" s="293"/>
      <c r="AD91" s="37"/>
      <c r="AE91" s="297"/>
      <c r="AF91" s="297"/>
      <c r="AG91" s="37" t="str">
        <f t="shared" ca="1" si="82"/>
        <v>W_ID_019_FS_009</v>
      </c>
      <c r="AH91" s="37"/>
      <c r="AI91" s="37"/>
      <c r="AJ91" s="37"/>
      <c r="AK91" s="37"/>
      <c r="AL91" s="37">
        <f t="shared" ca="1" si="86"/>
        <v>2.88</v>
      </c>
      <c r="AM91" s="37">
        <f t="shared" ca="1" si="103"/>
        <v>0</v>
      </c>
      <c r="AN91" s="37">
        <f t="shared" ca="1" si="103"/>
        <v>0</v>
      </c>
      <c r="AO91" s="37">
        <f t="shared" ca="1" si="103"/>
        <v>0</v>
      </c>
      <c r="AP91" s="37">
        <f t="shared" ca="1" si="103"/>
        <v>0</v>
      </c>
      <c r="AQ91" s="37">
        <f t="shared" ca="1" si="103"/>
        <v>0</v>
      </c>
      <c r="AR91" s="37">
        <f t="shared" ca="1" si="103"/>
        <v>0</v>
      </c>
      <c r="AS91" s="37">
        <f t="shared" ca="1" si="103"/>
        <v>0</v>
      </c>
      <c r="AT91" s="37">
        <f t="shared" ca="1" si="103"/>
        <v>1178.5999999999999</v>
      </c>
      <c r="AU91" s="37">
        <f t="shared" ca="1" si="103"/>
        <v>0</v>
      </c>
      <c r="AV91" s="37">
        <f t="shared" ca="1" si="103"/>
        <v>0</v>
      </c>
      <c r="AW91" s="37">
        <f t="shared" ca="1" si="103"/>
        <v>0</v>
      </c>
      <c r="AX91" s="37"/>
      <c r="AY91" s="37"/>
      <c r="AZ91" s="37">
        <f t="shared" ca="1" si="105"/>
        <v>0</v>
      </c>
      <c r="BA91" s="37">
        <f t="shared" ca="1" si="105"/>
        <v>0</v>
      </c>
      <c r="BB91" s="37">
        <f t="shared" ca="1" si="105"/>
        <v>0</v>
      </c>
      <c r="BC91" s="37">
        <f t="shared" ca="1" si="105"/>
        <v>0</v>
      </c>
      <c r="BD91" s="37">
        <f t="shared" ca="1" si="104"/>
        <v>0</v>
      </c>
      <c r="BE91" s="37">
        <f t="shared" ca="1" si="104"/>
        <v>0</v>
      </c>
      <c r="BF91" s="37">
        <f t="shared" ca="1" si="104"/>
        <v>0</v>
      </c>
      <c r="BG91" s="37">
        <f t="shared" ca="1" si="104"/>
        <v>0</v>
      </c>
      <c r="BH91" s="37">
        <f t="shared" ca="1" si="88"/>
        <v>0</v>
      </c>
      <c r="BI91" s="37">
        <f t="shared" ca="1" si="89"/>
        <v>99</v>
      </c>
      <c r="BJ91" s="37"/>
      <c r="BK91" s="299">
        <f t="shared" ca="1" si="52"/>
        <v>1.3077106846479563</v>
      </c>
      <c r="BL91" s="299">
        <f t="shared" ca="1" si="53"/>
        <v>33.248305999999999</v>
      </c>
      <c r="BM91" s="300">
        <f t="shared" ca="1" si="90"/>
        <v>-0.92431357487861565</v>
      </c>
      <c r="BN91" s="37"/>
      <c r="BO91" s="301">
        <f t="shared" ca="1" si="55"/>
        <v>1</v>
      </c>
      <c r="BP91" s="301">
        <f t="shared" ca="1" si="56"/>
        <v>0</v>
      </c>
      <c r="BQ91" s="301">
        <f t="shared" ca="1" si="57"/>
        <v>0</v>
      </c>
      <c r="BR91" s="302">
        <f t="shared" ca="1" si="58"/>
        <v>0.57740000000000002</v>
      </c>
      <c r="BS91" s="302">
        <f t="shared" ca="1" si="59"/>
        <v>1</v>
      </c>
      <c r="BT91" s="301">
        <f t="shared" ca="1" si="60"/>
        <v>1</v>
      </c>
      <c r="BU91" s="301">
        <f t="shared" ca="1" si="61"/>
        <v>0</v>
      </c>
      <c r="BV91" s="301">
        <f t="shared" ca="1" si="62"/>
        <v>0</v>
      </c>
      <c r="BW91" s="302">
        <f t="shared" ca="1" si="63"/>
        <v>0.57740000000000002</v>
      </c>
      <c r="BX91" s="302">
        <f t="shared" ca="1" si="54"/>
        <v>1</v>
      </c>
      <c r="BY91" s="301" t="e">
        <f t="shared" ca="1" si="64"/>
        <v>#DIV/0!</v>
      </c>
      <c r="BZ91" s="301" t="e">
        <f t="shared" ca="1" si="65"/>
        <v>#DIV/0!</v>
      </c>
      <c r="CA91" s="301" t="e">
        <f t="shared" ca="1" si="66"/>
        <v>#DIV/0!</v>
      </c>
      <c r="CB91" s="302" t="e">
        <f t="shared" ca="1" si="67"/>
        <v>#DIV/0!</v>
      </c>
      <c r="CC91" s="302">
        <f t="shared" ca="1" si="68"/>
        <v>-1</v>
      </c>
      <c r="CD91" s="301"/>
      <c r="CE91" s="301"/>
      <c r="CF91" s="301"/>
      <c r="CG91" s="302">
        <f t="shared" si="72"/>
        <v>0</v>
      </c>
      <c r="CH91" s="302">
        <f t="shared" si="73"/>
        <v>0</v>
      </c>
      <c r="CI91" s="303" t="e">
        <f t="shared" ca="1" si="91"/>
        <v>#REF!</v>
      </c>
      <c r="CJ91" s="303" t="e">
        <f t="shared" ca="1" si="92"/>
        <v>#REF!</v>
      </c>
      <c r="CK91" s="303" t="e">
        <f t="shared" ca="1" si="93"/>
        <v>#REF!</v>
      </c>
      <c r="CL91" s="301" t="e">
        <f t="shared" ca="1" si="94"/>
        <v>#REF!</v>
      </c>
      <c r="CM91" s="301" t="e">
        <f t="shared" ca="1" si="95"/>
        <v>#REF!</v>
      </c>
      <c r="CN91" s="301" t="e">
        <f t="shared" ca="1" si="96"/>
        <v>#REF!</v>
      </c>
      <c r="CO91" s="302" t="e">
        <f t="shared" ca="1" si="74"/>
        <v>#REF!</v>
      </c>
      <c r="CP91" s="302">
        <f t="shared" ca="1" si="75"/>
        <v>-1</v>
      </c>
      <c r="CQ91" s="301"/>
      <c r="CR91" s="301"/>
      <c r="CS91" s="301"/>
      <c r="CT91" s="302">
        <f t="shared" si="79"/>
        <v>0</v>
      </c>
      <c r="CU91" s="302">
        <f t="shared" si="80"/>
        <v>0</v>
      </c>
      <c r="CV91" s="37"/>
      <c r="CW91" s="298">
        <f t="shared" ca="1" si="97"/>
        <v>-99</v>
      </c>
      <c r="CX91" s="302">
        <f t="shared" ca="1" si="98"/>
        <v>-99</v>
      </c>
      <c r="CY91" s="298">
        <f t="shared" ca="1" si="99"/>
        <v>-99</v>
      </c>
      <c r="CZ91" s="298">
        <f t="shared" ca="1" si="100"/>
        <v>-99</v>
      </c>
      <c r="DA91" s="304" t="e">
        <f t="shared" ca="1" si="101"/>
        <v>#NUM!</v>
      </c>
      <c r="DB91" s="305"/>
      <c r="DC91" s="304">
        <f t="shared" ca="1" si="102"/>
        <v>-999</v>
      </c>
    </row>
    <row r="92" spans="1:107" ht="14.4" x14ac:dyDescent="0.3">
      <c r="A92" s="37"/>
      <c r="B92" s="37"/>
      <c r="C92" s="37"/>
      <c r="D92" s="311" t="s">
        <v>634</v>
      </c>
      <c r="E92" s="37"/>
      <c r="F92" s="37"/>
      <c r="G92" s="37"/>
      <c r="H92" s="37"/>
      <c r="I92" s="293">
        <v>2.95</v>
      </c>
      <c r="J92" s="293"/>
      <c r="K92" s="293"/>
      <c r="L92" s="293"/>
      <c r="M92" s="293"/>
      <c r="N92" s="293"/>
      <c r="O92" s="293"/>
      <c r="P92" s="293"/>
      <c r="Q92" s="293">
        <v>1246.05</v>
      </c>
      <c r="R92" s="293"/>
      <c r="S92" s="293"/>
      <c r="T92" s="293"/>
      <c r="U92" s="37"/>
      <c r="V92" s="37"/>
      <c r="W92" s="293"/>
      <c r="X92" s="293"/>
      <c r="Y92" s="293"/>
      <c r="Z92" s="293"/>
      <c r="AA92" s="293"/>
      <c r="AB92" s="293"/>
      <c r="AC92" s="293"/>
      <c r="AD92" s="37"/>
      <c r="AE92" s="297"/>
      <c r="AF92" s="297"/>
      <c r="AG92" s="37" t="str">
        <f t="shared" ca="1" si="82"/>
        <v>W_ID_019_FS_010</v>
      </c>
      <c r="AH92" s="37"/>
      <c r="AI92" s="37"/>
      <c r="AJ92" s="37"/>
      <c r="AK92" s="37"/>
      <c r="AL92" s="37">
        <f t="shared" ca="1" si="86"/>
        <v>2.95</v>
      </c>
      <c r="AM92" s="37">
        <f t="shared" ca="1" si="103"/>
        <v>0</v>
      </c>
      <c r="AN92" s="37">
        <f t="shared" ca="1" si="103"/>
        <v>0</v>
      </c>
      <c r="AO92" s="37">
        <f t="shared" ca="1" si="103"/>
        <v>0</v>
      </c>
      <c r="AP92" s="37">
        <f t="shared" ca="1" si="103"/>
        <v>0</v>
      </c>
      <c r="AQ92" s="37">
        <f t="shared" ca="1" si="103"/>
        <v>0</v>
      </c>
      <c r="AR92" s="37">
        <f t="shared" ca="1" si="103"/>
        <v>0</v>
      </c>
      <c r="AS92" s="37">
        <f t="shared" ca="1" si="103"/>
        <v>0</v>
      </c>
      <c r="AT92" s="37">
        <f t="shared" ca="1" si="103"/>
        <v>1246.05</v>
      </c>
      <c r="AU92" s="37">
        <f t="shared" ca="1" si="103"/>
        <v>0</v>
      </c>
      <c r="AV92" s="37">
        <f t="shared" ca="1" si="103"/>
        <v>0</v>
      </c>
      <c r="AW92" s="37">
        <f t="shared" ca="1" si="103"/>
        <v>0</v>
      </c>
      <c r="AX92" s="37"/>
      <c r="AY92" s="37"/>
      <c r="AZ92" s="37">
        <f t="shared" ca="1" si="105"/>
        <v>0</v>
      </c>
      <c r="BA92" s="37">
        <f t="shared" ca="1" si="105"/>
        <v>0</v>
      </c>
      <c r="BB92" s="37">
        <f t="shared" ca="1" si="105"/>
        <v>0</v>
      </c>
      <c r="BC92" s="37">
        <f t="shared" ca="1" si="105"/>
        <v>0</v>
      </c>
      <c r="BD92" s="37">
        <f t="shared" ca="1" si="104"/>
        <v>0</v>
      </c>
      <c r="BE92" s="37">
        <f t="shared" ca="1" si="104"/>
        <v>0</v>
      </c>
      <c r="BF92" s="37">
        <f t="shared" ca="1" si="104"/>
        <v>0</v>
      </c>
      <c r="BG92" s="37">
        <f t="shared" ca="1" si="104"/>
        <v>0</v>
      </c>
      <c r="BH92" s="37">
        <f t="shared" ca="1" si="88"/>
        <v>0</v>
      </c>
      <c r="BI92" s="37">
        <f t="shared" ca="1" si="89"/>
        <v>99</v>
      </c>
      <c r="BJ92" s="37"/>
      <c r="BK92" s="299">
        <f t="shared" ref="BK92:BK114" ca="1" si="106">IF(AL92=0,ABS(AM92)*0.14411+ABS(AN92)*0.0435+ABS(AO92)*0.02557+ABS(AP92)*0.0499+ABS(AQ92)*0.08226+ABS(AY92)*0.05544+ABS(BE92)*0.05372, ABS(AM92)*0.14411+ABS(AN92)*0.0435+ABS(AO92)*0.02557+ABS(AP92)*0.0499+ABS(AQ92)*0.08226+ABS(AY92)*0.05544+0.992*10^(3-AL92)+ABS(BE92)*0.05372)</f>
        <v>1.1130423066675472</v>
      </c>
      <c r="BL92" s="299">
        <f t="shared" ref="BL92:BL114" ca="1" si="107">ABS(AT92)*0.02821+ABS(AU92)*0.05264+ABS(AV92)*0.02082+ABS(AW92)*0.01639+ABS(AX92)*0.03333</f>
        <v>35.151070499999996</v>
      </c>
      <c r="BM92" s="300">
        <f t="shared" ca="1" si="90"/>
        <v>-0.93861466775148017</v>
      </c>
      <c r="BN92" s="37"/>
      <c r="BO92" s="301">
        <f t="shared" ca="1" si="55"/>
        <v>1</v>
      </c>
      <c r="BP92" s="301">
        <f t="shared" ca="1" si="56"/>
        <v>0</v>
      </c>
      <c r="BQ92" s="301">
        <f t="shared" ca="1" si="57"/>
        <v>0</v>
      </c>
      <c r="BR92" s="302">
        <f t="shared" ca="1" si="58"/>
        <v>0.57740000000000002</v>
      </c>
      <c r="BS92" s="302">
        <f t="shared" ca="1" si="59"/>
        <v>1</v>
      </c>
      <c r="BT92" s="301">
        <f t="shared" ca="1" si="60"/>
        <v>1</v>
      </c>
      <c r="BU92" s="301">
        <f t="shared" ca="1" si="61"/>
        <v>0</v>
      </c>
      <c r="BV92" s="301">
        <f t="shared" ca="1" si="62"/>
        <v>0</v>
      </c>
      <c r="BW92" s="302">
        <f t="shared" ca="1" si="63"/>
        <v>0.57740000000000002</v>
      </c>
      <c r="BX92" s="302">
        <f t="shared" ca="1" si="54"/>
        <v>1</v>
      </c>
      <c r="BY92" s="301" t="e">
        <f t="shared" ca="1" si="64"/>
        <v>#DIV/0!</v>
      </c>
      <c r="BZ92" s="301" t="e">
        <f t="shared" ca="1" si="65"/>
        <v>#DIV/0!</v>
      </c>
      <c r="CA92" s="301" t="e">
        <f t="shared" ca="1" si="66"/>
        <v>#DIV/0!</v>
      </c>
      <c r="CB92" s="302" t="e">
        <f t="shared" ca="1" si="67"/>
        <v>#DIV/0!</v>
      </c>
      <c r="CC92" s="302">
        <f t="shared" ca="1" si="68"/>
        <v>-1</v>
      </c>
      <c r="CD92" s="301"/>
      <c r="CE92" s="301"/>
      <c r="CF92" s="301"/>
      <c r="CG92" s="302">
        <f t="shared" si="72"/>
        <v>0</v>
      </c>
      <c r="CH92" s="302">
        <f t="shared" si="73"/>
        <v>0</v>
      </c>
      <c r="CI92" s="303" t="e">
        <f t="shared" ca="1" si="91"/>
        <v>#REF!</v>
      </c>
      <c r="CJ92" s="303" t="e">
        <f t="shared" ca="1" si="92"/>
        <v>#REF!</v>
      </c>
      <c r="CK92" s="303" t="e">
        <f t="shared" ca="1" si="93"/>
        <v>#REF!</v>
      </c>
      <c r="CL92" s="301" t="e">
        <f t="shared" ca="1" si="94"/>
        <v>#REF!</v>
      </c>
      <c r="CM92" s="301" t="e">
        <f t="shared" ca="1" si="95"/>
        <v>#REF!</v>
      </c>
      <c r="CN92" s="301" t="e">
        <f t="shared" ca="1" si="96"/>
        <v>#REF!</v>
      </c>
      <c r="CO92" s="302" t="e">
        <f t="shared" ca="1" si="74"/>
        <v>#REF!</v>
      </c>
      <c r="CP92" s="302">
        <f t="shared" ca="1" si="75"/>
        <v>-1</v>
      </c>
      <c r="CQ92" s="301"/>
      <c r="CR92" s="301"/>
      <c r="CS92" s="301"/>
      <c r="CT92" s="302">
        <f t="shared" si="79"/>
        <v>0</v>
      </c>
      <c r="CU92" s="302">
        <f t="shared" si="80"/>
        <v>0</v>
      </c>
      <c r="CV92" s="37"/>
      <c r="CW92" s="298">
        <f t="shared" ca="1" si="97"/>
        <v>-99</v>
      </c>
      <c r="CX92" s="302">
        <f t="shared" ca="1" si="98"/>
        <v>-99</v>
      </c>
      <c r="CY92" s="298">
        <f t="shared" ca="1" si="99"/>
        <v>-99</v>
      </c>
      <c r="CZ92" s="298">
        <f t="shared" ca="1" si="100"/>
        <v>-99</v>
      </c>
      <c r="DA92" s="304" t="e">
        <f t="shared" ca="1" si="101"/>
        <v>#NUM!</v>
      </c>
      <c r="DB92" s="305"/>
      <c r="DC92" s="304">
        <f t="shared" ca="1" si="102"/>
        <v>-999</v>
      </c>
    </row>
    <row r="93" spans="1:107" ht="14.4" x14ac:dyDescent="0.3">
      <c r="A93" s="37"/>
      <c r="B93" s="37"/>
      <c r="C93" s="37"/>
      <c r="D93" s="311" t="s">
        <v>635</v>
      </c>
      <c r="E93" s="37"/>
      <c r="F93" s="37"/>
      <c r="G93" s="37"/>
      <c r="H93" s="37"/>
      <c r="I93" s="293">
        <v>3.7</v>
      </c>
      <c r="J93" s="293"/>
      <c r="K93" s="293"/>
      <c r="L93" s="293"/>
      <c r="M93" s="293"/>
      <c r="N93" s="293"/>
      <c r="O93" s="293"/>
      <c r="P93" s="293"/>
      <c r="Q93" s="293">
        <v>850.47</v>
      </c>
      <c r="R93" s="293"/>
      <c r="S93" s="293"/>
      <c r="T93" s="293">
        <v>0</v>
      </c>
      <c r="U93" s="37"/>
      <c r="V93" s="37"/>
      <c r="W93" s="293"/>
      <c r="X93" s="293"/>
      <c r="Y93" s="293"/>
      <c r="Z93" s="293"/>
      <c r="AA93" s="293"/>
      <c r="AB93" s="293"/>
      <c r="AC93" s="293"/>
      <c r="AD93" s="37"/>
      <c r="AE93" s="297"/>
      <c r="AF93" s="297"/>
      <c r="AG93" s="37" t="str">
        <f t="shared" ca="1" si="82"/>
        <v>W_ID_019_FS_011</v>
      </c>
      <c r="AH93" s="37"/>
      <c r="AI93" s="37"/>
      <c r="AJ93" s="37"/>
      <c r="AK93" s="37"/>
      <c r="AL93" s="37">
        <f t="shared" ca="1" si="86"/>
        <v>3.7</v>
      </c>
      <c r="AM93" s="37">
        <f t="shared" ca="1" si="103"/>
        <v>0</v>
      </c>
      <c r="AN93" s="37">
        <f t="shared" ca="1" si="103"/>
        <v>0</v>
      </c>
      <c r="AO93" s="37">
        <f t="shared" ca="1" si="103"/>
        <v>0</v>
      </c>
      <c r="AP93" s="37">
        <f t="shared" ca="1" si="103"/>
        <v>0</v>
      </c>
      <c r="AQ93" s="37">
        <f t="shared" ca="1" si="103"/>
        <v>0</v>
      </c>
      <c r="AR93" s="37">
        <f t="shared" ca="1" si="103"/>
        <v>0</v>
      </c>
      <c r="AS93" s="37">
        <f t="shared" ca="1" si="103"/>
        <v>0</v>
      </c>
      <c r="AT93" s="37">
        <f t="shared" ca="1" si="103"/>
        <v>850.47</v>
      </c>
      <c r="AU93" s="37">
        <f t="shared" ca="1" si="103"/>
        <v>0</v>
      </c>
      <c r="AV93" s="37">
        <f t="shared" ca="1" si="103"/>
        <v>0</v>
      </c>
      <c r="AW93" s="37">
        <f t="shared" ca="1" si="103"/>
        <v>0</v>
      </c>
      <c r="AX93" s="37"/>
      <c r="AY93" s="37"/>
      <c r="AZ93" s="37">
        <f t="shared" ca="1" si="105"/>
        <v>0</v>
      </c>
      <c r="BA93" s="37">
        <f t="shared" ca="1" si="105"/>
        <v>0</v>
      </c>
      <c r="BB93" s="37">
        <f t="shared" ca="1" si="105"/>
        <v>0</v>
      </c>
      <c r="BC93" s="37">
        <f t="shared" ca="1" si="105"/>
        <v>0</v>
      </c>
      <c r="BD93" s="37">
        <f t="shared" ca="1" si="104"/>
        <v>0</v>
      </c>
      <c r="BE93" s="37">
        <f t="shared" ca="1" si="104"/>
        <v>0</v>
      </c>
      <c r="BF93" s="37">
        <f t="shared" ca="1" si="104"/>
        <v>0</v>
      </c>
      <c r="BG93" s="37">
        <f t="shared" ca="1" si="104"/>
        <v>0</v>
      </c>
      <c r="BH93" s="37">
        <f t="shared" ca="1" si="88"/>
        <v>0</v>
      </c>
      <c r="BI93" s="37">
        <f t="shared" ca="1" si="89"/>
        <v>99</v>
      </c>
      <c r="BJ93" s="37"/>
      <c r="BK93" s="299">
        <f t="shared" ca="1" si="106"/>
        <v>0.19793002164491269</v>
      </c>
      <c r="BL93" s="299">
        <f t="shared" ca="1" si="107"/>
        <v>23.991758699999998</v>
      </c>
      <c r="BM93" s="300">
        <f t="shared" ca="1" si="90"/>
        <v>-0.98363517415023172</v>
      </c>
      <c r="BN93" s="37"/>
      <c r="BO93" s="301">
        <f t="shared" ca="1" si="55"/>
        <v>1</v>
      </c>
      <c r="BP93" s="301">
        <f t="shared" ca="1" si="56"/>
        <v>0</v>
      </c>
      <c r="BQ93" s="301">
        <f t="shared" ca="1" si="57"/>
        <v>0</v>
      </c>
      <c r="BR93" s="302">
        <f t="shared" ca="1" si="58"/>
        <v>0.57740000000000002</v>
      </c>
      <c r="BS93" s="302">
        <f t="shared" ca="1" si="59"/>
        <v>1</v>
      </c>
      <c r="BT93" s="301">
        <f t="shared" ca="1" si="60"/>
        <v>1</v>
      </c>
      <c r="BU93" s="301">
        <f t="shared" ca="1" si="61"/>
        <v>0</v>
      </c>
      <c r="BV93" s="301">
        <f t="shared" ca="1" si="62"/>
        <v>0</v>
      </c>
      <c r="BW93" s="302">
        <f t="shared" ca="1" si="63"/>
        <v>0.57740000000000002</v>
      </c>
      <c r="BX93" s="302">
        <f t="shared" ref="BX93:BX109" ca="1" si="108">IF(ISERROR(BT93),-1,BT93)</f>
        <v>1</v>
      </c>
      <c r="BY93" s="301" t="e">
        <f t="shared" ca="1" si="64"/>
        <v>#DIV/0!</v>
      </c>
      <c r="BZ93" s="301" t="e">
        <f t="shared" ca="1" si="65"/>
        <v>#DIV/0!</v>
      </c>
      <c r="CA93" s="301" t="e">
        <f t="shared" ca="1" si="66"/>
        <v>#DIV/0!</v>
      </c>
      <c r="CB93" s="302" t="e">
        <f t="shared" ca="1" si="67"/>
        <v>#DIV/0!</v>
      </c>
      <c r="CC93" s="302">
        <f t="shared" ca="1" si="68"/>
        <v>-1</v>
      </c>
      <c r="CD93" s="301"/>
      <c r="CE93" s="301"/>
      <c r="CF93" s="301"/>
      <c r="CG93" s="302">
        <f t="shared" si="72"/>
        <v>0</v>
      </c>
      <c r="CH93" s="302">
        <f t="shared" si="73"/>
        <v>0</v>
      </c>
      <c r="CI93" s="303" t="e">
        <f t="shared" ca="1" si="91"/>
        <v>#REF!</v>
      </c>
      <c r="CJ93" s="303" t="e">
        <f t="shared" ca="1" si="92"/>
        <v>#REF!</v>
      </c>
      <c r="CK93" s="303" t="e">
        <f t="shared" ca="1" si="93"/>
        <v>#REF!</v>
      </c>
      <c r="CL93" s="301" t="e">
        <f t="shared" ca="1" si="94"/>
        <v>#REF!</v>
      </c>
      <c r="CM93" s="301" t="e">
        <f t="shared" ca="1" si="95"/>
        <v>#REF!</v>
      </c>
      <c r="CN93" s="301" t="e">
        <f t="shared" ca="1" si="96"/>
        <v>#REF!</v>
      </c>
      <c r="CO93" s="302" t="e">
        <f t="shared" ca="1" si="74"/>
        <v>#REF!</v>
      </c>
      <c r="CP93" s="302">
        <f t="shared" ca="1" si="75"/>
        <v>-1</v>
      </c>
      <c r="CQ93" s="301"/>
      <c r="CR93" s="301"/>
      <c r="CS93" s="301"/>
      <c r="CT93" s="302">
        <f t="shared" si="79"/>
        <v>0</v>
      </c>
      <c r="CU93" s="302">
        <f t="shared" si="80"/>
        <v>0</v>
      </c>
      <c r="CV93" s="37"/>
      <c r="CW93" s="298">
        <f t="shared" ca="1" si="97"/>
        <v>-99</v>
      </c>
      <c r="CX93" s="302">
        <f t="shared" ca="1" si="98"/>
        <v>-99</v>
      </c>
      <c r="CY93" s="298">
        <f t="shared" ca="1" si="99"/>
        <v>-99</v>
      </c>
      <c r="CZ93" s="298">
        <f t="shared" ca="1" si="100"/>
        <v>-99</v>
      </c>
      <c r="DA93" s="304" t="e">
        <f t="shared" ca="1" si="101"/>
        <v>#NUM!</v>
      </c>
      <c r="DB93" s="305"/>
      <c r="DC93" s="304">
        <f t="shared" ca="1" si="102"/>
        <v>-999</v>
      </c>
    </row>
    <row r="94" spans="1:107" ht="14.4" x14ac:dyDescent="0.3">
      <c r="A94" s="37"/>
      <c r="B94" s="37"/>
      <c r="C94" s="37"/>
      <c r="D94" s="311" t="s">
        <v>637</v>
      </c>
      <c r="E94" s="37"/>
      <c r="F94" s="37"/>
      <c r="G94" s="37"/>
      <c r="H94" s="37"/>
      <c r="I94" s="293">
        <v>2.7</v>
      </c>
      <c r="J94" s="293"/>
      <c r="K94" s="293"/>
      <c r="L94" s="293"/>
      <c r="M94" s="293"/>
      <c r="N94" s="293"/>
      <c r="O94" s="293"/>
      <c r="P94" s="293"/>
      <c r="Q94" s="293">
        <v>1299.7</v>
      </c>
      <c r="R94" s="293"/>
      <c r="S94" s="293"/>
      <c r="T94" s="293">
        <v>0</v>
      </c>
      <c r="U94" s="37"/>
      <c r="V94" s="37"/>
      <c r="W94" s="293"/>
      <c r="X94" s="293"/>
      <c r="Y94" s="293"/>
      <c r="Z94" s="293"/>
      <c r="AA94" s="293"/>
      <c r="AB94" s="293"/>
      <c r="AC94" s="293"/>
      <c r="AD94" s="37"/>
      <c r="AE94" s="297"/>
      <c r="AF94" s="297"/>
      <c r="AG94" s="37" t="str">
        <f t="shared" ca="1" si="82"/>
        <v>W_ID_019_FS_012</v>
      </c>
      <c r="AH94" s="37"/>
      <c r="AI94" s="37"/>
      <c r="AJ94" s="37"/>
      <c r="AK94" s="37"/>
      <c r="AL94" s="37">
        <f t="shared" ca="1" si="86"/>
        <v>2.7</v>
      </c>
      <c r="AM94" s="37">
        <f t="shared" ca="1" si="103"/>
        <v>0</v>
      </c>
      <c r="AN94" s="37">
        <f t="shared" ca="1" si="103"/>
        <v>0</v>
      </c>
      <c r="AO94" s="37">
        <f t="shared" ca="1" si="103"/>
        <v>0</v>
      </c>
      <c r="AP94" s="37">
        <f t="shared" ca="1" si="103"/>
        <v>0</v>
      </c>
      <c r="AQ94" s="37">
        <f t="shared" ca="1" si="103"/>
        <v>0</v>
      </c>
      <c r="AR94" s="37">
        <f t="shared" ca="1" si="103"/>
        <v>0</v>
      </c>
      <c r="AS94" s="37">
        <f t="shared" ca="1" si="103"/>
        <v>0</v>
      </c>
      <c r="AT94" s="37">
        <f t="shared" ca="1" si="103"/>
        <v>1299.7</v>
      </c>
      <c r="AU94" s="37">
        <f t="shared" ca="1" si="103"/>
        <v>0</v>
      </c>
      <c r="AV94" s="37">
        <f t="shared" ca="1" si="103"/>
        <v>0</v>
      </c>
      <c r="AW94" s="37">
        <f t="shared" ca="1" si="103"/>
        <v>0</v>
      </c>
      <c r="AX94" s="37"/>
      <c r="AY94" s="37"/>
      <c r="AZ94" s="37">
        <f t="shared" ca="1" si="105"/>
        <v>0</v>
      </c>
      <c r="BA94" s="37">
        <f t="shared" ca="1" si="105"/>
        <v>0</v>
      </c>
      <c r="BB94" s="37">
        <f t="shared" ca="1" si="105"/>
        <v>0</v>
      </c>
      <c r="BC94" s="37">
        <f t="shared" ca="1" si="105"/>
        <v>0</v>
      </c>
      <c r="BD94" s="37">
        <f t="shared" ca="1" si="104"/>
        <v>0</v>
      </c>
      <c r="BE94" s="37">
        <f t="shared" ca="1" si="104"/>
        <v>0</v>
      </c>
      <c r="BF94" s="37">
        <f t="shared" ca="1" si="104"/>
        <v>0</v>
      </c>
      <c r="BG94" s="37">
        <f t="shared" ca="1" si="104"/>
        <v>0</v>
      </c>
      <c r="BH94" s="37">
        <f t="shared" ca="1" si="88"/>
        <v>0</v>
      </c>
      <c r="BI94" s="37">
        <f t="shared" ca="1" si="89"/>
        <v>99</v>
      </c>
      <c r="BJ94" s="37"/>
      <c r="BK94" s="299">
        <f t="shared" ca="1" si="106"/>
        <v>1.979300216449128</v>
      </c>
      <c r="BL94" s="299">
        <f t="shared" ca="1" si="107"/>
        <v>36.664537000000003</v>
      </c>
      <c r="BM94" s="300">
        <f t="shared" ca="1" si="90"/>
        <v>-0.89756192143327751</v>
      </c>
      <c r="BN94" s="37"/>
      <c r="BO94" s="301">
        <f t="shared" ca="1" si="55"/>
        <v>1</v>
      </c>
      <c r="BP94" s="301">
        <f t="shared" ca="1" si="56"/>
        <v>0</v>
      </c>
      <c r="BQ94" s="301">
        <f t="shared" ca="1" si="57"/>
        <v>0</v>
      </c>
      <c r="BR94" s="302">
        <f t="shared" ca="1" si="58"/>
        <v>0.57740000000000002</v>
      </c>
      <c r="BS94" s="302">
        <f t="shared" ca="1" si="59"/>
        <v>1</v>
      </c>
      <c r="BT94" s="301">
        <f t="shared" ca="1" si="60"/>
        <v>1</v>
      </c>
      <c r="BU94" s="301">
        <f t="shared" ca="1" si="61"/>
        <v>0</v>
      </c>
      <c r="BV94" s="301">
        <f t="shared" ca="1" si="62"/>
        <v>0</v>
      </c>
      <c r="BW94" s="302">
        <f t="shared" ca="1" si="63"/>
        <v>0.57740000000000002</v>
      </c>
      <c r="BX94" s="302">
        <f t="shared" ca="1" si="108"/>
        <v>1</v>
      </c>
      <c r="BY94" s="301" t="e">
        <f t="shared" ca="1" si="64"/>
        <v>#DIV/0!</v>
      </c>
      <c r="BZ94" s="301" t="e">
        <f t="shared" ca="1" si="65"/>
        <v>#DIV/0!</v>
      </c>
      <c r="CA94" s="301" t="e">
        <f t="shared" ca="1" si="66"/>
        <v>#DIV/0!</v>
      </c>
      <c r="CB94" s="302" t="e">
        <f t="shared" ca="1" si="67"/>
        <v>#DIV/0!</v>
      </c>
      <c r="CC94" s="302">
        <f t="shared" ca="1" si="68"/>
        <v>-1</v>
      </c>
      <c r="CD94" s="301"/>
      <c r="CE94" s="301"/>
      <c r="CF94" s="301"/>
      <c r="CG94" s="302">
        <f t="shared" si="72"/>
        <v>0</v>
      </c>
      <c r="CH94" s="302">
        <f t="shared" si="73"/>
        <v>0</v>
      </c>
      <c r="CI94" s="303" t="e">
        <f t="shared" ca="1" si="91"/>
        <v>#REF!</v>
      </c>
      <c r="CJ94" s="303" t="e">
        <f t="shared" ca="1" si="92"/>
        <v>#REF!</v>
      </c>
      <c r="CK94" s="303" t="e">
        <f t="shared" ca="1" si="93"/>
        <v>#REF!</v>
      </c>
      <c r="CL94" s="301" t="e">
        <f t="shared" ca="1" si="94"/>
        <v>#REF!</v>
      </c>
      <c r="CM94" s="301" t="e">
        <f t="shared" ca="1" si="95"/>
        <v>#REF!</v>
      </c>
      <c r="CN94" s="301" t="e">
        <f t="shared" ca="1" si="96"/>
        <v>#REF!</v>
      </c>
      <c r="CO94" s="302" t="e">
        <f t="shared" ca="1" si="74"/>
        <v>#REF!</v>
      </c>
      <c r="CP94" s="302">
        <f t="shared" ca="1" si="75"/>
        <v>-1</v>
      </c>
      <c r="CQ94" s="301"/>
      <c r="CR94" s="301"/>
      <c r="CS94" s="301"/>
      <c r="CT94" s="302">
        <f t="shared" si="79"/>
        <v>0</v>
      </c>
      <c r="CU94" s="302">
        <f t="shared" si="80"/>
        <v>0</v>
      </c>
      <c r="CV94" s="37"/>
      <c r="CW94" s="298">
        <f t="shared" ca="1" si="97"/>
        <v>-99</v>
      </c>
      <c r="CX94" s="302">
        <f t="shared" ca="1" si="98"/>
        <v>-99</v>
      </c>
      <c r="CY94" s="298">
        <f t="shared" ca="1" si="99"/>
        <v>-99</v>
      </c>
      <c r="CZ94" s="298">
        <f t="shared" ca="1" si="100"/>
        <v>-99</v>
      </c>
      <c r="DA94" s="304" t="e">
        <f t="shared" ca="1" si="101"/>
        <v>#NUM!</v>
      </c>
      <c r="DB94" s="305"/>
      <c r="DC94" s="304">
        <f t="shared" ca="1" si="102"/>
        <v>-999</v>
      </c>
    </row>
    <row r="95" spans="1:107" ht="14.4" x14ac:dyDescent="0.3">
      <c r="A95" s="37"/>
      <c r="B95" s="37"/>
      <c r="C95" s="37"/>
      <c r="D95" s="311" t="s">
        <v>639</v>
      </c>
      <c r="E95" s="37"/>
      <c r="F95" s="37"/>
      <c r="G95" s="37"/>
      <c r="H95" s="37"/>
      <c r="I95" s="275">
        <v>5.9</v>
      </c>
      <c r="J95" s="275"/>
      <c r="K95" s="275"/>
      <c r="L95" s="275"/>
      <c r="M95" s="275"/>
      <c r="N95" s="275"/>
      <c r="O95" s="275"/>
      <c r="P95" s="275"/>
      <c r="Q95" s="275">
        <v>823.6</v>
      </c>
      <c r="R95" s="275"/>
      <c r="S95" s="275"/>
      <c r="T95" s="275"/>
      <c r="U95" s="37"/>
      <c r="V95" s="37"/>
      <c r="W95" s="275"/>
      <c r="X95" s="275"/>
      <c r="Y95" s="275"/>
      <c r="Z95" s="275"/>
      <c r="AA95" s="275"/>
      <c r="AB95" s="275"/>
      <c r="AC95" s="275"/>
      <c r="AD95" s="37"/>
      <c r="AE95" s="37"/>
      <c r="AF95" s="37"/>
      <c r="AG95" s="37" t="str">
        <f t="shared" ca="1" si="82"/>
        <v>W_ID_020_FS_001</v>
      </c>
      <c r="AH95" s="37"/>
      <c r="AI95" s="37"/>
      <c r="AJ95" s="37"/>
      <c r="AK95" s="37"/>
      <c r="AL95" s="37">
        <f t="shared" ca="1" si="86"/>
        <v>5.9</v>
      </c>
      <c r="AM95" s="37">
        <f t="shared" ca="1" si="103"/>
        <v>0</v>
      </c>
      <c r="AN95" s="37">
        <f t="shared" ca="1" si="103"/>
        <v>0</v>
      </c>
      <c r="AO95" s="37">
        <f t="shared" ca="1" si="103"/>
        <v>0</v>
      </c>
      <c r="AP95" s="37">
        <f t="shared" ca="1" si="103"/>
        <v>0</v>
      </c>
      <c r="AQ95" s="37">
        <f t="shared" ca="1" si="103"/>
        <v>0</v>
      </c>
      <c r="AR95" s="37">
        <f t="shared" ca="1" si="103"/>
        <v>0</v>
      </c>
      <c r="AS95" s="37">
        <f t="shared" ca="1" si="103"/>
        <v>0</v>
      </c>
      <c r="AT95" s="37">
        <f t="shared" ca="1" si="103"/>
        <v>823.6</v>
      </c>
      <c r="AU95" s="37">
        <f t="shared" ca="1" si="103"/>
        <v>0</v>
      </c>
      <c r="AV95" s="37">
        <f t="shared" ca="1" si="103"/>
        <v>0</v>
      </c>
      <c r="AW95" s="37">
        <f t="shared" ca="1" si="103"/>
        <v>0</v>
      </c>
      <c r="AX95" s="37"/>
      <c r="AY95" s="37"/>
      <c r="AZ95" s="37">
        <f t="shared" ca="1" si="105"/>
        <v>0</v>
      </c>
      <c r="BA95" s="37">
        <f t="shared" ca="1" si="105"/>
        <v>0</v>
      </c>
      <c r="BB95" s="37">
        <f t="shared" ca="1" si="105"/>
        <v>0</v>
      </c>
      <c r="BC95" s="37">
        <f t="shared" ca="1" si="105"/>
        <v>0</v>
      </c>
      <c r="BD95" s="37">
        <f t="shared" ca="1" si="104"/>
        <v>0</v>
      </c>
      <c r="BE95" s="37">
        <f t="shared" ca="1" si="104"/>
        <v>0</v>
      </c>
      <c r="BF95" s="37">
        <f t="shared" ca="1" si="104"/>
        <v>0</v>
      </c>
      <c r="BG95" s="37">
        <f t="shared" ca="1" si="104"/>
        <v>0</v>
      </c>
      <c r="BH95" s="37">
        <f t="shared" ca="1" si="88"/>
        <v>0</v>
      </c>
      <c r="BI95" s="37">
        <f t="shared" ca="1" si="89"/>
        <v>99</v>
      </c>
      <c r="BJ95" s="37"/>
      <c r="BK95" s="299">
        <f t="shared" ca="1" si="106"/>
        <v>1.2488540084998117E-3</v>
      </c>
      <c r="BL95" s="299">
        <f t="shared" ca="1" si="107"/>
        <v>23.233756</v>
      </c>
      <c r="BM95" s="300">
        <f t="shared" ca="1" si="90"/>
        <v>-0.99989250236732508</v>
      </c>
      <c r="BN95" s="37"/>
      <c r="BO95" s="301">
        <f t="shared" ca="1" si="55"/>
        <v>1</v>
      </c>
      <c r="BP95" s="301">
        <f t="shared" ca="1" si="56"/>
        <v>0</v>
      </c>
      <c r="BQ95" s="301">
        <f t="shared" ca="1" si="57"/>
        <v>0</v>
      </c>
      <c r="BR95" s="302">
        <f t="shared" ca="1" si="58"/>
        <v>0.57740000000000002</v>
      </c>
      <c r="BS95" s="302">
        <f t="shared" ca="1" si="59"/>
        <v>1</v>
      </c>
      <c r="BT95" s="301">
        <f t="shared" ca="1" si="60"/>
        <v>1</v>
      </c>
      <c r="BU95" s="301">
        <f t="shared" ca="1" si="61"/>
        <v>0</v>
      </c>
      <c r="BV95" s="301">
        <f t="shared" ca="1" si="62"/>
        <v>0</v>
      </c>
      <c r="BW95" s="302">
        <f t="shared" ca="1" si="63"/>
        <v>0.57740000000000002</v>
      </c>
      <c r="BX95" s="302">
        <f t="shared" ca="1" si="108"/>
        <v>1</v>
      </c>
      <c r="BY95" s="301" t="e">
        <f t="shared" ca="1" si="64"/>
        <v>#DIV/0!</v>
      </c>
      <c r="BZ95" s="301" t="e">
        <f t="shared" ca="1" si="65"/>
        <v>#DIV/0!</v>
      </c>
      <c r="CA95" s="301" t="e">
        <f t="shared" ca="1" si="66"/>
        <v>#DIV/0!</v>
      </c>
      <c r="CB95" s="302" t="e">
        <f t="shared" ca="1" si="67"/>
        <v>#DIV/0!</v>
      </c>
      <c r="CC95" s="302">
        <f t="shared" ca="1" si="68"/>
        <v>-1</v>
      </c>
      <c r="CD95" s="301"/>
      <c r="CE95" s="301"/>
      <c r="CF95" s="301"/>
      <c r="CG95" s="302">
        <f t="shared" si="72"/>
        <v>0</v>
      </c>
      <c r="CH95" s="302">
        <f t="shared" si="73"/>
        <v>0</v>
      </c>
      <c r="CI95" s="303" t="e">
        <f t="shared" ca="1" si="91"/>
        <v>#REF!</v>
      </c>
      <c r="CJ95" s="303" t="e">
        <f t="shared" ca="1" si="92"/>
        <v>#REF!</v>
      </c>
      <c r="CK95" s="303" t="e">
        <f t="shared" ca="1" si="93"/>
        <v>#REF!</v>
      </c>
      <c r="CL95" s="301" t="e">
        <f t="shared" ca="1" si="94"/>
        <v>#REF!</v>
      </c>
      <c r="CM95" s="301" t="e">
        <f t="shared" ca="1" si="95"/>
        <v>#REF!</v>
      </c>
      <c r="CN95" s="301" t="e">
        <f t="shared" ca="1" si="96"/>
        <v>#REF!</v>
      </c>
      <c r="CO95" s="302" t="e">
        <f t="shared" ca="1" si="74"/>
        <v>#REF!</v>
      </c>
      <c r="CP95" s="302">
        <f t="shared" ca="1" si="75"/>
        <v>-1</v>
      </c>
      <c r="CQ95" s="301"/>
      <c r="CR95" s="301"/>
      <c r="CS95" s="301"/>
      <c r="CT95" s="302">
        <f t="shared" si="79"/>
        <v>0</v>
      </c>
      <c r="CU95" s="302">
        <f t="shared" si="80"/>
        <v>0</v>
      </c>
      <c r="CV95" s="37"/>
      <c r="CW95" s="298">
        <f t="shared" ca="1" si="97"/>
        <v>-99</v>
      </c>
      <c r="CX95" s="302">
        <f t="shared" ca="1" si="98"/>
        <v>-99</v>
      </c>
      <c r="CY95" s="298">
        <f t="shared" ca="1" si="99"/>
        <v>-99</v>
      </c>
      <c r="CZ95" s="298">
        <f t="shared" ca="1" si="100"/>
        <v>-99</v>
      </c>
      <c r="DA95" s="304" t="e">
        <f t="shared" ca="1" si="101"/>
        <v>#NUM!</v>
      </c>
      <c r="DB95" s="305"/>
      <c r="DC95" s="304">
        <f t="shared" ca="1" si="102"/>
        <v>-999</v>
      </c>
    </row>
    <row r="96" spans="1:107" ht="14.4" x14ac:dyDescent="0.3">
      <c r="A96" s="37"/>
      <c r="B96" s="37"/>
      <c r="C96" s="37"/>
      <c r="D96" s="311" t="s">
        <v>640</v>
      </c>
      <c r="E96" s="37"/>
      <c r="F96" s="37"/>
      <c r="G96" s="37"/>
      <c r="H96" s="37"/>
      <c r="I96" s="275">
        <v>6.68</v>
      </c>
      <c r="J96" s="275"/>
      <c r="K96" s="275"/>
      <c r="L96" s="275"/>
      <c r="M96" s="275"/>
      <c r="N96" s="275"/>
      <c r="O96" s="275"/>
      <c r="P96" s="275"/>
      <c r="Q96" s="275">
        <v>848.45</v>
      </c>
      <c r="R96" s="275"/>
      <c r="S96" s="275"/>
      <c r="T96" s="275"/>
      <c r="U96" s="37"/>
      <c r="V96" s="37"/>
      <c r="W96" s="275"/>
      <c r="X96" s="275"/>
      <c r="Y96" s="275"/>
      <c r="Z96" s="275"/>
      <c r="AA96" s="275"/>
      <c r="AB96" s="275"/>
      <c r="AC96" s="275"/>
      <c r="AD96" s="37"/>
      <c r="AE96" s="37"/>
      <c r="AF96" s="37"/>
      <c r="AG96" s="37" t="str">
        <f t="shared" ca="1" si="82"/>
        <v>W_ID_020_FS_002</v>
      </c>
      <c r="AH96" s="37"/>
      <c r="AI96" s="37"/>
      <c r="AJ96" s="37"/>
      <c r="AK96" s="37"/>
      <c r="AL96" s="37">
        <f t="shared" ca="1" si="86"/>
        <v>6.68</v>
      </c>
      <c r="AM96" s="37">
        <f t="shared" ca="1" si="103"/>
        <v>0</v>
      </c>
      <c r="AN96" s="37">
        <f t="shared" ca="1" si="103"/>
        <v>0</v>
      </c>
      <c r="AO96" s="37">
        <f t="shared" ca="1" si="103"/>
        <v>0</v>
      </c>
      <c r="AP96" s="37">
        <f t="shared" ca="1" si="103"/>
        <v>0</v>
      </c>
      <c r="AQ96" s="37">
        <f t="shared" ca="1" si="103"/>
        <v>0</v>
      </c>
      <c r="AR96" s="37">
        <f t="shared" ca="1" si="103"/>
        <v>0</v>
      </c>
      <c r="AS96" s="37">
        <f t="shared" ca="1" si="103"/>
        <v>0</v>
      </c>
      <c r="AT96" s="37">
        <f t="shared" ca="1" si="103"/>
        <v>848.45</v>
      </c>
      <c r="AU96" s="37">
        <f t="shared" ca="1" si="103"/>
        <v>0</v>
      </c>
      <c r="AV96" s="37">
        <f t="shared" ca="1" si="103"/>
        <v>0</v>
      </c>
      <c r="AW96" s="37">
        <f t="shared" ca="1" si="103"/>
        <v>0</v>
      </c>
      <c r="AX96" s="37"/>
      <c r="AY96" s="37"/>
      <c r="AZ96" s="37">
        <f t="shared" ca="1" si="105"/>
        <v>0</v>
      </c>
      <c r="BA96" s="37">
        <f t="shared" ca="1" si="105"/>
        <v>0</v>
      </c>
      <c r="BB96" s="37">
        <f t="shared" ca="1" si="105"/>
        <v>0</v>
      </c>
      <c r="BC96" s="37">
        <f t="shared" ca="1" si="105"/>
        <v>0</v>
      </c>
      <c r="BD96" s="37">
        <f t="shared" ca="1" si="104"/>
        <v>0</v>
      </c>
      <c r="BE96" s="37">
        <f t="shared" ca="1" si="104"/>
        <v>0</v>
      </c>
      <c r="BF96" s="37">
        <f t="shared" ca="1" si="104"/>
        <v>0</v>
      </c>
      <c r="BG96" s="37">
        <f t="shared" ca="1" si="104"/>
        <v>0</v>
      </c>
      <c r="BH96" s="37">
        <f t="shared" ca="1" si="88"/>
        <v>0</v>
      </c>
      <c r="BI96" s="37">
        <f t="shared" ca="1" si="89"/>
        <v>99</v>
      </c>
      <c r="BJ96" s="37"/>
      <c r="BK96" s="299">
        <f t="shared" ca="1" si="106"/>
        <v>2.0725817618072063E-4</v>
      </c>
      <c r="BL96" s="299">
        <f t="shared" ca="1" si="107"/>
        <v>23.9347745</v>
      </c>
      <c r="BM96" s="300">
        <f t="shared" ca="1" si="90"/>
        <v>-0.99998268156806835</v>
      </c>
      <c r="BN96" s="37"/>
      <c r="BO96" s="301">
        <f t="shared" ca="1" si="55"/>
        <v>1</v>
      </c>
      <c r="BP96" s="301">
        <f t="shared" ca="1" si="56"/>
        <v>0</v>
      </c>
      <c r="BQ96" s="301">
        <f t="shared" ca="1" si="57"/>
        <v>0</v>
      </c>
      <c r="BR96" s="302">
        <f t="shared" ca="1" si="58"/>
        <v>0.57740000000000002</v>
      </c>
      <c r="BS96" s="302">
        <f t="shared" ca="1" si="59"/>
        <v>1</v>
      </c>
      <c r="BT96" s="301">
        <f t="shared" ca="1" si="60"/>
        <v>1</v>
      </c>
      <c r="BU96" s="301">
        <f t="shared" ca="1" si="61"/>
        <v>0</v>
      </c>
      <c r="BV96" s="301">
        <f t="shared" ca="1" si="62"/>
        <v>0</v>
      </c>
      <c r="BW96" s="302">
        <f t="shared" ca="1" si="63"/>
        <v>0.57740000000000002</v>
      </c>
      <c r="BX96" s="302">
        <f t="shared" ca="1" si="108"/>
        <v>1</v>
      </c>
      <c r="BY96" s="301" t="e">
        <f t="shared" ca="1" si="64"/>
        <v>#DIV/0!</v>
      </c>
      <c r="BZ96" s="301" t="e">
        <f t="shared" ca="1" si="65"/>
        <v>#DIV/0!</v>
      </c>
      <c r="CA96" s="301" t="e">
        <f t="shared" ca="1" si="66"/>
        <v>#DIV/0!</v>
      </c>
      <c r="CB96" s="302" t="e">
        <f t="shared" ca="1" si="67"/>
        <v>#DIV/0!</v>
      </c>
      <c r="CC96" s="302">
        <f t="shared" ca="1" si="68"/>
        <v>-1</v>
      </c>
      <c r="CD96" s="301"/>
      <c r="CE96" s="301"/>
      <c r="CF96" s="301"/>
      <c r="CG96" s="302">
        <f t="shared" si="72"/>
        <v>0</v>
      </c>
      <c r="CH96" s="302">
        <f t="shared" si="73"/>
        <v>0</v>
      </c>
      <c r="CI96" s="303" t="e">
        <f t="shared" ca="1" si="91"/>
        <v>#REF!</v>
      </c>
      <c r="CJ96" s="303" t="e">
        <f t="shared" ca="1" si="92"/>
        <v>#REF!</v>
      </c>
      <c r="CK96" s="303" t="e">
        <f t="shared" ca="1" si="93"/>
        <v>#REF!</v>
      </c>
      <c r="CL96" s="301" t="e">
        <f t="shared" ca="1" si="94"/>
        <v>#REF!</v>
      </c>
      <c r="CM96" s="301" t="e">
        <f t="shared" ca="1" si="95"/>
        <v>#REF!</v>
      </c>
      <c r="CN96" s="301" t="e">
        <f t="shared" ca="1" si="96"/>
        <v>#REF!</v>
      </c>
      <c r="CO96" s="302" t="e">
        <f t="shared" ca="1" si="74"/>
        <v>#REF!</v>
      </c>
      <c r="CP96" s="302">
        <f t="shared" ca="1" si="75"/>
        <v>-1</v>
      </c>
      <c r="CQ96" s="301"/>
      <c r="CR96" s="301"/>
      <c r="CS96" s="301"/>
      <c r="CT96" s="302">
        <f t="shared" si="79"/>
        <v>0</v>
      </c>
      <c r="CU96" s="302">
        <f t="shared" si="80"/>
        <v>0</v>
      </c>
      <c r="CV96" s="37"/>
      <c r="CW96" s="298">
        <f t="shared" ca="1" si="97"/>
        <v>-99</v>
      </c>
      <c r="CX96" s="302">
        <f t="shared" ca="1" si="98"/>
        <v>-99</v>
      </c>
      <c r="CY96" s="298">
        <f t="shared" ca="1" si="99"/>
        <v>-99</v>
      </c>
      <c r="CZ96" s="298">
        <f t="shared" ca="1" si="100"/>
        <v>-99</v>
      </c>
      <c r="DA96" s="304" t="e">
        <f t="shared" ca="1" si="101"/>
        <v>#NUM!</v>
      </c>
      <c r="DB96" s="305"/>
      <c r="DC96" s="304">
        <f t="shared" ca="1" si="102"/>
        <v>-999</v>
      </c>
    </row>
    <row r="97" spans="1:107" ht="14.4" x14ac:dyDescent="0.3">
      <c r="A97" s="37"/>
      <c r="B97" s="37"/>
      <c r="C97" s="37"/>
      <c r="D97" s="311" t="s">
        <v>641</v>
      </c>
      <c r="E97" s="37"/>
      <c r="F97" s="37"/>
      <c r="G97" s="37"/>
      <c r="H97" s="37"/>
      <c r="I97" s="275">
        <v>6.5</v>
      </c>
      <c r="J97" s="275"/>
      <c r="K97" s="275"/>
      <c r="L97" s="275"/>
      <c r="M97" s="275"/>
      <c r="N97" s="275"/>
      <c r="O97" s="275"/>
      <c r="P97" s="275"/>
      <c r="Q97" s="275">
        <v>827.15</v>
      </c>
      <c r="R97" s="275"/>
      <c r="S97" s="275"/>
      <c r="T97" s="275"/>
      <c r="U97" s="37"/>
      <c r="V97" s="37"/>
      <c r="W97" s="275"/>
      <c r="X97" s="275"/>
      <c r="Y97" s="275"/>
      <c r="Z97" s="275"/>
      <c r="AA97" s="275"/>
      <c r="AB97" s="275"/>
      <c r="AC97" s="275"/>
      <c r="AD97" s="37"/>
      <c r="AE97" s="37"/>
      <c r="AF97" s="37"/>
      <c r="AG97" s="37" t="str">
        <f t="shared" ca="1" si="82"/>
        <v>W_ID_020_FS_003</v>
      </c>
      <c r="AH97" s="37"/>
      <c r="AI97" s="37"/>
      <c r="AJ97" s="37"/>
      <c r="AK97" s="37"/>
      <c r="AL97" s="37">
        <f t="shared" ca="1" si="86"/>
        <v>6.5</v>
      </c>
      <c r="AM97" s="37">
        <f t="shared" ca="1" si="103"/>
        <v>0</v>
      </c>
      <c r="AN97" s="37">
        <f t="shared" ca="1" si="103"/>
        <v>0</v>
      </c>
      <c r="AO97" s="37">
        <f t="shared" ca="1" si="103"/>
        <v>0</v>
      </c>
      <c r="AP97" s="37">
        <f t="shared" ca="1" si="103"/>
        <v>0</v>
      </c>
      <c r="AQ97" s="37">
        <f t="shared" ca="1" si="103"/>
        <v>0</v>
      </c>
      <c r="AR97" s="37">
        <f t="shared" ca="1" si="103"/>
        <v>0</v>
      </c>
      <c r="AS97" s="37">
        <f t="shared" ca="1" si="103"/>
        <v>0</v>
      </c>
      <c r="AT97" s="37">
        <f t="shared" ca="1" si="103"/>
        <v>827.15</v>
      </c>
      <c r="AU97" s="37">
        <f t="shared" ca="1" si="103"/>
        <v>0</v>
      </c>
      <c r="AV97" s="37">
        <f t="shared" ca="1" si="103"/>
        <v>0</v>
      </c>
      <c r="AW97" s="37">
        <f t="shared" ca="1" si="103"/>
        <v>0</v>
      </c>
      <c r="AX97" s="37"/>
      <c r="AY97" s="37"/>
      <c r="AZ97" s="37">
        <f t="shared" ca="1" si="105"/>
        <v>0</v>
      </c>
      <c r="BA97" s="37">
        <f t="shared" ca="1" si="105"/>
        <v>0</v>
      </c>
      <c r="BB97" s="37">
        <f t="shared" ca="1" si="105"/>
        <v>0</v>
      </c>
      <c r="BC97" s="37">
        <f t="shared" ca="1" si="105"/>
        <v>0</v>
      </c>
      <c r="BD97" s="37">
        <f t="shared" ca="1" si="104"/>
        <v>0</v>
      </c>
      <c r="BE97" s="37">
        <f t="shared" ca="1" si="104"/>
        <v>0</v>
      </c>
      <c r="BF97" s="37">
        <f t="shared" ca="1" si="104"/>
        <v>0</v>
      </c>
      <c r="BG97" s="37">
        <f t="shared" ca="1" si="104"/>
        <v>0</v>
      </c>
      <c r="BH97" s="37">
        <f t="shared" ca="1" si="88"/>
        <v>0</v>
      </c>
      <c r="BI97" s="37">
        <f t="shared" ca="1" si="89"/>
        <v>99</v>
      </c>
      <c r="BJ97" s="37"/>
      <c r="BK97" s="299">
        <f t="shared" ca="1" si="106"/>
        <v>3.1369794388870313E-4</v>
      </c>
      <c r="BL97" s="299">
        <f t="shared" ca="1" si="107"/>
        <v>23.3339015</v>
      </c>
      <c r="BM97" s="300">
        <f t="shared" ca="1" si="90"/>
        <v>-0.99997311262099653</v>
      </c>
      <c r="BN97" s="37"/>
      <c r="BO97" s="301">
        <f t="shared" ca="1" si="55"/>
        <v>1</v>
      </c>
      <c r="BP97" s="301">
        <f t="shared" ca="1" si="56"/>
        <v>0</v>
      </c>
      <c r="BQ97" s="301">
        <f t="shared" ca="1" si="57"/>
        <v>0</v>
      </c>
      <c r="BR97" s="302">
        <f t="shared" ca="1" si="58"/>
        <v>0.57740000000000002</v>
      </c>
      <c r="BS97" s="302">
        <f t="shared" ca="1" si="59"/>
        <v>1</v>
      </c>
      <c r="BT97" s="301">
        <f t="shared" ca="1" si="60"/>
        <v>1</v>
      </c>
      <c r="BU97" s="301">
        <f t="shared" ca="1" si="61"/>
        <v>0</v>
      </c>
      <c r="BV97" s="301">
        <f t="shared" ca="1" si="62"/>
        <v>0</v>
      </c>
      <c r="BW97" s="302">
        <f t="shared" ca="1" si="63"/>
        <v>0.57740000000000002</v>
      </c>
      <c r="BX97" s="302">
        <f t="shared" ca="1" si="108"/>
        <v>1</v>
      </c>
      <c r="BY97" s="301" t="e">
        <f t="shared" ca="1" si="64"/>
        <v>#DIV/0!</v>
      </c>
      <c r="BZ97" s="301" t="e">
        <f t="shared" ca="1" si="65"/>
        <v>#DIV/0!</v>
      </c>
      <c r="CA97" s="301" t="e">
        <f t="shared" ca="1" si="66"/>
        <v>#DIV/0!</v>
      </c>
      <c r="CB97" s="302" t="e">
        <f t="shared" ca="1" si="67"/>
        <v>#DIV/0!</v>
      </c>
      <c r="CC97" s="302">
        <f t="shared" ca="1" si="68"/>
        <v>-1</v>
      </c>
      <c r="CD97" s="301"/>
      <c r="CE97" s="301"/>
      <c r="CF97" s="301"/>
      <c r="CG97" s="302">
        <f t="shared" si="72"/>
        <v>0</v>
      </c>
      <c r="CH97" s="302">
        <f t="shared" si="73"/>
        <v>0</v>
      </c>
      <c r="CI97" s="303" t="e">
        <f t="shared" ca="1" si="91"/>
        <v>#REF!</v>
      </c>
      <c r="CJ97" s="303" t="e">
        <f t="shared" ca="1" si="92"/>
        <v>#REF!</v>
      </c>
      <c r="CK97" s="303" t="e">
        <f t="shared" ca="1" si="93"/>
        <v>#REF!</v>
      </c>
      <c r="CL97" s="301" t="e">
        <f t="shared" ca="1" si="94"/>
        <v>#REF!</v>
      </c>
      <c r="CM97" s="301" t="e">
        <f t="shared" ca="1" si="95"/>
        <v>#REF!</v>
      </c>
      <c r="CN97" s="301" t="e">
        <f t="shared" ca="1" si="96"/>
        <v>#REF!</v>
      </c>
      <c r="CO97" s="302" t="e">
        <f t="shared" ca="1" si="74"/>
        <v>#REF!</v>
      </c>
      <c r="CP97" s="302">
        <f t="shared" ca="1" si="75"/>
        <v>-1</v>
      </c>
      <c r="CQ97" s="301"/>
      <c r="CR97" s="301"/>
      <c r="CS97" s="301"/>
      <c r="CT97" s="302">
        <f t="shared" si="79"/>
        <v>0</v>
      </c>
      <c r="CU97" s="302">
        <f t="shared" si="80"/>
        <v>0</v>
      </c>
      <c r="CV97" s="37"/>
      <c r="CW97" s="298">
        <f t="shared" ca="1" si="97"/>
        <v>-99</v>
      </c>
      <c r="CX97" s="302">
        <f t="shared" ca="1" si="98"/>
        <v>-99</v>
      </c>
      <c r="CY97" s="298">
        <f t="shared" ca="1" si="99"/>
        <v>-99</v>
      </c>
      <c r="CZ97" s="298">
        <f t="shared" ca="1" si="100"/>
        <v>-99</v>
      </c>
      <c r="DA97" s="304" t="e">
        <f t="shared" ca="1" si="101"/>
        <v>#NUM!</v>
      </c>
      <c r="DB97" s="305"/>
      <c r="DC97" s="304">
        <f t="shared" ca="1" si="102"/>
        <v>-999</v>
      </c>
    </row>
    <row r="98" spans="1:107" ht="14.4" x14ac:dyDescent="0.3">
      <c r="A98" s="37"/>
      <c r="B98" s="37"/>
      <c r="C98" s="37"/>
      <c r="D98" s="311" t="s">
        <v>642</v>
      </c>
      <c r="E98" s="37"/>
      <c r="F98" s="37"/>
      <c r="G98" s="37"/>
      <c r="H98" s="37"/>
      <c r="I98" s="275">
        <v>7.45</v>
      </c>
      <c r="J98" s="275"/>
      <c r="K98" s="275"/>
      <c r="L98" s="275"/>
      <c r="M98" s="275"/>
      <c r="N98" s="275"/>
      <c r="O98" s="275"/>
      <c r="P98" s="275"/>
      <c r="Q98" s="275">
        <v>926.55</v>
      </c>
      <c r="R98" s="275"/>
      <c r="S98" s="275"/>
      <c r="T98" s="275"/>
      <c r="U98" s="37"/>
      <c r="V98" s="37"/>
      <c r="W98" s="275"/>
      <c r="X98" s="275"/>
      <c r="Y98" s="275"/>
      <c r="Z98" s="275"/>
      <c r="AA98" s="275"/>
      <c r="AB98" s="275"/>
      <c r="AC98" s="275"/>
      <c r="AD98" s="37"/>
      <c r="AE98" s="37"/>
      <c r="AF98" s="37"/>
      <c r="AG98" s="37" t="str">
        <f t="shared" ca="1" si="82"/>
        <v>W_ID_020_FS_004</v>
      </c>
      <c r="AH98" s="37"/>
      <c r="AI98" s="37"/>
      <c r="AJ98" s="37"/>
      <c r="AK98" s="37"/>
      <c r="AL98" s="37">
        <f t="shared" ca="1" si="86"/>
        <v>7.45</v>
      </c>
      <c r="AM98" s="37">
        <f t="shared" ca="1" si="103"/>
        <v>0</v>
      </c>
      <c r="AN98" s="37">
        <f t="shared" ca="1" si="103"/>
        <v>0</v>
      </c>
      <c r="AO98" s="37">
        <f t="shared" ca="1" si="103"/>
        <v>0</v>
      </c>
      <c r="AP98" s="37">
        <f t="shared" ca="1" si="103"/>
        <v>0</v>
      </c>
      <c r="AQ98" s="37">
        <f t="shared" ca="1" si="103"/>
        <v>0</v>
      </c>
      <c r="AR98" s="37">
        <f t="shared" ca="1" si="103"/>
        <v>0</v>
      </c>
      <c r="AS98" s="37">
        <f t="shared" ca="1" si="103"/>
        <v>0</v>
      </c>
      <c r="AT98" s="37">
        <f t="shared" ca="1" si="103"/>
        <v>926.55</v>
      </c>
      <c r="AU98" s="37">
        <f t="shared" ca="1" si="103"/>
        <v>0</v>
      </c>
      <c r="AV98" s="37">
        <f t="shared" ca="1" si="103"/>
        <v>0</v>
      </c>
      <c r="AW98" s="37">
        <f t="shared" ca="1" si="103"/>
        <v>0</v>
      </c>
      <c r="AX98" s="37"/>
      <c r="AY98" s="37"/>
      <c r="AZ98" s="37">
        <f t="shared" ca="1" si="105"/>
        <v>0</v>
      </c>
      <c r="BA98" s="37">
        <f t="shared" ca="1" si="105"/>
        <v>0</v>
      </c>
      <c r="BB98" s="37">
        <f t="shared" ca="1" si="105"/>
        <v>0</v>
      </c>
      <c r="BC98" s="37">
        <f t="shared" ca="1" si="105"/>
        <v>0</v>
      </c>
      <c r="BD98" s="37">
        <f t="shared" ca="1" si="104"/>
        <v>0</v>
      </c>
      <c r="BE98" s="37">
        <f t="shared" ca="1" si="104"/>
        <v>0</v>
      </c>
      <c r="BF98" s="37">
        <f t="shared" ca="1" si="104"/>
        <v>0</v>
      </c>
      <c r="BG98" s="37">
        <f t="shared" ca="1" si="104"/>
        <v>0</v>
      </c>
      <c r="BH98" s="37">
        <f t="shared" ca="1" si="88"/>
        <v>0</v>
      </c>
      <c r="BI98" s="37">
        <f t="shared" ca="1" si="89"/>
        <v>99</v>
      </c>
      <c r="BJ98" s="37"/>
      <c r="BK98" s="299">
        <f t="shared" ca="1" si="106"/>
        <v>3.5197488211970622E-5</v>
      </c>
      <c r="BL98" s="299">
        <f t="shared" ca="1" si="107"/>
        <v>26.137975499999996</v>
      </c>
      <c r="BM98" s="300">
        <f t="shared" ca="1" si="90"/>
        <v>-0.99999730679670917</v>
      </c>
      <c r="BN98" s="37"/>
      <c r="BO98" s="301">
        <f t="shared" ca="1" si="55"/>
        <v>1</v>
      </c>
      <c r="BP98" s="301">
        <f t="shared" ca="1" si="56"/>
        <v>0</v>
      </c>
      <c r="BQ98" s="301">
        <f t="shared" ca="1" si="57"/>
        <v>0</v>
      </c>
      <c r="BR98" s="302">
        <f t="shared" ca="1" si="58"/>
        <v>0.57740000000000002</v>
      </c>
      <c r="BS98" s="302">
        <f t="shared" ca="1" si="59"/>
        <v>1</v>
      </c>
      <c r="BT98" s="301">
        <f t="shared" ca="1" si="60"/>
        <v>1</v>
      </c>
      <c r="BU98" s="301">
        <f t="shared" ca="1" si="61"/>
        <v>0</v>
      </c>
      <c r="BV98" s="301">
        <f t="shared" ca="1" si="62"/>
        <v>0</v>
      </c>
      <c r="BW98" s="302">
        <f t="shared" ca="1" si="63"/>
        <v>0.57740000000000002</v>
      </c>
      <c r="BX98" s="302">
        <f t="shared" ca="1" si="108"/>
        <v>1</v>
      </c>
      <c r="BY98" s="301" t="e">
        <f t="shared" ca="1" si="64"/>
        <v>#DIV/0!</v>
      </c>
      <c r="BZ98" s="301" t="e">
        <f t="shared" ca="1" si="65"/>
        <v>#DIV/0!</v>
      </c>
      <c r="CA98" s="301" t="e">
        <f t="shared" ca="1" si="66"/>
        <v>#DIV/0!</v>
      </c>
      <c r="CB98" s="302" t="e">
        <f t="shared" ca="1" si="67"/>
        <v>#DIV/0!</v>
      </c>
      <c r="CC98" s="302">
        <f t="shared" ca="1" si="68"/>
        <v>-1</v>
      </c>
      <c r="CD98" s="301"/>
      <c r="CE98" s="301"/>
      <c r="CF98" s="301"/>
      <c r="CG98" s="302">
        <f t="shared" si="72"/>
        <v>0</v>
      </c>
      <c r="CH98" s="302">
        <f t="shared" si="73"/>
        <v>0</v>
      </c>
      <c r="CI98" s="303" t="e">
        <f t="shared" ca="1" si="91"/>
        <v>#REF!</v>
      </c>
      <c r="CJ98" s="303" t="e">
        <f t="shared" ca="1" si="92"/>
        <v>#REF!</v>
      </c>
      <c r="CK98" s="303" t="e">
        <f t="shared" ca="1" si="93"/>
        <v>#REF!</v>
      </c>
      <c r="CL98" s="301" t="e">
        <f t="shared" ca="1" si="94"/>
        <v>#REF!</v>
      </c>
      <c r="CM98" s="301" t="e">
        <f t="shared" ca="1" si="95"/>
        <v>#REF!</v>
      </c>
      <c r="CN98" s="301" t="e">
        <f t="shared" ca="1" si="96"/>
        <v>#REF!</v>
      </c>
      <c r="CO98" s="302" t="e">
        <f t="shared" ca="1" si="74"/>
        <v>#REF!</v>
      </c>
      <c r="CP98" s="302">
        <f t="shared" ca="1" si="75"/>
        <v>-1</v>
      </c>
      <c r="CQ98" s="301"/>
      <c r="CR98" s="301"/>
      <c r="CS98" s="301"/>
      <c r="CT98" s="302">
        <f t="shared" si="79"/>
        <v>0</v>
      </c>
      <c r="CU98" s="302">
        <f t="shared" si="80"/>
        <v>0</v>
      </c>
      <c r="CV98" s="37"/>
      <c r="CW98" s="298">
        <f t="shared" ca="1" si="97"/>
        <v>-99</v>
      </c>
      <c r="CX98" s="302">
        <f t="shared" ca="1" si="98"/>
        <v>-99</v>
      </c>
      <c r="CY98" s="298">
        <f t="shared" ca="1" si="99"/>
        <v>-99</v>
      </c>
      <c r="CZ98" s="298">
        <f t="shared" ca="1" si="100"/>
        <v>-99</v>
      </c>
      <c r="DA98" s="304" t="e">
        <f t="shared" ca="1" si="101"/>
        <v>#NUM!</v>
      </c>
      <c r="DB98" s="305"/>
      <c r="DC98" s="304">
        <f t="shared" ca="1" si="102"/>
        <v>-999</v>
      </c>
    </row>
    <row r="99" spans="1:107" ht="14.4" x14ac:dyDescent="0.3">
      <c r="A99" s="37"/>
      <c r="B99" s="37"/>
      <c r="C99" s="37"/>
      <c r="D99" s="311" t="s">
        <v>643</v>
      </c>
      <c r="E99" s="37"/>
      <c r="F99" s="37"/>
      <c r="G99" s="37"/>
      <c r="H99" s="37"/>
      <c r="I99" s="275">
        <v>3.57</v>
      </c>
      <c r="J99" s="275"/>
      <c r="K99" s="275"/>
      <c r="L99" s="275"/>
      <c r="M99" s="275"/>
      <c r="N99" s="275"/>
      <c r="O99" s="275">
        <v>218.28</v>
      </c>
      <c r="P99" s="275"/>
      <c r="Q99" s="275">
        <v>977.35</v>
      </c>
      <c r="R99" s="275"/>
      <c r="S99" s="275"/>
      <c r="T99" s="275"/>
      <c r="U99" s="37"/>
      <c r="V99" s="37"/>
      <c r="W99" s="275"/>
      <c r="X99" s="275"/>
      <c r="Y99" s="275"/>
      <c r="Z99" s="275"/>
      <c r="AA99" s="275"/>
      <c r="AB99" s="275"/>
      <c r="AC99" s="275"/>
      <c r="AD99" s="37"/>
      <c r="AE99" s="37"/>
      <c r="AF99" s="37"/>
      <c r="AG99" s="37" t="str">
        <f t="shared" ca="1" si="82"/>
        <v>W_ID_021_FS_001</v>
      </c>
      <c r="AH99" s="37"/>
      <c r="AI99" s="37"/>
      <c r="AJ99" s="37"/>
      <c r="AK99" s="37"/>
      <c r="AL99" s="37">
        <f t="shared" ca="1" si="86"/>
        <v>3.57</v>
      </c>
      <c r="AM99" s="37">
        <f t="shared" ca="1" si="103"/>
        <v>0</v>
      </c>
      <c r="AN99" s="37">
        <f t="shared" ca="1" si="103"/>
        <v>0</v>
      </c>
      <c r="AO99" s="37">
        <f t="shared" ca="1" si="103"/>
        <v>0</v>
      </c>
      <c r="AP99" s="37">
        <f t="shared" ca="1" si="103"/>
        <v>0</v>
      </c>
      <c r="AQ99" s="37">
        <f t="shared" ca="1" si="103"/>
        <v>0</v>
      </c>
      <c r="AR99" s="37">
        <f t="shared" ca="1" si="103"/>
        <v>218.28</v>
      </c>
      <c r="AS99" s="37">
        <f t="shared" ca="1" si="103"/>
        <v>0</v>
      </c>
      <c r="AT99" s="37">
        <f t="shared" ca="1" si="103"/>
        <v>977.35</v>
      </c>
      <c r="AU99" s="37">
        <f t="shared" ca="1" si="103"/>
        <v>0</v>
      </c>
      <c r="AV99" s="37">
        <f t="shared" ca="1" si="103"/>
        <v>0</v>
      </c>
      <c r="AW99" s="37">
        <f t="shared" ca="1" si="103"/>
        <v>0</v>
      </c>
      <c r="AX99" s="37"/>
      <c r="AY99" s="37"/>
      <c r="AZ99" s="37">
        <f t="shared" ca="1" si="105"/>
        <v>0</v>
      </c>
      <c r="BA99" s="37">
        <f t="shared" ca="1" si="105"/>
        <v>0</v>
      </c>
      <c r="BB99" s="37">
        <f t="shared" ca="1" si="105"/>
        <v>0</v>
      </c>
      <c r="BC99" s="37">
        <f t="shared" ca="1" si="105"/>
        <v>0</v>
      </c>
      <c r="BD99" s="37">
        <f t="shared" ca="1" si="104"/>
        <v>0</v>
      </c>
      <c r="BE99" s="37">
        <f t="shared" ca="1" si="104"/>
        <v>0</v>
      </c>
      <c r="BF99" s="37">
        <f t="shared" ca="1" si="104"/>
        <v>0</v>
      </c>
      <c r="BG99" s="37">
        <f t="shared" ca="1" si="104"/>
        <v>0</v>
      </c>
      <c r="BH99" s="37">
        <f t="shared" ca="1" si="88"/>
        <v>0</v>
      </c>
      <c r="BI99" s="37">
        <f t="shared" ca="1" si="89"/>
        <v>99</v>
      </c>
      <c r="BJ99" s="37"/>
      <c r="BK99" s="299">
        <f t="shared" ca="1" si="106"/>
        <v>0.26700025254955012</v>
      </c>
      <c r="BL99" s="299">
        <f t="shared" ca="1" si="107"/>
        <v>27.571043499999998</v>
      </c>
      <c r="BM99" s="300">
        <f t="shared" ca="1" si="90"/>
        <v>-0.9808175994748124</v>
      </c>
      <c r="BN99" s="37"/>
      <c r="BO99" s="301">
        <f t="shared" ca="1" si="55"/>
        <v>1</v>
      </c>
      <c r="BP99" s="301">
        <f t="shared" ca="1" si="56"/>
        <v>0</v>
      </c>
      <c r="BQ99" s="301">
        <f t="shared" ca="1" si="57"/>
        <v>0</v>
      </c>
      <c r="BR99" s="302">
        <f t="shared" ca="1" si="58"/>
        <v>0.57740000000000002</v>
      </c>
      <c r="BS99" s="302">
        <f t="shared" ca="1" si="59"/>
        <v>1</v>
      </c>
      <c r="BT99" s="301">
        <f t="shared" ca="1" si="60"/>
        <v>1</v>
      </c>
      <c r="BU99" s="301">
        <f t="shared" ca="1" si="61"/>
        <v>0</v>
      </c>
      <c r="BV99" s="301">
        <f t="shared" ca="1" si="62"/>
        <v>0</v>
      </c>
      <c r="BW99" s="302">
        <f t="shared" ca="1" si="63"/>
        <v>0.57740000000000002</v>
      </c>
      <c r="BX99" s="302">
        <f t="shared" ca="1" si="108"/>
        <v>1</v>
      </c>
      <c r="BY99" s="301" t="e">
        <f t="shared" ca="1" si="64"/>
        <v>#DIV/0!</v>
      </c>
      <c r="BZ99" s="301" t="e">
        <f t="shared" ca="1" si="65"/>
        <v>#DIV/0!</v>
      </c>
      <c r="CA99" s="301" t="e">
        <f t="shared" ca="1" si="66"/>
        <v>#DIV/0!</v>
      </c>
      <c r="CB99" s="302" t="e">
        <f t="shared" ca="1" si="67"/>
        <v>#DIV/0!</v>
      </c>
      <c r="CC99" s="302">
        <f t="shared" ca="1" si="68"/>
        <v>-1</v>
      </c>
      <c r="CD99" s="301"/>
      <c r="CE99" s="301"/>
      <c r="CF99" s="301"/>
      <c r="CG99" s="302">
        <f t="shared" si="72"/>
        <v>0</v>
      </c>
      <c r="CH99" s="302">
        <f t="shared" si="73"/>
        <v>0</v>
      </c>
      <c r="CI99" s="303" t="e">
        <f t="shared" ca="1" si="91"/>
        <v>#REF!</v>
      </c>
      <c r="CJ99" s="303" t="e">
        <f t="shared" ca="1" si="92"/>
        <v>#REF!</v>
      </c>
      <c r="CK99" s="303" t="e">
        <f t="shared" ca="1" si="93"/>
        <v>#REF!</v>
      </c>
      <c r="CL99" s="301" t="e">
        <f t="shared" ca="1" si="94"/>
        <v>#REF!</v>
      </c>
      <c r="CM99" s="301" t="e">
        <f t="shared" ca="1" si="95"/>
        <v>#REF!</v>
      </c>
      <c r="CN99" s="301" t="e">
        <f t="shared" ca="1" si="96"/>
        <v>#REF!</v>
      </c>
      <c r="CO99" s="302" t="e">
        <f t="shared" ca="1" si="74"/>
        <v>#REF!</v>
      </c>
      <c r="CP99" s="302">
        <f t="shared" ca="1" si="75"/>
        <v>-1</v>
      </c>
      <c r="CQ99" s="301"/>
      <c r="CR99" s="301"/>
      <c r="CS99" s="301"/>
      <c r="CT99" s="302">
        <f t="shared" si="79"/>
        <v>0</v>
      </c>
      <c r="CU99" s="302">
        <f t="shared" si="80"/>
        <v>0</v>
      </c>
      <c r="CV99" s="37"/>
      <c r="CW99" s="298">
        <f t="shared" ca="1" si="97"/>
        <v>-99</v>
      </c>
      <c r="CX99" s="302">
        <f t="shared" ca="1" si="98"/>
        <v>-99</v>
      </c>
      <c r="CY99" s="298">
        <f t="shared" ca="1" si="99"/>
        <v>-99</v>
      </c>
      <c r="CZ99" s="298">
        <f t="shared" ca="1" si="100"/>
        <v>-99</v>
      </c>
      <c r="DA99" s="304">
        <f t="shared" ca="1" si="101"/>
        <v>186.73166180126569</v>
      </c>
      <c r="DB99" s="305"/>
      <c r="DC99" s="304">
        <f t="shared" ca="1" si="102"/>
        <v>793.60217691266564</v>
      </c>
    </row>
    <row r="100" spans="1:107" ht="14.4" x14ac:dyDescent="0.3">
      <c r="A100" s="37"/>
      <c r="B100" s="37"/>
      <c r="C100" s="37"/>
      <c r="D100" s="311" t="s">
        <v>645</v>
      </c>
      <c r="E100" s="37"/>
      <c r="F100" s="37"/>
      <c r="G100" s="37"/>
      <c r="H100" s="37"/>
      <c r="I100" s="275">
        <v>3.41</v>
      </c>
      <c r="J100" s="275"/>
      <c r="K100" s="275"/>
      <c r="L100" s="275"/>
      <c r="M100" s="275"/>
      <c r="N100" s="275"/>
      <c r="O100" s="275">
        <v>233.24</v>
      </c>
      <c r="P100" s="275"/>
      <c r="Q100" s="275">
        <v>946.49</v>
      </c>
      <c r="R100" s="275"/>
      <c r="S100" s="275"/>
      <c r="T100" s="275"/>
      <c r="U100" s="37"/>
      <c r="V100" s="37"/>
      <c r="W100" s="275"/>
      <c r="X100" s="275"/>
      <c r="Y100" s="275"/>
      <c r="Z100" s="275"/>
      <c r="AA100" s="275"/>
      <c r="AB100" s="275"/>
      <c r="AC100" s="275"/>
      <c r="AD100" s="37"/>
      <c r="AE100" s="37"/>
      <c r="AF100" s="37"/>
      <c r="AG100" s="37" t="str">
        <f t="shared" ca="1" si="82"/>
        <v>W_ID_021_FS_002</v>
      </c>
      <c r="AH100" s="37"/>
      <c r="AI100" s="37"/>
      <c r="AJ100" s="37"/>
      <c r="AK100" s="37"/>
      <c r="AL100" s="37">
        <f t="shared" ca="1" si="86"/>
        <v>3.41</v>
      </c>
      <c r="AM100" s="37">
        <f t="shared" ca="1" si="103"/>
        <v>0</v>
      </c>
      <c r="AN100" s="37">
        <f t="shared" ca="1" si="103"/>
        <v>0</v>
      </c>
      <c r="AO100" s="37">
        <f t="shared" ca="1" si="103"/>
        <v>0</v>
      </c>
      <c r="AP100" s="37">
        <f t="shared" ca="1" si="103"/>
        <v>0</v>
      </c>
      <c r="AQ100" s="37">
        <f t="shared" ca="1" si="103"/>
        <v>0</v>
      </c>
      <c r="AR100" s="37">
        <f t="shared" ca="1" si="103"/>
        <v>233.24</v>
      </c>
      <c r="AS100" s="37">
        <f t="shared" ca="1" si="103"/>
        <v>0</v>
      </c>
      <c r="AT100" s="37">
        <f t="shared" ca="1" si="103"/>
        <v>946.49</v>
      </c>
      <c r="AU100" s="37">
        <f t="shared" ca="1" si="103"/>
        <v>0</v>
      </c>
      <c r="AV100" s="37">
        <f t="shared" ca="1" si="103"/>
        <v>0</v>
      </c>
      <c r="AW100" s="37">
        <f t="shared" ca="1" si="103"/>
        <v>0</v>
      </c>
      <c r="AX100" s="37"/>
      <c r="AY100" s="37"/>
      <c r="AZ100" s="37">
        <f t="shared" ca="1" si="105"/>
        <v>0</v>
      </c>
      <c r="BA100" s="37">
        <f t="shared" ca="1" si="105"/>
        <v>0</v>
      </c>
      <c r="BB100" s="37">
        <f t="shared" ca="1" si="105"/>
        <v>0</v>
      </c>
      <c r="BC100" s="37">
        <f t="shared" ca="1" si="105"/>
        <v>0</v>
      </c>
      <c r="BD100" s="37">
        <f t="shared" ca="1" si="104"/>
        <v>0</v>
      </c>
      <c r="BE100" s="37">
        <f t="shared" ca="1" si="104"/>
        <v>0</v>
      </c>
      <c r="BF100" s="37">
        <f t="shared" ca="1" si="104"/>
        <v>0</v>
      </c>
      <c r="BG100" s="37">
        <f t="shared" ca="1" si="104"/>
        <v>0</v>
      </c>
      <c r="BH100" s="37">
        <f t="shared" ca="1" si="88"/>
        <v>0</v>
      </c>
      <c r="BI100" s="37">
        <f t="shared" ca="1" si="89"/>
        <v>99</v>
      </c>
      <c r="BJ100" s="37"/>
      <c r="BK100" s="299">
        <f t="shared" ca="1" si="106"/>
        <v>0.38593278383432622</v>
      </c>
      <c r="BL100" s="299">
        <f t="shared" ca="1" si="107"/>
        <v>26.700482900000001</v>
      </c>
      <c r="BM100" s="300">
        <f t="shared" ca="1" si="90"/>
        <v>-0.97150359144309673</v>
      </c>
      <c r="BN100" s="37"/>
      <c r="BO100" s="301">
        <f t="shared" ca="1" si="55"/>
        <v>1</v>
      </c>
      <c r="BP100" s="301">
        <f t="shared" ca="1" si="56"/>
        <v>0</v>
      </c>
      <c r="BQ100" s="301">
        <f t="shared" ca="1" si="57"/>
        <v>0</v>
      </c>
      <c r="BR100" s="302">
        <f t="shared" ca="1" si="58"/>
        <v>0.57740000000000002</v>
      </c>
      <c r="BS100" s="302">
        <f t="shared" ca="1" si="59"/>
        <v>1</v>
      </c>
      <c r="BT100" s="301">
        <f t="shared" ca="1" si="60"/>
        <v>1</v>
      </c>
      <c r="BU100" s="301">
        <f t="shared" ca="1" si="61"/>
        <v>0</v>
      </c>
      <c r="BV100" s="301">
        <f t="shared" ca="1" si="62"/>
        <v>0</v>
      </c>
      <c r="BW100" s="302">
        <f t="shared" ca="1" si="63"/>
        <v>0.57740000000000002</v>
      </c>
      <c r="BX100" s="302">
        <f t="shared" ca="1" si="108"/>
        <v>1</v>
      </c>
      <c r="BY100" s="301" t="e">
        <f t="shared" ca="1" si="64"/>
        <v>#DIV/0!</v>
      </c>
      <c r="BZ100" s="301" t="e">
        <f t="shared" ca="1" si="65"/>
        <v>#DIV/0!</v>
      </c>
      <c r="CA100" s="301" t="e">
        <f t="shared" ca="1" si="66"/>
        <v>#DIV/0!</v>
      </c>
      <c r="CB100" s="302" t="e">
        <f t="shared" ca="1" si="67"/>
        <v>#DIV/0!</v>
      </c>
      <c r="CC100" s="302">
        <f t="shared" ca="1" si="68"/>
        <v>-1</v>
      </c>
      <c r="CD100" s="301"/>
      <c r="CE100" s="301"/>
      <c r="CF100" s="301"/>
      <c r="CG100" s="302">
        <f t="shared" si="72"/>
        <v>0</v>
      </c>
      <c r="CH100" s="302">
        <f t="shared" si="73"/>
        <v>0</v>
      </c>
      <c r="CI100" s="303" t="e">
        <f t="shared" ca="1" si="91"/>
        <v>#REF!</v>
      </c>
      <c r="CJ100" s="303" t="e">
        <f t="shared" ca="1" si="92"/>
        <v>#REF!</v>
      </c>
      <c r="CK100" s="303" t="e">
        <f t="shared" ca="1" si="93"/>
        <v>#REF!</v>
      </c>
      <c r="CL100" s="301" t="e">
        <f t="shared" ca="1" si="94"/>
        <v>#REF!</v>
      </c>
      <c r="CM100" s="301" t="e">
        <f t="shared" ca="1" si="95"/>
        <v>#REF!</v>
      </c>
      <c r="CN100" s="301" t="e">
        <f t="shared" ca="1" si="96"/>
        <v>#REF!</v>
      </c>
      <c r="CO100" s="302" t="e">
        <f t="shared" ca="1" si="74"/>
        <v>#REF!</v>
      </c>
      <c r="CP100" s="302">
        <f t="shared" ca="1" si="75"/>
        <v>-1</v>
      </c>
      <c r="CQ100" s="301"/>
      <c r="CR100" s="301"/>
      <c r="CS100" s="301"/>
      <c r="CT100" s="302">
        <f t="shared" si="79"/>
        <v>0</v>
      </c>
      <c r="CU100" s="302">
        <f t="shared" si="80"/>
        <v>0</v>
      </c>
      <c r="CV100" s="37"/>
      <c r="CW100" s="298">
        <f t="shared" ca="1" si="97"/>
        <v>-99</v>
      </c>
      <c r="CX100" s="302">
        <f t="shared" ca="1" si="98"/>
        <v>-99</v>
      </c>
      <c r="CY100" s="298">
        <f t="shared" ca="1" si="99"/>
        <v>-99</v>
      </c>
      <c r="CZ100" s="298">
        <f t="shared" ca="1" si="100"/>
        <v>-99</v>
      </c>
      <c r="DA100" s="304">
        <f t="shared" ca="1" si="101"/>
        <v>191.50905248629934</v>
      </c>
      <c r="DB100" s="305"/>
      <c r="DC100" s="304">
        <f t="shared" ca="1" si="102"/>
        <v>814.77880901433389</v>
      </c>
    </row>
    <row r="101" spans="1:107" ht="14.4" x14ac:dyDescent="0.3">
      <c r="A101" s="37"/>
      <c r="B101" s="37"/>
      <c r="C101" s="37"/>
      <c r="D101" s="311" t="s">
        <v>646</v>
      </c>
      <c r="E101" s="37"/>
      <c r="F101" s="37"/>
      <c r="G101" s="37"/>
      <c r="H101" s="37"/>
      <c r="I101" s="275">
        <v>3.56</v>
      </c>
      <c r="J101" s="275"/>
      <c r="K101" s="275"/>
      <c r="L101" s="275"/>
      <c r="M101" s="275"/>
      <c r="N101" s="275"/>
      <c r="O101" s="275">
        <v>188.95</v>
      </c>
      <c r="P101" s="275"/>
      <c r="Q101" s="275">
        <v>1011.64</v>
      </c>
      <c r="R101" s="275"/>
      <c r="S101" s="275"/>
      <c r="T101" s="275"/>
      <c r="U101" s="37"/>
      <c r="V101" s="37"/>
      <c r="W101" s="275"/>
      <c r="X101" s="275"/>
      <c r="Y101" s="275"/>
      <c r="Z101" s="275"/>
      <c r="AA101" s="275"/>
      <c r="AB101" s="275"/>
      <c r="AC101" s="275"/>
      <c r="AD101" s="37"/>
      <c r="AE101" s="37"/>
      <c r="AF101" s="37"/>
      <c r="AG101" s="37" t="str">
        <f t="shared" ca="1" si="82"/>
        <v>W_ID_021_FS_003</v>
      </c>
      <c r="AH101" s="37"/>
      <c r="AI101" s="37"/>
      <c r="AJ101" s="37"/>
      <c r="AK101" s="37"/>
      <c r="AL101" s="37">
        <f t="shared" ca="1" si="86"/>
        <v>3.56</v>
      </c>
      <c r="AM101" s="37">
        <f t="shared" ca="1" si="103"/>
        <v>0</v>
      </c>
      <c r="AN101" s="37">
        <f t="shared" ca="1" si="103"/>
        <v>0</v>
      </c>
      <c r="AO101" s="37">
        <f t="shared" ca="1" si="103"/>
        <v>0</v>
      </c>
      <c r="AP101" s="37">
        <f t="shared" ca="1" si="103"/>
        <v>0</v>
      </c>
      <c r="AQ101" s="37">
        <f t="shared" ca="1" si="103"/>
        <v>0</v>
      </c>
      <c r="AR101" s="37">
        <f t="shared" ca="1" si="103"/>
        <v>188.95</v>
      </c>
      <c r="AS101" s="37">
        <f t="shared" ca="1" si="103"/>
        <v>0</v>
      </c>
      <c r="AT101" s="37">
        <f t="shared" ca="1" si="103"/>
        <v>1011.64</v>
      </c>
      <c r="AU101" s="37">
        <f t="shared" ca="1" si="103"/>
        <v>0</v>
      </c>
      <c r="AV101" s="37">
        <f t="shared" ca="1" si="103"/>
        <v>0</v>
      </c>
      <c r="AW101" s="37">
        <f t="shared" ca="1" si="103"/>
        <v>0</v>
      </c>
      <c r="AX101" s="37"/>
      <c r="AY101" s="37"/>
      <c r="AZ101" s="37">
        <f t="shared" ca="1" si="105"/>
        <v>0</v>
      </c>
      <c r="BA101" s="37">
        <f t="shared" ca="1" si="105"/>
        <v>0</v>
      </c>
      <c r="BB101" s="37">
        <f t="shared" ca="1" si="105"/>
        <v>0</v>
      </c>
      <c r="BC101" s="37">
        <f t="shared" ca="1" si="105"/>
        <v>0</v>
      </c>
      <c r="BD101" s="37">
        <f t="shared" ca="1" si="104"/>
        <v>0</v>
      </c>
      <c r="BE101" s="37">
        <f t="shared" ca="1" si="104"/>
        <v>0</v>
      </c>
      <c r="BF101" s="37">
        <f t="shared" ca="1" si="104"/>
        <v>0</v>
      </c>
      <c r="BG101" s="37">
        <f t="shared" ca="1" si="104"/>
        <v>0</v>
      </c>
      <c r="BH101" s="37">
        <f t="shared" ca="1" si="88"/>
        <v>0</v>
      </c>
      <c r="BI101" s="37">
        <f t="shared" ca="1" si="89"/>
        <v>99</v>
      </c>
      <c r="BJ101" s="37"/>
      <c r="BK101" s="299">
        <f t="shared" ca="1" si="106"/>
        <v>0.2732194873711461</v>
      </c>
      <c r="BL101" s="299">
        <f t="shared" ca="1" si="107"/>
        <v>28.538364399999999</v>
      </c>
      <c r="BM101" s="300">
        <f t="shared" ca="1" si="90"/>
        <v>-0.98103405293931745</v>
      </c>
      <c r="BN101" s="37"/>
      <c r="BO101" s="301">
        <f t="shared" ca="1" si="55"/>
        <v>1</v>
      </c>
      <c r="BP101" s="301">
        <f t="shared" ca="1" si="56"/>
        <v>0</v>
      </c>
      <c r="BQ101" s="301">
        <f t="shared" ca="1" si="57"/>
        <v>0</v>
      </c>
      <c r="BR101" s="302">
        <f t="shared" ca="1" si="58"/>
        <v>0.57740000000000002</v>
      </c>
      <c r="BS101" s="302">
        <f t="shared" ca="1" si="59"/>
        <v>1</v>
      </c>
      <c r="BT101" s="301">
        <f t="shared" ca="1" si="60"/>
        <v>1</v>
      </c>
      <c r="BU101" s="301">
        <f t="shared" ca="1" si="61"/>
        <v>0</v>
      </c>
      <c r="BV101" s="301">
        <f t="shared" ca="1" si="62"/>
        <v>0</v>
      </c>
      <c r="BW101" s="302">
        <f t="shared" ca="1" si="63"/>
        <v>0.57740000000000002</v>
      </c>
      <c r="BX101" s="302">
        <f t="shared" ca="1" si="108"/>
        <v>1</v>
      </c>
      <c r="BY101" s="301" t="e">
        <f t="shared" ca="1" si="64"/>
        <v>#DIV/0!</v>
      </c>
      <c r="BZ101" s="301" t="e">
        <f t="shared" ca="1" si="65"/>
        <v>#DIV/0!</v>
      </c>
      <c r="CA101" s="301" t="e">
        <f t="shared" ca="1" si="66"/>
        <v>#DIV/0!</v>
      </c>
      <c r="CB101" s="302" t="e">
        <f t="shared" ca="1" si="67"/>
        <v>#DIV/0!</v>
      </c>
      <c r="CC101" s="302">
        <f t="shared" ca="1" si="68"/>
        <v>-1</v>
      </c>
      <c r="CD101" s="301"/>
      <c r="CE101" s="301"/>
      <c r="CF101" s="301"/>
      <c r="CG101" s="302">
        <f t="shared" si="72"/>
        <v>0</v>
      </c>
      <c r="CH101" s="302">
        <f t="shared" si="73"/>
        <v>0</v>
      </c>
      <c r="CI101" s="303" t="e">
        <f t="shared" ca="1" si="91"/>
        <v>#REF!</v>
      </c>
      <c r="CJ101" s="303" t="e">
        <f t="shared" ca="1" si="92"/>
        <v>#REF!</v>
      </c>
      <c r="CK101" s="303" t="e">
        <f t="shared" ca="1" si="93"/>
        <v>#REF!</v>
      </c>
      <c r="CL101" s="301" t="e">
        <f t="shared" ca="1" si="94"/>
        <v>#REF!</v>
      </c>
      <c r="CM101" s="301" t="e">
        <f t="shared" ca="1" si="95"/>
        <v>#REF!</v>
      </c>
      <c r="CN101" s="301" t="e">
        <f t="shared" ca="1" si="96"/>
        <v>#REF!</v>
      </c>
      <c r="CO101" s="302" t="e">
        <f t="shared" ca="1" si="74"/>
        <v>#REF!</v>
      </c>
      <c r="CP101" s="302">
        <f t="shared" ca="1" si="75"/>
        <v>-1</v>
      </c>
      <c r="CQ101" s="301"/>
      <c r="CR101" s="301"/>
      <c r="CS101" s="301"/>
      <c r="CT101" s="302">
        <f t="shared" si="79"/>
        <v>0</v>
      </c>
      <c r="CU101" s="302">
        <f t="shared" si="80"/>
        <v>0</v>
      </c>
      <c r="CV101" s="37"/>
      <c r="CW101" s="298">
        <f t="shared" ca="1" si="97"/>
        <v>-99</v>
      </c>
      <c r="CX101" s="302">
        <f t="shared" ca="1" si="98"/>
        <v>-99</v>
      </c>
      <c r="CY101" s="298">
        <f t="shared" ca="1" si="99"/>
        <v>-99</v>
      </c>
      <c r="CZ101" s="298">
        <f t="shared" ca="1" si="100"/>
        <v>-99</v>
      </c>
      <c r="DA101" s="304">
        <f t="shared" ca="1" si="101"/>
        <v>176.67270110227048</v>
      </c>
      <c r="DB101" s="305"/>
      <c r="DC101" s="304">
        <f t="shared" ca="1" si="102"/>
        <v>749.25245016175154</v>
      </c>
    </row>
    <row r="102" spans="1:107" ht="14.4" x14ac:dyDescent="0.3">
      <c r="A102" s="37"/>
      <c r="B102" s="37"/>
      <c r="C102" s="37"/>
      <c r="D102" s="311" t="s">
        <v>647</v>
      </c>
      <c r="E102" s="37"/>
      <c r="F102" s="37"/>
      <c r="G102" s="37"/>
      <c r="H102" s="37"/>
      <c r="I102" s="275">
        <v>3.41</v>
      </c>
      <c r="J102" s="275"/>
      <c r="K102" s="275"/>
      <c r="L102" s="275"/>
      <c r="M102" s="275"/>
      <c r="N102" s="275"/>
      <c r="O102" s="275"/>
      <c r="P102" s="275"/>
      <c r="Q102" s="275">
        <v>915.62</v>
      </c>
      <c r="R102" s="275"/>
      <c r="S102" s="275"/>
      <c r="T102" s="275"/>
      <c r="U102" s="37"/>
      <c r="V102" s="37"/>
      <c r="W102" s="275"/>
      <c r="X102" s="275"/>
      <c r="Y102" s="275"/>
      <c r="Z102" s="275"/>
      <c r="AA102" s="275"/>
      <c r="AB102" s="275"/>
      <c r="AC102" s="275"/>
      <c r="AD102" s="37"/>
      <c r="AE102" s="37"/>
      <c r="AF102" s="37"/>
      <c r="AG102" s="37" t="str">
        <f t="shared" ca="1" si="82"/>
        <v>W_ID_021_FS_004</v>
      </c>
      <c r="AH102" s="37"/>
      <c r="AI102" s="37"/>
      <c r="AJ102" s="37"/>
      <c r="AK102" s="37"/>
      <c r="AL102" s="37">
        <f t="shared" ca="1" si="86"/>
        <v>3.41</v>
      </c>
      <c r="AM102" s="37">
        <f t="shared" ca="1" si="103"/>
        <v>0</v>
      </c>
      <c r="AN102" s="37">
        <f t="shared" ca="1" si="103"/>
        <v>0</v>
      </c>
      <c r="AO102" s="37">
        <f t="shared" ca="1" si="103"/>
        <v>0</v>
      </c>
      <c r="AP102" s="37">
        <f t="shared" ca="1" si="103"/>
        <v>0</v>
      </c>
      <c r="AQ102" s="37">
        <f t="shared" ca="1" si="103"/>
        <v>0</v>
      </c>
      <c r="AR102" s="37">
        <f t="shared" ca="1" si="103"/>
        <v>0</v>
      </c>
      <c r="AS102" s="37">
        <f t="shared" ca="1" si="103"/>
        <v>0</v>
      </c>
      <c r="AT102" s="37">
        <f t="shared" ca="1" si="103"/>
        <v>915.62</v>
      </c>
      <c r="AU102" s="37">
        <f t="shared" ca="1" si="103"/>
        <v>0</v>
      </c>
      <c r="AV102" s="37">
        <f t="shared" ca="1" si="103"/>
        <v>0</v>
      </c>
      <c r="AW102" s="37">
        <f t="shared" ca="1" si="103"/>
        <v>0</v>
      </c>
      <c r="AX102" s="37"/>
      <c r="AY102" s="37"/>
      <c r="AZ102" s="37">
        <f t="shared" ca="1" si="105"/>
        <v>0</v>
      </c>
      <c r="BA102" s="37">
        <f t="shared" ca="1" si="105"/>
        <v>0</v>
      </c>
      <c r="BB102" s="37">
        <f t="shared" ca="1" si="105"/>
        <v>0</v>
      </c>
      <c r="BC102" s="37">
        <f t="shared" ca="1" si="105"/>
        <v>0</v>
      </c>
      <c r="BD102" s="37">
        <f t="shared" ca="1" si="104"/>
        <v>0</v>
      </c>
      <c r="BE102" s="37">
        <f t="shared" ca="1" si="104"/>
        <v>0</v>
      </c>
      <c r="BF102" s="37">
        <f t="shared" ca="1" si="104"/>
        <v>0</v>
      </c>
      <c r="BG102" s="37">
        <f t="shared" ca="1" si="104"/>
        <v>0</v>
      </c>
      <c r="BH102" s="37">
        <f t="shared" ca="1" si="88"/>
        <v>0</v>
      </c>
      <c r="BI102" s="37">
        <f t="shared" ca="1" si="89"/>
        <v>99</v>
      </c>
      <c r="BJ102" s="37"/>
      <c r="BK102" s="299">
        <f t="shared" ca="1" si="106"/>
        <v>0.38593278383432622</v>
      </c>
      <c r="BL102" s="299">
        <f t="shared" ca="1" si="107"/>
        <v>25.8296402</v>
      </c>
      <c r="BM102" s="300">
        <f t="shared" ca="1" si="90"/>
        <v>-0.9705569827466819</v>
      </c>
      <c r="BN102" s="37"/>
      <c r="BO102" s="301">
        <f t="shared" ref="BO102:BO109" ca="1" si="109">(AT102*BO$6)/(AT102*BO$6+AU102*BP$6+AS102*BQ$6)</f>
        <v>1</v>
      </c>
      <c r="BP102" s="301">
        <f t="shared" ref="BP102:BP109" ca="1" si="110">(AU102*BP$6)/(AT102*BO$6+AU102*BP$6+AS102*BQ$6)</f>
        <v>0</v>
      </c>
      <c r="BQ102" s="301">
        <f t="shared" ref="BQ102:BQ109" ca="1" si="111">(AS102*BQ$6)/(AT102*BO$6+AU102*BP$6+AS102*BQ$6)</f>
        <v>0</v>
      </c>
      <c r="BR102" s="302">
        <f t="shared" ref="BR102:BR109" ca="1" si="112">0.5774*BO102+1.1547*BQ102</f>
        <v>0.57740000000000002</v>
      </c>
      <c r="BS102" s="302">
        <f t="shared" ref="BS102:BS109" ca="1" si="113">IF(ISERROR(BO102),-1,BO102)</f>
        <v>1</v>
      </c>
      <c r="BT102" s="301">
        <f t="shared" ref="BT102:BT109" ca="1" si="114">(AT102*BT$6)/(AT102*BT$6+AM102*BU$6+AS102*BV$6)</f>
        <v>1</v>
      </c>
      <c r="BU102" s="301">
        <f t="shared" ref="BU102:BU109" ca="1" si="115">(AM102*BU$6)/(AT102*BT$6+AM102*BU$6+AS102*BV$6)</f>
        <v>0</v>
      </c>
      <c r="BV102" s="301">
        <f t="shared" ref="BV102:BV109" ca="1" si="116">(AS102*BV$6)/(AT102*BT$6+AM102*BU$6+AS102*BV$6)</f>
        <v>0</v>
      </c>
      <c r="BW102" s="302">
        <f t="shared" ref="BW102:BW109" ca="1" si="117">0.5774*BT102+1.1547*BV102</f>
        <v>0.57740000000000002</v>
      </c>
      <c r="BX102" s="302">
        <f t="shared" ca="1" si="108"/>
        <v>1</v>
      </c>
      <c r="BY102" s="301" t="e">
        <f t="shared" ref="BY102:BY109" ca="1" si="118">(AM102*BY$6)/(AM102*$BY$6+BA102*$BZ$6+BB102*$CA$6)</f>
        <v>#DIV/0!</v>
      </c>
      <c r="BZ102" s="301" t="e">
        <f t="shared" ref="BZ102:BZ109" ca="1" si="119">(BA102*BZ$6)/(AM102*$BY$6+BA102*$BZ$6+BB102*$CA$6)</f>
        <v>#DIV/0!</v>
      </c>
      <c r="CA102" s="301" t="e">
        <f t="shared" ref="CA102:CA109" ca="1" si="120">(BB102*CA$6)/(AM102*$BY$6+BA102*$BZ$6+BB102*$CA$6)</f>
        <v>#DIV/0!</v>
      </c>
      <c r="CB102" s="302" t="e">
        <f t="shared" ref="CB102:CB109" ca="1" si="121">0.5774*BY102+1.1547*CA102</f>
        <v>#DIV/0!</v>
      </c>
      <c r="CC102" s="302">
        <f t="shared" ref="CC102:CC109" ca="1" si="122">IF(ISERROR(BY102),-1,BY102)</f>
        <v>-1</v>
      </c>
      <c r="CD102" s="301"/>
      <c r="CE102" s="301"/>
      <c r="CF102" s="301"/>
      <c r="CG102" s="302">
        <f t="shared" ref="CG102:CG109" si="123">0.5774*CD102+1.1547*CF102</f>
        <v>0</v>
      </c>
      <c r="CH102" s="302">
        <f t="shared" ref="CH102:CH109" si="124">IF(ISERROR(CD102),-1,CD102)</f>
        <v>0</v>
      </c>
      <c r="CI102" s="303" t="e">
        <f t="shared" ca="1" si="91"/>
        <v>#REF!</v>
      </c>
      <c r="CJ102" s="303" t="e">
        <f t="shared" ca="1" si="92"/>
        <v>#REF!</v>
      </c>
      <c r="CK102" s="303" t="e">
        <f t="shared" ca="1" si="93"/>
        <v>#REF!</v>
      </c>
      <c r="CL102" s="301" t="e">
        <f t="shared" ca="1" si="94"/>
        <v>#REF!</v>
      </c>
      <c r="CM102" s="301" t="e">
        <f t="shared" ca="1" si="95"/>
        <v>#REF!</v>
      </c>
      <c r="CN102" s="301" t="e">
        <f t="shared" ca="1" si="96"/>
        <v>#REF!</v>
      </c>
      <c r="CO102" s="302" t="e">
        <f t="shared" ref="CO102:CO109" ca="1" si="125">0.5774*CL102+1.1547*CN102</f>
        <v>#REF!</v>
      </c>
      <c r="CP102" s="302">
        <f t="shared" ref="CP102:CP109" ca="1" si="126">IF(ISERROR(CL102),-1,CL102)</f>
        <v>-1</v>
      </c>
      <c r="CQ102" s="301"/>
      <c r="CR102" s="301"/>
      <c r="CS102" s="301"/>
      <c r="CT102" s="302">
        <f t="shared" ref="CT102:CT109" si="127">0.5774*CQ102+1.1547*CS102</f>
        <v>0</v>
      </c>
      <c r="CU102" s="302">
        <f t="shared" ref="CU102:CU109" si="128">IF(ISERROR(CQ102),-1,CQ102)</f>
        <v>0</v>
      </c>
      <c r="CV102" s="37"/>
      <c r="CW102" s="298">
        <f t="shared" ca="1" si="97"/>
        <v>-99</v>
      </c>
      <c r="CX102" s="302">
        <f t="shared" ca="1" si="98"/>
        <v>-99</v>
      </c>
      <c r="CY102" s="298">
        <f t="shared" ca="1" si="99"/>
        <v>-99</v>
      </c>
      <c r="CZ102" s="298">
        <f t="shared" ca="1" si="100"/>
        <v>-99</v>
      </c>
      <c r="DA102" s="304" t="e">
        <f t="shared" ca="1" si="101"/>
        <v>#NUM!</v>
      </c>
      <c r="DB102" s="305"/>
      <c r="DC102" s="304">
        <f t="shared" ca="1" si="102"/>
        <v>-999</v>
      </c>
    </row>
    <row r="103" spans="1:107" ht="14.4" x14ac:dyDescent="0.3">
      <c r="A103" s="37"/>
      <c r="B103" s="37"/>
      <c r="C103" s="37"/>
      <c r="D103" s="311" t="s">
        <v>648</v>
      </c>
      <c r="E103" s="37"/>
      <c r="F103" s="37"/>
      <c r="G103" s="37"/>
      <c r="H103" s="37"/>
      <c r="I103" s="275">
        <v>3.42</v>
      </c>
      <c r="J103" s="275"/>
      <c r="K103" s="275"/>
      <c r="L103" s="275"/>
      <c r="M103" s="275"/>
      <c r="N103" s="275"/>
      <c r="O103" s="275"/>
      <c r="P103" s="275"/>
      <c r="Q103" s="275">
        <v>922.48</v>
      </c>
      <c r="R103" s="275"/>
      <c r="S103" s="275"/>
      <c r="T103" s="275"/>
      <c r="U103" s="37"/>
      <c r="V103" s="37"/>
      <c r="W103" s="275"/>
      <c r="X103" s="275"/>
      <c r="Y103" s="275"/>
      <c r="Z103" s="275"/>
      <c r="AA103" s="275"/>
      <c r="AB103" s="275"/>
      <c r="AC103" s="275"/>
      <c r="AD103" s="37"/>
      <c r="AE103" s="37"/>
      <c r="AF103" s="37"/>
      <c r="AG103" s="37" t="str">
        <f t="shared" ca="1" si="82"/>
        <v>W_ID_021_FS_005</v>
      </c>
      <c r="AH103" s="37"/>
      <c r="AI103" s="37"/>
      <c r="AJ103" s="37"/>
      <c r="AK103" s="37"/>
      <c r="AL103" s="37">
        <f t="shared" ca="1" si="86"/>
        <v>3.42</v>
      </c>
      <c r="AM103" s="37">
        <f t="shared" ca="1" si="103"/>
        <v>0</v>
      </c>
      <c r="AN103" s="37">
        <f t="shared" ca="1" si="103"/>
        <v>0</v>
      </c>
      <c r="AO103" s="37">
        <f t="shared" ca="1" si="103"/>
        <v>0</v>
      </c>
      <c r="AP103" s="37">
        <f t="shared" ca="1" si="103"/>
        <v>0</v>
      </c>
      <c r="AQ103" s="37">
        <f t="shared" ca="1" si="103"/>
        <v>0</v>
      </c>
      <c r="AR103" s="37">
        <f t="shared" ca="1" si="103"/>
        <v>0</v>
      </c>
      <c r="AS103" s="37">
        <f t="shared" ca="1" si="103"/>
        <v>0</v>
      </c>
      <c r="AT103" s="37">
        <f t="shared" ca="1" si="103"/>
        <v>922.48</v>
      </c>
      <c r="AU103" s="37">
        <f t="shared" ca="1" si="103"/>
        <v>0</v>
      </c>
      <c r="AV103" s="37">
        <f t="shared" ca="1" si="103"/>
        <v>0</v>
      </c>
      <c r="AW103" s="37">
        <f t="shared" ca="1" si="103"/>
        <v>0</v>
      </c>
      <c r="AX103" s="37"/>
      <c r="AY103" s="37"/>
      <c r="AZ103" s="37">
        <f t="shared" ca="1" si="105"/>
        <v>0</v>
      </c>
      <c r="BA103" s="37">
        <f t="shared" ca="1" si="105"/>
        <v>0</v>
      </c>
      <c r="BB103" s="37">
        <f t="shared" ca="1" si="105"/>
        <v>0</v>
      </c>
      <c r="BC103" s="37">
        <f t="shared" ca="1" si="105"/>
        <v>0</v>
      </c>
      <c r="BD103" s="37">
        <f t="shared" ca="1" si="104"/>
        <v>0</v>
      </c>
      <c r="BE103" s="37">
        <f t="shared" ca="1" si="104"/>
        <v>0</v>
      </c>
      <c r="BF103" s="37">
        <f t="shared" ca="1" si="104"/>
        <v>0</v>
      </c>
      <c r="BG103" s="37">
        <f t="shared" ca="1" si="104"/>
        <v>0</v>
      </c>
      <c r="BH103" s="37">
        <f t="shared" ca="1" si="88"/>
        <v>0</v>
      </c>
      <c r="BI103" s="37">
        <f t="shared" ca="1" si="89"/>
        <v>99</v>
      </c>
      <c r="BJ103" s="37"/>
      <c r="BK103" s="299">
        <f t="shared" ca="1" si="106"/>
        <v>0.3771478811499967</v>
      </c>
      <c r="BL103" s="299">
        <f t="shared" ca="1" si="107"/>
        <v>26.023160799999999</v>
      </c>
      <c r="BM103" s="300">
        <f t="shared" ca="1" si="90"/>
        <v>-0.97142852489302256</v>
      </c>
      <c r="BN103" s="37"/>
      <c r="BO103" s="301">
        <f t="shared" ca="1" si="109"/>
        <v>1</v>
      </c>
      <c r="BP103" s="301">
        <f t="shared" ca="1" si="110"/>
        <v>0</v>
      </c>
      <c r="BQ103" s="301">
        <f t="shared" ca="1" si="111"/>
        <v>0</v>
      </c>
      <c r="BR103" s="302">
        <f t="shared" ca="1" si="112"/>
        <v>0.57740000000000002</v>
      </c>
      <c r="BS103" s="302">
        <f t="shared" ca="1" si="113"/>
        <v>1</v>
      </c>
      <c r="BT103" s="301">
        <f t="shared" ca="1" si="114"/>
        <v>1</v>
      </c>
      <c r="BU103" s="301">
        <f t="shared" ca="1" si="115"/>
        <v>0</v>
      </c>
      <c r="BV103" s="301">
        <f t="shared" ca="1" si="116"/>
        <v>0</v>
      </c>
      <c r="BW103" s="302">
        <f t="shared" ca="1" si="117"/>
        <v>0.57740000000000002</v>
      </c>
      <c r="BX103" s="302">
        <f t="shared" ca="1" si="108"/>
        <v>1</v>
      </c>
      <c r="BY103" s="301" t="e">
        <f t="shared" ca="1" si="118"/>
        <v>#DIV/0!</v>
      </c>
      <c r="BZ103" s="301" t="e">
        <f t="shared" ca="1" si="119"/>
        <v>#DIV/0!</v>
      </c>
      <c r="CA103" s="301" t="e">
        <f t="shared" ca="1" si="120"/>
        <v>#DIV/0!</v>
      </c>
      <c r="CB103" s="302" t="e">
        <f t="shared" ca="1" si="121"/>
        <v>#DIV/0!</v>
      </c>
      <c r="CC103" s="302">
        <f t="shared" ca="1" si="122"/>
        <v>-1</v>
      </c>
      <c r="CD103" s="301"/>
      <c r="CE103" s="301"/>
      <c r="CF103" s="301"/>
      <c r="CG103" s="302">
        <f t="shared" si="123"/>
        <v>0</v>
      </c>
      <c r="CH103" s="302">
        <f t="shared" si="124"/>
        <v>0</v>
      </c>
      <c r="CI103" s="303" t="e">
        <f t="shared" ca="1" si="91"/>
        <v>#REF!</v>
      </c>
      <c r="CJ103" s="303" t="e">
        <f t="shared" ca="1" si="92"/>
        <v>#REF!</v>
      </c>
      <c r="CK103" s="303" t="e">
        <f t="shared" ca="1" si="93"/>
        <v>#REF!</v>
      </c>
      <c r="CL103" s="301" t="e">
        <f t="shared" ca="1" si="94"/>
        <v>#REF!</v>
      </c>
      <c r="CM103" s="301" t="e">
        <f t="shared" ca="1" si="95"/>
        <v>#REF!</v>
      </c>
      <c r="CN103" s="301" t="e">
        <f t="shared" ca="1" si="96"/>
        <v>#REF!</v>
      </c>
      <c r="CO103" s="302" t="e">
        <f t="shared" ca="1" si="125"/>
        <v>#REF!</v>
      </c>
      <c r="CP103" s="302">
        <f t="shared" ca="1" si="126"/>
        <v>-1</v>
      </c>
      <c r="CQ103" s="301"/>
      <c r="CR103" s="301"/>
      <c r="CS103" s="301"/>
      <c r="CT103" s="302">
        <f t="shared" si="127"/>
        <v>0</v>
      </c>
      <c r="CU103" s="302">
        <f t="shared" si="128"/>
        <v>0</v>
      </c>
      <c r="CV103" s="37"/>
      <c r="CW103" s="298">
        <f t="shared" ca="1" si="97"/>
        <v>-99</v>
      </c>
      <c r="CX103" s="302">
        <f t="shared" ca="1" si="98"/>
        <v>-99</v>
      </c>
      <c r="CY103" s="298">
        <f t="shared" ca="1" si="99"/>
        <v>-99</v>
      </c>
      <c r="CZ103" s="298">
        <f t="shared" ca="1" si="100"/>
        <v>-99</v>
      </c>
      <c r="DA103" s="304" t="e">
        <f t="shared" ca="1" si="101"/>
        <v>#NUM!</v>
      </c>
      <c r="DB103" s="305"/>
      <c r="DC103" s="304">
        <f t="shared" ca="1" si="102"/>
        <v>-999</v>
      </c>
    </row>
    <row r="104" spans="1:107" ht="14.4" x14ac:dyDescent="0.3">
      <c r="A104" s="37"/>
      <c r="B104" s="37"/>
      <c r="C104" s="37"/>
      <c r="D104" s="311" t="s">
        <v>649</v>
      </c>
      <c r="E104" s="37"/>
      <c r="F104" s="37"/>
      <c r="G104" s="37"/>
      <c r="H104" s="37"/>
      <c r="I104" s="275">
        <v>3.31</v>
      </c>
      <c r="J104" s="275"/>
      <c r="K104" s="275"/>
      <c r="L104" s="275"/>
      <c r="M104" s="275"/>
      <c r="N104" s="275"/>
      <c r="O104" s="275">
        <v>274.12</v>
      </c>
      <c r="P104" s="275"/>
      <c r="Q104" s="275">
        <v>915.62</v>
      </c>
      <c r="R104" s="275"/>
      <c r="S104" s="275"/>
      <c r="T104" s="275"/>
      <c r="U104" s="37"/>
      <c r="V104" s="37"/>
      <c r="W104" s="275"/>
      <c r="X104" s="275"/>
      <c r="Y104" s="275"/>
      <c r="Z104" s="275"/>
      <c r="AA104" s="275"/>
      <c r="AB104" s="275"/>
      <c r="AC104" s="275"/>
      <c r="AD104" s="37"/>
      <c r="AE104" s="37"/>
      <c r="AF104" s="37"/>
      <c r="AG104" s="37" t="str">
        <f t="shared" ca="1" si="82"/>
        <v>W_ID_021_FS_006</v>
      </c>
      <c r="AH104" s="37"/>
      <c r="AI104" s="37"/>
      <c r="AJ104" s="37"/>
      <c r="AK104" s="37"/>
      <c r="AL104" s="37">
        <f t="shared" ca="1" si="86"/>
        <v>3.31</v>
      </c>
      <c r="AM104" s="37">
        <f t="shared" ca="1" si="103"/>
        <v>0</v>
      </c>
      <c r="AN104" s="37">
        <f t="shared" ca="1" si="103"/>
        <v>0</v>
      </c>
      <c r="AO104" s="37">
        <f t="shared" ca="1" si="103"/>
        <v>0</v>
      </c>
      <c r="AP104" s="37">
        <f t="shared" ca="1" si="103"/>
        <v>0</v>
      </c>
      <c r="AQ104" s="37">
        <f t="shared" ref="AQ104:AW114" ca="1" si="129">ABS(INDIRECT(AQ$5&amp;(CELL("row", AQ104))))</f>
        <v>0</v>
      </c>
      <c r="AR104" s="37">
        <f t="shared" ca="1" si="129"/>
        <v>274.12</v>
      </c>
      <c r="AS104" s="37">
        <f t="shared" ca="1" si="129"/>
        <v>0</v>
      </c>
      <c r="AT104" s="37">
        <f t="shared" ca="1" si="129"/>
        <v>915.62</v>
      </c>
      <c r="AU104" s="37">
        <f t="shared" ca="1" si="129"/>
        <v>0</v>
      </c>
      <c r="AV104" s="37">
        <f t="shared" ca="1" si="129"/>
        <v>0</v>
      </c>
      <c r="AW104" s="37">
        <f t="shared" ca="1" si="129"/>
        <v>0</v>
      </c>
      <c r="AX104" s="37"/>
      <c r="AY104" s="37"/>
      <c r="AZ104" s="37">
        <f t="shared" ca="1" si="105"/>
        <v>0</v>
      </c>
      <c r="BA104" s="37">
        <f t="shared" ca="1" si="105"/>
        <v>0</v>
      </c>
      <c r="BB104" s="37">
        <f t="shared" ca="1" si="105"/>
        <v>0</v>
      </c>
      <c r="BC104" s="37">
        <f t="shared" ca="1" si="105"/>
        <v>0</v>
      </c>
      <c r="BD104" s="37">
        <f t="shared" ca="1" si="104"/>
        <v>0</v>
      </c>
      <c r="BE104" s="37">
        <f t="shared" ca="1" si="104"/>
        <v>0</v>
      </c>
      <c r="BF104" s="37">
        <f t="shared" ca="1" si="104"/>
        <v>0</v>
      </c>
      <c r="BG104" s="37">
        <f t="shared" ca="1" si="104"/>
        <v>0</v>
      </c>
      <c r="BH104" s="37">
        <f t="shared" ca="1" si="88"/>
        <v>0</v>
      </c>
      <c r="BI104" s="37">
        <f t="shared" ca="1" si="89"/>
        <v>99</v>
      </c>
      <c r="BJ104" s="37"/>
      <c r="BK104" s="299">
        <f t="shared" ca="1" si="106"/>
        <v>0.48586058881349858</v>
      </c>
      <c r="BL104" s="299">
        <f t="shared" ca="1" si="107"/>
        <v>25.8296402</v>
      </c>
      <c r="BM104" s="300">
        <f t="shared" ca="1" si="90"/>
        <v>-0.96307419017311402</v>
      </c>
      <c r="BN104" s="37"/>
      <c r="BO104" s="301">
        <f t="shared" ca="1" si="109"/>
        <v>1</v>
      </c>
      <c r="BP104" s="301">
        <f t="shared" ca="1" si="110"/>
        <v>0</v>
      </c>
      <c r="BQ104" s="301">
        <f t="shared" ca="1" si="111"/>
        <v>0</v>
      </c>
      <c r="BR104" s="302">
        <f t="shared" ca="1" si="112"/>
        <v>0.57740000000000002</v>
      </c>
      <c r="BS104" s="302">
        <f t="shared" ca="1" si="113"/>
        <v>1</v>
      </c>
      <c r="BT104" s="301">
        <f t="shared" ca="1" si="114"/>
        <v>1</v>
      </c>
      <c r="BU104" s="301">
        <f t="shared" ca="1" si="115"/>
        <v>0</v>
      </c>
      <c r="BV104" s="301">
        <f t="shared" ca="1" si="116"/>
        <v>0</v>
      </c>
      <c r="BW104" s="302">
        <f t="shared" ca="1" si="117"/>
        <v>0.57740000000000002</v>
      </c>
      <c r="BX104" s="302">
        <f t="shared" ca="1" si="108"/>
        <v>1</v>
      </c>
      <c r="BY104" s="301" t="e">
        <f t="shared" ca="1" si="118"/>
        <v>#DIV/0!</v>
      </c>
      <c r="BZ104" s="301" t="e">
        <f t="shared" ca="1" si="119"/>
        <v>#DIV/0!</v>
      </c>
      <c r="CA104" s="301" t="e">
        <f t="shared" ca="1" si="120"/>
        <v>#DIV/0!</v>
      </c>
      <c r="CB104" s="302" t="e">
        <f t="shared" ca="1" si="121"/>
        <v>#DIV/0!</v>
      </c>
      <c r="CC104" s="302">
        <f t="shared" ca="1" si="122"/>
        <v>-1</v>
      </c>
      <c r="CD104" s="301"/>
      <c r="CE104" s="301"/>
      <c r="CF104" s="301"/>
      <c r="CG104" s="302">
        <f t="shared" si="123"/>
        <v>0</v>
      </c>
      <c r="CH104" s="302">
        <f t="shared" si="124"/>
        <v>0</v>
      </c>
      <c r="CI104" s="303" t="e">
        <f t="shared" ca="1" si="91"/>
        <v>#REF!</v>
      </c>
      <c r="CJ104" s="303" t="e">
        <f t="shared" ca="1" si="92"/>
        <v>#REF!</v>
      </c>
      <c r="CK104" s="303" t="e">
        <f t="shared" ca="1" si="93"/>
        <v>#REF!</v>
      </c>
      <c r="CL104" s="301" t="e">
        <f t="shared" ca="1" si="94"/>
        <v>#REF!</v>
      </c>
      <c r="CM104" s="301" t="e">
        <f t="shared" ca="1" si="95"/>
        <v>#REF!</v>
      </c>
      <c r="CN104" s="301" t="e">
        <f t="shared" ca="1" si="96"/>
        <v>#REF!</v>
      </c>
      <c r="CO104" s="302" t="e">
        <f t="shared" ca="1" si="125"/>
        <v>#REF!</v>
      </c>
      <c r="CP104" s="302">
        <f t="shared" ca="1" si="126"/>
        <v>-1</v>
      </c>
      <c r="CQ104" s="301"/>
      <c r="CR104" s="301"/>
      <c r="CS104" s="301"/>
      <c r="CT104" s="302">
        <f t="shared" si="127"/>
        <v>0</v>
      </c>
      <c r="CU104" s="302">
        <f t="shared" si="128"/>
        <v>0</v>
      </c>
      <c r="CV104" s="37"/>
      <c r="CW104" s="298">
        <f t="shared" ca="1" si="97"/>
        <v>-99</v>
      </c>
      <c r="CX104" s="302">
        <f t="shared" ca="1" si="98"/>
        <v>-99</v>
      </c>
      <c r="CY104" s="298">
        <f t="shared" ca="1" si="99"/>
        <v>-99</v>
      </c>
      <c r="CZ104" s="298">
        <f t="shared" ca="1" si="100"/>
        <v>-99</v>
      </c>
      <c r="DA104" s="304">
        <f t="shared" ca="1" si="101"/>
        <v>203.59366489220932</v>
      </c>
      <c r="DB104" s="305"/>
      <c r="DC104" s="304">
        <f t="shared" ca="1" si="102"/>
        <v>868.74254982731111</v>
      </c>
    </row>
    <row r="105" spans="1:107" ht="14.4" x14ac:dyDescent="0.3">
      <c r="A105" s="37"/>
      <c r="B105" s="37"/>
      <c r="C105" s="37"/>
      <c r="D105" s="311" t="s">
        <v>650</v>
      </c>
      <c r="E105" s="37"/>
      <c r="F105" s="37"/>
      <c r="G105" s="37"/>
      <c r="H105" s="37"/>
      <c r="I105" s="275">
        <v>4.33</v>
      </c>
      <c r="J105" s="275"/>
      <c r="K105" s="275"/>
      <c r="L105" s="275"/>
      <c r="M105" s="275"/>
      <c r="N105" s="275"/>
      <c r="O105" s="275">
        <v>216.55</v>
      </c>
      <c r="P105" s="275"/>
      <c r="Q105" s="275">
        <v>20.58</v>
      </c>
      <c r="R105" s="275"/>
      <c r="S105" s="275"/>
      <c r="T105" s="275">
        <v>0</v>
      </c>
      <c r="U105" s="37"/>
      <c r="V105" s="37"/>
      <c r="W105" s="275"/>
      <c r="X105" s="275"/>
      <c r="Y105" s="275"/>
      <c r="Z105" s="275"/>
      <c r="AA105" s="275"/>
      <c r="AB105" s="275"/>
      <c r="AC105" s="275"/>
      <c r="AD105" s="37"/>
      <c r="AE105" s="37"/>
      <c r="AF105" s="37"/>
      <c r="AG105" s="37" t="str">
        <f t="shared" ca="1" si="82"/>
        <v>W_ID_021_FS_007</v>
      </c>
      <c r="AH105" s="37"/>
      <c r="AI105" s="37"/>
      <c r="AJ105" s="37"/>
      <c r="AK105" s="37"/>
      <c r="AL105" s="37">
        <f t="shared" ca="1" si="86"/>
        <v>4.33</v>
      </c>
      <c r="AM105" s="37">
        <f t="shared" ref="AM105:AS114" ca="1" si="130">ABS(INDIRECT(AM$5&amp;(CELL("row", AM105))))</f>
        <v>0</v>
      </c>
      <c r="AN105" s="37">
        <f t="shared" ca="1" si="130"/>
        <v>0</v>
      </c>
      <c r="AO105" s="37">
        <f t="shared" ca="1" si="130"/>
        <v>0</v>
      </c>
      <c r="AP105" s="37">
        <f t="shared" ca="1" si="130"/>
        <v>0</v>
      </c>
      <c r="AQ105" s="37">
        <f t="shared" ca="1" si="129"/>
        <v>0</v>
      </c>
      <c r="AR105" s="37">
        <f t="shared" ca="1" si="129"/>
        <v>216.55</v>
      </c>
      <c r="AS105" s="37">
        <f t="shared" ca="1" si="129"/>
        <v>0</v>
      </c>
      <c r="AT105" s="37">
        <f t="shared" ca="1" si="129"/>
        <v>20.58</v>
      </c>
      <c r="AU105" s="37">
        <f t="shared" ca="1" si="129"/>
        <v>0</v>
      </c>
      <c r="AV105" s="37">
        <f t="shared" ca="1" si="129"/>
        <v>0</v>
      </c>
      <c r="AW105" s="37">
        <f t="shared" ca="1" si="129"/>
        <v>0</v>
      </c>
      <c r="AX105" s="37"/>
      <c r="AY105" s="37"/>
      <c r="AZ105" s="37">
        <f t="shared" ca="1" si="105"/>
        <v>0</v>
      </c>
      <c r="BA105" s="37">
        <f t="shared" ca="1" si="105"/>
        <v>0</v>
      </c>
      <c r="BB105" s="37">
        <f t="shared" ca="1" si="105"/>
        <v>0</v>
      </c>
      <c r="BC105" s="37">
        <f t="shared" ca="1" si="105"/>
        <v>0</v>
      </c>
      <c r="BD105" s="37">
        <f t="shared" ca="1" si="104"/>
        <v>0</v>
      </c>
      <c r="BE105" s="37">
        <f t="shared" ca="1" si="104"/>
        <v>0</v>
      </c>
      <c r="BF105" s="37">
        <f t="shared" ca="1" si="104"/>
        <v>0</v>
      </c>
      <c r="BG105" s="37">
        <f t="shared" ca="1" si="104"/>
        <v>0</v>
      </c>
      <c r="BH105" s="37">
        <f t="shared" ca="1" si="88"/>
        <v>0</v>
      </c>
      <c r="BI105" s="37">
        <f t="shared" ca="1" si="89"/>
        <v>99</v>
      </c>
      <c r="BJ105" s="37"/>
      <c r="BK105" s="299">
        <f t="shared" ca="1" si="106"/>
        <v>4.639932601569003E-2</v>
      </c>
      <c r="BL105" s="299">
        <f t="shared" ca="1" si="107"/>
        <v>0.58056179999999991</v>
      </c>
      <c r="BM105" s="300">
        <f t="shared" ca="1" si="90"/>
        <v>-0.85198659345737837</v>
      </c>
      <c r="BN105" s="37"/>
      <c r="BO105" s="301">
        <f t="shared" ca="1" si="109"/>
        <v>1</v>
      </c>
      <c r="BP105" s="301">
        <f t="shared" ca="1" si="110"/>
        <v>0</v>
      </c>
      <c r="BQ105" s="301">
        <f t="shared" ca="1" si="111"/>
        <v>0</v>
      </c>
      <c r="BR105" s="302">
        <f t="shared" ca="1" si="112"/>
        <v>0.57740000000000002</v>
      </c>
      <c r="BS105" s="302">
        <f t="shared" ca="1" si="113"/>
        <v>1</v>
      </c>
      <c r="BT105" s="301">
        <f t="shared" ca="1" si="114"/>
        <v>1</v>
      </c>
      <c r="BU105" s="301">
        <f t="shared" ca="1" si="115"/>
        <v>0</v>
      </c>
      <c r="BV105" s="301">
        <f t="shared" ca="1" si="116"/>
        <v>0</v>
      </c>
      <c r="BW105" s="302">
        <f t="shared" ca="1" si="117"/>
        <v>0.57740000000000002</v>
      </c>
      <c r="BX105" s="302">
        <f t="shared" ca="1" si="108"/>
        <v>1</v>
      </c>
      <c r="BY105" s="301" t="e">
        <f t="shared" ca="1" si="118"/>
        <v>#DIV/0!</v>
      </c>
      <c r="BZ105" s="301" t="e">
        <f t="shared" ca="1" si="119"/>
        <v>#DIV/0!</v>
      </c>
      <c r="CA105" s="301" t="e">
        <f t="shared" ca="1" si="120"/>
        <v>#DIV/0!</v>
      </c>
      <c r="CB105" s="302" t="e">
        <f t="shared" ca="1" si="121"/>
        <v>#DIV/0!</v>
      </c>
      <c r="CC105" s="302">
        <f t="shared" ca="1" si="122"/>
        <v>-1</v>
      </c>
      <c r="CD105" s="301"/>
      <c r="CE105" s="301"/>
      <c r="CF105" s="301"/>
      <c r="CG105" s="302">
        <f t="shared" si="123"/>
        <v>0</v>
      </c>
      <c r="CH105" s="302">
        <f t="shared" si="124"/>
        <v>0</v>
      </c>
      <c r="CI105" s="303" t="e">
        <f t="shared" ca="1" si="91"/>
        <v>#REF!</v>
      </c>
      <c r="CJ105" s="303" t="e">
        <f t="shared" ca="1" si="92"/>
        <v>#REF!</v>
      </c>
      <c r="CK105" s="303" t="e">
        <f t="shared" ca="1" si="93"/>
        <v>#REF!</v>
      </c>
      <c r="CL105" s="301" t="e">
        <f t="shared" ca="1" si="94"/>
        <v>#REF!</v>
      </c>
      <c r="CM105" s="301" t="e">
        <f t="shared" ca="1" si="95"/>
        <v>#REF!</v>
      </c>
      <c r="CN105" s="301" t="e">
        <f t="shared" ca="1" si="96"/>
        <v>#REF!</v>
      </c>
      <c r="CO105" s="302" t="e">
        <f t="shared" ca="1" si="125"/>
        <v>#REF!</v>
      </c>
      <c r="CP105" s="302">
        <f t="shared" ca="1" si="126"/>
        <v>-1</v>
      </c>
      <c r="CQ105" s="301"/>
      <c r="CR105" s="301"/>
      <c r="CS105" s="301"/>
      <c r="CT105" s="302">
        <f t="shared" si="127"/>
        <v>0</v>
      </c>
      <c r="CU105" s="302">
        <f t="shared" si="128"/>
        <v>0</v>
      </c>
      <c r="CV105" s="37"/>
      <c r="CW105" s="298">
        <f t="shared" ca="1" si="97"/>
        <v>-99</v>
      </c>
      <c r="CX105" s="302">
        <f t="shared" ca="1" si="98"/>
        <v>-99</v>
      </c>
      <c r="CY105" s="298">
        <f t="shared" ca="1" si="99"/>
        <v>-99</v>
      </c>
      <c r="CZ105" s="298">
        <f t="shared" ca="1" si="100"/>
        <v>-99</v>
      </c>
      <c r="DA105" s="304">
        <f t="shared" ca="1" si="101"/>
        <v>186.16496392609119</v>
      </c>
      <c r="DB105" s="305"/>
      <c r="DC105" s="304">
        <f t="shared" ca="1" si="102"/>
        <v>791.09536399863077</v>
      </c>
    </row>
    <row r="106" spans="1:107" ht="14.4" x14ac:dyDescent="0.3">
      <c r="A106" s="37"/>
      <c r="B106" s="37"/>
      <c r="C106" s="37"/>
      <c r="D106" s="311" t="s">
        <v>651</v>
      </c>
      <c r="E106" s="37"/>
      <c r="F106" s="37"/>
      <c r="G106" s="37"/>
      <c r="H106" s="37"/>
      <c r="I106" s="275">
        <v>3.46</v>
      </c>
      <c r="J106" s="275"/>
      <c r="K106" s="275"/>
      <c r="L106" s="275"/>
      <c r="M106" s="275"/>
      <c r="N106" s="275"/>
      <c r="O106" s="275"/>
      <c r="P106" s="275"/>
      <c r="Q106" s="275">
        <v>973.92</v>
      </c>
      <c r="R106" s="275"/>
      <c r="S106" s="275"/>
      <c r="T106" s="275">
        <v>0</v>
      </c>
      <c r="U106" s="37"/>
      <c r="V106" s="37"/>
      <c r="W106" s="275"/>
      <c r="X106" s="275"/>
      <c r="Y106" s="275"/>
      <c r="Z106" s="275"/>
      <c r="AA106" s="275"/>
      <c r="AB106" s="275"/>
      <c r="AC106" s="275"/>
      <c r="AD106" s="37"/>
      <c r="AE106" s="37"/>
      <c r="AF106" s="37"/>
      <c r="AG106" s="37" t="str">
        <f t="shared" ref="AG106:AG114" ca="1" si="131">IF(ISBLANK(INDIRECT(AG$5&amp;(CELL("row", AG106)))),"",INDIRECT(AG$5&amp;(CELL("row", AG106))))</f>
        <v>W_ID_021_FS_008</v>
      </c>
      <c r="AH106" s="37"/>
      <c r="AI106" s="37"/>
      <c r="AJ106" s="37"/>
      <c r="AK106" s="37"/>
      <c r="AL106" s="37">
        <f t="shared" ca="1" si="86"/>
        <v>3.46</v>
      </c>
      <c r="AM106" s="37">
        <f t="shared" ca="1" si="130"/>
        <v>0</v>
      </c>
      <c r="AN106" s="37">
        <f t="shared" ca="1" si="130"/>
        <v>0</v>
      </c>
      <c r="AO106" s="37">
        <f t="shared" ca="1" si="130"/>
        <v>0</v>
      </c>
      <c r="AP106" s="37">
        <f t="shared" ca="1" si="130"/>
        <v>0</v>
      </c>
      <c r="AQ106" s="37">
        <f t="shared" ca="1" si="129"/>
        <v>0</v>
      </c>
      <c r="AR106" s="37">
        <f t="shared" ca="1" si="129"/>
        <v>0</v>
      </c>
      <c r="AS106" s="37">
        <f t="shared" ca="1" si="129"/>
        <v>0</v>
      </c>
      <c r="AT106" s="37">
        <f t="shared" ca="1" si="129"/>
        <v>973.92</v>
      </c>
      <c r="AU106" s="37">
        <f t="shared" ca="1" si="129"/>
        <v>0</v>
      </c>
      <c r="AV106" s="37">
        <f t="shared" ca="1" si="129"/>
        <v>0</v>
      </c>
      <c r="AW106" s="37">
        <f t="shared" ca="1" si="129"/>
        <v>0</v>
      </c>
      <c r="AX106" s="37"/>
      <c r="AY106" s="37"/>
      <c r="AZ106" s="37">
        <f t="shared" ca="1" si="105"/>
        <v>0</v>
      </c>
      <c r="BA106" s="37">
        <f t="shared" ca="1" si="105"/>
        <v>0</v>
      </c>
      <c r="BB106" s="37">
        <f t="shared" ca="1" si="105"/>
        <v>0</v>
      </c>
      <c r="BC106" s="37">
        <f t="shared" ca="1" si="105"/>
        <v>0</v>
      </c>
      <c r="BD106" s="37">
        <f t="shared" ca="1" si="104"/>
        <v>0</v>
      </c>
      <c r="BE106" s="37">
        <f t="shared" ca="1" si="104"/>
        <v>0</v>
      </c>
      <c r="BF106" s="37">
        <f t="shared" ca="1" si="104"/>
        <v>0</v>
      </c>
      <c r="BG106" s="37">
        <f t="shared" ca="1" si="104"/>
        <v>0</v>
      </c>
      <c r="BH106" s="37">
        <f t="shared" ca="1" si="88"/>
        <v>0</v>
      </c>
      <c r="BI106" s="37">
        <f t="shared" ca="1" si="89"/>
        <v>99</v>
      </c>
      <c r="BJ106" s="37"/>
      <c r="BK106" s="299">
        <f t="shared" ca="1" si="106"/>
        <v>0.34396295564891138</v>
      </c>
      <c r="BL106" s="299">
        <f t="shared" ca="1" si="107"/>
        <v>27.474283199999999</v>
      </c>
      <c r="BM106" s="300">
        <f t="shared" ca="1" si="90"/>
        <v>-0.97527069436912972</v>
      </c>
      <c r="BN106" s="37"/>
      <c r="BO106" s="301">
        <f t="shared" ca="1" si="109"/>
        <v>1</v>
      </c>
      <c r="BP106" s="301">
        <f t="shared" ca="1" si="110"/>
        <v>0</v>
      </c>
      <c r="BQ106" s="301">
        <f t="shared" ca="1" si="111"/>
        <v>0</v>
      </c>
      <c r="BR106" s="302">
        <f t="shared" ca="1" si="112"/>
        <v>0.57740000000000002</v>
      </c>
      <c r="BS106" s="302">
        <f t="shared" ca="1" si="113"/>
        <v>1</v>
      </c>
      <c r="BT106" s="301">
        <f t="shared" ca="1" si="114"/>
        <v>1</v>
      </c>
      <c r="BU106" s="301">
        <f t="shared" ca="1" si="115"/>
        <v>0</v>
      </c>
      <c r="BV106" s="301">
        <f t="shared" ca="1" si="116"/>
        <v>0</v>
      </c>
      <c r="BW106" s="302">
        <f t="shared" ca="1" si="117"/>
        <v>0.57740000000000002</v>
      </c>
      <c r="BX106" s="302">
        <f t="shared" ca="1" si="108"/>
        <v>1</v>
      </c>
      <c r="BY106" s="301" t="e">
        <f t="shared" ca="1" si="118"/>
        <v>#DIV/0!</v>
      </c>
      <c r="BZ106" s="301" t="e">
        <f t="shared" ca="1" si="119"/>
        <v>#DIV/0!</v>
      </c>
      <c r="CA106" s="301" t="e">
        <f t="shared" ca="1" si="120"/>
        <v>#DIV/0!</v>
      </c>
      <c r="CB106" s="302" t="e">
        <f t="shared" ca="1" si="121"/>
        <v>#DIV/0!</v>
      </c>
      <c r="CC106" s="302">
        <f t="shared" ca="1" si="122"/>
        <v>-1</v>
      </c>
      <c r="CD106" s="301"/>
      <c r="CE106" s="301"/>
      <c r="CF106" s="301"/>
      <c r="CG106" s="302">
        <f t="shared" si="123"/>
        <v>0</v>
      </c>
      <c r="CH106" s="302">
        <f t="shared" si="124"/>
        <v>0</v>
      </c>
      <c r="CI106" s="303" t="e">
        <f t="shared" ca="1" si="91"/>
        <v>#REF!</v>
      </c>
      <c r="CJ106" s="303" t="e">
        <f t="shared" ca="1" si="92"/>
        <v>#REF!</v>
      </c>
      <c r="CK106" s="303" t="e">
        <f t="shared" ca="1" si="93"/>
        <v>#REF!</v>
      </c>
      <c r="CL106" s="301" t="e">
        <f t="shared" ca="1" si="94"/>
        <v>#REF!</v>
      </c>
      <c r="CM106" s="301" t="e">
        <f t="shared" ca="1" si="95"/>
        <v>#REF!</v>
      </c>
      <c r="CN106" s="301" t="e">
        <f t="shared" ca="1" si="96"/>
        <v>#REF!</v>
      </c>
      <c r="CO106" s="302" t="e">
        <f t="shared" ca="1" si="125"/>
        <v>#REF!</v>
      </c>
      <c r="CP106" s="302">
        <f t="shared" ca="1" si="126"/>
        <v>-1</v>
      </c>
      <c r="CQ106" s="301"/>
      <c r="CR106" s="301"/>
      <c r="CS106" s="301"/>
      <c r="CT106" s="302">
        <f t="shared" si="127"/>
        <v>0</v>
      </c>
      <c r="CU106" s="302">
        <f t="shared" si="128"/>
        <v>0</v>
      </c>
      <c r="CV106" s="37"/>
      <c r="CW106" s="298">
        <f t="shared" ca="1" si="97"/>
        <v>-99</v>
      </c>
      <c r="CX106" s="302">
        <f t="shared" ca="1" si="98"/>
        <v>-99</v>
      </c>
      <c r="CY106" s="298">
        <f t="shared" ca="1" si="99"/>
        <v>-99</v>
      </c>
      <c r="CZ106" s="298">
        <f t="shared" ca="1" si="100"/>
        <v>-99</v>
      </c>
      <c r="DA106" s="304" t="e">
        <f t="shared" ca="1" si="101"/>
        <v>#NUM!</v>
      </c>
      <c r="DB106" s="305"/>
      <c r="DC106" s="304">
        <f t="shared" ca="1" si="102"/>
        <v>-999</v>
      </c>
    </row>
    <row r="107" spans="1:107" ht="14.4" x14ac:dyDescent="0.3">
      <c r="A107" s="37"/>
      <c r="B107" s="37"/>
      <c r="C107" s="37"/>
      <c r="D107" s="311" t="s">
        <v>652</v>
      </c>
      <c r="E107" s="37"/>
      <c r="F107" s="37"/>
      <c r="G107" s="37"/>
      <c r="H107" s="37"/>
      <c r="I107" s="275">
        <v>4.3600000000000003</v>
      </c>
      <c r="J107" s="275"/>
      <c r="K107" s="275"/>
      <c r="L107" s="275"/>
      <c r="M107" s="275"/>
      <c r="N107" s="275"/>
      <c r="O107" s="275"/>
      <c r="P107" s="275"/>
      <c r="Q107" s="275">
        <v>881.33</v>
      </c>
      <c r="R107" s="275"/>
      <c r="S107" s="275"/>
      <c r="T107" s="275">
        <v>13.42</v>
      </c>
      <c r="U107" s="37"/>
      <c r="V107" s="37"/>
      <c r="W107" s="275"/>
      <c r="X107" s="275"/>
      <c r="Y107" s="275"/>
      <c r="Z107" s="275"/>
      <c r="AA107" s="275"/>
      <c r="AB107" s="275"/>
      <c r="AC107" s="275"/>
      <c r="AD107" s="37"/>
      <c r="AE107" s="37"/>
      <c r="AF107" s="37"/>
      <c r="AG107" s="37" t="str">
        <f t="shared" ca="1" si="131"/>
        <v>W_ID_021_FS_009</v>
      </c>
      <c r="AH107" s="37"/>
      <c r="AI107" s="37"/>
      <c r="AJ107" s="37"/>
      <c r="AK107" s="37"/>
      <c r="AL107" s="37">
        <f t="shared" ca="1" si="86"/>
        <v>4.3600000000000003</v>
      </c>
      <c r="AM107" s="37">
        <f t="shared" ca="1" si="130"/>
        <v>0</v>
      </c>
      <c r="AN107" s="37">
        <f t="shared" ca="1" si="130"/>
        <v>0</v>
      </c>
      <c r="AO107" s="37">
        <f t="shared" ca="1" si="130"/>
        <v>0</v>
      </c>
      <c r="AP107" s="37">
        <f t="shared" ca="1" si="130"/>
        <v>0</v>
      </c>
      <c r="AQ107" s="37">
        <f t="shared" ca="1" si="129"/>
        <v>0</v>
      </c>
      <c r="AR107" s="37">
        <f t="shared" ca="1" si="129"/>
        <v>0</v>
      </c>
      <c r="AS107" s="37">
        <f t="shared" ca="1" si="129"/>
        <v>0</v>
      </c>
      <c r="AT107" s="37">
        <f t="shared" ca="1" si="129"/>
        <v>881.33</v>
      </c>
      <c r="AU107" s="37">
        <f t="shared" ca="1" si="129"/>
        <v>0</v>
      </c>
      <c r="AV107" s="37">
        <f t="shared" ca="1" si="129"/>
        <v>0</v>
      </c>
      <c r="AW107" s="37">
        <f t="shared" ca="1" si="129"/>
        <v>13.42</v>
      </c>
      <c r="AX107" s="37"/>
      <c r="AY107" s="37"/>
      <c r="AZ107" s="37">
        <f t="shared" ca="1" si="105"/>
        <v>0</v>
      </c>
      <c r="BA107" s="37">
        <f t="shared" ca="1" si="105"/>
        <v>0</v>
      </c>
      <c r="BB107" s="37">
        <f t="shared" ca="1" si="105"/>
        <v>0</v>
      </c>
      <c r="BC107" s="37">
        <f t="shared" ca="1" si="105"/>
        <v>0</v>
      </c>
      <c r="BD107" s="37">
        <f t="shared" ca="1" si="104"/>
        <v>0</v>
      </c>
      <c r="BE107" s="37">
        <f t="shared" ca="1" si="104"/>
        <v>0</v>
      </c>
      <c r="BF107" s="37">
        <f t="shared" ca="1" si="104"/>
        <v>0</v>
      </c>
      <c r="BG107" s="37">
        <f t="shared" ca="1" si="104"/>
        <v>0</v>
      </c>
      <c r="BH107" s="37">
        <f t="shared" ca="1" si="88"/>
        <v>0</v>
      </c>
      <c r="BI107" s="37">
        <f t="shared" ca="1" si="89"/>
        <v>99</v>
      </c>
      <c r="BJ107" s="37"/>
      <c r="BK107" s="299">
        <f t="shared" ca="1" si="106"/>
        <v>4.3302370558224411E-2</v>
      </c>
      <c r="BL107" s="299">
        <f t="shared" ca="1" si="107"/>
        <v>25.082273099999998</v>
      </c>
      <c r="BM107" s="300">
        <f t="shared" ca="1" si="90"/>
        <v>-0.99655312407797669</v>
      </c>
      <c r="BN107" s="37"/>
      <c r="BO107" s="301">
        <f t="shared" ca="1" si="109"/>
        <v>1</v>
      </c>
      <c r="BP107" s="301">
        <f t="shared" ca="1" si="110"/>
        <v>0</v>
      </c>
      <c r="BQ107" s="301">
        <f t="shared" ca="1" si="111"/>
        <v>0</v>
      </c>
      <c r="BR107" s="302">
        <f t="shared" ca="1" si="112"/>
        <v>0.57740000000000002</v>
      </c>
      <c r="BS107" s="302">
        <f t="shared" ca="1" si="113"/>
        <v>1</v>
      </c>
      <c r="BT107" s="301">
        <f t="shared" ca="1" si="114"/>
        <v>1</v>
      </c>
      <c r="BU107" s="301">
        <f t="shared" ca="1" si="115"/>
        <v>0</v>
      </c>
      <c r="BV107" s="301">
        <f t="shared" ca="1" si="116"/>
        <v>0</v>
      </c>
      <c r="BW107" s="302">
        <f t="shared" ca="1" si="117"/>
        <v>0.57740000000000002</v>
      </c>
      <c r="BX107" s="302">
        <f t="shared" ca="1" si="108"/>
        <v>1</v>
      </c>
      <c r="BY107" s="301" t="e">
        <f t="shared" ca="1" si="118"/>
        <v>#DIV/0!</v>
      </c>
      <c r="BZ107" s="301" t="e">
        <f t="shared" ca="1" si="119"/>
        <v>#DIV/0!</v>
      </c>
      <c r="CA107" s="301" t="e">
        <f t="shared" ca="1" si="120"/>
        <v>#DIV/0!</v>
      </c>
      <c r="CB107" s="302" t="e">
        <f t="shared" ca="1" si="121"/>
        <v>#DIV/0!</v>
      </c>
      <c r="CC107" s="302">
        <f t="shared" ca="1" si="122"/>
        <v>-1</v>
      </c>
      <c r="CD107" s="301"/>
      <c r="CE107" s="301"/>
      <c r="CF107" s="301"/>
      <c r="CG107" s="302">
        <f t="shared" si="123"/>
        <v>0</v>
      </c>
      <c r="CH107" s="302">
        <f t="shared" si="124"/>
        <v>0</v>
      </c>
      <c r="CI107" s="303" t="e">
        <f t="shared" ca="1" si="91"/>
        <v>#REF!</v>
      </c>
      <c r="CJ107" s="303" t="e">
        <f t="shared" ca="1" si="92"/>
        <v>#REF!</v>
      </c>
      <c r="CK107" s="303" t="e">
        <f t="shared" ca="1" si="93"/>
        <v>#REF!</v>
      </c>
      <c r="CL107" s="301" t="e">
        <f t="shared" ca="1" si="94"/>
        <v>#REF!</v>
      </c>
      <c r="CM107" s="301" t="e">
        <f t="shared" ca="1" si="95"/>
        <v>#REF!</v>
      </c>
      <c r="CN107" s="301" t="e">
        <f t="shared" ca="1" si="96"/>
        <v>#REF!</v>
      </c>
      <c r="CO107" s="302" t="e">
        <f t="shared" ca="1" si="125"/>
        <v>#REF!</v>
      </c>
      <c r="CP107" s="302">
        <f t="shared" ca="1" si="126"/>
        <v>-1</v>
      </c>
      <c r="CQ107" s="301"/>
      <c r="CR107" s="301"/>
      <c r="CS107" s="301"/>
      <c r="CT107" s="302">
        <f t="shared" si="127"/>
        <v>0</v>
      </c>
      <c r="CU107" s="302">
        <f t="shared" si="128"/>
        <v>0</v>
      </c>
      <c r="CV107" s="37"/>
      <c r="CW107" s="298">
        <f t="shared" ca="1" si="97"/>
        <v>-99</v>
      </c>
      <c r="CX107" s="302">
        <f t="shared" ca="1" si="98"/>
        <v>-99</v>
      </c>
      <c r="CY107" s="298">
        <f t="shared" ca="1" si="99"/>
        <v>-99</v>
      </c>
      <c r="CZ107" s="298">
        <f t="shared" ca="1" si="100"/>
        <v>-99</v>
      </c>
      <c r="DA107" s="304" t="e">
        <f t="shared" ca="1" si="101"/>
        <v>#NUM!</v>
      </c>
      <c r="DB107" s="305"/>
      <c r="DC107" s="304">
        <f t="shared" ca="1" si="102"/>
        <v>-999</v>
      </c>
    </row>
    <row r="108" spans="1:107" ht="14.4" x14ac:dyDescent="0.3">
      <c r="A108" s="37"/>
      <c r="B108" s="37"/>
      <c r="C108" s="37"/>
      <c r="D108" s="311" t="s">
        <v>653</v>
      </c>
      <c r="E108" s="37"/>
      <c r="F108" s="37"/>
      <c r="G108" s="37"/>
      <c r="H108" s="37"/>
      <c r="I108" s="275">
        <v>3.87</v>
      </c>
      <c r="J108" s="275"/>
      <c r="K108" s="275"/>
      <c r="L108" s="275"/>
      <c r="M108" s="275"/>
      <c r="N108" s="275"/>
      <c r="O108" s="275"/>
      <c r="P108" s="275"/>
      <c r="Q108" s="275">
        <v>867.71</v>
      </c>
      <c r="R108" s="275"/>
      <c r="S108" s="275"/>
      <c r="T108" s="275"/>
      <c r="U108" s="37"/>
      <c r="V108" s="37"/>
      <c r="W108" s="275"/>
      <c r="X108" s="275"/>
      <c r="Y108" s="275"/>
      <c r="Z108" s="275"/>
      <c r="AA108" s="275"/>
      <c r="AB108" s="275"/>
      <c r="AC108" s="275"/>
      <c r="AD108" s="37"/>
      <c r="AE108" s="37"/>
      <c r="AF108" s="37"/>
      <c r="AG108" s="37" t="str">
        <f t="shared" ca="1" si="131"/>
        <v>W_ID_021_FS_010</v>
      </c>
      <c r="AH108" s="37"/>
      <c r="AI108" s="37"/>
      <c r="AJ108" s="37"/>
      <c r="AK108" s="37"/>
      <c r="AL108" s="37">
        <f t="shared" ca="1" si="86"/>
        <v>3.87</v>
      </c>
      <c r="AM108" s="37">
        <f t="shared" ca="1" si="130"/>
        <v>0</v>
      </c>
      <c r="AN108" s="37">
        <f t="shared" ca="1" si="130"/>
        <v>0</v>
      </c>
      <c r="AO108" s="37">
        <f t="shared" ca="1" si="130"/>
        <v>0</v>
      </c>
      <c r="AP108" s="37">
        <f t="shared" ca="1" si="130"/>
        <v>0</v>
      </c>
      <c r="AQ108" s="37">
        <f t="shared" ca="1" si="130"/>
        <v>0</v>
      </c>
      <c r="AR108" s="37">
        <f t="shared" ca="1" si="130"/>
        <v>0</v>
      </c>
      <c r="AS108" s="37">
        <f t="shared" ca="1" si="130"/>
        <v>0</v>
      </c>
      <c r="AT108" s="37">
        <f t="shared" ca="1" si="129"/>
        <v>867.71</v>
      </c>
      <c r="AU108" s="37">
        <f t="shared" ca="1" si="129"/>
        <v>0</v>
      </c>
      <c r="AV108" s="37">
        <f t="shared" ca="1" si="129"/>
        <v>0</v>
      </c>
      <c r="AW108" s="37">
        <f t="shared" ca="1" si="129"/>
        <v>0</v>
      </c>
      <c r="AX108" s="37"/>
      <c r="AY108" s="37"/>
      <c r="AZ108" s="37">
        <f t="shared" ca="1" si="105"/>
        <v>0</v>
      </c>
      <c r="BA108" s="37">
        <f t="shared" ca="1" si="105"/>
        <v>0</v>
      </c>
      <c r="BB108" s="37">
        <f t="shared" ca="1" si="105"/>
        <v>0</v>
      </c>
      <c r="BC108" s="37">
        <f t="shared" ca="1" si="105"/>
        <v>0</v>
      </c>
      <c r="BD108" s="37">
        <f t="shared" ca="1" si="105"/>
        <v>0</v>
      </c>
      <c r="BE108" s="37">
        <f t="shared" ca="1" si="105"/>
        <v>0</v>
      </c>
      <c r="BF108" s="37">
        <f t="shared" ca="1" si="105"/>
        <v>0</v>
      </c>
      <c r="BG108" s="37">
        <f t="shared" ca="1" si="104"/>
        <v>0</v>
      </c>
      <c r="BH108" s="37">
        <f t="shared" ca="1" si="88"/>
        <v>0</v>
      </c>
      <c r="BI108" s="37">
        <f t="shared" ca="1" si="89"/>
        <v>99</v>
      </c>
      <c r="BJ108" s="37"/>
      <c r="BK108" s="299">
        <f t="shared" ca="1" si="106"/>
        <v>0.13381711795309195</v>
      </c>
      <c r="BL108" s="299">
        <f t="shared" ca="1" si="107"/>
        <v>24.478099100000001</v>
      </c>
      <c r="BM108" s="300">
        <f t="shared" ca="1" si="90"/>
        <v>-0.98912582695568574</v>
      </c>
      <c r="BN108" s="37"/>
      <c r="BO108" s="301">
        <f t="shared" ca="1" si="109"/>
        <v>1</v>
      </c>
      <c r="BP108" s="301">
        <f t="shared" ca="1" si="110"/>
        <v>0</v>
      </c>
      <c r="BQ108" s="301">
        <f t="shared" ca="1" si="111"/>
        <v>0</v>
      </c>
      <c r="BR108" s="302">
        <f t="shared" ca="1" si="112"/>
        <v>0.57740000000000002</v>
      </c>
      <c r="BS108" s="302">
        <f t="shared" ca="1" si="113"/>
        <v>1</v>
      </c>
      <c r="BT108" s="301">
        <f t="shared" ca="1" si="114"/>
        <v>1</v>
      </c>
      <c r="BU108" s="301">
        <f t="shared" ca="1" si="115"/>
        <v>0</v>
      </c>
      <c r="BV108" s="301">
        <f t="shared" ca="1" si="116"/>
        <v>0</v>
      </c>
      <c r="BW108" s="302">
        <f t="shared" ca="1" si="117"/>
        <v>0.57740000000000002</v>
      </c>
      <c r="BX108" s="302">
        <f t="shared" ca="1" si="108"/>
        <v>1</v>
      </c>
      <c r="BY108" s="301" t="e">
        <f t="shared" ca="1" si="118"/>
        <v>#DIV/0!</v>
      </c>
      <c r="BZ108" s="301" t="e">
        <f t="shared" ca="1" si="119"/>
        <v>#DIV/0!</v>
      </c>
      <c r="CA108" s="301" t="e">
        <f t="shared" ca="1" si="120"/>
        <v>#DIV/0!</v>
      </c>
      <c r="CB108" s="302" t="e">
        <f t="shared" ca="1" si="121"/>
        <v>#DIV/0!</v>
      </c>
      <c r="CC108" s="302">
        <f t="shared" ca="1" si="122"/>
        <v>-1</v>
      </c>
      <c r="CD108" s="301"/>
      <c r="CE108" s="301"/>
      <c r="CF108" s="301"/>
      <c r="CG108" s="302">
        <f t="shared" si="123"/>
        <v>0</v>
      </c>
      <c r="CH108" s="302">
        <f t="shared" si="124"/>
        <v>0</v>
      </c>
      <c r="CI108" s="303" t="e">
        <f t="shared" ca="1" si="91"/>
        <v>#REF!</v>
      </c>
      <c r="CJ108" s="303" t="e">
        <f t="shared" ca="1" si="92"/>
        <v>#REF!</v>
      </c>
      <c r="CK108" s="303" t="e">
        <f t="shared" ca="1" si="93"/>
        <v>#REF!</v>
      </c>
      <c r="CL108" s="301" t="e">
        <f t="shared" ca="1" si="94"/>
        <v>#REF!</v>
      </c>
      <c r="CM108" s="301" t="e">
        <f t="shared" ca="1" si="95"/>
        <v>#REF!</v>
      </c>
      <c r="CN108" s="301" t="e">
        <f t="shared" ca="1" si="96"/>
        <v>#REF!</v>
      </c>
      <c r="CO108" s="302" t="e">
        <f t="shared" ca="1" si="125"/>
        <v>#REF!</v>
      </c>
      <c r="CP108" s="302">
        <f t="shared" ca="1" si="126"/>
        <v>-1</v>
      </c>
      <c r="CQ108" s="301"/>
      <c r="CR108" s="301"/>
      <c r="CS108" s="301"/>
      <c r="CT108" s="302">
        <f t="shared" si="127"/>
        <v>0</v>
      </c>
      <c r="CU108" s="302">
        <f t="shared" si="128"/>
        <v>0</v>
      </c>
      <c r="CV108" s="37"/>
      <c r="CW108" s="298">
        <f t="shared" ca="1" si="97"/>
        <v>-99</v>
      </c>
      <c r="CX108" s="302">
        <f t="shared" ca="1" si="98"/>
        <v>-99</v>
      </c>
      <c r="CY108" s="298">
        <f t="shared" ca="1" si="99"/>
        <v>-99</v>
      </c>
      <c r="CZ108" s="298">
        <f t="shared" ca="1" si="100"/>
        <v>-99</v>
      </c>
      <c r="DA108" s="304" t="e">
        <f t="shared" ca="1" si="101"/>
        <v>#NUM!</v>
      </c>
      <c r="DB108" s="305"/>
      <c r="DC108" s="304">
        <f t="shared" ca="1" si="102"/>
        <v>-999</v>
      </c>
    </row>
    <row r="109" spans="1:107" ht="14.4" x14ac:dyDescent="0.3">
      <c r="A109" s="37"/>
      <c r="B109" s="37"/>
      <c r="C109" s="37"/>
      <c r="D109" s="311" t="s">
        <v>654</v>
      </c>
      <c r="E109" s="37"/>
      <c r="F109" s="37"/>
      <c r="G109" s="37"/>
      <c r="H109" s="37"/>
      <c r="I109" s="275">
        <v>3.86</v>
      </c>
      <c r="J109" s="275"/>
      <c r="K109" s="275"/>
      <c r="L109" s="275"/>
      <c r="M109" s="275"/>
      <c r="N109" s="275"/>
      <c r="O109" s="275"/>
      <c r="P109" s="275"/>
      <c r="Q109" s="275">
        <v>1028.79</v>
      </c>
      <c r="R109" s="275"/>
      <c r="S109" s="275"/>
      <c r="T109" s="275"/>
      <c r="U109" s="37"/>
      <c r="V109" s="37"/>
      <c r="W109" s="275"/>
      <c r="X109" s="275"/>
      <c r="Y109" s="275"/>
      <c r="Z109" s="275"/>
      <c r="AA109" s="275"/>
      <c r="AB109" s="275"/>
      <c r="AC109" s="275"/>
      <c r="AD109" s="37"/>
      <c r="AE109" s="37"/>
      <c r="AF109" s="37"/>
      <c r="AG109" s="37" t="str">
        <f t="shared" ca="1" si="131"/>
        <v>W_ID_021_FS_011</v>
      </c>
      <c r="AH109" s="37"/>
      <c r="AI109" s="37"/>
      <c r="AJ109" s="37"/>
      <c r="AK109" s="37"/>
      <c r="AL109" s="37">
        <f t="shared" ca="1" si="86"/>
        <v>3.86</v>
      </c>
      <c r="AM109" s="37">
        <f t="shared" ca="1" si="130"/>
        <v>0</v>
      </c>
      <c r="AN109" s="37">
        <f t="shared" ca="1" si="130"/>
        <v>0</v>
      </c>
      <c r="AO109" s="37">
        <f t="shared" ca="1" si="130"/>
        <v>0</v>
      </c>
      <c r="AP109" s="37">
        <f t="shared" ca="1" si="130"/>
        <v>0</v>
      </c>
      <c r="AQ109" s="37">
        <f t="shared" ca="1" si="130"/>
        <v>0</v>
      </c>
      <c r="AR109" s="37">
        <f t="shared" ca="1" si="130"/>
        <v>0</v>
      </c>
      <c r="AS109" s="37">
        <f t="shared" ca="1" si="130"/>
        <v>0</v>
      </c>
      <c r="AT109" s="37">
        <f t="shared" ca="1" si="129"/>
        <v>1028.79</v>
      </c>
      <c r="AU109" s="37">
        <f t="shared" ca="1" si="129"/>
        <v>0</v>
      </c>
      <c r="AV109" s="37">
        <f t="shared" ca="1" si="129"/>
        <v>0</v>
      </c>
      <c r="AW109" s="37">
        <f t="shared" ca="1" si="129"/>
        <v>0</v>
      </c>
      <c r="AX109" s="37"/>
      <c r="AY109" s="37"/>
      <c r="AZ109" s="37">
        <f t="shared" ca="1" si="105"/>
        <v>0</v>
      </c>
      <c r="BA109" s="37">
        <f t="shared" ca="1" si="105"/>
        <v>0</v>
      </c>
      <c r="BB109" s="37">
        <f t="shared" ca="1" si="105"/>
        <v>0</v>
      </c>
      <c r="BC109" s="37">
        <f t="shared" ca="1" si="105"/>
        <v>0</v>
      </c>
      <c r="BD109" s="37">
        <f t="shared" ca="1" si="105"/>
        <v>0</v>
      </c>
      <c r="BE109" s="37">
        <f t="shared" ca="1" si="105"/>
        <v>0</v>
      </c>
      <c r="BF109" s="37">
        <f t="shared" ca="1" si="105"/>
        <v>0</v>
      </c>
      <c r="BG109" s="37">
        <f t="shared" ca="1" si="104"/>
        <v>0</v>
      </c>
      <c r="BH109" s="37">
        <f t="shared" ca="1" si="88"/>
        <v>0</v>
      </c>
      <c r="BI109" s="37">
        <f t="shared" ca="1" si="89"/>
        <v>99</v>
      </c>
      <c r="BJ109" s="37"/>
      <c r="BK109" s="299">
        <f t="shared" ca="1" si="106"/>
        <v>0.1369341190486062</v>
      </c>
      <c r="BL109" s="299">
        <f t="shared" ca="1" si="107"/>
        <v>29.022165899999997</v>
      </c>
      <c r="BM109" s="300">
        <f t="shared" ca="1" si="90"/>
        <v>-0.99060779523653653</v>
      </c>
      <c r="BN109" s="37"/>
      <c r="BO109" s="301">
        <f t="shared" ca="1" si="109"/>
        <v>1</v>
      </c>
      <c r="BP109" s="301">
        <f t="shared" ca="1" si="110"/>
        <v>0</v>
      </c>
      <c r="BQ109" s="301">
        <f t="shared" ca="1" si="111"/>
        <v>0</v>
      </c>
      <c r="BR109" s="302">
        <f t="shared" ca="1" si="112"/>
        <v>0.57740000000000002</v>
      </c>
      <c r="BS109" s="302">
        <f t="shared" ca="1" si="113"/>
        <v>1</v>
      </c>
      <c r="BT109" s="301">
        <f t="shared" ca="1" si="114"/>
        <v>1</v>
      </c>
      <c r="BU109" s="301">
        <f t="shared" ca="1" si="115"/>
        <v>0</v>
      </c>
      <c r="BV109" s="301">
        <f t="shared" ca="1" si="116"/>
        <v>0</v>
      </c>
      <c r="BW109" s="302">
        <f t="shared" ca="1" si="117"/>
        <v>0.57740000000000002</v>
      </c>
      <c r="BX109" s="302">
        <f t="shared" ca="1" si="108"/>
        <v>1</v>
      </c>
      <c r="BY109" s="301" t="e">
        <f t="shared" ca="1" si="118"/>
        <v>#DIV/0!</v>
      </c>
      <c r="BZ109" s="301" t="e">
        <f t="shared" ca="1" si="119"/>
        <v>#DIV/0!</v>
      </c>
      <c r="CA109" s="301" t="e">
        <f t="shared" ca="1" si="120"/>
        <v>#DIV/0!</v>
      </c>
      <c r="CB109" s="302" t="e">
        <f t="shared" ca="1" si="121"/>
        <v>#DIV/0!</v>
      </c>
      <c r="CC109" s="302">
        <f t="shared" ca="1" si="122"/>
        <v>-1</v>
      </c>
      <c r="CD109" s="301"/>
      <c r="CE109" s="301"/>
      <c r="CF109" s="301"/>
      <c r="CG109" s="302">
        <f t="shared" si="123"/>
        <v>0</v>
      </c>
      <c r="CH109" s="302">
        <f t="shared" si="124"/>
        <v>0</v>
      </c>
      <c r="CI109" s="303" t="e">
        <f t="shared" ca="1" si="91"/>
        <v>#REF!</v>
      </c>
      <c r="CJ109" s="303" t="e">
        <f t="shared" ca="1" si="92"/>
        <v>#REF!</v>
      </c>
      <c r="CK109" s="303" t="e">
        <f t="shared" ca="1" si="93"/>
        <v>#REF!</v>
      </c>
      <c r="CL109" s="301" t="e">
        <f t="shared" ca="1" si="94"/>
        <v>#REF!</v>
      </c>
      <c r="CM109" s="301" t="e">
        <f t="shared" ca="1" si="95"/>
        <v>#REF!</v>
      </c>
      <c r="CN109" s="301" t="e">
        <f t="shared" ca="1" si="96"/>
        <v>#REF!</v>
      </c>
      <c r="CO109" s="302" t="e">
        <f t="shared" ca="1" si="125"/>
        <v>#REF!</v>
      </c>
      <c r="CP109" s="302">
        <f t="shared" ca="1" si="126"/>
        <v>-1</v>
      </c>
      <c r="CQ109" s="301"/>
      <c r="CR109" s="301"/>
      <c r="CS109" s="301"/>
      <c r="CT109" s="302">
        <f t="shared" si="127"/>
        <v>0</v>
      </c>
      <c r="CU109" s="302">
        <f t="shared" si="128"/>
        <v>0</v>
      </c>
      <c r="CV109" s="37"/>
      <c r="CW109" s="298">
        <f t="shared" ca="1" si="97"/>
        <v>-99</v>
      </c>
      <c r="CX109" s="302">
        <f t="shared" ca="1" si="98"/>
        <v>-99</v>
      </c>
      <c r="CY109" s="298">
        <f t="shared" ca="1" si="99"/>
        <v>-99</v>
      </c>
      <c r="CZ109" s="298">
        <f t="shared" ca="1" si="100"/>
        <v>-99</v>
      </c>
      <c r="DA109" s="304" t="e">
        <f t="shared" ca="1" si="101"/>
        <v>#NUM!</v>
      </c>
      <c r="DB109" s="305"/>
      <c r="DC109" s="304">
        <f t="shared" ca="1" si="102"/>
        <v>-999</v>
      </c>
    </row>
    <row r="110" spans="1:107" ht="14.4" x14ac:dyDescent="0.3">
      <c r="A110" s="37"/>
      <c r="B110" s="37"/>
      <c r="C110" s="37"/>
      <c r="D110" s="311" t="s">
        <v>655</v>
      </c>
      <c r="E110" s="37"/>
      <c r="F110" s="37"/>
      <c r="G110" s="37"/>
      <c r="H110" s="37"/>
      <c r="I110" s="275">
        <v>3.2</v>
      </c>
      <c r="J110" s="275">
        <v>2.2519999999999998</v>
      </c>
      <c r="K110" s="275">
        <v>853</v>
      </c>
      <c r="L110" s="275">
        <v>124</v>
      </c>
      <c r="M110" s="275">
        <v>5.8</v>
      </c>
      <c r="N110" s="275">
        <v>0.76</v>
      </c>
      <c r="O110" s="275"/>
      <c r="P110" s="275"/>
      <c r="Q110" s="275">
        <v>991</v>
      </c>
      <c r="R110" s="275">
        <v>1.93</v>
      </c>
      <c r="S110" s="275">
        <v>523</v>
      </c>
      <c r="T110" s="275"/>
      <c r="U110" s="37"/>
      <c r="V110" s="37"/>
      <c r="W110" s="275">
        <v>2.29</v>
      </c>
      <c r="X110" s="275"/>
      <c r="Y110" s="275">
        <v>1.36</v>
      </c>
      <c r="Z110" s="317"/>
      <c r="AA110" s="275"/>
      <c r="AB110" s="275">
        <v>9.1</v>
      </c>
      <c r="AC110" s="275">
        <v>1.1000000000000001</v>
      </c>
      <c r="AD110" s="37"/>
      <c r="AE110" s="37"/>
      <c r="AF110" s="37"/>
      <c r="AG110" s="37" t="str">
        <f t="shared" ca="1" si="131"/>
        <v>W_ID_021_FS_012</v>
      </c>
      <c r="AH110" s="37"/>
      <c r="AI110" s="37"/>
      <c r="AJ110" s="37"/>
      <c r="AK110" s="37"/>
      <c r="AL110" s="37">
        <f t="shared" ca="1" si="86"/>
        <v>3.2</v>
      </c>
      <c r="AM110" s="37">
        <f t="shared" ca="1" si="130"/>
        <v>2.2519999999999998</v>
      </c>
      <c r="AN110" s="37">
        <f t="shared" ca="1" si="130"/>
        <v>853</v>
      </c>
      <c r="AO110" s="37">
        <f t="shared" ca="1" si="130"/>
        <v>124</v>
      </c>
      <c r="AP110" s="37">
        <f t="shared" ca="1" si="130"/>
        <v>5.8</v>
      </c>
      <c r="AQ110" s="37">
        <f t="shared" ca="1" si="130"/>
        <v>0.76</v>
      </c>
      <c r="AR110" s="37">
        <f t="shared" ca="1" si="130"/>
        <v>0</v>
      </c>
      <c r="AS110" s="37">
        <f t="shared" ca="1" si="130"/>
        <v>0</v>
      </c>
      <c r="AT110" s="37">
        <f t="shared" ca="1" si="129"/>
        <v>991</v>
      </c>
      <c r="AU110" s="37">
        <f t="shared" ca="1" si="129"/>
        <v>1.93</v>
      </c>
      <c r="AV110" s="37">
        <f t="shared" ca="1" si="129"/>
        <v>523</v>
      </c>
      <c r="AW110" s="37">
        <f t="shared" ca="1" si="129"/>
        <v>0</v>
      </c>
      <c r="AX110" s="37"/>
      <c r="AY110" s="37"/>
      <c r="AZ110" s="37">
        <f t="shared" ca="1" si="105"/>
        <v>2.29</v>
      </c>
      <c r="BA110" s="37">
        <f t="shared" ca="1" si="105"/>
        <v>0</v>
      </c>
      <c r="BB110" s="37">
        <f t="shared" ca="1" si="105"/>
        <v>1.36</v>
      </c>
      <c r="BC110" s="37">
        <f t="shared" ca="1" si="105"/>
        <v>0</v>
      </c>
      <c r="BD110" s="37">
        <f t="shared" ca="1" si="105"/>
        <v>0</v>
      </c>
      <c r="BE110" s="37">
        <f t="shared" ca="1" si="105"/>
        <v>9.1</v>
      </c>
      <c r="BF110" s="37">
        <f t="shared" ca="1" si="105"/>
        <v>1.1000000000000001</v>
      </c>
      <c r="BG110" s="37">
        <f t="shared" ca="1" si="104"/>
        <v>0</v>
      </c>
      <c r="BH110" s="37">
        <f t="shared" ca="1" si="88"/>
        <v>0</v>
      </c>
      <c r="BI110" s="37">
        <f t="shared" ca="1" si="89"/>
        <v>99</v>
      </c>
      <c r="BJ110" s="37"/>
      <c r="BK110" s="299">
        <f t="shared" ca="1" si="106"/>
        <v>42.067415005724349</v>
      </c>
      <c r="BL110" s="299">
        <f t="shared" ca="1" si="107"/>
        <v>38.946565199999995</v>
      </c>
      <c r="BM110" s="300">
        <f t="shared" ca="1" si="90"/>
        <v>3.8522361175186884E-2</v>
      </c>
      <c r="BN110" s="37"/>
      <c r="BO110" s="301">
        <f ca="1">(AT110*BO$6)/(AT110*BO$6+AU110*BP$6+AS110*BQ$6)</f>
        <v>0.95357228770748137</v>
      </c>
      <c r="BP110" s="301">
        <f ca="1">(AU110*BP$6)/(AT110*BO$6+AU110*BP$6+AS110*BQ$6)</f>
        <v>4.6427712292518644E-2</v>
      </c>
      <c r="BQ110" s="301">
        <f ca="1">(AS110*BQ$6)/(AT110*BO$6+AU110*BP$6+AS110*BQ$6)</f>
        <v>0</v>
      </c>
      <c r="BR110" s="302">
        <f ca="1">0.5774*BO110+1.1547*BQ110</f>
        <v>0.55059263892229982</v>
      </c>
      <c r="BS110" s="302">
        <f ca="1">IF(ISERROR(BO110),-1,BO110)</f>
        <v>0.95357228770748137</v>
      </c>
      <c r="BT110" s="301">
        <f ca="1">(AT110*BT$6)/(AT110*BT$6+AM110*BU$6+AS110*BV$6)</f>
        <v>0.81483308666337773</v>
      </c>
      <c r="BU110" s="301">
        <f ca="1">(AM110*BU$6)/(AT110*BT$6+AM110*BU$6+AS110*BV$6)</f>
        <v>0.18516691333662225</v>
      </c>
      <c r="BV110" s="301">
        <f ca="1">(AS110*BV$6)/(AT110*BT$6+AM110*BU$6+AS110*BV$6)</f>
        <v>0</v>
      </c>
      <c r="BW110" s="302">
        <f ca="1">0.5774*BT110+1.1547*BV110</f>
        <v>0.47048462423943432</v>
      </c>
      <c r="BX110" s="302">
        <f ca="1">IF(ISERROR(BT110),-1,BT110)</f>
        <v>0.81483308666337773</v>
      </c>
      <c r="BY110" s="301">
        <f ca="1">(AM110*BY$6)/(AM110*$BY$6+BA110*$BZ$6+BB110*$CA$6)</f>
        <v>0.14206409285894522</v>
      </c>
      <c r="BZ110" s="301">
        <f ca="1">(BA110*BZ$6)/(AM110*$BY$6+BA110*$BZ$6+BB110*$CA$6)</f>
        <v>0</v>
      </c>
      <c r="CA110" s="301">
        <f ca="1">(BB110*CA$6)/(AM110*$BY$6+BA110*$BZ$6+BB110*$CA$6)</f>
        <v>0.85793590714105483</v>
      </c>
      <c r="CB110" s="302">
        <f ca="1">0.5774*BY110+1.1547*CA110</f>
        <v>1.0726863991925311</v>
      </c>
      <c r="CC110" s="302">
        <f ca="1">IF(ISERROR(BY110),-1,BY110)</f>
        <v>0.14206409285894522</v>
      </c>
      <c r="CD110" s="301"/>
      <c r="CE110" s="301"/>
      <c r="CF110" s="301"/>
      <c r="CG110" s="302">
        <f>0.5774*CD110+1.1547*CF110</f>
        <v>0</v>
      </c>
      <c r="CH110" s="302">
        <f>IF(ISERROR(CD110),-1,CD110)</f>
        <v>0</v>
      </c>
      <c r="CI110" s="303" t="e">
        <f ca="1">INDIRECT("R"&amp;ROW(CI110)&amp;"C"&amp;(COLUMN(INDIRECT(X$3&amp;ROW(CI110),TRUE))+29),FALSE)</f>
        <v>#REF!</v>
      </c>
      <c r="CJ110" s="303" t="e">
        <f t="shared" ca="1" si="92"/>
        <v>#REF!</v>
      </c>
      <c r="CK110" s="303" t="e">
        <f t="shared" ca="1" si="93"/>
        <v>#REF!</v>
      </c>
      <c r="CL110" s="301" t="e">
        <f ca="1">(CI110*CL$6)/(CI110*CL$6+CJ110*CM$6+CK110*CN$6)</f>
        <v>#REF!</v>
      </c>
      <c r="CM110" s="301" t="e">
        <f ca="1">(CJ110*CM$6)/(CI110*CL$6+CJ110*CM$6+CK110*CN$6)</f>
        <v>#REF!</v>
      </c>
      <c r="CN110" s="301" t="e">
        <f ca="1">(CK110*CN$6)/(CI110*CL$6+CJ110*CM$6+CK110*CN$6)</f>
        <v>#REF!</v>
      </c>
      <c r="CO110" s="302" t="e">
        <f ca="1">0.5774*CL110+1.1547*CN110</f>
        <v>#REF!</v>
      </c>
      <c r="CP110" s="302">
        <f ca="1">IF(ISERROR(CL110),-1,CL110)</f>
        <v>-1</v>
      </c>
      <c r="CQ110" s="301">
        <f ca="1">(AN110*CQ$6)/(AN110*CQ$6+AO110*CR$6+(AQ110^0.5)*CS$6)</f>
        <v>0.28771108169611609</v>
      </c>
      <c r="CR110" s="301">
        <f ca="1">(AO110*CR$6)/(AN110*CQ$6+AO110*CR$6+(AQ110^0.5)*CS$6)</f>
        <v>0.41824354197325203</v>
      </c>
      <c r="CS110" s="301">
        <f ca="1">((AQ110^0.5)*CS$6)/(AN110*CQ$6+AO110*CR$6+(AQ110^0.5)*CS$6)</f>
        <v>0.29404537633063188</v>
      </c>
      <c r="CT110" s="302">
        <f ca="1">0.5774*CQ110+1.1547*CS110</f>
        <v>0.50565857462031816</v>
      </c>
      <c r="CU110" s="302">
        <f ca="1">IF(ISERROR(CQ110),-1,CQ110)</f>
        <v>0.28771108169611609</v>
      </c>
      <c r="CV110" s="37"/>
      <c r="CW110" s="298">
        <f ca="1">IF(ISERROR(2*LOG(AO110)-LOG(AQ110)),-99,2*LOG(AO110)-LOG(AQ110))</f>
        <v>4.3060297780436789</v>
      </c>
      <c r="CX110" s="302">
        <f ca="1">IF(ISERROR(2*LOG(AO110)-LOG(AP110)),-99,2*LOG(AO110)-LOG(AP110))</f>
        <v>3.423415376761533</v>
      </c>
      <c r="CY110" s="298">
        <f ca="1">IF(ISERROR(10*AQ110/(10*AQ110+AP110)),-99,10*AQ110/(10*AQ110+AP110))</f>
        <v>0.56716417910447769</v>
      </c>
      <c r="CZ110" s="298">
        <f ca="1">IF(ISERROR(10*AO110/(10*AO110+AN110)),-99,10*AO110/(10*AO110+AN110))</f>
        <v>0.59245102723363596</v>
      </c>
      <c r="DA110" s="304" t="e">
        <f ca="1">0.00000031665*AR110^3 - 0.00036686*AR110^2 + 0.28831*AR110 + 77.034 *LOG(AR110) - 42.198</f>
        <v>#NUM!</v>
      </c>
      <c r="DB110" s="305"/>
      <c r="DC110" s="304">
        <f ca="1">IF(ISERROR(DA110),-999,0.000000068133*DA110^4-0.00003873*DA110^3+0.0090986*DA110^2+3.3034*DA110+28.833)</f>
        <v>-999</v>
      </c>
    </row>
    <row r="111" spans="1:107" ht="14.4" x14ac:dyDescent="0.3">
      <c r="A111" s="37"/>
      <c r="B111" s="37"/>
      <c r="C111" s="37"/>
      <c r="D111" s="311" t="s">
        <v>656</v>
      </c>
      <c r="E111" s="37"/>
      <c r="F111" s="37"/>
      <c r="G111" s="37"/>
      <c r="H111" s="37"/>
      <c r="I111" s="275">
        <v>8.4</v>
      </c>
      <c r="J111" s="275"/>
      <c r="K111" s="275">
        <v>374</v>
      </c>
      <c r="L111" s="275">
        <v>36</v>
      </c>
      <c r="M111" s="275">
        <v>11</v>
      </c>
      <c r="N111" s="317">
        <v>0.1</v>
      </c>
      <c r="O111" s="37"/>
      <c r="P111" s="275"/>
      <c r="Q111" s="275">
        <v>298.43</v>
      </c>
      <c r="R111" s="275"/>
      <c r="S111" s="275">
        <v>123.38</v>
      </c>
      <c r="T111" s="275"/>
      <c r="U111" s="37"/>
      <c r="V111" s="37"/>
      <c r="W111" s="275"/>
      <c r="X111" s="275"/>
      <c r="Y111" s="275"/>
      <c r="Z111" s="275">
        <v>0.1</v>
      </c>
      <c r="AA111" s="275"/>
      <c r="AB111" s="317"/>
      <c r="AC111" s="275">
        <v>7.0000000000000007E-2</v>
      </c>
      <c r="AD111" s="37"/>
      <c r="AE111" s="37"/>
      <c r="AF111" s="37"/>
      <c r="AG111" s="37" t="str">
        <f t="shared" ca="1" si="131"/>
        <v>W_ID_022_FS_001</v>
      </c>
      <c r="AH111" s="37"/>
      <c r="AI111" s="37"/>
      <c r="AJ111" s="37"/>
      <c r="AK111" s="37"/>
      <c r="AL111" s="37">
        <f t="shared" ca="1" si="86"/>
        <v>8.4</v>
      </c>
      <c r="AM111" s="37">
        <f t="shared" ca="1" si="130"/>
        <v>0</v>
      </c>
      <c r="AN111" s="37">
        <f t="shared" ca="1" si="130"/>
        <v>374</v>
      </c>
      <c r="AO111" s="37">
        <f t="shared" ca="1" si="130"/>
        <v>36</v>
      </c>
      <c r="AP111" s="37">
        <f t="shared" ca="1" si="130"/>
        <v>11</v>
      </c>
      <c r="AQ111" s="37">
        <f t="shared" ca="1" si="130"/>
        <v>0.1</v>
      </c>
      <c r="AR111" s="37">
        <f t="shared" ca="1" si="130"/>
        <v>0</v>
      </c>
      <c r="AS111" s="37">
        <f t="shared" ca="1" si="130"/>
        <v>0</v>
      </c>
      <c r="AT111" s="37">
        <f t="shared" ca="1" si="129"/>
        <v>298.43</v>
      </c>
      <c r="AU111" s="37">
        <f t="shared" ca="1" si="129"/>
        <v>0</v>
      </c>
      <c r="AV111" s="37">
        <f t="shared" ca="1" si="129"/>
        <v>123.38</v>
      </c>
      <c r="AW111" s="37">
        <f t="shared" ca="1" si="129"/>
        <v>0</v>
      </c>
      <c r="AX111" s="37"/>
      <c r="AY111" s="37"/>
      <c r="AZ111" s="37">
        <f t="shared" ca="1" si="105"/>
        <v>0</v>
      </c>
      <c r="BA111" s="37">
        <f t="shared" ca="1" si="105"/>
        <v>0</v>
      </c>
      <c r="BB111" s="37">
        <f t="shared" ca="1" si="105"/>
        <v>0</v>
      </c>
      <c r="BC111" s="37">
        <f t="shared" ca="1" si="105"/>
        <v>0.1</v>
      </c>
      <c r="BD111" s="37">
        <f t="shared" ca="1" si="105"/>
        <v>0</v>
      </c>
      <c r="BE111" s="37">
        <f t="shared" ca="1" si="105"/>
        <v>0</v>
      </c>
      <c r="BF111" s="37">
        <f t="shared" ca="1" si="105"/>
        <v>7.0000000000000007E-2</v>
      </c>
      <c r="BG111" s="37">
        <f t="shared" ca="1" si="104"/>
        <v>0</v>
      </c>
      <c r="BH111" s="37">
        <f t="shared" ca="1" si="88"/>
        <v>0</v>
      </c>
      <c r="BI111" s="37">
        <f t="shared" ca="1" si="89"/>
        <v>99</v>
      </c>
      <c r="BJ111" s="37"/>
      <c r="BK111" s="299">
        <f t="shared" ca="1" si="106"/>
        <v>17.74664994922313</v>
      </c>
      <c r="BL111" s="299">
        <f t="shared" ca="1" si="107"/>
        <v>10.987481900000001</v>
      </c>
      <c r="BM111" s="300">
        <f t="shared" ca="1" si="90"/>
        <v>0.2352313299281347</v>
      </c>
      <c r="BN111" s="37"/>
      <c r="BO111" s="301">
        <f ca="1">(AT111*BO$6)/(AT111*BO$6+AU111*BP$6+AS111*BQ$6)</f>
        <v>1</v>
      </c>
      <c r="BP111" s="301">
        <f ca="1">(AU111*BP$6)/(AT111*BO$6+AU111*BP$6+AS111*BQ$6)</f>
        <v>0</v>
      </c>
      <c r="BQ111" s="301">
        <f ca="1">(AS111*BQ$6)/(AT111*BO$6+AU111*BP$6+AS111*BQ$6)</f>
        <v>0</v>
      </c>
      <c r="BR111" s="302">
        <f ca="1">0.5774*BO111+1.1547*BQ111</f>
        <v>0.57740000000000002</v>
      </c>
      <c r="BS111" s="302">
        <f ca="1">IF(ISERROR(BO111),-1,BO111)</f>
        <v>1</v>
      </c>
      <c r="BT111" s="301">
        <f ca="1">(AT111*BT$6)/(AT111*BT$6+AM111*BU$6+AS111*BV$6)</f>
        <v>1</v>
      </c>
      <c r="BU111" s="301">
        <f ca="1">(AM111*BU$6)/(AT111*BT$6+AM111*BU$6+AS111*BV$6)</f>
        <v>0</v>
      </c>
      <c r="BV111" s="301">
        <f ca="1">(AS111*BV$6)/(AT111*BT$6+AM111*BU$6+AS111*BV$6)</f>
        <v>0</v>
      </c>
      <c r="BW111" s="302">
        <f ca="1">0.5774*BT111+1.1547*BV111</f>
        <v>0.57740000000000002</v>
      </c>
      <c r="BX111" s="302">
        <f ca="1">IF(ISERROR(BT111),-1,BT111)</f>
        <v>1</v>
      </c>
      <c r="BY111" s="301" t="e">
        <f ca="1">(AM111*BY$6)/(AM111*$BY$6+BA111*$BZ$6+BB111*$CA$6)</f>
        <v>#DIV/0!</v>
      </c>
      <c r="BZ111" s="301" t="e">
        <f ca="1">(BA111*BZ$6)/(AM111*$BY$6+BA111*$BZ$6+BB111*$CA$6)</f>
        <v>#DIV/0!</v>
      </c>
      <c r="CA111" s="301" t="e">
        <f ca="1">(BB111*CA$6)/(AM111*$BY$6+BA111*$BZ$6+BB111*$CA$6)</f>
        <v>#DIV/0!</v>
      </c>
      <c r="CB111" s="302" t="e">
        <f ca="1">0.5774*BY111+1.1547*CA111</f>
        <v>#DIV/0!</v>
      </c>
      <c r="CC111" s="302">
        <f ca="1">IF(ISERROR(BY111),-1,BY111)</f>
        <v>-1</v>
      </c>
      <c r="CD111" s="301"/>
      <c r="CE111" s="301"/>
      <c r="CF111" s="301"/>
      <c r="CG111" s="302">
        <f>0.5774*CD111+1.1547*CF111</f>
        <v>0</v>
      </c>
      <c r="CH111" s="302">
        <f>IF(ISERROR(CD111),-1,CD111)</f>
        <v>0</v>
      </c>
      <c r="CI111" s="303" t="e">
        <f ca="1">INDIRECT("R"&amp;ROW(CI111)&amp;"C"&amp;(COLUMN(INDIRECT(X$3&amp;ROW(CI111),TRUE))+29),FALSE)</f>
        <v>#REF!</v>
      </c>
      <c r="CJ111" s="303" t="e">
        <f t="shared" ca="1" si="92"/>
        <v>#REF!</v>
      </c>
      <c r="CK111" s="303" t="e">
        <f t="shared" ca="1" si="93"/>
        <v>#REF!</v>
      </c>
      <c r="CL111" s="301" t="e">
        <f ca="1">(CI111*CL$6)/(CI111*CL$6+CJ111*CM$6+CK111*CN$6)</f>
        <v>#REF!</v>
      </c>
      <c r="CM111" s="301" t="e">
        <f ca="1">(CJ111*CM$6)/(CI111*CL$6+CJ111*CM$6+CK111*CN$6)</f>
        <v>#REF!</v>
      </c>
      <c r="CN111" s="301" t="e">
        <f ca="1">(CK111*CN$6)/(CI111*CL$6+CJ111*CM$6+CK111*CN$6)</f>
        <v>#REF!</v>
      </c>
      <c r="CO111" s="302" t="e">
        <f ca="1">0.5774*CL111+1.1547*CN111</f>
        <v>#REF!</v>
      </c>
      <c r="CP111" s="302">
        <f ca="1">IF(ISERROR(CL111),-1,CL111)</f>
        <v>-1</v>
      </c>
      <c r="CQ111" s="301">
        <f ca="1">(AN111*CQ$6)/(AN111*CQ$6+AO111*CR$6+(AQ111^0.5)*CS$6)</f>
        <v>0.35611322810332535</v>
      </c>
      <c r="CR111" s="301">
        <f ca="1">(AO111*CR$6)/(AN111*CQ$6+AO111*CR$6+(AQ111^0.5)*CS$6)</f>
        <v>0.34278278640961796</v>
      </c>
      <c r="CS111" s="301">
        <f ca="1">((AQ111^0.5)*CS$6)/(AN111*CQ$6+AO111*CR$6+(AQ111^0.5)*CS$6)</f>
        <v>0.30110398548705675</v>
      </c>
      <c r="CT111" s="302">
        <f ca="1">0.5774*CQ111+1.1547*CS111</f>
        <v>0.55330454994876455</v>
      </c>
      <c r="CU111" s="302">
        <f ca="1">IF(ISERROR(CQ111),-1,CQ111)</f>
        <v>0.35611322810332535</v>
      </c>
      <c r="CV111" s="37"/>
      <c r="CW111" s="298">
        <f ca="1">IF(ISERROR(2*LOG(AO111)-LOG(AQ111)),-99,2*LOG(AO111)-LOG(AQ111))</f>
        <v>4.1126050015345745</v>
      </c>
      <c r="CX111" s="302">
        <f ca="1">IF(ISERROR(2*LOG(AO111)-LOG(AP111)),-99,2*LOG(AO111)-LOG(AP111))</f>
        <v>2.0712123163763492</v>
      </c>
      <c r="CY111" s="298">
        <f ca="1">IF(ISERROR(10*AQ111/(10*AQ111+AP111)),-99,10*AQ111/(10*AQ111+AP111))</f>
        <v>8.3333333333333329E-2</v>
      </c>
      <c r="CZ111" s="298">
        <f ca="1">IF(ISERROR(10*AO111/(10*AO111+AN111)),-99,10*AO111/(10*AO111+AN111))</f>
        <v>0.49046321525885561</v>
      </c>
      <c r="DA111" s="304" t="e">
        <f ca="1">0.00000031665*AR111^3 - 0.00036686*AR111^2 + 0.28831*AR111 + 77.034 *LOG(AR111) - 42.198</f>
        <v>#NUM!</v>
      </c>
      <c r="DB111" s="305"/>
      <c r="DC111" s="304">
        <f ca="1">IF(ISERROR(DA111),-999,0.000000068133*DA111^4-0.00003873*DA111^3+0.0090986*DA111^2+3.3034*DA111+28.833)</f>
        <v>-999</v>
      </c>
    </row>
    <row r="112" spans="1:107" ht="14.4" x14ac:dyDescent="0.3">
      <c r="A112" s="37"/>
      <c r="B112" s="37"/>
      <c r="C112" s="37"/>
      <c r="D112" s="311" t="s">
        <v>658</v>
      </c>
      <c r="E112" s="37"/>
      <c r="F112" s="37"/>
      <c r="G112" s="37"/>
      <c r="H112" s="37"/>
      <c r="I112" s="275"/>
      <c r="J112" s="275"/>
      <c r="K112" s="275"/>
      <c r="L112" s="275"/>
      <c r="M112" s="275"/>
      <c r="N112" s="317"/>
      <c r="O112" s="37"/>
      <c r="P112" s="275"/>
      <c r="Q112" s="275"/>
      <c r="R112" s="275"/>
      <c r="S112" s="275"/>
      <c r="T112" s="275"/>
      <c r="U112" s="37"/>
      <c r="V112" s="37"/>
      <c r="W112" s="275"/>
      <c r="X112" s="275"/>
      <c r="Y112" s="275"/>
      <c r="Z112" s="275"/>
      <c r="AA112" s="275"/>
      <c r="AB112" s="317"/>
      <c r="AC112" s="275"/>
      <c r="AD112" s="37"/>
      <c r="AE112" s="37">
        <v>-3.75</v>
      </c>
      <c r="AF112" s="37"/>
      <c r="AG112" s="37" t="str">
        <f t="shared" ca="1" si="131"/>
        <v>W_ID_022_FS_002</v>
      </c>
      <c r="AH112" s="37"/>
      <c r="AI112" s="37"/>
      <c r="AJ112" s="37"/>
      <c r="AK112" s="37"/>
      <c r="AL112" s="37">
        <f t="shared" ca="1" si="86"/>
        <v>0</v>
      </c>
      <c r="AM112" s="37">
        <f t="shared" ca="1" si="130"/>
        <v>0</v>
      </c>
      <c r="AN112" s="37">
        <f t="shared" ca="1" si="130"/>
        <v>0</v>
      </c>
      <c r="AO112" s="37">
        <f t="shared" ca="1" si="130"/>
        <v>0</v>
      </c>
      <c r="AP112" s="37">
        <f t="shared" ca="1" si="130"/>
        <v>0</v>
      </c>
      <c r="AQ112" s="37">
        <f t="shared" ca="1" si="130"/>
        <v>0</v>
      </c>
      <c r="AR112" s="37">
        <f t="shared" ca="1" si="130"/>
        <v>0</v>
      </c>
      <c r="AS112" s="37">
        <f t="shared" ca="1" si="130"/>
        <v>0</v>
      </c>
      <c r="AT112" s="37">
        <f t="shared" ca="1" si="129"/>
        <v>0</v>
      </c>
      <c r="AU112" s="37">
        <f t="shared" ca="1" si="129"/>
        <v>0</v>
      </c>
      <c r="AV112" s="37">
        <f t="shared" ca="1" si="129"/>
        <v>0</v>
      </c>
      <c r="AW112" s="37">
        <f t="shared" ca="1" si="129"/>
        <v>0</v>
      </c>
      <c r="AX112" s="37"/>
      <c r="AY112" s="37"/>
      <c r="AZ112" s="37">
        <f t="shared" ca="1" si="105"/>
        <v>0</v>
      </c>
      <c r="BA112" s="37">
        <f t="shared" ca="1" si="105"/>
        <v>0</v>
      </c>
      <c r="BB112" s="37">
        <f t="shared" ca="1" si="105"/>
        <v>0</v>
      </c>
      <c r="BC112" s="37">
        <f t="shared" ca="1" si="105"/>
        <v>0</v>
      </c>
      <c r="BD112" s="37">
        <f t="shared" ca="1" si="105"/>
        <v>0</v>
      </c>
      <c r="BE112" s="37">
        <f t="shared" ca="1" si="105"/>
        <v>0</v>
      </c>
      <c r="BF112" s="37">
        <f t="shared" ca="1" si="105"/>
        <v>0</v>
      </c>
      <c r="BG112" s="37">
        <f t="shared" ca="1" si="104"/>
        <v>0</v>
      </c>
      <c r="BH112" s="37">
        <f t="shared" ca="1" si="88"/>
        <v>-3.75</v>
      </c>
      <c r="BI112" s="37">
        <f t="shared" ca="1" si="89"/>
        <v>99</v>
      </c>
      <c r="BJ112" s="37"/>
      <c r="BK112" s="299">
        <f t="shared" ca="1" si="106"/>
        <v>0</v>
      </c>
      <c r="BL112" s="299">
        <f t="shared" ca="1" si="107"/>
        <v>0</v>
      </c>
      <c r="BM112" s="300" t="str">
        <f t="shared" ca="1" si="90"/>
        <v/>
      </c>
      <c r="BN112" s="37"/>
      <c r="BO112" s="301" t="e">
        <f ca="1">(AT112*BO$6)/(AT112*BO$6+AU112*BP$6+AS112*BQ$6)</f>
        <v>#DIV/0!</v>
      </c>
      <c r="BP112" s="301" t="e">
        <f ca="1">(AU112*BP$6)/(AT112*BO$6+AU112*BP$6+AS112*BQ$6)</f>
        <v>#DIV/0!</v>
      </c>
      <c r="BQ112" s="301" t="e">
        <f ca="1">(AS112*BQ$6)/(AT112*BO$6+AU112*BP$6+AS112*BQ$6)</f>
        <v>#DIV/0!</v>
      </c>
      <c r="BR112" s="302" t="e">
        <f ca="1">0.5774*BO112+1.1547*BQ112</f>
        <v>#DIV/0!</v>
      </c>
      <c r="BS112" s="302">
        <f ca="1">IF(ISERROR(BO112),-1,BO112)</f>
        <v>-1</v>
      </c>
      <c r="BT112" s="301" t="e">
        <f ca="1">(AT112*BT$6)/(AT112*BT$6+AM112*BU$6+AS112*BV$6)</f>
        <v>#DIV/0!</v>
      </c>
      <c r="BU112" s="301" t="e">
        <f ca="1">(AM112*BU$6)/(AT112*BT$6+AM112*BU$6+AS112*BV$6)</f>
        <v>#DIV/0!</v>
      </c>
      <c r="BV112" s="301" t="e">
        <f ca="1">(AS112*BV$6)/(AT112*BT$6+AM112*BU$6+AS112*BV$6)</f>
        <v>#DIV/0!</v>
      </c>
      <c r="BW112" s="302" t="e">
        <f ca="1">0.5774*BT112+1.1547*BV112</f>
        <v>#DIV/0!</v>
      </c>
      <c r="BX112" s="302">
        <f ca="1">IF(ISERROR(BT112),-1,BT112)</f>
        <v>-1</v>
      </c>
      <c r="BY112" s="301" t="e">
        <f ca="1">(AM112*BY$6)/(AM112*$BY$6+BA112*$BZ$6+BB112*$CA$6)</f>
        <v>#DIV/0!</v>
      </c>
      <c r="BZ112" s="301" t="e">
        <f ca="1">(BA112*BZ$6)/(AM112*$BY$6+BA112*$BZ$6+BB112*$CA$6)</f>
        <v>#DIV/0!</v>
      </c>
      <c r="CA112" s="301" t="e">
        <f ca="1">(BB112*CA$6)/(AM112*$BY$6+BA112*$BZ$6+BB112*$CA$6)</f>
        <v>#DIV/0!</v>
      </c>
      <c r="CB112" s="302" t="e">
        <f ca="1">0.5774*BY112+1.1547*CA112</f>
        <v>#DIV/0!</v>
      </c>
      <c r="CC112" s="302">
        <f ca="1">IF(ISERROR(BY112),-1,BY112)</f>
        <v>-1</v>
      </c>
      <c r="CD112" s="301"/>
      <c r="CE112" s="301"/>
      <c r="CF112" s="301"/>
      <c r="CG112" s="302">
        <f>0.5774*CD112+1.1547*CF112</f>
        <v>0</v>
      </c>
      <c r="CH112" s="302">
        <f>IF(ISERROR(CD112),-1,CD112)</f>
        <v>0</v>
      </c>
      <c r="CI112" s="303" t="e">
        <f ca="1">INDIRECT("R"&amp;ROW(CI112)&amp;"C"&amp;(COLUMN(INDIRECT(X$3&amp;ROW(CI112),TRUE))+29),FALSE)</f>
        <v>#REF!</v>
      </c>
      <c r="CJ112" s="303" t="e">
        <f t="shared" ca="1" si="92"/>
        <v>#REF!</v>
      </c>
      <c r="CK112" s="303" t="e">
        <f t="shared" ca="1" si="93"/>
        <v>#REF!</v>
      </c>
      <c r="CL112" s="301" t="e">
        <f ca="1">(CI112*CL$6)/(CI112*CL$6+CJ112*CM$6+CK112*CN$6)</f>
        <v>#REF!</v>
      </c>
      <c r="CM112" s="301" t="e">
        <f ca="1">(CJ112*CM$6)/(CI112*CL$6+CJ112*CM$6+CK112*CN$6)</f>
        <v>#REF!</v>
      </c>
      <c r="CN112" s="301" t="e">
        <f ca="1">(CK112*CN$6)/(CI112*CL$6+CJ112*CM$6+CK112*CN$6)</f>
        <v>#REF!</v>
      </c>
      <c r="CO112" s="302" t="e">
        <f ca="1">0.5774*CL112+1.1547*CN112</f>
        <v>#REF!</v>
      </c>
      <c r="CP112" s="302">
        <f ca="1">IF(ISERROR(CL112),-1,CL112)</f>
        <v>-1</v>
      </c>
      <c r="CQ112" s="301"/>
      <c r="CR112" s="301"/>
      <c r="CS112" s="301"/>
      <c r="CT112" s="302"/>
      <c r="CU112" s="302">
        <f>IF(ISERROR(CQ112),-1,CQ112)</f>
        <v>0</v>
      </c>
      <c r="CV112" s="37"/>
      <c r="CW112" s="298">
        <f ca="1">IF(ISERROR(2*LOG(AO112)-LOG(AQ112)),-99,2*LOG(AO112)-LOG(AQ112))</f>
        <v>-99</v>
      </c>
      <c r="CX112" s="302">
        <f ca="1">IF(ISERROR(2*LOG(AO112)-LOG(AP112)),-99,2*LOG(AO112)-LOG(AP112))</f>
        <v>-99</v>
      </c>
      <c r="CY112" s="298">
        <f ca="1">IF(ISERROR(10*AQ112/(10*AQ112+AP112)),-99,10*AQ112/(10*AQ112+AP112))</f>
        <v>-99</v>
      </c>
      <c r="CZ112" s="298">
        <f ca="1">IF(ISERROR(10*AO112/(10*AO112+AN112)),-99,10*AO112/(10*AO112+AN112))</f>
        <v>-99</v>
      </c>
      <c r="DA112" s="304" t="e">
        <f ca="1">0.00000031665*AR112^3 - 0.00036686*AR112^2 + 0.28831*AR112 + 77.034 *LOG(AR112) - 42.198</f>
        <v>#NUM!</v>
      </c>
      <c r="DB112" s="305"/>
      <c r="DC112" s="304">
        <f ca="1">IF(ISERROR(DA112),-999,0.000000068133*DA112^4-0.00003873*DA112^3+0.0090986*DA112^2+3.3034*DA112+28.833)</f>
        <v>-999</v>
      </c>
    </row>
    <row r="113" spans="1:107" ht="14.4" x14ac:dyDescent="0.3">
      <c r="A113" s="37"/>
      <c r="B113" s="37"/>
      <c r="C113" s="37"/>
      <c r="D113" s="311" t="s">
        <v>659</v>
      </c>
      <c r="E113" s="37"/>
      <c r="F113" s="37"/>
      <c r="G113" s="37"/>
      <c r="H113" s="37"/>
      <c r="I113" s="275">
        <v>6.2</v>
      </c>
      <c r="J113" s="275"/>
      <c r="K113" s="275">
        <v>182</v>
      </c>
      <c r="L113" s="275">
        <v>41</v>
      </c>
      <c r="M113" s="275">
        <v>3.8</v>
      </c>
      <c r="N113" s="317">
        <v>0.1</v>
      </c>
      <c r="O113" s="37"/>
      <c r="P113" s="275"/>
      <c r="Q113" s="275">
        <v>238.97</v>
      </c>
      <c r="R113" s="275"/>
      <c r="S113" s="275">
        <v>55.43</v>
      </c>
      <c r="T113" s="275"/>
      <c r="U113" s="37"/>
      <c r="V113" s="37"/>
      <c r="W113" s="275"/>
      <c r="X113" s="275"/>
      <c r="Y113" s="275"/>
      <c r="Z113" s="317"/>
      <c r="AA113" s="275"/>
      <c r="AB113" s="317"/>
      <c r="AC113" s="317"/>
      <c r="AD113" s="37"/>
      <c r="AE113" s="37"/>
      <c r="AF113" s="37"/>
      <c r="AG113" s="37" t="str">
        <f t="shared" ca="1" si="131"/>
        <v>W_ID_023_FS_001</v>
      </c>
      <c r="AH113" s="37"/>
      <c r="AI113" s="37"/>
      <c r="AJ113" s="37"/>
      <c r="AK113" s="37"/>
      <c r="AL113" s="37">
        <f t="shared" ca="1" si="86"/>
        <v>6.2</v>
      </c>
      <c r="AM113" s="37">
        <f t="shared" ca="1" si="130"/>
        <v>0</v>
      </c>
      <c r="AN113" s="37">
        <f t="shared" ca="1" si="130"/>
        <v>182</v>
      </c>
      <c r="AO113" s="37">
        <f t="shared" ca="1" si="130"/>
        <v>41</v>
      </c>
      <c r="AP113" s="37">
        <f t="shared" ca="1" si="130"/>
        <v>3.8</v>
      </c>
      <c r="AQ113" s="37">
        <f t="shared" ca="1" si="130"/>
        <v>0.1</v>
      </c>
      <c r="AR113" s="37">
        <f t="shared" ca="1" si="130"/>
        <v>0</v>
      </c>
      <c r="AS113" s="37">
        <f t="shared" ca="1" si="130"/>
        <v>0</v>
      </c>
      <c r="AT113" s="37">
        <f t="shared" ca="1" si="129"/>
        <v>238.97</v>
      </c>
      <c r="AU113" s="37">
        <f t="shared" ca="1" si="129"/>
        <v>0</v>
      </c>
      <c r="AV113" s="37">
        <f t="shared" ca="1" si="129"/>
        <v>55.43</v>
      </c>
      <c r="AW113" s="37">
        <f t="shared" ca="1" si="129"/>
        <v>0</v>
      </c>
      <c r="AX113" s="37"/>
      <c r="AY113" s="37"/>
      <c r="AZ113" s="37">
        <f t="shared" ca="1" si="105"/>
        <v>0</v>
      </c>
      <c r="BA113" s="37">
        <f t="shared" ca="1" si="105"/>
        <v>0</v>
      </c>
      <c r="BB113" s="37">
        <f t="shared" ca="1" si="105"/>
        <v>0</v>
      </c>
      <c r="BC113" s="37">
        <f t="shared" ca="1" si="105"/>
        <v>0</v>
      </c>
      <c r="BD113" s="37">
        <f t="shared" ca="1" si="105"/>
        <v>0</v>
      </c>
      <c r="BE113" s="37">
        <f t="shared" ca="1" si="105"/>
        <v>0</v>
      </c>
      <c r="BF113" s="37">
        <f t="shared" ca="1" si="105"/>
        <v>0</v>
      </c>
      <c r="BG113" s="37">
        <f t="shared" ca="1" si="104"/>
        <v>0</v>
      </c>
      <c r="BH113" s="37">
        <f t="shared" ca="1" si="88"/>
        <v>0</v>
      </c>
      <c r="BI113" s="37">
        <f t="shared" ca="1" si="89"/>
        <v>99</v>
      </c>
      <c r="BJ113" s="37"/>
      <c r="BK113" s="299">
        <f t="shared" ca="1" si="106"/>
        <v>9.1638419096857238</v>
      </c>
      <c r="BL113" s="299">
        <f t="shared" ca="1" si="107"/>
        <v>7.8953962999999998</v>
      </c>
      <c r="BM113" s="300">
        <f t="shared" ca="1" si="90"/>
        <v>7.4355348937301238E-2</v>
      </c>
      <c r="BN113" s="37"/>
      <c r="BO113" s="301">
        <f ca="1">(AT113*BO$6)/(AT113*BO$6+AU113*BP$6+AS113*BQ$6)</f>
        <v>1</v>
      </c>
      <c r="BP113" s="301">
        <f ca="1">(AU113*BP$6)/(AT113*BO$6+AU113*BP$6+AS113*BQ$6)</f>
        <v>0</v>
      </c>
      <c r="BQ113" s="301">
        <f ca="1">(AS113*BQ$6)/(AT113*BO$6+AU113*BP$6+AS113*BQ$6)</f>
        <v>0</v>
      </c>
      <c r="BR113" s="302">
        <f ca="1">0.5774*BO113+1.1547*BQ113</f>
        <v>0.57740000000000002</v>
      </c>
      <c r="BS113" s="302">
        <f ca="1">IF(ISERROR(BO113),-1,BO113)</f>
        <v>1</v>
      </c>
      <c r="BT113" s="301">
        <f ca="1">(AT113*BT$6)/(AT113*BT$6+AM113*BU$6+AS113*BV$6)</f>
        <v>1</v>
      </c>
      <c r="BU113" s="301">
        <f ca="1">(AM113*BU$6)/(AT113*BT$6+AM113*BU$6+AS113*BV$6)</f>
        <v>0</v>
      </c>
      <c r="BV113" s="301">
        <f ca="1">(AS113*BV$6)/(AT113*BT$6+AM113*BU$6+AS113*BV$6)</f>
        <v>0</v>
      </c>
      <c r="BW113" s="302">
        <f ca="1">0.5774*BT113+1.1547*BV113</f>
        <v>0.57740000000000002</v>
      </c>
      <c r="BX113" s="302">
        <f ca="1">IF(ISERROR(BT113),-1,BT113)</f>
        <v>1</v>
      </c>
      <c r="BY113" s="301" t="e">
        <f ca="1">(AM113*BY$6)/(AM113*$BY$6+BA113*$BZ$6+BB113*$CA$6)</f>
        <v>#DIV/0!</v>
      </c>
      <c r="BZ113" s="301" t="e">
        <f ca="1">(BA113*BZ$6)/(AM113*$BY$6+BA113*$BZ$6+BB113*$CA$6)</f>
        <v>#DIV/0!</v>
      </c>
      <c r="CA113" s="301" t="e">
        <f ca="1">(BB113*CA$6)/(AM113*$BY$6+BA113*$BZ$6+BB113*$CA$6)</f>
        <v>#DIV/0!</v>
      </c>
      <c r="CB113" s="302" t="e">
        <f ca="1">0.5774*BY113+1.1547*CA113</f>
        <v>#DIV/0!</v>
      </c>
      <c r="CC113" s="302">
        <f ca="1">IF(ISERROR(BY113),-1,BY113)</f>
        <v>-1</v>
      </c>
      <c r="CD113" s="301"/>
      <c r="CE113" s="301"/>
      <c r="CF113" s="301"/>
      <c r="CG113" s="302">
        <f>0.5774*CD113+1.1547*CF113</f>
        <v>0</v>
      </c>
      <c r="CH113" s="302">
        <f>IF(ISERROR(CD113),-1,CD113)</f>
        <v>0</v>
      </c>
      <c r="CI113" s="303" t="e">
        <f ca="1">INDIRECT("R"&amp;ROW(CI113)&amp;"C"&amp;(COLUMN(INDIRECT(X$3&amp;ROW(CI113),TRUE))+29),FALSE)</f>
        <v>#REF!</v>
      </c>
      <c r="CJ113" s="303" t="e">
        <f t="shared" ca="1" si="92"/>
        <v>#REF!</v>
      </c>
      <c r="CK113" s="303" t="e">
        <f t="shared" ca="1" si="93"/>
        <v>#REF!</v>
      </c>
      <c r="CL113" s="301" t="e">
        <f ca="1">(CI113*CL$6)/(CI113*CL$6+CJ113*CM$6+CK113*CN$6)</f>
        <v>#REF!</v>
      </c>
      <c r="CM113" s="301" t="e">
        <f ca="1">(CJ113*CM$6)/(CI113*CL$6+CJ113*CM$6+CK113*CN$6)</f>
        <v>#REF!</v>
      </c>
      <c r="CN113" s="301" t="e">
        <f ca="1">(CK113*CN$6)/(CI113*CL$6+CJ113*CM$6+CK113*CN$6)</f>
        <v>#REF!</v>
      </c>
      <c r="CO113" s="302" t="e">
        <f ca="1">0.5774*CL113+1.1547*CN113</f>
        <v>#REF!</v>
      </c>
      <c r="CP113" s="302">
        <f ca="1">IF(ISERROR(CL113),-1,CL113)</f>
        <v>-1</v>
      </c>
      <c r="CQ113" s="301">
        <f ca="1">(AN113*CQ$6)/(AN113*CQ$6+AO113*CR$6+(AQ113^0.5)*CS$6)</f>
        <v>0.20039026201344504</v>
      </c>
      <c r="CR113" s="301">
        <f ca="1">(AO113*CR$6)/(AN113*CQ$6+AO113*CR$6+(AQ113^0.5)*CS$6)</f>
        <v>0.45142861222809044</v>
      </c>
      <c r="CS113" s="301">
        <f ca="1">((AQ113^0.5)*CS$6)/(AN113*CQ$6+AO113*CR$6+(AQ113^0.5)*CS$6)</f>
        <v>0.34818112575846455</v>
      </c>
      <c r="CT113" s="302">
        <f ca="1">0.5774*CQ113+1.1547*CS113</f>
        <v>0.51775008319986215</v>
      </c>
      <c r="CU113" s="302">
        <f ca="1">IF(ISERROR(CQ113),-1,CQ113)</f>
        <v>0.20039026201344504</v>
      </c>
      <c r="CV113" s="37"/>
      <c r="CW113" s="298">
        <f ca="1">IF(ISERROR(2*LOG(AO113)-LOG(AQ113)),-99,2*LOG(AO113)-LOG(AQ113))</f>
        <v>4.2255677134394709</v>
      </c>
      <c r="CX113" s="302">
        <f ca="1">IF(ISERROR(2*LOG(AO113)-LOG(AP113)),-99,2*LOG(AO113)-LOG(AP113))</f>
        <v>2.6457841168226608</v>
      </c>
      <c r="CY113" s="298">
        <f ca="1">IF(ISERROR(10*AQ113/(10*AQ113+AP113)),-99,10*AQ113/(10*AQ113+AP113))</f>
        <v>0.20833333333333334</v>
      </c>
      <c r="CZ113" s="298">
        <f ca="1">IF(ISERROR(10*AO113/(10*AO113+AN113)),-99,10*AO113/(10*AO113+AN113))</f>
        <v>0.69256756756756754</v>
      </c>
      <c r="DA113" s="304" t="e">
        <f ca="1">0.00000031665*AR113^3 - 0.00036686*AR113^2 + 0.28831*AR113 + 77.034 *LOG(AR113) - 42.198</f>
        <v>#NUM!</v>
      </c>
      <c r="DB113" s="305"/>
      <c r="DC113" s="304">
        <f ca="1">IF(ISERROR(DA113),-999,0.000000068133*DA113^4-0.00003873*DA113^3+0.0090986*DA113^2+3.3034*DA113+28.833)</f>
        <v>-999</v>
      </c>
    </row>
    <row r="114" spans="1:107" ht="14.4" x14ac:dyDescent="0.3">
      <c r="A114" s="37"/>
      <c r="B114" s="37"/>
      <c r="C114" s="37"/>
      <c r="D114" s="311" t="s">
        <v>660</v>
      </c>
      <c r="E114" s="37"/>
      <c r="F114" s="37"/>
      <c r="G114" s="37"/>
      <c r="H114" s="37"/>
      <c r="I114" s="275"/>
      <c r="J114" s="275"/>
      <c r="K114" s="275"/>
      <c r="L114" s="275"/>
      <c r="M114" s="275"/>
      <c r="N114" s="317"/>
      <c r="O114" s="37"/>
      <c r="P114" s="275"/>
      <c r="Q114" s="275"/>
      <c r="R114" s="275"/>
      <c r="S114" s="275"/>
      <c r="T114" s="275"/>
      <c r="U114" s="37"/>
      <c r="V114" s="37"/>
      <c r="W114" s="275"/>
      <c r="X114" s="275"/>
      <c r="Y114" s="275"/>
      <c r="Z114" s="317"/>
      <c r="AA114" s="275"/>
      <c r="AB114" s="317"/>
      <c r="AC114" s="317"/>
      <c r="AD114" s="37"/>
      <c r="AE114" s="37">
        <v>-3.45</v>
      </c>
      <c r="AF114" s="37"/>
      <c r="AG114" s="37" t="str">
        <f t="shared" ca="1" si="131"/>
        <v>W_ID_023_FS_002</v>
      </c>
      <c r="AH114" s="37"/>
      <c r="AI114" s="37"/>
      <c r="AJ114" s="37"/>
      <c r="AK114" s="37"/>
      <c r="AL114" s="37">
        <f t="shared" ca="1" si="86"/>
        <v>0</v>
      </c>
      <c r="AM114" s="37">
        <f t="shared" ca="1" si="130"/>
        <v>0</v>
      </c>
      <c r="AN114" s="37">
        <f t="shared" ca="1" si="130"/>
        <v>0</v>
      </c>
      <c r="AO114" s="37">
        <f t="shared" ca="1" si="130"/>
        <v>0</v>
      </c>
      <c r="AP114" s="37">
        <f t="shared" ca="1" si="130"/>
        <v>0</v>
      </c>
      <c r="AQ114" s="37">
        <f t="shared" ca="1" si="130"/>
        <v>0</v>
      </c>
      <c r="AR114" s="37">
        <f t="shared" ca="1" si="130"/>
        <v>0</v>
      </c>
      <c r="AS114" s="37">
        <f t="shared" ca="1" si="130"/>
        <v>0</v>
      </c>
      <c r="AT114" s="37">
        <f t="shared" ca="1" si="129"/>
        <v>0</v>
      </c>
      <c r="AU114" s="37">
        <f t="shared" ca="1" si="129"/>
        <v>0</v>
      </c>
      <c r="AV114" s="37">
        <f t="shared" ca="1" si="129"/>
        <v>0</v>
      </c>
      <c r="AW114" s="37">
        <f t="shared" ca="1" si="129"/>
        <v>0</v>
      </c>
      <c r="AX114" s="37"/>
      <c r="AY114" s="37"/>
      <c r="AZ114" s="37">
        <f t="shared" ca="1" si="105"/>
        <v>0</v>
      </c>
      <c r="BA114" s="37">
        <f t="shared" ca="1" si="105"/>
        <v>0</v>
      </c>
      <c r="BB114" s="37">
        <f t="shared" ca="1" si="105"/>
        <v>0</v>
      </c>
      <c r="BC114" s="37">
        <f t="shared" ca="1" si="105"/>
        <v>0</v>
      </c>
      <c r="BD114" s="37">
        <f t="shared" ca="1" si="105"/>
        <v>0</v>
      </c>
      <c r="BE114" s="37">
        <f t="shared" ca="1" si="105"/>
        <v>0</v>
      </c>
      <c r="BF114" s="37">
        <f t="shared" ca="1" si="105"/>
        <v>0</v>
      </c>
      <c r="BG114" s="37">
        <f t="shared" ca="1" si="104"/>
        <v>0</v>
      </c>
      <c r="BH114" s="37">
        <f t="shared" ca="1" si="88"/>
        <v>-3.45</v>
      </c>
      <c r="BI114" s="37">
        <f t="shared" ca="1" si="89"/>
        <v>99</v>
      </c>
      <c r="BJ114" s="37"/>
      <c r="BK114" s="299">
        <f t="shared" ca="1" si="106"/>
        <v>0</v>
      </c>
      <c r="BL114" s="299">
        <f t="shared" ca="1" si="107"/>
        <v>0</v>
      </c>
      <c r="BM114" s="300" t="str">
        <f t="shared" ca="1" si="90"/>
        <v/>
      </c>
      <c r="BN114" s="37"/>
      <c r="BO114" s="301" t="e">
        <f ca="1">(AT114*BO$6)/(AT114*BO$6+AU114*BP$6+AS114*BQ$6)</f>
        <v>#DIV/0!</v>
      </c>
      <c r="BP114" s="301" t="e">
        <f ca="1">(AU114*BP$6)/(AT114*BO$6+AU114*BP$6+AS114*BQ$6)</f>
        <v>#DIV/0!</v>
      </c>
      <c r="BQ114" s="301" t="e">
        <f ca="1">(AS114*BQ$6)/(AT114*BO$6+AU114*BP$6+AS114*BQ$6)</f>
        <v>#DIV/0!</v>
      </c>
      <c r="BR114" s="302" t="e">
        <f ca="1">0.5774*BO114+1.1547*BQ114</f>
        <v>#DIV/0!</v>
      </c>
      <c r="BS114" s="302">
        <f ca="1">IF(ISERROR(BO114),-1,BO114)</f>
        <v>-1</v>
      </c>
      <c r="BT114" s="301" t="e">
        <f ca="1">(AT114*BT$6)/(AT114*BT$6+AM114*BU$6+AS114*BV$6)</f>
        <v>#DIV/0!</v>
      </c>
      <c r="BU114" s="301" t="e">
        <f ca="1">(AM114*BU$6)/(AT114*BT$6+AM114*BU$6+AS114*BV$6)</f>
        <v>#DIV/0!</v>
      </c>
      <c r="BV114" s="301" t="e">
        <f ca="1">(AS114*BV$6)/(AT114*BT$6+AM114*BU$6+AS114*BV$6)</f>
        <v>#DIV/0!</v>
      </c>
      <c r="BW114" s="302" t="e">
        <f ca="1">0.5774*BT114+1.1547*BV114</f>
        <v>#DIV/0!</v>
      </c>
      <c r="BX114" s="302">
        <f ca="1">IF(ISERROR(BT114),-1,BT114)</f>
        <v>-1</v>
      </c>
      <c r="BY114" s="301" t="e">
        <f ca="1">(AM114*BY$6)/(AM114*$BY$6+BA114*$BZ$6+BB114*$CA$6)</f>
        <v>#DIV/0!</v>
      </c>
      <c r="BZ114" s="301" t="e">
        <f ca="1">(BA114*BZ$6)/(AM114*$BY$6+BA114*$BZ$6+BB114*$CA$6)</f>
        <v>#DIV/0!</v>
      </c>
      <c r="CA114" s="301" t="e">
        <f ca="1">(BB114*CA$6)/(AM114*$BY$6+BA114*$BZ$6+BB114*$CA$6)</f>
        <v>#DIV/0!</v>
      </c>
      <c r="CB114" s="302" t="e">
        <f ca="1">0.5774*BY114+1.1547*CA114</f>
        <v>#DIV/0!</v>
      </c>
      <c r="CC114" s="302">
        <f ca="1">IF(ISERROR(BY114),-1,BY114)</f>
        <v>-1</v>
      </c>
      <c r="CD114" s="301"/>
      <c r="CE114" s="301"/>
      <c r="CF114" s="301"/>
      <c r="CG114" s="302">
        <f>0.5774*CD114+1.1547*CF114</f>
        <v>0</v>
      </c>
      <c r="CH114" s="302">
        <f>IF(ISERROR(CD114),-1,CD114)</f>
        <v>0</v>
      </c>
      <c r="CI114" s="303" t="e">
        <f ca="1">INDIRECT("R"&amp;ROW(CI114)&amp;"C"&amp;(COLUMN(INDIRECT(X$3&amp;ROW(CI114),TRUE))+29),FALSE)</f>
        <v>#REF!</v>
      </c>
      <c r="CJ114" s="303" t="e">
        <f t="shared" ca="1" si="92"/>
        <v>#REF!</v>
      </c>
      <c r="CK114" s="303" t="e">
        <f t="shared" ca="1" si="93"/>
        <v>#REF!</v>
      </c>
      <c r="CL114" s="301" t="e">
        <f ca="1">(CI114*CL$6)/(CI114*CL$6+CJ114*CM$6+CK114*CN$6)</f>
        <v>#REF!</v>
      </c>
      <c r="CM114" s="301" t="e">
        <f ca="1">(CJ114*CM$6)/(CI114*CL$6+CJ114*CM$6+CK114*CN$6)</f>
        <v>#REF!</v>
      </c>
      <c r="CN114" s="301" t="e">
        <f ca="1">(CK114*CN$6)/(CI114*CL$6+CJ114*CM$6+CK114*CN$6)</f>
        <v>#REF!</v>
      </c>
      <c r="CO114" s="302" t="e">
        <f ca="1">0.5774*CL114+1.1547*CN114</f>
        <v>#REF!</v>
      </c>
      <c r="CP114" s="302">
        <f ca="1">IF(ISERROR(CL114),-1,CL114)</f>
        <v>-1</v>
      </c>
      <c r="CQ114" s="301"/>
      <c r="CR114" s="301"/>
      <c r="CS114" s="301"/>
      <c r="CT114" s="302"/>
      <c r="CU114" s="302">
        <f>IF(ISERROR(CQ114),-1,CQ114)</f>
        <v>0</v>
      </c>
      <c r="CV114" s="37"/>
      <c r="CW114" s="298">
        <f ca="1">IF(ISERROR(2*LOG(AO114)-LOG(AQ114)),-99,2*LOG(AO114)-LOG(AQ114))</f>
        <v>-99</v>
      </c>
      <c r="CX114" s="302">
        <f ca="1">IF(ISERROR(2*LOG(AO114)-LOG(AP114)),-99,2*LOG(AO114)-LOG(AP114))</f>
        <v>-99</v>
      </c>
      <c r="CY114" s="298">
        <f ca="1">IF(ISERROR(10*AQ114/(10*AQ114+AP114)),-99,10*AQ114/(10*AQ114+AP114))</f>
        <v>-99</v>
      </c>
      <c r="CZ114" s="298">
        <f ca="1">IF(ISERROR(10*AO114/(10*AO114+AN114)),-99,10*AO114/(10*AO114+AN114))</f>
        <v>-99</v>
      </c>
      <c r="DA114" s="304" t="e">
        <f ca="1">0.00000031665*AR114^3 - 0.00036686*AR114^2 + 0.28831*AR114 + 77.034 *LOG(AR114) - 42.198</f>
        <v>#NUM!</v>
      </c>
      <c r="DB114" s="305"/>
      <c r="DC114" s="304">
        <f ca="1">IF(ISERROR(DA114),-999,0.000000068133*DA114^4-0.00003873*DA114^3+0.0090986*DA114^2+3.3034*DA114+28.833)</f>
        <v>-999</v>
      </c>
    </row>
    <row r="115" spans="1:107" ht="14.4" x14ac:dyDescent="0.3">
      <c r="D115" s="352"/>
      <c r="I115" s="353"/>
      <c r="J115" s="353"/>
      <c r="K115" s="353"/>
      <c r="L115" s="353"/>
      <c r="M115" s="353"/>
      <c r="N115" s="353"/>
      <c r="O115" s="353"/>
      <c r="P115" s="353"/>
      <c r="Q115" s="353"/>
      <c r="R115" s="353"/>
      <c r="S115" s="353"/>
      <c r="T115" s="354"/>
      <c r="W115" s="353"/>
      <c r="X115" s="353"/>
      <c r="Y115" s="353"/>
      <c r="Z115" s="353"/>
      <c r="AA115" s="353"/>
      <c r="AB115" s="353"/>
      <c r="AC115" s="353"/>
      <c r="BK115" s="355"/>
      <c r="BL115" s="355"/>
      <c r="BM115" s="356"/>
      <c r="BO115" s="357"/>
      <c r="BP115" s="357"/>
      <c r="BQ115" s="357"/>
      <c r="BR115" s="358"/>
      <c r="BS115" s="358"/>
      <c r="BT115" s="357"/>
      <c r="BU115" s="357"/>
      <c r="BV115" s="357"/>
      <c r="BW115" s="358"/>
      <c r="BX115" s="358"/>
      <c r="BY115" s="357"/>
      <c r="BZ115" s="357"/>
      <c r="CA115" s="357"/>
      <c r="CB115" s="358"/>
      <c r="CC115" s="358"/>
      <c r="CD115" s="357"/>
      <c r="CE115" s="357"/>
      <c r="CF115" s="357"/>
      <c r="CG115" s="358"/>
      <c r="CH115" s="358"/>
      <c r="CI115" s="359"/>
      <c r="CJ115" s="359"/>
      <c r="CK115" s="359"/>
      <c r="CL115" s="357"/>
      <c r="CM115" s="357"/>
      <c r="CN115" s="357"/>
      <c r="CO115" s="358"/>
      <c r="CP115" s="358"/>
      <c r="CQ115" s="357"/>
      <c r="CR115" s="357"/>
      <c r="CS115" s="357"/>
      <c r="CT115" s="358"/>
      <c r="CU115" s="358"/>
      <c r="CW115" s="360"/>
      <c r="CX115" s="358"/>
      <c r="CY115" s="360"/>
      <c r="CZ115" s="360"/>
      <c r="DA115" s="361"/>
      <c r="DB115" s="362"/>
      <c r="DC115" s="361"/>
    </row>
    <row r="116" spans="1:107" ht="14.4" x14ac:dyDescent="0.3">
      <c r="D116" s="352"/>
      <c r="I116" s="353"/>
      <c r="J116" s="353"/>
      <c r="K116" s="353"/>
      <c r="L116" s="363"/>
      <c r="M116" s="353"/>
      <c r="N116" s="353"/>
      <c r="O116" s="353"/>
      <c r="P116" s="353"/>
      <c r="Q116" s="353"/>
      <c r="R116" s="353"/>
      <c r="S116" s="353"/>
      <c r="T116" s="354"/>
      <c r="W116" s="353"/>
      <c r="X116" s="353"/>
      <c r="Y116" s="353"/>
      <c r="Z116" s="363"/>
      <c r="AA116" s="353"/>
      <c r="AB116" s="353"/>
      <c r="AC116" s="353"/>
      <c r="BK116" s="355"/>
      <c r="BL116" s="355"/>
      <c r="BM116" s="356"/>
      <c r="BO116" s="357"/>
      <c r="BP116" s="357"/>
      <c r="BQ116" s="357"/>
      <c r="BR116" s="358"/>
      <c r="BS116" s="358"/>
      <c r="BT116" s="357"/>
      <c r="BU116" s="357"/>
      <c r="BV116" s="357"/>
      <c r="BW116" s="358"/>
      <c r="BX116" s="358"/>
      <c r="BY116" s="357"/>
      <c r="BZ116" s="357"/>
      <c r="CA116" s="357"/>
      <c r="CB116" s="358"/>
      <c r="CC116" s="358"/>
      <c r="CD116" s="357"/>
      <c r="CE116" s="357"/>
      <c r="CF116" s="357"/>
      <c r="CG116" s="358"/>
      <c r="CH116" s="358"/>
      <c r="CI116" s="359"/>
      <c r="CJ116" s="359"/>
      <c r="CK116" s="359"/>
      <c r="CL116" s="357"/>
      <c r="CM116" s="357"/>
      <c r="CN116" s="357"/>
      <c r="CO116" s="358"/>
      <c r="CP116" s="358"/>
      <c r="CQ116" s="357"/>
      <c r="CR116" s="357"/>
      <c r="CS116" s="357"/>
      <c r="CT116" s="358"/>
      <c r="CU116" s="358"/>
      <c r="CW116" s="360"/>
      <c r="CX116" s="358"/>
      <c r="CY116" s="360"/>
      <c r="CZ116" s="360"/>
      <c r="DA116" s="361"/>
      <c r="DB116" s="362"/>
      <c r="DC116" s="361"/>
    </row>
    <row r="117" spans="1:107" ht="14.4" x14ac:dyDescent="0.3">
      <c r="D117" s="352"/>
      <c r="I117" s="353"/>
      <c r="J117" s="353"/>
      <c r="K117" s="353"/>
      <c r="L117" s="353"/>
      <c r="M117" s="353"/>
      <c r="N117" s="353"/>
      <c r="O117" s="353"/>
      <c r="P117" s="353"/>
      <c r="Q117" s="353"/>
      <c r="R117" s="353"/>
      <c r="S117" s="353"/>
      <c r="T117" s="354"/>
      <c r="W117" s="353"/>
      <c r="X117" s="353"/>
      <c r="Y117" s="353"/>
      <c r="Z117" s="353"/>
      <c r="AA117" s="353"/>
      <c r="AB117" s="353"/>
      <c r="AC117" s="353"/>
      <c r="BK117" s="355"/>
      <c r="BL117" s="355"/>
      <c r="BM117" s="356"/>
      <c r="BO117" s="357"/>
      <c r="BP117" s="357"/>
      <c r="BQ117" s="357"/>
      <c r="BR117" s="358"/>
      <c r="BS117" s="358"/>
      <c r="BT117" s="357"/>
      <c r="BU117" s="357"/>
      <c r="BV117" s="357"/>
      <c r="BW117" s="358"/>
      <c r="BX117" s="358"/>
      <c r="BY117" s="357"/>
      <c r="BZ117" s="357"/>
      <c r="CA117" s="357"/>
      <c r="CB117" s="358"/>
      <c r="CC117" s="358"/>
      <c r="CD117" s="357"/>
      <c r="CE117" s="357"/>
      <c r="CF117" s="357"/>
      <c r="CG117" s="358"/>
      <c r="CH117" s="358"/>
      <c r="CI117" s="359"/>
      <c r="CJ117" s="359"/>
      <c r="CK117" s="359"/>
      <c r="CL117" s="357"/>
      <c r="CM117" s="357"/>
      <c r="CN117" s="357"/>
      <c r="CO117" s="358"/>
      <c r="CP117" s="358"/>
      <c r="CQ117" s="357"/>
      <c r="CR117" s="357"/>
      <c r="CS117" s="357"/>
      <c r="CT117" s="358"/>
      <c r="CU117" s="358"/>
      <c r="CW117" s="360"/>
      <c r="CX117" s="358"/>
      <c r="CY117" s="360"/>
      <c r="CZ117" s="360"/>
      <c r="DA117" s="361"/>
      <c r="DB117" s="362"/>
      <c r="DC117" s="361"/>
    </row>
    <row r="118" spans="1:107" ht="14.4" x14ac:dyDescent="0.3">
      <c r="D118" s="352"/>
      <c r="I118" s="353"/>
      <c r="J118" s="353"/>
      <c r="K118" s="353"/>
      <c r="L118" s="353"/>
      <c r="M118" s="353"/>
      <c r="N118" s="353"/>
      <c r="O118" s="353"/>
      <c r="P118" s="353"/>
      <c r="Q118" s="353"/>
      <c r="R118" s="353"/>
      <c r="S118" s="353"/>
      <c r="T118" s="354"/>
      <c r="W118" s="353"/>
      <c r="X118" s="353"/>
      <c r="Y118" s="353"/>
      <c r="Z118" s="353"/>
      <c r="AA118" s="353"/>
      <c r="AB118" s="353"/>
      <c r="AC118" s="353"/>
      <c r="BK118" s="355"/>
      <c r="BL118" s="355"/>
      <c r="BM118" s="356"/>
      <c r="BO118" s="357"/>
      <c r="BP118" s="357"/>
      <c r="BQ118" s="357"/>
      <c r="BR118" s="358"/>
      <c r="BS118" s="358"/>
      <c r="BT118" s="357"/>
      <c r="BU118" s="357"/>
      <c r="BV118" s="357"/>
      <c r="BW118" s="358"/>
      <c r="BX118" s="358"/>
      <c r="BY118" s="357"/>
      <c r="BZ118" s="357"/>
      <c r="CA118" s="357"/>
      <c r="CB118" s="358"/>
      <c r="CC118" s="358"/>
      <c r="CD118" s="357"/>
      <c r="CE118" s="357"/>
      <c r="CF118" s="357"/>
      <c r="CG118" s="358"/>
      <c r="CH118" s="358"/>
      <c r="CI118" s="359"/>
      <c r="CJ118" s="359"/>
      <c r="CK118" s="359"/>
      <c r="CL118" s="357"/>
      <c r="CM118" s="357"/>
      <c r="CN118" s="357"/>
      <c r="CO118" s="358"/>
      <c r="CP118" s="358"/>
      <c r="CQ118" s="357"/>
      <c r="CR118" s="357"/>
      <c r="CS118" s="357"/>
      <c r="CT118" s="358"/>
      <c r="CU118" s="358"/>
      <c r="CW118" s="360"/>
      <c r="CX118" s="358"/>
      <c r="CY118" s="360"/>
      <c r="CZ118" s="360"/>
      <c r="DA118" s="361"/>
      <c r="DB118" s="362"/>
      <c r="DC118" s="361"/>
    </row>
    <row r="119" spans="1:107" ht="14.4" x14ac:dyDescent="0.3">
      <c r="D119" s="352"/>
      <c r="I119" s="364"/>
      <c r="J119" s="353"/>
      <c r="K119" s="353"/>
      <c r="L119" s="353"/>
      <c r="M119" s="353"/>
      <c r="N119" s="353"/>
      <c r="O119" s="353"/>
      <c r="P119" s="353"/>
      <c r="Q119" s="353"/>
      <c r="R119" s="353"/>
      <c r="S119" s="353"/>
      <c r="T119" s="354"/>
      <c r="W119" s="353"/>
      <c r="X119" s="353"/>
      <c r="Y119" s="353"/>
      <c r="Z119" s="353"/>
      <c r="AA119" s="353"/>
      <c r="AB119" s="353"/>
      <c r="AC119" s="353"/>
      <c r="BK119" s="355"/>
      <c r="BL119" s="355"/>
      <c r="BM119" s="356"/>
      <c r="BO119" s="357"/>
      <c r="BP119" s="357"/>
      <c r="BQ119" s="357"/>
      <c r="BR119" s="358"/>
      <c r="BS119" s="358"/>
      <c r="BT119" s="357"/>
      <c r="BU119" s="357"/>
      <c r="BV119" s="357"/>
      <c r="BW119" s="358"/>
      <c r="BX119" s="358"/>
      <c r="BY119" s="357"/>
      <c r="BZ119" s="357"/>
      <c r="CA119" s="357"/>
      <c r="CB119" s="358"/>
      <c r="CC119" s="358"/>
      <c r="CD119" s="357"/>
      <c r="CE119" s="357"/>
      <c r="CF119" s="357"/>
      <c r="CG119" s="358"/>
      <c r="CH119" s="358"/>
      <c r="CI119" s="359"/>
      <c r="CJ119" s="359"/>
      <c r="CK119" s="359"/>
      <c r="CL119" s="357"/>
      <c r="CM119" s="357"/>
      <c r="CN119" s="357"/>
      <c r="CO119" s="358"/>
      <c r="CP119" s="358"/>
      <c r="CQ119" s="357"/>
      <c r="CR119" s="357"/>
      <c r="CS119" s="357"/>
      <c r="CT119" s="358"/>
      <c r="CU119" s="358"/>
      <c r="CW119" s="360"/>
      <c r="CX119" s="358"/>
      <c r="CY119" s="360"/>
      <c r="CZ119" s="360"/>
      <c r="DA119" s="361"/>
      <c r="DB119" s="362"/>
      <c r="DC119" s="361"/>
    </row>
    <row r="120" spans="1:107" ht="14.4" x14ac:dyDescent="0.3">
      <c r="D120" s="352"/>
      <c r="I120" s="364"/>
      <c r="J120" s="353"/>
      <c r="K120" s="353"/>
      <c r="L120" s="353"/>
      <c r="M120" s="353"/>
      <c r="N120" s="353"/>
      <c r="O120" s="353"/>
      <c r="P120" s="353"/>
      <c r="Q120" s="353"/>
      <c r="R120" s="353"/>
      <c r="S120" s="353"/>
      <c r="T120" s="354"/>
      <c r="W120" s="353"/>
      <c r="X120" s="353"/>
      <c r="Y120" s="353"/>
      <c r="Z120" s="353"/>
      <c r="AA120" s="353"/>
      <c r="AB120" s="353"/>
      <c r="AC120" s="353"/>
      <c r="BK120" s="355"/>
      <c r="BL120" s="355"/>
      <c r="BM120" s="356"/>
      <c r="BO120" s="357"/>
      <c r="BP120" s="357"/>
      <c r="BQ120" s="357"/>
      <c r="BR120" s="358"/>
      <c r="BS120" s="358"/>
      <c r="BT120" s="357"/>
      <c r="BU120" s="357"/>
      <c r="BV120" s="357"/>
      <c r="BW120" s="358"/>
      <c r="BX120" s="358"/>
      <c r="BY120" s="357"/>
      <c r="BZ120" s="357"/>
      <c r="CA120" s="357"/>
      <c r="CB120" s="358"/>
      <c r="CC120" s="358"/>
      <c r="CD120" s="357"/>
      <c r="CE120" s="357"/>
      <c r="CF120" s="357"/>
      <c r="CG120" s="358"/>
      <c r="CH120" s="358"/>
      <c r="CI120" s="359"/>
      <c r="CJ120" s="359"/>
      <c r="CK120" s="359"/>
      <c r="CL120" s="357"/>
      <c r="CM120" s="357"/>
      <c r="CN120" s="357"/>
      <c r="CO120" s="358"/>
      <c r="CP120" s="358"/>
      <c r="CQ120" s="357"/>
      <c r="CR120" s="357"/>
      <c r="CS120" s="357"/>
      <c r="CT120" s="358"/>
      <c r="CU120" s="358"/>
      <c r="CW120" s="360"/>
      <c r="CX120" s="358"/>
      <c r="CY120" s="360"/>
      <c r="CZ120" s="360"/>
      <c r="DA120" s="361"/>
      <c r="DB120" s="362"/>
      <c r="DC120" s="361"/>
    </row>
    <row r="121" spans="1:107" ht="14.4" x14ac:dyDescent="0.3">
      <c r="D121" s="352"/>
      <c r="I121" s="364"/>
      <c r="J121" s="353"/>
      <c r="K121" s="353"/>
      <c r="L121" s="353"/>
      <c r="M121" s="353"/>
      <c r="N121" s="353"/>
      <c r="O121" s="353"/>
      <c r="P121" s="353"/>
      <c r="Q121" s="353"/>
      <c r="R121" s="353"/>
      <c r="S121" s="353"/>
      <c r="T121" s="354"/>
      <c r="W121" s="353"/>
      <c r="X121" s="353"/>
      <c r="Y121" s="353"/>
      <c r="Z121" s="353"/>
      <c r="AA121" s="353"/>
      <c r="AB121" s="353"/>
      <c r="AC121" s="353"/>
      <c r="BK121" s="355"/>
      <c r="BL121" s="355"/>
      <c r="BM121" s="356"/>
      <c r="BO121" s="357"/>
      <c r="BP121" s="357"/>
      <c r="BQ121" s="357"/>
      <c r="BR121" s="358"/>
      <c r="BS121" s="358"/>
      <c r="BT121" s="357"/>
      <c r="BU121" s="357"/>
      <c r="BV121" s="357"/>
      <c r="BW121" s="358"/>
      <c r="BX121" s="358"/>
      <c r="BY121" s="357"/>
      <c r="BZ121" s="357"/>
      <c r="CA121" s="357"/>
      <c r="CB121" s="358"/>
      <c r="CC121" s="358"/>
      <c r="CD121" s="357"/>
      <c r="CE121" s="357"/>
      <c r="CF121" s="357"/>
      <c r="CG121" s="358"/>
      <c r="CH121" s="358"/>
      <c r="CI121" s="359"/>
      <c r="CJ121" s="359"/>
      <c r="CK121" s="359"/>
      <c r="CL121" s="357"/>
      <c r="CM121" s="357"/>
      <c r="CN121" s="357"/>
      <c r="CO121" s="358"/>
      <c r="CP121" s="358"/>
      <c r="CQ121" s="357"/>
      <c r="CR121" s="357"/>
      <c r="CS121" s="357"/>
      <c r="CT121" s="358"/>
      <c r="CU121" s="358"/>
      <c r="CW121" s="360"/>
      <c r="CX121" s="358"/>
      <c r="CY121" s="360"/>
      <c r="CZ121" s="360"/>
      <c r="DA121" s="361"/>
      <c r="DB121" s="362"/>
      <c r="DC121" s="361"/>
    </row>
    <row r="122" spans="1:107" ht="14.4" x14ac:dyDescent="0.3">
      <c r="D122" s="352"/>
      <c r="I122" s="364"/>
      <c r="J122" s="353"/>
      <c r="K122" s="353"/>
      <c r="L122" s="353"/>
      <c r="M122" s="353"/>
      <c r="N122" s="353"/>
      <c r="O122" s="353"/>
      <c r="P122" s="353"/>
      <c r="Q122" s="353"/>
      <c r="R122" s="353"/>
      <c r="S122" s="353"/>
      <c r="T122" s="354"/>
      <c r="W122" s="353"/>
      <c r="X122" s="353"/>
      <c r="Y122" s="353"/>
      <c r="Z122" s="353"/>
      <c r="AA122" s="353"/>
      <c r="AB122" s="353"/>
      <c r="AC122" s="353"/>
      <c r="BK122" s="355"/>
      <c r="BL122" s="355"/>
      <c r="BM122" s="356"/>
      <c r="BO122" s="357"/>
      <c r="BP122" s="357"/>
      <c r="BQ122" s="357"/>
      <c r="BR122" s="358"/>
      <c r="BS122" s="358"/>
      <c r="BT122" s="357"/>
      <c r="BU122" s="357"/>
      <c r="BV122" s="357"/>
      <c r="BW122" s="358"/>
      <c r="BX122" s="358"/>
      <c r="BY122" s="357"/>
      <c r="BZ122" s="357"/>
      <c r="CA122" s="357"/>
      <c r="CB122" s="358"/>
      <c r="CC122" s="358"/>
      <c r="CD122" s="357"/>
      <c r="CE122" s="357"/>
      <c r="CF122" s="357"/>
      <c r="CG122" s="358"/>
      <c r="CH122" s="358"/>
      <c r="CI122" s="359"/>
      <c r="CJ122" s="359"/>
      <c r="CK122" s="359"/>
      <c r="CL122" s="357"/>
      <c r="CM122" s="357"/>
      <c r="CN122" s="357"/>
      <c r="CO122" s="358"/>
      <c r="CP122" s="358"/>
      <c r="CQ122" s="357"/>
      <c r="CR122" s="357"/>
      <c r="CS122" s="357"/>
      <c r="CT122" s="358"/>
      <c r="CU122" s="358"/>
      <c r="CW122" s="360"/>
      <c r="CX122" s="358"/>
      <c r="CY122" s="360"/>
      <c r="CZ122" s="360"/>
      <c r="DA122" s="361"/>
      <c r="DB122" s="362"/>
      <c r="DC122" s="361"/>
    </row>
    <row r="123" spans="1:107" ht="14.4" x14ac:dyDescent="0.3">
      <c r="D123" s="352"/>
      <c r="I123" s="353"/>
      <c r="J123" s="353"/>
      <c r="K123" s="353"/>
      <c r="L123" s="353"/>
      <c r="M123" s="353"/>
      <c r="N123" s="353"/>
      <c r="O123" s="353"/>
      <c r="P123" s="353"/>
      <c r="Q123" s="353"/>
      <c r="R123" s="353"/>
      <c r="S123" s="353"/>
      <c r="T123" s="354"/>
      <c r="W123" s="353"/>
      <c r="X123" s="353"/>
      <c r="Y123" s="353"/>
      <c r="Z123" s="353"/>
      <c r="AA123" s="353"/>
      <c r="AB123" s="353"/>
      <c r="AC123" s="353"/>
      <c r="BK123" s="355"/>
      <c r="BL123" s="355"/>
      <c r="BM123" s="356"/>
      <c r="BO123" s="357"/>
      <c r="BP123" s="357"/>
      <c r="BQ123" s="357"/>
      <c r="BR123" s="358"/>
      <c r="BS123" s="358"/>
      <c r="BT123" s="357"/>
      <c r="BU123" s="357"/>
      <c r="BV123" s="357"/>
      <c r="BW123" s="358"/>
      <c r="BX123" s="358"/>
      <c r="BY123" s="357"/>
      <c r="BZ123" s="357"/>
      <c r="CA123" s="357"/>
      <c r="CB123" s="358"/>
      <c r="CC123" s="358"/>
      <c r="CD123" s="357"/>
      <c r="CE123" s="357"/>
      <c r="CF123" s="357"/>
      <c r="CG123" s="358"/>
      <c r="CH123" s="358"/>
      <c r="CI123" s="359"/>
      <c r="CJ123" s="359"/>
      <c r="CK123" s="359"/>
      <c r="CL123" s="357"/>
      <c r="CM123" s="357"/>
      <c r="CN123" s="357"/>
      <c r="CO123" s="358"/>
      <c r="CP123" s="358"/>
      <c r="CQ123" s="357"/>
      <c r="CR123" s="357"/>
      <c r="CS123" s="357"/>
      <c r="CT123" s="358"/>
      <c r="CU123" s="358"/>
      <c r="CW123" s="360"/>
      <c r="CX123" s="358"/>
      <c r="CY123" s="360"/>
      <c r="CZ123" s="360"/>
      <c r="DA123" s="361"/>
      <c r="DB123" s="362"/>
      <c r="DC123" s="361"/>
    </row>
    <row r="124" spans="1:107" ht="14.4" x14ac:dyDescent="0.3">
      <c r="D124" s="352"/>
      <c r="I124" s="353"/>
      <c r="J124" s="353"/>
      <c r="K124" s="353"/>
      <c r="L124" s="353"/>
      <c r="M124" s="353"/>
      <c r="N124" s="353"/>
      <c r="O124" s="353"/>
      <c r="P124" s="353"/>
      <c r="Q124" s="353"/>
      <c r="R124" s="353"/>
      <c r="S124" s="353"/>
      <c r="T124" s="354"/>
      <c r="W124" s="353"/>
      <c r="X124" s="353"/>
      <c r="Y124" s="353"/>
      <c r="Z124" s="363"/>
      <c r="AA124" s="353"/>
      <c r="AB124" s="353"/>
      <c r="AC124" s="353"/>
      <c r="BK124" s="355"/>
      <c r="BL124" s="355"/>
      <c r="BM124" s="356"/>
      <c r="BO124" s="357"/>
      <c r="BP124" s="357"/>
      <c r="BQ124" s="357"/>
      <c r="BR124" s="358"/>
      <c r="BS124" s="358"/>
      <c r="BT124" s="357"/>
      <c r="BU124" s="357"/>
      <c r="BV124" s="357"/>
      <c r="BW124" s="358"/>
      <c r="BX124" s="358"/>
      <c r="BY124" s="357"/>
      <c r="BZ124" s="357"/>
      <c r="CA124" s="357"/>
      <c r="CB124" s="358"/>
      <c r="CC124" s="358"/>
      <c r="CD124" s="357"/>
      <c r="CE124" s="357"/>
      <c r="CF124" s="357"/>
      <c r="CG124" s="358"/>
      <c r="CH124" s="358"/>
      <c r="CI124" s="359"/>
      <c r="CJ124" s="359"/>
      <c r="CK124" s="359"/>
      <c r="CL124" s="357"/>
      <c r="CM124" s="357"/>
      <c r="CN124" s="357"/>
      <c r="CO124" s="358"/>
      <c r="CP124" s="358"/>
      <c r="CQ124" s="357"/>
      <c r="CR124" s="357"/>
      <c r="CS124" s="357"/>
      <c r="CT124" s="358"/>
      <c r="CU124" s="358"/>
      <c r="CW124" s="360"/>
      <c r="CX124" s="358"/>
      <c r="CY124" s="360"/>
      <c r="CZ124" s="360"/>
      <c r="DA124" s="361"/>
      <c r="DB124" s="362"/>
      <c r="DC124" s="361"/>
    </row>
    <row r="125" spans="1:107" ht="14.4" x14ac:dyDescent="0.3">
      <c r="D125" s="352"/>
      <c r="I125" s="364"/>
      <c r="J125" s="353"/>
      <c r="K125" s="353"/>
      <c r="L125" s="353"/>
      <c r="M125" s="353"/>
      <c r="N125" s="353"/>
      <c r="O125" s="353"/>
      <c r="P125" s="353"/>
      <c r="Q125" s="353"/>
      <c r="R125" s="353"/>
      <c r="S125" s="353"/>
      <c r="T125" s="354"/>
      <c r="W125" s="353"/>
      <c r="X125" s="353"/>
      <c r="Y125" s="353"/>
      <c r="Z125" s="353"/>
      <c r="AA125" s="353"/>
      <c r="AB125" s="353"/>
      <c r="AC125" s="353"/>
      <c r="BK125" s="355"/>
      <c r="BL125" s="355"/>
      <c r="BM125" s="356"/>
      <c r="BO125" s="357"/>
      <c r="BP125" s="357"/>
      <c r="BQ125" s="357"/>
      <c r="BR125" s="358"/>
      <c r="BS125" s="358"/>
      <c r="BT125" s="357"/>
      <c r="BU125" s="357"/>
      <c r="BV125" s="357"/>
      <c r="BW125" s="358"/>
      <c r="BX125" s="358"/>
      <c r="BY125" s="357"/>
      <c r="BZ125" s="357"/>
      <c r="CA125" s="357"/>
      <c r="CB125" s="358"/>
      <c r="CC125" s="358"/>
      <c r="CD125" s="357"/>
      <c r="CE125" s="357"/>
      <c r="CF125" s="357"/>
      <c r="CG125" s="358"/>
      <c r="CH125" s="358"/>
      <c r="CI125" s="359"/>
      <c r="CJ125" s="359"/>
      <c r="CK125" s="359"/>
      <c r="CL125" s="357"/>
      <c r="CM125" s="357"/>
      <c r="CN125" s="357"/>
      <c r="CO125" s="358"/>
      <c r="CP125" s="358"/>
      <c r="CQ125" s="357"/>
      <c r="CR125" s="357"/>
      <c r="CS125" s="357"/>
      <c r="CT125" s="358"/>
      <c r="CU125" s="358"/>
      <c r="CW125" s="360"/>
      <c r="CX125" s="358"/>
      <c r="CY125" s="360"/>
      <c r="CZ125" s="360"/>
      <c r="DA125" s="361"/>
      <c r="DB125" s="362"/>
      <c r="DC125" s="361"/>
    </row>
    <row r="126" spans="1:107" ht="14.4" x14ac:dyDescent="0.3">
      <c r="D126" s="352"/>
      <c r="I126" s="353"/>
      <c r="J126" s="353"/>
      <c r="K126" s="353"/>
      <c r="L126" s="353"/>
      <c r="M126" s="353"/>
      <c r="N126" s="353"/>
      <c r="O126" s="353"/>
      <c r="P126" s="353"/>
      <c r="Q126" s="353"/>
      <c r="R126" s="353"/>
      <c r="S126" s="353"/>
      <c r="T126" s="354"/>
      <c r="W126" s="353"/>
      <c r="X126" s="353"/>
      <c r="Y126" s="353"/>
      <c r="Z126" s="363"/>
      <c r="AA126" s="353"/>
      <c r="AB126" s="353"/>
      <c r="AC126" s="353"/>
      <c r="BK126" s="355"/>
      <c r="BL126" s="355"/>
      <c r="BM126" s="356"/>
      <c r="BO126" s="357"/>
      <c r="BP126" s="357"/>
      <c r="BQ126" s="357"/>
      <c r="BR126" s="358"/>
      <c r="BS126" s="358"/>
      <c r="BT126" s="357"/>
      <c r="BU126" s="357"/>
      <c r="BV126" s="357"/>
      <c r="BW126" s="358"/>
      <c r="BX126" s="358"/>
      <c r="BY126" s="357"/>
      <c r="BZ126" s="357"/>
      <c r="CA126" s="357"/>
      <c r="CB126" s="358"/>
      <c r="CC126" s="358"/>
      <c r="CD126" s="357"/>
      <c r="CE126" s="357"/>
      <c r="CF126" s="357"/>
      <c r="CG126" s="358"/>
      <c r="CH126" s="358"/>
      <c r="CI126" s="359"/>
      <c r="CJ126" s="359"/>
      <c r="CK126" s="359"/>
      <c r="CL126" s="357"/>
      <c r="CM126" s="357"/>
      <c r="CN126" s="357"/>
      <c r="CO126" s="358"/>
      <c r="CP126" s="358"/>
      <c r="CQ126" s="357"/>
      <c r="CR126" s="357"/>
      <c r="CS126" s="357"/>
      <c r="CT126" s="358"/>
      <c r="CU126" s="358"/>
      <c r="CW126" s="360"/>
      <c r="CX126" s="358"/>
      <c r="CY126" s="360"/>
      <c r="CZ126" s="360"/>
      <c r="DA126" s="361"/>
      <c r="DB126" s="362"/>
      <c r="DC126" s="361"/>
    </row>
    <row r="127" spans="1:107" ht="14.4" x14ac:dyDescent="0.3">
      <c r="D127" s="352"/>
      <c r="I127" s="364"/>
      <c r="J127" s="353"/>
      <c r="K127" s="353"/>
      <c r="L127" s="353"/>
      <c r="M127" s="353"/>
      <c r="N127" s="353"/>
      <c r="O127" s="353"/>
      <c r="P127" s="353"/>
      <c r="Q127" s="353"/>
      <c r="R127" s="353"/>
      <c r="S127" s="353"/>
      <c r="T127" s="354"/>
      <c r="W127" s="353"/>
      <c r="X127" s="353"/>
      <c r="Y127" s="353"/>
      <c r="Z127" s="363"/>
      <c r="AA127" s="353"/>
      <c r="AB127" s="353"/>
      <c r="AC127" s="353"/>
      <c r="BK127" s="355"/>
      <c r="BL127" s="355"/>
      <c r="BM127" s="356"/>
      <c r="BO127" s="357"/>
      <c r="BP127" s="357"/>
      <c r="BQ127" s="357"/>
      <c r="BR127" s="358"/>
      <c r="BS127" s="358"/>
      <c r="BT127" s="357"/>
      <c r="BU127" s="357"/>
      <c r="BV127" s="357"/>
      <c r="BW127" s="358"/>
      <c r="BX127" s="358"/>
      <c r="BY127" s="357"/>
      <c r="BZ127" s="357"/>
      <c r="CA127" s="357"/>
      <c r="CB127" s="358"/>
      <c r="CC127" s="358"/>
      <c r="CD127" s="357"/>
      <c r="CE127" s="357"/>
      <c r="CF127" s="357"/>
      <c r="CG127" s="358"/>
      <c r="CH127" s="358"/>
      <c r="CI127" s="359"/>
      <c r="CJ127" s="359"/>
      <c r="CK127" s="359"/>
      <c r="CL127" s="357"/>
      <c r="CM127" s="357"/>
      <c r="CN127" s="357"/>
      <c r="CO127" s="358"/>
      <c r="CP127" s="358"/>
      <c r="CQ127" s="357"/>
      <c r="CR127" s="357"/>
      <c r="CS127" s="357"/>
      <c r="CT127" s="358"/>
      <c r="CU127" s="358"/>
      <c r="CW127" s="360"/>
      <c r="CX127" s="358"/>
      <c r="CY127" s="360"/>
      <c r="CZ127" s="360"/>
      <c r="DA127" s="361"/>
      <c r="DB127" s="362"/>
      <c r="DC127" s="361"/>
    </row>
    <row r="128" spans="1:107" ht="14.4" x14ac:dyDescent="0.3">
      <c r="D128" s="352"/>
      <c r="I128" s="364"/>
      <c r="J128" s="353"/>
      <c r="K128" s="353"/>
      <c r="L128" s="353"/>
      <c r="M128" s="353"/>
      <c r="N128" s="353"/>
      <c r="O128" s="353"/>
      <c r="P128" s="353"/>
      <c r="Q128" s="353"/>
      <c r="R128" s="353"/>
      <c r="S128" s="353"/>
      <c r="T128" s="354"/>
      <c r="W128" s="353"/>
      <c r="X128" s="353"/>
      <c r="Y128" s="353"/>
      <c r="Z128" s="363"/>
      <c r="AA128" s="353"/>
      <c r="AB128" s="353"/>
      <c r="AC128" s="353"/>
      <c r="BK128" s="355"/>
      <c r="BL128" s="355"/>
      <c r="BM128" s="356"/>
      <c r="BO128" s="357"/>
      <c r="BP128" s="357"/>
      <c r="BQ128" s="357"/>
      <c r="BR128" s="358"/>
      <c r="BS128" s="358"/>
      <c r="BT128" s="357"/>
      <c r="BU128" s="357"/>
      <c r="BV128" s="357"/>
      <c r="BW128" s="358"/>
      <c r="BX128" s="358"/>
      <c r="BY128" s="357"/>
      <c r="BZ128" s="357"/>
      <c r="CA128" s="357"/>
      <c r="CB128" s="358"/>
      <c r="CC128" s="358"/>
      <c r="CD128" s="357"/>
      <c r="CE128" s="357"/>
      <c r="CF128" s="357"/>
      <c r="CG128" s="358"/>
      <c r="CH128" s="358"/>
      <c r="CI128" s="359"/>
      <c r="CJ128" s="359"/>
      <c r="CK128" s="359"/>
      <c r="CL128" s="357"/>
      <c r="CM128" s="357"/>
      <c r="CN128" s="357"/>
      <c r="CO128" s="358"/>
      <c r="CP128" s="358"/>
      <c r="CQ128" s="357"/>
      <c r="CR128" s="357"/>
      <c r="CS128" s="357"/>
      <c r="CT128" s="358"/>
      <c r="CU128" s="358"/>
      <c r="CW128" s="360"/>
      <c r="CX128" s="358"/>
      <c r="CY128" s="360"/>
      <c r="CZ128" s="360"/>
      <c r="DA128" s="361"/>
      <c r="DB128" s="362"/>
      <c r="DC128" s="361"/>
    </row>
    <row r="129" spans="4:107" ht="14.4" x14ac:dyDescent="0.3">
      <c r="D129" s="352"/>
      <c r="I129" s="364"/>
      <c r="J129" s="353"/>
      <c r="K129" s="353"/>
      <c r="L129" s="353"/>
      <c r="M129" s="353"/>
      <c r="N129" s="353"/>
      <c r="O129" s="353"/>
      <c r="P129" s="353"/>
      <c r="Q129" s="353"/>
      <c r="R129" s="353"/>
      <c r="S129" s="353"/>
      <c r="T129" s="354"/>
      <c r="W129" s="353"/>
      <c r="X129" s="353"/>
      <c r="Y129" s="353"/>
      <c r="Z129" s="363"/>
      <c r="AA129" s="353"/>
      <c r="AB129" s="353"/>
      <c r="AC129" s="353"/>
      <c r="BK129" s="355"/>
      <c r="BL129" s="355"/>
      <c r="BM129" s="356"/>
      <c r="BO129" s="357"/>
      <c r="BP129" s="357"/>
      <c r="BQ129" s="357"/>
      <c r="BR129" s="358"/>
      <c r="BS129" s="358"/>
      <c r="BT129" s="357"/>
      <c r="BU129" s="357"/>
      <c r="BV129" s="357"/>
      <c r="BW129" s="358"/>
      <c r="BX129" s="358"/>
      <c r="BY129" s="357"/>
      <c r="BZ129" s="357"/>
      <c r="CA129" s="357"/>
      <c r="CB129" s="358"/>
      <c r="CC129" s="358"/>
      <c r="CD129" s="357"/>
      <c r="CE129" s="357"/>
      <c r="CF129" s="357"/>
      <c r="CG129" s="358"/>
      <c r="CH129" s="358"/>
      <c r="CI129" s="359"/>
      <c r="CJ129" s="359"/>
      <c r="CK129" s="359"/>
      <c r="CL129" s="357"/>
      <c r="CM129" s="357"/>
      <c r="CN129" s="357"/>
      <c r="CO129" s="358"/>
      <c r="CP129" s="358"/>
      <c r="CQ129" s="357"/>
      <c r="CR129" s="357"/>
      <c r="CS129" s="357"/>
      <c r="CT129" s="358"/>
      <c r="CU129" s="358"/>
      <c r="CW129" s="360"/>
      <c r="CX129" s="358"/>
      <c r="CY129" s="360"/>
      <c r="CZ129" s="360"/>
      <c r="DA129" s="361"/>
      <c r="DB129" s="362"/>
      <c r="DC129" s="361"/>
    </row>
    <row r="130" spans="4:107" ht="14.4" x14ac:dyDescent="0.3">
      <c r="D130" s="352"/>
      <c r="I130" s="364"/>
      <c r="J130" s="353"/>
      <c r="K130" s="353"/>
      <c r="L130" s="353"/>
      <c r="M130" s="353"/>
      <c r="N130" s="353"/>
      <c r="O130" s="353"/>
      <c r="P130" s="353"/>
      <c r="Q130" s="353"/>
      <c r="R130" s="353"/>
      <c r="S130" s="353"/>
      <c r="T130" s="354"/>
      <c r="W130" s="353"/>
      <c r="X130" s="353"/>
      <c r="Y130" s="353"/>
      <c r="Z130" s="363"/>
      <c r="AA130" s="353"/>
      <c r="AB130" s="353"/>
      <c r="AC130" s="353"/>
      <c r="BK130" s="355"/>
      <c r="BL130" s="355"/>
      <c r="BM130" s="356"/>
      <c r="BO130" s="357"/>
      <c r="BP130" s="357"/>
      <c r="BQ130" s="357"/>
      <c r="BR130" s="358"/>
      <c r="BS130" s="358"/>
      <c r="BT130" s="357"/>
      <c r="BU130" s="357"/>
      <c r="BV130" s="357"/>
      <c r="BW130" s="358"/>
      <c r="BX130" s="358"/>
      <c r="BY130" s="357"/>
      <c r="BZ130" s="357"/>
      <c r="CA130" s="357"/>
      <c r="CB130" s="358"/>
      <c r="CC130" s="358"/>
      <c r="CD130" s="357"/>
      <c r="CE130" s="357"/>
      <c r="CF130" s="357"/>
      <c r="CG130" s="358"/>
      <c r="CH130" s="358"/>
      <c r="CI130" s="359"/>
      <c r="CJ130" s="359"/>
      <c r="CK130" s="359"/>
      <c r="CL130" s="357"/>
      <c r="CM130" s="357"/>
      <c r="CN130" s="357"/>
      <c r="CO130" s="358"/>
      <c r="CP130" s="358"/>
      <c r="CQ130" s="357"/>
      <c r="CR130" s="357"/>
      <c r="CS130" s="357"/>
      <c r="CT130" s="358"/>
      <c r="CU130" s="358"/>
      <c r="CW130" s="360"/>
      <c r="CX130" s="358"/>
      <c r="CY130" s="360"/>
      <c r="CZ130" s="360"/>
      <c r="DA130" s="361"/>
      <c r="DB130" s="362"/>
      <c r="DC130" s="361"/>
    </row>
    <row r="131" spans="4:107" ht="14.4" x14ac:dyDescent="0.3">
      <c r="D131" s="352"/>
      <c r="I131" s="364"/>
      <c r="J131" s="353"/>
      <c r="K131" s="353"/>
      <c r="L131" s="353"/>
      <c r="M131" s="353"/>
      <c r="N131" s="353"/>
      <c r="O131" s="353"/>
      <c r="P131" s="353"/>
      <c r="Q131" s="353"/>
      <c r="R131" s="353"/>
      <c r="S131" s="353"/>
      <c r="T131" s="354"/>
      <c r="W131" s="353"/>
      <c r="X131" s="353"/>
      <c r="Y131" s="353"/>
      <c r="Z131" s="363"/>
      <c r="AA131" s="353"/>
      <c r="AB131" s="353"/>
      <c r="AC131" s="353"/>
      <c r="BK131" s="355"/>
      <c r="BL131" s="355"/>
      <c r="BM131" s="356"/>
      <c r="BO131" s="357"/>
      <c r="BP131" s="357"/>
      <c r="BQ131" s="357"/>
      <c r="BR131" s="358"/>
      <c r="BS131" s="358"/>
      <c r="BT131" s="357"/>
      <c r="BU131" s="357"/>
      <c r="BV131" s="357"/>
      <c r="BW131" s="358"/>
      <c r="BX131" s="358"/>
      <c r="BY131" s="357"/>
      <c r="BZ131" s="357"/>
      <c r="CA131" s="357"/>
      <c r="CB131" s="358"/>
      <c r="CC131" s="358"/>
      <c r="CD131" s="357"/>
      <c r="CE131" s="357"/>
      <c r="CF131" s="357"/>
      <c r="CG131" s="358"/>
      <c r="CH131" s="358"/>
      <c r="CI131" s="359"/>
      <c r="CJ131" s="359"/>
      <c r="CK131" s="359"/>
      <c r="CL131" s="357"/>
      <c r="CM131" s="357"/>
      <c r="CN131" s="357"/>
      <c r="CO131" s="358"/>
      <c r="CP131" s="358"/>
      <c r="CQ131" s="357"/>
      <c r="CR131" s="357"/>
      <c r="CS131" s="357"/>
      <c r="CT131" s="358"/>
      <c r="CU131" s="358"/>
      <c r="CW131" s="360"/>
      <c r="CX131" s="358"/>
      <c r="CY131" s="360"/>
      <c r="CZ131" s="360"/>
      <c r="DA131" s="361"/>
      <c r="DB131" s="362"/>
      <c r="DC131" s="361"/>
    </row>
    <row r="132" spans="4:107" ht="14.4" x14ac:dyDescent="0.3">
      <c r="D132" s="365"/>
      <c r="I132" s="353"/>
      <c r="J132" s="353"/>
      <c r="K132" s="353"/>
      <c r="L132" s="353"/>
      <c r="M132" s="353"/>
      <c r="N132" s="353"/>
      <c r="O132" s="353"/>
      <c r="P132" s="353"/>
      <c r="Q132" s="353"/>
      <c r="R132" s="353"/>
      <c r="S132" s="353"/>
      <c r="T132" s="353"/>
      <c r="W132" s="353"/>
      <c r="X132" s="353"/>
      <c r="Y132" s="353"/>
      <c r="Z132" s="353"/>
      <c r="AA132" s="353"/>
      <c r="AB132" s="353"/>
      <c r="AC132" s="353"/>
      <c r="BK132" s="355"/>
      <c r="BL132" s="355"/>
      <c r="BM132" s="356"/>
      <c r="BO132" s="357"/>
      <c r="BP132" s="357"/>
      <c r="BQ132" s="357"/>
      <c r="BR132" s="358"/>
      <c r="BS132" s="358"/>
      <c r="BT132" s="357"/>
      <c r="BU132" s="357"/>
      <c r="BV132" s="357"/>
      <c r="BW132" s="358"/>
      <c r="BX132" s="358"/>
      <c r="BY132" s="357"/>
      <c r="BZ132" s="357"/>
      <c r="CA132" s="357"/>
      <c r="CB132" s="358"/>
      <c r="CC132" s="358"/>
      <c r="CD132" s="357"/>
      <c r="CE132" s="357"/>
      <c r="CF132" s="357"/>
      <c r="CG132" s="358"/>
      <c r="CH132" s="358"/>
      <c r="CI132" s="359"/>
      <c r="CJ132" s="359"/>
      <c r="CK132" s="359"/>
      <c r="CL132" s="357"/>
      <c r="CM132" s="357"/>
      <c r="CN132" s="357"/>
      <c r="CO132" s="358"/>
      <c r="CP132" s="358"/>
      <c r="CQ132" s="357"/>
      <c r="CR132" s="357"/>
      <c r="CS132" s="357"/>
      <c r="CT132" s="358"/>
      <c r="CU132" s="358"/>
      <c r="CW132" s="360"/>
      <c r="CX132" s="358"/>
      <c r="CY132" s="360"/>
      <c r="CZ132" s="360"/>
      <c r="DA132" s="361"/>
      <c r="DB132" s="362"/>
      <c r="DC132" s="361"/>
    </row>
    <row r="133" spans="4:107" ht="14.4" x14ac:dyDescent="0.3">
      <c r="D133" s="365"/>
      <c r="I133" s="353"/>
      <c r="J133" s="353"/>
      <c r="K133" s="353"/>
      <c r="L133" s="353"/>
      <c r="M133" s="353"/>
      <c r="N133" s="353"/>
      <c r="O133" s="353"/>
      <c r="P133" s="353"/>
      <c r="Q133" s="353"/>
      <c r="R133" s="353"/>
      <c r="S133" s="353"/>
      <c r="T133" s="353"/>
      <c r="W133" s="353"/>
      <c r="X133" s="353"/>
      <c r="Y133" s="353"/>
      <c r="Z133" s="353"/>
      <c r="AA133" s="353"/>
      <c r="AB133" s="363"/>
      <c r="AC133" s="353"/>
      <c r="BK133" s="355"/>
      <c r="BL133" s="355"/>
      <c r="BM133" s="356"/>
      <c r="BO133" s="357"/>
      <c r="BP133" s="357"/>
      <c r="BQ133" s="357"/>
      <c r="BR133" s="358"/>
      <c r="BS133" s="358"/>
      <c r="BT133" s="357"/>
      <c r="BU133" s="357"/>
      <c r="BV133" s="357"/>
      <c r="BW133" s="358"/>
      <c r="BX133" s="358"/>
      <c r="BY133" s="357"/>
      <c r="BZ133" s="357"/>
      <c r="CA133" s="357"/>
      <c r="CB133" s="358"/>
      <c r="CC133" s="358"/>
      <c r="CD133" s="357"/>
      <c r="CE133" s="357"/>
      <c r="CF133" s="357"/>
      <c r="CG133" s="358"/>
      <c r="CH133" s="358"/>
      <c r="CI133" s="359"/>
      <c r="CJ133" s="359"/>
      <c r="CK133" s="359"/>
      <c r="CL133" s="357"/>
      <c r="CM133" s="357"/>
      <c r="CN133" s="357"/>
      <c r="CO133" s="358"/>
      <c r="CP133" s="358"/>
      <c r="CQ133" s="357"/>
      <c r="CR133" s="357"/>
      <c r="CS133" s="357"/>
      <c r="CT133" s="358"/>
      <c r="CU133" s="358"/>
      <c r="CW133" s="360"/>
      <c r="CX133" s="358"/>
      <c r="CY133" s="360"/>
      <c r="CZ133" s="360"/>
      <c r="DA133" s="361"/>
      <c r="DB133" s="362"/>
      <c r="DC133" s="361"/>
    </row>
    <row r="134" spans="4:107" ht="14.4" x14ac:dyDescent="0.3">
      <c r="D134" s="365"/>
      <c r="I134" s="353"/>
      <c r="J134" s="353"/>
      <c r="K134" s="353"/>
      <c r="L134" s="353"/>
      <c r="M134" s="353"/>
      <c r="N134" s="353"/>
      <c r="O134" s="353"/>
      <c r="P134" s="353"/>
      <c r="Q134" s="353"/>
      <c r="R134" s="353"/>
      <c r="S134" s="353"/>
      <c r="T134" s="353"/>
      <c r="W134" s="353"/>
      <c r="X134" s="353"/>
      <c r="Y134" s="353"/>
      <c r="Z134" s="353"/>
      <c r="AA134" s="353"/>
      <c r="AB134" s="353"/>
      <c r="AC134" s="353"/>
      <c r="BK134" s="355"/>
      <c r="BL134" s="355"/>
      <c r="BM134" s="356"/>
      <c r="BO134" s="357"/>
      <c r="BP134" s="357"/>
      <c r="BQ134" s="357"/>
      <c r="BR134" s="358"/>
      <c r="BS134" s="358"/>
      <c r="BT134" s="357"/>
      <c r="BU134" s="357"/>
      <c r="BV134" s="357"/>
      <c r="BW134" s="358"/>
      <c r="BX134" s="358"/>
      <c r="BY134" s="357"/>
      <c r="BZ134" s="357"/>
      <c r="CA134" s="357"/>
      <c r="CB134" s="358"/>
      <c r="CC134" s="358"/>
      <c r="CD134" s="357"/>
      <c r="CE134" s="357"/>
      <c r="CF134" s="357"/>
      <c r="CG134" s="358"/>
      <c r="CH134" s="358"/>
      <c r="CI134" s="359"/>
      <c r="CJ134" s="359"/>
      <c r="CK134" s="359"/>
      <c r="CL134" s="357"/>
      <c r="CM134" s="357"/>
      <c r="CN134" s="357"/>
      <c r="CO134" s="358"/>
      <c r="CP134" s="358"/>
      <c r="CQ134" s="357"/>
      <c r="CR134" s="357"/>
      <c r="CS134" s="357"/>
      <c r="CT134" s="358"/>
      <c r="CU134" s="358"/>
      <c r="CW134" s="360"/>
      <c r="CX134" s="358"/>
      <c r="CY134" s="360"/>
      <c r="CZ134" s="360"/>
      <c r="DA134" s="361"/>
      <c r="DB134" s="362"/>
      <c r="DC134" s="361"/>
    </row>
    <row r="135" spans="4:107" ht="14.4" x14ac:dyDescent="0.3">
      <c r="D135" s="365"/>
      <c r="I135" s="353"/>
      <c r="J135" s="353"/>
      <c r="K135" s="353"/>
      <c r="L135" s="353"/>
      <c r="M135" s="353"/>
      <c r="N135" s="353"/>
      <c r="O135" s="353"/>
      <c r="P135" s="353"/>
      <c r="Q135" s="353"/>
      <c r="R135" s="363"/>
      <c r="S135" s="353"/>
      <c r="T135" s="353"/>
      <c r="W135" s="353"/>
      <c r="X135" s="353"/>
      <c r="Y135" s="353"/>
      <c r="Z135" s="353"/>
      <c r="AA135" s="353"/>
      <c r="AB135" s="363"/>
      <c r="AC135" s="353"/>
      <c r="BK135" s="355"/>
      <c r="BL135" s="355"/>
      <c r="BM135" s="356"/>
      <c r="BO135" s="357"/>
      <c r="BP135" s="357"/>
      <c r="BQ135" s="357"/>
      <c r="BR135" s="358"/>
      <c r="BS135" s="358"/>
      <c r="BT135" s="357"/>
      <c r="BU135" s="357"/>
      <c r="BV135" s="357"/>
      <c r="BW135" s="358"/>
      <c r="BX135" s="358"/>
      <c r="BY135" s="357"/>
      <c r="BZ135" s="357"/>
      <c r="CA135" s="357"/>
      <c r="CB135" s="358"/>
      <c r="CC135" s="358"/>
      <c r="CD135" s="357"/>
      <c r="CE135" s="357"/>
      <c r="CF135" s="357"/>
      <c r="CG135" s="358"/>
      <c r="CH135" s="358"/>
      <c r="CI135" s="359"/>
      <c r="CJ135" s="359"/>
      <c r="CK135" s="359"/>
      <c r="CL135" s="357"/>
      <c r="CM135" s="357"/>
      <c r="CN135" s="357"/>
      <c r="CO135" s="358"/>
      <c r="CP135" s="358"/>
      <c r="CQ135" s="357"/>
      <c r="CR135" s="357"/>
      <c r="CS135" s="357"/>
      <c r="CT135" s="358"/>
      <c r="CU135" s="358"/>
      <c r="CW135" s="360"/>
      <c r="CX135" s="358"/>
      <c r="CY135" s="360"/>
      <c r="CZ135" s="360"/>
      <c r="DA135" s="361"/>
      <c r="DB135" s="362"/>
      <c r="DC135" s="361"/>
    </row>
    <row r="136" spans="4:107" ht="14.4" x14ac:dyDescent="0.3">
      <c r="D136" s="365"/>
      <c r="I136" s="353"/>
      <c r="J136" s="353"/>
      <c r="K136" s="353"/>
      <c r="L136" s="353"/>
      <c r="M136" s="353"/>
      <c r="N136" s="353"/>
      <c r="O136" s="353"/>
      <c r="P136" s="353"/>
      <c r="Q136" s="353"/>
      <c r="R136" s="363"/>
      <c r="S136" s="353"/>
      <c r="T136" s="353"/>
      <c r="W136" s="353"/>
      <c r="X136" s="353"/>
      <c r="Y136" s="353"/>
      <c r="Z136" s="363"/>
      <c r="AA136" s="353"/>
      <c r="AB136" s="353"/>
      <c r="AC136" s="353"/>
      <c r="BK136" s="355"/>
      <c r="BL136" s="355"/>
      <c r="BM136" s="356"/>
      <c r="BO136" s="357"/>
      <c r="BP136" s="357"/>
      <c r="BQ136" s="357"/>
      <c r="BR136" s="358"/>
      <c r="BS136" s="358"/>
      <c r="BT136" s="357"/>
      <c r="BU136" s="357"/>
      <c r="BV136" s="357"/>
      <c r="BW136" s="358"/>
      <c r="BX136" s="358"/>
      <c r="BY136" s="357"/>
      <c r="BZ136" s="357"/>
      <c r="CA136" s="357"/>
      <c r="CB136" s="358"/>
      <c r="CC136" s="358"/>
      <c r="CD136" s="357"/>
      <c r="CE136" s="357"/>
      <c r="CF136" s="357"/>
      <c r="CG136" s="358"/>
      <c r="CH136" s="358"/>
      <c r="CI136" s="359"/>
      <c r="CJ136" s="359"/>
      <c r="CK136" s="359"/>
      <c r="CL136" s="357"/>
      <c r="CM136" s="357"/>
      <c r="CN136" s="357"/>
      <c r="CO136" s="358"/>
      <c r="CP136" s="358"/>
      <c r="CQ136" s="357"/>
      <c r="CR136" s="357"/>
      <c r="CS136" s="357"/>
      <c r="CT136" s="358"/>
      <c r="CU136" s="358"/>
      <c r="CW136" s="360"/>
      <c r="CX136" s="358"/>
      <c r="CY136" s="360"/>
      <c r="CZ136" s="360"/>
      <c r="DA136" s="361"/>
      <c r="DB136" s="362"/>
      <c r="DC136" s="361"/>
    </row>
    <row r="137" spans="4:107" ht="14.4" x14ac:dyDescent="0.3">
      <c r="D137" s="365"/>
      <c r="I137" s="353"/>
      <c r="J137" s="353"/>
      <c r="K137" s="353"/>
      <c r="L137" s="353"/>
      <c r="M137" s="353"/>
      <c r="N137" s="353"/>
      <c r="O137" s="353"/>
      <c r="P137" s="353"/>
      <c r="Q137" s="353"/>
      <c r="R137" s="363"/>
      <c r="S137" s="353"/>
      <c r="T137" s="353"/>
      <c r="W137" s="353"/>
      <c r="X137" s="353"/>
      <c r="Y137" s="353"/>
      <c r="Z137" s="363"/>
      <c r="AA137" s="353"/>
      <c r="AB137" s="353"/>
      <c r="AC137" s="353"/>
      <c r="BK137" s="355"/>
      <c r="BL137" s="355"/>
      <c r="BM137" s="356"/>
      <c r="BO137" s="357"/>
      <c r="BP137" s="357"/>
      <c r="BQ137" s="357"/>
      <c r="BR137" s="358"/>
      <c r="BS137" s="358"/>
      <c r="BT137" s="357"/>
      <c r="BU137" s="357"/>
      <c r="BV137" s="357"/>
      <c r="BW137" s="358"/>
      <c r="BX137" s="358"/>
      <c r="BY137" s="357"/>
      <c r="BZ137" s="357"/>
      <c r="CA137" s="357"/>
      <c r="CB137" s="358"/>
      <c r="CC137" s="358"/>
      <c r="CD137" s="357"/>
      <c r="CE137" s="357"/>
      <c r="CF137" s="357"/>
      <c r="CG137" s="358"/>
      <c r="CH137" s="358"/>
      <c r="CI137" s="359"/>
      <c r="CJ137" s="359"/>
      <c r="CK137" s="359"/>
      <c r="CL137" s="357"/>
      <c r="CM137" s="357"/>
      <c r="CN137" s="357"/>
      <c r="CO137" s="358"/>
      <c r="CP137" s="358"/>
      <c r="CQ137" s="357"/>
      <c r="CR137" s="357"/>
      <c r="CS137" s="357"/>
      <c r="CT137" s="358"/>
      <c r="CU137" s="358"/>
      <c r="CW137" s="360"/>
      <c r="CX137" s="358"/>
      <c r="CY137" s="360"/>
      <c r="CZ137" s="360"/>
      <c r="DA137" s="361"/>
      <c r="DB137" s="362"/>
      <c r="DC137" s="361"/>
    </row>
    <row r="138" spans="4:107" ht="14.4" x14ac:dyDescent="0.3">
      <c r="D138" s="365"/>
      <c r="I138" s="353"/>
      <c r="J138" s="353"/>
      <c r="K138" s="353"/>
      <c r="L138" s="353"/>
      <c r="M138" s="353"/>
      <c r="N138" s="353"/>
      <c r="O138" s="353"/>
      <c r="P138" s="353"/>
      <c r="Q138" s="353"/>
      <c r="R138" s="363"/>
      <c r="S138" s="353"/>
      <c r="T138" s="353"/>
      <c r="W138" s="353"/>
      <c r="X138" s="353"/>
      <c r="Y138" s="353"/>
      <c r="Z138" s="363"/>
      <c r="AA138" s="353"/>
      <c r="AB138" s="353"/>
      <c r="AC138" s="353"/>
      <c r="BK138" s="355"/>
      <c r="BL138" s="355"/>
      <c r="BM138" s="356"/>
      <c r="BO138" s="357"/>
      <c r="BP138" s="357"/>
      <c r="BQ138" s="357"/>
      <c r="BR138" s="358"/>
      <c r="BS138" s="358"/>
      <c r="BT138" s="357"/>
      <c r="BU138" s="357"/>
      <c r="BV138" s="357"/>
      <c r="BW138" s="358"/>
      <c r="BX138" s="358"/>
      <c r="BY138" s="357"/>
      <c r="BZ138" s="357"/>
      <c r="CA138" s="357"/>
      <c r="CB138" s="358"/>
      <c r="CC138" s="358"/>
      <c r="CD138" s="357"/>
      <c r="CE138" s="357"/>
      <c r="CF138" s="357"/>
      <c r="CG138" s="358"/>
      <c r="CH138" s="358"/>
      <c r="CI138" s="359"/>
      <c r="CJ138" s="359"/>
      <c r="CK138" s="359"/>
      <c r="CL138" s="357"/>
      <c r="CM138" s="357"/>
      <c r="CN138" s="357"/>
      <c r="CO138" s="358"/>
      <c r="CP138" s="358"/>
      <c r="CQ138" s="357"/>
      <c r="CR138" s="357"/>
      <c r="CS138" s="357"/>
      <c r="CT138" s="358"/>
      <c r="CU138" s="358"/>
      <c r="CW138" s="360"/>
      <c r="CX138" s="358"/>
      <c r="CY138" s="360"/>
      <c r="CZ138" s="360"/>
      <c r="DA138" s="361"/>
      <c r="DB138" s="362"/>
      <c r="DC138" s="361"/>
    </row>
    <row r="139" spans="4:107" ht="14.4" x14ac:dyDescent="0.3">
      <c r="D139" s="365"/>
      <c r="I139" s="353"/>
      <c r="J139" s="353"/>
      <c r="K139" s="353"/>
      <c r="L139" s="353"/>
      <c r="M139" s="353"/>
      <c r="N139" s="353"/>
      <c r="O139" s="353"/>
      <c r="P139" s="353"/>
      <c r="Q139" s="353"/>
      <c r="R139" s="363"/>
      <c r="S139" s="353"/>
      <c r="T139" s="353"/>
      <c r="W139" s="353"/>
      <c r="X139" s="353"/>
      <c r="Y139" s="353"/>
      <c r="Z139" s="363"/>
      <c r="AA139" s="353"/>
      <c r="AB139" s="353"/>
      <c r="AC139" s="353"/>
      <c r="BK139" s="355"/>
      <c r="BL139" s="355"/>
      <c r="BM139" s="356"/>
      <c r="BO139" s="357"/>
      <c r="BP139" s="357"/>
      <c r="BQ139" s="357"/>
      <c r="BR139" s="358"/>
      <c r="BS139" s="358"/>
      <c r="BT139" s="357"/>
      <c r="BU139" s="357"/>
      <c r="BV139" s="357"/>
      <c r="BW139" s="358"/>
      <c r="BX139" s="358"/>
      <c r="BY139" s="357"/>
      <c r="BZ139" s="357"/>
      <c r="CA139" s="357"/>
      <c r="CB139" s="358"/>
      <c r="CC139" s="358"/>
      <c r="CD139" s="357"/>
      <c r="CE139" s="357"/>
      <c r="CF139" s="357"/>
      <c r="CG139" s="358"/>
      <c r="CH139" s="358"/>
      <c r="CI139" s="359"/>
      <c r="CJ139" s="359"/>
      <c r="CK139" s="359"/>
      <c r="CL139" s="357"/>
      <c r="CM139" s="357"/>
      <c r="CN139" s="357"/>
      <c r="CO139" s="358"/>
      <c r="CP139" s="358"/>
      <c r="CQ139" s="357"/>
      <c r="CR139" s="357"/>
      <c r="CS139" s="357"/>
      <c r="CT139" s="358"/>
      <c r="CU139" s="358"/>
      <c r="CW139" s="360"/>
      <c r="CX139" s="358"/>
      <c r="CY139" s="360"/>
      <c r="CZ139" s="360"/>
      <c r="DA139" s="361"/>
      <c r="DB139" s="362"/>
      <c r="DC139" s="361"/>
    </row>
    <row r="140" spans="4:107" ht="14.4" x14ac:dyDescent="0.3">
      <c r="D140" s="365"/>
      <c r="I140" s="353"/>
      <c r="J140" s="353"/>
      <c r="K140" s="353"/>
      <c r="L140" s="353"/>
      <c r="M140" s="353"/>
      <c r="N140" s="353"/>
      <c r="O140" s="353"/>
      <c r="P140" s="353"/>
      <c r="Q140" s="353"/>
      <c r="R140" s="353"/>
      <c r="S140" s="353"/>
      <c r="T140" s="353"/>
      <c r="W140" s="353"/>
      <c r="X140" s="353"/>
      <c r="Y140" s="353"/>
      <c r="Z140" s="353"/>
      <c r="AA140" s="353"/>
      <c r="AB140" s="353"/>
      <c r="AC140" s="353"/>
      <c r="BK140" s="355"/>
      <c r="BL140" s="355"/>
      <c r="BM140" s="356"/>
      <c r="BO140" s="357"/>
      <c r="BP140" s="357"/>
      <c r="BQ140" s="357"/>
      <c r="BR140" s="358"/>
      <c r="BS140" s="358"/>
      <c r="BT140" s="357"/>
      <c r="BU140" s="357"/>
      <c r="BV140" s="357"/>
      <c r="BW140" s="358"/>
      <c r="BX140" s="358"/>
      <c r="BY140" s="357"/>
      <c r="BZ140" s="357"/>
      <c r="CA140" s="357"/>
      <c r="CB140" s="358"/>
      <c r="CC140" s="358"/>
      <c r="CD140" s="357"/>
      <c r="CE140" s="357"/>
      <c r="CF140" s="357"/>
      <c r="CG140" s="358"/>
      <c r="CH140" s="358"/>
      <c r="CI140" s="359"/>
      <c r="CJ140" s="359"/>
      <c r="CK140" s="359"/>
      <c r="CL140" s="357"/>
      <c r="CM140" s="357"/>
      <c r="CN140" s="357"/>
      <c r="CO140" s="358"/>
      <c r="CP140" s="358"/>
      <c r="CQ140" s="357"/>
      <c r="CR140" s="357"/>
      <c r="CS140" s="357"/>
      <c r="CT140" s="358"/>
      <c r="CU140" s="358"/>
      <c r="CW140" s="360"/>
      <c r="CX140" s="358"/>
      <c r="CY140" s="360"/>
      <c r="CZ140" s="360"/>
      <c r="DA140" s="361"/>
      <c r="DB140" s="362"/>
      <c r="DC140" s="361"/>
    </row>
    <row r="141" spans="4:107" ht="14.4" x14ac:dyDescent="0.3">
      <c r="D141" s="365"/>
      <c r="I141" s="353"/>
      <c r="J141" s="353"/>
      <c r="K141" s="363"/>
      <c r="L141" s="363"/>
      <c r="M141" s="353"/>
      <c r="N141" s="353"/>
      <c r="O141" s="353"/>
      <c r="P141" s="353"/>
      <c r="Q141" s="353"/>
      <c r="R141" s="353"/>
      <c r="S141" s="353"/>
      <c r="T141" s="353"/>
      <c r="W141" s="353"/>
      <c r="X141" s="353"/>
      <c r="Y141" s="353"/>
      <c r="Z141" s="363"/>
      <c r="AA141" s="353"/>
      <c r="AB141" s="353"/>
      <c r="AC141" s="353"/>
      <c r="BK141" s="355"/>
      <c r="BL141" s="355"/>
      <c r="BM141" s="356"/>
      <c r="BO141" s="357"/>
      <c r="BP141" s="357"/>
      <c r="BQ141" s="357"/>
      <c r="BR141" s="358"/>
      <c r="BS141" s="358"/>
      <c r="BT141" s="357"/>
      <c r="BU141" s="357"/>
      <c r="BV141" s="357"/>
      <c r="BW141" s="358"/>
      <c r="BX141" s="358"/>
      <c r="BY141" s="357"/>
      <c r="BZ141" s="357"/>
      <c r="CA141" s="357"/>
      <c r="CB141" s="358"/>
      <c r="CC141" s="358"/>
      <c r="CD141" s="357"/>
      <c r="CE141" s="357"/>
      <c r="CF141" s="357"/>
      <c r="CG141" s="358"/>
      <c r="CH141" s="358"/>
      <c r="CI141" s="359"/>
      <c r="CJ141" s="359"/>
      <c r="CK141" s="359"/>
      <c r="CL141" s="357"/>
      <c r="CM141" s="357"/>
      <c r="CN141" s="357"/>
      <c r="CO141" s="358"/>
      <c r="CP141" s="358"/>
      <c r="CQ141" s="357"/>
      <c r="CR141" s="357"/>
      <c r="CS141" s="357"/>
      <c r="CT141" s="358"/>
      <c r="CU141" s="358"/>
      <c r="CW141" s="360"/>
      <c r="CX141" s="358"/>
      <c r="CY141" s="360"/>
      <c r="CZ141" s="360"/>
      <c r="DA141" s="361"/>
      <c r="DB141" s="362"/>
      <c r="DC141" s="361"/>
    </row>
    <row r="142" spans="4:107" ht="14.4" x14ac:dyDescent="0.3">
      <c r="D142" s="365"/>
      <c r="I142" s="353"/>
      <c r="J142" s="353"/>
      <c r="K142" s="363"/>
      <c r="L142" s="363"/>
      <c r="M142" s="353"/>
      <c r="N142" s="353"/>
      <c r="O142" s="353"/>
      <c r="P142" s="353"/>
      <c r="Q142" s="353"/>
      <c r="R142" s="353"/>
      <c r="S142" s="353"/>
      <c r="T142" s="353"/>
      <c r="W142" s="353"/>
      <c r="X142" s="353"/>
      <c r="Y142" s="353"/>
      <c r="Z142" s="363"/>
      <c r="AA142" s="353"/>
      <c r="AB142" s="353"/>
      <c r="AC142" s="353"/>
      <c r="BK142" s="355"/>
      <c r="BL142" s="355"/>
      <c r="BM142" s="356"/>
      <c r="BO142" s="357"/>
      <c r="BP142" s="357"/>
      <c r="BQ142" s="357"/>
      <c r="BR142" s="358"/>
      <c r="BS142" s="358"/>
      <c r="BT142" s="357"/>
      <c r="BU142" s="357"/>
      <c r="BV142" s="357"/>
      <c r="BW142" s="358"/>
      <c r="BX142" s="358"/>
      <c r="BY142" s="357"/>
      <c r="BZ142" s="357"/>
      <c r="CA142" s="357"/>
      <c r="CB142" s="358"/>
      <c r="CC142" s="358"/>
      <c r="CD142" s="357"/>
      <c r="CE142" s="357"/>
      <c r="CF142" s="357"/>
      <c r="CG142" s="358"/>
      <c r="CH142" s="358"/>
      <c r="CI142" s="359"/>
      <c r="CJ142" s="359"/>
      <c r="CK142" s="359"/>
      <c r="CL142" s="357"/>
      <c r="CM142" s="357"/>
      <c r="CN142" s="357"/>
      <c r="CO142" s="358"/>
      <c r="CP142" s="358"/>
      <c r="CQ142" s="357"/>
      <c r="CR142" s="357"/>
      <c r="CS142" s="357"/>
      <c r="CT142" s="358"/>
      <c r="CU142" s="358"/>
      <c r="CW142" s="360"/>
      <c r="CX142" s="358"/>
      <c r="CY142" s="360"/>
      <c r="CZ142" s="360"/>
      <c r="DA142" s="361"/>
      <c r="DB142" s="362"/>
      <c r="DC142" s="361"/>
    </row>
    <row r="143" spans="4:107" ht="14.4" x14ac:dyDescent="0.3">
      <c r="D143" s="365"/>
      <c r="I143" s="353"/>
      <c r="J143" s="353"/>
      <c r="K143" s="363"/>
      <c r="L143" s="363"/>
      <c r="M143" s="353"/>
      <c r="N143" s="353"/>
      <c r="O143" s="353"/>
      <c r="P143" s="353"/>
      <c r="Q143" s="353"/>
      <c r="R143" s="353"/>
      <c r="S143" s="353"/>
      <c r="T143" s="353"/>
      <c r="W143" s="353"/>
      <c r="X143" s="353"/>
      <c r="Y143" s="353"/>
      <c r="Z143" s="363"/>
      <c r="AA143" s="353"/>
      <c r="AB143" s="353"/>
      <c r="AC143" s="353"/>
      <c r="BK143" s="355"/>
      <c r="BL143" s="355"/>
      <c r="BM143" s="356"/>
      <c r="BO143" s="357"/>
      <c r="BP143" s="357"/>
      <c r="BQ143" s="357"/>
      <c r="BR143" s="358"/>
      <c r="BS143" s="358"/>
      <c r="BT143" s="357"/>
      <c r="BU143" s="357"/>
      <c r="BV143" s="357"/>
      <c r="BW143" s="358"/>
      <c r="BX143" s="358"/>
      <c r="BY143" s="357"/>
      <c r="BZ143" s="357"/>
      <c r="CA143" s="357"/>
      <c r="CB143" s="358"/>
      <c r="CC143" s="358"/>
      <c r="CD143" s="357"/>
      <c r="CE143" s="357"/>
      <c r="CF143" s="357"/>
      <c r="CG143" s="358"/>
      <c r="CH143" s="358"/>
      <c r="CI143" s="359"/>
      <c r="CJ143" s="359"/>
      <c r="CK143" s="359"/>
      <c r="CL143" s="357"/>
      <c r="CM143" s="357"/>
      <c r="CN143" s="357"/>
      <c r="CO143" s="358"/>
      <c r="CP143" s="358"/>
      <c r="CQ143" s="357"/>
      <c r="CR143" s="357"/>
      <c r="CS143" s="357"/>
      <c r="CT143" s="358"/>
      <c r="CU143" s="358"/>
      <c r="CW143" s="360"/>
      <c r="CX143" s="358"/>
      <c r="CY143" s="360"/>
      <c r="CZ143" s="360"/>
      <c r="DA143" s="361"/>
      <c r="DB143" s="362"/>
      <c r="DC143" s="361"/>
    </row>
    <row r="144" spans="4:107" ht="14.4" x14ac:dyDescent="0.3">
      <c r="D144" s="365"/>
      <c r="I144" s="353"/>
      <c r="J144" s="353"/>
      <c r="K144" s="353"/>
      <c r="L144" s="353"/>
      <c r="M144" s="353"/>
      <c r="N144" s="353"/>
      <c r="O144" s="353"/>
      <c r="P144" s="353"/>
      <c r="Q144" s="353"/>
      <c r="R144" s="353"/>
      <c r="S144" s="353"/>
      <c r="T144" s="353"/>
      <c r="W144" s="353"/>
      <c r="X144" s="353"/>
      <c r="Y144" s="353"/>
      <c r="Z144" s="363"/>
      <c r="AA144" s="353"/>
      <c r="AB144" s="353"/>
      <c r="AC144" s="353"/>
      <c r="BK144" s="355"/>
      <c r="BL144" s="355"/>
      <c r="BM144" s="356"/>
      <c r="BO144" s="357"/>
      <c r="BP144" s="357"/>
      <c r="BQ144" s="357"/>
      <c r="BR144" s="358"/>
      <c r="BS144" s="358"/>
      <c r="BT144" s="357"/>
      <c r="BU144" s="357"/>
      <c r="BV144" s="357"/>
      <c r="BW144" s="358"/>
      <c r="BX144" s="358"/>
      <c r="BY144" s="357"/>
      <c r="BZ144" s="357"/>
      <c r="CA144" s="357"/>
      <c r="CB144" s="358"/>
      <c r="CC144" s="358"/>
      <c r="CD144" s="357"/>
      <c r="CE144" s="357"/>
      <c r="CF144" s="357"/>
      <c r="CG144" s="358"/>
      <c r="CH144" s="358"/>
      <c r="CI144" s="359"/>
      <c r="CJ144" s="359"/>
      <c r="CK144" s="359"/>
      <c r="CL144" s="357"/>
      <c r="CM144" s="357"/>
      <c r="CN144" s="357"/>
      <c r="CO144" s="358"/>
      <c r="CP144" s="358"/>
      <c r="CQ144" s="357"/>
      <c r="CR144" s="357"/>
      <c r="CS144" s="357"/>
      <c r="CT144" s="358"/>
      <c r="CU144" s="358"/>
      <c r="CW144" s="360"/>
      <c r="CX144" s="358"/>
      <c r="CY144" s="360"/>
      <c r="CZ144" s="360"/>
      <c r="DA144" s="361"/>
      <c r="DB144" s="362"/>
      <c r="DC144" s="361"/>
    </row>
    <row r="145" spans="4:107" ht="14.4" x14ac:dyDescent="0.3">
      <c r="D145" s="365"/>
      <c r="I145" s="353"/>
      <c r="J145" s="353"/>
      <c r="K145" s="353"/>
      <c r="L145" s="353"/>
      <c r="M145" s="353"/>
      <c r="N145" s="353"/>
      <c r="O145" s="353"/>
      <c r="P145" s="353"/>
      <c r="Q145" s="353"/>
      <c r="R145" s="353"/>
      <c r="S145" s="353"/>
      <c r="T145" s="353"/>
      <c r="W145" s="353"/>
      <c r="X145" s="353"/>
      <c r="Y145" s="353"/>
      <c r="Z145" s="363"/>
      <c r="AA145" s="353"/>
      <c r="AB145" s="353"/>
      <c r="AC145" s="353"/>
      <c r="BK145" s="355"/>
      <c r="BL145" s="355"/>
      <c r="BM145" s="356"/>
      <c r="BO145" s="357"/>
      <c r="BP145" s="357"/>
      <c r="BQ145" s="357"/>
      <c r="BR145" s="358"/>
      <c r="BS145" s="358"/>
      <c r="BT145" s="357"/>
      <c r="BU145" s="357"/>
      <c r="BV145" s="357"/>
      <c r="BW145" s="358"/>
      <c r="BX145" s="358"/>
      <c r="BY145" s="357"/>
      <c r="BZ145" s="357"/>
      <c r="CA145" s="357"/>
      <c r="CB145" s="358"/>
      <c r="CC145" s="358"/>
      <c r="CD145" s="357"/>
      <c r="CE145" s="357"/>
      <c r="CF145" s="357"/>
      <c r="CG145" s="358"/>
      <c r="CH145" s="358"/>
      <c r="CI145" s="359"/>
      <c r="CJ145" s="359"/>
      <c r="CK145" s="359"/>
      <c r="CL145" s="357"/>
      <c r="CM145" s="357"/>
      <c r="CN145" s="357"/>
      <c r="CO145" s="358"/>
      <c r="CP145" s="358"/>
      <c r="CQ145" s="357"/>
      <c r="CR145" s="357"/>
      <c r="CS145" s="357"/>
      <c r="CT145" s="358"/>
      <c r="CU145" s="358"/>
      <c r="CW145" s="360"/>
      <c r="CX145" s="358"/>
      <c r="CY145" s="360"/>
      <c r="CZ145" s="360"/>
      <c r="DA145" s="361"/>
      <c r="DB145" s="362"/>
      <c r="DC145" s="361"/>
    </row>
    <row r="146" spans="4:107" ht="14.4" x14ac:dyDescent="0.3">
      <c r="D146" s="365"/>
      <c r="I146" s="353"/>
      <c r="J146" s="353"/>
      <c r="K146" s="353"/>
      <c r="L146" s="353"/>
      <c r="M146" s="353"/>
      <c r="N146" s="353"/>
      <c r="O146" s="353"/>
      <c r="P146" s="353"/>
      <c r="Q146" s="353"/>
      <c r="R146" s="353"/>
      <c r="S146" s="353"/>
      <c r="T146" s="353"/>
      <c r="W146" s="353"/>
      <c r="X146" s="353"/>
      <c r="Y146" s="353"/>
      <c r="Z146" s="363"/>
      <c r="AA146" s="353"/>
      <c r="AB146" s="353"/>
      <c r="AC146" s="353"/>
      <c r="BK146" s="355"/>
      <c r="BL146" s="355"/>
      <c r="BM146" s="356"/>
      <c r="BO146" s="357"/>
      <c r="BP146" s="357"/>
      <c r="BQ146" s="357"/>
      <c r="BR146" s="358"/>
      <c r="BS146" s="358"/>
      <c r="BT146" s="357"/>
      <c r="BU146" s="357"/>
      <c r="BV146" s="357"/>
      <c r="BW146" s="358"/>
      <c r="BX146" s="358"/>
      <c r="BY146" s="357"/>
      <c r="BZ146" s="357"/>
      <c r="CA146" s="357"/>
      <c r="CB146" s="358"/>
      <c r="CC146" s="358"/>
      <c r="CD146" s="357"/>
      <c r="CE146" s="357"/>
      <c r="CF146" s="357"/>
      <c r="CG146" s="358"/>
      <c r="CH146" s="358"/>
      <c r="CI146" s="359"/>
      <c r="CJ146" s="359"/>
      <c r="CK146" s="359"/>
      <c r="CL146" s="357"/>
      <c r="CM146" s="357"/>
      <c r="CN146" s="357"/>
      <c r="CO146" s="358"/>
      <c r="CP146" s="358"/>
      <c r="CQ146" s="357"/>
      <c r="CR146" s="357"/>
      <c r="CS146" s="357"/>
      <c r="CT146" s="358"/>
      <c r="CU146" s="358"/>
      <c r="CW146" s="360"/>
      <c r="CX146" s="358"/>
      <c r="CY146" s="360"/>
      <c r="CZ146" s="360"/>
      <c r="DA146" s="361"/>
      <c r="DB146" s="362"/>
      <c r="DC146" s="361"/>
    </row>
    <row r="147" spans="4:107" ht="14.4" x14ac:dyDescent="0.3">
      <c r="D147" s="365"/>
      <c r="I147" s="353"/>
      <c r="J147" s="353"/>
      <c r="K147" s="353"/>
      <c r="L147" s="353"/>
      <c r="M147" s="353"/>
      <c r="N147" s="353"/>
      <c r="O147" s="353"/>
      <c r="P147" s="353"/>
      <c r="Q147" s="353"/>
      <c r="R147" s="353"/>
      <c r="S147" s="353"/>
      <c r="T147" s="353"/>
      <c r="W147" s="353"/>
      <c r="X147" s="353"/>
      <c r="Y147" s="353"/>
      <c r="Z147" s="363"/>
      <c r="AA147" s="353"/>
      <c r="AB147" s="353"/>
      <c r="AC147" s="353"/>
      <c r="BK147" s="355"/>
      <c r="BL147" s="355"/>
      <c r="BM147" s="356"/>
      <c r="BO147" s="357"/>
      <c r="BP147" s="357"/>
      <c r="BQ147" s="357"/>
      <c r="BR147" s="358"/>
      <c r="BS147" s="358"/>
      <c r="BT147" s="357"/>
      <c r="BU147" s="357"/>
      <c r="BV147" s="357"/>
      <c r="BW147" s="358"/>
      <c r="BX147" s="358"/>
      <c r="BY147" s="357"/>
      <c r="BZ147" s="357"/>
      <c r="CA147" s="357"/>
      <c r="CB147" s="358"/>
      <c r="CC147" s="358"/>
      <c r="CD147" s="357"/>
      <c r="CE147" s="357"/>
      <c r="CF147" s="357"/>
      <c r="CG147" s="358"/>
      <c r="CH147" s="358"/>
      <c r="CI147" s="359"/>
      <c r="CJ147" s="359"/>
      <c r="CK147" s="359"/>
      <c r="CL147" s="357"/>
      <c r="CM147" s="357"/>
      <c r="CN147" s="357"/>
      <c r="CO147" s="358"/>
      <c r="CP147" s="358"/>
      <c r="CQ147" s="357"/>
      <c r="CR147" s="357"/>
      <c r="CS147" s="357"/>
      <c r="CT147" s="358"/>
      <c r="CU147" s="358"/>
      <c r="CW147" s="360"/>
      <c r="CX147" s="358"/>
      <c r="CY147" s="360"/>
      <c r="CZ147" s="360"/>
      <c r="DA147" s="361"/>
      <c r="DB147" s="362"/>
      <c r="DC147" s="361"/>
    </row>
    <row r="148" spans="4:107" ht="14.4" x14ac:dyDescent="0.3">
      <c r="D148" s="365"/>
      <c r="I148" s="353"/>
      <c r="J148" s="353"/>
      <c r="K148" s="353"/>
      <c r="L148" s="353"/>
      <c r="M148" s="353"/>
      <c r="N148" s="353"/>
      <c r="O148" s="353"/>
      <c r="P148" s="353"/>
      <c r="Q148" s="353"/>
      <c r="R148" s="353"/>
      <c r="S148" s="353"/>
      <c r="T148" s="353"/>
      <c r="W148" s="353"/>
      <c r="X148" s="353"/>
      <c r="Y148" s="353"/>
      <c r="Z148" s="363"/>
      <c r="AA148" s="353"/>
      <c r="AB148" s="353"/>
      <c r="AC148" s="353"/>
      <c r="BK148" s="355"/>
      <c r="BL148" s="355"/>
      <c r="BM148" s="356"/>
      <c r="BO148" s="357"/>
      <c r="BP148" s="357"/>
      <c r="BQ148" s="357"/>
      <c r="BR148" s="358"/>
      <c r="BS148" s="358"/>
      <c r="BT148" s="357"/>
      <c r="BU148" s="357"/>
      <c r="BV148" s="357"/>
      <c r="BW148" s="358"/>
      <c r="BX148" s="358"/>
      <c r="BY148" s="357"/>
      <c r="BZ148" s="357"/>
      <c r="CA148" s="357"/>
      <c r="CB148" s="358"/>
      <c r="CC148" s="358"/>
      <c r="CD148" s="357"/>
      <c r="CE148" s="357"/>
      <c r="CF148" s="357"/>
      <c r="CG148" s="358"/>
      <c r="CH148" s="358"/>
      <c r="CI148" s="359"/>
      <c r="CJ148" s="359"/>
      <c r="CK148" s="359"/>
      <c r="CL148" s="357"/>
      <c r="CM148" s="357"/>
      <c r="CN148" s="357"/>
      <c r="CO148" s="358"/>
      <c r="CP148" s="358"/>
      <c r="CQ148" s="357"/>
      <c r="CR148" s="357"/>
      <c r="CS148" s="357"/>
      <c r="CT148" s="358"/>
      <c r="CU148" s="358"/>
      <c r="CW148" s="360"/>
      <c r="CX148" s="358"/>
      <c r="CY148" s="360"/>
      <c r="CZ148" s="360"/>
      <c r="DA148" s="361"/>
      <c r="DB148" s="362"/>
      <c r="DC148" s="361"/>
    </row>
    <row r="149" spans="4:107" ht="14.4" x14ac:dyDescent="0.3">
      <c r="D149" s="365"/>
      <c r="I149" s="353"/>
      <c r="J149" s="353"/>
      <c r="K149" s="353"/>
      <c r="L149" s="353"/>
      <c r="M149" s="353"/>
      <c r="N149" s="353"/>
      <c r="O149" s="353"/>
      <c r="P149" s="353"/>
      <c r="Q149" s="353"/>
      <c r="R149" s="353"/>
      <c r="S149" s="353"/>
      <c r="T149" s="353"/>
      <c r="W149" s="353"/>
      <c r="X149" s="353"/>
      <c r="Y149" s="353"/>
      <c r="Z149" s="353"/>
      <c r="AA149" s="353"/>
      <c r="AB149" s="353"/>
      <c r="AC149" s="353"/>
      <c r="BK149" s="355"/>
      <c r="BL149" s="355"/>
      <c r="BM149" s="356"/>
      <c r="BO149" s="357"/>
      <c r="BP149" s="357"/>
      <c r="BQ149" s="357"/>
      <c r="BR149" s="358"/>
      <c r="BS149" s="358"/>
      <c r="BT149" s="357"/>
      <c r="BU149" s="357"/>
      <c r="BV149" s="357"/>
      <c r="BW149" s="358"/>
      <c r="BX149" s="358"/>
      <c r="BY149" s="357"/>
      <c r="BZ149" s="357"/>
      <c r="CA149" s="357"/>
      <c r="CB149" s="358"/>
      <c r="CC149" s="358"/>
      <c r="CD149" s="357"/>
      <c r="CE149" s="357"/>
      <c r="CF149" s="357"/>
      <c r="CG149" s="358"/>
      <c r="CH149" s="358"/>
      <c r="CI149" s="359"/>
      <c r="CJ149" s="359"/>
      <c r="CK149" s="359"/>
      <c r="CL149" s="357"/>
      <c r="CM149" s="357"/>
      <c r="CN149" s="357"/>
      <c r="CO149" s="358"/>
      <c r="CP149" s="358"/>
      <c r="CQ149" s="357"/>
      <c r="CR149" s="357"/>
      <c r="CS149" s="357"/>
      <c r="CT149" s="358"/>
      <c r="CU149" s="358"/>
      <c r="CW149" s="360"/>
      <c r="CX149" s="358"/>
      <c r="CY149" s="360"/>
      <c r="CZ149" s="360"/>
      <c r="DA149" s="361"/>
      <c r="DB149" s="362"/>
      <c r="DC149" s="361"/>
    </row>
    <row r="150" spans="4:107" ht="14.4" x14ac:dyDescent="0.3">
      <c r="D150" s="365"/>
      <c r="I150" s="353"/>
      <c r="J150" s="353"/>
      <c r="K150" s="353"/>
      <c r="L150" s="353"/>
      <c r="M150" s="353"/>
      <c r="N150" s="353"/>
      <c r="O150" s="353"/>
      <c r="P150" s="353"/>
      <c r="Q150" s="353"/>
      <c r="R150" s="353"/>
      <c r="S150" s="353"/>
      <c r="T150" s="353"/>
      <c r="W150" s="353"/>
      <c r="X150" s="353"/>
      <c r="Y150" s="353"/>
      <c r="Z150" s="353"/>
      <c r="AA150" s="353"/>
      <c r="AB150" s="353"/>
      <c r="AC150" s="353"/>
      <c r="BK150" s="355"/>
      <c r="BL150" s="355"/>
      <c r="BM150" s="356"/>
      <c r="BO150" s="357"/>
      <c r="BP150" s="357"/>
      <c r="BQ150" s="357"/>
      <c r="BR150" s="358"/>
      <c r="BS150" s="358"/>
      <c r="BT150" s="357"/>
      <c r="BU150" s="357"/>
      <c r="BV150" s="357"/>
      <c r="BW150" s="358"/>
      <c r="BX150" s="358"/>
      <c r="BY150" s="357"/>
      <c r="BZ150" s="357"/>
      <c r="CA150" s="357"/>
      <c r="CB150" s="358"/>
      <c r="CC150" s="358"/>
      <c r="CD150" s="357"/>
      <c r="CE150" s="357"/>
      <c r="CF150" s="357"/>
      <c r="CG150" s="358"/>
      <c r="CH150" s="358"/>
      <c r="CI150" s="359"/>
      <c r="CJ150" s="359"/>
      <c r="CK150" s="359"/>
      <c r="CL150" s="357"/>
      <c r="CM150" s="357"/>
      <c r="CN150" s="357"/>
      <c r="CO150" s="358"/>
      <c r="CP150" s="358"/>
      <c r="CQ150" s="357"/>
      <c r="CR150" s="357"/>
      <c r="CS150" s="357"/>
      <c r="CT150" s="358"/>
      <c r="CU150" s="358"/>
      <c r="CW150" s="360"/>
      <c r="CX150" s="358"/>
      <c r="CY150" s="360"/>
      <c r="CZ150" s="360"/>
      <c r="DA150" s="361"/>
      <c r="DB150" s="362"/>
      <c r="DC150" s="361"/>
    </row>
    <row r="151" spans="4:107" ht="14.4" x14ac:dyDescent="0.3">
      <c r="D151" s="365"/>
      <c r="I151" s="353"/>
      <c r="J151" s="353"/>
      <c r="K151" s="353"/>
      <c r="L151" s="353"/>
      <c r="M151" s="353"/>
      <c r="N151" s="353"/>
      <c r="O151" s="353"/>
      <c r="P151" s="353"/>
      <c r="Q151" s="353"/>
      <c r="R151" s="353"/>
      <c r="S151" s="353"/>
      <c r="T151" s="353"/>
      <c r="W151" s="353"/>
      <c r="X151" s="353"/>
      <c r="Y151" s="353"/>
      <c r="Z151" s="353"/>
      <c r="AA151" s="353"/>
      <c r="AB151" s="353"/>
      <c r="AC151" s="353"/>
      <c r="BK151" s="355"/>
      <c r="BL151" s="355"/>
      <c r="BM151" s="356"/>
      <c r="BO151" s="357"/>
      <c r="BP151" s="357"/>
      <c r="BQ151" s="357"/>
      <c r="BR151" s="358"/>
      <c r="BS151" s="358"/>
      <c r="BT151" s="357"/>
      <c r="BU151" s="357"/>
      <c r="BV151" s="357"/>
      <c r="BW151" s="358"/>
      <c r="BX151" s="358"/>
      <c r="BY151" s="357"/>
      <c r="BZ151" s="357"/>
      <c r="CA151" s="357"/>
      <c r="CB151" s="358"/>
      <c r="CC151" s="358"/>
      <c r="CD151" s="357"/>
      <c r="CE151" s="357"/>
      <c r="CF151" s="357"/>
      <c r="CG151" s="358"/>
      <c r="CH151" s="358"/>
      <c r="CI151" s="359"/>
      <c r="CJ151" s="359"/>
      <c r="CK151" s="359"/>
      <c r="CL151" s="357"/>
      <c r="CM151" s="357"/>
      <c r="CN151" s="357"/>
      <c r="CO151" s="358"/>
      <c r="CP151" s="358"/>
      <c r="CQ151" s="357"/>
      <c r="CR151" s="357"/>
      <c r="CS151" s="357"/>
      <c r="CT151" s="358"/>
      <c r="CU151" s="358"/>
      <c r="CW151" s="360"/>
      <c r="CX151" s="358"/>
      <c r="CY151" s="360"/>
      <c r="CZ151" s="360"/>
      <c r="DA151" s="361"/>
      <c r="DB151" s="362"/>
      <c r="DC151" s="361"/>
    </row>
    <row r="152" spans="4:107" ht="14.4" x14ac:dyDescent="0.3">
      <c r="D152" s="365"/>
      <c r="I152" s="353"/>
      <c r="J152" s="353"/>
      <c r="K152" s="353"/>
      <c r="L152" s="353"/>
      <c r="M152" s="353"/>
      <c r="N152" s="353"/>
      <c r="O152" s="353"/>
      <c r="P152" s="353"/>
      <c r="Q152" s="353"/>
      <c r="R152" s="353"/>
      <c r="S152" s="353"/>
      <c r="T152" s="353"/>
      <c r="W152" s="353"/>
      <c r="X152" s="353"/>
      <c r="Y152" s="353"/>
      <c r="Z152" s="353"/>
      <c r="AA152" s="353"/>
      <c r="AB152" s="363"/>
      <c r="AC152" s="353"/>
      <c r="BK152" s="355"/>
      <c r="BL152" s="355"/>
      <c r="BM152" s="356"/>
      <c r="BO152" s="357"/>
      <c r="BP152" s="357"/>
      <c r="BQ152" s="357"/>
      <c r="BR152" s="358"/>
      <c r="BS152" s="358"/>
      <c r="BT152" s="357"/>
      <c r="BU152" s="357"/>
      <c r="BV152" s="357"/>
      <c r="BW152" s="358"/>
      <c r="BX152" s="358"/>
      <c r="BY152" s="357"/>
      <c r="BZ152" s="357"/>
      <c r="CA152" s="357"/>
      <c r="CB152" s="358"/>
      <c r="CC152" s="358"/>
      <c r="CD152" s="357"/>
      <c r="CE152" s="357"/>
      <c r="CF152" s="357"/>
      <c r="CG152" s="358"/>
      <c r="CH152" s="358"/>
      <c r="CI152" s="359"/>
      <c r="CJ152" s="359"/>
      <c r="CK152" s="359"/>
      <c r="CL152" s="357"/>
      <c r="CM152" s="357"/>
      <c r="CN152" s="357"/>
      <c r="CO152" s="358"/>
      <c r="CP152" s="358"/>
      <c r="CQ152" s="357"/>
      <c r="CR152" s="357"/>
      <c r="CS152" s="357"/>
      <c r="CT152" s="358"/>
      <c r="CU152" s="358"/>
      <c r="CW152" s="360"/>
      <c r="CX152" s="358"/>
      <c r="CY152" s="360"/>
      <c r="CZ152" s="360"/>
      <c r="DA152" s="361"/>
      <c r="DB152" s="362"/>
      <c r="DC152" s="361"/>
    </row>
    <row r="153" spans="4:107" ht="14.4" x14ac:dyDescent="0.3">
      <c r="D153" s="365"/>
      <c r="I153" s="353"/>
      <c r="J153" s="353"/>
      <c r="K153" s="353"/>
      <c r="L153" s="353"/>
      <c r="M153" s="353"/>
      <c r="N153" s="353"/>
      <c r="O153" s="353"/>
      <c r="P153" s="353"/>
      <c r="Q153" s="353"/>
      <c r="R153" s="353"/>
      <c r="S153" s="353"/>
      <c r="T153" s="353"/>
      <c r="W153" s="353"/>
      <c r="X153" s="353"/>
      <c r="Y153" s="353"/>
      <c r="Z153" s="353"/>
      <c r="AA153" s="353"/>
      <c r="AB153" s="353"/>
      <c r="AC153" s="353"/>
      <c r="BK153" s="355"/>
      <c r="BL153" s="355"/>
      <c r="BM153" s="356"/>
      <c r="BO153" s="357"/>
      <c r="BP153" s="357"/>
      <c r="BQ153" s="357"/>
      <c r="BR153" s="358"/>
      <c r="BS153" s="358"/>
      <c r="BT153" s="357"/>
      <c r="BU153" s="357"/>
      <c r="BV153" s="357"/>
      <c r="BW153" s="358"/>
      <c r="BX153" s="358"/>
      <c r="BY153" s="357"/>
      <c r="BZ153" s="357"/>
      <c r="CA153" s="357"/>
      <c r="CB153" s="358"/>
      <c r="CC153" s="358"/>
      <c r="CD153" s="357"/>
      <c r="CE153" s="357"/>
      <c r="CF153" s="357"/>
      <c r="CG153" s="358"/>
      <c r="CH153" s="358"/>
      <c r="CI153" s="359"/>
      <c r="CJ153" s="359"/>
      <c r="CK153" s="359"/>
      <c r="CL153" s="357"/>
      <c r="CM153" s="357"/>
      <c r="CN153" s="357"/>
      <c r="CO153" s="358"/>
      <c r="CP153" s="358"/>
      <c r="CQ153" s="357"/>
      <c r="CR153" s="357"/>
      <c r="CS153" s="357"/>
      <c r="CT153" s="358"/>
      <c r="CU153" s="358"/>
      <c r="CW153" s="360"/>
      <c r="CX153" s="358"/>
      <c r="CY153" s="360"/>
      <c r="CZ153" s="360"/>
      <c r="DA153" s="361"/>
      <c r="DB153" s="362"/>
      <c r="DC153" s="361"/>
    </row>
    <row r="154" spans="4:107" ht="14.4" x14ac:dyDescent="0.3">
      <c r="D154" s="365"/>
      <c r="I154" s="353"/>
      <c r="J154" s="353"/>
      <c r="K154" s="353"/>
      <c r="L154" s="353"/>
      <c r="M154" s="353"/>
      <c r="N154" s="353"/>
      <c r="O154" s="353"/>
      <c r="P154" s="353"/>
      <c r="Q154" s="353"/>
      <c r="R154" s="353"/>
      <c r="S154" s="353"/>
      <c r="T154" s="353"/>
      <c r="W154" s="353"/>
      <c r="X154" s="353"/>
      <c r="Y154" s="353"/>
      <c r="Z154" s="353"/>
      <c r="AA154" s="353"/>
      <c r="AB154" s="353"/>
      <c r="AC154" s="353"/>
      <c r="BK154" s="355"/>
      <c r="BL154" s="355"/>
      <c r="BM154" s="356"/>
      <c r="BO154" s="357"/>
      <c r="BP154" s="357"/>
      <c r="BQ154" s="357"/>
      <c r="BR154" s="358"/>
      <c r="BS154" s="358"/>
      <c r="BT154" s="357"/>
      <c r="BU154" s="357"/>
      <c r="BV154" s="357"/>
      <c r="BW154" s="358"/>
      <c r="BX154" s="358"/>
      <c r="BY154" s="357"/>
      <c r="BZ154" s="357"/>
      <c r="CA154" s="357"/>
      <c r="CB154" s="358"/>
      <c r="CC154" s="358"/>
      <c r="CD154" s="357"/>
      <c r="CE154" s="357"/>
      <c r="CF154" s="357"/>
      <c r="CG154" s="358"/>
      <c r="CH154" s="358"/>
      <c r="CI154" s="359"/>
      <c r="CJ154" s="359"/>
      <c r="CK154" s="359"/>
      <c r="CL154" s="357"/>
      <c r="CM154" s="357"/>
      <c r="CN154" s="357"/>
      <c r="CO154" s="358"/>
      <c r="CP154" s="358"/>
      <c r="CQ154" s="357"/>
      <c r="CR154" s="357"/>
      <c r="CS154" s="357"/>
      <c r="CT154" s="358"/>
      <c r="CU154" s="358"/>
      <c r="CW154" s="360"/>
      <c r="CX154" s="358"/>
      <c r="CY154" s="360"/>
      <c r="CZ154" s="360"/>
      <c r="DA154" s="361"/>
      <c r="DB154" s="362"/>
      <c r="DC154" s="361"/>
    </row>
    <row r="155" spans="4:107" ht="14.4" x14ac:dyDescent="0.3">
      <c r="D155" s="365"/>
      <c r="I155" s="353"/>
      <c r="J155" s="353"/>
      <c r="K155" s="353"/>
      <c r="L155" s="363"/>
      <c r="M155" s="353"/>
      <c r="N155" s="353"/>
      <c r="O155" s="353"/>
      <c r="P155" s="353"/>
      <c r="Q155" s="353"/>
      <c r="R155" s="353"/>
      <c r="S155" s="353"/>
      <c r="T155" s="353"/>
      <c r="W155" s="353"/>
      <c r="X155" s="353"/>
      <c r="Y155" s="353"/>
      <c r="Z155" s="363"/>
      <c r="AA155" s="353"/>
      <c r="AB155" s="353"/>
      <c r="AC155" s="353"/>
      <c r="BK155" s="355"/>
      <c r="BL155" s="355"/>
      <c r="BM155" s="356"/>
      <c r="BO155" s="357"/>
      <c r="BP155" s="357"/>
      <c r="BQ155" s="357"/>
      <c r="BR155" s="358"/>
      <c r="BS155" s="358"/>
      <c r="BT155" s="357"/>
      <c r="BU155" s="357"/>
      <c r="BV155" s="357"/>
      <c r="BW155" s="358"/>
      <c r="BX155" s="358"/>
      <c r="BY155" s="357"/>
      <c r="BZ155" s="357"/>
      <c r="CA155" s="357"/>
      <c r="CB155" s="358"/>
      <c r="CC155" s="358"/>
      <c r="CD155" s="357"/>
      <c r="CE155" s="357"/>
      <c r="CF155" s="357"/>
      <c r="CG155" s="358"/>
      <c r="CH155" s="358"/>
      <c r="CI155" s="359"/>
      <c r="CJ155" s="359"/>
      <c r="CK155" s="359"/>
      <c r="CL155" s="357"/>
      <c r="CM155" s="357"/>
      <c r="CN155" s="357"/>
      <c r="CO155" s="358"/>
      <c r="CP155" s="358"/>
      <c r="CQ155" s="357"/>
      <c r="CR155" s="357"/>
      <c r="CS155" s="357"/>
      <c r="CT155" s="358"/>
      <c r="CU155" s="358"/>
      <c r="CW155" s="360"/>
      <c r="CX155" s="358"/>
      <c r="CY155" s="360"/>
      <c r="CZ155" s="360"/>
      <c r="DA155" s="361"/>
      <c r="DB155" s="362"/>
      <c r="DC155" s="361"/>
    </row>
    <row r="156" spans="4:107" ht="14.4" x14ac:dyDescent="0.3">
      <c r="D156" s="365"/>
      <c r="I156" s="353"/>
      <c r="J156" s="353"/>
      <c r="K156" s="353"/>
      <c r="L156" s="353"/>
      <c r="M156" s="353"/>
      <c r="N156" s="353"/>
      <c r="O156" s="353"/>
      <c r="P156" s="353"/>
      <c r="Q156" s="353"/>
      <c r="R156" s="353"/>
      <c r="S156" s="353"/>
      <c r="T156" s="353"/>
      <c r="W156" s="353"/>
      <c r="X156" s="353"/>
      <c r="Y156" s="353"/>
      <c r="Z156" s="353"/>
      <c r="AA156" s="353"/>
      <c r="AB156" s="353"/>
      <c r="AC156" s="353"/>
      <c r="BK156" s="355"/>
      <c r="BL156" s="355"/>
      <c r="BM156" s="356"/>
      <c r="BO156" s="357"/>
      <c r="BP156" s="357"/>
      <c r="BQ156" s="357"/>
      <c r="BR156" s="358"/>
      <c r="BS156" s="358"/>
      <c r="BT156" s="357"/>
      <c r="BU156" s="357"/>
      <c r="BV156" s="357"/>
      <c r="BW156" s="358"/>
      <c r="BX156" s="358"/>
      <c r="BY156" s="357"/>
      <c r="BZ156" s="357"/>
      <c r="CA156" s="357"/>
      <c r="CB156" s="358"/>
      <c r="CC156" s="358"/>
      <c r="CD156" s="357"/>
      <c r="CE156" s="357"/>
      <c r="CF156" s="357"/>
      <c r="CG156" s="358"/>
      <c r="CH156" s="358"/>
      <c r="CI156" s="359"/>
      <c r="CJ156" s="359"/>
      <c r="CK156" s="359"/>
      <c r="CL156" s="357"/>
      <c r="CM156" s="357"/>
      <c r="CN156" s="357"/>
      <c r="CO156" s="358"/>
      <c r="CP156" s="358"/>
      <c r="CQ156" s="357"/>
      <c r="CR156" s="357"/>
      <c r="CS156" s="357"/>
      <c r="CT156" s="358"/>
      <c r="CU156" s="358"/>
      <c r="CW156" s="360"/>
      <c r="CX156" s="358"/>
      <c r="CY156" s="360"/>
      <c r="CZ156" s="360"/>
      <c r="DA156" s="361"/>
      <c r="DB156" s="362"/>
      <c r="DC156" s="361"/>
    </row>
    <row r="157" spans="4:107" ht="14.4" x14ac:dyDescent="0.3">
      <c r="D157" s="365"/>
      <c r="I157" s="353"/>
      <c r="J157" s="353"/>
      <c r="K157" s="353"/>
      <c r="L157" s="363"/>
      <c r="M157" s="353"/>
      <c r="N157" s="353"/>
      <c r="O157" s="353"/>
      <c r="P157" s="353"/>
      <c r="Q157" s="353"/>
      <c r="R157" s="353"/>
      <c r="S157" s="353"/>
      <c r="T157" s="353"/>
      <c r="W157" s="353"/>
      <c r="X157" s="353"/>
      <c r="Y157" s="353"/>
      <c r="Z157" s="363"/>
      <c r="AA157" s="353"/>
      <c r="AB157" s="353"/>
      <c r="AC157" s="353"/>
      <c r="BK157" s="355"/>
      <c r="BL157" s="355"/>
      <c r="BM157" s="356"/>
      <c r="BO157" s="357"/>
      <c r="BP157" s="357"/>
      <c r="BQ157" s="357"/>
      <c r="BR157" s="358"/>
      <c r="BS157" s="358"/>
      <c r="BT157" s="357"/>
      <c r="BU157" s="357"/>
      <c r="BV157" s="357"/>
      <c r="BW157" s="358"/>
      <c r="BX157" s="358"/>
      <c r="BY157" s="357"/>
      <c r="BZ157" s="357"/>
      <c r="CA157" s="357"/>
      <c r="CB157" s="358"/>
      <c r="CC157" s="358"/>
      <c r="CD157" s="357"/>
      <c r="CE157" s="357"/>
      <c r="CF157" s="357"/>
      <c r="CG157" s="358"/>
      <c r="CH157" s="358"/>
      <c r="CI157" s="359"/>
      <c r="CJ157" s="359"/>
      <c r="CK157" s="359"/>
      <c r="CL157" s="357"/>
      <c r="CM157" s="357"/>
      <c r="CN157" s="357"/>
      <c r="CO157" s="358"/>
      <c r="CP157" s="358"/>
      <c r="CQ157" s="357"/>
      <c r="CR157" s="357"/>
      <c r="CS157" s="357"/>
      <c r="CT157" s="358"/>
      <c r="CU157" s="358"/>
      <c r="CW157" s="360"/>
      <c r="CX157" s="358"/>
      <c r="CY157" s="360"/>
      <c r="CZ157" s="360"/>
      <c r="DA157" s="361"/>
      <c r="DB157" s="362"/>
      <c r="DC157" s="361"/>
    </row>
    <row r="158" spans="4:107" ht="14.4" x14ac:dyDescent="0.3">
      <c r="D158" s="365"/>
      <c r="I158" s="353"/>
      <c r="J158" s="353"/>
      <c r="K158" s="353"/>
      <c r="L158" s="353"/>
      <c r="M158" s="353"/>
      <c r="N158" s="353"/>
      <c r="O158" s="353"/>
      <c r="P158" s="353"/>
      <c r="Q158" s="353"/>
      <c r="R158" s="353"/>
      <c r="S158" s="353"/>
      <c r="T158" s="353"/>
      <c r="W158" s="353"/>
      <c r="X158" s="353"/>
      <c r="Y158" s="353"/>
      <c r="Z158" s="353"/>
      <c r="AA158" s="353"/>
      <c r="AB158" s="353"/>
      <c r="AC158" s="353"/>
      <c r="BK158" s="355"/>
      <c r="BL158" s="355"/>
      <c r="BM158" s="356"/>
      <c r="BO158" s="357"/>
      <c r="BP158" s="357"/>
      <c r="BQ158" s="357"/>
      <c r="BR158" s="358"/>
      <c r="BS158" s="358"/>
      <c r="BT158" s="357"/>
      <c r="BU158" s="357"/>
      <c r="BV158" s="357"/>
      <c r="BW158" s="358"/>
      <c r="BX158" s="358"/>
      <c r="BY158" s="357"/>
      <c r="BZ158" s="357"/>
      <c r="CA158" s="357"/>
      <c r="CB158" s="358"/>
      <c r="CC158" s="358"/>
      <c r="CD158" s="357"/>
      <c r="CE158" s="357"/>
      <c r="CF158" s="357"/>
      <c r="CG158" s="358"/>
      <c r="CH158" s="358"/>
      <c r="CI158" s="359"/>
      <c r="CJ158" s="359"/>
      <c r="CK158" s="359"/>
      <c r="CL158" s="357"/>
      <c r="CM158" s="357"/>
      <c r="CN158" s="357"/>
      <c r="CO158" s="358"/>
      <c r="CP158" s="358"/>
      <c r="CQ158" s="357"/>
      <c r="CR158" s="357"/>
      <c r="CS158" s="357"/>
      <c r="CT158" s="358"/>
      <c r="CU158" s="358"/>
      <c r="CW158" s="360"/>
      <c r="CX158" s="358"/>
      <c r="CY158" s="360"/>
      <c r="CZ158" s="360"/>
      <c r="DA158" s="361"/>
      <c r="DB158" s="362"/>
      <c r="DC158" s="361"/>
    </row>
    <row r="159" spans="4:107" ht="14.4" x14ac:dyDescent="0.3">
      <c r="D159" s="365"/>
      <c r="I159" s="353"/>
      <c r="J159" s="353"/>
      <c r="K159" s="353"/>
      <c r="L159" s="353"/>
      <c r="M159" s="353"/>
      <c r="N159" s="353"/>
      <c r="O159" s="353"/>
      <c r="P159" s="353"/>
      <c r="Q159" s="353"/>
      <c r="R159" s="353"/>
      <c r="S159" s="353"/>
      <c r="T159" s="353"/>
      <c r="W159" s="353"/>
      <c r="X159" s="353"/>
      <c r="Y159" s="353"/>
      <c r="Z159" s="353"/>
      <c r="AA159" s="353"/>
      <c r="AB159" s="353"/>
      <c r="AC159" s="353"/>
      <c r="BK159" s="355"/>
      <c r="BL159" s="355"/>
      <c r="BM159" s="356"/>
      <c r="BO159" s="357"/>
      <c r="BP159" s="357"/>
      <c r="BQ159" s="357"/>
      <c r="BR159" s="358"/>
      <c r="BS159" s="358"/>
      <c r="BT159" s="357"/>
      <c r="BU159" s="357"/>
      <c r="BV159" s="357"/>
      <c r="BW159" s="358"/>
      <c r="BX159" s="358"/>
      <c r="BY159" s="357"/>
      <c r="BZ159" s="357"/>
      <c r="CA159" s="357"/>
      <c r="CB159" s="358"/>
      <c r="CC159" s="358"/>
      <c r="CD159" s="357"/>
      <c r="CE159" s="357"/>
      <c r="CF159" s="357"/>
      <c r="CG159" s="358"/>
      <c r="CH159" s="358"/>
      <c r="CI159" s="359"/>
      <c r="CJ159" s="359"/>
      <c r="CK159" s="359"/>
      <c r="CL159" s="357"/>
      <c r="CM159" s="357"/>
      <c r="CN159" s="357"/>
      <c r="CO159" s="358"/>
      <c r="CP159" s="358"/>
      <c r="CQ159" s="357"/>
      <c r="CR159" s="357"/>
      <c r="CS159" s="357"/>
      <c r="CT159" s="358"/>
      <c r="CU159" s="358"/>
      <c r="CW159" s="360"/>
      <c r="CX159" s="358"/>
      <c r="CY159" s="360"/>
      <c r="CZ159" s="360"/>
      <c r="DA159" s="361"/>
      <c r="DB159" s="362"/>
      <c r="DC159" s="361"/>
    </row>
    <row r="160" spans="4:107" ht="14.4" x14ac:dyDescent="0.3">
      <c r="D160" s="365"/>
      <c r="I160" s="353"/>
      <c r="J160" s="353"/>
      <c r="K160" s="353"/>
      <c r="L160" s="353"/>
      <c r="M160" s="353"/>
      <c r="N160" s="353"/>
      <c r="O160" s="353"/>
      <c r="P160" s="353"/>
      <c r="Q160" s="353"/>
      <c r="R160" s="353"/>
      <c r="S160" s="353"/>
      <c r="T160" s="353"/>
      <c r="W160" s="353"/>
      <c r="X160" s="353"/>
      <c r="Y160" s="353"/>
      <c r="Z160" s="353"/>
      <c r="AA160" s="353"/>
      <c r="AB160" s="353"/>
      <c r="AC160" s="353"/>
      <c r="BK160" s="355"/>
      <c r="BL160" s="355"/>
      <c r="BM160" s="356"/>
      <c r="BO160" s="357"/>
      <c r="BP160" s="357"/>
      <c r="BQ160" s="357"/>
      <c r="BR160" s="358"/>
      <c r="BS160" s="358"/>
      <c r="BT160" s="357"/>
      <c r="BU160" s="357"/>
      <c r="BV160" s="357"/>
      <c r="BW160" s="358"/>
      <c r="BX160" s="358"/>
      <c r="BY160" s="357"/>
      <c r="BZ160" s="357"/>
      <c r="CA160" s="357"/>
      <c r="CB160" s="358"/>
      <c r="CC160" s="358"/>
      <c r="CD160" s="357"/>
      <c r="CE160" s="357"/>
      <c r="CF160" s="357"/>
      <c r="CG160" s="358"/>
      <c r="CH160" s="358"/>
      <c r="CI160" s="359"/>
      <c r="CJ160" s="359"/>
      <c r="CK160" s="359"/>
      <c r="CL160" s="357"/>
      <c r="CM160" s="357"/>
      <c r="CN160" s="357"/>
      <c r="CO160" s="358"/>
      <c r="CP160" s="358"/>
      <c r="CQ160" s="357"/>
      <c r="CR160" s="357"/>
      <c r="CS160" s="357"/>
      <c r="CT160" s="358"/>
      <c r="CU160" s="358"/>
      <c r="CW160" s="360"/>
      <c r="CX160" s="358"/>
      <c r="CY160" s="360"/>
      <c r="CZ160" s="360"/>
      <c r="DA160" s="361"/>
      <c r="DB160" s="362"/>
      <c r="DC160" s="361"/>
    </row>
    <row r="161" spans="4:107" ht="14.4" x14ac:dyDescent="0.3">
      <c r="D161" s="365"/>
      <c r="I161" s="353"/>
      <c r="J161" s="353"/>
      <c r="K161" s="353"/>
      <c r="L161" s="353"/>
      <c r="M161" s="353"/>
      <c r="N161" s="353"/>
      <c r="O161" s="353"/>
      <c r="P161" s="353"/>
      <c r="Q161" s="353"/>
      <c r="R161" s="353"/>
      <c r="S161" s="353"/>
      <c r="T161" s="353"/>
      <c r="W161" s="353"/>
      <c r="X161" s="353"/>
      <c r="Y161" s="353"/>
      <c r="Z161" s="353"/>
      <c r="AA161" s="353"/>
      <c r="AB161" s="353"/>
      <c r="AC161" s="353"/>
      <c r="BK161" s="355"/>
      <c r="BL161" s="355"/>
      <c r="BM161" s="356"/>
      <c r="BO161" s="357"/>
      <c r="BP161" s="357"/>
      <c r="BQ161" s="357"/>
      <c r="BR161" s="358"/>
      <c r="BS161" s="358"/>
      <c r="BT161" s="357"/>
      <c r="BU161" s="357"/>
      <c r="BV161" s="357"/>
      <c r="BW161" s="358"/>
      <c r="BX161" s="358"/>
      <c r="BY161" s="357"/>
      <c r="BZ161" s="357"/>
      <c r="CA161" s="357"/>
      <c r="CB161" s="358"/>
      <c r="CC161" s="358"/>
      <c r="CD161" s="357"/>
      <c r="CE161" s="357"/>
      <c r="CF161" s="357"/>
      <c r="CG161" s="358"/>
      <c r="CH161" s="358"/>
      <c r="CI161" s="359"/>
      <c r="CJ161" s="359"/>
      <c r="CK161" s="359"/>
      <c r="CL161" s="357"/>
      <c r="CM161" s="357"/>
      <c r="CN161" s="357"/>
      <c r="CO161" s="358"/>
      <c r="CP161" s="358"/>
      <c r="CQ161" s="357"/>
      <c r="CR161" s="357"/>
      <c r="CS161" s="357"/>
      <c r="CT161" s="358"/>
      <c r="CU161" s="358"/>
      <c r="CW161" s="360"/>
      <c r="CX161" s="358"/>
      <c r="CY161" s="360"/>
      <c r="CZ161" s="360"/>
      <c r="DA161" s="361"/>
      <c r="DB161" s="362"/>
      <c r="DC161" s="361"/>
    </row>
    <row r="162" spans="4:107" ht="14.4" x14ac:dyDescent="0.3">
      <c r="D162" s="365"/>
      <c r="I162" s="353"/>
      <c r="J162" s="353"/>
      <c r="K162" s="353"/>
      <c r="L162" s="353"/>
      <c r="M162" s="353"/>
      <c r="N162" s="353"/>
      <c r="O162" s="353"/>
      <c r="P162" s="353"/>
      <c r="Q162" s="353"/>
      <c r="R162" s="353"/>
      <c r="S162" s="353"/>
      <c r="T162" s="353"/>
      <c r="W162" s="353"/>
      <c r="X162" s="353"/>
      <c r="Y162" s="353"/>
      <c r="Z162" s="353"/>
      <c r="AA162" s="353"/>
      <c r="AB162" s="363"/>
      <c r="AC162" s="363"/>
      <c r="BK162" s="355"/>
      <c r="BL162" s="355"/>
      <c r="BM162" s="356"/>
      <c r="BO162" s="357"/>
      <c r="BP162" s="357"/>
      <c r="BQ162" s="357"/>
      <c r="BR162" s="358"/>
      <c r="BS162" s="358"/>
      <c r="BT162" s="357"/>
      <c r="BU162" s="357"/>
      <c r="BV162" s="357"/>
      <c r="BW162" s="358"/>
      <c r="BX162" s="358"/>
      <c r="BY162" s="357"/>
      <c r="BZ162" s="357"/>
      <c r="CA162" s="357"/>
      <c r="CB162" s="358"/>
      <c r="CC162" s="358"/>
      <c r="CD162" s="357"/>
      <c r="CE162" s="357"/>
      <c r="CF162" s="357"/>
      <c r="CG162" s="358"/>
      <c r="CH162" s="358"/>
      <c r="CI162" s="359"/>
      <c r="CJ162" s="359"/>
      <c r="CK162" s="359"/>
      <c r="CL162" s="357"/>
      <c r="CM162" s="357"/>
      <c r="CN162" s="357"/>
      <c r="CO162" s="358"/>
      <c r="CP162" s="358"/>
      <c r="CQ162" s="357"/>
      <c r="CR162" s="357"/>
      <c r="CS162" s="357"/>
      <c r="CT162" s="358"/>
      <c r="CU162" s="358"/>
      <c r="CW162" s="360"/>
      <c r="CX162" s="358"/>
      <c r="CY162" s="360"/>
      <c r="CZ162" s="360"/>
      <c r="DA162" s="361"/>
      <c r="DB162" s="362"/>
      <c r="DC162" s="361"/>
    </row>
    <row r="163" spans="4:107" ht="14.4" x14ac:dyDescent="0.3">
      <c r="D163" s="365"/>
      <c r="I163" s="353"/>
      <c r="J163" s="353"/>
      <c r="K163" s="353"/>
      <c r="L163" s="353"/>
      <c r="M163" s="353"/>
      <c r="N163" s="353"/>
      <c r="O163" s="353"/>
      <c r="P163" s="353"/>
      <c r="Q163" s="353"/>
      <c r="R163" s="353"/>
      <c r="S163" s="353"/>
      <c r="T163" s="353"/>
      <c r="W163" s="353"/>
      <c r="X163" s="353"/>
      <c r="Y163" s="353"/>
      <c r="Z163" s="353"/>
      <c r="AA163" s="353"/>
      <c r="AB163" s="353"/>
      <c r="AC163" s="353"/>
      <c r="BK163" s="355"/>
      <c r="BL163" s="355"/>
      <c r="BM163" s="356"/>
      <c r="BO163" s="357"/>
      <c r="BP163" s="357"/>
      <c r="BQ163" s="357"/>
      <c r="BR163" s="358"/>
      <c r="BS163" s="358"/>
      <c r="BT163" s="357"/>
      <c r="BU163" s="357"/>
      <c r="BV163" s="357"/>
      <c r="BW163" s="358"/>
      <c r="BX163" s="358"/>
      <c r="BY163" s="357"/>
      <c r="BZ163" s="357"/>
      <c r="CA163" s="357"/>
      <c r="CB163" s="358"/>
      <c r="CC163" s="358"/>
      <c r="CD163" s="357"/>
      <c r="CE163" s="357"/>
      <c r="CF163" s="357"/>
      <c r="CG163" s="358"/>
      <c r="CH163" s="358"/>
      <c r="CI163" s="359"/>
      <c r="CJ163" s="359"/>
      <c r="CK163" s="359"/>
      <c r="CL163" s="357"/>
      <c r="CM163" s="357"/>
      <c r="CN163" s="357"/>
      <c r="CO163" s="358"/>
      <c r="CP163" s="358"/>
      <c r="CQ163" s="357"/>
      <c r="CR163" s="357"/>
      <c r="CS163" s="357"/>
      <c r="CT163" s="358"/>
      <c r="CU163" s="358"/>
      <c r="CW163" s="360"/>
      <c r="CX163" s="358"/>
      <c r="CY163" s="360"/>
      <c r="CZ163" s="360"/>
      <c r="DA163" s="361"/>
      <c r="DB163" s="362"/>
      <c r="DC163" s="361"/>
    </row>
    <row r="164" spans="4:107" ht="14.4" x14ac:dyDescent="0.3">
      <c r="D164" s="365"/>
      <c r="I164" s="353"/>
      <c r="J164" s="353"/>
      <c r="K164" s="353"/>
      <c r="L164" s="353"/>
      <c r="M164" s="353"/>
      <c r="N164" s="353"/>
      <c r="O164" s="353"/>
      <c r="P164" s="353"/>
      <c r="Q164" s="353"/>
      <c r="R164" s="353"/>
      <c r="S164" s="353"/>
      <c r="T164" s="353"/>
      <c r="W164" s="353"/>
      <c r="X164" s="353"/>
      <c r="Y164" s="353"/>
      <c r="Z164" s="353"/>
      <c r="AA164" s="353"/>
      <c r="AB164" s="353"/>
      <c r="AC164" s="353"/>
      <c r="BK164" s="355"/>
      <c r="BL164" s="355"/>
      <c r="BM164" s="356"/>
      <c r="BO164" s="357"/>
      <c r="BP164" s="357"/>
      <c r="BQ164" s="357"/>
      <c r="BR164" s="358"/>
      <c r="BS164" s="358"/>
      <c r="BT164" s="357"/>
      <c r="BU164" s="357"/>
      <c r="BV164" s="357"/>
      <c r="BW164" s="358"/>
      <c r="BX164" s="358"/>
      <c r="BY164" s="357"/>
      <c r="BZ164" s="357"/>
      <c r="CA164" s="357"/>
      <c r="CB164" s="358"/>
      <c r="CC164" s="358"/>
      <c r="CD164" s="357"/>
      <c r="CE164" s="357"/>
      <c r="CF164" s="357"/>
      <c r="CG164" s="358"/>
      <c r="CH164" s="358"/>
      <c r="CI164" s="359"/>
      <c r="CJ164" s="359"/>
      <c r="CK164" s="359"/>
      <c r="CL164" s="357"/>
      <c r="CM164" s="357"/>
      <c r="CN164" s="357"/>
      <c r="CO164" s="358"/>
      <c r="CP164" s="358"/>
      <c r="CQ164" s="357"/>
      <c r="CR164" s="357"/>
      <c r="CS164" s="357"/>
      <c r="CT164" s="358"/>
      <c r="CU164" s="358"/>
      <c r="CW164" s="360"/>
      <c r="CX164" s="358"/>
      <c r="CY164" s="360"/>
      <c r="CZ164" s="360"/>
      <c r="DA164" s="361"/>
      <c r="DB164" s="362"/>
      <c r="DC164" s="361"/>
    </row>
    <row r="165" spans="4:107" ht="14.4" x14ac:dyDescent="0.3">
      <c r="D165" s="365"/>
      <c r="I165" s="353"/>
      <c r="J165" s="353"/>
      <c r="K165" s="353"/>
      <c r="L165" s="353"/>
      <c r="M165" s="353"/>
      <c r="N165" s="353"/>
      <c r="O165" s="353"/>
      <c r="P165" s="353"/>
      <c r="Q165" s="353"/>
      <c r="R165" s="353"/>
      <c r="S165" s="353"/>
      <c r="T165" s="353"/>
      <c r="W165" s="353"/>
      <c r="X165" s="353"/>
      <c r="Y165" s="353"/>
      <c r="Z165" s="353"/>
      <c r="AA165" s="353"/>
      <c r="AB165" s="363"/>
      <c r="AC165" s="353"/>
      <c r="BK165" s="355"/>
      <c r="BL165" s="355"/>
      <c r="BM165" s="356"/>
      <c r="BO165" s="357"/>
      <c r="BP165" s="357"/>
      <c r="BQ165" s="357"/>
      <c r="BR165" s="358"/>
      <c r="BS165" s="358"/>
      <c r="BT165" s="357"/>
      <c r="BU165" s="357"/>
      <c r="BV165" s="357"/>
      <c r="BW165" s="358"/>
      <c r="BX165" s="358"/>
      <c r="BY165" s="357"/>
      <c r="BZ165" s="357"/>
      <c r="CA165" s="357"/>
      <c r="CB165" s="358"/>
      <c r="CC165" s="358"/>
      <c r="CD165" s="357"/>
      <c r="CE165" s="357"/>
      <c r="CF165" s="357"/>
      <c r="CG165" s="358"/>
      <c r="CH165" s="358"/>
      <c r="CI165" s="359"/>
      <c r="CJ165" s="359"/>
      <c r="CK165" s="359"/>
      <c r="CL165" s="357"/>
      <c r="CM165" s="357"/>
      <c r="CN165" s="357"/>
      <c r="CO165" s="358"/>
      <c r="CP165" s="358"/>
      <c r="CQ165" s="357"/>
      <c r="CR165" s="357"/>
      <c r="CS165" s="357"/>
      <c r="CT165" s="358"/>
      <c r="CU165" s="358"/>
      <c r="CW165" s="360"/>
      <c r="CX165" s="358"/>
      <c r="CY165" s="360"/>
      <c r="CZ165" s="360"/>
      <c r="DA165" s="361"/>
      <c r="DB165" s="362"/>
      <c r="DC165" s="361"/>
    </row>
    <row r="166" spans="4:107" ht="14.4" x14ac:dyDescent="0.3">
      <c r="D166" s="365"/>
      <c r="I166" s="353"/>
      <c r="J166" s="353"/>
      <c r="K166" s="353"/>
      <c r="L166" s="353"/>
      <c r="M166" s="353"/>
      <c r="N166" s="353"/>
      <c r="O166" s="353"/>
      <c r="P166" s="353"/>
      <c r="Q166" s="353"/>
      <c r="R166" s="353"/>
      <c r="S166" s="353"/>
      <c r="T166" s="353"/>
      <c r="W166" s="353"/>
      <c r="X166" s="353"/>
      <c r="Y166" s="353"/>
      <c r="Z166" s="353"/>
      <c r="AA166" s="353"/>
      <c r="AB166" s="353"/>
      <c r="AC166" s="353"/>
      <c r="BK166" s="355"/>
      <c r="BL166" s="355"/>
      <c r="BM166" s="356"/>
      <c r="BO166" s="357"/>
      <c r="BP166" s="357"/>
      <c r="BQ166" s="357"/>
      <c r="BR166" s="358"/>
      <c r="BS166" s="358"/>
      <c r="BT166" s="357"/>
      <c r="BU166" s="357"/>
      <c r="BV166" s="357"/>
      <c r="BW166" s="358"/>
      <c r="BX166" s="358"/>
      <c r="BY166" s="357"/>
      <c r="BZ166" s="357"/>
      <c r="CA166" s="357"/>
      <c r="CB166" s="358"/>
      <c r="CC166" s="358"/>
      <c r="CD166" s="357"/>
      <c r="CE166" s="357"/>
      <c r="CF166" s="357"/>
      <c r="CG166" s="358"/>
      <c r="CH166" s="358"/>
      <c r="CI166" s="359"/>
      <c r="CJ166" s="359"/>
      <c r="CK166" s="359"/>
      <c r="CL166" s="357"/>
      <c r="CM166" s="357"/>
      <c r="CN166" s="357"/>
      <c r="CO166" s="358"/>
      <c r="CP166" s="358"/>
      <c r="CQ166" s="357"/>
      <c r="CR166" s="357"/>
      <c r="CS166" s="357"/>
      <c r="CT166" s="358"/>
      <c r="CU166" s="358"/>
      <c r="CW166" s="360"/>
      <c r="CX166" s="358"/>
      <c r="CY166" s="360"/>
      <c r="CZ166" s="360"/>
      <c r="DA166" s="361"/>
      <c r="DB166" s="362"/>
      <c r="DC166" s="361"/>
    </row>
    <row r="167" spans="4:107" ht="14.4" x14ac:dyDescent="0.3">
      <c r="D167" s="365"/>
      <c r="I167" s="353"/>
      <c r="J167" s="353"/>
      <c r="K167" s="353"/>
      <c r="L167" s="353"/>
      <c r="M167" s="353"/>
      <c r="N167" s="353"/>
      <c r="O167" s="353"/>
      <c r="P167" s="353"/>
      <c r="Q167" s="353"/>
      <c r="R167" s="353"/>
      <c r="S167" s="353"/>
      <c r="T167" s="353"/>
      <c r="W167" s="353"/>
      <c r="X167" s="353"/>
      <c r="Y167" s="353"/>
      <c r="Z167" s="353"/>
      <c r="AA167" s="353"/>
      <c r="AB167" s="353"/>
      <c r="AC167" s="353"/>
      <c r="BK167" s="355"/>
      <c r="BL167" s="355"/>
      <c r="BM167" s="356"/>
      <c r="BO167" s="357"/>
      <c r="BP167" s="357"/>
      <c r="BQ167" s="357"/>
      <c r="BR167" s="358"/>
      <c r="BS167" s="358"/>
      <c r="BT167" s="357"/>
      <c r="BU167" s="357"/>
      <c r="BV167" s="357"/>
      <c r="BW167" s="358"/>
      <c r="BX167" s="358"/>
      <c r="BY167" s="357"/>
      <c r="BZ167" s="357"/>
      <c r="CA167" s="357"/>
      <c r="CB167" s="358"/>
      <c r="CC167" s="358"/>
      <c r="CD167" s="357"/>
      <c r="CE167" s="357"/>
      <c r="CF167" s="357"/>
      <c r="CG167" s="358"/>
      <c r="CH167" s="358"/>
      <c r="CI167" s="359"/>
      <c r="CJ167" s="359"/>
      <c r="CK167" s="359"/>
      <c r="CL167" s="357"/>
      <c r="CM167" s="357"/>
      <c r="CN167" s="357"/>
      <c r="CO167" s="358"/>
      <c r="CP167" s="358"/>
      <c r="CQ167" s="357"/>
      <c r="CR167" s="357"/>
      <c r="CS167" s="357"/>
      <c r="CT167" s="358"/>
      <c r="CU167" s="358"/>
      <c r="CW167" s="360"/>
      <c r="CX167" s="358"/>
      <c r="CY167" s="360"/>
      <c r="CZ167" s="360"/>
      <c r="DA167" s="361"/>
      <c r="DB167" s="362"/>
      <c r="DC167" s="361"/>
    </row>
    <row r="168" spans="4:107" ht="14.4" x14ac:dyDescent="0.3">
      <c r="D168" s="365"/>
      <c r="I168" s="353"/>
      <c r="J168" s="353"/>
      <c r="K168" s="353"/>
      <c r="L168" s="353"/>
      <c r="M168" s="353"/>
      <c r="N168" s="353"/>
      <c r="O168" s="353"/>
      <c r="P168" s="353"/>
      <c r="Q168" s="353"/>
      <c r="R168" s="353"/>
      <c r="S168" s="353"/>
      <c r="T168" s="353"/>
      <c r="W168" s="353"/>
      <c r="X168" s="353"/>
      <c r="Y168" s="353"/>
      <c r="Z168" s="353"/>
      <c r="AA168" s="353"/>
      <c r="AB168" s="353"/>
      <c r="AC168" s="353"/>
      <c r="BK168" s="355"/>
      <c r="BL168" s="355"/>
      <c r="BM168" s="356"/>
      <c r="BO168" s="357"/>
      <c r="BP168" s="357"/>
      <c r="BQ168" s="357"/>
      <c r="BR168" s="358"/>
      <c r="BS168" s="358"/>
      <c r="BT168" s="357"/>
      <c r="BU168" s="357"/>
      <c r="BV168" s="357"/>
      <c r="BW168" s="358"/>
      <c r="BX168" s="358"/>
      <c r="BY168" s="357"/>
      <c r="BZ168" s="357"/>
      <c r="CA168" s="357"/>
      <c r="CB168" s="358"/>
      <c r="CC168" s="358"/>
      <c r="CD168" s="357"/>
      <c r="CE168" s="357"/>
      <c r="CF168" s="357"/>
      <c r="CG168" s="358"/>
      <c r="CH168" s="358"/>
      <c r="CI168" s="359"/>
      <c r="CJ168" s="359"/>
      <c r="CK168" s="359"/>
      <c r="CL168" s="357"/>
      <c r="CM168" s="357"/>
      <c r="CN168" s="357"/>
      <c r="CO168" s="358"/>
      <c r="CP168" s="358"/>
      <c r="CQ168" s="357"/>
      <c r="CR168" s="357"/>
      <c r="CS168" s="357"/>
      <c r="CT168" s="358"/>
      <c r="CU168" s="358"/>
      <c r="CW168" s="360"/>
      <c r="CX168" s="358"/>
      <c r="CY168" s="360"/>
      <c r="CZ168" s="360"/>
      <c r="DA168" s="361"/>
      <c r="DB168" s="362"/>
      <c r="DC168" s="361"/>
    </row>
    <row r="169" spans="4:107" ht="14.4" x14ac:dyDescent="0.3">
      <c r="D169" s="365"/>
      <c r="I169" s="353"/>
      <c r="J169" s="353"/>
      <c r="K169" s="353"/>
      <c r="L169" s="353"/>
      <c r="M169" s="353"/>
      <c r="N169" s="353"/>
      <c r="O169" s="353"/>
      <c r="P169" s="353"/>
      <c r="Q169" s="353"/>
      <c r="R169" s="353"/>
      <c r="S169" s="353"/>
      <c r="T169" s="353"/>
      <c r="W169" s="353"/>
      <c r="X169" s="353"/>
      <c r="Y169" s="353"/>
      <c r="Z169" s="353"/>
      <c r="AA169" s="353"/>
      <c r="AB169" s="353"/>
      <c r="AC169" s="353"/>
      <c r="BK169" s="355"/>
      <c r="BL169" s="355"/>
      <c r="BM169" s="356"/>
      <c r="BO169" s="357"/>
      <c r="BP169" s="357"/>
      <c r="BQ169" s="357"/>
      <c r="BR169" s="358"/>
      <c r="BS169" s="358"/>
      <c r="BT169" s="357"/>
      <c r="BU169" s="357"/>
      <c r="BV169" s="357"/>
      <c r="BW169" s="358"/>
      <c r="BX169" s="358"/>
      <c r="BY169" s="357"/>
      <c r="BZ169" s="357"/>
      <c r="CA169" s="357"/>
      <c r="CB169" s="358"/>
      <c r="CC169" s="358"/>
      <c r="CD169" s="357"/>
      <c r="CE169" s="357"/>
      <c r="CF169" s="357"/>
      <c r="CG169" s="358"/>
      <c r="CH169" s="358"/>
      <c r="CI169" s="359"/>
      <c r="CJ169" s="359"/>
      <c r="CK169" s="359"/>
      <c r="CL169" s="357"/>
      <c r="CM169" s="357"/>
      <c r="CN169" s="357"/>
      <c r="CO169" s="358"/>
      <c r="CP169" s="358"/>
      <c r="CQ169" s="357"/>
      <c r="CR169" s="357"/>
      <c r="CS169" s="357"/>
      <c r="CT169" s="358"/>
      <c r="CU169" s="358"/>
      <c r="CW169" s="360"/>
      <c r="CX169" s="358"/>
      <c r="CY169" s="360"/>
      <c r="CZ169" s="360"/>
      <c r="DA169" s="361"/>
      <c r="DB169" s="362"/>
      <c r="DC169" s="361"/>
    </row>
    <row r="170" spans="4:107" ht="14.4" x14ac:dyDescent="0.3">
      <c r="D170" s="365"/>
      <c r="I170" s="353"/>
      <c r="J170" s="353"/>
      <c r="K170" s="353"/>
      <c r="L170" s="353"/>
      <c r="M170" s="353"/>
      <c r="N170" s="353"/>
      <c r="O170" s="353"/>
      <c r="P170" s="353"/>
      <c r="Q170" s="353"/>
      <c r="R170" s="353"/>
      <c r="S170" s="353"/>
      <c r="T170" s="353"/>
      <c r="W170" s="353"/>
      <c r="X170" s="353"/>
      <c r="Y170" s="353"/>
      <c r="Z170" s="353"/>
      <c r="AA170" s="353"/>
      <c r="AB170" s="353"/>
      <c r="AC170" s="353"/>
      <c r="BK170" s="355"/>
      <c r="BL170" s="355"/>
      <c r="BM170" s="356"/>
      <c r="BO170" s="357"/>
      <c r="BP170" s="357"/>
      <c r="BQ170" s="357"/>
      <c r="BR170" s="358"/>
      <c r="BS170" s="358"/>
      <c r="BT170" s="357"/>
      <c r="BU170" s="357"/>
      <c r="BV170" s="357"/>
      <c r="BW170" s="358"/>
      <c r="BX170" s="358"/>
      <c r="BY170" s="357"/>
      <c r="BZ170" s="357"/>
      <c r="CA170" s="357"/>
      <c r="CB170" s="358"/>
      <c r="CC170" s="358"/>
      <c r="CD170" s="357"/>
      <c r="CE170" s="357"/>
      <c r="CF170" s="357"/>
      <c r="CG170" s="358"/>
      <c r="CH170" s="358"/>
      <c r="CI170" s="359"/>
      <c r="CJ170" s="359"/>
      <c r="CK170" s="359"/>
      <c r="CL170" s="357"/>
      <c r="CM170" s="357"/>
      <c r="CN170" s="357"/>
      <c r="CO170" s="358"/>
      <c r="CP170" s="358"/>
      <c r="CQ170" s="357"/>
      <c r="CR170" s="357"/>
      <c r="CS170" s="357"/>
      <c r="CT170" s="358"/>
      <c r="CU170" s="358"/>
      <c r="CW170" s="360"/>
      <c r="CX170" s="358"/>
      <c r="CY170" s="360"/>
      <c r="CZ170" s="360"/>
      <c r="DA170" s="361"/>
      <c r="DB170" s="362"/>
      <c r="DC170" s="361"/>
    </row>
    <row r="171" spans="4:107" ht="14.4" x14ac:dyDescent="0.3">
      <c r="D171" s="365"/>
      <c r="I171" s="353"/>
      <c r="J171" s="353"/>
      <c r="K171" s="363"/>
      <c r="L171" s="363"/>
      <c r="M171" s="353"/>
      <c r="N171" s="353"/>
      <c r="O171" s="353"/>
      <c r="P171" s="353"/>
      <c r="Q171" s="353"/>
      <c r="R171" s="353"/>
      <c r="S171" s="353"/>
      <c r="T171" s="353"/>
      <c r="W171" s="353"/>
      <c r="X171" s="353"/>
      <c r="Y171" s="353"/>
      <c r="Z171" s="363"/>
      <c r="AA171" s="353"/>
      <c r="AB171" s="353"/>
      <c r="AC171" s="353"/>
      <c r="BK171" s="355"/>
      <c r="BL171" s="355"/>
      <c r="BM171" s="356"/>
      <c r="BO171" s="357"/>
      <c r="BP171" s="357"/>
      <c r="BQ171" s="357"/>
      <c r="BR171" s="358"/>
      <c r="BS171" s="358"/>
      <c r="BT171" s="357"/>
      <c r="BU171" s="357"/>
      <c r="BV171" s="357"/>
      <c r="BW171" s="358"/>
      <c r="BX171" s="358"/>
      <c r="BY171" s="357"/>
      <c r="BZ171" s="357"/>
      <c r="CA171" s="357"/>
      <c r="CB171" s="358"/>
      <c r="CC171" s="358"/>
      <c r="CD171" s="357"/>
      <c r="CE171" s="357"/>
      <c r="CF171" s="357"/>
      <c r="CG171" s="358"/>
      <c r="CH171" s="358"/>
      <c r="CI171" s="359"/>
      <c r="CJ171" s="359"/>
      <c r="CK171" s="359"/>
      <c r="CL171" s="357"/>
      <c r="CM171" s="357"/>
      <c r="CN171" s="357"/>
      <c r="CO171" s="358"/>
      <c r="CP171" s="358"/>
      <c r="CQ171" s="357"/>
      <c r="CR171" s="357"/>
      <c r="CS171" s="357"/>
      <c r="CT171" s="358"/>
      <c r="CU171" s="358"/>
      <c r="CW171" s="360"/>
      <c r="CX171" s="358"/>
      <c r="CY171" s="360"/>
      <c r="CZ171" s="360"/>
      <c r="DA171" s="361"/>
      <c r="DB171" s="362"/>
      <c r="DC171" s="361"/>
    </row>
    <row r="172" spans="4:107" ht="14.4" x14ac:dyDescent="0.3">
      <c r="D172" s="365"/>
      <c r="I172" s="353"/>
      <c r="J172" s="353"/>
      <c r="K172" s="353"/>
      <c r="L172" s="353"/>
      <c r="M172" s="353"/>
      <c r="N172" s="353"/>
      <c r="O172" s="353"/>
      <c r="P172" s="353"/>
      <c r="Q172" s="353"/>
      <c r="R172" s="353"/>
      <c r="S172" s="353"/>
      <c r="T172" s="353"/>
      <c r="W172" s="353"/>
      <c r="X172" s="353"/>
      <c r="Y172" s="353"/>
      <c r="Z172" s="353"/>
      <c r="AA172" s="353"/>
      <c r="AB172" s="353"/>
      <c r="AC172" s="353"/>
      <c r="BK172" s="355"/>
      <c r="BL172" s="355"/>
      <c r="BM172" s="356"/>
      <c r="BO172" s="357"/>
      <c r="BP172" s="357"/>
      <c r="BQ172" s="357"/>
      <c r="BR172" s="358"/>
      <c r="BS172" s="358"/>
      <c r="BT172" s="357"/>
      <c r="BU172" s="357"/>
      <c r="BV172" s="357"/>
      <c r="BW172" s="358"/>
      <c r="BX172" s="358"/>
      <c r="BY172" s="357"/>
      <c r="BZ172" s="357"/>
      <c r="CA172" s="357"/>
      <c r="CB172" s="358"/>
      <c r="CC172" s="358"/>
      <c r="CD172" s="357"/>
      <c r="CE172" s="357"/>
      <c r="CF172" s="357"/>
      <c r="CG172" s="358"/>
      <c r="CH172" s="358"/>
      <c r="CI172" s="359"/>
      <c r="CJ172" s="359"/>
      <c r="CK172" s="359"/>
      <c r="CL172" s="357"/>
      <c r="CM172" s="357"/>
      <c r="CN172" s="357"/>
      <c r="CO172" s="358"/>
      <c r="CP172" s="358"/>
      <c r="CQ172" s="357"/>
      <c r="CR172" s="357"/>
      <c r="CS172" s="357"/>
      <c r="CT172" s="358"/>
      <c r="CU172" s="358"/>
      <c r="CW172" s="360"/>
      <c r="CX172" s="358"/>
      <c r="CY172" s="360"/>
      <c r="CZ172" s="360"/>
      <c r="DA172" s="361"/>
      <c r="DB172" s="362"/>
      <c r="DC172" s="361"/>
    </row>
    <row r="173" spans="4:107" ht="14.4" x14ac:dyDescent="0.3">
      <c r="D173" s="365"/>
      <c r="I173" s="353"/>
      <c r="J173" s="353"/>
      <c r="K173" s="353"/>
      <c r="L173" s="353"/>
      <c r="M173" s="353"/>
      <c r="N173" s="353"/>
      <c r="O173" s="353"/>
      <c r="P173" s="353"/>
      <c r="Q173" s="353"/>
      <c r="R173" s="353"/>
      <c r="S173" s="353"/>
      <c r="T173" s="353"/>
      <c r="W173" s="353"/>
      <c r="X173" s="353"/>
      <c r="Y173" s="353"/>
      <c r="Z173" s="353"/>
      <c r="AA173" s="353"/>
      <c r="AB173" s="353"/>
      <c r="AC173" s="353"/>
      <c r="BK173" s="355"/>
      <c r="BL173" s="355"/>
      <c r="BM173" s="356"/>
      <c r="BO173" s="357"/>
      <c r="BP173" s="357"/>
      <c r="BQ173" s="357"/>
      <c r="BR173" s="358"/>
      <c r="BS173" s="358"/>
      <c r="BT173" s="357"/>
      <c r="BU173" s="357"/>
      <c r="BV173" s="357"/>
      <c r="BW173" s="358"/>
      <c r="BX173" s="358"/>
      <c r="BY173" s="357"/>
      <c r="BZ173" s="357"/>
      <c r="CA173" s="357"/>
      <c r="CB173" s="358"/>
      <c r="CC173" s="358"/>
      <c r="CD173" s="357"/>
      <c r="CE173" s="357"/>
      <c r="CF173" s="357"/>
      <c r="CG173" s="358"/>
      <c r="CH173" s="358"/>
      <c r="CI173" s="359"/>
      <c r="CJ173" s="359"/>
      <c r="CK173" s="359"/>
      <c r="CL173" s="357"/>
      <c r="CM173" s="357"/>
      <c r="CN173" s="357"/>
      <c r="CO173" s="358"/>
      <c r="CP173" s="358"/>
      <c r="CQ173" s="357"/>
      <c r="CR173" s="357"/>
      <c r="CS173" s="357"/>
      <c r="CT173" s="358"/>
      <c r="CU173" s="358"/>
      <c r="CW173" s="360"/>
      <c r="CX173" s="358"/>
      <c r="CY173" s="360"/>
      <c r="CZ173" s="360"/>
      <c r="DA173" s="361"/>
      <c r="DB173" s="362"/>
      <c r="DC173" s="361"/>
    </row>
    <row r="174" spans="4:107" ht="14.4" x14ac:dyDescent="0.3">
      <c r="D174" s="365"/>
      <c r="I174" s="353"/>
      <c r="J174" s="353"/>
      <c r="K174" s="353"/>
      <c r="L174" s="353"/>
      <c r="M174" s="353"/>
      <c r="N174" s="353"/>
      <c r="O174" s="353"/>
      <c r="P174" s="353"/>
      <c r="Q174" s="353"/>
      <c r="R174" s="353"/>
      <c r="S174" s="353"/>
      <c r="T174" s="353"/>
      <c r="W174" s="353"/>
      <c r="X174" s="353"/>
      <c r="Y174" s="353"/>
      <c r="Z174" s="353"/>
      <c r="AA174" s="353"/>
      <c r="AB174" s="353"/>
      <c r="AC174" s="353"/>
      <c r="BK174" s="355"/>
      <c r="BL174" s="355"/>
      <c r="BM174" s="356"/>
      <c r="BO174" s="357"/>
      <c r="BP174" s="357"/>
      <c r="BQ174" s="357"/>
      <c r="BR174" s="358"/>
      <c r="BS174" s="358"/>
      <c r="BT174" s="357"/>
      <c r="BU174" s="357"/>
      <c r="BV174" s="357"/>
      <c r="BW174" s="358"/>
      <c r="BX174" s="358"/>
      <c r="BY174" s="357"/>
      <c r="BZ174" s="357"/>
      <c r="CA174" s="357"/>
      <c r="CB174" s="358"/>
      <c r="CC174" s="358"/>
      <c r="CD174" s="357"/>
      <c r="CE174" s="357"/>
      <c r="CF174" s="357"/>
      <c r="CG174" s="358"/>
      <c r="CH174" s="358"/>
      <c r="CI174" s="359"/>
      <c r="CJ174" s="359"/>
      <c r="CK174" s="359"/>
      <c r="CL174" s="357"/>
      <c r="CM174" s="357"/>
      <c r="CN174" s="357"/>
      <c r="CO174" s="358"/>
      <c r="CP174" s="358"/>
      <c r="CQ174" s="357"/>
      <c r="CR174" s="357"/>
      <c r="CS174" s="357"/>
      <c r="CT174" s="358"/>
      <c r="CU174" s="358"/>
      <c r="CW174" s="360"/>
      <c r="CX174" s="358"/>
      <c r="CY174" s="360"/>
      <c r="CZ174" s="360"/>
      <c r="DA174" s="361"/>
      <c r="DB174" s="362"/>
      <c r="DC174" s="361"/>
    </row>
    <row r="175" spans="4:107" ht="14.4" x14ac:dyDescent="0.3">
      <c r="D175" s="365"/>
      <c r="I175" s="353"/>
      <c r="J175" s="353"/>
      <c r="K175" s="353"/>
      <c r="L175" s="353"/>
      <c r="M175" s="353"/>
      <c r="N175" s="353"/>
      <c r="O175" s="353"/>
      <c r="P175" s="353"/>
      <c r="Q175" s="353"/>
      <c r="R175" s="353"/>
      <c r="S175" s="353"/>
      <c r="T175" s="353"/>
      <c r="W175" s="353"/>
      <c r="X175" s="353"/>
      <c r="Y175" s="353"/>
      <c r="Z175" s="353"/>
      <c r="AA175" s="353"/>
      <c r="AB175" s="353"/>
      <c r="AC175" s="353"/>
      <c r="BK175" s="355"/>
      <c r="BL175" s="355"/>
      <c r="BM175" s="356"/>
      <c r="BO175" s="357"/>
      <c r="BP175" s="357"/>
      <c r="BQ175" s="357"/>
      <c r="BR175" s="358"/>
      <c r="BS175" s="358"/>
      <c r="BT175" s="357"/>
      <c r="BU175" s="357"/>
      <c r="BV175" s="357"/>
      <c r="BW175" s="358"/>
      <c r="BX175" s="358"/>
      <c r="BY175" s="357"/>
      <c r="BZ175" s="357"/>
      <c r="CA175" s="357"/>
      <c r="CB175" s="358"/>
      <c r="CC175" s="358"/>
      <c r="CD175" s="357"/>
      <c r="CE175" s="357"/>
      <c r="CF175" s="357"/>
      <c r="CG175" s="358"/>
      <c r="CH175" s="358"/>
      <c r="CI175" s="359"/>
      <c r="CJ175" s="359"/>
      <c r="CK175" s="359"/>
      <c r="CL175" s="357"/>
      <c r="CM175" s="357"/>
      <c r="CN175" s="357"/>
      <c r="CO175" s="358"/>
      <c r="CP175" s="358"/>
      <c r="CQ175" s="357"/>
      <c r="CR175" s="357"/>
      <c r="CS175" s="357"/>
      <c r="CT175" s="358"/>
      <c r="CU175" s="358"/>
      <c r="CW175" s="360"/>
      <c r="CX175" s="358"/>
      <c r="CY175" s="360"/>
      <c r="CZ175" s="360"/>
      <c r="DA175" s="361"/>
      <c r="DB175" s="362"/>
      <c r="DC175" s="361"/>
    </row>
    <row r="176" spans="4:107" ht="14.4" x14ac:dyDescent="0.3">
      <c r="D176" s="365"/>
      <c r="I176" s="353"/>
      <c r="J176" s="353"/>
      <c r="K176" s="353"/>
      <c r="L176" s="353"/>
      <c r="M176" s="353"/>
      <c r="N176" s="353"/>
      <c r="O176" s="353"/>
      <c r="P176" s="353"/>
      <c r="Q176" s="353"/>
      <c r="R176" s="353"/>
      <c r="S176" s="353"/>
      <c r="T176" s="353"/>
      <c r="W176" s="353"/>
      <c r="X176" s="353"/>
      <c r="Y176" s="353"/>
      <c r="Z176" s="353"/>
      <c r="AA176" s="353"/>
      <c r="AB176" s="353"/>
      <c r="AC176" s="353"/>
      <c r="BK176" s="355"/>
      <c r="BL176" s="355"/>
      <c r="BM176" s="356"/>
      <c r="BO176" s="357"/>
      <c r="BP176" s="357"/>
      <c r="BQ176" s="357"/>
      <c r="BR176" s="358"/>
      <c r="BS176" s="358"/>
      <c r="BT176" s="357"/>
      <c r="BU176" s="357"/>
      <c r="BV176" s="357"/>
      <c r="BW176" s="358"/>
      <c r="BX176" s="358"/>
      <c r="BY176" s="357"/>
      <c r="BZ176" s="357"/>
      <c r="CA176" s="357"/>
      <c r="CB176" s="358"/>
      <c r="CC176" s="358"/>
      <c r="CD176" s="357"/>
      <c r="CE176" s="357"/>
      <c r="CF176" s="357"/>
      <c r="CG176" s="358"/>
      <c r="CH176" s="358"/>
      <c r="CI176" s="359"/>
      <c r="CJ176" s="359"/>
      <c r="CK176" s="359"/>
      <c r="CL176" s="357"/>
      <c r="CM176" s="357"/>
      <c r="CN176" s="357"/>
      <c r="CO176" s="358"/>
      <c r="CP176" s="358"/>
      <c r="CQ176" s="357"/>
      <c r="CR176" s="357"/>
      <c r="CS176" s="357"/>
      <c r="CT176" s="358"/>
      <c r="CU176" s="358"/>
      <c r="CW176" s="360"/>
      <c r="CX176" s="358"/>
      <c r="CY176" s="360"/>
      <c r="CZ176" s="360"/>
      <c r="DA176" s="361"/>
      <c r="DB176" s="362"/>
      <c r="DC176" s="361"/>
    </row>
    <row r="177" spans="4:107" ht="14.4" x14ac:dyDescent="0.3">
      <c r="D177" s="365"/>
      <c r="I177" s="353"/>
      <c r="J177" s="353"/>
      <c r="K177" s="353"/>
      <c r="L177" s="353"/>
      <c r="M177" s="353"/>
      <c r="N177" s="353"/>
      <c r="O177" s="353"/>
      <c r="P177" s="353"/>
      <c r="Q177" s="353"/>
      <c r="R177" s="353"/>
      <c r="S177" s="353"/>
      <c r="T177" s="353"/>
      <c r="W177" s="353"/>
      <c r="X177" s="353"/>
      <c r="Y177" s="353"/>
      <c r="Z177" s="353"/>
      <c r="AA177" s="353"/>
      <c r="AB177" s="353"/>
      <c r="AC177" s="353"/>
      <c r="BK177" s="355"/>
      <c r="BL177" s="355"/>
      <c r="BM177" s="356"/>
      <c r="BO177" s="357"/>
      <c r="BP177" s="357"/>
      <c r="BQ177" s="357"/>
      <c r="BR177" s="358"/>
      <c r="BS177" s="358"/>
      <c r="BT177" s="357"/>
      <c r="BU177" s="357"/>
      <c r="BV177" s="357"/>
      <c r="BW177" s="358"/>
      <c r="BX177" s="358"/>
      <c r="BY177" s="357"/>
      <c r="BZ177" s="357"/>
      <c r="CA177" s="357"/>
      <c r="CB177" s="358"/>
      <c r="CC177" s="358"/>
      <c r="CD177" s="357"/>
      <c r="CE177" s="357"/>
      <c r="CF177" s="357"/>
      <c r="CG177" s="358"/>
      <c r="CH177" s="358"/>
      <c r="CI177" s="359"/>
      <c r="CJ177" s="359"/>
      <c r="CK177" s="359"/>
      <c r="CL177" s="357"/>
      <c r="CM177" s="357"/>
      <c r="CN177" s="357"/>
      <c r="CO177" s="358"/>
      <c r="CP177" s="358"/>
      <c r="CQ177" s="357"/>
      <c r="CR177" s="357"/>
      <c r="CS177" s="357"/>
      <c r="CT177" s="358"/>
      <c r="CU177" s="358"/>
      <c r="CW177" s="360"/>
      <c r="CX177" s="358"/>
      <c r="CY177" s="360"/>
      <c r="CZ177" s="360"/>
      <c r="DA177" s="361"/>
      <c r="DB177" s="362"/>
      <c r="DC177" s="361"/>
    </row>
    <row r="178" spans="4:107" ht="14.4" x14ac:dyDescent="0.3">
      <c r="D178" s="365"/>
      <c r="I178" s="353"/>
      <c r="J178" s="353"/>
      <c r="K178" s="353"/>
      <c r="L178" s="353"/>
      <c r="M178" s="353"/>
      <c r="N178" s="353"/>
      <c r="O178" s="353"/>
      <c r="P178" s="353"/>
      <c r="Q178" s="353"/>
      <c r="R178" s="353"/>
      <c r="S178" s="353"/>
      <c r="T178" s="353"/>
      <c r="W178" s="353"/>
      <c r="X178" s="353"/>
      <c r="Y178" s="353"/>
      <c r="Z178" s="353"/>
      <c r="AA178" s="353"/>
      <c r="AB178" s="353"/>
      <c r="AC178" s="353"/>
      <c r="BK178" s="355"/>
      <c r="BL178" s="355"/>
      <c r="BM178" s="356"/>
      <c r="BO178" s="357"/>
      <c r="BP178" s="357"/>
      <c r="BQ178" s="357"/>
      <c r="BR178" s="358"/>
      <c r="BS178" s="358"/>
      <c r="BT178" s="357"/>
      <c r="BU178" s="357"/>
      <c r="BV178" s="357"/>
      <c r="BW178" s="358"/>
      <c r="BX178" s="358"/>
      <c r="BY178" s="357"/>
      <c r="BZ178" s="357"/>
      <c r="CA178" s="357"/>
      <c r="CB178" s="358"/>
      <c r="CC178" s="358"/>
      <c r="CD178" s="357"/>
      <c r="CE178" s="357"/>
      <c r="CF178" s="357"/>
      <c r="CG178" s="358"/>
      <c r="CH178" s="358"/>
      <c r="CI178" s="359"/>
      <c r="CJ178" s="359"/>
      <c r="CK178" s="359"/>
      <c r="CL178" s="357"/>
      <c r="CM178" s="357"/>
      <c r="CN178" s="357"/>
      <c r="CO178" s="358"/>
      <c r="CP178" s="358"/>
      <c r="CQ178" s="357"/>
      <c r="CR178" s="357"/>
      <c r="CS178" s="357"/>
      <c r="CT178" s="358"/>
      <c r="CU178" s="358"/>
      <c r="CW178" s="360"/>
      <c r="CX178" s="358"/>
      <c r="CY178" s="360"/>
      <c r="CZ178" s="360"/>
      <c r="DA178" s="361"/>
      <c r="DB178" s="362"/>
      <c r="DC178" s="361"/>
    </row>
    <row r="179" spans="4:107" ht="14.4" x14ac:dyDescent="0.3">
      <c r="D179" s="365"/>
      <c r="I179" s="353"/>
      <c r="J179" s="353"/>
      <c r="K179" s="353"/>
      <c r="L179" s="353"/>
      <c r="M179" s="353"/>
      <c r="N179" s="353"/>
      <c r="O179" s="353"/>
      <c r="P179" s="353"/>
      <c r="Q179" s="353"/>
      <c r="R179" s="353"/>
      <c r="S179" s="353"/>
      <c r="T179" s="353"/>
      <c r="W179" s="353"/>
      <c r="X179" s="353"/>
      <c r="Y179" s="353"/>
      <c r="Z179" s="353"/>
      <c r="AA179" s="353"/>
      <c r="AB179" s="353"/>
      <c r="AC179" s="353"/>
      <c r="BK179" s="355"/>
      <c r="BL179" s="355"/>
      <c r="BM179" s="356"/>
      <c r="BO179" s="357"/>
      <c r="BP179" s="357"/>
      <c r="BQ179" s="357"/>
      <c r="BR179" s="358"/>
      <c r="BS179" s="358"/>
      <c r="BT179" s="357"/>
      <c r="BU179" s="357"/>
      <c r="BV179" s="357"/>
      <c r="BW179" s="358"/>
      <c r="BX179" s="358"/>
      <c r="BY179" s="357"/>
      <c r="BZ179" s="357"/>
      <c r="CA179" s="357"/>
      <c r="CB179" s="358"/>
      <c r="CC179" s="358"/>
      <c r="CD179" s="357"/>
      <c r="CE179" s="357"/>
      <c r="CF179" s="357"/>
      <c r="CG179" s="358"/>
      <c r="CH179" s="358"/>
      <c r="CI179" s="359"/>
      <c r="CJ179" s="359"/>
      <c r="CK179" s="359"/>
      <c r="CL179" s="357"/>
      <c r="CM179" s="357"/>
      <c r="CN179" s="357"/>
      <c r="CO179" s="358"/>
      <c r="CP179" s="358"/>
      <c r="CQ179" s="357"/>
      <c r="CR179" s="357"/>
      <c r="CS179" s="357"/>
      <c r="CT179" s="358"/>
      <c r="CU179" s="358"/>
      <c r="CW179" s="360"/>
      <c r="CX179" s="358"/>
      <c r="CY179" s="360"/>
      <c r="CZ179" s="360"/>
      <c r="DA179" s="361"/>
      <c r="DB179" s="362"/>
      <c r="DC179" s="361"/>
    </row>
    <row r="180" spans="4:107" ht="14.4" x14ac:dyDescent="0.3">
      <c r="D180" s="365"/>
      <c r="I180" s="353"/>
      <c r="J180" s="353"/>
      <c r="K180" s="353"/>
      <c r="L180" s="353"/>
      <c r="M180" s="353"/>
      <c r="N180" s="353"/>
      <c r="O180" s="353"/>
      <c r="P180" s="353"/>
      <c r="Q180" s="353"/>
      <c r="R180" s="353"/>
      <c r="S180" s="353"/>
      <c r="T180" s="353"/>
      <c r="W180" s="353"/>
      <c r="X180" s="353"/>
      <c r="Y180" s="353"/>
      <c r="Z180" s="363"/>
      <c r="AA180" s="353"/>
      <c r="AB180" s="353"/>
      <c r="AC180" s="353"/>
      <c r="BK180" s="355"/>
      <c r="BL180" s="355"/>
      <c r="BM180" s="356"/>
      <c r="BO180" s="357"/>
      <c r="BP180" s="357"/>
      <c r="BQ180" s="357"/>
      <c r="BR180" s="358"/>
      <c r="BS180" s="358"/>
      <c r="BT180" s="357"/>
      <c r="BU180" s="357"/>
      <c r="BV180" s="357"/>
      <c r="BW180" s="358"/>
      <c r="BX180" s="358"/>
      <c r="BY180" s="357"/>
      <c r="BZ180" s="357"/>
      <c r="CA180" s="357"/>
      <c r="CB180" s="358"/>
      <c r="CC180" s="358"/>
      <c r="CD180" s="357"/>
      <c r="CE180" s="357"/>
      <c r="CF180" s="357"/>
      <c r="CG180" s="358"/>
      <c r="CH180" s="358"/>
      <c r="CI180" s="359"/>
      <c r="CJ180" s="359"/>
      <c r="CK180" s="359"/>
      <c r="CL180" s="357"/>
      <c r="CM180" s="357"/>
      <c r="CN180" s="357"/>
      <c r="CO180" s="358"/>
      <c r="CP180" s="358"/>
      <c r="CQ180" s="357"/>
      <c r="CR180" s="357"/>
      <c r="CS180" s="357"/>
      <c r="CT180" s="358"/>
      <c r="CU180" s="358"/>
      <c r="CW180" s="360"/>
      <c r="CX180" s="358"/>
      <c r="CY180" s="360"/>
      <c r="CZ180" s="360"/>
      <c r="DA180" s="361"/>
      <c r="DB180" s="362"/>
      <c r="DC180" s="361"/>
    </row>
    <row r="181" spans="4:107" ht="14.4" x14ac:dyDescent="0.3">
      <c r="D181" s="365"/>
      <c r="I181" s="353"/>
      <c r="J181" s="353"/>
      <c r="K181" s="353"/>
      <c r="L181" s="353"/>
      <c r="M181" s="353"/>
      <c r="N181" s="353"/>
      <c r="O181" s="353"/>
      <c r="P181" s="366"/>
      <c r="Q181" s="353"/>
      <c r="R181" s="353"/>
      <c r="S181" s="353"/>
      <c r="T181" s="353"/>
      <c r="W181" s="353"/>
      <c r="X181" s="353"/>
      <c r="Y181" s="353"/>
      <c r="Z181" s="353"/>
      <c r="AA181" s="353"/>
      <c r="AB181" s="353"/>
      <c r="AC181" s="353"/>
      <c r="BK181" s="355"/>
      <c r="BL181" s="355"/>
      <c r="BM181" s="356"/>
      <c r="BO181" s="357"/>
      <c r="BP181" s="357"/>
      <c r="BQ181" s="357"/>
      <c r="BR181" s="358"/>
      <c r="BS181" s="358"/>
      <c r="BT181" s="357"/>
      <c r="BU181" s="357"/>
      <c r="BV181" s="357"/>
      <c r="BW181" s="358"/>
      <c r="BX181" s="358"/>
      <c r="BY181" s="357"/>
      <c r="BZ181" s="357"/>
      <c r="CA181" s="357"/>
      <c r="CB181" s="358"/>
      <c r="CC181" s="358"/>
      <c r="CD181" s="357"/>
      <c r="CE181" s="357"/>
      <c r="CF181" s="357"/>
      <c r="CG181" s="358"/>
      <c r="CH181" s="358"/>
      <c r="CI181" s="359"/>
      <c r="CJ181" s="359"/>
      <c r="CK181" s="359"/>
      <c r="CL181" s="357"/>
      <c r="CM181" s="357"/>
      <c r="CN181" s="357"/>
      <c r="CO181" s="358"/>
      <c r="CP181" s="358"/>
      <c r="CQ181" s="357"/>
      <c r="CR181" s="357"/>
      <c r="CS181" s="357"/>
      <c r="CT181" s="358"/>
      <c r="CU181" s="358"/>
      <c r="CW181" s="360"/>
      <c r="CX181" s="358"/>
      <c r="CY181" s="360"/>
      <c r="CZ181" s="360"/>
      <c r="DA181" s="361"/>
      <c r="DB181" s="362"/>
      <c r="DC181" s="361"/>
    </row>
    <row r="182" spans="4:107" ht="14.4" x14ac:dyDescent="0.3">
      <c r="D182" s="365"/>
      <c r="I182" s="353"/>
      <c r="J182" s="353"/>
      <c r="K182" s="353"/>
      <c r="L182" s="353"/>
      <c r="M182" s="353"/>
      <c r="N182" s="353"/>
      <c r="O182" s="353"/>
      <c r="P182" s="366"/>
      <c r="Q182" s="353"/>
      <c r="R182" s="353"/>
      <c r="S182" s="353"/>
      <c r="T182" s="353"/>
      <c r="W182" s="353"/>
      <c r="X182" s="353"/>
      <c r="Y182" s="353"/>
      <c r="Z182" s="353"/>
      <c r="AA182" s="353"/>
      <c r="AB182" s="353"/>
      <c r="AC182" s="353"/>
      <c r="BK182" s="355"/>
      <c r="BL182" s="355"/>
      <c r="BM182" s="356"/>
      <c r="BO182" s="357"/>
      <c r="BP182" s="357"/>
      <c r="BQ182" s="357"/>
      <c r="BR182" s="358"/>
      <c r="BS182" s="358"/>
      <c r="BT182" s="357"/>
      <c r="BU182" s="357"/>
      <c r="BV182" s="357"/>
      <c r="BW182" s="358"/>
      <c r="BX182" s="358"/>
      <c r="BY182" s="357"/>
      <c r="BZ182" s="357"/>
      <c r="CA182" s="357"/>
      <c r="CB182" s="358"/>
      <c r="CC182" s="358"/>
      <c r="CD182" s="357"/>
      <c r="CE182" s="357"/>
      <c r="CF182" s="357"/>
      <c r="CG182" s="358"/>
      <c r="CH182" s="358"/>
      <c r="CI182" s="359"/>
      <c r="CJ182" s="359"/>
      <c r="CK182" s="359"/>
      <c r="CL182" s="357"/>
      <c r="CM182" s="357"/>
      <c r="CN182" s="357"/>
      <c r="CO182" s="358"/>
      <c r="CP182" s="358"/>
      <c r="CQ182" s="357"/>
      <c r="CR182" s="357"/>
      <c r="CS182" s="357"/>
      <c r="CT182" s="358"/>
      <c r="CU182" s="358"/>
      <c r="CW182" s="360"/>
      <c r="CX182" s="358"/>
      <c r="CY182" s="360"/>
      <c r="CZ182" s="360"/>
      <c r="DA182" s="361"/>
      <c r="DB182" s="362"/>
      <c r="DC182" s="361"/>
    </row>
    <row r="183" spans="4:107" ht="14.4" x14ac:dyDescent="0.3">
      <c r="D183" s="365"/>
      <c r="I183" s="353"/>
      <c r="J183" s="353"/>
      <c r="K183" s="353"/>
      <c r="L183" s="353"/>
      <c r="M183" s="353"/>
      <c r="N183" s="353"/>
      <c r="O183" s="353"/>
      <c r="P183" s="353"/>
      <c r="Q183" s="353"/>
      <c r="R183" s="353"/>
      <c r="S183" s="353"/>
      <c r="T183" s="353"/>
      <c r="W183" s="353"/>
      <c r="X183" s="353"/>
      <c r="Y183" s="353"/>
      <c r="Z183" s="353"/>
      <c r="AA183" s="353"/>
      <c r="AB183" s="353"/>
      <c r="AC183" s="353"/>
      <c r="BK183" s="355"/>
      <c r="BL183" s="355"/>
      <c r="BM183" s="356"/>
      <c r="BO183" s="357"/>
      <c r="BP183" s="357"/>
      <c r="BQ183" s="357"/>
      <c r="BR183" s="358"/>
      <c r="BS183" s="358"/>
      <c r="BT183" s="357"/>
      <c r="BU183" s="357"/>
      <c r="BV183" s="357"/>
      <c r="BW183" s="358"/>
      <c r="BX183" s="358"/>
      <c r="BY183" s="357"/>
      <c r="BZ183" s="357"/>
      <c r="CA183" s="357"/>
      <c r="CB183" s="358"/>
      <c r="CC183" s="358"/>
      <c r="CD183" s="357"/>
      <c r="CE183" s="357"/>
      <c r="CF183" s="357"/>
      <c r="CG183" s="358"/>
      <c r="CH183" s="358"/>
      <c r="CI183" s="359"/>
      <c r="CJ183" s="359"/>
      <c r="CK183" s="359"/>
      <c r="CL183" s="357"/>
      <c r="CM183" s="357"/>
      <c r="CN183" s="357"/>
      <c r="CO183" s="358"/>
      <c r="CP183" s="358"/>
      <c r="CQ183" s="357"/>
      <c r="CR183" s="357"/>
      <c r="CS183" s="357"/>
      <c r="CT183" s="358"/>
      <c r="CU183" s="358"/>
      <c r="CW183" s="360"/>
      <c r="CX183" s="358"/>
      <c r="CY183" s="360"/>
      <c r="CZ183" s="360"/>
      <c r="DA183" s="361"/>
      <c r="DB183" s="362"/>
      <c r="DC183" s="361"/>
    </row>
    <row r="184" spans="4:107" ht="14.4" x14ac:dyDescent="0.3">
      <c r="D184" s="365"/>
      <c r="I184" s="353"/>
      <c r="J184" s="353"/>
      <c r="K184" s="353"/>
      <c r="L184" s="353"/>
      <c r="M184" s="353"/>
      <c r="N184" s="353"/>
      <c r="O184" s="353"/>
      <c r="P184" s="353"/>
      <c r="Q184" s="353"/>
      <c r="R184" s="353"/>
      <c r="S184" s="353"/>
      <c r="T184" s="353"/>
      <c r="W184" s="353"/>
      <c r="X184" s="353"/>
      <c r="Y184" s="353"/>
      <c r="Z184" s="353"/>
      <c r="AA184" s="353"/>
      <c r="AB184" s="353"/>
      <c r="AC184" s="353"/>
      <c r="BK184" s="355"/>
      <c r="BL184" s="355"/>
      <c r="BM184" s="356"/>
      <c r="BO184" s="357"/>
      <c r="BP184" s="357"/>
      <c r="BQ184" s="357"/>
      <c r="BR184" s="358"/>
      <c r="BS184" s="358"/>
      <c r="BT184" s="357"/>
      <c r="BU184" s="357"/>
      <c r="BV184" s="357"/>
      <c r="BW184" s="358"/>
      <c r="BX184" s="358"/>
      <c r="BY184" s="357"/>
      <c r="BZ184" s="357"/>
      <c r="CA184" s="357"/>
      <c r="CB184" s="358"/>
      <c r="CC184" s="358"/>
      <c r="CD184" s="357"/>
      <c r="CE184" s="357"/>
      <c r="CF184" s="357"/>
      <c r="CG184" s="358"/>
      <c r="CH184" s="358"/>
      <c r="CI184" s="359"/>
      <c r="CJ184" s="359"/>
      <c r="CK184" s="359"/>
      <c r="CL184" s="357"/>
      <c r="CM184" s="357"/>
      <c r="CN184" s="357"/>
      <c r="CO184" s="358"/>
      <c r="CP184" s="358"/>
      <c r="CQ184" s="357"/>
      <c r="CR184" s="357"/>
      <c r="CS184" s="357"/>
      <c r="CT184" s="358"/>
      <c r="CU184" s="358"/>
      <c r="CW184" s="360"/>
      <c r="CX184" s="358"/>
      <c r="CY184" s="360"/>
      <c r="CZ184" s="360"/>
      <c r="DA184" s="361"/>
      <c r="DB184" s="362"/>
      <c r="DC184" s="361"/>
    </row>
    <row r="185" spans="4:107" ht="14.4" x14ac:dyDescent="0.3">
      <c r="D185" s="365"/>
      <c r="I185" s="353"/>
      <c r="J185" s="353"/>
      <c r="K185" s="353"/>
      <c r="L185" s="353"/>
      <c r="M185" s="353"/>
      <c r="N185" s="353"/>
      <c r="O185" s="353"/>
      <c r="P185" s="353"/>
      <c r="Q185" s="353"/>
      <c r="R185" s="353"/>
      <c r="S185" s="353"/>
      <c r="T185" s="353"/>
      <c r="W185" s="353"/>
      <c r="X185" s="353"/>
      <c r="Y185" s="353"/>
      <c r="Z185" s="353"/>
      <c r="AA185" s="353"/>
      <c r="AB185" s="353"/>
      <c r="AC185" s="353"/>
      <c r="BK185" s="355"/>
      <c r="BL185" s="355"/>
      <c r="BM185" s="356"/>
      <c r="BO185" s="357"/>
      <c r="BP185" s="357"/>
      <c r="BQ185" s="357"/>
      <c r="BR185" s="358"/>
      <c r="BS185" s="358"/>
      <c r="BT185" s="357"/>
      <c r="BU185" s="357"/>
      <c r="BV185" s="357"/>
      <c r="BW185" s="358"/>
      <c r="BX185" s="358"/>
      <c r="BY185" s="357"/>
      <c r="BZ185" s="357"/>
      <c r="CA185" s="357"/>
      <c r="CB185" s="358"/>
      <c r="CC185" s="358"/>
      <c r="CD185" s="357"/>
      <c r="CE185" s="357"/>
      <c r="CF185" s="357"/>
      <c r="CG185" s="358"/>
      <c r="CH185" s="358"/>
      <c r="CI185" s="359"/>
      <c r="CJ185" s="359"/>
      <c r="CK185" s="359"/>
      <c r="CL185" s="357"/>
      <c r="CM185" s="357"/>
      <c r="CN185" s="357"/>
      <c r="CO185" s="358"/>
      <c r="CP185" s="358"/>
      <c r="CQ185" s="357"/>
      <c r="CR185" s="357"/>
      <c r="CS185" s="357"/>
      <c r="CT185" s="358"/>
      <c r="CU185" s="358"/>
      <c r="CW185" s="360"/>
      <c r="CX185" s="358"/>
      <c r="CY185" s="360"/>
      <c r="CZ185" s="360"/>
      <c r="DA185" s="361"/>
      <c r="DB185" s="362"/>
      <c r="DC185" s="361"/>
    </row>
    <row r="186" spans="4:107" ht="14.4" x14ac:dyDescent="0.3">
      <c r="D186" s="365"/>
      <c r="I186" s="353"/>
      <c r="J186" s="353"/>
      <c r="K186" s="353"/>
      <c r="L186" s="353"/>
      <c r="M186" s="353"/>
      <c r="N186" s="353"/>
      <c r="O186" s="353"/>
      <c r="P186" s="353"/>
      <c r="Q186" s="353"/>
      <c r="R186" s="353"/>
      <c r="S186" s="353"/>
      <c r="T186" s="353"/>
      <c r="W186" s="353"/>
      <c r="X186" s="353"/>
      <c r="Y186" s="353"/>
      <c r="Z186" s="353"/>
      <c r="AA186" s="353"/>
      <c r="AB186" s="353"/>
      <c r="AC186" s="353"/>
      <c r="BK186" s="355"/>
      <c r="BL186" s="355"/>
      <c r="BM186" s="356"/>
      <c r="BO186" s="357"/>
      <c r="BP186" s="357"/>
      <c r="BQ186" s="357"/>
      <c r="BR186" s="358"/>
      <c r="BS186" s="358"/>
      <c r="BT186" s="357"/>
      <c r="BU186" s="357"/>
      <c r="BV186" s="357"/>
      <c r="BW186" s="358"/>
      <c r="BX186" s="358"/>
      <c r="BY186" s="357"/>
      <c r="BZ186" s="357"/>
      <c r="CA186" s="357"/>
      <c r="CB186" s="358"/>
      <c r="CC186" s="358"/>
      <c r="CD186" s="357"/>
      <c r="CE186" s="357"/>
      <c r="CF186" s="357"/>
      <c r="CG186" s="358"/>
      <c r="CH186" s="358"/>
      <c r="CI186" s="359"/>
      <c r="CJ186" s="359"/>
      <c r="CK186" s="359"/>
      <c r="CL186" s="357"/>
      <c r="CM186" s="357"/>
      <c r="CN186" s="357"/>
      <c r="CO186" s="358"/>
      <c r="CP186" s="358"/>
      <c r="CQ186" s="357"/>
      <c r="CR186" s="357"/>
      <c r="CS186" s="357"/>
      <c r="CT186" s="358"/>
      <c r="CU186" s="358"/>
      <c r="CW186" s="360"/>
      <c r="CX186" s="358"/>
      <c r="CY186" s="360"/>
      <c r="CZ186" s="360"/>
      <c r="DA186" s="361"/>
      <c r="DB186" s="362"/>
      <c r="DC186" s="361"/>
    </row>
    <row r="187" spans="4:107" ht="14.4" x14ac:dyDescent="0.3">
      <c r="D187" s="365"/>
      <c r="I187" s="353"/>
      <c r="J187" s="353"/>
      <c r="K187" s="353"/>
      <c r="L187" s="353"/>
      <c r="M187" s="353"/>
      <c r="N187" s="353"/>
      <c r="O187" s="353"/>
      <c r="P187" s="353"/>
      <c r="Q187" s="353"/>
      <c r="R187" s="353"/>
      <c r="S187" s="353"/>
      <c r="T187" s="353"/>
      <c r="W187" s="353"/>
      <c r="X187" s="353"/>
      <c r="Y187" s="353"/>
      <c r="Z187" s="353"/>
      <c r="AA187" s="353"/>
      <c r="AB187" s="353"/>
      <c r="AC187" s="353"/>
      <c r="BK187" s="355"/>
      <c r="BL187" s="355"/>
      <c r="BM187" s="356"/>
      <c r="BO187" s="357"/>
      <c r="BP187" s="357"/>
      <c r="BQ187" s="357"/>
      <c r="BR187" s="358"/>
      <c r="BS187" s="358"/>
      <c r="BT187" s="357"/>
      <c r="BU187" s="357"/>
      <c r="BV187" s="357"/>
      <c r="BW187" s="358"/>
      <c r="BX187" s="358"/>
      <c r="BY187" s="357"/>
      <c r="BZ187" s="357"/>
      <c r="CA187" s="357"/>
      <c r="CB187" s="358"/>
      <c r="CC187" s="358"/>
      <c r="CD187" s="357"/>
      <c r="CE187" s="357"/>
      <c r="CF187" s="357"/>
      <c r="CG187" s="358"/>
      <c r="CH187" s="358"/>
      <c r="CI187" s="359"/>
      <c r="CJ187" s="359"/>
      <c r="CK187" s="359"/>
      <c r="CL187" s="357"/>
      <c r="CM187" s="357"/>
      <c r="CN187" s="357"/>
      <c r="CO187" s="358"/>
      <c r="CP187" s="358"/>
      <c r="CQ187" s="357"/>
      <c r="CR187" s="357"/>
      <c r="CS187" s="357"/>
      <c r="CT187" s="358"/>
      <c r="CU187" s="358"/>
      <c r="CW187" s="360"/>
      <c r="CX187" s="358"/>
      <c r="CY187" s="360"/>
      <c r="CZ187" s="360"/>
      <c r="DA187" s="361"/>
      <c r="DB187" s="362"/>
      <c r="DC187" s="361"/>
    </row>
    <row r="188" spans="4:107" ht="14.4" x14ac:dyDescent="0.3">
      <c r="D188" s="365"/>
      <c r="I188" s="353"/>
      <c r="J188" s="353"/>
      <c r="K188" s="353"/>
      <c r="L188" s="353"/>
      <c r="M188" s="353"/>
      <c r="N188" s="353"/>
      <c r="O188" s="353"/>
      <c r="P188" s="353"/>
      <c r="Q188" s="353"/>
      <c r="R188" s="353"/>
      <c r="S188" s="353"/>
      <c r="T188" s="353"/>
      <c r="W188" s="353"/>
      <c r="X188" s="353"/>
      <c r="Y188" s="353"/>
      <c r="Z188" s="353"/>
      <c r="AA188" s="353"/>
      <c r="AB188" s="363"/>
      <c r="AC188" s="363"/>
      <c r="BK188" s="355"/>
      <c r="BL188" s="355"/>
      <c r="BM188" s="356"/>
      <c r="BO188" s="357"/>
      <c r="BP188" s="357"/>
      <c r="BQ188" s="357"/>
      <c r="BR188" s="358"/>
      <c r="BS188" s="358"/>
      <c r="BT188" s="357"/>
      <c r="BU188" s="357"/>
      <c r="BV188" s="357"/>
      <c r="BW188" s="358"/>
      <c r="BX188" s="358"/>
      <c r="BY188" s="357"/>
      <c r="BZ188" s="357"/>
      <c r="CA188" s="357"/>
      <c r="CB188" s="358"/>
      <c r="CC188" s="358"/>
      <c r="CD188" s="357"/>
      <c r="CE188" s="357"/>
      <c r="CF188" s="357"/>
      <c r="CG188" s="358"/>
      <c r="CH188" s="358"/>
      <c r="CI188" s="359"/>
      <c r="CJ188" s="359"/>
      <c r="CK188" s="359"/>
      <c r="CL188" s="357"/>
      <c r="CM188" s="357"/>
      <c r="CN188" s="357"/>
      <c r="CO188" s="358"/>
      <c r="CP188" s="358"/>
      <c r="CQ188" s="357"/>
      <c r="CR188" s="357"/>
      <c r="CS188" s="357"/>
      <c r="CT188" s="358"/>
      <c r="CU188" s="358"/>
      <c r="CW188" s="360"/>
      <c r="CX188" s="358"/>
      <c r="CY188" s="360"/>
      <c r="CZ188" s="360"/>
      <c r="DA188" s="361"/>
      <c r="DB188" s="362"/>
      <c r="DC188" s="361"/>
    </row>
    <row r="189" spans="4:107" ht="14.4" x14ac:dyDescent="0.3">
      <c r="D189" s="365"/>
      <c r="I189" s="353"/>
      <c r="J189" s="353"/>
      <c r="K189" s="353"/>
      <c r="L189" s="363"/>
      <c r="M189" s="353"/>
      <c r="N189" s="353"/>
      <c r="O189" s="353"/>
      <c r="P189" s="353"/>
      <c r="Q189" s="353"/>
      <c r="R189" s="363"/>
      <c r="S189" s="353"/>
      <c r="T189" s="353"/>
      <c r="W189" s="353"/>
      <c r="X189" s="353"/>
      <c r="Y189" s="353"/>
      <c r="Z189" s="353"/>
      <c r="AA189" s="353"/>
      <c r="AB189" s="353"/>
      <c r="AC189" s="353"/>
      <c r="BK189" s="355"/>
      <c r="BL189" s="355"/>
      <c r="BM189" s="356"/>
      <c r="BO189" s="357"/>
      <c r="BP189" s="357"/>
      <c r="BQ189" s="357"/>
      <c r="BR189" s="358"/>
      <c r="BS189" s="358"/>
      <c r="BT189" s="357"/>
      <c r="BU189" s="357"/>
      <c r="BV189" s="357"/>
      <c r="BW189" s="358"/>
      <c r="BX189" s="358"/>
      <c r="BY189" s="357"/>
      <c r="BZ189" s="357"/>
      <c r="CA189" s="357"/>
      <c r="CB189" s="358"/>
      <c r="CC189" s="358"/>
      <c r="CD189" s="357"/>
      <c r="CE189" s="357"/>
      <c r="CF189" s="357"/>
      <c r="CG189" s="358"/>
      <c r="CH189" s="358"/>
      <c r="CI189" s="359"/>
      <c r="CJ189" s="359"/>
      <c r="CK189" s="359"/>
      <c r="CL189" s="357"/>
      <c r="CM189" s="357"/>
      <c r="CN189" s="357"/>
      <c r="CO189" s="358"/>
      <c r="CP189" s="358"/>
      <c r="CQ189" s="357"/>
      <c r="CR189" s="357"/>
      <c r="CS189" s="357"/>
      <c r="CT189" s="358"/>
      <c r="CU189" s="358"/>
      <c r="CW189" s="360"/>
      <c r="CX189" s="358"/>
      <c r="CY189" s="360"/>
      <c r="CZ189" s="360"/>
      <c r="DA189" s="361"/>
      <c r="DB189" s="362"/>
      <c r="DC189" s="361"/>
    </row>
    <row r="190" spans="4:107" ht="14.4" x14ac:dyDescent="0.3">
      <c r="D190" s="365"/>
      <c r="I190" s="353"/>
      <c r="J190" s="353"/>
      <c r="K190" s="353"/>
      <c r="L190" s="353"/>
      <c r="M190" s="353"/>
      <c r="N190" s="353"/>
      <c r="O190" s="353"/>
      <c r="P190" s="353"/>
      <c r="Q190" s="353"/>
      <c r="R190" s="363"/>
      <c r="S190" s="353"/>
      <c r="T190" s="353"/>
      <c r="W190" s="353"/>
      <c r="X190" s="353"/>
      <c r="Y190" s="353"/>
      <c r="Z190" s="353"/>
      <c r="AA190" s="353"/>
      <c r="AB190" s="353"/>
      <c r="AC190" s="353"/>
      <c r="BK190" s="355"/>
      <c r="BL190" s="355"/>
      <c r="BM190" s="356"/>
      <c r="BO190" s="357"/>
      <c r="BP190" s="357"/>
      <c r="BQ190" s="357"/>
      <c r="BR190" s="358"/>
      <c r="BS190" s="358"/>
      <c r="BT190" s="357"/>
      <c r="BU190" s="357"/>
      <c r="BV190" s="357"/>
      <c r="BW190" s="358"/>
      <c r="BX190" s="358"/>
      <c r="BY190" s="357"/>
      <c r="BZ190" s="357"/>
      <c r="CA190" s="357"/>
      <c r="CB190" s="358"/>
      <c r="CC190" s="358"/>
      <c r="CD190" s="357"/>
      <c r="CE190" s="357"/>
      <c r="CF190" s="357"/>
      <c r="CG190" s="358"/>
      <c r="CH190" s="358"/>
      <c r="CI190" s="359"/>
      <c r="CJ190" s="359"/>
      <c r="CK190" s="359"/>
      <c r="CL190" s="357"/>
      <c r="CM190" s="357"/>
      <c r="CN190" s="357"/>
      <c r="CO190" s="358"/>
      <c r="CP190" s="358"/>
      <c r="CQ190" s="357"/>
      <c r="CR190" s="357"/>
      <c r="CS190" s="357"/>
      <c r="CT190" s="358"/>
      <c r="CU190" s="358"/>
      <c r="CW190" s="360"/>
      <c r="CX190" s="358"/>
      <c r="CY190" s="360"/>
      <c r="CZ190" s="360"/>
      <c r="DA190" s="361"/>
      <c r="DB190" s="362"/>
      <c r="DC190" s="361"/>
    </row>
    <row r="191" spans="4:107" ht="14.4" x14ac:dyDescent="0.3">
      <c r="D191" s="365"/>
      <c r="I191" s="353"/>
      <c r="J191" s="353"/>
      <c r="K191" s="353"/>
      <c r="L191" s="353"/>
      <c r="M191" s="353"/>
      <c r="N191" s="353"/>
      <c r="O191" s="353"/>
      <c r="P191" s="353"/>
      <c r="Q191" s="353"/>
      <c r="R191" s="363"/>
      <c r="S191" s="353"/>
      <c r="T191" s="353"/>
      <c r="W191" s="353"/>
      <c r="X191" s="353"/>
      <c r="Y191" s="353"/>
      <c r="Z191" s="353"/>
      <c r="AA191" s="353"/>
      <c r="AB191" s="353"/>
      <c r="AC191" s="353"/>
      <c r="BK191" s="355"/>
      <c r="BL191" s="355"/>
      <c r="BM191" s="356"/>
      <c r="BO191" s="357"/>
      <c r="BP191" s="357"/>
      <c r="BQ191" s="357"/>
      <c r="BR191" s="358"/>
      <c r="BS191" s="358"/>
      <c r="BT191" s="357"/>
      <c r="BU191" s="357"/>
      <c r="BV191" s="357"/>
      <c r="BW191" s="358"/>
      <c r="BX191" s="358"/>
      <c r="BY191" s="357"/>
      <c r="BZ191" s="357"/>
      <c r="CA191" s="357"/>
      <c r="CB191" s="358"/>
      <c r="CC191" s="358"/>
      <c r="CD191" s="357"/>
      <c r="CE191" s="357"/>
      <c r="CF191" s="357"/>
      <c r="CG191" s="358"/>
      <c r="CH191" s="358"/>
      <c r="CI191" s="359"/>
      <c r="CJ191" s="359"/>
      <c r="CK191" s="359"/>
      <c r="CL191" s="357"/>
      <c r="CM191" s="357"/>
      <c r="CN191" s="357"/>
      <c r="CO191" s="358"/>
      <c r="CP191" s="358"/>
      <c r="CQ191" s="357"/>
      <c r="CR191" s="357"/>
      <c r="CS191" s="357"/>
      <c r="CT191" s="358"/>
      <c r="CU191" s="358"/>
      <c r="CW191" s="360"/>
      <c r="CX191" s="358"/>
      <c r="CY191" s="360"/>
      <c r="CZ191" s="360"/>
      <c r="DA191" s="361"/>
      <c r="DB191" s="362"/>
      <c r="DC191" s="361"/>
    </row>
    <row r="192" spans="4:107" ht="14.4" x14ac:dyDescent="0.3">
      <c r="D192" s="365"/>
      <c r="I192" s="353"/>
      <c r="J192" s="353"/>
      <c r="K192" s="353"/>
      <c r="L192" s="353"/>
      <c r="M192" s="353"/>
      <c r="N192" s="353"/>
      <c r="O192" s="353"/>
      <c r="P192" s="353"/>
      <c r="Q192" s="353"/>
      <c r="R192" s="363"/>
      <c r="S192" s="353"/>
      <c r="T192" s="353"/>
      <c r="W192" s="353"/>
      <c r="X192" s="353"/>
      <c r="Y192" s="353"/>
      <c r="Z192" s="353"/>
      <c r="AA192" s="353"/>
      <c r="AB192" s="353"/>
      <c r="AC192" s="353"/>
      <c r="BK192" s="355"/>
      <c r="BL192" s="355"/>
      <c r="BM192" s="356"/>
      <c r="BO192" s="357"/>
      <c r="BP192" s="357"/>
      <c r="BQ192" s="357"/>
      <c r="BR192" s="358"/>
      <c r="BS192" s="358"/>
      <c r="BT192" s="357"/>
      <c r="BU192" s="357"/>
      <c r="BV192" s="357"/>
      <c r="BW192" s="358"/>
      <c r="BX192" s="358"/>
      <c r="BY192" s="357"/>
      <c r="BZ192" s="357"/>
      <c r="CA192" s="357"/>
      <c r="CB192" s="358"/>
      <c r="CC192" s="358"/>
      <c r="CD192" s="357"/>
      <c r="CE192" s="357"/>
      <c r="CF192" s="357"/>
      <c r="CG192" s="358"/>
      <c r="CH192" s="358"/>
      <c r="CI192" s="359"/>
      <c r="CJ192" s="359"/>
      <c r="CK192" s="359"/>
      <c r="CL192" s="357"/>
      <c r="CM192" s="357"/>
      <c r="CN192" s="357"/>
      <c r="CO192" s="358"/>
      <c r="CP192" s="358"/>
      <c r="CQ192" s="357"/>
      <c r="CR192" s="357"/>
      <c r="CS192" s="357"/>
      <c r="CT192" s="358"/>
      <c r="CU192" s="358"/>
      <c r="CW192" s="360"/>
      <c r="CX192" s="358"/>
      <c r="CY192" s="360"/>
      <c r="CZ192" s="360"/>
      <c r="DA192" s="361"/>
      <c r="DB192" s="362"/>
      <c r="DC192" s="361"/>
    </row>
    <row r="193" spans="4:107" ht="14.4" x14ac:dyDescent="0.3">
      <c r="D193" s="365"/>
      <c r="I193" s="353"/>
      <c r="J193" s="353"/>
      <c r="K193" s="353"/>
      <c r="L193" s="353"/>
      <c r="M193" s="353"/>
      <c r="N193" s="353"/>
      <c r="O193" s="353"/>
      <c r="P193" s="353"/>
      <c r="Q193" s="353"/>
      <c r="R193" s="363"/>
      <c r="S193" s="353"/>
      <c r="T193" s="353"/>
      <c r="W193" s="353"/>
      <c r="X193" s="353"/>
      <c r="Y193" s="353"/>
      <c r="Z193" s="353"/>
      <c r="AA193" s="353"/>
      <c r="AB193" s="353"/>
      <c r="AC193" s="353"/>
      <c r="BK193" s="355"/>
      <c r="BL193" s="355"/>
      <c r="BM193" s="356"/>
      <c r="BO193" s="357"/>
      <c r="BP193" s="357"/>
      <c r="BQ193" s="357"/>
      <c r="BR193" s="358"/>
      <c r="BS193" s="358"/>
      <c r="BT193" s="357"/>
      <c r="BU193" s="357"/>
      <c r="BV193" s="357"/>
      <c r="BW193" s="358"/>
      <c r="BX193" s="358"/>
      <c r="BY193" s="357"/>
      <c r="BZ193" s="357"/>
      <c r="CA193" s="357"/>
      <c r="CB193" s="358"/>
      <c r="CC193" s="358"/>
      <c r="CD193" s="357"/>
      <c r="CE193" s="357"/>
      <c r="CF193" s="357"/>
      <c r="CG193" s="358"/>
      <c r="CH193" s="358"/>
      <c r="CI193" s="359"/>
      <c r="CJ193" s="359"/>
      <c r="CK193" s="359"/>
      <c r="CL193" s="357"/>
      <c r="CM193" s="357"/>
      <c r="CN193" s="357"/>
      <c r="CO193" s="358"/>
      <c r="CP193" s="358"/>
      <c r="CQ193" s="357"/>
      <c r="CR193" s="357"/>
      <c r="CS193" s="357"/>
      <c r="CT193" s="358"/>
      <c r="CU193" s="358"/>
      <c r="CW193" s="360"/>
      <c r="CX193" s="358"/>
      <c r="CY193" s="360"/>
      <c r="CZ193" s="360"/>
      <c r="DA193" s="361"/>
      <c r="DB193" s="362"/>
      <c r="DC193" s="361"/>
    </row>
    <row r="194" spans="4:107" ht="14.4" x14ac:dyDescent="0.3">
      <c r="D194" s="365"/>
      <c r="I194" s="353"/>
      <c r="J194" s="353"/>
      <c r="K194" s="353"/>
      <c r="L194" s="353"/>
      <c r="M194" s="353"/>
      <c r="N194" s="353"/>
      <c r="O194" s="353"/>
      <c r="P194" s="353"/>
      <c r="Q194" s="353"/>
      <c r="R194" s="363"/>
      <c r="S194" s="353"/>
      <c r="T194" s="353"/>
      <c r="W194" s="353"/>
      <c r="X194" s="353"/>
      <c r="Y194" s="353"/>
      <c r="Z194" s="353"/>
      <c r="AA194" s="353"/>
      <c r="AB194" s="353"/>
      <c r="AC194" s="353"/>
      <c r="BK194" s="355"/>
      <c r="BL194" s="355"/>
      <c r="BM194" s="356"/>
      <c r="BO194" s="357"/>
      <c r="BP194" s="357"/>
      <c r="BQ194" s="357"/>
      <c r="BR194" s="358"/>
      <c r="BS194" s="358"/>
      <c r="BT194" s="357"/>
      <c r="BU194" s="357"/>
      <c r="BV194" s="357"/>
      <c r="BW194" s="358"/>
      <c r="BX194" s="358"/>
      <c r="BY194" s="357"/>
      <c r="BZ194" s="357"/>
      <c r="CA194" s="357"/>
      <c r="CB194" s="358"/>
      <c r="CC194" s="358"/>
      <c r="CD194" s="357"/>
      <c r="CE194" s="357"/>
      <c r="CF194" s="357"/>
      <c r="CG194" s="358"/>
      <c r="CH194" s="358"/>
      <c r="CI194" s="359"/>
      <c r="CJ194" s="359"/>
      <c r="CK194" s="359"/>
      <c r="CL194" s="357"/>
      <c r="CM194" s="357"/>
      <c r="CN194" s="357"/>
      <c r="CO194" s="358"/>
      <c r="CP194" s="358"/>
      <c r="CQ194" s="357"/>
      <c r="CR194" s="357"/>
      <c r="CS194" s="357"/>
      <c r="CT194" s="358"/>
      <c r="CU194" s="358"/>
      <c r="CW194" s="360"/>
      <c r="CX194" s="358"/>
      <c r="CY194" s="360"/>
      <c r="CZ194" s="360"/>
      <c r="DA194" s="361"/>
      <c r="DB194" s="362"/>
      <c r="DC194" s="361"/>
    </row>
    <row r="195" spans="4:107" ht="14.4" x14ac:dyDescent="0.3">
      <c r="D195" s="365"/>
      <c r="I195" s="353"/>
      <c r="J195" s="353"/>
      <c r="K195" s="353"/>
      <c r="L195" s="353"/>
      <c r="M195" s="353"/>
      <c r="N195" s="353"/>
      <c r="O195" s="353"/>
      <c r="P195" s="353"/>
      <c r="Q195" s="353"/>
      <c r="R195" s="353"/>
      <c r="S195" s="353"/>
      <c r="T195" s="353"/>
      <c r="W195" s="353"/>
      <c r="X195" s="353"/>
      <c r="Y195" s="353"/>
      <c r="Z195" s="353"/>
      <c r="AA195" s="353"/>
      <c r="AB195" s="353"/>
      <c r="AC195" s="353"/>
      <c r="BK195" s="355"/>
      <c r="BL195" s="355"/>
      <c r="BM195" s="356"/>
      <c r="BO195" s="357"/>
      <c r="BP195" s="357"/>
      <c r="BQ195" s="357"/>
      <c r="BR195" s="358"/>
      <c r="BS195" s="358"/>
      <c r="BT195" s="357"/>
      <c r="BU195" s="357"/>
      <c r="BV195" s="357"/>
      <c r="BW195" s="358"/>
      <c r="BX195" s="358"/>
      <c r="BY195" s="357"/>
      <c r="BZ195" s="357"/>
      <c r="CA195" s="357"/>
      <c r="CB195" s="358"/>
      <c r="CC195" s="358"/>
      <c r="CD195" s="357"/>
      <c r="CE195" s="357"/>
      <c r="CF195" s="357"/>
      <c r="CG195" s="358"/>
      <c r="CH195" s="358"/>
      <c r="CI195" s="359"/>
      <c r="CJ195" s="359"/>
      <c r="CK195" s="359"/>
      <c r="CL195" s="357"/>
      <c r="CM195" s="357"/>
      <c r="CN195" s="357"/>
      <c r="CO195" s="358"/>
      <c r="CP195" s="358"/>
      <c r="CQ195" s="357"/>
      <c r="CR195" s="357"/>
      <c r="CS195" s="357"/>
      <c r="CT195" s="358"/>
      <c r="CU195" s="358"/>
      <c r="CW195" s="360"/>
      <c r="CX195" s="358"/>
      <c r="CY195" s="360"/>
      <c r="CZ195" s="360"/>
      <c r="DA195" s="361"/>
      <c r="DB195" s="362"/>
      <c r="DC195" s="361"/>
    </row>
    <row r="196" spans="4:107" ht="14.4" x14ac:dyDescent="0.3">
      <c r="D196" s="365"/>
      <c r="I196" s="353"/>
      <c r="J196" s="353"/>
      <c r="K196" s="353"/>
      <c r="L196" s="353"/>
      <c r="M196" s="353"/>
      <c r="N196" s="353"/>
      <c r="O196" s="353"/>
      <c r="P196" s="353"/>
      <c r="Q196" s="353"/>
      <c r="R196" s="353"/>
      <c r="S196" s="353"/>
      <c r="T196" s="353"/>
      <c r="W196" s="353"/>
      <c r="X196" s="353"/>
      <c r="Y196" s="353"/>
      <c r="Z196" s="353"/>
      <c r="AA196" s="353"/>
      <c r="AB196" s="353"/>
      <c r="AC196" s="353"/>
      <c r="BK196" s="355"/>
      <c r="BL196" s="355"/>
      <c r="BM196" s="356"/>
      <c r="BO196" s="357"/>
      <c r="BP196" s="357"/>
      <c r="BQ196" s="357"/>
      <c r="BR196" s="358"/>
      <c r="BS196" s="358"/>
      <c r="BT196" s="357"/>
      <c r="BU196" s="357"/>
      <c r="BV196" s="357"/>
      <c r="BW196" s="358"/>
      <c r="BX196" s="358"/>
      <c r="BY196" s="357"/>
      <c r="BZ196" s="357"/>
      <c r="CA196" s="357"/>
      <c r="CB196" s="358"/>
      <c r="CC196" s="358"/>
      <c r="CD196" s="357"/>
      <c r="CE196" s="357"/>
      <c r="CF196" s="357"/>
      <c r="CG196" s="358"/>
      <c r="CH196" s="358"/>
      <c r="CI196" s="359"/>
      <c r="CJ196" s="359"/>
      <c r="CK196" s="359"/>
      <c r="CL196" s="357"/>
      <c r="CM196" s="357"/>
      <c r="CN196" s="357"/>
      <c r="CO196" s="358"/>
      <c r="CP196" s="358"/>
      <c r="CQ196" s="357"/>
      <c r="CR196" s="357"/>
      <c r="CS196" s="357"/>
      <c r="CT196" s="358"/>
      <c r="CU196" s="358"/>
      <c r="CW196" s="360"/>
      <c r="CX196" s="358"/>
      <c r="CY196" s="360"/>
      <c r="CZ196" s="360"/>
      <c r="DA196" s="361"/>
      <c r="DB196" s="362"/>
      <c r="DC196" s="361"/>
    </row>
    <row r="197" spans="4:107" ht="14.4" x14ac:dyDescent="0.3">
      <c r="D197" s="365"/>
      <c r="I197" s="353"/>
      <c r="J197" s="353"/>
      <c r="K197" s="353"/>
      <c r="L197" s="353"/>
      <c r="M197" s="353"/>
      <c r="N197" s="353"/>
      <c r="O197" s="353"/>
      <c r="P197" s="353"/>
      <c r="Q197" s="353"/>
      <c r="R197" s="353"/>
      <c r="S197" s="353"/>
      <c r="T197" s="353"/>
      <c r="W197" s="353"/>
      <c r="X197" s="353"/>
      <c r="Y197" s="353"/>
      <c r="Z197" s="353"/>
      <c r="AA197" s="353"/>
      <c r="AB197" s="353"/>
      <c r="AC197" s="353"/>
      <c r="BK197" s="355"/>
      <c r="BL197" s="355"/>
      <c r="BM197" s="356"/>
      <c r="BO197" s="357"/>
      <c r="BP197" s="357"/>
      <c r="BQ197" s="357"/>
      <c r="BR197" s="358"/>
      <c r="BS197" s="358"/>
      <c r="BT197" s="357"/>
      <c r="BU197" s="357"/>
      <c r="BV197" s="357"/>
      <c r="BW197" s="358"/>
      <c r="BX197" s="358"/>
      <c r="BY197" s="357"/>
      <c r="BZ197" s="357"/>
      <c r="CA197" s="357"/>
      <c r="CB197" s="358"/>
      <c r="CC197" s="358"/>
      <c r="CD197" s="357"/>
      <c r="CE197" s="357"/>
      <c r="CF197" s="357"/>
      <c r="CG197" s="358"/>
      <c r="CH197" s="358"/>
      <c r="CI197" s="359"/>
      <c r="CJ197" s="359"/>
      <c r="CK197" s="359"/>
      <c r="CL197" s="357"/>
      <c r="CM197" s="357"/>
      <c r="CN197" s="357"/>
      <c r="CO197" s="358"/>
      <c r="CP197" s="358"/>
      <c r="CQ197" s="357"/>
      <c r="CR197" s="357"/>
      <c r="CS197" s="357"/>
      <c r="CT197" s="358"/>
      <c r="CU197" s="358"/>
      <c r="CW197" s="360"/>
      <c r="CX197" s="358"/>
      <c r="CY197" s="360"/>
      <c r="CZ197" s="360"/>
      <c r="DA197" s="361"/>
      <c r="DB197" s="362"/>
      <c r="DC197" s="361"/>
    </row>
    <row r="198" spans="4:107" ht="14.4" x14ac:dyDescent="0.3">
      <c r="D198" s="365"/>
      <c r="I198" s="353"/>
      <c r="J198" s="353"/>
      <c r="K198" s="353"/>
      <c r="L198" s="353"/>
      <c r="M198" s="353"/>
      <c r="N198" s="353"/>
      <c r="O198" s="353"/>
      <c r="P198" s="353"/>
      <c r="Q198" s="353"/>
      <c r="R198" s="353"/>
      <c r="S198" s="353"/>
      <c r="T198" s="353"/>
      <c r="W198" s="353"/>
      <c r="X198" s="353"/>
      <c r="Y198" s="353"/>
      <c r="Z198" s="363"/>
      <c r="AA198" s="353"/>
      <c r="AB198" s="353"/>
      <c r="AC198" s="353"/>
      <c r="BK198" s="355"/>
      <c r="BL198" s="355"/>
      <c r="BM198" s="356"/>
      <c r="BO198" s="357"/>
      <c r="BP198" s="357"/>
      <c r="BQ198" s="357"/>
      <c r="BR198" s="358"/>
      <c r="BS198" s="358"/>
      <c r="BT198" s="357"/>
      <c r="BU198" s="357"/>
      <c r="BV198" s="357"/>
      <c r="BW198" s="358"/>
      <c r="BX198" s="358"/>
      <c r="BY198" s="357"/>
      <c r="BZ198" s="357"/>
      <c r="CA198" s="357"/>
      <c r="CB198" s="358"/>
      <c r="CC198" s="358"/>
      <c r="CD198" s="357"/>
      <c r="CE198" s="357"/>
      <c r="CF198" s="357"/>
      <c r="CG198" s="358"/>
      <c r="CH198" s="358"/>
      <c r="CI198" s="359"/>
      <c r="CJ198" s="359"/>
      <c r="CK198" s="359"/>
      <c r="CL198" s="357"/>
      <c r="CM198" s="357"/>
      <c r="CN198" s="357"/>
      <c r="CO198" s="358"/>
      <c r="CP198" s="358"/>
      <c r="CQ198" s="357"/>
      <c r="CR198" s="357"/>
      <c r="CS198" s="357"/>
      <c r="CT198" s="358"/>
      <c r="CU198" s="358"/>
      <c r="CW198" s="360"/>
      <c r="CX198" s="358"/>
      <c r="CY198" s="360"/>
      <c r="CZ198" s="360"/>
      <c r="DA198" s="361"/>
      <c r="DB198" s="362"/>
      <c r="DC198" s="361"/>
    </row>
    <row r="199" spans="4:107" ht="14.4" x14ac:dyDescent="0.3">
      <c r="D199" s="365"/>
      <c r="I199" s="353"/>
      <c r="J199" s="353"/>
      <c r="K199" s="353"/>
      <c r="L199" s="353"/>
      <c r="M199" s="353"/>
      <c r="N199" s="353"/>
      <c r="O199" s="353"/>
      <c r="P199" s="353"/>
      <c r="Q199" s="353"/>
      <c r="R199" s="353"/>
      <c r="S199" s="353"/>
      <c r="T199" s="353"/>
      <c r="W199" s="353"/>
      <c r="X199" s="353"/>
      <c r="Y199" s="353"/>
      <c r="Z199" s="353"/>
      <c r="AA199" s="353"/>
      <c r="AB199" s="353"/>
      <c r="AC199" s="353"/>
      <c r="BK199" s="355"/>
      <c r="BL199" s="355"/>
      <c r="BM199" s="356"/>
      <c r="BO199" s="357"/>
      <c r="BP199" s="357"/>
      <c r="BQ199" s="357"/>
      <c r="BR199" s="358"/>
      <c r="BS199" s="358"/>
      <c r="BT199" s="357"/>
      <c r="BU199" s="357"/>
      <c r="BV199" s="357"/>
      <c r="BW199" s="358"/>
      <c r="BX199" s="358"/>
      <c r="BY199" s="357"/>
      <c r="BZ199" s="357"/>
      <c r="CA199" s="357"/>
      <c r="CB199" s="358"/>
      <c r="CC199" s="358"/>
      <c r="CD199" s="357"/>
      <c r="CE199" s="357"/>
      <c r="CF199" s="357"/>
      <c r="CG199" s="358"/>
      <c r="CH199" s="358"/>
      <c r="CI199" s="359"/>
      <c r="CJ199" s="359"/>
      <c r="CK199" s="359"/>
      <c r="CL199" s="357"/>
      <c r="CM199" s="357"/>
      <c r="CN199" s="357"/>
      <c r="CO199" s="358"/>
      <c r="CP199" s="358"/>
      <c r="CQ199" s="357"/>
      <c r="CR199" s="357"/>
      <c r="CS199" s="357"/>
      <c r="CT199" s="358"/>
      <c r="CU199" s="358"/>
      <c r="CW199" s="360"/>
      <c r="CX199" s="358"/>
      <c r="CY199" s="360"/>
      <c r="CZ199" s="360"/>
      <c r="DA199" s="361"/>
      <c r="DB199" s="362"/>
      <c r="DC199" s="361"/>
    </row>
    <row r="200" spans="4:107" ht="14.4" x14ac:dyDescent="0.3">
      <c r="D200" s="365"/>
      <c r="I200" s="353"/>
      <c r="J200" s="353"/>
      <c r="K200" s="353"/>
      <c r="L200" s="353"/>
      <c r="M200" s="353"/>
      <c r="N200" s="353"/>
      <c r="O200" s="353"/>
      <c r="P200" s="353"/>
      <c r="Q200" s="353"/>
      <c r="R200" s="353"/>
      <c r="S200" s="353"/>
      <c r="T200" s="353"/>
      <c r="W200" s="353"/>
      <c r="X200" s="353"/>
      <c r="Y200" s="353"/>
      <c r="Z200" s="353"/>
      <c r="AA200" s="353"/>
      <c r="AB200" s="353"/>
      <c r="AC200" s="353"/>
      <c r="BK200" s="355"/>
      <c r="BL200" s="355"/>
      <c r="BM200" s="356"/>
      <c r="BO200" s="357"/>
      <c r="BP200" s="357"/>
      <c r="BQ200" s="357"/>
      <c r="BR200" s="358"/>
      <c r="BS200" s="358"/>
      <c r="BT200" s="357"/>
      <c r="BU200" s="357"/>
      <c r="BV200" s="357"/>
      <c r="BW200" s="358"/>
      <c r="BX200" s="358"/>
      <c r="BY200" s="357"/>
      <c r="BZ200" s="357"/>
      <c r="CA200" s="357"/>
      <c r="CB200" s="358"/>
      <c r="CC200" s="358"/>
      <c r="CD200" s="357"/>
      <c r="CE200" s="357"/>
      <c r="CF200" s="357"/>
      <c r="CG200" s="358"/>
      <c r="CH200" s="358"/>
      <c r="CI200" s="359"/>
      <c r="CJ200" s="359"/>
      <c r="CK200" s="359"/>
      <c r="CL200" s="357"/>
      <c r="CM200" s="357"/>
      <c r="CN200" s="357"/>
      <c r="CO200" s="358"/>
      <c r="CP200" s="358"/>
      <c r="CQ200" s="357"/>
      <c r="CR200" s="357"/>
      <c r="CS200" s="357"/>
      <c r="CT200" s="358"/>
      <c r="CU200" s="358"/>
      <c r="CW200" s="360"/>
      <c r="CX200" s="358"/>
      <c r="CY200" s="360"/>
      <c r="CZ200" s="360"/>
      <c r="DA200" s="361"/>
      <c r="DB200" s="362"/>
      <c r="DC200" s="361"/>
    </row>
    <row r="201" spans="4:107" ht="14.4" x14ac:dyDescent="0.3">
      <c r="D201" s="365"/>
      <c r="I201" s="353"/>
      <c r="J201" s="353"/>
      <c r="K201" s="353"/>
      <c r="L201" s="353"/>
      <c r="M201" s="353"/>
      <c r="N201" s="353"/>
      <c r="O201" s="353"/>
      <c r="P201" s="353"/>
      <c r="Q201" s="353"/>
      <c r="R201" s="353"/>
      <c r="S201" s="353"/>
      <c r="T201" s="353"/>
      <c r="W201" s="353"/>
      <c r="X201" s="353"/>
      <c r="Y201" s="353"/>
      <c r="Z201" s="353"/>
      <c r="AA201" s="353"/>
      <c r="AB201" s="353"/>
      <c r="AC201" s="353"/>
      <c r="BK201" s="355"/>
      <c r="BL201" s="355"/>
      <c r="BM201" s="356"/>
      <c r="BO201" s="357"/>
      <c r="BP201" s="357"/>
      <c r="BQ201" s="357"/>
      <c r="BR201" s="358"/>
      <c r="BS201" s="358"/>
      <c r="BT201" s="357"/>
      <c r="BU201" s="357"/>
      <c r="BV201" s="357"/>
      <c r="BW201" s="358"/>
      <c r="BX201" s="358"/>
      <c r="BY201" s="357"/>
      <c r="BZ201" s="357"/>
      <c r="CA201" s="357"/>
      <c r="CB201" s="358"/>
      <c r="CC201" s="358"/>
      <c r="CD201" s="357"/>
      <c r="CE201" s="357"/>
      <c r="CF201" s="357"/>
      <c r="CG201" s="358"/>
      <c r="CH201" s="358"/>
      <c r="CI201" s="359"/>
      <c r="CJ201" s="359"/>
      <c r="CK201" s="359"/>
      <c r="CL201" s="357"/>
      <c r="CM201" s="357"/>
      <c r="CN201" s="357"/>
      <c r="CO201" s="358"/>
      <c r="CP201" s="358"/>
      <c r="CQ201" s="357"/>
      <c r="CR201" s="357"/>
      <c r="CS201" s="357"/>
      <c r="CT201" s="358"/>
      <c r="CU201" s="358"/>
      <c r="CW201" s="360"/>
      <c r="CX201" s="358"/>
      <c r="CY201" s="360"/>
      <c r="CZ201" s="360"/>
      <c r="DA201" s="361"/>
      <c r="DB201" s="362"/>
      <c r="DC201" s="361"/>
    </row>
    <row r="202" spans="4:107" ht="14.4" x14ac:dyDescent="0.3">
      <c r="D202" s="365"/>
      <c r="I202" s="353"/>
      <c r="J202" s="353"/>
      <c r="K202" s="353"/>
      <c r="L202" s="353"/>
      <c r="M202" s="353"/>
      <c r="N202" s="353"/>
      <c r="O202" s="353"/>
      <c r="P202" s="353"/>
      <c r="Q202" s="353"/>
      <c r="R202" s="353"/>
      <c r="S202" s="353"/>
      <c r="T202" s="353"/>
      <c r="W202" s="353"/>
      <c r="X202" s="353"/>
      <c r="Y202" s="353"/>
      <c r="Z202" s="353"/>
      <c r="AA202" s="353"/>
      <c r="AB202" s="353"/>
      <c r="AC202" s="353"/>
      <c r="BK202" s="355"/>
      <c r="BL202" s="355"/>
      <c r="BM202" s="356"/>
      <c r="BO202" s="357"/>
      <c r="BP202" s="357"/>
      <c r="BQ202" s="357"/>
      <c r="BR202" s="358"/>
      <c r="BS202" s="358"/>
      <c r="BT202" s="357"/>
      <c r="BU202" s="357"/>
      <c r="BV202" s="357"/>
      <c r="BW202" s="358"/>
      <c r="BX202" s="358"/>
      <c r="BY202" s="357"/>
      <c r="BZ202" s="357"/>
      <c r="CA202" s="357"/>
      <c r="CB202" s="358"/>
      <c r="CC202" s="358"/>
      <c r="CD202" s="357"/>
      <c r="CE202" s="357"/>
      <c r="CF202" s="357"/>
      <c r="CG202" s="358"/>
      <c r="CH202" s="358"/>
      <c r="CI202" s="359"/>
      <c r="CJ202" s="359"/>
      <c r="CK202" s="359"/>
      <c r="CL202" s="357"/>
      <c r="CM202" s="357"/>
      <c r="CN202" s="357"/>
      <c r="CO202" s="358"/>
      <c r="CP202" s="358"/>
      <c r="CQ202" s="357"/>
      <c r="CR202" s="357"/>
      <c r="CS202" s="357"/>
      <c r="CT202" s="358"/>
      <c r="CU202" s="358"/>
      <c r="CW202" s="360"/>
      <c r="CX202" s="358"/>
      <c r="CY202" s="360"/>
      <c r="CZ202" s="360"/>
      <c r="DA202" s="361"/>
      <c r="DB202" s="362"/>
      <c r="DC202" s="361"/>
    </row>
    <row r="203" spans="4:107" ht="14.4" x14ac:dyDescent="0.3">
      <c r="D203" s="365"/>
      <c r="I203" s="353"/>
      <c r="J203" s="353"/>
      <c r="K203" s="353"/>
      <c r="L203" s="353"/>
      <c r="M203" s="353"/>
      <c r="N203" s="353"/>
      <c r="O203" s="353"/>
      <c r="P203" s="353"/>
      <c r="Q203" s="353"/>
      <c r="R203" s="353"/>
      <c r="S203" s="353"/>
      <c r="T203" s="353"/>
      <c r="W203" s="353"/>
      <c r="X203" s="353"/>
      <c r="Y203" s="353"/>
      <c r="Z203" s="353"/>
      <c r="AA203" s="353"/>
      <c r="AB203" s="353"/>
      <c r="AC203" s="353"/>
      <c r="BK203" s="355"/>
      <c r="BL203" s="355"/>
      <c r="BM203" s="356"/>
      <c r="BO203" s="357"/>
      <c r="BP203" s="357"/>
      <c r="BQ203" s="357"/>
      <c r="BR203" s="358"/>
      <c r="BS203" s="358"/>
      <c r="BT203" s="357"/>
      <c r="BU203" s="357"/>
      <c r="BV203" s="357"/>
      <c r="BW203" s="358"/>
      <c r="BX203" s="358"/>
      <c r="BY203" s="357"/>
      <c r="BZ203" s="357"/>
      <c r="CA203" s="357"/>
      <c r="CB203" s="358"/>
      <c r="CC203" s="358"/>
      <c r="CD203" s="357"/>
      <c r="CE203" s="357"/>
      <c r="CF203" s="357"/>
      <c r="CG203" s="358"/>
      <c r="CH203" s="358"/>
      <c r="CI203" s="359"/>
      <c r="CJ203" s="359"/>
      <c r="CK203" s="359"/>
      <c r="CL203" s="357"/>
      <c r="CM203" s="357"/>
      <c r="CN203" s="357"/>
      <c r="CO203" s="358"/>
      <c r="CP203" s="358"/>
      <c r="CQ203" s="357"/>
      <c r="CR203" s="357"/>
      <c r="CS203" s="357"/>
      <c r="CT203" s="358"/>
      <c r="CU203" s="358"/>
      <c r="CW203" s="360"/>
      <c r="CX203" s="358"/>
      <c r="CY203" s="360"/>
      <c r="CZ203" s="360"/>
      <c r="DA203" s="361"/>
      <c r="DB203" s="362"/>
      <c r="DC203" s="361"/>
    </row>
    <row r="204" spans="4:107" ht="14.4" x14ac:dyDescent="0.3">
      <c r="D204" s="365"/>
      <c r="I204" s="353"/>
      <c r="J204" s="353"/>
      <c r="K204" s="353"/>
      <c r="L204" s="363"/>
      <c r="M204" s="353"/>
      <c r="N204" s="353"/>
      <c r="O204" s="353"/>
      <c r="P204" s="353"/>
      <c r="Q204" s="353"/>
      <c r="R204" s="353"/>
      <c r="S204" s="353"/>
      <c r="T204" s="353"/>
      <c r="W204" s="353"/>
      <c r="X204" s="353"/>
      <c r="Y204" s="353"/>
      <c r="Z204" s="353"/>
      <c r="AA204" s="353"/>
      <c r="AB204" s="363"/>
      <c r="AC204" s="353"/>
      <c r="BK204" s="355"/>
      <c r="BL204" s="355"/>
      <c r="BM204" s="356"/>
      <c r="BO204" s="357"/>
      <c r="BP204" s="357"/>
      <c r="BQ204" s="357"/>
      <c r="BR204" s="358"/>
      <c r="BS204" s="358"/>
      <c r="BT204" s="357"/>
      <c r="BU204" s="357"/>
      <c r="BV204" s="357"/>
      <c r="BW204" s="358"/>
      <c r="BX204" s="358"/>
      <c r="BY204" s="357"/>
      <c r="BZ204" s="357"/>
      <c r="CA204" s="357"/>
      <c r="CB204" s="358"/>
      <c r="CC204" s="358"/>
      <c r="CD204" s="357"/>
      <c r="CE204" s="357"/>
      <c r="CF204" s="357"/>
      <c r="CG204" s="358"/>
      <c r="CH204" s="358"/>
      <c r="CI204" s="359"/>
      <c r="CJ204" s="359"/>
      <c r="CK204" s="359"/>
      <c r="CL204" s="357"/>
      <c r="CM204" s="357"/>
      <c r="CN204" s="357"/>
      <c r="CO204" s="358"/>
      <c r="CP204" s="358"/>
      <c r="CQ204" s="357"/>
      <c r="CR204" s="357"/>
      <c r="CS204" s="357"/>
      <c r="CT204" s="358"/>
      <c r="CU204" s="358"/>
      <c r="CW204" s="360"/>
      <c r="CX204" s="358"/>
      <c r="CY204" s="360"/>
      <c r="CZ204" s="360"/>
      <c r="DA204" s="361"/>
      <c r="DB204" s="362"/>
      <c r="DC204" s="361"/>
    </row>
    <row r="205" spans="4:107" ht="14.4" x14ac:dyDescent="0.3">
      <c r="D205" s="365"/>
      <c r="I205" s="353"/>
      <c r="J205" s="353"/>
      <c r="K205" s="353"/>
      <c r="L205" s="353"/>
      <c r="M205" s="353"/>
      <c r="N205" s="353"/>
      <c r="O205" s="353"/>
      <c r="P205" s="353"/>
      <c r="Q205" s="353"/>
      <c r="R205" s="353"/>
      <c r="S205" s="353"/>
      <c r="T205" s="353"/>
      <c r="W205" s="353"/>
      <c r="X205" s="353"/>
      <c r="Y205" s="353"/>
      <c r="Z205" s="363"/>
      <c r="AA205" s="353"/>
      <c r="AB205" s="353"/>
      <c r="AC205" s="353"/>
      <c r="BK205" s="355"/>
      <c r="BL205" s="355"/>
      <c r="BM205" s="356"/>
      <c r="BO205" s="357"/>
      <c r="BP205" s="357"/>
      <c r="BQ205" s="357"/>
      <c r="BR205" s="358"/>
      <c r="BS205" s="358"/>
      <c r="BT205" s="357"/>
      <c r="BU205" s="357"/>
      <c r="BV205" s="357"/>
      <c r="BW205" s="358"/>
      <c r="BX205" s="358"/>
      <c r="BY205" s="357"/>
      <c r="BZ205" s="357"/>
      <c r="CA205" s="357"/>
      <c r="CB205" s="358"/>
      <c r="CC205" s="358"/>
      <c r="CD205" s="357"/>
      <c r="CE205" s="357"/>
      <c r="CF205" s="357"/>
      <c r="CG205" s="358"/>
      <c r="CH205" s="358"/>
      <c r="CI205" s="359"/>
      <c r="CJ205" s="359"/>
      <c r="CK205" s="359"/>
      <c r="CL205" s="357"/>
      <c r="CM205" s="357"/>
      <c r="CN205" s="357"/>
      <c r="CO205" s="358"/>
      <c r="CP205" s="358"/>
      <c r="CQ205" s="357"/>
      <c r="CR205" s="357"/>
      <c r="CS205" s="357"/>
      <c r="CT205" s="358"/>
      <c r="CU205" s="358"/>
      <c r="CW205" s="360"/>
      <c r="CX205" s="358"/>
      <c r="CY205" s="360"/>
      <c r="CZ205" s="360"/>
      <c r="DA205" s="361"/>
      <c r="DB205" s="362"/>
      <c r="DC205" s="361"/>
    </row>
    <row r="206" spans="4:107" ht="14.4" x14ac:dyDescent="0.3">
      <c r="D206" s="365"/>
      <c r="I206" s="353"/>
      <c r="J206" s="353"/>
      <c r="K206" s="353"/>
      <c r="L206" s="353"/>
      <c r="M206" s="353"/>
      <c r="N206" s="353"/>
      <c r="O206" s="353"/>
      <c r="P206" s="353"/>
      <c r="Q206" s="353"/>
      <c r="R206" s="353"/>
      <c r="S206" s="353"/>
      <c r="T206" s="353"/>
      <c r="W206" s="353"/>
      <c r="X206" s="353"/>
      <c r="Y206" s="353"/>
      <c r="Z206" s="363"/>
      <c r="AA206" s="353"/>
      <c r="AB206" s="353"/>
      <c r="AC206" s="353"/>
      <c r="BK206" s="355"/>
      <c r="BL206" s="355"/>
      <c r="BM206" s="356"/>
      <c r="BO206" s="357"/>
      <c r="BP206" s="357"/>
      <c r="BQ206" s="357"/>
      <c r="BR206" s="358"/>
      <c r="BS206" s="358"/>
      <c r="BT206" s="357"/>
      <c r="BU206" s="357"/>
      <c r="BV206" s="357"/>
      <c r="BW206" s="358"/>
      <c r="BX206" s="358"/>
      <c r="BY206" s="357"/>
      <c r="BZ206" s="357"/>
      <c r="CA206" s="357"/>
      <c r="CB206" s="358"/>
      <c r="CC206" s="358"/>
      <c r="CD206" s="357"/>
      <c r="CE206" s="357"/>
      <c r="CF206" s="357"/>
      <c r="CG206" s="358"/>
      <c r="CH206" s="358"/>
      <c r="CI206" s="359"/>
      <c r="CJ206" s="359"/>
      <c r="CK206" s="359"/>
      <c r="CL206" s="357"/>
      <c r="CM206" s="357"/>
      <c r="CN206" s="357"/>
      <c r="CO206" s="358"/>
      <c r="CP206" s="358"/>
      <c r="CQ206" s="357"/>
      <c r="CR206" s="357"/>
      <c r="CS206" s="357"/>
      <c r="CT206" s="358"/>
      <c r="CU206" s="358"/>
      <c r="CW206" s="360"/>
      <c r="CX206" s="358"/>
      <c r="CY206" s="360"/>
      <c r="CZ206" s="360"/>
      <c r="DA206" s="361"/>
      <c r="DB206" s="362"/>
      <c r="DC206" s="361"/>
    </row>
    <row r="207" spans="4:107" ht="14.4" x14ac:dyDescent="0.3">
      <c r="D207" s="365"/>
      <c r="I207" s="353"/>
      <c r="J207" s="353"/>
      <c r="K207" s="353"/>
      <c r="L207" s="353"/>
      <c r="M207" s="353"/>
      <c r="N207" s="353"/>
      <c r="O207" s="353"/>
      <c r="P207" s="353"/>
      <c r="Q207" s="353"/>
      <c r="R207" s="353"/>
      <c r="S207" s="353"/>
      <c r="T207" s="353"/>
      <c r="W207" s="353"/>
      <c r="X207" s="353"/>
      <c r="Y207" s="353"/>
      <c r="Z207" s="363"/>
      <c r="AA207" s="353"/>
      <c r="AB207" s="353"/>
      <c r="AC207" s="353"/>
      <c r="BK207" s="355"/>
      <c r="BL207" s="355"/>
      <c r="BM207" s="356"/>
      <c r="BO207" s="357"/>
      <c r="BP207" s="357"/>
      <c r="BQ207" s="357"/>
      <c r="BR207" s="358"/>
      <c r="BS207" s="358"/>
      <c r="BT207" s="357"/>
      <c r="BU207" s="357"/>
      <c r="BV207" s="357"/>
      <c r="BW207" s="358"/>
      <c r="BX207" s="358"/>
      <c r="BY207" s="357"/>
      <c r="BZ207" s="357"/>
      <c r="CA207" s="357"/>
      <c r="CB207" s="358"/>
      <c r="CC207" s="358"/>
      <c r="CD207" s="357"/>
      <c r="CE207" s="357"/>
      <c r="CF207" s="357"/>
      <c r="CG207" s="358"/>
      <c r="CH207" s="358"/>
      <c r="CI207" s="359"/>
      <c r="CJ207" s="359"/>
      <c r="CK207" s="359"/>
      <c r="CL207" s="357"/>
      <c r="CM207" s="357"/>
      <c r="CN207" s="357"/>
      <c r="CO207" s="358"/>
      <c r="CP207" s="358"/>
      <c r="CQ207" s="357"/>
      <c r="CR207" s="357"/>
      <c r="CS207" s="357"/>
      <c r="CT207" s="358"/>
      <c r="CU207" s="358"/>
      <c r="CW207" s="360"/>
      <c r="CX207" s="358"/>
      <c r="CY207" s="360"/>
      <c r="CZ207" s="360"/>
      <c r="DA207" s="361"/>
      <c r="DB207" s="362"/>
      <c r="DC207" s="361"/>
    </row>
    <row r="208" spans="4:107" ht="14.4" x14ac:dyDescent="0.3">
      <c r="D208" s="365"/>
      <c r="I208" s="353"/>
      <c r="J208" s="353"/>
      <c r="K208" s="353"/>
      <c r="L208" s="353"/>
      <c r="M208" s="353"/>
      <c r="N208" s="353"/>
      <c r="O208" s="353"/>
      <c r="P208" s="353"/>
      <c r="Q208" s="353"/>
      <c r="R208" s="353"/>
      <c r="S208" s="353"/>
      <c r="T208" s="353"/>
      <c r="W208" s="353"/>
      <c r="X208" s="353"/>
      <c r="Y208" s="353"/>
      <c r="Z208" s="363"/>
      <c r="AA208" s="353"/>
      <c r="AB208" s="353"/>
      <c r="AC208" s="353"/>
      <c r="BK208" s="355"/>
      <c r="BL208" s="355"/>
      <c r="BM208" s="356"/>
      <c r="BO208" s="357"/>
      <c r="BP208" s="357"/>
      <c r="BQ208" s="357"/>
      <c r="BR208" s="358"/>
      <c r="BS208" s="358"/>
      <c r="BT208" s="357"/>
      <c r="BU208" s="357"/>
      <c r="BV208" s="357"/>
      <c r="BW208" s="358"/>
      <c r="BX208" s="358"/>
      <c r="BY208" s="357"/>
      <c r="BZ208" s="357"/>
      <c r="CA208" s="357"/>
      <c r="CB208" s="358"/>
      <c r="CC208" s="358"/>
      <c r="CD208" s="357"/>
      <c r="CE208" s="357"/>
      <c r="CF208" s="357"/>
      <c r="CG208" s="358"/>
      <c r="CH208" s="358"/>
      <c r="CI208" s="359"/>
      <c r="CJ208" s="359"/>
      <c r="CK208" s="359"/>
      <c r="CL208" s="357"/>
      <c r="CM208" s="357"/>
      <c r="CN208" s="357"/>
      <c r="CO208" s="358"/>
      <c r="CP208" s="358"/>
      <c r="CQ208" s="357"/>
      <c r="CR208" s="357"/>
      <c r="CS208" s="357"/>
      <c r="CT208" s="358"/>
      <c r="CU208" s="358"/>
      <c r="CW208" s="360"/>
      <c r="CX208" s="358"/>
      <c r="CY208" s="360"/>
      <c r="CZ208" s="360"/>
      <c r="DA208" s="361"/>
      <c r="DB208" s="362"/>
      <c r="DC208" s="361"/>
    </row>
    <row r="209" spans="4:107" ht="14.4" x14ac:dyDescent="0.3">
      <c r="D209" s="365"/>
      <c r="I209" s="353"/>
      <c r="J209" s="353"/>
      <c r="K209" s="353"/>
      <c r="L209" s="353"/>
      <c r="M209" s="353"/>
      <c r="N209" s="353"/>
      <c r="O209" s="353"/>
      <c r="P209" s="353"/>
      <c r="Q209" s="353"/>
      <c r="R209" s="353"/>
      <c r="S209" s="353"/>
      <c r="T209" s="353"/>
      <c r="W209" s="353"/>
      <c r="X209" s="353"/>
      <c r="Y209" s="353"/>
      <c r="Z209" s="353"/>
      <c r="AA209" s="353"/>
      <c r="AB209" s="353"/>
      <c r="AC209" s="353"/>
      <c r="BK209" s="355"/>
      <c r="BL209" s="355"/>
      <c r="BM209" s="356"/>
      <c r="BO209" s="357"/>
      <c r="BP209" s="357"/>
      <c r="BQ209" s="357"/>
      <c r="BR209" s="358"/>
      <c r="BS209" s="358"/>
      <c r="BT209" s="357"/>
      <c r="BU209" s="357"/>
      <c r="BV209" s="357"/>
      <c r="BW209" s="358"/>
      <c r="BX209" s="358"/>
      <c r="BY209" s="357"/>
      <c r="BZ209" s="357"/>
      <c r="CA209" s="357"/>
      <c r="CB209" s="358"/>
      <c r="CC209" s="358"/>
      <c r="CD209" s="357"/>
      <c r="CE209" s="357"/>
      <c r="CF209" s="357"/>
      <c r="CG209" s="358"/>
      <c r="CH209" s="358"/>
      <c r="CI209" s="359"/>
      <c r="CJ209" s="359"/>
      <c r="CK209" s="359"/>
      <c r="CL209" s="357"/>
      <c r="CM209" s="357"/>
      <c r="CN209" s="357"/>
      <c r="CO209" s="358"/>
      <c r="CP209" s="358"/>
      <c r="CQ209" s="357"/>
      <c r="CR209" s="357"/>
      <c r="CS209" s="357"/>
      <c r="CT209" s="358"/>
      <c r="CU209" s="358"/>
      <c r="CW209" s="360"/>
      <c r="CX209" s="358"/>
      <c r="CY209" s="360"/>
      <c r="CZ209" s="360"/>
      <c r="DA209" s="361"/>
      <c r="DB209" s="362"/>
      <c r="DC209" s="361"/>
    </row>
    <row r="210" spans="4:107" ht="14.4" x14ac:dyDescent="0.3">
      <c r="D210" s="365"/>
      <c r="I210" s="353"/>
      <c r="J210" s="353"/>
      <c r="K210" s="353"/>
      <c r="L210" s="353"/>
      <c r="M210" s="353"/>
      <c r="N210" s="353"/>
      <c r="O210" s="353"/>
      <c r="P210" s="353"/>
      <c r="Q210" s="353"/>
      <c r="R210" s="353"/>
      <c r="S210" s="353"/>
      <c r="T210" s="353"/>
      <c r="W210" s="353"/>
      <c r="X210" s="353"/>
      <c r="Y210" s="353"/>
      <c r="Z210" s="353"/>
      <c r="AA210" s="353"/>
      <c r="AB210" s="353"/>
      <c r="AC210" s="353"/>
      <c r="BK210" s="355"/>
      <c r="BL210" s="355"/>
      <c r="BM210" s="356"/>
      <c r="BO210" s="357"/>
      <c r="BP210" s="357"/>
      <c r="BQ210" s="357"/>
      <c r="BR210" s="358"/>
      <c r="BS210" s="358"/>
      <c r="BT210" s="357"/>
      <c r="BU210" s="357"/>
      <c r="BV210" s="357"/>
      <c r="BW210" s="358"/>
      <c r="BX210" s="358"/>
      <c r="BY210" s="357"/>
      <c r="BZ210" s="357"/>
      <c r="CA210" s="357"/>
      <c r="CB210" s="358"/>
      <c r="CC210" s="358"/>
      <c r="CD210" s="357"/>
      <c r="CE210" s="357"/>
      <c r="CF210" s="357"/>
      <c r="CG210" s="358"/>
      <c r="CH210" s="358"/>
      <c r="CI210" s="359"/>
      <c r="CJ210" s="359"/>
      <c r="CK210" s="359"/>
      <c r="CL210" s="357"/>
      <c r="CM210" s="357"/>
      <c r="CN210" s="357"/>
      <c r="CO210" s="358"/>
      <c r="CP210" s="358"/>
      <c r="CQ210" s="357"/>
      <c r="CR210" s="357"/>
      <c r="CS210" s="357"/>
      <c r="CT210" s="358"/>
      <c r="CU210" s="358"/>
      <c r="CW210" s="360"/>
      <c r="CX210" s="358"/>
      <c r="CY210" s="360"/>
      <c r="CZ210" s="360"/>
      <c r="DA210" s="361"/>
      <c r="DB210" s="362"/>
      <c r="DC210" s="361"/>
    </row>
    <row r="211" spans="4:107" ht="14.4" x14ac:dyDescent="0.3">
      <c r="D211" s="365"/>
      <c r="I211" s="353"/>
      <c r="J211" s="353"/>
      <c r="K211" s="353"/>
      <c r="L211" s="353"/>
      <c r="M211" s="353"/>
      <c r="N211" s="353"/>
      <c r="O211" s="353"/>
      <c r="P211" s="353"/>
      <c r="Q211" s="353"/>
      <c r="R211" s="353"/>
      <c r="S211" s="353"/>
      <c r="T211" s="353"/>
      <c r="W211" s="353"/>
      <c r="X211" s="353"/>
      <c r="Y211" s="353"/>
      <c r="Z211" s="353"/>
      <c r="AA211" s="353"/>
      <c r="AB211" s="353"/>
      <c r="AC211" s="353"/>
      <c r="BK211" s="355"/>
      <c r="BL211" s="355"/>
      <c r="BM211" s="356"/>
      <c r="BO211" s="357"/>
      <c r="BP211" s="357"/>
      <c r="BQ211" s="357"/>
      <c r="BR211" s="358"/>
      <c r="BS211" s="358"/>
      <c r="BT211" s="357"/>
      <c r="BU211" s="357"/>
      <c r="BV211" s="357"/>
      <c r="BW211" s="358"/>
      <c r="BX211" s="358"/>
      <c r="BY211" s="357"/>
      <c r="BZ211" s="357"/>
      <c r="CA211" s="357"/>
      <c r="CB211" s="358"/>
      <c r="CC211" s="358"/>
      <c r="CD211" s="357"/>
      <c r="CE211" s="357"/>
      <c r="CF211" s="357"/>
      <c r="CG211" s="358"/>
      <c r="CH211" s="358"/>
      <c r="CI211" s="359"/>
      <c r="CJ211" s="359"/>
      <c r="CK211" s="359"/>
      <c r="CL211" s="357"/>
      <c r="CM211" s="357"/>
      <c r="CN211" s="357"/>
      <c r="CO211" s="358"/>
      <c r="CP211" s="358"/>
      <c r="CQ211" s="357"/>
      <c r="CR211" s="357"/>
      <c r="CS211" s="357"/>
      <c r="CT211" s="358"/>
      <c r="CU211" s="358"/>
      <c r="CW211" s="360"/>
      <c r="CX211" s="358"/>
      <c r="CY211" s="360"/>
      <c r="CZ211" s="360"/>
      <c r="DA211" s="361"/>
      <c r="DB211" s="362"/>
      <c r="DC211" s="361"/>
    </row>
    <row r="212" spans="4:107" ht="14.4" x14ac:dyDescent="0.3">
      <c r="D212" s="365"/>
      <c r="I212" s="353"/>
      <c r="J212" s="353"/>
      <c r="K212" s="353"/>
      <c r="L212" s="353"/>
      <c r="M212" s="353"/>
      <c r="N212" s="353"/>
      <c r="O212" s="353"/>
      <c r="P212" s="353"/>
      <c r="Q212" s="353"/>
      <c r="R212" s="353"/>
      <c r="S212" s="353"/>
      <c r="T212" s="353"/>
      <c r="W212" s="353"/>
      <c r="X212" s="353"/>
      <c r="Y212" s="353"/>
      <c r="Z212" s="353"/>
      <c r="AA212" s="353"/>
      <c r="AB212" s="363"/>
      <c r="AC212" s="353"/>
      <c r="BK212" s="355"/>
      <c r="BL212" s="355"/>
      <c r="BM212" s="356"/>
      <c r="BO212" s="357"/>
      <c r="BP212" s="357"/>
      <c r="BQ212" s="357"/>
      <c r="BR212" s="358"/>
      <c r="BS212" s="358"/>
      <c r="BT212" s="357"/>
      <c r="BU212" s="357"/>
      <c r="BV212" s="357"/>
      <c r="BW212" s="358"/>
      <c r="BX212" s="358"/>
      <c r="BY212" s="357"/>
      <c r="BZ212" s="357"/>
      <c r="CA212" s="357"/>
      <c r="CB212" s="358"/>
      <c r="CC212" s="358"/>
      <c r="CD212" s="357"/>
      <c r="CE212" s="357"/>
      <c r="CF212" s="357"/>
      <c r="CG212" s="358"/>
      <c r="CH212" s="358"/>
      <c r="CI212" s="359"/>
      <c r="CJ212" s="359"/>
      <c r="CK212" s="359"/>
      <c r="CL212" s="357"/>
      <c r="CM212" s="357"/>
      <c r="CN212" s="357"/>
      <c r="CO212" s="358"/>
      <c r="CP212" s="358"/>
      <c r="CQ212" s="357"/>
      <c r="CR212" s="357"/>
      <c r="CS212" s="357"/>
      <c r="CT212" s="358"/>
      <c r="CU212" s="358"/>
      <c r="CW212" s="360"/>
      <c r="CX212" s="358"/>
      <c r="CY212" s="360"/>
      <c r="CZ212" s="360"/>
      <c r="DA212" s="361"/>
      <c r="DB212" s="362"/>
      <c r="DC212" s="361"/>
    </row>
    <row r="213" spans="4:107" ht="14.4" x14ac:dyDescent="0.3">
      <c r="D213" s="365"/>
      <c r="I213" s="353"/>
      <c r="J213" s="353"/>
      <c r="K213" s="353"/>
      <c r="L213" s="353"/>
      <c r="M213" s="353"/>
      <c r="N213" s="353"/>
      <c r="O213" s="353"/>
      <c r="P213" s="353"/>
      <c r="Q213" s="353"/>
      <c r="R213" s="353"/>
      <c r="S213" s="353"/>
      <c r="T213" s="353"/>
      <c r="W213" s="353"/>
      <c r="X213" s="353"/>
      <c r="Y213" s="353"/>
      <c r="Z213" s="353"/>
      <c r="AA213" s="353"/>
      <c r="AB213" s="353"/>
      <c r="AC213" s="353"/>
      <c r="BK213" s="355"/>
      <c r="BL213" s="355"/>
      <c r="BM213" s="356"/>
      <c r="BO213" s="357"/>
      <c r="BP213" s="357"/>
      <c r="BQ213" s="357"/>
      <c r="BR213" s="358"/>
      <c r="BS213" s="358"/>
      <c r="BT213" s="357"/>
      <c r="BU213" s="357"/>
      <c r="BV213" s="357"/>
      <c r="BW213" s="358"/>
      <c r="BX213" s="358"/>
      <c r="BY213" s="357"/>
      <c r="BZ213" s="357"/>
      <c r="CA213" s="357"/>
      <c r="CB213" s="358"/>
      <c r="CC213" s="358"/>
      <c r="CD213" s="357"/>
      <c r="CE213" s="357"/>
      <c r="CF213" s="357"/>
      <c r="CG213" s="358"/>
      <c r="CH213" s="358"/>
      <c r="CI213" s="359"/>
      <c r="CJ213" s="359"/>
      <c r="CK213" s="359"/>
      <c r="CL213" s="357"/>
      <c r="CM213" s="357"/>
      <c r="CN213" s="357"/>
      <c r="CO213" s="358"/>
      <c r="CP213" s="358"/>
      <c r="CQ213" s="357"/>
      <c r="CR213" s="357"/>
      <c r="CS213" s="357"/>
      <c r="CT213" s="358"/>
      <c r="CU213" s="358"/>
      <c r="CW213" s="360"/>
      <c r="CX213" s="358"/>
      <c r="CY213" s="360"/>
      <c r="CZ213" s="360"/>
      <c r="DA213" s="361"/>
      <c r="DB213" s="362"/>
      <c r="DC213" s="361"/>
    </row>
    <row r="214" spans="4:107" ht="14.4" x14ac:dyDescent="0.3">
      <c r="I214" s="353"/>
      <c r="J214" s="353"/>
      <c r="K214" s="353"/>
      <c r="L214" s="353"/>
      <c r="M214" s="353"/>
      <c r="N214" s="353"/>
      <c r="O214" s="353"/>
      <c r="P214" s="353"/>
      <c r="Q214" s="353"/>
      <c r="R214" s="353"/>
      <c r="S214" s="353"/>
      <c r="T214" s="353"/>
      <c r="W214" s="353"/>
      <c r="X214" s="353"/>
      <c r="Y214" s="353"/>
      <c r="Z214" s="353"/>
      <c r="AA214" s="353"/>
      <c r="AB214" s="353"/>
      <c r="AC214" s="353"/>
      <c r="BK214" s="355"/>
      <c r="BL214" s="355"/>
      <c r="BM214" s="356"/>
      <c r="BO214" s="357"/>
      <c r="BP214" s="357"/>
      <c r="BQ214" s="357"/>
      <c r="BR214" s="358"/>
      <c r="BS214" s="358"/>
      <c r="BT214" s="357"/>
      <c r="BU214" s="357"/>
      <c r="BV214" s="357"/>
      <c r="BW214" s="358"/>
      <c r="BX214" s="358"/>
      <c r="BY214" s="357"/>
      <c r="BZ214" s="357"/>
      <c r="CA214" s="357"/>
      <c r="CB214" s="358"/>
      <c r="CC214" s="358"/>
      <c r="CD214" s="357"/>
      <c r="CE214" s="357"/>
      <c r="CF214" s="357"/>
      <c r="CG214" s="358"/>
      <c r="CH214" s="358"/>
      <c r="CI214" s="359"/>
      <c r="CJ214" s="359"/>
      <c r="CK214" s="359"/>
      <c r="CL214" s="357"/>
      <c r="CM214" s="357"/>
      <c r="CN214" s="357"/>
      <c r="CO214" s="358"/>
      <c r="CP214" s="358"/>
      <c r="CQ214" s="357"/>
      <c r="CR214" s="357"/>
      <c r="CS214" s="357"/>
      <c r="CT214" s="358"/>
      <c r="CU214" s="358"/>
      <c r="CW214" s="360"/>
      <c r="CX214" s="358"/>
      <c r="CY214" s="360"/>
      <c r="CZ214" s="360"/>
      <c r="DA214" s="361"/>
      <c r="DB214" s="362"/>
      <c r="DC214" s="361"/>
    </row>
    <row r="215" spans="4:107" ht="14.4" x14ac:dyDescent="0.3">
      <c r="I215" s="353"/>
      <c r="J215" s="353"/>
      <c r="K215" s="353"/>
      <c r="L215" s="353"/>
      <c r="M215" s="353"/>
      <c r="N215" s="353"/>
      <c r="O215" s="353"/>
      <c r="P215" s="353"/>
      <c r="Q215" s="353"/>
      <c r="R215" s="353"/>
      <c r="S215" s="353"/>
      <c r="T215" s="353"/>
      <c r="W215" s="353"/>
      <c r="X215" s="353"/>
      <c r="Y215" s="353"/>
      <c r="Z215" s="353"/>
      <c r="AA215" s="353"/>
      <c r="AB215" s="353"/>
      <c r="AC215" s="353"/>
      <c r="BK215" s="355"/>
      <c r="BL215" s="355"/>
      <c r="BM215" s="356"/>
      <c r="BO215" s="357"/>
      <c r="BP215" s="357"/>
      <c r="BQ215" s="357"/>
      <c r="BR215" s="358"/>
      <c r="BS215" s="358"/>
      <c r="BT215" s="357"/>
      <c r="BU215" s="357"/>
      <c r="BV215" s="357"/>
      <c r="BW215" s="358"/>
      <c r="BX215" s="358"/>
      <c r="BY215" s="357"/>
      <c r="BZ215" s="357"/>
      <c r="CA215" s="357"/>
      <c r="CB215" s="358"/>
      <c r="CC215" s="358"/>
      <c r="CD215" s="357"/>
      <c r="CE215" s="357"/>
      <c r="CF215" s="357"/>
      <c r="CG215" s="358"/>
      <c r="CH215" s="358"/>
      <c r="CI215" s="359"/>
      <c r="CJ215" s="359"/>
      <c r="CK215" s="359"/>
      <c r="CL215" s="357"/>
      <c r="CM215" s="357"/>
      <c r="CN215" s="357"/>
      <c r="CO215" s="358"/>
      <c r="CP215" s="358"/>
      <c r="CQ215" s="357"/>
      <c r="CR215" s="357"/>
      <c r="CS215" s="357"/>
      <c r="CT215" s="358"/>
      <c r="CU215" s="358"/>
      <c r="CW215" s="360"/>
      <c r="CX215" s="358"/>
      <c r="CY215" s="360"/>
      <c r="CZ215" s="360"/>
      <c r="DA215" s="361"/>
      <c r="DB215" s="362"/>
      <c r="DC215" s="361"/>
    </row>
    <row r="216" spans="4:107" ht="14.4" x14ac:dyDescent="0.3">
      <c r="I216" s="353"/>
      <c r="J216" s="353"/>
      <c r="K216" s="353"/>
      <c r="L216" s="353"/>
      <c r="M216" s="353"/>
      <c r="N216" s="353"/>
      <c r="O216" s="353"/>
      <c r="P216" s="353"/>
      <c r="Q216" s="353"/>
      <c r="R216" s="353"/>
      <c r="S216" s="353"/>
      <c r="T216" s="353"/>
      <c r="W216" s="353"/>
      <c r="X216" s="353"/>
      <c r="Y216" s="353"/>
      <c r="Z216" s="353"/>
      <c r="AA216" s="353"/>
      <c r="AB216" s="353"/>
      <c r="AC216" s="353"/>
      <c r="BK216" s="355"/>
      <c r="BL216" s="355"/>
      <c r="BM216" s="356"/>
      <c r="BO216" s="357"/>
      <c r="BP216" s="357"/>
      <c r="BQ216" s="357"/>
      <c r="BR216" s="358"/>
      <c r="BS216" s="358"/>
      <c r="BT216" s="357"/>
      <c r="BU216" s="357"/>
      <c r="BV216" s="357"/>
      <c r="BW216" s="358"/>
      <c r="BX216" s="358"/>
      <c r="BY216" s="357"/>
      <c r="BZ216" s="357"/>
      <c r="CA216" s="357"/>
      <c r="CB216" s="358"/>
      <c r="CC216" s="358"/>
      <c r="CD216" s="357"/>
      <c r="CE216" s="357"/>
      <c r="CF216" s="357"/>
      <c r="CG216" s="358"/>
      <c r="CH216" s="358"/>
      <c r="CI216" s="359"/>
      <c r="CJ216" s="359"/>
      <c r="CK216" s="359"/>
      <c r="CL216" s="357"/>
      <c r="CM216" s="357"/>
      <c r="CN216" s="357"/>
      <c r="CO216" s="358"/>
      <c r="CP216" s="358"/>
      <c r="CQ216" s="357"/>
      <c r="CR216" s="357"/>
      <c r="CS216" s="357"/>
      <c r="CT216" s="358"/>
      <c r="CU216" s="358"/>
      <c r="CW216" s="360"/>
      <c r="CX216" s="358"/>
      <c r="CY216" s="360"/>
      <c r="CZ216" s="360"/>
      <c r="DA216" s="361"/>
      <c r="DB216" s="362"/>
      <c r="DC216" s="361"/>
    </row>
    <row r="217" spans="4:107" ht="14.4" x14ac:dyDescent="0.3">
      <c r="I217" s="353"/>
      <c r="J217" s="353"/>
      <c r="K217" s="353"/>
      <c r="L217" s="353"/>
      <c r="M217" s="353"/>
      <c r="N217" s="353"/>
      <c r="O217" s="353"/>
      <c r="P217" s="353"/>
      <c r="Q217" s="353"/>
      <c r="R217" s="353"/>
      <c r="S217" s="353"/>
      <c r="T217" s="353"/>
      <c r="W217" s="353"/>
      <c r="X217" s="353"/>
      <c r="Y217" s="353"/>
      <c r="Z217" s="353"/>
      <c r="AA217" s="353"/>
      <c r="AB217" s="353"/>
      <c r="AC217" s="353"/>
      <c r="BK217" s="355"/>
      <c r="BL217" s="355"/>
      <c r="BM217" s="356"/>
      <c r="BO217" s="357"/>
      <c r="BP217" s="357"/>
      <c r="BQ217" s="357"/>
      <c r="BR217" s="358"/>
      <c r="BS217" s="358"/>
      <c r="BT217" s="357"/>
      <c r="BU217" s="357"/>
      <c r="BV217" s="357"/>
      <c r="BW217" s="358"/>
      <c r="BX217" s="358"/>
      <c r="BY217" s="357"/>
      <c r="BZ217" s="357"/>
      <c r="CA217" s="357"/>
      <c r="CB217" s="358"/>
      <c r="CC217" s="358"/>
      <c r="CD217" s="357"/>
      <c r="CE217" s="357"/>
      <c r="CF217" s="357"/>
      <c r="CG217" s="358"/>
      <c r="CH217" s="358"/>
      <c r="CI217" s="359"/>
      <c r="CJ217" s="359"/>
      <c r="CK217" s="359"/>
      <c r="CL217" s="357"/>
      <c r="CM217" s="357"/>
      <c r="CN217" s="357"/>
      <c r="CO217" s="358"/>
      <c r="CP217" s="358"/>
      <c r="CQ217" s="357"/>
      <c r="CR217" s="357"/>
      <c r="CS217" s="357"/>
      <c r="CT217" s="358"/>
      <c r="CU217" s="358"/>
      <c r="CW217" s="360"/>
      <c r="CX217" s="358"/>
      <c r="CY217" s="360"/>
      <c r="CZ217" s="360"/>
      <c r="DA217" s="361"/>
      <c r="DB217" s="362"/>
      <c r="DC217" s="361"/>
    </row>
    <row r="218" spans="4:107" ht="14.4" x14ac:dyDescent="0.3">
      <c r="I218" s="353"/>
      <c r="J218" s="353"/>
      <c r="K218" s="353"/>
      <c r="L218" s="353"/>
      <c r="M218" s="353"/>
      <c r="N218" s="353"/>
      <c r="O218" s="353"/>
      <c r="P218" s="353"/>
      <c r="Q218" s="353"/>
      <c r="R218" s="353"/>
      <c r="S218" s="353"/>
      <c r="T218" s="353"/>
      <c r="W218" s="353"/>
      <c r="X218" s="353"/>
      <c r="Y218" s="353"/>
      <c r="Z218" s="353"/>
      <c r="AA218" s="353"/>
      <c r="AB218" s="353"/>
      <c r="AC218" s="353"/>
      <c r="BK218" s="355"/>
      <c r="BL218" s="355"/>
      <c r="BM218" s="356"/>
      <c r="BO218" s="357"/>
      <c r="BP218" s="357"/>
      <c r="BQ218" s="357"/>
      <c r="BR218" s="358"/>
      <c r="BS218" s="358"/>
      <c r="BT218" s="357"/>
      <c r="BU218" s="357"/>
      <c r="BV218" s="357"/>
      <c r="BW218" s="358"/>
      <c r="BX218" s="358"/>
      <c r="BY218" s="357"/>
      <c r="BZ218" s="357"/>
      <c r="CA218" s="357"/>
      <c r="CB218" s="358"/>
      <c r="CC218" s="358"/>
      <c r="CD218" s="357"/>
      <c r="CE218" s="357"/>
      <c r="CF218" s="357"/>
      <c r="CG218" s="358"/>
      <c r="CH218" s="358"/>
      <c r="CI218" s="359"/>
      <c r="CJ218" s="359"/>
      <c r="CK218" s="359"/>
      <c r="CL218" s="357"/>
      <c r="CM218" s="357"/>
      <c r="CN218" s="357"/>
      <c r="CO218" s="358"/>
      <c r="CP218" s="358"/>
      <c r="CQ218" s="357"/>
      <c r="CR218" s="357"/>
      <c r="CS218" s="357"/>
      <c r="CT218" s="358"/>
      <c r="CU218" s="358"/>
      <c r="CW218" s="360"/>
      <c r="CX218" s="358"/>
      <c r="CY218" s="360"/>
      <c r="CZ218" s="360"/>
      <c r="DA218" s="361"/>
      <c r="DB218" s="362"/>
      <c r="DC218" s="361"/>
    </row>
    <row r="219" spans="4:107" ht="14.4" x14ac:dyDescent="0.3">
      <c r="I219" s="353"/>
      <c r="J219" s="353"/>
      <c r="K219" s="353"/>
      <c r="L219" s="353"/>
      <c r="M219" s="353"/>
      <c r="N219" s="353"/>
      <c r="O219" s="353"/>
      <c r="P219" s="353"/>
      <c r="Q219" s="353"/>
      <c r="R219" s="353"/>
      <c r="S219" s="353"/>
      <c r="T219" s="353"/>
      <c r="W219" s="353"/>
      <c r="X219" s="353"/>
      <c r="Y219" s="353"/>
      <c r="Z219" s="353"/>
      <c r="AA219" s="353"/>
      <c r="AB219" s="353"/>
      <c r="AC219" s="353"/>
      <c r="BK219" s="355"/>
      <c r="BL219" s="355"/>
      <c r="BM219" s="356"/>
      <c r="BO219" s="357"/>
      <c r="BP219" s="357"/>
      <c r="BQ219" s="357"/>
      <c r="BR219" s="358"/>
      <c r="BS219" s="358"/>
      <c r="BT219" s="357"/>
      <c r="BU219" s="357"/>
      <c r="BV219" s="357"/>
      <c r="BW219" s="358"/>
      <c r="BX219" s="358"/>
      <c r="BY219" s="357"/>
      <c r="BZ219" s="357"/>
      <c r="CA219" s="357"/>
      <c r="CB219" s="358"/>
      <c r="CC219" s="358"/>
      <c r="CD219" s="357"/>
      <c r="CE219" s="357"/>
      <c r="CF219" s="357"/>
      <c r="CG219" s="358"/>
      <c r="CH219" s="358"/>
      <c r="CI219" s="359"/>
      <c r="CJ219" s="359"/>
      <c r="CK219" s="359"/>
      <c r="CL219" s="357"/>
      <c r="CM219" s="357"/>
      <c r="CN219" s="357"/>
      <c r="CO219" s="358"/>
      <c r="CP219" s="358"/>
      <c r="CQ219" s="357"/>
      <c r="CR219" s="357"/>
      <c r="CS219" s="357"/>
      <c r="CT219" s="358"/>
      <c r="CU219" s="358"/>
      <c r="CW219" s="360"/>
      <c r="CX219" s="358"/>
      <c r="CY219" s="360"/>
      <c r="CZ219" s="360"/>
      <c r="DA219" s="361"/>
      <c r="DB219" s="362"/>
      <c r="DC219" s="361"/>
    </row>
    <row r="220" spans="4:107" ht="14.4" x14ac:dyDescent="0.3">
      <c r="I220" s="353"/>
      <c r="J220" s="353"/>
      <c r="K220" s="353"/>
      <c r="L220" s="353"/>
      <c r="M220" s="353"/>
      <c r="N220" s="353"/>
      <c r="O220" s="353"/>
      <c r="P220" s="353"/>
      <c r="Q220" s="353"/>
      <c r="R220" s="353"/>
      <c r="S220" s="353"/>
      <c r="T220" s="353"/>
      <c r="W220" s="353"/>
      <c r="X220" s="353"/>
      <c r="Y220" s="353"/>
      <c r="Z220" s="353"/>
      <c r="AA220" s="353"/>
      <c r="AB220" s="353"/>
      <c r="AC220" s="353"/>
      <c r="BK220" s="355"/>
      <c r="BL220" s="355"/>
      <c r="BM220" s="356"/>
      <c r="BO220" s="357"/>
      <c r="BP220" s="357"/>
      <c r="BQ220" s="357"/>
      <c r="BR220" s="358"/>
      <c r="BS220" s="358"/>
      <c r="BT220" s="357"/>
      <c r="BU220" s="357"/>
      <c r="BV220" s="357"/>
      <c r="BW220" s="358"/>
      <c r="BX220" s="358"/>
      <c r="BY220" s="357"/>
      <c r="BZ220" s="357"/>
      <c r="CA220" s="357"/>
      <c r="CB220" s="358"/>
      <c r="CC220" s="358"/>
      <c r="CD220" s="357"/>
      <c r="CE220" s="357"/>
      <c r="CF220" s="357"/>
      <c r="CG220" s="358"/>
      <c r="CH220" s="358"/>
      <c r="CI220" s="359"/>
      <c r="CJ220" s="359"/>
      <c r="CK220" s="359"/>
      <c r="CL220" s="357"/>
      <c r="CM220" s="357"/>
      <c r="CN220" s="357"/>
      <c r="CO220" s="358"/>
      <c r="CP220" s="358"/>
      <c r="CQ220" s="357"/>
      <c r="CR220" s="357"/>
      <c r="CS220" s="357"/>
      <c r="CT220" s="358"/>
      <c r="CU220" s="358"/>
      <c r="CW220" s="360"/>
      <c r="CX220" s="358"/>
      <c r="CY220" s="360"/>
      <c r="CZ220" s="360"/>
      <c r="DA220" s="361"/>
      <c r="DB220" s="362"/>
      <c r="DC220" s="361"/>
    </row>
    <row r="221" spans="4:107" ht="14.4" x14ac:dyDescent="0.3">
      <c r="I221" s="353"/>
      <c r="J221" s="353"/>
      <c r="K221" s="353"/>
      <c r="L221" s="353"/>
      <c r="M221" s="353"/>
      <c r="N221" s="353"/>
      <c r="O221" s="353"/>
      <c r="P221" s="353"/>
      <c r="Q221" s="353"/>
      <c r="R221" s="353"/>
      <c r="S221" s="353"/>
      <c r="T221" s="353"/>
      <c r="W221" s="353"/>
      <c r="X221" s="353"/>
      <c r="Y221" s="353"/>
      <c r="Z221" s="353"/>
      <c r="AA221" s="353"/>
      <c r="AB221" s="353"/>
      <c r="AC221" s="353"/>
      <c r="BK221" s="355"/>
      <c r="BL221" s="355"/>
      <c r="BM221" s="356"/>
      <c r="BO221" s="357"/>
      <c r="BP221" s="357"/>
      <c r="BQ221" s="357"/>
      <c r="BR221" s="358"/>
      <c r="BS221" s="358"/>
      <c r="BT221" s="357"/>
      <c r="BU221" s="357"/>
      <c r="BV221" s="357"/>
      <c r="BW221" s="358"/>
      <c r="BX221" s="358"/>
      <c r="BY221" s="357"/>
      <c r="BZ221" s="357"/>
      <c r="CA221" s="357"/>
      <c r="CB221" s="358"/>
      <c r="CC221" s="358"/>
      <c r="CD221" s="357"/>
      <c r="CE221" s="357"/>
      <c r="CF221" s="357"/>
      <c r="CG221" s="358"/>
      <c r="CH221" s="358"/>
      <c r="CI221" s="359"/>
      <c r="CJ221" s="359"/>
      <c r="CK221" s="359"/>
      <c r="CL221" s="357"/>
      <c r="CM221" s="357"/>
      <c r="CN221" s="357"/>
      <c r="CO221" s="358"/>
      <c r="CP221" s="358"/>
      <c r="CQ221" s="357"/>
      <c r="CR221" s="357"/>
      <c r="CS221" s="357"/>
      <c r="CT221" s="358"/>
      <c r="CU221" s="358"/>
      <c r="CW221" s="360"/>
      <c r="CX221" s="358"/>
      <c r="CY221" s="360"/>
      <c r="CZ221" s="360"/>
      <c r="DA221" s="361"/>
      <c r="DB221" s="362"/>
      <c r="DC221" s="361"/>
    </row>
    <row r="222" spans="4:107" ht="14.4" x14ac:dyDescent="0.3">
      <c r="I222" s="353"/>
      <c r="J222" s="353"/>
      <c r="K222" s="353"/>
      <c r="L222" s="353"/>
      <c r="M222" s="353"/>
      <c r="N222" s="353"/>
      <c r="O222" s="353"/>
      <c r="P222" s="353"/>
      <c r="Q222" s="353"/>
      <c r="R222" s="353"/>
      <c r="S222" s="353"/>
      <c r="T222" s="353"/>
      <c r="W222" s="353"/>
      <c r="X222" s="353"/>
      <c r="Y222" s="353"/>
      <c r="Z222" s="353"/>
      <c r="AA222" s="353"/>
      <c r="AB222" s="353"/>
      <c r="AC222" s="353"/>
      <c r="BK222" s="355"/>
      <c r="BL222" s="355"/>
      <c r="BM222" s="356"/>
      <c r="BO222" s="357"/>
      <c r="BP222" s="357"/>
      <c r="BQ222" s="357"/>
      <c r="BR222" s="358"/>
      <c r="BS222" s="358"/>
      <c r="BT222" s="357"/>
      <c r="BU222" s="357"/>
      <c r="BV222" s="357"/>
      <c r="BW222" s="358"/>
      <c r="BX222" s="358"/>
      <c r="BY222" s="357"/>
      <c r="BZ222" s="357"/>
      <c r="CA222" s="357"/>
      <c r="CB222" s="358"/>
      <c r="CC222" s="358"/>
      <c r="CD222" s="357"/>
      <c r="CE222" s="357"/>
      <c r="CF222" s="357"/>
      <c r="CG222" s="358"/>
      <c r="CH222" s="358"/>
      <c r="CI222" s="359"/>
      <c r="CJ222" s="359"/>
      <c r="CK222" s="359"/>
      <c r="CL222" s="357"/>
      <c r="CM222" s="357"/>
      <c r="CN222" s="357"/>
      <c r="CO222" s="358"/>
      <c r="CP222" s="358"/>
      <c r="CQ222" s="357"/>
      <c r="CR222" s="357"/>
      <c r="CS222" s="357"/>
      <c r="CT222" s="358"/>
      <c r="CU222" s="358"/>
      <c r="CW222" s="360"/>
      <c r="CX222" s="358"/>
      <c r="CY222" s="360"/>
      <c r="CZ222" s="360"/>
      <c r="DA222" s="361"/>
      <c r="DB222" s="362"/>
      <c r="DC222" s="361"/>
    </row>
    <row r="223" spans="4:107" ht="14.4" x14ac:dyDescent="0.3">
      <c r="I223" s="353"/>
      <c r="J223" s="353"/>
      <c r="K223" s="353"/>
      <c r="L223" s="353"/>
      <c r="M223" s="353"/>
      <c r="N223" s="353"/>
      <c r="O223" s="353"/>
      <c r="P223" s="353"/>
      <c r="Q223" s="353"/>
      <c r="R223" s="353"/>
      <c r="S223" s="353"/>
      <c r="T223" s="353"/>
      <c r="W223" s="353"/>
      <c r="X223" s="353"/>
      <c r="Y223" s="353"/>
      <c r="Z223" s="353"/>
      <c r="AA223" s="353"/>
      <c r="AB223" s="353"/>
      <c r="AC223" s="353"/>
      <c r="BK223" s="355"/>
      <c r="BL223" s="355"/>
      <c r="BM223" s="356"/>
      <c r="BO223" s="357"/>
      <c r="BP223" s="357"/>
      <c r="BQ223" s="357"/>
      <c r="BR223" s="358"/>
      <c r="BS223" s="358"/>
      <c r="BT223" s="357"/>
      <c r="BU223" s="357"/>
      <c r="BV223" s="357"/>
      <c r="BW223" s="358"/>
      <c r="BX223" s="358"/>
      <c r="BY223" s="357"/>
      <c r="BZ223" s="357"/>
      <c r="CA223" s="357"/>
      <c r="CB223" s="358"/>
      <c r="CC223" s="358"/>
      <c r="CD223" s="357"/>
      <c r="CE223" s="357"/>
      <c r="CF223" s="357"/>
      <c r="CG223" s="358"/>
      <c r="CH223" s="358"/>
      <c r="CI223" s="359"/>
      <c r="CJ223" s="359"/>
      <c r="CK223" s="359"/>
      <c r="CL223" s="357"/>
      <c r="CM223" s="357"/>
      <c r="CN223" s="357"/>
      <c r="CO223" s="358"/>
      <c r="CP223" s="358"/>
      <c r="CQ223" s="357"/>
      <c r="CR223" s="357"/>
      <c r="CS223" s="357"/>
      <c r="CT223" s="358"/>
      <c r="CU223" s="358"/>
      <c r="CW223" s="360"/>
      <c r="CX223" s="358"/>
      <c r="CY223" s="360"/>
      <c r="CZ223" s="360"/>
      <c r="DA223" s="361"/>
      <c r="DB223" s="362"/>
      <c r="DC223" s="361"/>
    </row>
    <row r="224" spans="4:107" ht="14.4" x14ac:dyDescent="0.3">
      <c r="I224" s="353"/>
      <c r="J224" s="353"/>
      <c r="K224" s="353"/>
      <c r="L224" s="353"/>
      <c r="M224" s="353"/>
      <c r="N224" s="353"/>
      <c r="O224" s="353"/>
      <c r="P224" s="353"/>
      <c r="Q224" s="353"/>
      <c r="R224" s="353"/>
      <c r="S224" s="353"/>
      <c r="T224" s="353"/>
      <c r="W224" s="353"/>
      <c r="X224" s="353"/>
      <c r="Y224" s="353"/>
      <c r="Z224" s="353"/>
      <c r="AA224" s="353"/>
      <c r="AB224" s="353"/>
      <c r="AC224" s="353"/>
      <c r="BK224" s="355"/>
      <c r="BL224" s="355"/>
      <c r="BM224" s="356"/>
      <c r="BO224" s="357"/>
      <c r="BP224" s="357"/>
      <c r="BQ224" s="357"/>
      <c r="BR224" s="358"/>
      <c r="BS224" s="358"/>
      <c r="BT224" s="357"/>
      <c r="BU224" s="357"/>
      <c r="BV224" s="357"/>
      <c r="BW224" s="358"/>
      <c r="BX224" s="358"/>
      <c r="BY224" s="357"/>
      <c r="BZ224" s="357"/>
      <c r="CA224" s="357"/>
      <c r="CB224" s="358"/>
      <c r="CC224" s="358"/>
      <c r="CD224" s="357"/>
      <c r="CE224" s="357"/>
      <c r="CF224" s="357"/>
      <c r="CG224" s="358"/>
      <c r="CH224" s="358"/>
      <c r="CI224" s="359"/>
      <c r="CJ224" s="359"/>
      <c r="CK224" s="359"/>
      <c r="CL224" s="357"/>
      <c r="CM224" s="357"/>
      <c r="CN224" s="357"/>
      <c r="CO224" s="358"/>
      <c r="CP224" s="358"/>
      <c r="CQ224" s="357"/>
      <c r="CR224" s="357"/>
      <c r="CS224" s="357"/>
      <c r="CT224" s="358"/>
      <c r="CU224" s="358"/>
      <c r="CW224" s="360"/>
      <c r="CX224" s="358"/>
      <c r="CY224" s="360"/>
      <c r="CZ224" s="360"/>
      <c r="DA224" s="361"/>
      <c r="DB224" s="362"/>
      <c r="DC224" s="361"/>
    </row>
    <row r="225" spans="9:107" ht="14.4" x14ac:dyDescent="0.3">
      <c r="I225" s="353"/>
      <c r="J225" s="353"/>
      <c r="K225" s="353"/>
      <c r="L225" s="353"/>
      <c r="M225" s="353"/>
      <c r="N225" s="353"/>
      <c r="O225" s="353"/>
      <c r="P225" s="353"/>
      <c r="Q225" s="353"/>
      <c r="R225" s="353"/>
      <c r="S225" s="353"/>
      <c r="T225" s="353"/>
      <c r="W225" s="353"/>
      <c r="X225" s="353"/>
      <c r="Y225" s="353"/>
      <c r="Z225" s="353"/>
      <c r="AA225" s="353"/>
      <c r="AB225" s="353"/>
      <c r="AC225" s="353"/>
      <c r="BK225" s="355"/>
      <c r="BL225" s="355"/>
      <c r="BM225" s="356"/>
      <c r="BO225" s="357"/>
      <c r="BP225" s="357"/>
      <c r="BQ225" s="357"/>
      <c r="BR225" s="358"/>
      <c r="BS225" s="358"/>
      <c r="BT225" s="357"/>
      <c r="BU225" s="357"/>
      <c r="BV225" s="357"/>
      <c r="BW225" s="358"/>
      <c r="BX225" s="358"/>
      <c r="BY225" s="357"/>
      <c r="BZ225" s="357"/>
      <c r="CA225" s="357"/>
      <c r="CB225" s="358"/>
      <c r="CC225" s="358"/>
      <c r="CD225" s="357"/>
      <c r="CE225" s="357"/>
      <c r="CF225" s="357"/>
      <c r="CG225" s="358"/>
      <c r="CH225" s="358"/>
      <c r="CI225" s="359"/>
      <c r="CJ225" s="359"/>
      <c r="CK225" s="359"/>
      <c r="CL225" s="357"/>
      <c r="CM225" s="357"/>
      <c r="CN225" s="357"/>
      <c r="CO225" s="358"/>
      <c r="CP225" s="358"/>
      <c r="CQ225" s="357"/>
      <c r="CR225" s="357"/>
      <c r="CS225" s="357"/>
      <c r="CT225" s="358"/>
      <c r="CU225" s="358"/>
      <c r="CW225" s="360"/>
      <c r="CX225" s="358"/>
      <c r="CY225" s="360"/>
      <c r="CZ225" s="360"/>
      <c r="DA225" s="361"/>
      <c r="DB225" s="362"/>
      <c r="DC225" s="361"/>
    </row>
    <row r="226" spans="9:107" ht="14.4" x14ac:dyDescent="0.3">
      <c r="I226" s="353"/>
      <c r="J226" s="353"/>
      <c r="K226" s="353"/>
      <c r="L226" s="353"/>
      <c r="M226" s="353"/>
      <c r="N226" s="353"/>
      <c r="O226" s="353"/>
      <c r="P226" s="353"/>
      <c r="Q226" s="353"/>
      <c r="R226" s="353"/>
      <c r="S226" s="353"/>
      <c r="T226" s="353"/>
      <c r="X226" s="353"/>
      <c r="Y226" s="353"/>
      <c r="Z226" s="353"/>
      <c r="AB226" s="353"/>
      <c r="AC226" s="353"/>
      <c r="BK226" s="355"/>
      <c r="BL226" s="355"/>
      <c r="BM226" s="356"/>
      <c r="BO226" s="357"/>
      <c r="BP226" s="357"/>
      <c r="BQ226" s="357"/>
      <c r="BR226" s="358"/>
      <c r="BS226" s="358"/>
      <c r="BT226" s="357"/>
      <c r="BU226" s="357"/>
      <c r="BV226" s="357"/>
      <c r="BW226" s="358"/>
      <c r="BX226" s="358"/>
      <c r="BY226" s="357"/>
      <c r="BZ226" s="357"/>
      <c r="CA226" s="357"/>
      <c r="CB226" s="358"/>
      <c r="CC226" s="358"/>
      <c r="CD226" s="357"/>
      <c r="CE226" s="357"/>
      <c r="CF226" s="357"/>
      <c r="CG226" s="358"/>
      <c r="CH226" s="358"/>
      <c r="CI226" s="359"/>
      <c r="CJ226" s="359"/>
      <c r="CK226" s="359"/>
      <c r="CL226" s="357"/>
      <c r="CM226" s="357"/>
      <c r="CN226" s="357"/>
      <c r="CO226" s="358"/>
      <c r="CP226" s="358"/>
      <c r="CQ226" s="357"/>
      <c r="CR226" s="357"/>
      <c r="CS226" s="357"/>
      <c r="CT226" s="358"/>
      <c r="CU226" s="358"/>
      <c r="CW226" s="360"/>
      <c r="CX226" s="358"/>
      <c r="CY226" s="360"/>
      <c r="CZ226" s="360"/>
      <c r="DA226" s="361"/>
      <c r="DB226" s="362"/>
      <c r="DC226" s="361"/>
    </row>
    <row r="227" spans="9:107" ht="14.4" x14ac:dyDescent="0.3">
      <c r="I227" s="353"/>
      <c r="J227" s="353"/>
      <c r="K227" s="353"/>
      <c r="L227" s="353"/>
      <c r="M227" s="353"/>
      <c r="N227" s="353"/>
      <c r="O227" s="353"/>
      <c r="P227" s="353"/>
      <c r="Q227" s="353"/>
      <c r="R227" s="353"/>
      <c r="S227" s="353"/>
      <c r="T227" s="353"/>
      <c r="X227" s="353"/>
      <c r="Y227" s="353"/>
      <c r="Z227" s="353"/>
      <c r="AB227" s="353"/>
      <c r="AC227" s="353"/>
      <c r="BK227" s="355"/>
      <c r="BL227" s="355"/>
      <c r="BM227" s="356"/>
      <c r="BO227" s="357"/>
      <c r="BP227" s="357"/>
      <c r="BQ227" s="357"/>
      <c r="BR227" s="358"/>
      <c r="BS227" s="358"/>
      <c r="BT227" s="357"/>
      <c r="BU227" s="357"/>
      <c r="BV227" s="357"/>
      <c r="BW227" s="358"/>
      <c r="BX227" s="358"/>
      <c r="BY227" s="357"/>
      <c r="BZ227" s="357"/>
      <c r="CA227" s="357"/>
      <c r="CB227" s="358"/>
      <c r="CC227" s="358"/>
      <c r="CD227" s="357"/>
      <c r="CE227" s="357"/>
      <c r="CF227" s="357"/>
      <c r="CG227" s="358"/>
      <c r="CH227" s="358"/>
      <c r="CI227" s="359"/>
      <c r="CJ227" s="359"/>
      <c r="CK227" s="359"/>
      <c r="CL227" s="357"/>
      <c r="CM227" s="357"/>
      <c r="CN227" s="357"/>
      <c r="CO227" s="358"/>
      <c r="CP227" s="358"/>
      <c r="CQ227" s="357"/>
      <c r="CR227" s="357"/>
      <c r="CS227" s="357"/>
      <c r="CT227" s="358"/>
      <c r="CU227" s="358"/>
      <c r="CW227" s="360"/>
      <c r="CX227" s="358"/>
      <c r="CY227" s="360"/>
      <c r="CZ227" s="360"/>
      <c r="DA227" s="361"/>
      <c r="DB227" s="362"/>
      <c r="DC227" s="361"/>
    </row>
    <row r="228" spans="9:107" ht="14.4" x14ac:dyDescent="0.3">
      <c r="I228" s="353"/>
      <c r="J228" s="353"/>
      <c r="K228" s="353"/>
      <c r="L228" s="353"/>
      <c r="M228" s="353"/>
      <c r="N228" s="353"/>
      <c r="O228" s="353"/>
      <c r="P228" s="353"/>
      <c r="Q228" s="353"/>
      <c r="R228" s="353"/>
      <c r="S228" s="353"/>
      <c r="T228" s="353"/>
      <c r="X228" s="353"/>
      <c r="Y228" s="353"/>
      <c r="Z228" s="353"/>
      <c r="AB228" s="353"/>
      <c r="AC228" s="353"/>
      <c r="BK228" s="355"/>
      <c r="BL228" s="355"/>
      <c r="BM228" s="356"/>
      <c r="BO228" s="357"/>
      <c r="BP228" s="357"/>
      <c r="BQ228" s="357"/>
      <c r="BR228" s="358"/>
      <c r="BS228" s="358"/>
      <c r="BT228" s="357"/>
      <c r="BU228" s="357"/>
      <c r="BV228" s="357"/>
      <c r="BW228" s="358"/>
      <c r="BX228" s="358"/>
      <c r="BY228" s="357"/>
      <c r="BZ228" s="357"/>
      <c r="CA228" s="357"/>
      <c r="CB228" s="358"/>
      <c r="CC228" s="358"/>
      <c r="CD228" s="357"/>
      <c r="CE228" s="357"/>
      <c r="CF228" s="357"/>
      <c r="CG228" s="358"/>
      <c r="CH228" s="358"/>
      <c r="CI228" s="359"/>
      <c r="CJ228" s="359"/>
      <c r="CK228" s="359"/>
      <c r="CL228" s="357"/>
      <c r="CM228" s="357"/>
      <c r="CN228" s="357"/>
      <c r="CO228" s="358"/>
      <c r="CP228" s="358"/>
      <c r="CQ228" s="357"/>
      <c r="CR228" s="357"/>
      <c r="CS228" s="357"/>
      <c r="CT228" s="358"/>
      <c r="CU228" s="358"/>
      <c r="CW228" s="360"/>
      <c r="CX228" s="358"/>
      <c r="CY228" s="360"/>
      <c r="CZ228" s="360"/>
      <c r="DA228" s="361"/>
      <c r="DB228" s="362"/>
      <c r="DC228" s="361"/>
    </row>
    <row r="229" spans="9:107" ht="14.4" x14ac:dyDescent="0.3">
      <c r="I229" s="353"/>
      <c r="J229" s="353"/>
      <c r="K229" s="353"/>
      <c r="L229" s="353"/>
      <c r="M229" s="353"/>
      <c r="N229" s="353"/>
      <c r="O229" s="353"/>
      <c r="P229" s="353"/>
      <c r="Q229" s="353"/>
      <c r="R229" s="353"/>
      <c r="S229" s="353"/>
      <c r="T229" s="353"/>
      <c r="X229" s="353"/>
      <c r="Y229" s="353"/>
      <c r="Z229" s="353"/>
      <c r="AB229" s="353"/>
      <c r="AC229" s="353"/>
      <c r="BK229" s="355"/>
      <c r="BL229" s="355"/>
      <c r="BM229" s="356"/>
      <c r="BO229" s="357"/>
      <c r="BP229" s="357"/>
      <c r="BQ229" s="357"/>
      <c r="BR229" s="358"/>
      <c r="BS229" s="358"/>
      <c r="BT229" s="357"/>
      <c r="BU229" s="357"/>
      <c r="BV229" s="357"/>
      <c r="BW229" s="358"/>
      <c r="BX229" s="358"/>
      <c r="BY229" s="357"/>
      <c r="BZ229" s="357"/>
      <c r="CA229" s="357"/>
      <c r="CB229" s="358"/>
      <c r="CC229" s="358"/>
      <c r="CD229" s="357"/>
      <c r="CE229" s="357"/>
      <c r="CF229" s="357"/>
      <c r="CG229" s="358"/>
      <c r="CH229" s="358"/>
      <c r="CI229" s="359"/>
      <c r="CJ229" s="359"/>
      <c r="CK229" s="359"/>
      <c r="CL229" s="357"/>
      <c r="CM229" s="357"/>
      <c r="CN229" s="357"/>
      <c r="CO229" s="358"/>
      <c r="CP229" s="358"/>
      <c r="CQ229" s="357"/>
      <c r="CR229" s="357"/>
      <c r="CS229" s="357"/>
      <c r="CT229" s="358"/>
      <c r="CU229" s="358"/>
      <c r="CW229" s="360"/>
      <c r="CX229" s="358"/>
      <c r="CY229" s="360"/>
      <c r="CZ229" s="360"/>
      <c r="DA229" s="361"/>
      <c r="DB229" s="362"/>
      <c r="DC229" s="361"/>
    </row>
    <row r="230" spans="9:107" ht="14.4" x14ac:dyDescent="0.3">
      <c r="I230" s="353"/>
      <c r="J230" s="353"/>
      <c r="K230" s="353"/>
      <c r="L230" s="353"/>
      <c r="M230" s="353"/>
      <c r="N230" s="353"/>
      <c r="O230" s="353"/>
      <c r="P230" s="353"/>
      <c r="Q230" s="353"/>
      <c r="R230" s="353"/>
      <c r="S230" s="353"/>
      <c r="T230" s="353"/>
      <c r="X230" s="353"/>
      <c r="Y230" s="353"/>
      <c r="Z230" s="353"/>
      <c r="AB230" s="353"/>
      <c r="AC230" s="353"/>
      <c r="BK230" s="355"/>
      <c r="BL230" s="355"/>
      <c r="BM230" s="356"/>
      <c r="BO230" s="357"/>
      <c r="BP230" s="357"/>
      <c r="BQ230" s="357"/>
      <c r="BR230" s="358"/>
      <c r="BS230" s="358"/>
      <c r="BT230" s="357"/>
      <c r="BU230" s="357"/>
      <c r="BV230" s="357"/>
      <c r="BW230" s="358"/>
      <c r="BX230" s="358"/>
      <c r="BY230" s="357"/>
      <c r="BZ230" s="357"/>
      <c r="CA230" s="357"/>
      <c r="CB230" s="358"/>
      <c r="CC230" s="358"/>
      <c r="CD230" s="357"/>
      <c r="CE230" s="357"/>
      <c r="CF230" s="357"/>
      <c r="CG230" s="358"/>
      <c r="CH230" s="358"/>
      <c r="CI230" s="359"/>
      <c r="CJ230" s="359"/>
      <c r="CK230" s="359"/>
      <c r="CL230" s="357"/>
      <c r="CM230" s="357"/>
      <c r="CN230" s="357"/>
      <c r="CO230" s="358"/>
      <c r="CP230" s="358"/>
      <c r="CQ230" s="357"/>
      <c r="CR230" s="357"/>
      <c r="CS230" s="357"/>
      <c r="CT230" s="358"/>
      <c r="CU230" s="358"/>
      <c r="CW230" s="360"/>
      <c r="CX230" s="358"/>
      <c r="CY230" s="360"/>
      <c r="CZ230" s="360"/>
      <c r="DA230" s="361"/>
      <c r="DB230" s="362"/>
      <c r="DC230" s="361"/>
    </row>
    <row r="231" spans="9:107" ht="14.4" x14ac:dyDescent="0.3">
      <c r="I231" s="353"/>
      <c r="J231" s="353"/>
      <c r="K231" s="353"/>
      <c r="L231" s="353"/>
      <c r="M231" s="353"/>
      <c r="N231" s="353"/>
      <c r="O231" s="353"/>
      <c r="P231" s="353"/>
      <c r="Q231" s="353"/>
      <c r="R231" s="353"/>
      <c r="S231" s="353"/>
      <c r="T231" s="353"/>
      <c r="X231" s="353"/>
      <c r="Y231" s="353"/>
      <c r="Z231" s="353"/>
      <c r="AB231" s="353"/>
      <c r="AC231" s="353"/>
      <c r="BK231" s="355"/>
      <c r="BL231" s="355"/>
      <c r="BM231" s="356"/>
      <c r="BO231" s="357"/>
      <c r="BP231" s="357"/>
      <c r="BQ231" s="357"/>
      <c r="BR231" s="358"/>
      <c r="BS231" s="358"/>
      <c r="BT231" s="357"/>
      <c r="BU231" s="357"/>
      <c r="BV231" s="357"/>
      <c r="BW231" s="358"/>
      <c r="BX231" s="358"/>
      <c r="BY231" s="357"/>
      <c r="BZ231" s="357"/>
      <c r="CA231" s="357"/>
      <c r="CB231" s="358"/>
      <c r="CC231" s="358"/>
      <c r="CD231" s="357"/>
      <c r="CE231" s="357"/>
      <c r="CF231" s="357"/>
      <c r="CG231" s="358"/>
      <c r="CH231" s="358"/>
      <c r="CI231" s="359"/>
      <c r="CJ231" s="359"/>
      <c r="CK231" s="359"/>
      <c r="CL231" s="357"/>
      <c r="CM231" s="357"/>
      <c r="CN231" s="357"/>
      <c r="CO231" s="358"/>
      <c r="CP231" s="358"/>
      <c r="CQ231" s="357"/>
      <c r="CR231" s="357"/>
      <c r="CS231" s="357"/>
      <c r="CT231" s="358"/>
      <c r="CU231" s="358"/>
      <c r="CW231" s="360"/>
      <c r="CX231" s="358"/>
      <c r="CY231" s="360"/>
      <c r="CZ231" s="360"/>
      <c r="DA231" s="361"/>
      <c r="DB231" s="362"/>
      <c r="DC231" s="361"/>
    </row>
    <row r="232" spans="9:107" ht="14.4" x14ac:dyDescent="0.3">
      <c r="I232" s="353"/>
      <c r="J232" s="353"/>
      <c r="K232" s="353"/>
      <c r="L232" s="353"/>
      <c r="M232" s="353"/>
      <c r="N232" s="353"/>
      <c r="O232" s="353"/>
      <c r="P232" s="353"/>
      <c r="Q232" s="353"/>
      <c r="R232" s="353"/>
      <c r="S232" s="353"/>
      <c r="T232" s="353"/>
      <c r="X232" s="353"/>
      <c r="Y232" s="353"/>
      <c r="Z232" s="353"/>
      <c r="AB232" s="353"/>
      <c r="AC232" s="353"/>
      <c r="BK232" s="355"/>
      <c r="BL232" s="355"/>
      <c r="BM232" s="356"/>
      <c r="BO232" s="357"/>
      <c r="BP232" s="357"/>
      <c r="BQ232" s="357"/>
      <c r="BR232" s="358"/>
      <c r="BS232" s="358"/>
      <c r="BT232" s="357"/>
      <c r="BU232" s="357"/>
      <c r="BV232" s="357"/>
      <c r="BW232" s="358"/>
      <c r="BX232" s="358"/>
      <c r="BY232" s="357"/>
      <c r="BZ232" s="357"/>
      <c r="CA232" s="357"/>
      <c r="CB232" s="358"/>
      <c r="CC232" s="358"/>
      <c r="CD232" s="357"/>
      <c r="CE232" s="357"/>
      <c r="CF232" s="357"/>
      <c r="CG232" s="358"/>
      <c r="CH232" s="358"/>
      <c r="CI232" s="359"/>
      <c r="CJ232" s="359"/>
      <c r="CK232" s="359"/>
      <c r="CL232" s="357"/>
      <c r="CM232" s="357"/>
      <c r="CN232" s="357"/>
      <c r="CO232" s="358"/>
      <c r="CP232" s="358"/>
      <c r="CQ232" s="357"/>
      <c r="CR232" s="357"/>
      <c r="CS232" s="357"/>
      <c r="CT232" s="358"/>
      <c r="CU232" s="358"/>
      <c r="CW232" s="360"/>
      <c r="CX232" s="358"/>
      <c r="CY232" s="360"/>
      <c r="CZ232" s="360"/>
      <c r="DA232" s="361"/>
      <c r="DB232" s="362"/>
      <c r="DC232" s="361"/>
    </row>
    <row r="233" spans="9:107" ht="14.4" x14ac:dyDescent="0.3">
      <c r="I233" s="353"/>
      <c r="J233" s="353"/>
      <c r="K233" s="353"/>
      <c r="L233" s="353"/>
      <c r="M233" s="353"/>
      <c r="N233" s="353"/>
      <c r="O233" s="353"/>
      <c r="P233" s="353"/>
      <c r="Q233" s="353"/>
      <c r="R233" s="353"/>
      <c r="S233" s="353"/>
      <c r="T233" s="353"/>
      <c r="X233" s="353"/>
      <c r="Y233" s="353"/>
      <c r="Z233" s="353"/>
      <c r="AB233" s="353"/>
      <c r="AC233" s="353"/>
      <c r="BK233" s="355"/>
      <c r="BL233" s="355"/>
      <c r="BM233" s="356"/>
      <c r="BO233" s="357"/>
      <c r="BP233" s="357"/>
      <c r="BQ233" s="357"/>
      <c r="BR233" s="358"/>
      <c r="BS233" s="358"/>
      <c r="BT233" s="357"/>
      <c r="BU233" s="357"/>
      <c r="BV233" s="357"/>
      <c r="BW233" s="358"/>
      <c r="BX233" s="358"/>
      <c r="BY233" s="357"/>
      <c r="BZ233" s="357"/>
      <c r="CA233" s="357"/>
      <c r="CB233" s="358"/>
      <c r="CC233" s="358"/>
      <c r="CD233" s="357"/>
      <c r="CE233" s="357"/>
      <c r="CF233" s="357"/>
      <c r="CG233" s="358"/>
      <c r="CH233" s="358"/>
      <c r="CI233" s="359"/>
      <c r="CJ233" s="359"/>
      <c r="CK233" s="359"/>
      <c r="CL233" s="357"/>
      <c r="CM233" s="357"/>
      <c r="CN233" s="357"/>
      <c r="CO233" s="358"/>
      <c r="CP233" s="358"/>
      <c r="CQ233" s="357"/>
      <c r="CR233" s="357"/>
      <c r="CS233" s="357"/>
      <c r="CT233" s="358"/>
      <c r="CU233" s="358"/>
      <c r="CW233" s="360"/>
      <c r="CX233" s="358"/>
      <c r="CY233" s="360"/>
      <c r="CZ233" s="360"/>
      <c r="DA233" s="361"/>
      <c r="DB233" s="362"/>
      <c r="DC233" s="361"/>
    </row>
    <row r="234" spans="9:107" ht="14.4" x14ac:dyDescent="0.3">
      <c r="I234" s="353"/>
      <c r="J234" s="353"/>
      <c r="K234" s="353"/>
      <c r="L234" s="353"/>
      <c r="M234" s="353"/>
      <c r="N234" s="353"/>
      <c r="O234" s="353"/>
      <c r="P234" s="353"/>
      <c r="Q234" s="353"/>
      <c r="R234" s="353"/>
      <c r="S234" s="353"/>
      <c r="T234" s="353"/>
      <c r="X234" s="353"/>
      <c r="Y234" s="353"/>
      <c r="Z234" s="353"/>
      <c r="AB234" s="353"/>
      <c r="AC234" s="353"/>
      <c r="BK234" s="355"/>
      <c r="BL234" s="355"/>
      <c r="BM234" s="356"/>
      <c r="BO234" s="357"/>
      <c r="BP234" s="357"/>
      <c r="BQ234" s="357"/>
      <c r="BR234" s="358"/>
      <c r="BS234" s="358"/>
      <c r="BT234" s="357"/>
      <c r="BU234" s="357"/>
      <c r="BV234" s="357"/>
      <c r="BW234" s="358"/>
      <c r="BX234" s="358"/>
      <c r="BY234" s="357"/>
      <c r="BZ234" s="357"/>
      <c r="CA234" s="357"/>
      <c r="CB234" s="358"/>
      <c r="CC234" s="358"/>
      <c r="CD234" s="357"/>
      <c r="CE234" s="357"/>
      <c r="CF234" s="357"/>
      <c r="CG234" s="358"/>
      <c r="CH234" s="358"/>
      <c r="CI234" s="359"/>
      <c r="CJ234" s="359"/>
      <c r="CK234" s="359"/>
      <c r="CL234" s="357"/>
      <c r="CM234" s="357"/>
      <c r="CN234" s="357"/>
      <c r="CO234" s="358"/>
      <c r="CP234" s="358"/>
      <c r="CQ234" s="357"/>
      <c r="CR234" s="357"/>
      <c r="CS234" s="357"/>
      <c r="CT234" s="358"/>
      <c r="CU234" s="358"/>
      <c r="CW234" s="360"/>
      <c r="CX234" s="358"/>
      <c r="CY234" s="360"/>
      <c r="CZ234" s="360"/>
      <c r="DA234" s="361"/>
      <c r="DB234" s="362"/>
      <c r="DC234" s="361"/>
    </row>
    <row r="235" spans="9:107" ht="14.4" x14ac:dyDescent="0.3">
      <c r="I235" s="353"/>
      <c r="J235" s="353"/>
      <c r="K235" s="353"/>
      <c r="L235" s="353"/>
      <c r="M235" s="353"/>
      <c r="N235" s="353"/>
      <c r="O235" s="353"/>
      <c r="P235" s="353"/>
      <c r="Q235" s="353"/>
      <c r="R235" s="353"/>
      <c r="S235" s="353"/>
      <c r="T235" s="353"/>
      <c r="X235" s="353"/>
      <c r="Y235" s="353"/>
      <c r="Z235" s="353"/>
      <c r="AB235" s="353"/>
      <c r="AC235" s="353"/>
      <c r="BK235" s="355"/>
      <c r="BL235" s="355"/>
      <c r="BM235" s="356"/>
      <c r="BO235" s="357"/>
      <c r="BP235" s="357"/>
      <c r="BQ235" s="357"/>
      <c r="BR235" s="358"/>
      <c r="BS235" s="358"/>
      <c r="BT235" s="357"/>
      <c r="BU235" s="357"/>
      <c r="BV235" s="357"/>
      <c r="BW235" s="358"/>
      <c r="BX235" s="358"/>
      <c r="BY235" s="357"/>
      <c r="BZ235" s="357"/>
      <c r="CA235" s="357"/>
      <c r="CB235" s="358"/>
      <c r="CC235" s="358"/>
      <c r="CD235" s="357"/>
      <c r="CE235" s="357"/>
      <c r="CF235" s="357"/>
      <c r="CG235" s="358"/>
      <c r="CH235" s="358"/>
      <c r="CI235" s="359"/>
      <c r="CJ235" s="359"/>
      <c r="CK235" s="359"/>
      <c r="CL235" s="357"/>
      <c r="CM235" s="357"/>
      <c r="CN235" s="357"/>
      <c r="CO235" s="358"/>
      <c r="CP235" s="358"/>
      <c r="CQ235" s="357"/>
      <c r="CR235" s="357"/>
      <c r="CS235" s="357"/>
      <c r="CT235" s="358"/>
      <c r="CU235" s="358"/>
      <c r="CW235" s="360"/>
      <c r="CX235" s="358"/>
      <c r="CY235" s="360"/>
      <c r="CZ235" s="360"/>
      <c r="DA235" s="361"/>
      <c r="DB235" s="362"/>
      <c r="DC235" s="361"/>
    </row>
    <row r="236" spans="9:107" ht="14.4" x14ac:dyDescent="0.3">
      <c r="P236" s="276"/>
      <c r="BK236" s="355"/>
      <c r="BL236" s="355"/>
      <c r="BM236" s="356"/>
      <c r="BO236" s="357"/>
      <c r="BP236" s="357"/>
      <c r="BQ236" s="357"/>
      <c r="BR236" s="358"/>
      <c r="BS236" s="358"/>
      <c r="BT236" s="357"/>
      <c r="BU236" s="357"/>
      <c r="BV236" s="357"/>
      <c r="BW236" s="358"/>
      <c r="BX236" s="358"/>
      <c r="BY236" s="357"/>
      <c r="BZ236" s="357"/>
      <c r="CA236" s="357"/>
      <c r="CB236" s="358"/>
      <c r="CC236" s="358"/>
      <c r="CD236" s="357"/>
      <c r="CE236" s="357"/>
      <c r="CF236" s="357"/>
      <c r="CG236" s="358"/>
      <c r="CH236" s="358"/>
      <c r="CI236" s="359"/>
      <c r="CJ236" s="359"/>
      <c r="CK236" s="359"/>
      <c r="CL236" s="357"/>
      <c r="CM236" s="357"/>
      <c r="CN236" s="357"/>
      <c r="CO236" s="358"/>
      <c r="CP236" s="358"/>
      <c r="CQ236" s="357"/>
      <c r="CR236" s="357"/>
      <c r="CS236" s="357"/>
      <c r="CT236" s="358"/>
      <c r="CU236" s="358"/>
      <c r="CW236" s="360"/>
      <c r="CX236" s="358"/>
      <c r="CY236" s="360"/>
      <c r="CZ236" s="360"/>
      <c r="DA236" s="361"/>
      <c r="DB236" s="362"/>
      <c r="DC236" s="361"/>
    </row>
    <row r="237" spans="9:107" ht="14.4" x14ac:dyDescent="0.3">
      <c r="P237" s="276"/>
      <c r="BK237" s="355"/>
      <c r="BL237" s="355"/>
      <c r="BM237" s="356"/>
      <c r="BO237" s="357"/>
      <c r="BP237" s="357"/>
      <c r="BQ237" s="357"/>
      <c r="BR237" s="358"/>
      <c r="BS237" s="358"/>
      <c r="BT237" s="357"/>
      <c r="BU237" s="357"/>
      <c r="BV237" s="357"/>
      <c r="BW237" s="358"/>
      <c r="BX237" s="358"/>
      <c r="BY237" s="357"/>
      <c r="BZ237" s="357"/>
      <c r="CA237" s="357"/>
      <c r="CB237" s="358"/>
      <c r="CC237" s="358"/>
      <c r="CD237" s="357"/>
      <c r="CE237" s="357"/>
      <c r="CF237" s="357"/>
      <c r="CG237" s="358"/>
      <c r="CH237" s="358"/>
      <c r="CI237" s="359"/>
      <c r="CJ237" s="359"/>
      <c r="CK237" s="359"/>
      <c r="CL237" s="357"/>
      <c r="CM237" s="357"/>
      <c r="CN237" s="357"/>
      <c r="CO237" s="358"/>
      <c r="CP237" s="358"/>
      <c r="CQ237" s="357"/>
      <c r="CR237" s="357"/>
      <c r="CS237" s="357"/>
      <c r="CT237" s="358"/>
      <c r="CU237" s="358"/>
      <c r="CW237" s="360"/>
      <c r="CX237" s="358"/>
      <c r="CY237" s="360"/>
      <c r="CZ237" s="360"/>
      <c r="DA237" s="361"/>
      <c r="DB237" s="362"/>
      <c r="DC237" s="361"/>
    </row>
    <row r="238" spans="9:107" ht="14.4" x14ac:dyDescent="0.3">
      <c r="P238" s="276"/>
      <c r="BK238" s="355"/>
      <c r="BL238" s="355"/>
      <c r="BM238" s="356"/>
      <c r="BO238" s="357"/>
      <c r="BP238" s="357"/>
      <c r="BQ238" s="357"/>
      <c r="BR238" s="358"/>
      <c r="BS238" s="358"/>
      <c r="BT238" s="357"/>
      <c r="BU238" s="357"/>
      <c r="BV238" s="357"/>
      <c r="BW238" s="358"/>
      <c r="BX238" s="358"/>
      <c r="BY238" s="357"/>
      <c r="BZ238" s="357"/>
      <c r="CA238" s="357"/>
      <c r="CB238" s="358"/>
      <c r="CC238" s="358"/>
      <c r="CD238" s="357"/>
      <c r="CE238" s="357"/>
      <c r="CF238" s="357"/>
      <c r="CG238" s="358"/>
      <c r="CH238" s="358"/>
      <c r="CI238" s="359"/>
      <c r="CJ238" s="359"/>
      <c r="CK238" s="359"/>
      <c r="CL238" s="357"/>
      <c r="CM238" s="357"/>
      <c r="CN238" s="357"/>
      <c r="CO238" s="358"/>
      <c r="CP238" s="358"/>
      <c r="CQ238" s="357"/>
      <c r="CR238" s="357"/>
      <c r="CS238" s="357"/>
      <c r="CT238" s="358"/>
      <c r="CU238" s="358"/>
      <c r="CW238" s="360"/>
      <c r="CX238" s="358"/>
      <c r="CY238" s="360"/>
      <c r="CZ238" s="360"/>
      <c r="DA238" s="361"/>
      <c r="DB238" s="362"/>
      <c r="DC238" s="361"/>
    </row>
    <row r="239" spans="9:107" ht="14.4" x14ac:dyDescent="0.3">
      <c r="P239" s="276"/>
      <c r="BK239" s="355"/>
      <c r="BL239" s="355"/>
      <c r="BM239" s="356"/>
      <c r="BO239" s="357"/>
      <c r="BP239" s="357"/>
      <c r="BQ239" s="357"/>
      <c r="BR239" s="358"/>
      <c r="BS239" s="358"/>
      <c r="BT239" s="357"/>
      <c r="BU239" s="357"/>
      <c r="BV239" s="357"/>
      <c r="BW239" s="358"/>
      <c r="BX239" s="358"/>
      <c r="BY239" s="357"/>
      <c r="BZ239" s="357"/>
      <c r="CA239" s="357"/>
      <c r="CB239" s="358"/>
      <c r="CC239" s="358"/>
      <c r="CD239" s="357"/>
      <c r="CE239" s="357"/>
      <c r="CF239" s="357"/>
      <c r="CG239" s="358"/>
      <c r="CH239" s="358"/>
      <c r="CI239" s="359"/>
      <c r="CJ239" s="359"/>
      <c r="CK239" s="359"/>
      <c r="CL239" s="357"/>
      <c r="CM239" s="357"/>
      <c r="CN239" s="357"/>
      <c r="CO239" s="358"/>
      <c r="CP239" s="358"/>
      <c r="CQ239" s="357"/>
      <c r="CR239" s="357"/>
      <c r="CS239" s="357"/>
      <c r="CT239" s="358"/>
      <c r="CU239" s="358"/>
      <c r="CW239" s="360"/>
      <c r="CX239" s="358"/>
      <c r="CY239" s="360"/>
      <c r="CZ239" s="360"/>
      <c r="DA239" s="361"/>
      <c r="DB239" s="362"/>
      <c r="DC239" s="361"/>
    </row>
    <row r="240" spans="9:107" ht="14.4" x14ac:dyDescent="0.3">
      <c r="P240" s="276"/>
      <c r="BK240" s="355"/>
      <c r="BL240" s="355"/>
      <c r="BM240" s="356"/>
      <c r="BO240" s="357"/>
      <c r="BP240" s="357"/>
      <c r="BQ240" s="357"/>
      <c r="BR240" s="358"/>
      <c r="BS240" s="358"/>
      <c r="BT240" s="357"/>
      <c r="BU240" s="357"/>
      <c r="BV240" s="357"/>
      <c r="BW240" s="358"/>
      <c r="BX240" s="358"/>
      <c r="BY240" s="357"/>
      <c r="BZ240" s="357"/>
      <c r="CA240" s="357"/>
      <c r="CB240" s="358"/>
      <c r="CC240" s="358"/>
      <c r="CD240" s="357"/>
      <c r="CE240" s="357"/>
      <c r="CF240" s="357"/>
      <c r="CG240" s="358"/>
      <c r="CH240" s="358"/>
      <c r="CI240" s="359"/>
      <c r="CJ240" s="359"/>
      <c r="CK240" s="359"/>
      <c r="CL240" s="357"/>
      <c r="CM240" s="357"/>
      <c r="CN240" s="357"/>
      <c r="CO240" s="358"/>
      <c r="CP240" s="358"/>
      <c r="CQ240" s="357"/>
      <c r="CR240" s="357"/>
      <c r="CS240" s="357"/>
      <c r="CT240" s="358"/>
      <c r="CU240" s="358"/>
      <c r="CW240" s="360"/>
      <c r="CX240" s="358"/>
      <c r="CY240" s="360"/>
      <c r="CZ240" s="360"/>
      <c r="DA240" s="361"/>
      <c r="DB240" s="362"/>
      <c r="DC240" s="361"/>
    </row>
    <row r="241" spans="9:107" ht="14.4" x14ac:dyDescent="0.3">
      <c r="P241" s="276"/>
      <c r="BK241" s="355"/>
      <c r="BL241" s="355"/>
      <c r="BM241" s="356"/>
      <c r="BO241" s="357"/>
      <c r="BP241" s="357"/>
      <c r="BQ241" s="357"/>
      <c r="BR241" s="358"/>
      <c r="BS241" s="358"/>
      <c r="BT241" s="357"/>
      <c r="BU241" s="357"/>
      <c r="BV241" s="357"/>
      <c r="BW241" s="358"/>
      <c r="BX241" s="358"/>
      <c r="BY241" s="357"/>
      <c r="BZ241" s="357"/>
      <c r="CA241" s="357"/>
      <c r="CB241" s="358"/>
      <c r="CC241" s="358"/>
      <c r="CD241" s="357"/>
      <c r="CE241" s="357"/>
      <c r="CF241" s="357"/>
      <c r="CG241" s="358"/>
      <c r="CH241" s="358"/>
      <c r="CI241" s="359"/>
      <c r="CJ241" s="359"/>
      <c r="CK241" s="359"/>
      <c r="CL241" s="357"/>
      <c r="CM241" s="357"/>
      <c r="CN241" s="357"/>
      <c r="CO241" s="358"/>
      <c r="CP241" s="358"/>
      <c r="CQ241" s="357"/>
      <c r="CR241" s="357"/>
      <c r="CS241" s="357"/>
      <c r="CT241" s="358"/>
      <c r="CU241" s="358"/>
      <c r="CW241" s="360"/>
      <c r="CX241" s="358"/>
      <c r="CY241" s="360"/>
      <c r="CZ241" s="360"/>
      <c r="DA241" s="361"/>
      <c r="DB241" s="362"/>
      <c r="DC241" s="361"/>
    </row>
    <row r="242" spans="9:107" ht="14.4" x14ac:dyDescent="0.3">
      <c r="P242" s="276"/>
      <c r="BK242" s="355"/>
      <c r="BL242" s="355"/>
      <c r="BM242" s="356"/>
      <c r="BO242" s="357"/>
      <c r="BP242" s="357"/>
      <c r="BQ242" s="357"/>
      <c r="BR242" s="358"/>
      <c r="BS242" s="358"/>
      <c r="BT242" s="357"/>
      <c r="BU242" s="357"/>
      <c r="BV242" s="357"/>
      <c r="BW242" s="358"/>
      <c r="BX242" s="358"/>
      <c r="BY242" s="357"/>
      <c r="BZ242" s="357"/>
      <c r="CA242" s="357"/>
      <c r="CB242" s="358"/>
      <c r="CC242" s="358"/>
      <c r="CD242" s="357"/>
      <c r="CE242" s="357"/>
      <c r="CF242" s="357"/>
      <c r="CG242" s="358"/>
      <c r="CH242" s="358"/>
      <c r="CI242" s="359"/>
      <c r="CJ242" s="359"/>
      <c r="CK242" s="359"/>
      <c r="CL242" s="357"/>
      <c r="CM242" s="357"/>
      <c r="CN242" s="357"/>
      <c r="CO242" s="358"/>
      <c r="CP242" s="358"/>
      <c r="CQ242" s="357"/>
      <c r="CR242" s="357"/>
      <c r="CS242" s="357"/>
      <c r="CT242" s="358"/>
      <c r="CU242" s="358"/>
      <c r="CW242" s="360"/>
      <c r="CX242" s="358"/>
      <c r="CY242" s="360"/>
      <c r="CZ242" s="360"/>
      <c r="DA242" s="361"/>
      <c r="DB242" s="362"/>
      <c r="DC242" s="361"/>
    </row>
    <row r="243" spans="9:107" ht="14.4" x14ac:dyDescent="0.3">
      <c r="P243" s="276"/>
      <c r="BK243" s="355"/>
      <c r="BL243" s="355"/>
      <c r="BM243" s="356"/>
      <c r="BO243" s="357"/>
      <c r="BP243" s="357"/>
      <c r="BQ243" s="357"/>
      <c r="BR243" s="358"/>
      <c r="BS243" s="358"/>
      <c r="BT243" s="357"/>
      <c r="BU243" s="357"/>
      <c r="BV243" s="357"/>
      <c r="BW243" s="358"/>
      <c r="BX243" s="358"/>
      <c r="BY243" s="357"/>
      <c r="BZ243" s="357"/>
      <c r="CA243" s="357"/>
      <c r="CB243" s="358"/>
      <c r="CC243" s="358"/>
      <c r="CD243" s="357"/>
      <c r="CE243" s="357"/>
      <c r="CF243" s="357"/>
      <c r="CG243" s="358"/>
      <c r="CH243" s="358"/>
      <c r="CI243" s="359"/>
      <c r="CJ243" s="359"/>
      <c r="CK243" s="359"/>
      <c r="CL243" s="357"/>
      <c r="CM243" s="357"/>
      <c r="CN243" s="357"/>
      <c r="CO243" s="358"/>
      <c r="CP243" s="358"/>
      <c r="CQ243" s="357"/>
      <c r="CR243" s="357"/>
      <c r="CS243" s="357"/>
      <c r="CT243" s="358"/>
      <c r="CU243" s="358"/>
      <c r="CW243" s="360"/>
      <c r="CX243" s="358"/>
      <c r="CY243" s="360"/>
      <c r="CZ243" s="360"/>
      <c r="DA243" s="361"/>
      <c r="DB243" s="362"/>
      <c r="DC243" s="361"/>
    </row>
    <row r="244" spans="9:107" ht="14.4" x14ac:dyDescent="0.3">
      <c r="P244" s="276"/>
      <c r="BK244" s="355"/>
      <c r="BL244" s="355"/>
      <c r="BM244" s="356"/>
      <c r="BO244" s="357"/>
      <c r="BP244" s="357"/>
      <c r="BQ244" s="357"/>
      <c r="BR244" s="358"/>
      <c r="BS244" s="358"/>
      <c r="BT244" s="357"/>
      <c r="BU244" s="357"/>
      <c r="BV244" s="357"/>
      <c r="BW244" s="358"/>
      <c r="BX244" s="358"/>
      <c r="BY244" s="357"/>
      <c r="BZ244" s="357"/>
      <c r="CA244" s="357"/>
      <c r="CB244" s="358"/>
      <c r="CC244" s="358"/>
      <c r="CD244" s="357"/>
      <c r="CE244" s="357"/>
      <c r="CF244" s="357"/>
      <c r="CG244" s="358"/>
      <c r="CH244" s="358"/>
      <c r="CI244" s="359"/>
      <c r="CJ244" s="359"/>
      <c r="CK244" s="359"/>
      <c r="CL244" s="357"/>
      <c r="CM244" s="357"/>
      <c r="CN244" s="357"/>
      <c r="CO244" s="358"/>
      <c r="CP244" s="358"/>
      <c r="CQ244" s="357"/>
      <c r="CR244" s="357"/>
      <c r="CS244" s="357"/>
      <c r="CT244" s="358"/>
      <c r="CU244" s="358"/>
      <c r="CW244" s="360"/>
      <c r="CX244" s="358"/>
      <c r="CY244" s="360"/>
      <c r="CZ244" s="360"/>
      <c r="DA244" s="361"/>
      <c r="DB244" s="362"/>
      <c r="DC244" s="361"/>
    </row>
    <row r="245" spans="9:107" ht="14.4" x14ac:dyDescent="0.3">
      <c r="I245" s="367"/>
      <c r="J245" s="368"/>
      <c r="K245" s="369"/>
      <c r="L245" s="369"/>
      <c r="M245" s="369"/>
      <c r="N245" s="369"/>
      <c r="P245" s="369"/>
      <c r="Q245" s="370"/>
      <c r="R245" s="369"/>
      <c r="S245" s="370"/>
      <c r="T245" s="370"/>
      <c r="W245" s="371"/>
      <c r="AA245" s="372"/>
      <c r="AC245" s="368"/>
      <c r="AE245" s="373"/>
      <c r="AF245" s="373"/>
      <c r="BK245" s="355"/>
      <c r="BL245" s="355"/>
      <c r="BM245" s="356"/>
      <c r="BO245" s="357"/>
      <c r="BP245" s="357"/>
      <c r="BQ245" s="357"/>
      <c r="BR245" s="358"/>
      <c r="BS245" s="358"/>
      <c r="BT245" s="357"/>
      <c r="BU245" s="357"/>
      <c r="BV245" s="357"/>
      <c r="BW245" s="358"/>
      <c r="BX245" s="358"/>
      <c r="BY245" s="357"/>
      <c r="BZ245" s="357"/>
      <c r="CA245" s="357"/>
      <c r="CB245" s="358"/>
      <c r="CC245" s="358"/>
      <c r="CD245" s="357"/>
      <c r="CE245" s="357"/>
      <c r="CF245" s="357"/>
      <c r="CG245" s="358"/>
      <c r="CH245" s="358"/>
      <c r="CI245" s="359"/>
      <c r="CJ245" s="359"/>
      <c r="CK245" s="359"/>
      <c r="CL245" s="357"/>
      <c r="CM245" s="357"/>
      <c r="CN245" s="357"/>
      <c r="CO245" s="358"/>
      <c r="CP245" s="358"/>
      <c r="CQ245" s="357"/>
      <c r="CR245" s="357"/>
      <c r="CS245" s="357"/>
      <c r="CT245" s="358"/>
      <c r="CU245" s="358"/>
      <c r="CW245" s="360"/>
      <c r="CX245" s="358"/>
      <c r="CY245" s="360"/>
      <c r="CZ245" s="360"/>
      <c r="DA245" s="361"/>
      <c r="DB245" s="362"/>
      <c r="DC245" s="361"/>
    </row>
    <row r="246" spans="9:107" ht="14.4" x14ac:dyDescent="0.3">
      <c r="I246" s="367"/>
      <c r="J246" s="368"/>
      <c r="K246" s="369"/>
      <c r="L246" s="369"/>
      <c r="M246" s="369"/>
      <c r="N246" s="369"/>
      <c r="P246" s="369"/>
      <c r="Q246" s="370"/>
      <c r="R246" s="369"/>
      <c r="S246" s="370"/>
      <c r="T246" s="370"/>
      <c r="W246" s="371"/>
      <c r="AA246" s="372"/>
      <c r="AC246" s="368"/>
      <c r="AE246" s="373"/>
      <c r="AF246" s="373"/>
      <c r="BK246" s="355"/>
      <c r="BL246" s="355"/>
      <c r="BM246" s="356"/>
      <c r="BO246" s="357"/>
      <c r="BP246" s="357"/>
      <c r="BQ246" s="357"/>
      <c r="BR246" s="358"/>
      <c r="BS246" s="358"/>
      <c r="BT246" s="357"/>
      <c r="BU246" s="357"/>
      <c r="BV246" s="357"/>
      <c r="BW246" s="358"/>
      <c r="BX246" s="358"/>
      <c r="BY246" s="357"/>
      <c r="BZ246" s="357"/>
      <c r="CA246" s="357"/>
      <c r="CB246" s="358"/>
      <c r="CC246" s="358"/>
      <c r="CD246" s="357"/>
      <c r="CE246" s="357"/>
      <c r="CF246" s="357"/>
      <c r="CG246" s="358"/>
      <c r="CH246" s="358"/>
      <c r="CI246" s="359"/>
      <c r="CJ246" s="359"/>
      <c r="CK246" s="359"/>
      <c r="CL246" s="357"/>
      <c r="CM246" s="357"/>
      <c r="CN246" s="357"/>
      <c r="CO246" s="358"/>
      <c r="CP246" s="358"/>
      <c r="CQ246" s="357"/>
      <c r="CR246" s="357"/>
      <c r="CS246" s="357"/>
      <c r="CT246" s="358"/>
      <c r="CU246" s="358"/>
      <c r="CW246" s="360"/>
      <c r="CX246" s="358"/>
      <c r="CY246" s="360"/>
      <c r="CZ246" s="360"/>
      <c r="DA246" s="361"/>
      <c r="DB246" s="362"/>
      <c r="DC246" s="361"/>
    </row>
    <row r="247" spans="9:107" ht="14.4" x14ac:dyDescent="0.3">
      <c r="I247" s="367"/>
      <c r="J247" s="368"/>
      <c r="K247" s="369"/>
      <c r="L247" s="369"/>
      <c r="M247" s="369"/>
      <c r="N247" s="369"/>
      <c r="P247" s="369"/>
      <c r="Q247" s="374"/>
      <c r="R247" s="369"/>
      <c r="S247" s="370"/>
      <c r="T247" s="370"/>
      <c r="W247" s="371"/>
      <c r="AA247" s="372"/>
      <c r="AC247" s="368"/>
      <c r="AE247" s="373"/>
      <c r="AF247" s="373"/>
      <c r="BK247" s="355"/>
      <c r="BL247" s="355"/>
      <c r="BM247" s="356"/>
      <c r="BO247" s="357"/>
      <c r="BP247" s="357"/>
      <c r="BQ247" s="357"/>
      <c r="BR247" s="358"/>
      <c r="BS247" s="358"/>
      <c r="BT247" s="357"/>
      <c r="BU247" s="357"/>
      <c r="BV247" s="357"/>
      <c r="BW247" s="358"/>
      <c r="BX247" s="358"/>
      <c r="BY247" s="357"/>
      <c r="BZ247" s="357"/>
      <c r="CA247" s="357"/>
      <c r="CB247" s="358"/>
      <c r="CC247" s="358"/>
      <c r="CD247" s="357"/>
      <c r="CE247" s="357"/>
      <c r="CF247" s="357"/>
      <c r="CG247" s="358"/>
      <c r="CH247" s="358"/>
      <c r="CI247" s="359"/>
      <c r="CJ247" s="359"/>
      <c r="CK247" s="359"/>
      <c r="CL247" s="357"/>
      <c r="CM247" s="357"/>
      <c r="CN247" s="357"/>
      <c r="CO247" s="358"/>
      <c r="CP247" s="358"/>
      <c r="CQ247" s="357"/>
      <c r="CR247" s="357"/>
      <c r="CS247" s="357"/>
      <c r="CT247" s="358"/>
      <c r="CU247" s="358"/>
      <c r="CW247" s="360"/>
      <c r="CX247" s="358"/>
      <c r="CY247" s="360"/>
      <c r="CZ247" s="360"/>
      <c r="DA247" s="361"/>
      <c r="DB247" s="362"/>
      <c r="DC247" s="361"/>
    </row>
    <row r="248" spans="9:107" ht="14.4" x14ac:dyDescent="0.3">
      <c r="I248" s="367"/>
      <c r="J248" s="368"/>
      <c r="K248" s="369"/>
      <c r="L248" s="369"/>
      <c r="M248" s="369"/>
      <c r="N248" s="369"/>
      <c r="P248" s="369"/>
      <c r="Q248" s="374"/>
      <c r="R248" s="369"/>
      <c r="S248" s="370"/>
      <c r="T248" s="370"/>
      <c r="W248" s="371"/>
      <c r="AA248" s="372"/>
      <c r="AC248" s="368"/>
      <c r="AE248" s="373"/>
      <c r="AF248" s="373"/>
      <c r="BK248" s="355"/>
      <c r="BL248" s="355"/>
      <c r="BM248" s="356"/>
      <c r="BO248" s="357"/>
      <c r="BP248" s="357"/>
      <c r="BQ248" s="357"/>
      <c r="BR248" s="358"/>
      <c r="BS248" s="358"/>
      <c r="BT248" s="357"/>
      <c r="BU248" s="357"/>
      <c r="BV248" s="357"/>
      <c r="BW248" s="358"/>
      <c r="BX248" s="358"/>
      <c r="BY248" s="357"/>
      <c r="BZ248" s="357"/>
      <c r="CA248" s="357"/>
      <c r="CB248" s="358"/>
      <c r="CC248" s="358"/>
      <c r="CD248" s="357"/>
      <c r="CE248" s="357"/>
      <c r="CF248" s="357"/>
      <c r="CG248" s="358"/>
      <c r="CH248" s="358"/>
      <c r="CI248" s="359"/>
      <c r="CJ248" s="359"/>
      <c r="CK248" s="359"/>
      <c r="CL248" s="357"/>
      <c r="CM248" s="357"/>
      <c r="CN248" s="357"/>
      <c r="CO248" s="358"/>
      <c r="CP248" s="358"/>
      <c r="CQ248" s="357"/>
      <c r="CR248" s="357"/>
      <c r="CS248" s="357"/>
      <c r="CT248" s="358"/>
      <c r="CU248" s="358"/>
      <c r="CW248" s="360"/>
      <c r="CX248" s="358"/>
      <c r="CY248" s="360"/>
      <c r="CZ248" s="360"/>
      <c r="DA248" s="361"/>
      <c r="DB248" s="362"/>
      <c r="DC248" s="361"/>
    </row>
    <row r="249" spans="9:107" ht="14.4" x14ac:dyDescent="0.3">
      <c r="I249" s="367"/>
      <c r="J249" s="368"/>
      <c r="K249" s="369"/>
      <c r="L249" s="369"/>
      <c r="M249" s="369"/>
      <c r="N249" s="369"/>
      <c r="P249" s="369"/>
      <c r="Q249" s="374"/>
      <c r="R249" s="369"/>
      <c r="S249" s="370"/>
      <c r="T249" s="370"/>
      <c r="W249" s="371"/>
      <c r="AA249" s="372"/>
      <c r="AC249" s="368"/>
      <c r="AE249" s="375"/>
      <c r="AF249" s="375"/>
      <c r="BK249" s="355"/>
      <c r="BL249" s="355"/>
      <c r="BM249" s="356"/>
      <c r="BO249" s="357"/>
      <c r="BP249" s="357"/>
      <c r="BQ249" s="357"/>
      <c r="BR249" s="358"/>
      <c r="BS249" s="358"/>
      <c r="BT249" s="357"/>
      <c r="BU249" s="357"/>
      <c r="BV249" s="357"/>
      <c r="BW249" s="358"/>
      <c r="BX249" s="358"/>
      <c r="BY249" s="357"/>
      <c r="BZ249" s="357"/>
      <c r="CA249" s="357"/>
      <c r="CB249" s="358"/>
      <c r="CC249" s="358"/>
      <c r="CD249" s="357"/>
      <c r="CE249" s="357"/>
      <c r="CF249" s="357"/>
      <c r="CG249" s="358"/>
      <c r="CH249" s="358"/>
      <c r="CI249" s="359"/>
      <c r="CJ249" s="359"/>
      <c r="CK249" s="359"/>
      <c r="CL249" s="357"/>
      <c r="CM249" s="357"/>
      <c r="CN249" s="357"/>
      <c r="CO249" s="358"/>
      <c r="CP249" s="358"/>
      <c r="CQ249" s="357"/>
      <c r="CR249" s="357"/>
      <c r="CS249" s="357"/>
      <c r="CT249" s="358"/>
      <c r="CU249" s="358"/>
      <c r="CW249" s="360"/>
      <c r="CX249" s="358"/>
      <c r="CY249" s="360"/>
      <c r="CZ249" s="360"/>
      <c r="DA249" s="361"/>
      <c r="DB249" s="362"/>
      <c r="DC249" s="361"/>
    </row>
    <row r="250" spans="9:107" ht="14.4" x14ac:dyDescent="0.3">
      <c r="I250" s="367"/>
      <c r="J250" s="368"/>
      <c r="K250" s="369"/>
      <c r="L250" s="369"/>
      <c r="M250" s="369"/>
      <c r="N250" s="369"/>
      <c r="P250" s="369"/>
      <c r="Q250" s="374"/>
      <c r="R250" s="369"/>
      <c r="S250" s="370"/>
      <c r="T250" s="370"/>
      <c r="W250" s="371"/>
      <c r="AA250" s="372"/>
      <c r="AC250" s="368"/>
      <c r="AE250" s="375"/>
      <c r="AF250" s="375"/>
      <c r="BK250" s="355"/>
      <c r="BL250" s="355"/>
      <c r="BM250" s="356"/>
      <c r="BO250" s="357"/>
      <c r="BP250" s="357"/>
      <c r="BQ250" s="357"/>
      <c r="BR250" s="358"/>
      <c r="BS250" s="358"/>
      <c r="BT250" s="357"/>
      <c r="BU250" s="357"/>
      <c r="BV250" s="357"/>
      <c r="BW250" s="358"/>
      <c r="BX250" s="358"/>
      <c r="BY250" s="357"/>
      <c r="BZ250" s="357"/>
      <c r="CA250" s="357"/>
      <c r="CB250" s="358"/>
      <c r="CC250" s="358"/>
      <c r="CD250" s="357"/>
      <c r="CE250" s="357"/>
      <c r="CF250" s="357"/>
      <c r="CG250" s="358"/>
      <c r="CH250" s="358"/>
      <c r="CI250" s="359"/>
      <c r="CJ250" s="359"/>
      <c r="CK250" s="359"/>
      <c r="CL250" s="357"/>
      <c r="CM250" s="357"/>
      <c r="CN250" s="357"/>
      <c r="CO250" s="358"/>
      <c r="CP250" s="358"/>
      <c r="CQ250" s="357"/>
      <c r="CR250" s="357"/>
      <c r="CS250" s="357"/>
      <c r="CT250" s="358"/>
      <c r="CU250" s="358"/>
      <c r="CW250" s="360"/>
      <c r="CX250" s="358"/>
      <c r="CY250" s="360"/>
      <c r="CZ250" s="360"/>
      <c r="DA250" s="361"/>
      <c r="DB250" s="362"/>
      <c r="DC250" s="361"/>
    </row>
    <row r="251" spans="9:107" ht="14.4" x14ac:dyDescent="0.3">
      <c r="I251" s="367"/>
      <c r="J251" s="376"/>
      <c r="K251" s="377"/>
      <c r="L251" s="377"/>
      <c r="M251" s="377"/>
      <c r="N251" s="377"/>
      <c r="P251" s="377"/>
      <c r="Q251" s="378"/>
      <c r="R251" s="377"/>
      <c r="S251" s="378"/>
      <c r="T251" s="378"/>
      <c r="W251" s="379"/>
      <c r="AA251" s="380"/>
      <c r="AC251" s="376"/>
      <c r="AE251" s="375"/>
      <c r="AF251" s="375"/>
      <c r="BK251" s="355"/>
      <c r="BL251" s="355"/>
      <c r="BM251" s="356"/>
      <c r="BO251" s="357"/>
      <c r="BP251" s="357"/>
      <c r="BQ251" s="357"/>
      <c r="BR251" s="358"/>
      <c r="BS251" s="358"/>
      <c r="BT251" s="357"/>
      <c r="BU251" s="357"/>
      <c r="BV251" s="357"/>
      <c r="BW251" s="358"/>
      <c r="BX251" s="358"/>
      <c r="BY251" s="357"/>
      <c r="BZ251" s="357"/>
      <c r="CA251" s="357"/>
      <c r="CB251" s="358"/>
      <c r="CC251" s="358"/>
      <c r="CD251" s="357"/>
      <c r="CE251" s="357"/>
      <c r="CF251" s="357"/>
      <c r="CG251" s="358"/>
      <c r="CH251" s="358"/>
      <c r="CI251" s="359"/>
      <c r="CJ251" s="359"/>
      <c r="CK251" s="359"/>
      <c r="CL251" s="357"/>
      <c r="CM251" s="357"/>
      <c r="CN251" s="357"/>
      <c r="CO251" s="358"/>
      <c r="CP251" s="358"/>
      <c r="CQ251" s="357"/>
      <c r="CR251" s="357"/>
      <c r="CS251" s="357"/>
      <c r="CT251" s="358"/>
      <c r="CU251" s="358"/>
      <c r="CW251" s="360"/>
      <c r="CX251" s="358"/>
      <c r="CY251" s="360"/>
      <c r="CZ251" s="360"/>
      <c r="DA251" s="361"/>
      <c r="DB251" s="362"/>
      <c r="DC251" s="361"/>
    </row>
    <row r="252" spans="9:107" ht="14.4" x14ac:dyDescent="0.3">
      <c r="I252" s="367"/>
      <c r="J252" s="376"/>
      <c r="K252" s="377"/>
      <c r="L252" s="377"/>
      <c r="M252" s="377"/>
      <c r="N252" s="377"/>
      <c r="P252" s="377"/>
      <c r="Q252" s="378"/>
      <c r="R252" s="377"/>
      <c r="S252" s="378"/>
      <c r="T252" s="380"/>
      <c r="W252" s="379"/>
      <c r="AA252" s="380"/>
      <c r="AC252" s="376"/>
      <c r="AE252" s="375"/>
      <c r="AF252" s="375"/>
      <c r="BK252" s="355"/>
      <c r="BL252" s="355"/>
      <c r="BM252" s="356"/>
      <c r="BO252" s="357"/>
      <c r="BP252" s="357"/>
      <c r="BQ252" s="357"/>
      <c r="BR252" s="358"/>
      <c r="BS252" s="358"/>
      <c r="BT252" s="357"/>
      <c r="BU252" s="357"/>
      <c r="BV252" s="357"/>
      <c r="BW252" s="358"/>
      <c r="BX252" s="358"/>
      <c r="BY252" s="357"/>
      <c r="BZ252" s="357"/>
      <c r="CA252" s="357"/>
      <c r="CB252" s="358"/>
      <c r="CC252" s="358"/>
      <c r="CD252" s="357"/>
      <c r="CE252" s="357"/>
      <c r="CF252" s="357"/>
      <c r="CG252" s="358"/>
      <c r="CH252" s="358"/>
      <c r="CI252" s="359"/>
      <c r="CJ252" s="359"/>
      <c r="CK252" s="359"/>
      <c r="CL252" s="357"/>
      <c r="CM252" s="357"/>
      <c r="CN252" s="357"/>
      <c r="CO252" s="358"/>
      <c r="CP252" s="358"/>
      <c r="CQ252" s="357"/>
      <c r="CR252" s="357"/>
      <c r="CS252" s="357"/>
      <c r="CT252" s="358"/>
      <c r="CU252" s="358"/>
      <c r="CW252" s="360"/>
      <c r="CX252" s="358"/>
      <c r="CY252" s="360"/>
      <c r="CZ252" s="360"/>
      <c r="DA252" s="361"/>
      <c r="DB252" s="362"/>
      <c r="DC252" s="361"/>
    </row>
    <row r="253" spans="9:107" ht="14.4" x14ac:dyDescent="0.3">
      <c r="I253" s="367"/>
      <c r="J253" s="376"/>
      <c r="K253" s="377"/>
      <c r="L253" s="377"/>
      <c r="M253" s="377"/>
      <c r="N253" s="377"/>
      <c r="P253" s="377"/>
      <c r="Q253" s="378"/>
      <c r="R253" s="377"/>
      <c r="S253" s="378"/>
      <c r="T253" s="378"/>
      <c r="W253" s="379"/>
      <c r="AA253" s="380"/>
      <c r="AC253" s="376"/>
      <c r="AE253" s="375"/>
      <c r="AF253" s="375"/>
      <c r="BK253" s="355"/>
      <c r="BL253" s="355"/>
      <c r="BM253" s="356"/>
      <c r="BO253" s="357"/>
      <c r="BP253" s="357"/>
      <c r="BQ253" s="357"/>
      <c r="BR253" s="358"/>
      <c r="BS253" s="358"/>
      <c r="BT253" s="357"/>
      <c r="BU253" s="357"/>
      <c r="BV253" s="357"/>
      <c r="BW253" s="358"/>
      <c r="BX253" s="358"/>
      <c r="BY253" s="357"/>
      <c r="BZ253" s="357"/>
      <c r="CA253" s="357"/>
      <c r="CB253" s="358"/>
      <c r="CC253" s="358"/>
      <c r="CD253" s="357"/>
      <c r="CE253" s="357"/>
      <c r="CF253" s="357"/>
      <c r="CG253" s="358"/>
      <c r="CH253" s="358"/>
      <c r="CI253" s="359"/>
      <c r="CJ253" s="359"/>
      <c r="CK253" s="359"/>
      <c r="CL253" s="357"/>
      <c r="CM253" s="357"/>
      <c r="CN253" s="357"/>
      <c r="CO253" s="358"/>
      <c r="CP253" s="358"/>
      <c r="CQ253" s="357"/>
      <c r="CR253" s="357"/>
      <c r="CS253" s="357"/>
      <c r="CT253" s="358"/>
      <c r="CU253" s="358"/>
      <c r="CW253" s="360"/>
      <c r="CX253" s="358"/>
      <c r="CY253" s="360"/>
      <c r="CZ253" s="360"/>
      <c r="DA253" s="361"/>
      <c r="DB253" s="362"/>
      <c r="DC253" s="361"/>
    </row>
    <row r="254" spans="9:107" ht="14.4" x14ac:dyDescent="0.3">
      <c r="I254" s="367"/>
      <c r="J254" s="376"/>
      <c r="K254" s="377"/>
      <c r="L254" s="377"/>
      <c r="M254" s="377"/>
      <c r="N254" s="377"/>
      <c r="P254" s="377"/>
      <c r="Q254" s="381"/>
      <c r="R254" s="382"/>
      <c r="S254" s="381"/>
      <c r="T254" s="381"/>
      <c r="W254" s="379"/>
      <c r="AA254" s="380"/>
      <c r="AC254" s="376"/>
      <c r="AE254" s="375"/>
      <c r="AF254" s="375"/>
      <c r="BK254" s="355"/>
      <c r="BL254" s="355"/>
      <c r="BM254" s="356"/>
      <c r="BO254" s="357"/>
      <c r="BP254" s="357"/>
      <c r="BQ254" s="357"/>
      <c r="BR254" s="358"/>
      <c r="BS254" s="358"/>
      <c r="BT254" s="357"/>
      <c r="BU254" s="357"/>
      <c r="BV254" s="357"/>
      <c r="BW254" s="358"/>
      <c r="BX254" s="358"/>
      <c r="BY254" s="357"/>
      <c r="BZ254" s="357"/>
      <c r="CA254" s="357"/>
      <c r="CB254" s="358"/>
      <c r="CC254" s="358"/>
      <c r="CD254" s="357"/>
      <c r="CE254" s="357"/>
      <c r="CF254" s="357"/>
      <c r="CG254" s="358"/>
      <c r="CH254" s="358"/>
      <c r="CI254" s="359"/>
      <c r="CJ254" s="359"/>
      <c r="CK254" s="359"/>
      <c r="CL254" s="357"/>
      <c r="CM254" s="357"/>
      <c r="CN254" s="357"/>
      <c r="CO254" s="358"/>
      <c r="CP254" s="358"/>
      <c r="CQ254" s="357"/>
      <c r="CR254" s="357"/>
      <c r="CS254" s="357"/>
      <c r="CT254" s="358"/>
      <c r="CU254" s="358"/>
      <c r="CW254" s="360"/>
      <c r="CX254" s="358"/>
      <c r="CY254" s="360"/>
      <c r="CZ254" s="360"/>
      <c r="DA254" s="361"/>
      <c r="DB254" s="362"/>
      <c r="DC254" s="361"/>
    </row>
    <row r="255" spans="9:107" ht="14.4" x14ac:dyDescent="0.3">
      <c r="I255" s="367"/>
      <c r="J255" s="376"/>
      <c r="K255" s="377"/>
      <c r="L255" s="377"/>
      <c r="M255" s="377"/>
      <c r="N255" s="377"/>
      <c r="P255" s="377"/>
      <c r="Q255" s="378"/>
      <c r="R255" s="377"/>
      <c r="S255" s="378"/>
      <c r="T255" s="378"/>
      <c r="W255" s="379"/>
      <c r="AA255" s="380"/>
      <c r="AC255" s="376"/>
      <c r="AE255" s="375"/>
      <c r="AF255" s="375"/>
      <c r="BK255" s="355"/>
      <c r="BL255" s="355"/>
      <c r="BM255" s="356"/>
      <c r="BO255" s="357"/>
      <c r="BP255" s="357"/>
      <c r="BQ255" s="357"/>
      <c r="BR255" s="358"/>
      <c r="BS255" s="358"/>
      <c r="BT255" s="357"/>
      <c r="BU255" s="357"/>
      <c r="BV255" s="357"/>
      <c r="BW255" s="358"/>
      <c r="BX255" s="358"/>
      <c r="BY255" s="357"/>
      <c r="BZ255" s="357"/>
      <c r="CA255" s="357"/>
      <c r="CB255" s="358"/>
      <c r="CC255" s="358"/>
      <c r="CD255" s="357"/>
      <c r="CE255" s="357"/>
      <c r="CF255" s="357"/>
      <c r="CG255" s="358"/>
      <c r="CH255" s="358"/>
      <c r="CI255" s="359"/>
      <c r="CJ255" s="359"/>
      <c r="CK255" s="359"/>
      <c r="CL255" s="357"/>
      <c r="CM255" s="357"/>
      <c r="CN255" s="357"/>
      <c r="CO255" s="358"/>
      <c r="CP255" s="358"/>
      <c r="CQ255" s="357"/>
      <c r="CR255" s="357"/>
      <c r="CS255" s="357"/>
      <c r="CT255" s="358"/>
      <c r="CU255" s="358"/>
      <c r="CW255" s="360"/>
      <c r="CX255" s="358"/>
      <c r="CY255" s="360"/>
      <c r="CZ255" s="360"/>
      <c r="DA255" s="361"/>
      <c r="DB255" s="362"/>
      <c r="DC255" s="361"/>
    </row>
    <row r="256" spans="9:107" ht="14.4" x14ac:dyDescent="0.3">
      <c r="I256" s="367"/>
      <c r="J256" s="376"/>
      <c r="K256" s="377"/>
      <c r="L256" s="377"/>
      <c r="M256" s="377"/>
      <c r="N256" s="377"/>
      <c r="P256" s="377"/>
      <c r="Q256" s="378"/>
      <c r="R256" s="377"/>
      <c r="S256" s="378"/>
      <c r="T256" s="380"/>
      <c r="W256" s="379"/>
      <c r="AA256" s="380"/>
      <c r="AC256" s="376"/>
      <c r="AE256" s="375"/>
      <c r="AF256" s="375"/>
      <c r="BK256" s="355"/>
      <c r="BL256" s="355"/>
      <c r="BM256" s="356"/>
      <c r="BO256" s="357"/>
      <c r="BP256" s="357"/>
      <c r="BQ256" s="357"/>
      <c r="BR256" s="358"/>
      <c r="BS256" s="358"/>
      <c r="BT256" s="357"/>
      <c r="BU256" s="357"/>
      <c r="BV256" s="357"/>
      <c r="BW256" s="358"/>
      <c r="BX256" s="358"/>
      <c r="BY256" s="357"/>
      <c r="BZ256" s="357"/>
      <c r="CA256" s="357"/>
      <c r="CB256" s="358"/>
      <c r="CC256" s="358"/>
      <c r="CD256" s="357"/>
      <c r="CE256" s="357"/>
      <c r="CF256" s="357"/>
      <c r="CG256" s="358"/>
      <c r="CH256" s="358"/>
      <c r="CI256" s="359"/>
      <c r="CJ256" s="359"/>
      <c r="CK256" s="359"/>
      <c r="CL256" s="357"/>
      <c r="CM256" s="357"/>
      <c r="CN256" s="357"/>
      <c r="CO256" s="358"/>
      <c r="CP256" s="358"/>
      <c r="CQ256" s="357"/>
      <c r="CR256" s="357"/>
      <c r="CS256" s="357"/>
      <c r="CT256" s="358"/>
      <c r="CU256" s="358"/>
      <c r="CW256" s="360"/>
      <c r="CX256" s="358"/>
      <c r="CY256" s="360"/>
      <c r="CZ256" s="360"/>
      <c r="DA256" s="361"/>
      <c r="DB256" s="362"/>
      <c r="DC256" s="361"/>
    </row>
    <row r="257" spans="9:107" ht="14.4" x14ac:dyDescent="0.3">
      <c r="I257" s="367"/>
      <c r="J257" s="376"/>
      <c r="K257" s="377"/>
      <c r="L257" s="377"/>
      <c r="M257" s="377"/>
      <c r="N257" s="377"/>
      <c r="P257" s="377"/>
      <c r="Q257" s="378"/>
      <c r="R257" s="377"/>
      <c r="S257" s="378"/>
      <c r="T257" s="378"/>
      <c r="W257" s="379"/>
      <c r="AA257" s="380"/>
      <c r="AC257" s="376"/>
      <c r="AE257" s="375"/>
      <c r="AF257" s="375"/>
      <c r="BK257" s="355"/>
      <c r="BL257" s="355"/>
      <c r="BM257" s="356"/>
      <c r="BO257" s="357"/>
      <c r="BP257" s="357"/>
      <c r="BQ257" s="357"/>
      <c r="BR257" s="358"/>
      <c r="BS257" s="358"/>
      <c r="BT257" s="357"/>
      <c r="BU257" s="357"/>
      <c r="BV257" s="357"/>
      <c r="BW257" s="358"/>
      <c r="BX257" s="358"/>
      <c r="BY257" s="357"/>
      <c r="BZ257" s="357"/>
      <c r="CA257" s="357"/>
      <c r="CB257" s="358"/>
      <c r="CC257" s="358"/>
      <c r="CD257" s="357"/>
      <c r="CE257" s="357"/>
      <c r="CF257" s="357"/>
      <c r="CG257" s="358"/>
      <c r="CH257" s="358"/>
      <c r="CI257" s="359"/>
      <c r="CJ257" s="359"/>
      <c r="CK257" s="359"/>
      <c r="CL257" s="357"/>
      <c r="CM257" s="357"/>
      <c r="CN257" s="357"/>
      <c r="CO257" s="358"/>
      <c r="CP257" s="358"/>
      <c r="CQ257" s="357"/>
      <c r="CR257" s="357"/>
      <c r="CS257" s="357"/>
      <c r="CT257" s="358"/>
      <c r="CU257" s="358"/>
      <c r="CW257" s="360"/>
      <c r="CX257" s="358"/>
      <c r="CY257" s="360"/>
      <c r="CZ257" s="360"/>
      <c r="DA257" s="361"/>
      <c r="DB257" s="362"/>
      <c r="DC257" s="361"/>
    </row>
    <row r="258" spans="9:107" ht="14.4" x14ac:dyDescent="0.3">
      <c r="I258" s="367"/>
      <c r="J258" s="376"/>
      <c r="K258" s="377"/>
      <c r="L258" s="377"/>
      <c r="M258" s="377"/>
      <c r="N258" s="377"/>
      <c r="P258" s="377"/>
      <c r="Q258" s="378"/>
      <c r="R258" s="377"/>
      <c r="S258" s="378"/>
      <c r="T258" s="378"/>
      <c r="W258" s="379"/>
      <c r="AA258" s="380"/>
      <c r="AC258" s="376"/>
      <c r="AE258" s="375"/>
      <c r="AF258" s="375"/>
      <c r="BK258" s="355"/>
      <c r="BL258" s="355"/>
      <c r="BM258" s="356"/>
      <c r="BO258" s="357"/>
      <c r="BP258" s="357"/>
      <c r="BQ258" s="357"/>
      <c r="BR258" s="358"/>
      <c r="BS258" s="358"/>
      <c r="BT258" s="357"/>
      <c r="BU258" s="357"/>
      <c r="BV258" s="357"/>
      <c r="BW258" s="358"/>
      <c r="BX258" s="358"/>
      <c r="BY258" s="357"/>
      <c r="BZ258" s="357"/>
      <c r="CA258" s="357"/>
      <c r="CB258" s="358"/>
      <c r="CC258" s="358"/>
      <c r="CD258" s="357"/>
      <c r="CE258" s="357"/>
      <c r="CF258" s="357"/>
      <c r="CG258" s="358"/>
      <c r="CH258" s="358"/>
      <c r="CI258" s="359"/>
      <c r="CJ258" s="359"/>
      <c r="CK258" s="359"/>
      <c r="CL258" s="357"/>
      <c r="CM258" s="357"/>
      <c r="CN258" s="357"/>
      <c r="CO258" s="358"/>
      <c r="CP258" s="358"/>
      <c r="CQ258" s="357"/>
      <c r="CR258" s="357"/>
      <c r="CS258" s="357"/>
      <c r="CT258" s="358"/>
      <c r="CU258" s="358"/>
      <c r="CW258" s="360"/>
      <c r="CX258" s="358"/>
      <c r="CY258" s="360"/>
      <c r="CZ258" s="360"/>
      <c r="DA258" s="361"/>
      <c r="DB258" s="362"/>
      <c r="DC258" s="361"/>
    </row>
    <row r="259" spans="9:107" ht="14.4" x14ac:dyDescent="0.3">
      <c r="I259" s="367"/>
      <c r="J259" s="383"/>
      <c r="K259" s="384"/>
      <c r="L259" s="384"/>
      <c r="M259" s="384"/>
      <c r="N259" s="384"/>
      <c r="O259" s="385"/>
      <c r="P259" s="384"/>
      <c r="Q259" s="386"/>
      <c r="R259" s="384"/>
      <c r="S259" s="387"/>
      <c r="T259" s="387"/>
      <c r="W259" s="388"/>
      <c r="X259" s="389"/>
      <c r="Y259" s="390"/>
      <c r="AB259" s="389"/>
      <c r="AC259" s="387"/>
      <c r="AE259" s="367"/>
      <c r="AF259" s="367"/>
      <c r="BK259" s="355"/>
      <c r="BL259" s="355"/>
      <c r="BM259" s="356"/>
      <c r="BO259" s="357"/>
      <c r="BP259" s="357"/>
      <c r="BQ259" s="357"/>
      <c r="BR259" s="358"/>
      <c r="BS259" s="358"/>
      <c r="BT259" s="357"/>
      <c r="BU259" s="357"/>
      <c r="BV259" s="357"/>
      <c r="BW259" s="358"/>
      <c r="BX259" s="358"/>
      <c r="BY259" s="357"/>
      <c r="BZ259" s="357"/>
      <c r="CA259" s="357"/>
      <c r="CB259" s="358"/>
      <c r="CC259" s="358"/>
      <c r="CD259" s="357"/>
      <c r="CE259" s="357"/>
      <c r="CF259" s="357"/>
      <c r="CG259" s="358"/>
      <c r="CH259" s="358"/>
      <c r="CI259" s="359"/>
      <c r="CJ259" s="359"/>
      <c r="CK259" s="359"/>
      <c r="CL259" s="357"/>
      <c r="CM259" s="357"/>
      <c r="CN259" s="357"/>
      <c r="CO259" s="358"/>
      <c r="CP259" s="358"/>
      <c r="CQ259" s="357"/>
      <c r="CR259" s="357"/>
      <c r="CS259" s="357"/>
      <c r="CT259" s="358"/>
      <c r="CU259" s="358"/>
      <c r="CW259" s="360"/>
      <c r="CX259" s="358"/>
      <c r="CY259" s="360"/>
      <c r="CZ259" s="360"/>
      <c r="DA259" s="361"/>
      <c r="DB259" s="362"/>
      <c r="DC259" s="361"/>
    </row>
    <row r="260" spans="9:107" ht="14.4" x14ac:dyDescent="0.3">
      <c r="I260" s="367"/>
      <c r="J260" s="383"/>
      <c r="K260" s="384"/>
      <c r="L260" s="384"/>
      <c r="M260" s="384"/>
      <c r="N260" s="384"/>
      <c r="O260" s="385"/>
      <c r="P260" s="384"/>
      <c r="Q260" s="387"/>
      <c r="R260" s="384"/>
      <c r="S260" s="387"/>
      <c r="T260" s="387"/>
      <c r="W260" s="388"/>
      <c r="X260" s="389"/>
      <c r="Y260" s="390"/>
      <c r="AB260" s="389"/>
      <c r="AC260" s="387"/>
      <c r="AE260" s="367"/>
      <c r="AF260" s="367"/>
      <c r="BK260" s="355"/>
      <c r="BL260" s="355"/>
      <c r="BM260" s="356"/>
      <c r="BO260" s="357"/>
      <c r="BP260" s="357"/>
      <c r="BQ260" s="357"/>
      <c r="BR260" s="358"/>
      <c r="BS260" s="358"/>
      <c r="BT260" s="357"/>
      <c r="BU260" s="357"/>
      <c r="BV260" s="357"/>
      <c r="BW260" s="358"/>
      <c r="BX260" s="358"/>
      <c r="BY260" s="357"/>
      <c r="BZ260" s="357"/>
      <c r="CA260" s="357"/>
      <c r="CB260" s="358"/>
      <c r="CC260" s="358"/>
      <c r="CD260" s="357"/>
      <c r="CE260" s="357"/>
      <c r="CF260" s="357"/>
      <c r="CG260" s="358"/>
      <c r="CH260" s="358"/>
      <c r="CI260" s="359"/>
      <c r="CJ260" s="359"/>
      <c r="CK260" s="359"/>
      <c r="CL260" s="357"/>
      <c r="CM260" s="357"/>
      <c r="CN260" s="357"/>
      <c r="CO260" s="358"/>
      <c r="CP260" s="358"/>
      <c r="CQ260" s="357"/>
      <c r="CR260" s="357"/>
      <c r="CS260" s="357"/>
      <c r="CT260" s="358"/>
      <c r="CU260" s="358"/>
      <c r="CW260" s="360"/>
      <c r="CX260" s="358"/>
      <c r="CY260" s="360"/>
      <c r="CZ260" s="360"/>
      <c r="DA260" s="361"/>
      <c r="DB260" s="362"/>
      <c r="DC260" s="361"/>
    </row>
    <row r="261" spans="9:107" ht="14.4" x14ac:dyDescent="0.3">
      <c r="I261" s="367"/>
      <c r="J261" s="383"/>
      <c r="K261" s="384"/>
      <c r="L261" s="384"/>
      <c r="M261" s="384"/>
      <c r="N261" s="384"/>
      <c r="O261" s="385"/>
      <c r="P261" s="384"/>
      <c r="Q261" s="387"/>
      <c r="R261" s="384"/>
      <c r="S261" s="387"/>
      <c r="T261" s="387"/>
      <c r="W261" s="388"/>
      <c r="X261" s="389"/>
      <c r="Y261" s="390"/>
      <c r="AB261" s="389"/>
      <c r="AC261" s="387"/>
      <c r="AE261" s="367"/>
      <c r="AF261" s="367"/>
      <c r="BK261" s="355"/>
      <c r="BL261" s="355"/>
      <c r="BM261" s="356"/>
      <c r="BO261" s="357"/>
      <c r="BP261" s="357"/>
      <c r="BQ261" s="357"/>
      <c r="BR261" s="358"/>
      <c r="BS261" s="358"/>
      <c r="BT261" s="357"/>
      <c r="BU261" s="357"/>
      <c r="BV261" s="357"/>
      <c r="BW261" s="358"/>
      <c r="BX261" s="358"/>
      <c r="BY261" s="357"/>
      <c r="BZ261" s="357"/>
      <c r="CA261" s="357"/>
      <c r="CB261" s="358"/>
      <c r="CC261" s="358"/>
      <c r="CD261" s="357"/>
      <c r="CE261" s="357"/>
      <c r="CF261" s="357"/>
      <c r="CG261" s="358"/>
      <c r="CH261" s="358"/>
      <c r="CI261" s="359"/>
      <c r="CJ261" s="359"/>
      <c r="CK261" s="359"/>
      <c r="CL261" s="357"/>
      <c r="CM261" s="357"/>
      <c r="CN261" s="357"/>
      <c r="CO261" s="358"/>
      <c r="CP261" s="358"/>
      <c r="CQ261" s="357"/>
      <c r="CR261" s="357"/>
      <c r="CS261" s="357"/>
      <c r="CT261" s="358"/>
      <c r="CU261" s="358"/>
      <c r="CW261" s="360"/>
      <c r="CX261" s="358"/>
      <c r="CY261" s="360"/>
      <c r="CZ261" s="360"/>
      <c r="DA261" s="361"/>
      <c r="DB261" s="362"/>
      <c r="DC261" s="361"/>
    </row>
    <row r="262" spans="9:107" ht="14.4" x14ac:dyDescent="0.3">
      <c r="I262" s="367"/>
      <c r="J262" s="383"/>
      <c r="K262" s="384"/>
      <c r="L262" s="384"/>
      <c r="M262" s="384"/>
      <c r="N262" s="384"/>
      <c r="O262" s="385"/>
      <c r="P262" s="384"/>
      <c r="Q262" s="387"/>
      <c r="R262" s="384"/>
      <c r="S262" s="387"/>
      <c r="T262" s="387"/>
      <c r="W262" s="388"/>
      <c r="X262" s="389"/>
      <c r="Y262" s="390"/>
      <c r="AB262" s="389"/>
      <c r="AC262" s="387"/>
      <c r="AE262" s="367"/>
      <c r="AF262" s="367"/>
      <c r="BK262" s="355"/>
      <c r="BL262" s="355"/>
      <c r="BM262" s="356"/>
      <c r="BO262" s="357"/>
      <c r="BP262" s="357"/>
      <c r="BQ262" s="357"/>
      <c r="BR262" s="358"/>
      <c r="BS262" s="358"/>
      <c r="BT262" s="357"/>
      <c r="BU262" s="357"/>
      <c r="BV262" s="357"/>
      <c r="BW262" s="358"/>
      <c r="BX262" s="358"/>
      <c r="BY262" s="357"/>
      <c r="BZ262" s="357"/>
      <c r="CA262" s="357"/>
      <c r="CB262" s="358"/>
      <c r="CC262" s="358"/>
      <c r="CD262" s="357"/>
      <c r="CE262" s="357"/>
      <c r="CF262" s="357"/>
      <c r="CG262" s="358"/>
      <c r="CH262" s="358"/>
      <c r="CI262" s="359"/>
      <c r="CJ262" s="359"/>
      <c r="CK262" s="359"/>
      <c r="CL262" s="357"/>
      <c r="CM262" s="357"/>
      <c r="CN262" s="357"/>
      <c r="CO262" s="358"/>
      <c r="CP262" s="358"/>
      <c r="CQ262" s="357"/>
      <c r="CR262" s="357"/>
      <c r="CS262" s="357"/>
      <c r="CT262" s="358"/>
      <c r="CU262" s="358"/>
      <c r="CW262" s="360"/>
      <c r="CX262" s="358"/>
      <c r="CY262" s="360"/>
      <c r="CZ262" s="360"/>
      <c r="DA262" s="361"/>
      <c r="DB262" s="362"/>
      <c r="DC262" s="361"/>
    </row>
    <row r="263" spans="9:107" ht="14.4" x14ac:dyDescent="0.3">
      <c r="I263" s="367"/>
      <c r="J263" s="383"/>
      <c r="K263" s="384"/>
      <c r="L263" s="384"/>
      <c r="M263" s="384"/>
      <c r="N263" s="384"/>
      <c r="O263" s="385"/>
      <c r="P263" s="384"/>
      <c r="Q263" s="387"/>
      <c r="R263" s="384"/>
      <c r="S263" s="387"/>
      <c r="T263" s="387"/>
      <c r="W263" s="388"/>
      <c r="X263" s="389"/>
      <c r="Y263" s="390"/>
      <c r="AB263" s="389"/>
      <c r="AC263" s="387"/>
      <c r="AE263" s="367"/>
      <c r="AF263" s="367"/>
      <c r="BK263" s="355"/>
      <c r="BL263" s="355"/>
      <c r="BM263" s="356"/>
      <c r="BO263" s="357"/>
      <c r="BP263" s="357"/>
      <c r="BQ263" s="357"/>
      <c r="BR263" s="358"/>
      <c r="BS263" s="358"/>
      <c r="BT263" s="357"/>
      <c r="BU263" s="357"/>
      <c r="BV263" s="357"/>
      <c r="BW263" s="358"/>
      <c r="BX263" s="358"/>
      <c r="BY263" s="357"/>
      <c r="BZ263" s="357"/>
      <c r="CA263" s="357"/>
      <c r="CB263" s="358"/>
      <c r="CC263" s="358"/>
      <c r="CD263" s="357"/>
      <c r="CE263" s="357"/>
      <c r="CF263" s="357"/>
      <c r="CG263" s="358"/>
      <c r="CH263" s="358"/>
      <c r="CI263" s="359"/>
      <c r="CJ263" s="359"/>
      <c r="CK263" s="359"/>
      <c r="CL263" s="357"/>
      <c r="CM263" s="357"/>
      <c r="CN263" s="357"/>
      <c r="CO263" s="358"/>
      <c r="CP263" s="358"/>
      <c r="CQ263" s="357"/>
      <c r="CR263" s="357"/>
      <c r="CS263" s="357"/>
      <c r="CT263" s="358"/>
      <c r="CU263" s="358"/>
      <c r="CW263" s="360"/>
      <c r="CX263" s="358"/>
      <c r="CY263" s="360"/>
      <c r="CZ263" s="360"/>
      <c r="DA263" s="361"/>
      <c r="DB263" s="362"/>
      <c r="DC263" s="361"/>
    </row>
    <row r="264" spans="9:107" ht="14.4" x14ac:dyDescent="0.3">
      <c r="I264" s="367"/>
      <c r="J264" s="383"/>
      <c r="K264" s="384"/>
      <c r="L264" s="384"/>
      <c r="M264" s="384"/>
      <c r="N264" s="384"/>
      <c r="O264" s="385"/>
      <c r="P264" s="384"/>
      <c r="Q264" s="387"/>
      <c r="R264" s="384"/>
      <c r="S264" s="387"/>
      <c r="T264" s="387"/>
      <c r="W264" s="388"/>
      <c r="X264" s="389"/>
      <c r="Y264" s="390"/>
      <c r="AB264" s="389"/>
      <c r="AC264" s="387"/>
      <c r="AE264" s="367"/>
      <c r="AF264" s="367"/>
      <c r="BK264" s="355"/>
      <c r="BL264" s="355"/>
      <c r="BM264" s="356"/>
      <c r="BO264" s="357"/>
      <c r="BP264" s="357"/>
      <c r="BQ264" s="357"/>
      <c r="BR264" s="358"/>
      <c r="BS264" s="358"/>
      <c r="BT264" s="357"/>
      <c r="BU264" s="357"/>
      <c r="BV264" s="357"/>
      <c r="BW264" s="358"/>
      <c r="BX264" s="358"/>
      <c r="BY264" s="357"/>
      <c r="BZ264" s="357"/>
      <c r="CA264" s="357"/>
      <c r="CB264" s="358"/>
      <c r="CC264" s="358"/>
      <c r="CD264" s="357"/>
      <c r="CE264" s="357"/>
      <c r="CF264" s="357"/>
      <c r="CG264" s="358"/>
      <c r="CH264" s="358"/>
      <c r="CI264" s="359"/>
      <c r="CJ264" s="359"/>
      <c r="CK264" s="359"/>
      <c r="CL264" s="357"/>
      <c r="CM264" s="357"/>
      <c r="CN264" s="357"/>
      <c r="CO264" s="358"/>
      <c r="CP264" s="358"/>
      <c r="CQ264" s="357"/>
      <c r="CR264" s="357"/>
      <c r="CS264" s="357"/>
      <c r="CT264" s="358"/>
      <c r="CU264" s="358"/>
      <c r="CW264" s="360"/>
      <c r="CX264" s="358"/>
      <c r="CY264" s="360"/>
      <c r="CZ264" s="360"/>
      <c r="DA264" s="361"/>
      <c r="DB264" s="362"/>
      <c r="DC264" s="361"/>
    </row>
    <row r="265" spans="9:107" ht="14.4" x14ac:dyDescent="0.3">
      <c r="I265" s="367"/>
      <c r="J265" s="383"/>
      <c r="K265" s="384"/>
      <c r="L265" s="384"/>
      <c r="M265" s="384"/>
      <c r="N265" s="384"/>
      <c r="O265" s="385"/>
      <c r="P265" s="384"/>
      <c r="Q265" s="387"/>
      <c r="R265" s="384"/>
      <c r="S265" s="387"/>
      <c r="T265" s="387"/>
      <c r="W265" s="388"/>
      <c r="X265" s="389"/>
      <c r="Y265" s="390"/>
      <c r="AB265" s="389"/>
      <c r="AC265" s="387"/>
      <c r="AE265" s="367"/>
      <c r="AF265" s="367"/>
      <c r="BK265" s="355"/>
      <c r="BL265" s="355"/>
      <c r="BM265" s="356"/>
      <c r="BO265" s="357"/>
      <c r="BP265" s="357"/>
      <c r="BQ265" s="357"/>
      <c r="BR265" s="358"/>
      <c r="BS265" s="358"/>
      <c r="BT265" s="357"/>
      <c r="BU265" s="357"/>
      <c r="BV265" s="357"/>
      <c r="BW265" s="358"/>
      <c r="BX265" s="358"/>
      <c r="BY265" s="357"/>
      <c r="BZ265" s="357"/>
      <c r="CA265" s="357"/>
      <c r="CB265" s="358"/>
      <c r="CC265" s="358"/>
      <c r="CD265" s="357"/>
      <c r="CE265" s="357"/>
      <c r="CF265" s="357"/>
      <c r="CG265" s="358"/>
      <c r="CH265" s="358"/>
      <c r="CI265" s="359"/>
      <c r="CJ265" s="359"/>
      <c r="CK265" s="359"/>
      <c r="CL265" s="357"/>
      <c r="CM265" s="357"/>
      <c r="CN265" s="357"/>
      <c r="CO265" s="358"/>
      <c r="CP265" s="358"/>
      <c r="CQ265" s="357"/>
      <c r="CR265" s="357"/>
      <c r="CS265" s="357"/>
      <c r="CT265" s="358"/>
      <c r="CU265" s="358"/>
      <c r="CW265" s="360"/>
      <c r="CX265" s="358"/>
      <c r="CY265" s="360"/>
      <c r="CZ265" s="360"/>
      <c r="DA265" s="361"/>
      <c r="DB265" s="362"/>
      <c r="DC265" s="361"/>
    </row>
    <row r="266" spans="9:107" ht="14.4" x14ac:dyDescent="0.3">
      <c r="I266" s="367"/>
      <c r="J266" s="383"/>
      <c r="K266" s="384"/>
      <c r="L266" s="384"/>
      <c r="M266" s="384"/>
      <c r="N266" s="384"/>
      <c r="O266" s="385"/>
      <c r="P266" s="384"/>
      <c r="Q266" s="387"/>
      <c r="R266" s="384"/>
      <c r="S266" s="387"/>
      <c r="T266" s="387"/>
      <c r="W266" s="388"/>
      <c r="X266" s="389"/>
      <c r="Y266" s="390"/>
      <c r="AB266" s="389"/>
      <c r="AC266" s="387"/>
      <c r="AE266" s="367"/>
      <c r="AF266" s="367"/>
      <c r="BK266" s="355"/>
      <c r="BL266" s="355"/>
      <c r="BM266" s="356"/>
      <c r="BO266" s="357"/>
      <c r="BP266" s="357"/>
      <c r="BQ266" s="357"/>
      <c r="BR266" s="358"/>
      <c r="BS266" s="358"/>
      <c r="BT266" s="357"/>
      <c r="BU266" s="357"/>
      <c r="BV266" s="357"/>
      <c r="BW266" s="358"/>
      <c r="BX266" s="358"/>
      <c r="BY266" s="357"/>
      <c r="BZ266" s="357"/>
      <c r="CA266" s="357"/>
      <c r="CB266" s="358"/>
      <c r="CC266" s="358"/>
      <c r="CD266" s="357"/>
      <c r="CE266" s="357"/>
      <c r="CF266" s="357"/>
      <c r="CG266" s="358"/>
      <c r="CH266" s="358"/>
      <c r="CI266" s="359"/>
      <c r="CJ266" s="359"/>
      <c r="CK266" s="359"/>
      <c r="CL266" s="357"/>
      <c r="CM266" s="357"/>
      <c r="CN266" s="357"/>
      <c r="CO266" s="358"/>
      <c r="CP266" s="358"/>
      <c r="CQ266" s="357"/>
      <c r="CR266" s="357"/>
      <c r="CS266" s="357"/>
      <c r="CT266" s="358"/>
      <c r="CU266" s="358"/>
      <c r="CW266" s="360"/>
      <c r="CX266" s="358"/>
      <c r="CY266" s="360"/>
      <c r="CZ266" s="360"/>
      <c r="DA266" s="361"/>
      <c r="DB266" s="362"/>
      <c r="DC266" s="361"/>
    </row>
    <row r="267" spans="9:107" ht="14.4" x14ac:dyDescent="0.3">
      <c r="I267" s="367"/>
      <c r="J267" s="383"/>
      <c r="K267" s="384"/>
      <c r="L267" s="384"/>
      <c r="M267" s="384"/>
      <c r="N267" s="384"/>
      <c r="O267" s="385"/>
      <c r="P267" s="384"/>
      <c r="Q267" s="387"/>
      <c r="R267" s="384"/>
      <c r="S267" s="387"/>
      <c r="T267" s="387"/>
      <c r="W267" s="388"/>
      <c r="X267" s="389"/>
      <c r="Y267" s="390"/>
      <c r="AB267" s="389"/>
      <c r="AC267" s="387"/>
      <c r="AE267" s="367"/>
      <c r="AF267" s="367"/>
      <c r="BK267" s="355"/>
      <c r="BL267" s="355"/>
      <c r="BM267" s="356"/>
      <c r="BO267" s="357"/>
      <c r="BP267" s="357"/>
      <c r="BQ267" s="357"/>
      <c r="BR267" s="358"/>
      <c r="BS267" s="358"/>
      <c r="BT267" s="357"/>
      <c r="BU267" s="357"/>
      <c r="BV267" s="357"/>
      <c r="BW267" s="358"/>
      <c r="BX267" s="358"/>
      <c r="BY267" s="357"/>
      <c r="BZ267" s="357"/>
      <c r="CA267" s="357"/>
      <c r="CB267" s="358"/>
      <c r="CC267" s="358"/>
      <c r="CD267" s="357"/>
      <c r="CE267" s="357"/>
      <c r="CF267" s="357"/>
      <c r="CG267" s="358"/>
      <c r="CH267" s="358"/>
      <c r="CI267" s="359"/>
      <c r="CJ267" s="359"/>
      <c r="CK267" s="359"/>
      <c r="CL267" s="357"/>
      <c r="CM267" s="357"/>
      <c r="CN267" s="357"/>
      <c r="CO267" s="358"/>
      <c r="CP267" s="358"/>
      <c r="CQ267" s="357"/>
      <c r="CR267" s="357"/>
      <c r="CS267" s="357"/>
      <c r="CT267" s="358"/>
      <c r="CU267" s="358"/>
      <c r="CW267" s="360"/>
      <c r="CX267" s="358"/>
      <c r="CY267" s="360"/>
      <c r="CZ267" s="360"/>
      <c r="DA267" s="361"/>
      <c r="DB267" s="362"/>
      <c r="DC267" s="361"/>
    </row>
    <row r="268" spans="9:107" ht="14.4" x14ac:dyDescent="0.3">
      <c r="I268" s="367"/>
      <c r="J268" s="383"/>
      <c r="K268" s="384"/>
      <c r="L268" s="384"/>
      <c r="M268" s="384"/>
      <c r="N268" s="384"/>
      <c r="O268" s="385"/>
      <c r="P268" s="384"/>
      <c r="Q268" s="387"/>
      <c r="R268" s="384"/>
      <c r="S268" s="387"/>
      <c r="T268" s="387"/>
      <c r="W268" s="388"/>
      <c r="X268" s="389"/>
      <c r="Y268" s="390"/>
      <c r="AB268" s="389"/>
      <c r="AC268" s="387"/>
      <c r="AE268" s="367"/>
      <c r="AF268" s="367"/>
      <c r="BK268" s="355"/>
      <c r="BL268" s="355"/>
      <c r="BM268" s="356"/>
      <c r="BO268" s="357"/>
      <c r="BP268" s="357"/>
      <c r="BQ268" s="357"/>
      <c r="BR268" s="358"/>
      <c r="BS268" s="358"/>
      <c r="BT268" s="357"/>
      <c r="BU268" s="357"/>
      <c r="BV268" s="357"/>
      <c r="BW268" s="358"/>
      <c r="BX268" s="358"/>
      <c r="BY268" s="357"/>
      <c r="BZ268" s="357"/>
      <c r="CA268" s="357"/>
      <c r="CB268" s="358"/>
      <c r="CC268" s="358"/>
      <c r="CD268" s="357"/>
      <c r="CE268" s="357"/>
      <c r="CF268" s="357"/>
      <c r="CG268" s="358"/>
      <c r="CH268" s="358"/>
      <c r="CI268" s="359"/>
      <c r="CJ268" s="359"/>
      <c r="CK268" s="359"/>
      <c r="CL268" s="357"/>
      <c r="CM268" s="357"/>
      <c r="CN268" s="357"/>
      <c r="CO268" s="358"/>
      <c r="CP268" s="358"/>
      <c r="CQ268" s="357"/>
      <c r="CR268" s="357"/>
      <c r="CS268" s="357"/>
      <c r="CT268" s="358"/>
      <c r="CU268" s="358"/>
      <c r="CW268" s="360"/>
      <c r="CX268" s="358"/>
      <c r="CY268" s="360"/>
      <c r="CZ268" s="360"/>
      <c r="DA268" s="361"/>
      <c r="DB268" s="362"/>
      <c r="DC268" s="361"/>
    </row>
    <row r="269" spans="9:107" ht="14.4" x14ac:dyDescent="0.3">
      <c r="I269" s="367"/>
      <c r="J269" s="391"/>
      <c r="K269" s="392"/>
      <c r="L269" s="392"/>
      <c r="M269" s="392"/>
      <c r="N269" s="392"/>
      <c r="P269" s="391"/>
      <c r="Q269" s="392"/>
      <c r="R269" s="392"/>
      <c r="S269" s="392"/>
      <c r="T269" s="392"/>
      <c r="W269" s="391"/>
      <c r="X269" s="392"/>
      <c r="Z269" s="391"/>
      <c r="AA269" s="391"/>
      <c r="AB269" s="392"/>
      <c r="AC269" s="391"/>
      <c r="AE269" s="393"/>
      <c r="AF269" s="393"/>
      <c r="BK269" s="355"/>
      <c r="BL269" s="355"/>
      <c r="BM269" s="356"/>
      <c r="BO269" s="357"/>
      <c r="BP269" s="357"/>
      <c r="BQ269" s="357"/>
      <c r="BR269" s="358"/>
      <c r="BS269" s="358"/>
      <c r="BT269" s="357"/>
      <c r="BU269" s="357"/>
      <c r="BV269" s="357"/>
      <c r="BW269" s="358"/>
      <c r="BX269" s="358"/>
      <c r="BY269" s="357"/>
      <c r="BZ269" s="357"/>
      <c r="CA269" s="357"/>
      <c r="CB269" s="358"/>
      <c r="CC269" s="358"/>
      <c r="CD269" s="357"/>
      <c r="CE269" s="357"/>
      <c r="CF269" s="357"/>
      <c r="CG269" s="358"/>
      <c r="CH269" s="358"/>
      <c r="CI269" s="359"/>
      <c r="CJ269" s="359"/>
      <c r="CK269" s="359"/>
      <c r="CL269" s="357"/>
      <c r="CM269" s="357"/>
      <c r="CN269" s="357"/>
      <c r="CO269" s="358"/>
      <c r="CP269" s="358"/>
      <c r="CQ269" s="357"/>
      <c r="CR269" s="357"/>
      <c r="CS269" s="357"/>
      <c r="CT269" s="358"/>
      <c r="CU269" s="358"/>
      <c r="CW269" s="360"/>
      <c r="CX269" s="358"/>
      <c r="CY269" s="360"/>
      <c r="CZ269" s="360"/>
      <c r="DA269" s="361"/>
      <c r="DB269" s="362"/>
      <c r="DC269" s="361"/>
    </row>
    <row r="270" spans="9:107" ht="14.4" x14ac:dyDescent="0.3">
      <c r="I270" s="367"/>
      <c r="J270" s="391"/>
      <c r="K270" s="392"/>
      <c r="L270" s="392"/>
      <c r="M270" s="392"/>
      <c r="N270" s="392"/>
      <c r="P270" s="391"/>
      <c r="Q270" s="392"/>
      <c r="R270" s="392"/>
      <c r="S270" s="392"/>
      <c r="T270" s="392"/>
      <c r="W270" s="391"/>
      <c r="X270" s="392"/>
      <c r="Z270" s="391"/>
      <c r="AA270" s="391"/>
      <c r="AB270" s="392"/>
      <c r="AC270" s="391"/>
      <c r="AE270" s="393"/>
      <c r="AF270" s="393"/>
      <c r="BK270" s="355"/>
      <c r="BL270" s="355"/>
      <c r="BM270" s="356"/>
      <c r="BO270" s="357"/>
      <c r="BP270" s="357"/>
      <c r="BQ270" s="357"/>
      <c r="BR270" s="358"/>
      <c r="BS270" s="358"/>
      <c r="BT270" s="357"/>
      <c r="BU270" s="357"/>
      <c r="BV270" s="357"/>
      <c r="BW270" s="358"/>
      <c r="BX270" s="358"/>
      <c r="BY270" s="357"/>
      <c r="BZ270" s="357"/>
      <c r="CA270" s="357"/>
      <c r="CB270" s="358"/>
      <c r="CC270" s="358"/>
      <c r="CD270" s="357"/>
      <c r="CE270" s="357"/>
      <c r="CF270" s="357"/>
      <c r="CG270" s="358"/>
      <c r="CH270" s="358"/>
      <c r="CI270" s="359"/>
      <c r="CJ270" s="359"/>
      <c r="CK270" s="359"/>
      <c r="CL270" s="357"/>
      <c r="CM270" s="357"/>
      <c r="CN270" s="357"/>
      <c r="CO270" s="358"/>
      <c r="CP270" s="358"/>
      <c r="CQ270" s="357"/>
      <c r="CR270" s="357"/>
      <c r="CS270" s="357"/>
      <c r="CT270" s="358"/>
      <c r="CU270" s="358"/>
      <c r="CW270" s="360"/>
      <c r="CX270" s="358"/>
      <c r="CY270" s="360"/>
      <c r="CZ270" s="360"/>
      <c r="DA270" s="361"/>
      <c r="DB270" s="362"/>
      <c r="DC270" s="361"/>
    </row>
    <row r="271" spans="9:107" ht="14.4" x14ac:dyDescent="0.3">
      <c r="I271" s="367"/>
      <c r="J271" s="391"/>
      <c r="K271" s="392"/>
      <c r="L271" s="392"/>
      <c r="M271" s="392"/>
      <c r="N271" s="392"/>
      <c r="P271" s="391"/>
      <c r="Q271" s="392"/>
      <c r="R271" s="392"/>
      <c r="S271" s="392"/>
      <c r="T271" s="392"/>
      <c r="W271" s="391"/>
      <c r="X271" s="392"/>
      <c r="Z271" s="391"/>
      <c r="AA271" s="391"/>
      <c r="AB271" s="392"/>
      <c r="AC271" s="391"/>
      <c r="AE271" s="393"/>
      <c r="AF271" s="393"/>
      <c r="BK271" s="355"/>
      <c r="BL271" s="355"/>
      <c r="BM271" s="356"/>
      <c r="BO271" s="357"/>
      <c r="BP271" s="357"/>
      <c r="BQ271" s="357"/>
      <c r="BR271" s="358"/>
      <c r="BS271" s="358"/>
      <c r="BT271" s="357"/>
      <c r="BU271" s="357"/>
      <c r="BV271" s="357"/>
      <c r="BW271" s="358"/>
      <c r="BX271" s="358"/>
      <c r="BY271" s="357"/>
      <c r="BZ271" s="357"/>
      <c r="CA271" s="357"/>
      <c r="CB271" s="358"/>
      <c r="CC271" s="358"/>
      <c r="CD271" s="357"/>
      <c r="CE271" s="357"/>
      <c r="CF271" s="357"/>
      <c r="CG271" s="358"/>
      <c r="CH271" s="358"/>
      <c r="CI271" s="359"/>
      <c r="CJ271" s="359"/>
      <c r="CK271" s="359"/>
      <c r="CL271" s="357"/>
      <c r="CM271" s="357"/>
      <c r="CN271" s="357"/>
      <c r="CO271" s="358"/>
      <c r="CP271" s="358"/>
      <c r="CQ271" s="357"/>
      <c r="CR271" s="357"/>
      <c r="CS271" s="357"/>
      <c r="CT271" s="358"/>
      <c r="CU271" s="358"/>
      <c r="CW271" s="360"/>
      <c r="CX271" s="358"/>
      <c r="CY271" s="360"/>
      <c r="CZ271" s="360"/>
      <c r="DA271" s="361"/>
      <c r="DB271" s="362"/>
      <c r="DC271" s="361"/>
    </row>
    <row r="272" spans="9:107" ht="14.4" x14ac:dyDescent="0.3">
      <c r="I272" s="367"/>
      <c r="J272" s="391"/>
      <c r="K272" s="392"/>
      <c r="L272" s="392"/>
      <c r="M272" s="392"/>
      <c r="N272" s="392"/>
      <c r="P272" s="391"/>
      <c r="Q272" s="392"/>
      <c r="R272" s="392"/>
      <c r="S272" s="392"/>
      <c r="T272" s="392"/>
      <c r="W272" s="391"/>
      <c r="X272" s="392"/>
      <c r="Z272" s="391"/>
      <c r="AA272" s="391"/>
      <c r="AB272" s="392"/>
      <c r="AC272" s="391"/>
      <c r="AE272" s="393"/>
      <c r="AF272" s="393"/>
      <c r="BK272" s="355"/>
      <c r="BL272" s="355"/>
      <c r="BM272" s="356"/>
      <c r="BO272" s="357"/>
      <c r="BP272" s="357"/>
      <c r="BQ272" s="357"/>
      <c r="BR272" s="358"/>
      <c r="BS272" s="358"/>
      <c r="BT272" s="357"/>
      <c r="BU272" s="357"/>
      <c r="BV272" s="357"/>
      <c r="BW272" s="358"/>
      <c r="BX272" s="358"/>
      <c r="BY272" s="357"/>
      <c r="BZ272" s="357"/>
      <c r="CA272" s="357"/>
      <c r="CB272" s="358"/>
      <c r="CC272" s="358"/>
      <c r="CD272" s="357"/>
      <c r="CE272" s="357"/>
      <c r="CF272" s="357"/>
      <c r="CG272" s="358"/>
      <c r="CH272" s="358"/>
      <c r="CI272" s="359"/>
      <c r="CJ272" s="359"/>
      <c r="CK272" s="359"/>
      <c r="CL272" s="357"/>
      <c r="CM272" s="357"/>
      <c r="CN272" s="357"/>
      <c r="CO272" s="358"/>
      <c r="CP272" s="358"/>
      <c r="CQ272" s="357"/>
      <c r="CR272" s="357"/>
      <c r="CS272" s="357"/>
      <c r="CT272" s="358"/>
      <c r="CU272" s="358"/>
      <c r="CW272" s="360"/>
      <c r="CX272" s="358"/>
      <c r="CY272" s="360"/>
      <c r="CZ272" s="360"/>
      <c r="DA272" s="361"/>
      <c r="DB272" s="362"/>
      <c r="DC272" s="361"/>
    </row>
    <row r="273" spans="9:107" ht="14.4" x14ac:dyDescent="0.3">
      <c r="I273" s="367"/>
      <c r="J273" s="391"/>
      <c r="K273" s="392"/>
      <c r="L273" s="392"/>
      <c r="M273" s="392"/>
      <c r="N273" s="392"/>
      <c r="P273" s="391"/>
      <c r="Q273" s="392"/>
      <c r="R273" s="392"/>
      <c r="S273" s="392"/>
      <c r="T273" s="392"/>
      <c r="W273" s="391"/>
      <c r="X273" s="392"/>
      <c r="Z273" s="391"/>
      <c r="AA273" s="391"/>
      <c r="AB273" s="392"/>
      <c r="AC273" s="391"/>
      <c r="AE273" s="394"/>
      <c r="AF273" s="395"/>
      <c r="BK273" s="355"/>
      <c r="BL273" s="355"/>
      <c r="BM273" s="356"/>
      <c r="BO273" s="357"/>
      <c r="BP273" s="357"/>
      <c r="BQ273" s="357"/>
      <c r="BR273" s="358"/>
      <c r="BS273" s="358"/>
      <c r="BT273" s="357"/>
      <c r="BU273" s="357"/>
      <c r="BV273" s="357"/>
      <c r="BW273" s="358"/>
      <c r="BX273" s="358"/>
      <c r="BY273" s="357"/>
      <c r="BZ273" s="357"/>
      <c r="CA273" s="357"/>
      <c r="CB273" s="358"/>
      <c r="CC273" s="358"/>
      <c r="CD273" s="357"/>
      <c r="CE273" s="357"/>
      <c r="CF273" s="357"/>
      <c r="CG273" s="358"/>
      <c r="CH273" s="358"/>
      <c r="CI273" s="359"/>
      <c r="CJ273" s="359"/>
      <c r="CK273" s="359"/>
      <c r="CL273" s="357"/>
      <c r="CM273" s="357"/>
      <c r="CN273" s="357"/>
      <c r="CO273" s="358"/>
      <c r="CP273" s="358"/>
      <c r="CQ273" s="357"/>
      <c r="CR273" s="357"/>
      <c r="CS273" s="357"/>
      <c r="CT273" s="358"/>
      <c r="CU273" s="358"/>
      <c r="CW273" s="360"/>
      <c r="CX273" s="358"/>
      <c r="CY273" s="360"/>
      <c r="CZ273" s="360"/>
      <c r="DA273" s="361"/>
      <c r="DB273" s="362"/>
      <c r="DC273" s="361"/>
    </row>
    <row r="274" spans="9:107" ht="14.4" x14ac:dyDescent="0.3">
      <c r="I274" s="367"/>
      <c r="J274" s="391"/>
      <c r="K274" s="392"/>
      <c r="L274" s="392"/>
      <c r="M274" s="392"/>
      <c r="N274" s="392"/>
      <c r="P274" s="391"/>
      <c r="Q274" s="392"/>
      <c r="R274" s="392"/>
      <c r="S274" s="392"/>
      <c r="T274" s="392"/>
      <c r="W274" s="391"/>
      <c r="X274" s="392"/>
      <c r="Z274" s="391"/>
      <c r="AA274" s="391"/>
      <c r="AB274" s="392"/>
      <c r="AC274" s="391"/>
      <c r="AE274" s="393"/>
      <c r="AF274" s="393"/>
      <c r="BK274" s="355"/>
      <c r="BL274" s="355"/>
      <c r="BM274" s="356"/>
      <c r="BO274" s="357"/>
      <c r="BP274" s="357"/>
      <c r="BQ274" s="357"/>
      <c r="BR274" s="358"/>
      <c r="BS274" s="358"/>
      <c r="BT274" s="357"/>
      <c r="BU274" s="357"/>
      <c r="BV274" s="357"/>
      <c r="BW274" s="358"/>
      <c r="BX274" s="358"/>
      <c r="BY274" s="357"/>
      <c r="BZ274" s="357"/>
      <c r="CA274" s="357"/>
      <c r="CB274" s="358"/>
      <c r="CC274" s="358"/>
      <c r="CD274" s="357"/>
      <c r="CE274" s="357"/>
      <c r="CF274" s="357"/>
      <c r="CG274" s="358"/>
      <c r="CH274" s="358"/>
      <c r="CI274" s="359"/>
      <c r="CJ274" s="359"/>
      <c r="CK274" s="359"/>
      <c r="CL274" s="357"/>
      <c r="CM274" s="357"/>
      <c r="CN274" s="357"/>
      <c r="CO274" s="358"/>
      <c r="CP274" s="358"/>
      <c r="CQ274" s="357"/>
      <c r="CR274" s="357"/>
      <c r="CS274" s="357"/>
      <c r="CT274" s="358"/>
      <c r="CU274" s="358"/>
      <c r="CW274" s="360"/>
      <c r="CX274" s="358"/>
      <c r="CY274" s="360"/>
      <c r="CZ274" s="360"/>
      <c r="DA274" s="361"/>
      <c r="DB274" s="362"/>
      <c r="DC274" s="361"/>
    </row>
    <row r="275" spans="9:107" ht="14.4" x14ac:dyDescent="0.3">
      <c r="I275" s="367"/>
      <c r="J275" s="391"/>
      <c r="K275" s="392"/>
      <c r="L275" s="392"/>
      <c r="M275" s="392"/>
      <c r="N275" s="392"/>
      <c r="P275" s="391"/>
      <c r="Q275" s="392"/>
      <c r="R275" s="392"/>
      <c r="S275" s="392"/>
      <c r="T275" s="392"/>
      <c r="W275" s="391"/>
      <c r="X275" s="392"/>
      <c r="Z275" s="391"/>
      <c r="AA275" s="391"/>
      <c r="AB275" s="392"/>
      <c r="AC275" s="391"/>
      <c r="AE275" s="393"/>
      <c r="AF275" s="393"/>
      <c r="BK275" s="355"/>
      <c r="BL275" s="355"/>
      <c r="BM275" s="356"/>
      <c r="BO275" s="357"/>
      <c r="BP275" s="357"/>
      <c r="BQ275" s="357"/>
      <c r="BR275" s="358"/>
      <c r="BS275" s="358"/>
      <c r="BT275" s="357"/>
      <c r="BU275" s="357"/>
      <c r="BV275" s="357"/>
      <c r="BW275" s="358"/>
      <c r="BX275" s="358"/>
      <c r="BY275" s="357"/>
      <c r="BZ275" s="357"/>
      <c r="CA275" s="357"/>
      <c r="CB275" s="358"/>
      <c r="CC275" s="358"/>
      <c r="CD275" s="357"/>
      <c r="CE275" s="357"/>
      <c r="CF275" s="357"/>
      <c r="CG275" s="358"/>
      <c r="CH275" s="358"/>
      <c r="CI275" s="359"/>
      <c r="CJ275" s="359"/>
      <c r="CK275" s="359"/>
      <c r="CL275" s="357"/>
      <c r="CM275" s="357"/>
      <c r="CN275" s="357"/>
      <c r="CO275" s="358"/>
      <c r="CP275" s="358"/>
      <c r="CQ275" s="357"/>
      <c r="CR275" s="357"/>
      <c r="CS275" s="357"/>
      <c r="CT275" s="358"/>
      <c r="CU275" s="358"/>
      <c r="CW275" s="360"/>
      <c r="CX275" s="358"/>
      <c r="CY275" s="360"/>
      <c r="CZ275" s="360"/>
      <c r="DA275" s="361"/>
      <c r="DB275" s="362"/>
      <c r="DC275" s="361"/>
    </row>
    <row r="276" spans="9:107" ht="14.4" x14ac:dyDescent="0.3">
      <c r="I276" s="367"/>
      <c r="J276" s="391"/>
      <c r="K276" s="392"/>
      <c r="L276" s="392"/>
      <c r="M276" s="392"/>
      <c r="N276" s="392"/>
      <c r="P276" s="391"/>
      <c r="Q276" s="392"/>
      <c r="R276" s="392"/>
      <c r="S276" s="392"/>
      <c r="T276" s="392"/>
      <c r="W276" s="391"/>
      <c r="X276" s="392"/>
      <c r="Z276" s="391"/>
      <c r="AA276" s="391"/>
      <c r="AB276" s="392"/>
      <c r="AC276" s="391"/>
      <c r="AE276" s="393"/>
      <c r="AF276" s="393"/>
      <c r="BK276" s="355"/>
      <c r="BL276" s="355"/>
      <c r="BM276" s="356"/>
      <c r="BO276" s="357"/>
      <c r="BP276" s="357"/>
      <c r="BQ276" s="357"/>
      <c r="BR276" s="358"/>
      <c r="BS276" s="358"/>
      <c r="BT276" s="357"/>
      <c r="BU276" s="357"/>
      <c r="BV276" s="357"/>
      <c r="BW276" s="358"/>
      <c r="BX276" s="358"/>
      <c r="BY276" s="357"/>
      <c r="BZ276" s="357"/>
      <c r="CA276" s="357"/>
      <c r="CB276" s="358"/>
      <c r="CC276" s="358"/>
      <c r="CD276" s="357"/>
      <c r="CE276" s="357"/>
      <c r="CF276" s="357"/>
      <c r="CG276" s="358"/>
      <c r="CH276" s="358"/>
      <c r="CI276" s="359"/>
      <c r="CJ276" s="359"/>
      <c r="CK276" s="359"/>
      <c r="CL276" s="357"/>
      <c r="CM276" s="357"/>
      <c r="CN276" s="357"/>
      <c r="CO276" s="358"/>
      <c r="CP276" s="358"/>
      <c r="CQ276" s="357"/>
      <c r="CR276" s="357"/>
      <c r="CS276" s="357"/>
      <c r="CT276" s="358"/>
      <c r="CU276" s="358"/>
      <c r="CW276" s="360"/>
      <c r="CX276" s="358"/>
      <c r="CY276" s="360"/>
      <c r="CZ276" s="360"/>
      <c r="DA276" s="361"/>
      <c r="DB276" s="362"/>
      <c r="DC276" s="361"/>
    </row>
    <row r="277" spans="9:107" ht="14.4" x14ac:dyDescent="0.3">
      <c r="I277" s="367"/>
      <c r="J277" s="391"/>
      <c r="K277" s="392"/>
      <c r="L277" s="392"/>
      <c r="M277" s="392"/>
      <c r="N277" s="392"/>
      <c r="P277" s="391"/>
      <c r="Q277" s="392"/>
      <c r="R277" s="392"/>
      <c r="S277" s="392"/>
      <c r="T277" s="392"/>
      <c r="W277" s="391"/>
      <c r="X277" s="392"/>
      <c r="Z277" s="391"/>
      <c r="AA277" s="391"/>
      <c r="AB277" s="392"/>
      <c r="AC277" s="391"/>
      <c r="AE277" s="393"/>
      <c r="AF277" s="393"/>
      <c r="BK277" s="355"/>
      <c r="BL277" s="355"/>
      <c r="BM277" s="356"/>
      <c r="BO277" s="357"/>
      <c r="BP277" s="357"/>
      <c r="BQ277" s="357"/>
      <c r="BR277" s="358"/>
      <c r="BS277" s="358"/>
      <c r="BT277" s="357"/>
      <c r="BU277" s="357"/>
      <c r="BV277" s="357"/>
      <c r="BW277" s="358"/>
      <c r="BX277" s="358"/>
      <c r="BY277" s="357"/>
      <c r="BZ277" s="357"/>
      <c r="CA277" s="357"/>
      <c r="CB277" s="358"/>
      <c r="CC277" s="358"/>
      <c r="CD277" s="357"/>
      <c r="CE277" s="357"/>
      <c r="CF277" s="357"/>
      <c r="CG277" s="358"/>
      <c r="CH277" s="358"/>
      <c r="CI277" s="359"/>
      <c r="CJ277" s="359"/>
      <c r="CK277" s="359"/>
      <c r="CL277" s="357"/>
      <c r="CM277" s="357"/>
      <c r="CN277" s="357"/>
      <c r="CO277" s="358"/>
      <c r="CP277" s="358"/>
      <c r="CQ277" s="357"/>
      <c r="CR277" s="357"/>
      <c r="CS277" s="357"/>
      <c r="CT277" s="358"/>
      <c r="CU277" s="358"/>
      <c r="CW277" s="360"/>
      <c r="CX277" s="358"/>
      <c r="CY277" s="360"/>
      <c r="CZ277" s="360"/>
      <c r="DA277" s="361"/>
      <c r="DB277" s="362"/>
      <c r="DC277" s="361"/>
    </row>
    <row r="278" spans="9:107" ht="14.4" x14ac:dyDescent="0.3">
      <c r="I278" s="367"/>
      <c r="J278" s="391"/>
      <c r="K278" s="392"/>
      <c r="L278" s="392"/>
      <c r="M278" s="392"/>
      <c r="N278" s="392"/>
      <c r="P278" s="391"/>
      <c r="Q278" s="392"/>
      <c r="R278" s="392"/>
      <c r="S278" s="392"/>
      <c r="T278" s="392"/>
      <c r="W278" s="391"/>
      <c r="X278" s="392"/>
      <c r="Z278" s="391"/>
      <c r="AA278" s="391"/>
      <c r="AB278" s="392"/>
      <c r="AC278" s="391"/>
      <c r="AE278" s="393"/>
      <c r="AF278" s="393"/>
      <c r="BK278" s="355"/>
      <c r="BL278" s="355"/>
      <c r="BM278" s="356"/>
      <c r="BO278" s="357"/>
      <c r="BP278" s="357"/>
      <c r="BQ278" s="357"/>
      <c r="BR278" s="358"/>
      <c r="BS278" s="358"/>
      <c r="BT278" s="357"/>
      <c r="BU278" s="357"/>
      <c r="BV278" s="357"/>
      <c r="BW278" s="358"/>
      <c r="BX278" s="358"/>
      <c r="BY278" s="357"/>
      <c r="BZ278" s="357"/>
      <c r="CA278" s="357"/>
      <c r="CB278" s="358"/>
      <c r="CC278" s="358"/>
      <c r="CD278" s="357"/>
      <c r="CE278" s="357"/>
      <c r="CF278" s="357"/>
      <c r="CG278" s="358"/>
      <c r="CH278" s="358"/>
      <c r="CI278" s="359"/>
      <c r="CJ278" s="359"/>
      <c r="CK278" s="359"/>
      <c r="CL278" s="357"/>
      <c r="CM278" s="357"/>
      <c r="CN278" s="357"/>
      <c r="CO278" s="358"/>
      <c r="CP278" s="358"/>
      <c r="CQ278" s="357"/>
      <c r="CR278" s="357"/>
      <c r="CS278" s="357"/>
      <c r="CT278" s="358"/>
      <c r="CU278" s="358"/>
      <c r="CW278" s="360"/>
      <c r="CX278" s="358"/>
      <c r="CY278" s="360"/>
      <c r="CZ278" s="360"/>
      <c r="DA278" s="361"/>
      <c r="DB278" s="362"/>
      <c r="DC278" s="361"/>
    </row>
    <row r="279" spans="9:107" ht="14.4" x14ac:dyDescent="0.3">
      <c r="I279" s="367"/>
      <c r="J279" s="391"/>
      <c r="K279" s="392"/>
      <c r="L279" s="392"/>
      <c r="M279" s="392"/>
      <c r="N279" s="392"/>
      <c r="P279" s="391"/>
      <c r="Q279" s="392"/>
      <c r="R279" s="392"/>
      <c r="S279" s="392"/>
      <c r="T279" s="392"/>
      <c r="W279" s="391"/>
      <c r="X279" s="392"/>
      <c r="Z279" s="391"/>
      <c r="AA279" s="391"/>
      <c r="AB279" s="392"/>
      <c r="AC279" s="391"/>
      <c r="AE279" s="393"/>
      <c r="AF279" s="393"/>
      <c r="BK279" s="355"/>
      <c r="BL279" s="355"/>
      <c r="BM279" s="356"/>
      <c r="BO279" s="357"/>
      <c r="BP279" s="357"/>
      <c r="BQ279" s="357"/>
      <c r="BR279" s="358"/>
      <c r="BS279" s="358"/>
      <c r="BT279" s="357"/>
      <c r="BU279" s="357"/>
      <c r="BV279" s="357"/>
      <c r="BW279" s="358"/>
      <c r="BX279" s="358"/>
      <c r="BY279" s="357"/>
      <c r="BZ279" s="357"/>
      <c r="CA279" s="357"/>
      <c r="CB279" s="358"/>
      <c r="CC279" s="358"/>
      <c r="CD279" s="357"/>
      <c r="CE279" s="357"/>
      <c r="CF279" s="357"/>
      <c r="CG279" s="358"/>
      <c r="CH279" s="358"/>
      <c r="CI279" s="359"/>
      <c r="CJ279" s="359"/>
      <c r="CK279" s="359"/>
      <c r="CL279" s="357"/>
      <c r="CM279" s="357"/>
      <c r="CN279" s="357"/>
      <c r="CO279" s="358"/>
      <c r="CP279" s="358"/>
      <c r="CQ279" s="357"/>
      <c r="CR279" s="357"/>
      <c r="CS279" s="357"/>
      <c r="CT279" s="358"/>
      <c r="CU279" s="358"/>
      <c r="CW279" s="360"/>
      <c r="CX279" s="358"/>
      <c r="CY279" s="360"/>
      <c r="CZ279" s="360"/>
      <c r="DA279" s="361"/>
      <c r="DB279" s="362"/>
      <c r="DC279" s="361"/>
    </row>
    <row r="280" spans="9:107" ht="14.4" x14ac:dyDescent="0.3">
      <c r="I280" s="367"/>
      <c r="J280" s="391"/>
      <c r="K280" s="392"/>
      <c r="L280" s="392"/>
      <c r="M280" s="392"/>
      <c r="N280" s="392"/>
      <c r="P280" s="391"/>
      <c r="Q280" s="392"/>
      <c r="R280" s="392"/>
      <c r="S280" s="392"/>
      <c r="T280" s="392"/>
      <c r="W280" s="391"/>
      <c r="X280" s="392"/>
      <c r="Z280" s="391"/>
      <c r="AA280" s="391"/>
      <c r="AB280" s="392"/>
      <c r="AC280" s="391"/>
      <c r="AE280" s="393"/>
      <c r="AF280" s="393"/>
      <c r="BK280" s="355"/>
      <c r="BL280" s="355"/>
      <c r="BM280" s="356"/>
      <c r="BO280" s="357"/>
      <c r="BP280" s="357"/>
      <c r="BQ280" s="357"/>
      <c r="BR280" s="358"/>
      <c r="BS280" s="358"/>
      <c r="BT280" s="357"/>
      <c r="BU280" s="357"/>
      <c r="BV280" s="357"/>
      <c r="BW280" s="358"/>
      <c r="BX280" s="358"/>
      <c r="BY280" s="357"/>
      <c r="BZ280" s="357"/>
      <c r="CA280" s="357"/>
      <c r="CB280" s="358"/>
      <c r="CC280" s="358"/>
      <c r="CD280" s="357"/>
      <c r="CE280" s="357"/>
      <c r="CF280" s="357"/>
      <c r="CG280" s="358"/>
      <c r="CH280" s="358"/>
      <c r="CI280" s="359"/>
      <c r="CJ280" s="359"/>
      <c r="CK280" s="359"/>
      <c r="CL280" s="357"/>
      <c r="CM280" s="357"/>
      <c r="CN280" s="357"/>
      <c r="CO280" s="358"/>
      <c r="CP280" s="358"/>
      <c r="CQ280" s="357"/>
      <c r="CR280" s="357"/>
      <c r="CS280" s="357"/>
      <c r="CT280" s="358"/>
      <c r="CU280" s="358"/>
      <c r="CW280" s="360"/>
      <c r="CX280" s="358"/>
      <c r="CY280" s="360"/>
      <c r="CZ280" s="360"/>
      <c r="DA280" s="361"/>
      <c r="DB280" s="362"/>
      <c r="DC280" s="361"/>
    </row>
    <row r="281" spans="9:107" ht="14.4" x14ac:dyDescent="0.3">
      <c r="I281" s="367"/>
      <c r="J281" s="391"/>
      <c r="K281" s="392"/>
      <c r="L281" s="392"/>
      <c r="M281" s="392"/>
      <c r="N281" s="392"/>
      <c r="P281" s="391"/>
      <c r="Q281" s="392"/>
      <c r="R281" s="392"/>
      <c r="S281" s="392"/>
      <c r="T281" s="392"/>
      <c r="W281" s="391"/>
      <c r="X281" s="392"/>
      <c r="Z281" s="391"/>
      <c r="AA281" s="391"/>
      <c r="AB281" s="392"/>
      <c r="AC281" s="391"/>
      <c r="AE281" s="393"/>
      <c r="AF281" s="393"/>
      <c r="BK281" s="355"/>
      <c r="BL281" s="355"/>
      <c r="BM281" s="356"/>
      <c r="BO281" s="357"/>
      <c r="BP281" s="357"/>
      <c r="BQ281" s="357"/>
      <c r="BR281" s="358"/>
      <c r="BS281" s="358"/>
      <c r="BT281" s="357"/>
      <c r="BU281" s="357"/>
      <c r="BV281" s="357"/>
      <c r="BW281" s="358"/>
      <c r="BX281" s="358"/>
      <c r="BY281" s="357"/>
      <c r="BZ281" s="357"/>
      <c r="CA281" s="357"/>
      <c r="CB281" s="358"/>
      <c r="CC281" s="358"/>
      <c r="CD281" s="357"/>
      <c r="CE281" s="357"/>
      <c r="CF281" s="357"/>
      <c r="CG281" s="358"/>
      <c r="CH281" s="358"/>
      <c r="CI281" s="359"/>
      <c r="CJ281" s="359"/>
      <c r="CK281" s="359"/>
      <c r="CL281" s="357"/>
      <c r="CM281" s="357"/>
      <c r="CN281" s="357"/>
      <c r="CO281" s="358"/>
      <c r="CP281" s="358"/>
      <c r="CQ281" s="357"/>
      <c r="CR281" s="357"/>
      <c r="CS281" s="357"/>
      <c r="CT281" s="358"/>
      <c r="CU281" s="358"/>
      <c r="CW281" s="360"/>
      <c r="CX281" s="358"/>
      <c r="CY281" s="360"/>
      <c r="CZ281" s="360"/>
      <c r="DA281" s="361"/>
      <c r="DB281" s="362"/>
      <c r="DC281" s="361"/>
    </row>
    <row r="282" spans="9:107" ht="14.4" x14ac:dyDescent="0.3">
      <c r="I282" s="367"/>
      <c r="J282" s="391"/>
      <c r="K282" s="392"/>
      <c r="L282" s="392"/>
      <c r="M282" s="392"/>
      <c r="N282" s="392"/>
      <c r="P282" s="391"/>
      <c r="Q282" s="392"/>
      <c r="R282" s="392"/>
      <c r="S282" s="392"/>
      <c r="T282" s="392"/>
      <c r="W282" s="391"/>
      <c r="X282" s="392"/>
      <c r="Z282" s="391"/>
      <c r="AA282" s="391"/>
      <c r="AB282" s="392"/>
      <c r="AC282" s="391"/>
      <c r="AE282" s="393"/>
      <c r="AF282" s="393"/>
      <c r="BK282" s="355"/>
      <c r="BL282" s="355"/>
      <c r="BM282" s="356"/>
      <c r="BO282" s="357"/>
      <c r="BP282" s="357"/>
      <c r="BQ282" s="357"/>
      <c r="BR282" s="358"/>
      <c r="BS282" s="358"/>
      <c r="BT282" s="357"/>
      <c r="BU282" s="357"/>
      <c r="BV282" s="357"/>
      <c r="BW282" s="358"/>
      <c r="BX282" s="358"/>
      <c r="BY282" s="357"/>
      <c r="BZ282" s="357"/>
      <c r="CA282" s="357"/>
      <c r="CB282" s="358"/>
      <c r="CC282" s="358"/>
      <c r="CD282" s="357"/>
      <c r="CE282" s="357"/>
      <c r="CF282" s="357"/>
      <c r="CG282" s="358"/>
      <c r="CH282" s="358"/>
      <c r="CI282" s="359"/>
      <c r="CJ282" s="359"/>
      <c r="CK282" s="359"/>
      <c r="CL282" s="357"/>
      <c r="CM282" s="357"/>
      <c r="CN282" s="357"/>
      <c r="CO282" s="358"/>
      <c r="CP282" s="358"/>
      <c r="CQ282" s="357"/>
      <c r="CR282" s="357"/>
      <c r="CS282" s="357"/>
      <c r="CT282" s="358"/>
      <c r="CU282" s="358"/>
      <c r="CW282" s="360"/>
      <c r="CX282" s="358"/>
      <c r="CY282" s="360"/>
      <c r="CZ282" s="360"/>
      <c r="DA282" s="361"/>
      <c r="DB282" s="362"/>
      <c r="DC282" s="361"/>
    </row>
    <row r="283" spans="9:107" ht="14.4" x14ac:dyDescent="0.3">
      <c r="I283" s="367"/>
      <c r="J283" s="391"/>
      <c r="K283" s="392"/>
      <c r="L283" s="392"/>
      <c r="M283" s="392"/>
      <c r="N283" s="392"/>
      <c r="P283" s="391"/>
      <c r="Q283" s="392"/>
      <c r="R283" s="392"/>
      <c r="S283" s="392"/>
      <c r="T283" s="392"/>
      <c r="W283" s="391"/>
      <c r="X283" s="392"/>
      <c r="Z283" s="391"/>
      <c r="AA283" s="391"/>
      <c r="AB283" s="392"/>
      <c r="AC283" s="391"/>
      <c r="AE283" s="393"/>
      <c r="AF283" s="393"/>
      <c r="BK283" s="355"/>
      <c r="BL283" s="355"/>
      <c r="BM283" s="356"/>
      <c r="BO283" s="357"/>
      <c r="BP283" s="357"/>
      <c r="BQ283" s="357"/>
      <c r="BR283" s="358"/>
      <c r="BS283" s="358"/>
      <c r="BT283" s="357"/>
      <c r="BU283" s="357"/>
      <c r="BV283" s="357"/>
      <c r="BW283" s="358"/>
      <c r="BX283" s="358"/>
      <c r="BY283" s="357"/>
      <c r="BZ283" s="357"/>
      <c r="CA283" s="357"/>
      <c r="CB283" s="358"/>
      <c r="CC283" s="358"/>
      <c r="CD283" s="357"/>
      <c r="CE283" s="357"/>
      <c r="CF283" s="357"/>
      <c r="CG283" s="358"/>
      <c r="CH283" s="358"/>
      <c r="CI283" s="359"/>
      <c r="CJ283" s="359"/>
      <c r="CK283" s="359"/>
      <c r="CL283" s="357"/>
      <c r="CM283" s="357"/>
      <c r="CN283" s="357"/>
      <c r="CO283" s="358"/>
      <c r="CP283" s="358"/>
      <c r="CQ283" s="357"/>
      <c r="CR283" s="357"/>
      <c r="CS283" s="357"/>
      <c r="CT283" s="358"/>
      <c r="CU283" s="358"/>
      <c r="CW283" s="360"/>
      <c r="CX283" s="358"/>
      <c r="CY283" s="360"/>
      <c r="CZ283" s="360"/>
      <c r="DA283" s="361"/>
      <c r="DB283" s="362"/>
      <c r="DC283" s="361"/>
    </row>
    <row r="284" spans="9:107" ht="14.4" x14ac:dyDescent="0.3">
      <c r="I284" s="367"/>
      <c r="J284" s="391"/>
      <c r="K284" s="392"/>
      <c r="L284" s="392"/>
      <c r="M284" s="392"/>
      <c r="N284" s="392"/>
      <c r="P284" s="391"/>
      <c r="Q284" s="392"/>
      <c r="R284" s="392"/>
      <c r="S284" s="392"/>
      <c r="T284" s="392"/>
      <c r="W284" s="391"/>
      <c r="X284" s="392"/>
      <c r="Z284" s="391"/>
      <c r="AA284" s="391"/>
      <c r="AB284" s="392"/>
      <c r="AC284" s="391"/>
      <c r="AE284" s="393"/>
      <c r="AF284" s="393"/>
      <c r="BK284" s="355"/>
      <c r="BL284" s="355"/>
      <c r="BM284" s="356"/>
      <c r="BO284" s="357"/>
      <c r="BP284" s="357"/>
      <c r="BQ284" s="357"/>
      <c r="BR284" s="358"/>
      <c r="BS284" s="358"/>
      <c r="BT284" s="357"/>
      <c r="BU284" s="357"/>
      <c r="BV284" s="357"/>
      <c r="BW284" s="358"/>
      <c r="BX284" s="358"/>
      <c r="BY284" s="357"/>
      <c r="BZ284" s="357"/>
      <c r="CA284" s="357"/>
      <c r="CB284" s="358"/>
      <c r="CC284" s="358"/>
      <c r="CD284" s="357"/>
      <c r="CE284" s="357"/>
      <c r="CF284" s="357"/>
      <c r="CG284" s="358"/>
      <c r="CH284" s="358"/>
      <c r="CI284" s="359"/>
      <c r="CJ284" s="359"/>
      <c r="CK284" s="359"/>
      <c r="CL284" s="357"/>
      <c r="CM284" s="357"/>
      <c r="CN284" s="357"/>
      <c r="CO284" s="358"/>
      <c r="CP284" s="358"/>
      <c r="CQ284" s="357"/>
      <c r="CR284" s="357"/>
      <c r="CS284" s="357"/>
      <c r="CT284" s="358"/>
      <c r="CU284" s="358"/>
      <c r="CW284" s="360"/>
      <c r="CX284" s="358"/>
      <c r="CY284" s="360"/>
      <c r="CZ284" s="360"/>
      <c r="DA284" s="361"/>
      <c r="DB284" s="362"/>
      <c r="DC284" s="361"/>
    </row>
    <row r="285" spans="9:107" ht="14.4" x14ac:dyDescent="0.3">
      <c r="I285" s="367"/>
      <c r="J285" s="391"/>
      <c r="K285" s="392"/>
      <c r="L285" s="392"/>
      <c r="M285" s="392"/>
      <c r="N285" s="392"/>
      <c r="P285" s="391"/>
      <c r="Q285" s="392"/>
      <c r="R285" s="392"/>
      <c r="S285" s="392"/>
      <c r="T285" s="392"/>
      <c r="W285" s="391"/>
      <c r="X285" s="392"/>
      <c r="Z285" s="391"/>
      <c r="AA285" s="391"/>
      <c r="AB285" s="392"/>
      <c r="AC285" s="391"/>
      <c r="AE285" s="393"/>
      <c r="AF285" s="393"/>
      <c r="BK285" s="355"/>
      <c r="BL285" s="355"/>
      <c r="BM285" s="356"/>
      <c r="BO285" s="357"/>
      <c r="BP285" s="357"/>
      <c r="BQ285" s="357"/>
      <c r="BR285" s="358"/>
      <c r="BS285" s="358"/>
      <c r="BT285" s="357"/>
      <c r="BU285" s="357"/>
      <c r="BV285" s="357"/>
      <c r="BW285" s="358"/>
      <c r="BX285" s="358"/>
      <c r="BY285" s="357"/>
      <c r="BZ285" s="357"/>
      <c r="CA285" s="357"/>
      <c r="CB285" s="358"/>
      <c r="CC285" s="358"/>
      <c r="CD285" s="357"/>
      <c r="CE285" s="357"/>
      <c r="CF285" s="357"/>
      <c r="CG285" s="358"/>
      <c r="CH285" s="358"/>
      <c r="CI285" s="359"/>
      <c r="CJ285" s="359"/>
      <c r="CK285" s="359"/>
      <c r="CL285" s="357"/>
      <c r="CM285" s="357"/>
      <c r="CN285" s="357"/>
      <c r="CO285" s="358"/>
      <c r="CP285" s="358"/>
      <c r="CQ285" s="357"/>
      <c r="CR285" s="357"/>
      <c r="CS285" s="357"/>
      <c r="CT285" s="358"/>
      <c r="CU285" s="358"/>
      <c r="CW285" s="360"/>
      <c r="CX285" s="358"/>
      <c r="CY285" s="360"/>
      <c r="CZ285" s="360"/>
      <c r="DA285" s="361"/>
      <c r="DB285" s="362"/>
      <c r="DC285" s="361"/>
    </row>
    <row r="286" spans="9:107" ht="14.4" x14ac:dyDescent="0.3">
      <c r="I286" s="367"/>
      <c r="J286" s="391"/>
      <c r="K286" s="392"/>
      <c r="L286" s="392"/>
      <c r="M286" s="392"/>
      <c r="N286" s="392"/>
      <c r="P286" s="391"/>
      <c r="Q286" s="392"/>
      <c r="R286" s="392"/>
      <c r="S286" s="392"/>
      <c r="T286" s="392"/>
      <c r="W286" s="391"/>
      <c r="X286" s="392"/>
      <c r="Z286" s="391"/>
      <c r="AA286" s="391"/>
      <c r="AB286" s="392"/>
      <c r="AC286" s="391"/>
      <c r="AE286" s="393"/>
      <c r="AF286" s="393"/>
      <c r="BK286" s="355"/>
      <c r="BL286" s="355"/>
      <c r="BM286" s="356"/>
      <c r="BO286" s="357"/>
      <c r="BP286" s="357"/>
      <c r="BQ286" s="357"/>
      <c r="BR286" s="358"/>
      <c r="BS286" s="358"/>
      <c r="BT286" s="357"/>
      <c r="BU286" s="357"/>
      <c r="BV286" s="357"/>
      <c r="BW286" s="358"/>
      <c r="BX286" s="358"/>
      <c r="BY286" s="357"/>
      <c r="BZ286" s="357"/>
      <c r="CA286" s="357"/>
      <c r="CB286" s="358"/>
      <c r="CC286" s="358"/>
      <c r="CD286" s="357"/>
      <c r="CE286" s="357"/>
      <c r="CF286" s="357"/>
      <c r="CG286" s="358"/>
      <c r="CH286" s="358"/>
      <c r="CI286" s="359"/>
      <c r="CJ286" s="359"/>
      <c r="CK286" s="359"/>
      <c r="CL286" s="357"/>
      <c r="CM286" s="357"/>
      <c r="CN286" s="357"/>
      <c r="CO286" s="358"/>
      <c r="CP286" s="358"/>
      <c r="CQ286" s="357"/>
      <c r="CR286" s="357"/>
      <c r="CS286" s="357"/>
      <c r="CT286" s="358"/>
      <c r="CU286" s="358"/>
      <c r="CW286" s="360"/>
      <c r="CX286" s="358"/>
      <c r="CY286" s="360"/>
      <c r="CZ286" s="360"/>
      <c r="DA286" s="361"/>
      <c r="DB286" s="362"/>
      <c r="DC286" s="361"/>
    </row>
    <row r="287" spans="9:107" ht="14.4" x14ac:dyDescent="0.3">
      <c r="I287" s="367"/>
      <c r="J287" s="391"/>
      <c r="K287" s="392"/>
      <c r="L287" s="392"/>
      <c r="M287" s="392"/>
      <c r="N287" s="392"/>
      <c r="P287" s="391"/>
      <c r="Q287" s="392"/>
      <c r="R287" s="392"/>
      <c r="S287" s="392"/>
      <c r="T287" s="392"/>
      <c r="W287" s="391"/>
      <c r="X287" s="392"/>
      <c r="Z287" s="391"/>
      <c r="AA287" s="391"/>
      <c r="AB287" s="392"/>
      <c r="AC287" s="391"/>
      <c r="AE287" s="394"/>
      <c r="AF287" s="395"/>
      <c r="BK287" s="355"/>
      <c r="BL287" s="355"/>
      <c r="BM287" s="356"/>
      <c r="BO287" s="357"/>
      <c r="BP287" s="357"/>
      <c r="BQ287" s="357"/>
      <c r="BR287" s="358"/>
      <c r="BS287" s="358"/>
      <c r="BT287" s="357"/>
      <c r="BU287" s="357"/>
      <c r="BV287" s="357"/>
      <c r="BW287" s="358"/>
      <c r="BX287" s="358"/>
      <c r="BY287" s="357"/>
      <c r="BZ287" s="357"/>
      <c r="CA287" s="357"/>
      <c r="CB287" s="358"/>
      <c r="CC287" s="358"/>
      <c r="CD287" s="357"/>
      <c r="CE287" s="357"/>
      <c r="CF287" s="357"/>
      <c r="CG287" s="358"/>
      <c r="CH287" s="358"/>
      <c r="CI287" s="359"/>
      <c r="CJ287" s="359"/>
      <c r="CK287" s="359"/>
      <c r="CL287" s="357"/>
      <c r="CM287" s="357"/>
      <c r="CN287" s="357"/>
      <c r="CO287" s="358"/>
      <c r="CP287" s="358"/>
      <c r="CQ287" s="357"/>
      <c r="CR287" s="357"/>
      <c r="CS287" s="357"/>
      <c r="CT287" s="358"/>
      <c r="CU287" s="358"/>
      <c r="CW287" s="360"/>
      <c r="CX287" s="358"/>
      <c r="CY287" s="360"/>
      <c r="CZ287" s="360"/>
      <c r="DA287" s="361"/>
      <c r="DB287" s="362"/>
      <c r="DC287" s="361"/>
    </row>
    <row r="288" spans="9:107" ht="14.4" x14ac:dyDescent="0.3">
      <c r="I288" s="367"/>
      <c r="J288" s="391"/>
      <c r="K288" s="392"/>
      <c r="L288" s="392"/>
      <c r="M288" s="392"/>
      <c r="N288" s="392"/>
      <c r="P288" s="391"/>
      <c r="Q288" s="392"/>
      <c r="R288" s="392"/>
      <c r="S288" s="392"/>
      <c r="T288" s="392"/>
      <c r="W288" s="391"/>
      <c r="X288" s="392"/>
      <c r="Z288" s="391"/>
      <c r="AA288" s="391"/>
      <c r="AB288" s="392"/>
      <c r="AC288" s="391"/>
      <c r="AE288" s="393"/>
      <c r="AF288" s="393"/>
      <c r="BK288" s="355"/>
      <c r="BL288" s="355"/>
      <c r="BM288" s="356"/>
      <c r="BO288" s="357"/>
      <c r="BP288" s="357"/>
      <c r="BQ288" s="357"/>
      <c r="BR288" s="358"/>
      <c r="BS288" s="358"/>
      <c r="BT288" s="357"/>
      <c r="BU288" s="357"/>
      <c r="BV288" s="357"/>
      <c r="BW288" s="358"/>
      <c r="BX288" s="358"/>
      <c r="BY288" s="357"/>
      <c r="BZ288" s="357"/>
      <c r="CA288" s="357"/>
      <c r="CB288" s="358"/>
      <c r="CC288" s="358"/>
      <c r="CD288" s="357"/>
      <c r="CE288" s="357"/>
      <c r="CF288" s="357"/>
      <c r="CG288" s="358"/>
      <c r="CH288" s="358"/>
      <c r="CI288" s="359"/>
      <c r="CJ288" s="359"/>
      <c r="CK288" s="359"/>
      <c r="CL288" s="357"/>
      <c r="CM288" s="357"/>
      <c r="CN288" s="357"/>
      <c r="CO288" s="358"/>
      <c r="CP288" s="358"/>
      <c r="CQ288" s="357"/>
      <c r="CR288" s="357"/>
      <c r="CS288" s="357"/>
      <c r="CT288" s="358"/>
      <c r="CU288" s="358"/>
      <c r="CW288" s="360"/>
      <c r="CX288" s="358"/>
      <c r="CY288" s="360"/>
      <c r="CZ288" s="360"/>
      <c r="DA288" s="361"/>
      <c r="DB288" s="362"/>
      <c r="DC288" s="361"/>
    </row>
    <row r="289" spans="9:107" ht="14.4" x14ac:dyDescent="0.3">
      <c r="I289" s="367"/>
      <c r="J289" s="391"/>
      <c r="K289" s="392"/>
      <c r="L289" s="392"/>
      <c r="M289" s="392"/>
      <c r="N289" s="392"/>
      <c r="P289" s="391"/>
      <c r="Q289" s="392"/>
      <c r="R289" s="392"/>
      <c r="S289" s="392"/>
      <c r="T289" s="392"/>
      <c r="W289" s="391"/>
      <c r="X289" s="392"/>
      <c r="Z289" s="391"/>
      <c r="AA289" s="391"/>
      <c r="AB289" s="392"/>
      <c r="AC289" s="391"/>
      <c r="AE289" s="393"/>
      <c r="AF289" s="393"/>
      <c r="BK289" s="355"/>
      <c r="BL289" s="355"/>
      <c r="BM289" s="356"/>
      <c r="BO289" s="357"/>
      <c r="BP289" s="357"/>
      <c r="BQ289" s="357"/>
      <c r="BR289" s="358"/>
      <c r="BS289" s="358"/>
      <c r="BT289" s="357"/>
      <c r="BU289" s="357"/>
      <c r="BV289" s="357"/>
      <c r="BW289" s="358"/>
      <c r="BX289" s="358"/>
      <c r="BY289" s="357"/>
      <c r="BZ289" s="357"/>
      <c r="CA289" s="357"/>
      <c r="CB289" s="358"/>
      <c r="CC289" s="358"/>
      <c r="CD289" s="357"/>
      <c r="CE289" s="357"/>
      <c r="CF289" s="357"/>
      <c r="CG289" s="358"/>
      <c r="CH289" s="358"/>
      <c r="CI289" s="359"/>
      <c r="CJ289" s="359"/>
      <c r="CK289" s="359"/>
      <c r="CL289" s="357"/>
      <c r="CM289" s="357"/>
      <c r="CN289" s="357"/>
      <c r="CO289" s="358"/>
      <c r="CP289" s="358"/>
      <c r="CQ289" s="357"/>
      <c r="CR289" s="357"/>
      <c r="CS289" s="357"/>
      <c r="CT289" s="358"/>
      <c r="CU289" s="358"/>
      <c r="CW289" s="360"/>
      <c r="CX289" s="358"/>
      <c r="CY289" s="360"/>
      <c r="CZ289" s="360"/>
      <c r="DA289" s="361"/>
      <c r="DB289" s="362"/>
      <c r="DC289" s="361"/>
    </row>
    <row r="290" spans="9:107" ht="14.4" x14ac:dyDescent="0.3">
      <c r="I290" s="367"/>
      <c r="J290" s="391"/>
      <c r="K290" s="392"/>
      <c r="L290" s="392"/>
      <c r="M290" s="392"/>
      <c r="N290" s="392"/>
      <c r="P290" s="391"/>
      <c r="Q290" s="392"/>
      <c r="R290" s="392"/>
      <c r="S290" s="392"/>
      <c r="T290" s="392"/>
      <c r="W290" s="391"/>
      <c r="X290" s="392"/>
      <c r="Z290" s="391"/>
      <c r="AA290" s="391"/>
      <c r="AB290" s="392"/>
      <c r="AC290" s="391"/>
      <c r="AE290" s="393"/>
      <c r="AF290" s="393"/>
      <c r="BK290" s="355"/>
      <c r="BL290" s="355"/>
      <c r="BM290" s="356"/>
      <c r="BO290" s="357"/>
      <c r="BP290" s="357"/>
      <c r="BQ290" s="357"/>
      <c r="BR290" s="358"/>
      <c r="BS290" s="358"/>
      <c r="BT290" s="357"/>
      <c r="BU290" s="357"/>
      <c r="BV290" s="357"/>
      <c r="BW290" s="358"/>
      <c r="BX290" s="358"/>
      <c r="BY290" s="357"/>
      <c r="BZ290" s="357"/>
      <c r="CA290" s="357"/>
      <c r="CB290" s="358"/>
      <c r="CC290" s="358"/>
      <c r="CD290" s="357"/>
      <c r="CE290" s="357"/>
      <c r="CF290" s="357"/>
      <c r="CG290" s="358"/>
      <c r="CH290" s="358"/>
      <c r="CI290" s="359"/>
      <c r="CJ290" s="359"/>
      <c r="CK290" s="359"/>
      <c r="CL290" s="357"/>
      <c r="CM290" s="357"/>
      <c r="CN290" s="357"/>
      <c r="CO290" s="358"/>
      <c r="CP290" s="358"/>
      <c r="CQ290" s="357"/>
      <c r="CR290" s="357"/>
      <c r="CS290" s="357"/>
      <c r="CT290" s="358"/>
      <c r="CU290" s="358"/>
      <c r="CW290" s="360"/>
      <c r="CX290" s="358"/>
      <c r="CY290" s="360"/>
      <c r="CZ290" s="360"/>
      <c r="DA290" s="361"/>
      <c r="DB290" s="362"/>
      <c r="DC290" s="361"/>
    </row>
    <row r="291" spans="9:107" ht="14.4" x14ac:dyDescent="0.3">
      <c r="I291" s="367"/>
      <c r="J291" s="391"/>
      <c r="K291" s="392"/>
      <c r="L291" s="392"/>
      <c r="M291" s="392"/>
      <c r="N291" s="392"/>
      <c r="P291" s="391"/>
      <c r="Q291" s="392"/>
      <c r="R291" s="392"/>
      <c r="S291" s="392"/>
      <c r="T291" s="392"/>
      <c r="W291" s="391"/>
      <c r="X291" s="392"/>
      <c r="Z291" s="391"/>
      <c r="AA291" s="391"/>
      <c r="AB291" s="392"/>
      <c r="AC291" s="391"/>
      <c r="AE291" s="394"/>
      <c r="AF291" s="395"/>
      <c r="BK291" s="355"/>
      <c r="BL291" s="355"/>
      <c r="BM291" s="356"/>
      <c r="BO291" s="357"/>
      <c r="BP291" s="357"/>
      <c r="BQ291" s="357"/>
      <c r="BR291" s="358"/>
      <c r="BS291" s="358"/>
      <c r="BT291" s="357"/>
      <c r="BU291" s="357"/>
      <c r="BV291" s="357"/>
      <c r="BW291" s="358"/>
      <c r="BX291" s="358"/>
      <c r="BY291" s="357"/>
      <c r="BZ291" s="357"/>
      <c r="CA291" s="357"/>
      <c r="CB291" s="358"/>
      <c r="CC291" s="358"/>
      <c r="CD291" s="357"/>
      <c r="CE291" s="357"/>
      <c r="CF291" s="357"/>
      <c r="CG291" s="358"/>
      <c r="CH291" s="358"/>
      <c r="CI291" s="359"/>
      <c r="CJ291" s="359"/>
      <c r="CK291" s="359"/>
      <c r="CL291" s="357"/>
      <c r="CM291" s="357"/>
      <c r="CN291" s="357"/>
      <c r="CO291" s="358"/>
      <c r="CP291" s="358"/>
      <c r="CQ291" s="357"/>
      <c r="CR291" s="357"/>
      <c r="CS291" s="357"/>
      <c r="CT291" s="358"/>
      <c r="CU291" s="358"/>
      <c r="CW291" s="360"/>
      <c r="CX291" s="358"/>
      <c r="CY291" s="360"/>
      <c r="CZ291" s="360"/>
      <c r="DA291" s="361"/>
      <c r="DB291" s="362"/>
      <c r="DC291" s="361"/>
    </row>
    <row r="292" spans="9:107" ht="14.4" x14ac:dyDescent="0.3">
      <c r="I292" s="367"/>
      <c r="J292" s="391"/>
      <c r="K292" s="392"/>
      <c r="L292" s="392"/>
      <c r="M292" s="392"/>
      <c r="N292" s="392"/>
      <c r="P292" s="391"/>
      <c r="Q292" s="392"/>
      <c r="R292" s="392"/>
      <c r="S292" s="392"/>
      <c r="T292" s="392"/>
      <c r="W292" s="391"/>
      <c r="X292" s="392"/>
      <c r="Z292" s="391"/>
      <c r="AA292" s="391"/>
      <c r="AB292" s="392"/>
      <c r="AC292" s="391"/>
      <c r="AE292" s="393"/>
      <c r="AF292" s="393"/>
      <c r="BK292" s="355"/>
      <c r="BL292" s="355"/>
      <c r="BM292" s="356"/>
      <c r="BO292" s="357"/>
      <c r="BP292" s="357"/>
      <c r="BQ292" s="357"/>
      <c r="BR292" s="358"/>
      <c r="BS292" s="358"/>
      <c r="BT292" s="357"/>
      <c r="BU292" s="357"/>
      <c r="BV292" s="357"/>
      <c r="BW292" s="358"/>
      <c r="BX292" s="358"/>
      <c r="BY292" s="357"/>
      <c r="BZ292" s="357"/>
      <c r="CA292" s="357"/>
      <c r="CB292" s="358"/>
      <c r="CC292" s="358"/>
      <c r="CD292" s="357"/>
      <c r="CE292" s="357"/>
      <c r="CF292" s="357"/>
      <c r="CG292" s="358"/>
      <c r="CH292" s="358"/>
      <c r="CI292" s="359"/>
      <c r="CJ292" s="359"/>
      <c r="CK292" s="359"/>
      <c r="CL292" s="357"/>
      <c r="CM292" s="357"/>
      <c r="CN292" s="357"/>
      <c r="CO292" s="358"/>
      <c r="CP292" s="358"/>
      <c r="CQ292" s="357"/>
      <c r="CR292" s="357"/>
      <c r="CS292" s="357"/>
      <c r="CT292" s="358"/>
      <c r="CU292" s="358"/>
      <c r="CW292" s="360"/>
      <c r="CX292" s="358"/>
      <c r="CY292" s="360"/>
      <c r="CZ292" s="360"/>
      <c r="DA292" s="361"/>
      <c r="DB292" s="362"/>
      <c r="DC292" s="361"/>
    </row>
    <row r="293" spans="9:107" ht="14.4" x14ac:dyDescent="0.3">
      <c r="I293" s="367"/>
      <c r="J293" s="391"/>
      <c r="K293" s="392"/>
      <c r="L293" s="392"/>
      <c r="M293" s="392"/>
      <c r="N293" s="392"/>
      <c r="P293" s="391"/>
      <c r="Q293" s="392"/>
      <c r="R293" s="392"/>
      <c r="S293" s="392"/>
      <c r="T293" s="392"/>
      <c r="W293" s="391"/>
      <c r="X293" s="392"/>
      <c r="Z293" s="391"/>
      <c r="AA293" s="391"/>
      <c r="AB293" s="392"/>
      <c r="AC293" s="391"/>
      <c r="AE293" s="393"/>
      <c r="AF293" s="393"/>
      <c r="BK293" s="355"/>
      <c r="BL293" s="355"/>
      <c r="BM293" s="356"/>
      <c r="BO293" s="357"/>
      <c r="BP293" s="357"/>
      <c r="BQ293" s="357"/>
      <c r="BR293" s="358"/>
      <c r="BS293" s="358"/>
      <c r="BT293" s="357"/>
      <c r="BU293" s="357"/>
      <c r="BV293" s="357"/>
      <c r="BW293" s="358"/>
      <c r="BX293" s="358"/>
      <c r="BY293" s="357"/>
      <c r="BZ293" s="357"/>
      <c r="CA293" s="357"/>
      <c r="CB293" s="358"/>
      <c r="CC293" s="358"/>
      <c r="CD293" s="357"/>
      <c r="CE293" s="357"/>
      <c r="CF293" s="357"/>
      <c r="CG293" s="358"/>
      <c r="CH293" s="358"/>
      <c r="CI293" s="359"/>
      <c r="CJ293" s="359"/>
      <c r="CK293" s="359"/>
      <c r="CL293" s="357"/>
      <c r="CM293" s="357"/>
      <c r="CN293" s="357"/>
      <c r="CO293" s="358"/>
      <c r="CP293" s="358"/>
      <c r="CQ293" s="357"/>
      <c r="CR293" s="357"/>
      <c r="CS293" s="357"/>
      <c r="CT293" s="358"/>
      <c r="CU293" s="358"/>
      <c r="CW293" s="360"/>
      <c r="CX293" s="358"/>
      <c r="CY293" s="360"/>
      <c r="CZ293" s="360"/>
      <c r="DA293" s="361"/>
      <c r="DB293" s="362"/>
      <c r="DC293" s="361"/>
    </row>
    <row r="294" spans="9:107" ht="14.4" x14ac:dyDescent="0.3">
      <c r="I294" s="367"/>
      <c r="J294" s="391"/>
      <c r="K294" s="392"/>
      <c r="L294" s="392"/>
      <c r="M294" s="392"/>
      <c r="N294" s="392"/>
      <c r="P294" s="391"/>
      <c r="Q294" s="392"/>
      <c r="R294" s="392"/>
      <c r="S294" s="392"/>
      <c r="T294" s="392"/>
      <c r="W294" s="391"/>
      <c r="X294" s="392"/>
      <c r="Z294" s="391"/>
      <c r="AA294" s="391"/>
      <c r="AB294" s="392"/>
      <c r="AC294" s="391"/>
      <c r="AE294" s="394"/>
      <c r="AF294" s="395"/>
      <c r="BK294" s="355"/>
      <c r="BL294" s="355"/>
      <c r="BM294" s="356"/>
      <c r="BO294" s="357"/>
      <c r="BP294" s="357"/>
      <c r="BQ294" s="357"/>
      <c r="BR294" s="358"/>
      <c r="BS294" s="358"/>
      <c r="BT294" s="357"/>
      <c r="BU294" s="357"/>
      <c r="BV294" s="357"/>
      <c r="BW294" s="358"/>
      <c r="BX294" s="358"/>
      <c r="BY294" s="357"/>
      <c r="BZ294" s="357"/>
      <c r="CA294" s="357"/>
      <c r="CB294" s="358"/>
      <c r="CC294" s="358"/>
      <c r="CD294" s="357"/>
      <c r="CE294" s="357"/>
      <c r="CF294" s="357"/>
      <c r="CG294" s="358"/>
      <c r="CH294" s="358"/>
      <c r="CI294" s="359"/>
      <c r="CJ294" s="359"/>
      <c r="CK294" s="359"/>
      <c r="CL294" s="357"/>
      <c r="CM294" s="357"/>
      <c r="CN294" s="357"/>
      <c r="CO294" s="358"/>
      <c r="CP294" s="358"/>
      <c r="CQ294" s="357"/>
      <c r="CR294" s="357"/>
      <c r="CS294" s="357"/>
      <c r="CT294" s="358"/>
      <c r="CU294" s="358"/>
      <c r="CW294" s="360"/>
      <c r="CX294" s="358"/>
      <c r="CY294" s="360"/>
      <c r="CZ294" s="360"/>
      <c r="DA294" s="361"/>
      <c r="DB294" s="362"/>
      <c r="DC294" s="361"/>
    </row>
    <row r="295" spans="9:107" ht="14.4" x14ac:dyDescent="0.3">
      <c r="I295" s="367"/>
      <c r="J295" s="391"/>
      <c r="K295" s="392"/>
      <c r="L295" s="392"/>
      <c r="M295" s="392"/>
      <c r="N295" s="392"/>
      <c r="P295" s="391"/>
      <c r="Q295" s="392"/>
      <c r="R295" s="392"/>
      <c r="S295" s="392"/>
      <c r="T295" s="392"/>
      <c r="W295" s="391"/>
      <c r="X295" s="392"/>
      <c r="Z295" s="391"/>
      <c r="AA295" s="391"/>
      <c r="AB295" s="392"/>
      <c r="AC295" s="391"/>
      <c r="AE295" s="393"/>
      <c r="AF295" s="393"/>
      <c r="BK295" s="355"/>
      <c r="BL295" s="355"/>
      <c r="BM295" s="356"/>
      <c r="BO295" s="357"/>
      <c r="BP295" s="357"/>
      <c r="BQ295" s="357"/>
      <c r="BR295" s="358"/>
      <c r="BS295" s="358"/>
      <c r="BT295" s="357"/>
      <c r="BU295" s="357"/>
      <c r="BV295" s="357"/>
      <c r="BW295" s="358"/>
      <c r="BX295" s="358"/>
      <c r="BY295" s="357"/>
      <c r="BZ295" s="357"/>
      <c r="CA295" s="357"/>
      <c r="CB295" s="358"/>
      <c r="CC295" s="358"/>
      <c r="CD295" s="357"/>
      <c r="CE295" s="357"/>
      <c r="CF295" s="357"/>
      <c r="CG295" s="358"/>
      <c r="CH295" s="358"/>
      <c r="CI295" s="359"/>
      <c r="CJ295" s="359"/>
      <c r="CK295" s="359"/>
      <c r="CL295" s="357"/>
      <c r="CM295" s="357"/>
      <c r="CN295" s="357"/>
      <c r="CO295" s="358"/>
      <c r="CP295" s="358"/>
      <c r="CQ295" s="357"/>
      <c r="CR295" s="357"/>
      <c r="CS295" s="357"/>
      <c r="CT295" s="358"/>
      <c r="CU295" s="358"/>
      <c r="CW295" s="360"/>
      <c r="CX295" s="358"/>
      <c r="CY295" s="360"/>
      <c r="CZ295" s="360"/>
      <c r="DA295" s="361"/>
      <c r="DB295" s="362"/>
      <c r="DC295" s="361"/>
    </row>
    <row r="296" spans="9:107" ht="14.4" x14ac:dyDescent="0.3">
      <c r="I296" s="367"/>
      <c r="J296" s="391"/>
      <c r="K296" s="392"/>
      <c r="L296" s="392"/>
      <c r="M296" s="392"/>
      <c r="N296" s="392"/>
      <c r="P296" s="391"/>
      <c r="Q296" s="392"/>
      <c r="R296" s="392"/>
      <c r="S296" s="392"/>
      <c r="T296" s="392"/>
      <c r="W296" s="391"/>
      <c r="X296" s="392"/>
      <c r="Z296" s="391"/>
      <c r="AA296" s="391"/>
      <c r="AB296" s="392"/>
      <c r="AC296" s="391"/>
      <c r="AE296" s="393"/>
      <c r="AF296" s="393"/>
      <c r="BK296" s="355"/>
      <c r="BL296" s="355"/>
      <c r="BM296" s="356"/>
      <c r="BO296" s="357"/>
      <c r="BP296" s="357"/>
      <c r="BQ296" s="357"/>
      <c r="BR296" s="358"/>
      <c r="BS296" s="358"/>
      <c r="BT296" s="357"/>
      <c r="BU296" s="357"/>
      <c r="BV296" s="357"/>
      <c r="BW296" s="358"/>
      <c r="BX296" s="358"/>
      <c r="BY296" s="357"/>
      <c r="BZ296" s="357"/>
      <c r="CA296" s="357"/>
      <c r="CB296" s="358"/>
      <c r="CC296" s="358"/>
      <c r="CD296" s="357"/>
      <c r="CE296" s="357"/>
      <c r="CF296" s="357"/>
      <c r="CG296" s="358"/>
      <c r="CH296" s="358"/>
      <c r="CI296" s="359"/>
      <c r="CJ296" s="359"/>
      <c r="CK296" s="359"/>
      <c r="CL296" s="357"/>
      <c r="CM296" s="357"/>
      <c r="CN296" s="357"/>
      <c r="CO296" s="358"/>
      <c r="CP296" s="358"/>
      <c r="CQ296" s="357"/>
      <c r="CR296" s="357"/>
      <c r="CS296" s="357"/>
      <c r="CT296" s="358"/>
      <c r="CU296" s="358"/>
      <c r="CW296" s="360"/>
      <c r="CX296" s="358"/>
      <c r="CY296" s="360"/>
      <c r="CZ296" s="360"/>
      <c r="DA296" s="361"/>
      <c r="DB296" s="362"/>
      <c r="DC296" s="361"/>
    </row>
    <row r="297" spans="9:107" ht="14.4" x14ac:dyDescent="0.3">
      <c r="I297" s="367"/>
      <c r="J297" s="391"/>
      <c r="K297" s="392"/>
      <c r="L297" s="392"/>
      <c r="M297" s="392"/>
      <c r="N297" s="392"/>
      <c r="P297" s="391"/>
      <c r="Q297" s="392"/>
      <c r="R297" s="392"/>
      <c r="S297" s="392"/>
      <c r="T297" s="392"/>
      <c r="W297" s="391"/>
      <c r="X297" s="392"/>
      <c r="Z297" s="391"/>
      <c r="AA297" s="391"/>
      <c r="AB297" s="392"/>
      <c r="AC297" s="391"/>
      <c r="AE297" s="393"/>
      <c r="AF297" s="393"/>
      <c r="BK297" s="355"/>
      <c r="BL297" s="355"/>
      <c r="BM297" s="356"/>
      <c r="BO297" s="357"/>
      <c r="BP297" s="357"/>
      <c r="BQ297" s="357"/>
      <c r="BR297" s="358"/>
      <c r="BS297" s="358"/>
      <c r="BT297" s="357"/>
      <c r="BU297" s="357"/>
      <c r="BV297" s="357"/>
      <c r="BW297" s="358"/>
      <c r="BX297" s="358"/>
      <c r="BY297" s="357"/>
      <c r="BZ297" s="357"/>
      <c r="CA297" s="357"/>
      <c r="CB297" s="358"/>
      <c r="CC297" s="358"/>
      <c r="CD297" s="357"/>
      <c r="CE297" s="357"/>
      <c r="CF297" s="357"/>
      <c r="CG297" s="358"/>
      <c r="CH297" s="358"/>
      <c r="CI297" s="359"/>
      <c r="CJ297" s="359"/>
      <c r="CK297" s="359"/>
      <c r="CL297" s="357"/>
      <c r="CM297" s="357"/>
      <c r="CN297" s="357"/>
      <c r="CO297" s="358"/>
      <c r="CP297" s="358"/>
      <c r="CQ297" s="357"/>
      <c r="CR297" s="357"/>
      <c r="CS297" s="357"/>
      <c r="CT297" s="358"/>
      <c r="CU297" s="358"/>
      <c r="CW297" s="360"/>
      <c r="CX297" s="358"/>
      <c r="CY297" s="360"/>
      <c r="CZ297" s="360"/>
      <c r="DA297" s="361"/>
      <c r="DB297" s="362"/>
      <c r="DC297" s="361"/>
    </row>
    <row r="298" spans="9:107" ht="14.4" x14ac:dyDescent="0.3">
      <c r="I298" s="367"/>
      <c r="J298" s="391"/>
      <c r="K298" s="392"/>
      <c r="L298" s="392"/>
      <c r="M298" s="392"/>
      <c r="N298" s="392"/>
      <c r="P298" s="391"/>
      <c r="Q298" s="392"/>
      <c r="R298" s="392"/>
      <c r="S298" s="392"/>
      <c r="T298" s="392"/>
      <c r="W298" s="391"/>
      <c r="X298" s="392"/>
      <c r="Z298" s="391"/>
      <c r="AA298" s="391"/>
      <c r="AB298" s="392"/>
      <c r="AC298" s="391"/>
      <c r="AE298" s="394"/>
      <c r="AF298" s="395"/>
      <c r="BK298" s="355"/>
      <c r="BL298" s="355"/>
      <c r="BM298" s="356"/>
      <c r="BO298" s="357"/>
      <c r="BP298" s="357"/>
      <c r="BQ298" s="357"/>
      <c r="BR298" s="358"/>
      <c r="BS298" s="358"/>
      <c r="BT298" s="357"/>
      <c r="BU298" s="357"/>
      <c r="BV298" s="357"/>
      <c r="BW298" s="358"/>
      <c r="BX298" s="358"/>
      <c r="BY298" s="357"/>
      <c r="BZ298" s="357"/>
      <c r="CA298" s="357"/>
      <c r="CB298" s="358"/>
      <c r="CC298" s="358"/>
      <c r="CD298" s="357"/>
      <c r="CE298" s="357"/>
      <c r="CF298" s="357"/>
      <c r="CG298" s="358"/>
      <c r="CH298" s="358"/>
      <c r="CI298" s="359"/>
      <c r="CJ298" s="359"/>
      <c r="CK298" s="359"/>
      <c r="CL298" s="357"/>
      <c r="CM298" s="357"/>
      <c r="CN298" s="357"/>
      <c r="CO298" s="358"/>
      <c r="CP298" s="358"/>
      <c r="CQ298" s="357"/>
      <c r="CR298" s="357"/>
      <c r="CS298" s="357"/>
      <c r="CT298" s="358"/>
      <c r="CU298" s="358"/>
      <c r="CW298" s="360"/>
      <c r="CX298" s="358"/>
      <c r="CY298" s="360"/>
      <c r="CZ298" s="360"/>
      <c r="DA298" s="361"/>
      <c r="DB298" s="362"/>
      <c r="DC298" s="361"/>
    </row>
    <row r="299" spans="9:107" ht="14.4" x14ac:dyDescent="0.3">
      <c r="I299" s="367"/>
      <c r="J299" s="391"/>
      <c r="K299" s="392"/>
      <c r="L299" s="392"/>
      <c r="M299" s="392"/>
      <c r="N299" s="392"/>
      <c r="P299" s="391"/>
      <c r="Q299" s="392"/>
      <c r="R299" s="392"/>
      <c r="S299" s="392"/>
      <c r="T299" s="392"/>
      <c r="W299" s="391"/>
      <c r="X299" s="392"/>
      <c r="Z299" s="391"/>
      <c r="AA299" s="391"/>
      <c r="AB299" s="392"/>
      <c r="AC299" s="391"/>
      <c r="AE299" s="393"/>
      <c r="AF299" s="393"/>
      <c r="BK299" s="355"/>
      <c r="BL299" s="355"/>
      <c r="BM299" s="356"/>
      <c r="BO299" s="357"/>
      <c r="BP299" s="357"/>
      <c r="BQ299" s="357"/>
      <c r="BR299" s="358"/>
      <c r="BS299" s="358"/>
      <c r="BT299" s="357"/>
      <c r="BU299" s="357"/>
      <c r="BV299" s="357"/>
      <c r="BW299" s="358"/>
      <c r="BX299" s="358"/>
      <c r="BY299" s="357"/>
      <c r="BZ299" s="357"/>
      <c r="CA299" s="357"/>
      <c r="CB299" s="358"/>
      <c r="CC299" s="358"/>
      <c r="CD299" s="357"/>
      <c r="CE299" s="357"/>
      <c r="CF299" s="357"/>
      <c r="CG299" s="358"/>
      <c r="CH299" s="358"/>
      <c r="CI299" s="359"/>
      <c r="CJ299" s="359"/>
      <c r="CK299" s="359"/>
      <c r="CL299" s="357"/>
      <c r="CM299" s="357"/>
      <c r="CN299" s="357"/>
      <c r="CO299" s="358"/>
      <c r="CP299" s="358"/>
      <c r="CQ299" s="357"/>
      <c r="CR299" s="357"/>
      <c r="CS299" s="357"/>
      <c r="CT299" s="358"/>
      <c r="CU299" s="358"/>
      <c r="CW299" s="360"/>
      <c r="CX299" s="358"/>
      <c r="CY299" s="360"/>
      <c r="CZ299" s="360"/>
      <c r="DA299" s="361"/>
      <c r="DB299" s="362"/>
      <c r="DC299" s="361"/>
    </row>
    <row r="300" spans="9:107" ht="14.4" x14ac:dyDescent="0.3">
      <c r="I300" s="367"/>
      <c r="J300" s="391"/>
      <c r="K300" s="392"/>
      <c r="L300" s="392"/>
      <c r="M300" s="392"/>
      <c r="N300" s="392"/>
      <c r="P300" s="391"/>
      <c r="Q300" s="392"/>
      <c r="R300" s="392"/>
      <c r="S300" s="392"/>
      <c r="T300" s="392"/>
      <c r="W300" s="391"/>
      <c r="X300" s="392"/>
      <c r="Z300" s="391"/>
      <c r="AA300" s="391"/>
      <c r="AB300" s="392"/>
      <c r="AC300" s="391"/>
      <c r="AE300" s="394"/>
      <c r="AF300" s="395"/>
      <c r="BK300" s="355"/>
      <c r="BL300" s="355"/>
      <c r="BM300" s="356"/>
      <c r="BO300" s="357"/>
      <c r="BP300" s="357"/>
      <c r="BQ300" s="357"/>
      <c r="BR300" s="358"/>
      <c r="BS300" s="358"/>
      <c r="BT300" s="357"/>
      <c r="BU300" s="357"/>
      <c r="BV300" s="357"/>
      <c r="BW300" s="358"/>
      <c r="BX300" s="358"/>
      <c r="BY300" s="357"/>
      <c r="BZ300" s="357"/>
      <c r="CA300" s="357"/>
      <c r="CB300" s="358"/>
      <c r="CC300" s="358"/>
      <c r="CD300" s="357"/>
      <c r="CE300" s="357"/>
      <c r="CF300" s="357"/>
      <c r="CG300" s="358"/>
      <c r="CH300" s="358"/>
      <c r="CI300" s="359"/>
      <c r="CJ300" s="359"/>
      <c r="CK300" s="359"/>
      <c r="CL300" s="357"/>
      <c r="CM300" s="357"/>
      <c r="CN300" s="357"/>
      <c r="CO300" s="358"/>
      <c r="CP300" s="358"/>
      <c r="CQ300" s="357"/>
      <c r="CR300" s="357"/>
      <c r="CS300" s="357"/>
      <c r="CT300" s="358"/>
      <c r="CU300" s="358"/>
      <c r="CW300" s="360"/>
      <c r="CX300" s="358"/>
      <c r="CY300" s="360"/>
      <c r="CZ300" s="360"/>
      <c r="DA300" s="361"/>
      <c r="DB300" s="362"/>
      <c r="DC300" s="361"/>
    </row>
    <row r="301" spans="9:107" ht="14.4" x14ac:dyDescent="0.3">
      <c r="I301" s="367"/>
      <c r="J301" s="391"/>
      <c r="K301" s="392"/>
      <c r="L301" s="392"/>
      <c r="M301" s="392"/>
      <c r="N301" s="392"/>
      <c r="P301" s="391"/>
      <c r="Q301" s="392"/>
      <c r="R301" s="392"/>
      <c r="S301" s="392"/>
      <c r="T301" s="392"/>
      <c r="W301" s="391"/>
      <c r="X301" s="392"/>
      <c r="Z301" s="391"/>
      <c r="AA301" s="391"/>
      <c r="AB301" s="392"/>
      <c r="AC301" s="391"/>
      <c r="AE301" s="393"/>
      <c r="AF301" s="393"/>
      <c r="BK301" s="355"/>
      <c r="BL301" s="355"/>
      <c r="BM301" s="356"/>
      <c r="BO301" s="357"/>
      <c r="BP301" s="357"/>
      <c r="BQ301" s="357"/>
      <c r="BR301" s="358"/>
      <c r="BS301" s="358"/>
      <c r="BT301" s="357"/>
      <c r="BU301" s="357"/>
      <c r="BV301" s="357"/>
      <c r="BW301" s="358"/>
      <c r="BX301" s="358"/>
      <c r="BY301" s="357"/>
      <c r="BZ301" s="357"/>
      <c r="CA301" s="357"/>
      <c r="CB301" s="358"/>
      <c r="CC301" s="358"/>
      <c r="CD301" s="357"/>
      <c r="CE301" s="357"/>
      <c r="CF301" s="357"/>
      <c r="CG301" s="358"/>
      <c r="CH301" s="358"/>
      <c r="CI301" s="359"/>
      <c r="CJ301" s="359"/>
      <c r="CK301" s="359"/>
      <c r="CL301" s="357"/>
      <c r="CM301" s="357"/>
      <c r="CN301" s="357"/>
      <c r="CO301" s="358"/>
      <c r="CP301" s="358"/>
      <c r="CQ301" s="357"/>
      <c r="CR301" s="357"/>
      <c r="CS301" s="357"/>
      <c r="CT301" s="358"/>
      <c r="CU301" s="358"/>
      <c r="CW301" s="360"/>
      <c r="CX301" s="358"/>
      <c r="CY301" s="360"/>
      <c r="CZ301" s="360"/>
      <c r="DA301" s="361"/>
      <c r="DB301" s="362"/>
      <c r="DC301" s="361"/>
    </row>
    <row r="302" spans="9:107" ht="14.4" x14ac:dyDescent="0.3">
      <c r="I302" s="367"/>
      <c r="J302" s="391"/>
      <c r="K302" s="392"/>
      <c r="L302" s="392"/>
      <c r="M302" s="392"/>
      <c r="N302" s="392"/>
      <c r="P302" s="391"/>
      <c r="Q302" s="392"/>
      <c r="R302" s="392"/>
      <c r="S302" s="392"/>
      <c r="T302" s="392"/>
      <c r="W302" s="391"/>
      <c r="X302" s="392"/>
      <c r="Z302" s="391"/>
      <c r="AA302" s="391"/>
      <c r="AB302" s="392"/>
      <c r="AC302" s="391"/>
      <c r="AE302" s="393"/>
      <c r="AF302" s="393"/>
      <c r="BK302" s="355"/>
      <c r="BL302" s="355"/>
      <c r="BM302" s="356"/>
      <c r="BO302" s="357"/>
      <c r="BP302" s="357"/>
      <c r="BQ302" s="357"/>
      <c r="BR302" s="358"/>
      <c r="BS302" s="358"/>
      <c r="BT302" s="357"/>
      <c r="BU302" s="357"/>
      <c r="BV302" s="357"/>
      <c r="BW302" s="358"/>
      <c r="BX302" s="358"/>
      <c r="BY302" s="357"/>
      <c r="BZ302" s="357"/>
      <c r="CA302" s="357"/>
      <c r="CB302" s="358"/>
      <c r="CC302" s="358"/>
      <c r="CD302" s="357"/>
      <c r="CE302" s="357"/>
      <c r="CF302" s="357"/>
      <c r="CG302" s="358"/>
      <c r="CH302" s="358"/>
      <c r="CI302" s="359"/>
      <c r="CJ302" s="359"/>
      <c r="CK302" s="359"/>
      <c r="CL302" s="357"/>
      <c r="CM302" s="357"/>
      <c r="CN302" s="357"/>
      <c r="CO302" s="358"/>
      <c r="CP302" s="358"/>
      <c r="CQ302" s="357"/>
      <c r="CR302" s="357"/>
      <c r="CS302" s="357"/>
      <c r="CT302" s="358"/>
      <c r="CU302" s="358"/>
      <c r="CW302" s="360"/>
      <c r="CX302" s="358"/>
      <c r="CY302" s="360"/>
      <c r="CZ302" s="360"/>
      <c r="DA302" s="361"/>
      <c r="DB302" s="362"/>
      <c r="DC302" s="361"/>
    </row>
    <row r="303" spans="9:107" ht="14.4" x14ac:dyDescent="0.3">
      <c r="I303" s="367"/>
      <c r="J303" s="391"/>
      <c r="K303" s="392"/>
      <c r="L303" s="392"/>
      <c r="M303" s="392"/>
      <c r="N303" s="392"/>
      <c r="P303" s="391"/>
      <c r="Q303" s="392"/>
      <c r="R303" s="392"/>
      <c r="S303" s="392"/>
      <c r="T303" s="392"/>
      <c r="W303" s="391"/>
      <c r="X303" s="392"/>
      <c r="Z303" s="391"/>
      <c r="AA303" s="391"/>
      <c r="AB303" s="392"/>
      <c r="AC303" s="391"/>
      <c r="AE303" s="393"/>
      <c r="AF303" s="393"/>
      <c r="BK303" s="355"/>
      <c r="BL303" s="355"/>
      <c r="BM303" s="356"/>
      <c r="BO303" s="357"/>
      <c r="BP303" s="357"/>
      <c r="BQ303" s="357"/>
      <c r="BR303" s="358"/>
      <c r="BS303" s="358"/>
      <c r="BT303" s="357"/>
      <c r="BU303" s="357"/>
      <c r="BV303" s="357"/>
      <c r="BW303" s="358"/>
      <c r="BX303" s="358"/>
      <c r="BY303" s="357"/>
      <c r="BZ303" s="357"/>
      <c r="CA303" s="357"/>
      <c r="CB303" s="358"/>
      <c r="CC303" s="358"/>
      <c r="CD303" s="357"/>
      <c r="CE303" s="357"/>
      <c r="CF303" s="357"/>
      <c r="CG303" s="358"/>
      <c r="CH303" s="358"/>
      <c r="CI303" s="359"/>
      <c r="CJ303" s="359"/>
      <c r="CK303" s="359"/>
      <c r="CL303" s="357"/>
      <c r="CM303" s="357"/>
      <c r="CN303" s="357"/>
      <c r="CO303" s="358"/>
      <c r="CP303" s="358"/>
      <c r="CQ303" s="357"/>
      <c r="CR303" s="357"/>
      <c r="CS303" s="357"/>
      <c r="CT303" s="358"/>
      <c r="CU303" s="358"/>
      <c r="CW303" s="360"/>
      <c r="CX303" s="358"/>
      <c r="CY303" s="360"/>
      <c r="CZ303" s="360"/>
      <c r="DA303" s="361"/>
      <c r="DB303" s="362"/>
      <c r="DC303" s="361"/>
    </row>
    <row r="304" spans="9:107" ht="14.4" x14ac:dyDescent="0.3">
      <c r="I304" s="367"/>
      <c r="J304" s="391"/>
      <c r="K304" s="392"/>
      <c r="L304" s="392"/>
      <c r="M304" s="392"/>
      <c r="N304" s="392"/>
      <c r="P304" s="391"/>
      <c r="Q304" s="392"/>
      <c r="R304" s="392"/>
      <c r="S304" s="392"/>
      <c r="T304" s="392"/>
      <c r="W304" s="391"/>
      <c r="X304" s="392"/>
      <c r="Z304" s="391"/>
      <c r="AA304" s="391"/>
      <c r="AB304" s="392"/>
      <c r="AC304" s="391"/>
      <c r="AE304" s="396"/>
      <c r="AF304" s="396"/>
      <c r="BK304" s="355"/>
      <c r="BL304" s="355"/>
      <c r="BM304" s="356"/>
      <c r="BO304" s="357"/>
      <c r="BP304" s="357"/>
      <c r="BQ304" s="357"/>
      <c r="BR304" s="358"/>
      <c r="BS304" s="358"/>
      <c r="BT304" s="357"/>
      <c r="BU304" s="357"/>
      <c r="BV304" s="357"/>
      <c r="BW304" s="358"/>
      <c r="BX304" s="358"/>
      <c r="BY304" s="357"/>
      <c r="BZ304" s="357"/>
      <c r="CA304" s="357"/>
      <c r="CB304" s="358"/>
      <c r="CC304" s="358"/>
      <c r="CD304" s="357"/>
      <c r="CE304" s="357"/>
      <c r="CF304" s="357"/>
      <c r="CG304" s="358"/>
      <c r="CH304" s="358"/>
      <c r="CI304" s="359"/>
      <c r="CJ304" s="359"/>
      <c r="CK304" s="359"/>
      <c r="CL304" s="357"/>
      <c r="CM304" s="357"/>
      <c r="CN304" s="357"/>
      <c r="CO304" s="358"/>
      <c r="CP304" s="358"/>
      <c r="CQ304" s="357"/>
      <c r="CR304" s="357"/>
      <c r="CS304" s="357"/>
      <c r="CT304" s="358"/>
      <c r="CU304" s="358"/>
      <c r="CW304" s="360"/>
      <c r="CX304" s="358"/>
      <c r="CY304" s="360"/>
      <c r="CZ304" s="360"/>
      <c r="DA304" s="361"/>
      <c r="DB304" s="362"/>
      <c r="DC304" s="361"/>
    </row>
    <row r="305" spans="9:107" ht="14.4" x14ac:dyDescent="0.3">
      <c r="I305" s="367"/>
      <c r="J305" s="391"/>
      <c r="K305" s="392"/>
      <c r="L305" s="392"/>
      <c r="M305" s="392"/>
      <c r="N305" s="392"/>
      <c r="P305" s="391"/>
      <c r="Q305" s="392"/>
      <c r="R305" s="392"/>
      <c r="S305" s="392"/>
      <c r="T305" s="392"/>
      <c r="W305" s="391"/>
      <c r="X305" s="392"/>
      <c r="Z305" s="391"/>
      <c r="AA305" s="391"/>
      <c r="AB305" s="392"/>
      <c r="AC305" s="391"/>
      <c r="AE305" s="396"/>
      <c r="AF305" s="396"/>
      <c r="BK305" s="355"/>
      <c r="BL305" s="355"/>
      <c r="BM305" s="356"/>
      <c r="BO305" s="357"/>
      <c r="BP305" s="357"/>
      <c r="BQ305" s="357"/>
      <c r="BR305" s="358"/>
      <c r="BS305" s="358"/>
      <c r="BT305" s="357"/>
      <c r="BU305" s="357"/>
      <c r="BV305" s="357"/>
      <c r="BW305" s="358"/>
      <c r="BX305" s="358"/>
      <c r="BY305" s="357"/>
      <c r="BZ305" s="357"/>
      <c r="CA305" s="357"/>
      <c r="CB305" s="358"/>
      <c r="CC305" s="358"/>
      <c r="CD305" s="357"/>
      <c r="CE305" s="357"/>
      <c r="CF305" s="357"/>
      <c r="CG305" s="358"/>
      <c r="CH305" s="358"/>
      <c r="CI305" s="359"/>
      <c r="CJ305" s="359"/>
      <c r="CK305" s="359"/>
      <c r="CL305" s="357"/>
      <c r="CM305" s="357"/>
      <c r="CN305" s="357"/>
      <c r="CO305" s="358"/>
      <c r="CP305" s="358"/>
      <c r="CQ305" s="357"/>
      <c r="CR305" s="357"/>
      <c r="CS305" s="357"/>
      <c r="CT305" s="358"/>
      <c r="CU305" s="358"/>
      <c r="CW305" s="360"/>
      <c r="CX305" s="358"/>
      <c r="CY305" s="360"/>
      <c r="CZ305" s="360"/>
      <c r="DA305" s="361"/>
      <c r="DB305" s="362"/>
      <c r="DC305" s="361"/>
    </row>
    <row r="306" spans="9:107" ht="14.4" x14ac:dyDescent="0.3">
      <c r="I306" s="367"/>
      <c r="J306" s="391"/>
      <c r="K306" s="392"/>
      <c r="L306" s="392"/>
      <c r="M306" s="392"/>
      <c r="N306" s="392"/>
      <c r="P306" s="391"/>
      <c r="Q306" s="392"/>
      <c r="R306" s="392"/>
      <c r="S306" s="392"/>
      <c r="T306" s="392"/>
      <c r="W306" s="391"/>
      <c r="X306" s="392"/>
      <c r="Z306" s="391"/>
      <c r="AA306" s="391"/>
      <c r="AB306" s="392"/>
      <c r="AC306" s="391"/>
      <c r="AE306" s="396"/>
      <c r="AF306" s="396"/>
      <c r="BK306" s="355"/>
      <c r="BL306" s="355"/>
      <c r="BM306" s="356"/>
      <c r="BO306" s="357"/>
      <c r="BP306" s="357"/>
      <c r="BQ306" s="357"/>
      <c r="BR306" s="358"/>
      <c r="BS306" s="358"/>
      <c r="BT306" s="357"/>
      <c r="BU306" s="357"/>
      <c r="BV306" s="357"/>
      <c r="BW306" s="358"/>
      <c r="BX306" s="358"/>
      <c r="BY306" s="357"/>
      <c r="BZ306" s="357"/>
      <c r="CA306" s="357"/>
      <c r="CB306" s="358"/>
      <c r="CC306" s="358"/>
      <c r="CD306" s="357"/>
      <c r="CE306" s="357"/>
      <c r="CF306" s="357"/>
      <c r="CG306" s="358"/>
      <c r="CH306" s="358"/>
      <c r="CI306" s="359"/>
      <c r="CJ306" s="359"/>
      <c r="CK306" s="359"/>
      <c r="CL306" s="357"/>
      <c r="CM306" s="357"/>
      <c r="CN306" s="357"/>
      <c r="CO306" s="358"/>
      <c r="CP306" s="358"/>
      <c r="CQ306" s="357"/>
      <c r="CR306" s="357"/>
      <c r="CS306" s="357"/>
      <c r="CT306" s="358"/>
      <c r="CU306" s="358"/>
      <c r="CW306" s="360"/>
      <c r="CX306" s="358"/>
      <c r="CY306" s="360"/>
      <c r="CZ306" s="360"/>
      <c r="DA306" s="361"/>
      <c r="DB306" s="362"/>
      <c r="DC306" s="361"/>
    </row>
    <row r="307" spans="9:107" ht="14.4" x14ac:dyDescent="0.3">
      <c r="I307" s="367"/>
      <c r="J307" s="391"/>
      <c r="K307" s="392"/>
      <c r="L307" s="392"/>
      <c r="M307" s="392"/>
      <c r="N307" s="392"/>
      <c r="P307" s="391"/>
      <c r="Q307" s="392"/>
      <c r="R307" s="392"/>
      <c r="S307" s="392"/>
      <c r="T307" s="392"/>
      <c r="W307" s="391"/>
      <c r="X307" s="392"/>
      <c r="Z307" s="391"/>
      <c r="AA307" s="391"/>
      <c r="AB307" s="392"/>
      <c r="AC307" s="391"/>
      <c r="AE307" s="393"/>
      <c r="AF307" s="393"/>
      <c r="BK307" s="355"/>
      <c r="BL307" s="355"/>
      <c r="BM307" s="356"/>
      <c r="BO307" s="357"/>
      <c r="BP307" s="357"/>
      <c r="BQ307" s="357"/>
      <c r="BR307" s="358"/>
      <c r="BS307" s="358"/>
      <c r="BT307" s="357"/>
      <c r="BU307" s="357"/>
      <c r="BV307" s="357"/>
      <c r="BW307" s="358"/>
      <c r="BX307" s="358"/>
      <c r="BY307" s="357"/>
      <c r="BZ307" s="357"/>
      <c r="CA307" s="357"/>
      <c r="CB307" s="358"/>
      <c r="CC307" s="358"/>
      <c r="CD307" s="357"/>
      <c r="CE307" s="357"/>
      <c r="CF307" s="357"/>
      <c r="CG307" s="358"/>
      <c r="CH307" s="358"/>
      <c r="CI307" s="359"/>
      <c r="CJ307" s="359"/>
      <c r="CK307" s="359"/>
      <c r="CL307" s="357"/>
      <c r="CM307" s="357"/>
      <c r="CN307" s="357"/>
      <c r="CO307" s="358"/>
      <c r="CP307" s="358"/>
      <c r="CQ307" s="357"/>
      <c r="CR307" s="357"/>
      <c r="CS307" s="357"/>
      <c r="CT307" s="358"/>
      <c r="CU307" s="358"/>
      <c r="CW307" s="360"/>
      <c r="CX307" s="358"/>
      <c r="CY307" s="360"/>
      <c r="CZ307" s="360"/>
      <c r="DA307" s="361"/>
      <c r="DB307" s="362"/>
      <c r="DC307" s="361"/>
    </row>
    <row r="308" spans="9:107" ht="14.4" x14ac:dyDescent="0.3">
      <c r="I308" s="367"/>
      <c r="J308" s="391"/>
      <c r="K308" s="392"/>
      <c r="L308" s="392"/>
      <c r="M308" s="392"/>
      <c r="N308" s="392"/>
      <c r="P308" s="391"/>
      <c r="Q308" s="392"/>
      <c r="R308" s="392"/>
      <c r="S308" s="392"/>
      <c r="T308" s="392"/>
      <c r="W308" s="391"/>
      <c r="X308" s="392"/>
      <c r="Z308" s="391"/>
      <c r="AA308" s="391"/>
      <c r="AB308" s="392"/>
      <c r="AC308" s="391"/>
      <c r="AE308" s="394"/>
      <c r="AF308" s="395"/>
      <c r="BK308" s="355"/>
      <c r="BL308" s="355"/>
      <c r="BM308" s="356"/>
      <c r="BO308" s="357"/>
      <c r="BP308" s="357"/>
      <c r="BQ308" s="357"/>
      <c r="BR308" s="358"/>
      <c r="BS308" s="358"/>
      <c r="BT308" s="357"/>
      <c r="BU308" s="357"/>
      <c r="BV308" s="357"/>
      <c r="BW308" s="358"/>
      <c r="BX308" s="358"/>
      <c r="BY308" s="357"/>
      <c r="BZ308" s="357"/>
      <c r="CA308" s="357"/>
      <c r="CB308" s="358"/>
      <c r="CC308" s="358"/>
      <c r="CD308" s="357"/>
      <c r="CE308" s="357"/>
      <c r="CF308" s="357"/>
      <c r="CG308" s="358"/>
      <c r="CH308" s="358"/>
      <c r="CI308" s="359"/>
      <c r="CJ308" s="359"/>
      <c r="CK308" s="359"/>
      <c r="CL308" s="357"/>
      <c r="CM308" s="357"/>
      <c r="CN308" s="357"/>
      <c r="CO308" s="358"/>
      <c r="CP308" s="358"/>
      <c r="CQ308" s="357"/>
      <c r="CR308" s="357"/>
      <c r="CS308" s="357"/>
      <c r="CT308" s="358"/>
      <c r="CU308" s="358"/>
      <c r="CW308" s="360"/>
      <c r="CX308" s="358"/>
      <c r="CY308" s="360"/>
      <c r="CZ308" s="360"/>
      <c r="DA308" s="361"/>
      <c r="DB308" s="362"/>
      <c r="DC308" s="361"/>
    </row>
    <row r="309" spans="9:107" ht="14.4" x14ac:dyDescent="0.3">
      <c r="I309" s="367"/>
      <c r="J309" s="391"/>
      <c r="K309" s="392"/>
      <c r="L309" s="392"/>
      <c r="M309" s="392"/>
      <c r="N309" s="392"/>
      <c r="P309" s="391"/>
      <c r="Q309" s="392"/>
      <c r="R309" s="392"/>
      <c r="S309" s="392"/>
      <c r="T309" s="392"/>
      <c r="W309" s="391"/>
      <c r="X309" s="392"/>
      <c r="Z309" s="391"/>
      <c r="AA309" s="391"/>
      <c r="AB309" s="392"/>
      <c r="AC309" s="391"/>
      <c r="AE309" s="393"/>
      <c r="AF309" s="393"/>
      <c r="BK309" s="355"/>
      <c r="BL309" s="355"/>
      <c r="BM309" s="356"/>
      <c r="BO309" s="357"/>
      <c r="BP309" s="357"/>
      <c r="BQ309" s="357"/>
      <c r="BR309" s="358"/>
      <c r="BS309" s="358"/>
      <c r="BT309" s="357"/>
      <c r="BU309" s="357"/>
      <c r="BV309" s="357"/>
      <c r="BW309" s="358"/>
      <c r="BX309" s="358"/>
      <c r="BY309" s="357"/>
      <c r="BZ309" s="357"/>
      <c r="CA309" s="357"/>
      <c r="CB309" s="358"/>
      <c r="CC309" s="358"/>
      <c r="CD309" s="357"/>
      <c r="CE309" s="357"/>
      <c r="CF309" s="357"/>
      <c r="CG309" s="358"/>
      <c r="CH309" s="358"/>
      <c r="CI309" s="359"/>
      <c r="CJ309" s="359"/>
      <c r="CK309" s="359"/>
      <c r="CL309" s="357"/>
      <c r="CM309" s="357"/>
      <c r="CN309" s="357"/>
      <c r="CO309" s="358"/>
      <c r="CP309" s="358"/>
      <c r="CQ309" s="357"/>
      <c r="CR309" s="357"/>
      <c r="CS309" s="357"/>
      <c r="CT309" s="358"/>
      <c r="CU309" s="358"/>
      <c r="CW309" s="360"/>
      <c r="CX309" s="358"/>
      <c r="CY309" s="360"/>
      <c r="CZ309" s="360"/>
      <c r="DA309" s="361"/>
      <c r="DB309" s="362"/>
      <c r="DC309" s="361"/>
    </row>
    <row r="310" spans="9:107" ht="14.4" x14ac:dyDescent="0.3">
      <c r="I310" s="367"/>
      <c r="J310" s="391"/>
      <c r="K310" s="392"/>
      <c r="L310" s="392"/>
      <c r="M310" s="392"/>
      <c r="N310" s="392"/>
      <c r="P310" s="391"/>
      <c r="Q310" s="392"/>
      <c r="R310" s="392"/>
      <c r="S310" s="392"/>
      <c r="T310" s="392"/>
      <c r="W310" s="391"/>
      <c r="X310" s="392"/>
      <c r="Z310" s="391"/>
      <c r="AA310" s="391"/>
      <c r="AB310" s="392"/>
      <c r="AC310" s="391"/>
      <c r="AE310" s="393"/>
      <c r="AF310" s="393"/>
      <c r="BK310" s="355"/>
      <c r="BL310" s="355"/>
      <c r="BM310" s="356"/>
      <c r="BO310" s="357"/>
      <c r="BP310" s="357"/>
      <c r="BQ310" s="357"/>
      <c r="BR310" s="358"/>
      <c r="BS310" s="358"/>
      <c r="BT310" s="357"/>
      <c r="BU310" s="357"/>
      <c r="BV310" s="357"/>
      <c r="BW310" s="358"/>
      <c r="BX310" s="358"/>
      <c r="BY310" s="357"/>
      <c r="BZ310" s="357"/>
      <c r="CA310" s="357"/>
      <c r="CB310" s="358"/>
      <c r="CC310" s="358"/>
      <c r="CD310" s="357"/>
      <c r="CE310" s="357"/>
      <c r="CF310" s="357"/>
      <c r="CG310" s="358"/>
      <c r="CH310" s="358"/>
      <c r="CI310" s="359"/>
      <c r="CJ310" s="359"/>
      <c r="CK310" s="359"/>
      <c r="CL310" s="357"/>
      <c r="CM310" s="357"/>
      <c r="CN310" s="357"/>
      <c r="CO310" s="358"/>
      <c r="CP310" s="358"/>
      <c r="CQ310" s="357"/>
      <c r="CR310" s="357"/>
      <c r="CS310" s="357"/>
      <c r="CT310" s="358"/>
      <c r="CU310" s="358"/>
      <c r="CW310" s="360"/>
      <c r="CX310" s="358"/>
      <c r="CY310" s="360"/>
      <c r="CZ310" s="360"/>
      <c r="DA310" s="361"/>
      <c r="DB310" s="362"/>
      <c r="DC310" s="361"/>
    </row>
    <row r="311" spans="9:107" ht="14.4" x14ac:dyDescent="0.3">
      <c r="I311" s="367"/>
      <c r="J311" s="391"/>
      <c r="K311" s="392"/>
      <c r="L311" s="392"/>
      <c r="M311" s="392"/>
      <c r="N311" s="392"/>
      <c r="P311" s="391"/>
      <c r="Q311" s="392"/>
      <c r="R311" s="392"/>
      <c r="S311" s="392"/>
      <c r="T311" s="392"/>
      <c r="W311" s="391"/>
      <c r="X311" s="392"/>
      <c r="Z311" s="391"/>
      <c r="AA311" s="391"/>
      <c r="AB311" s="392"/>
      <c r="AC311" s="391"/>
      <c r="AE311" s="393"/>
      <c r="AF311" s="393"/>
      <c r="BK311" s="355"/>
      <c r="BL311" s="355"/>
      <c r="BM311" s="356"/>
      <c r="BO311" s="357"/>
      <c r="BP311" s="357"/>
      <c r="BQ311" s="357"/>
      <c r="BR311" s="358"/>
      <c r="BS311" s="358"/>
      <c r="BT311" s="357"/>
      <c r="BU311" s="357"/>
      <c r="BV311" s="357"/>
      <c r="BW311" s="358"/>
      <c r="BX311" s="358"/>
      <c r="BY311" s="357"/>
      <c r="BZ311" s="357"/>
      <c r="CA311" s="357"/>
      <c r="CB311" s="358"/>
      <c r="CC311" s="358"/>
      <c r="CD311" s="357"/>
      <c r="CE311" s="357"/>
      <c r="CF311" s="357"/>
      <c r="CG311" s="358"/>
      <c r="CH311" s="358"/>
      <c r="CI311" s="359"/>
      <c r="CJ311" s="359"/>
      <c r="CK311" s="359"/>
      <c r="CL311" s="357"/>
      <c r="CM311" s="357"/>
      <c r="CN311" s="357"/>
      <c r="CO311" s="358"/>
      <c r="CP311" s="358"/>
      <c r="CQ311" s="357"/>
      <c r="CR311" s="357"/>
      <c r="CS311" s="357"/>
      <c r="CT311" s="358"/>
      <c r="CU311" s="358"/>
      <c r="CW311" s="360"/>
      <c r="CX311" s="358"/>
      <c r="CY311" s="360"/>
      <c r="CZ311" s="360"/>
      <c r="DA311" s="361"/>
      <c r="DB311" s="362"/>
      <c r="DC311" s="361"/>
    </row>
    <row r="312" spans="9:107" ht="14.4" x14ac:dyDescent="0.3">
      <c r="I312" s="367"/>
      <c r="J312" s="391"/>
      <c r="K312" s="392"/>
      <c r="L312" s="392"/>
      <c r="M312" s="392"/>
      <c r="N312" s="392"/>
      <c r="P312" s="391"/>
      <c r="Q312" s="392"/>
      <c r="R312" s="392"/>
      <c r="S312" s="392"/>
      <c r="T312" s="392"/>
      <c r="W312" s="391"/>
      <c r="X312" s="392"/>
      <c r="Z312" s="391"/>
      <c r="AA312" s="391"/>
      <c r="AB312" s="392"/>
      <c r="AC312" s="391"/>
      <c r="AE312" s="394"/>
      <c r="AF312" s="395"/>
      <c r="BK312" s="355"/>
      <c r="BL312" s="355"/>
      <c r="BM312" s="356"/>
      <c r="BO312" s="357"/>
      <c r="BP312" s="357"/>
      <c r="BQ312" s="357"/>
      <c r="BR312" s="358"/>
      <c r="BS312" s="358"/>
      <c r="BT312" s="357"/>
      <c r="BU312" s="357"/>
      <c r="BV312" s="357"/>
      <c r="BW312" s="358"/>
      <c r="BX312" s="358"/>
      <c r="BY312" s="357"/>
      <c r="BZ312" s="357"/>
      <c r="CA312" s="357"/>
      <c r="CB312" s="358"/>
      <c r="CC312" s="358"/>
      <c r="CD312" s="357"/>
      <c r="CE312" s="357"/>
      <c r="CF312" s="357"/>
      <c r="CG312" s="358"/>
      <c r="CH312" s="358"/>
      <c r="CI312" s="359"/>
      <c r="CJ312" s="359"/>
      <c r="CK312" s="359"/>
      <c r="CL312" s="357"/>
      <c r="CM312" s="357"/>
      <c r="CN312" s="357"/>
      <c r="CO312" s="358"/>
      <c r="CP312" s="358"/>
      <c r="CQ312" s="357"/>
      <c r="CR312" s="357"/>
      <c r="CS312" s="357"/>
      <c r="CT312" s="358"/>
      <c r="CU312" s="358"/>
      <c r="CW312" s="360"/>
      <c r="CX312" s="358"/>
      <c r="CY312" s="360"/>
      <c r="CZ312" s="360"/>
      <c r="DA312" s="361"/>
      <c r="DB312" s="362"/>
      <c r="DC312" s="361"/>
    </row>
    <row r="313" spans="9:107" ht="14.4" x14ac:dyDescent="0.3">
      <c r="I313" s="367"/>
      <c r="J313" s="391"/>
      <c r="K313" s="392"/>
      <c r="L313" s="392"/>
      <c r="M313" s="392"/>
      <c r="N313" s="392"/>
      <c r="P313" s="391"/>
      <c r="Q313" s="392"/>
      <c r="R313" s="392"/>
      <c r="S313" s="392"/>
      <c r="T313" s="392"/>
      <c r="W313" s="391"/>
      <c r="X313" s="392"/>
      <c r="Z313" s="391"/>
      <c r="AA313" s="391"/>
      <c r="AB313" s="392"/>
      <c r="AC313" s="391"/>
      <c r="AE313" s="394"/>
      <c r="AF313" s="395"/>
      <c r="BK313" s="355"/>
      <c r="BL313" s="355"/>
      <c r="BM313" s="356"/>
      <c r="BO313" s="357"/>
      <c r="BP313" s="357"/>
      <c r="BQ313" s="357"/>
      <c r="BR313" s="358"/>
      <c r="BS313" s="358"/>
      <c r="BT313" s="357"/>
      <c r="BU313" s="357"/>
      <c r="BV313" s="357"/>
      <c r="BW313" s="358"/>
      <c r="BX313" s="358"/>
      <c r="BY313" s="357"/>
      <c r="BZ313" s="357"/>
      <c r="CA313" s="357"/>
      <c r="CB313" s="358"/>
      <c r="CC313" s="358"/>
      <c r="CD313" s="357"/>
      <c r="CE313" s="357"/>
      <c r="CF313" s="357"/>
      <c r="CG313" s="358"/>
      <c r="CH313" s="358"/>
      <c r="CI313" s="359"/>
      <c r="CJ313" s="359"/>
      <c r="CK313" s="359"/>
      <c r="CL313" s="357"/>
      <c r="CM313" s="357"/>
      <c r="CN313" s="357"/>
      <c r="CO313" s="358"/>
      <c r="CP313" s="358"/>
      <c r="CQ313" s="357"/>
      <c r="CR313" s="357"/>
      <c r="CS313" s="357"/>
      <c r="CT313" s="358"/>
      <c r="CU313" s="358"/>
      <c r="CW313" s="360"/>
      <c r="CX313" s="358"/>
      <c r="CY313" s="360"/>
      <c r="CZ313" s="360"/>
      <c r="DA313" s="361"/>
      <c r="DB313" s="362"/>
      <c r="DC313" s="361"/>
    </row>
    <row r="314" spans="9:107" ht="14.4" x14ac:dyDescent="0.3">
      <c r="I314" s="367"/>
      <c r="J314" s="391"/>
      <c r="K314" s="392"/>
      <c r="L314" s="392"/>
      <c r="M314" s="392"/>
      <c r="N314" s="392"/>
      <c r="P314" s="391"/>
      <c r="Q314" s="392"/>
      <c r="R314" s="392"/>
      <c r="S314" s="392"/>
      <c r="T314" s="392"/>
      <c r="W314" s="391"/>
      <c r="X314" s="392"/>
      <c r="Z314" s="391"/>
      <c r="AA314" s="391"/>
      <c r="AB314" s="392"/>
      <c r="AC314" s="391"/>
      <c r="AE314" s="394"/>
      <c r="AF314" s="395"/>
      <c r="BK314" s="355"/>
      <c r="BL314" s="355"/>
      <c r="BM314" s="356"/>
      <c r="BO314" s="357"/>
      <c r="BP314" s="357"/>
      <c r="BQ314" s="357"/>
      <c r="BR314" s="358"/>
      <c r="BS314" s="358"/>
      <c r="BT314" s="357"/>
      <c r="BU314" s="357"/>
      <c r="BV314" s="357"/>
      <c r="BW314" s="358"/>
      <c r="BX314" s="358"/>
      <c r="BY314" s="357"/>
      <c r="BZ314" s="357"/>
      <c r="CA314" s="357"/>
      <c r="CB314" s="358"/>
      <c r="CC314" s="358"/>
      <c r="CD314" s="357"/>
      <c r="CE314" s="357"/>
      <c r="CF314" s="357"/>
      <c r="CG314" s="358"/>
      <c r="CH314" s="358"/>
      <c r="CI314" s="359"/>
      <c r="CJ314" s="359"/>
      <c r="CK314" s="359"/>
      <c r="CL314" s="357"/>
      <c r="CM314" s="357"/>
      <c r="CN314" s="357"/>
      <c r="CO314" s="358"/>
      <c r="CP314" s="358"/>
      <c r="CQ314" s="357"/>
      <c r="CR314" s="357"/>
      <c r="CS314" s="357"/>
      <c r="CT314" s="358"/>
      <c r="CU314" s="358"/>
      <c r="CW314" s="360"/>
      <c r="CX314" s="358"/>
      <c r="CY314" s="360"/>
      <c r="CZ314" s="360"/>
      <c r="DA314" s="361"/>
      <c r="DB314" s="362"/>
      <c r="DC314" s="361"/>
    </row>
    <row r="315" spans="9:107" ht="14.4" x14ac:dyDescent="0.3">
      <c r="I315" s="367"/>
      <c r="J315" s="391"/>
      <c r="K315" s="392"/>
      <c r="L315" s="392"/>
      <c r="M315" s="392"/>
      <c r="N315" s="392"/>
      <c r="P315" s="391"/>
      <c r="Q315" s="392"/>
      <c r="R315" s="392"/>
      <c r="S315" s="392"/>
      <c r="T315" s="392"/>
      <c r="W315" s="391"/>
      <c r="X315" s="392"/>
      <c r="Z315" s="391"/>
      <c r="AA315" s="391"/>
      <c r="AB315" s="392"/>
      <c r="AC315" s="391"/>
      <c r="AE315" s="396"/>
      <c r="AF315" s="396"/>
      <c r="BK315" s="355"/>
      <c r="BL315" s="355"/>
      <c r="BM315" s="356"/>
      <c r="BO315" s="357"/>
      <c r="BP315" s="357"/>
      <c r="BQ315" s="357"/>
      <c r="BR315" s="358"/>
      <c r="BS315" s="358"/>
      <c r="BT315" s="357"/>
      <c r="BU315" s="357"/>
      <c r="BV315" s="357"/>
      <c r="BW315" s="358"/>
      <c r="BX315" s="358"/>
      <c r="BY315" s="357"/>
      <c r="BZ315" s="357"/>
      <c r="CA315" s="357"/>
      <c r="CB315" s="358"/>
      <c r="CC315" s="358"/>
      <c r="CD315" s="357"/>
      <c r="CE315" s="357"/>
      <c r="CF315" s="357"/>
      <c r="CG315" s="358"/>
      <c r="CH315" s="358"/>
      <c r="CI315" s="359"/>
      <c r="CJ315" s="359"/>
      <c r="CK315" s="359"/>
      <c r="CL315" s="357"/>
      <c r="CM315" s="357"/>
      <c r="CN315" s="357"/>
      <c r="CO315" s="358"/>
      <c r="CP315" s="358"/>
      <c r="CQ315" s="357"/>
      <c r="CR315" s="357"/>
      <c r="CS315" s="357"/>
      <c r="CT315" s="358"/>
      <c r="CU315" s="358"/>
      <c r="CW315" s="360"/>
      <c r="CX315" s="358"/>
      <c r="CY315" s="360"/>
      <c r="CZ315" s="360"/>
      <c r="DA315" s="361"/>
      <c r="DB315" s="362"/>
      <c r="DC315" s="361"/>
    </row>
    <row r="316" spans="9:107" ht="14.4" x14ac:dyDescent="0.3">
      <c r="I316" s="367"/>
      <c r="J316" s="391"/>
      <c r="K316" s="392"/>
      <c r="L316" s="392"/>
      <c r="M316" s="392"/>
      <c r="N316" s="392"/>
      <c r="P316" s="391"/>
      <c r="Q316" s="392"/>
      <c r="R316" s="392"/>
      <c r="S316" s="392"/>
      <c r="T316" s="392"/>
      <c r="W316" s="391"/>
      <c r="X316" s="392"/>
      <c r="Z316" s="391"/>
      <c r="AA316" s="391"/>
      <c r="AB316" s="392"/>
      <c r="AC316" s="391"/>
      <c r="AE316" s="397"/>
      <c r="AF316" s="397"/>
      <c r="BK316" s="355"/>
      <c r="BL316" s="355"/>
      <c r="BM316" s="356"/>
      <c r="BO316" s="357"/>
      <c r="BP316" s="357"/>
      <c r="BQ316" s="357"/>
      <c r="BR316" s="358"/>
      <c r="BS316" s="358"/>
      <c r="BT316" s="357"/>
      <c r="BU316" s="357"/>
      <c r="BV316" s="357"/>
      <c r="BW316" s="358"/>
      <c r="BX316" s="358"/>
      <c r="BY316" s="357"/>
      <c r="BZ316" s="357"/>
      <c r="CA316" s="357"/>
      <c r="CB316" s="358"/>
      <c r="CC316" s="358"/>
      <c r="CD316" s="357"/>
      <c r="CE316" s="357"/>
      <c r="CF316" s="357"/>
      <c r="CG316" s="358"/>
      <c r="CH316" s="358"/>
      <c r="CI316" s="359"/>
      <c r="CJ316" s="359"/>
      <c r="CK316" s="359"/>
      <c r="CL316" s="357"/>
      <c r="CM316" s="357"/>
      <c r="CN316" s="357"/>
      <c r="CO316" s="358"/>
      <c r="CP316" s="358"/>
      <c r="CQ316" s="357"/>
      <c r="CR316" s="357"/>
      <c r="CS316" s="357"/>
      <c r="CT316" s="358"/>
      <c r="CU316" s="358"/>
      <c r="CW316" s="360"/>
      <c r="CX316" s="358"/>
      <c r="CY316" s="360"/>
      <c r="CZ316" s="360"/>
      <c r="DA316" s="361"/>
      <c r="DB316" s="362"/>
      <c r="DC316" s="361"/>
    </row>
    <row r="317" spans="9:107" ht="14.4" x14ac:dyDescent="0.3">
      <c r="I317" s="367"/>
      <c r="J317" s="391"/>
      <c r="K317" s="392"/>
      <c r="L317" s="392"/>
      <c r="M317" s="392"/>
      <c r="N317" s="392"/>
      <c r="P317" s="391"/>
      <c r="Q317" s="392"/>
      <c r="R317" s="392"/>
      <c r="S317" s="392"/>
      <c r="T317" s="392"/>
      <c r="W317" s="391"/>
      <c r="X317" s="392"/>
      <c r="Z317" s="391"/>
      <c r="AA317" s="391"/>
      <c r="AB317" s="392"/>
      <c r="AC317" s="391"/>
      <c r="AE317" s="393"/>
      <c r="AF317" s="393"/>
      <c r="BK317" s="355"/>
      <c r="BL317" s="355"/>
      <c r="BM317" s="356"/>
      <c r="BO317" s="357"/>
      <c r="BP317" s="357"/>
      <c r="BQ317" s="357"/>
      <c r="BR317" s="358"/>
      <c r="BS317" s="358"/>
      <c r="BT317" s="357"/>
      <c r="BU317" s="357"/>
      <c r="BV317" s="357"/>
      <c r="BW317" s="358"/>
      <c r="BX317" s="358"/>
      <c r="BY317" s="357"/>
      <c r="BZ317" s="357"/>
      <c r="CA317" s="357"/>
      <c r="CB317" s="358"/>
      <c r="CC317" s="358"/>
      <c r="CD317" s="357"/>
      <c r="CE317" s="357"/>
      <c r="CF317" s="357"/>
      <c r="CG317" s="358"/>
      <c r="CH317" s="358"/>
      <c r="CI317" s="359"/>
      <c r="CJ317" s="359"/>
      <c r="CK317" s="359"/>
      <c r="CL317" s="357"/>
      <c r="CM317" s="357"/>
      <c r="CN317" s="357"/>
      <c r="CO317" s="358"/>
      <c r="CP317" s="358"/>
      <c r="CQ317" s="357"/>
      <c r="CR317" s="357"/>
      <c r="CS317" s="357"/>
      <c r="CT317" s="358"/>
      <c r="CU317" s="358"/>
      <c r="CW317" s="360"/>
      <c r="CX317" s="358"/>
      <c r="CY317" s="360"/>
      <c r="CZ317" s="360"/>
      <c r="DA317" s="361"/>
      <c r="DB317" s="362"/>
      <c r="DC317" s="361"/>
    </row>
    <row r="318" spans="9:107" ht="14.4" x14ac:dyDescent="0.3">
      <c r="I318" s="367"/>
      <c r="J318" s="391"/>
      <c r="K318" s="392"/>
      <c r="L318" s="392"/>
      <c r="M318" s="392"/>
      <c r="N318" s="392"/>
      <c r="P318" s="391"/>
      <c r="Q318" s="392"/>
      <c r="R318" s="392"/>
      <c r="S318" s="392"/>
      <c r="T318" s="392"/>
      <c r="W318" s="391"/>
      <c r="X318" s="392"/>
      <c r="Z318" s="391"/>
      <c r="AA318" s="391"/>
      <c r="AB318" s="392"/>
      <c r="AC318" s="391"/>
      <c r="AE318" s="396"/>
      <c r="AF318" s="396"/>
      <c r="BK318" s="355"/>
      <c r="BL318" s="355"/>
      <c r="BM318" s="356"/>
      <c r="BO318" s="357"/>
      <c r="BP318" s="357"/>
      <c r="BQ318" s="357"/>
      <c r="BR318" s="358"/>
      <c r="BS318" s="358"/>
      <c r="BT318" s="357"/>
      <c r="BU318" s="357"/>
      <c r="BV318" s="357"/>
      <c r="BW318" s="358"/>
      <c r="BX318" s="358"/>
      <c r="BY318" s="357"/>
      <c r="BZ318" s="357"/>
      <c r="CA318" s="357"/>
      <c r="CB318" s="358"/>
      <c r="CC318" s="358"/>
      <c r="CD318" s="357"/>
      <c r="CE318" s="357"/>
      <c r="CF318" s="357"/>
      <c r="CG318" s="358"/>
      <c r="CH318" s="358"/>
      <c r="CI318" s="359"/>
      <c r="CJ318" s="359"/>
      <c r="CK318" s="359"/>
      <c r="CL318" s="357"/>
      <c r="CM318" s="357"/>
      <c r="CN318" s="357"/>
      <c r="CO318" s="358"/>
      <c r="CP318" s="358"/>
      <c r="CQ318" s="357"/>
      <c r="CR318" s="357"/>
      <c r="CS318" s="357"/>
      <c r="CT318" s="358"/>
      <c r="CU318" s="358"/>
      <c r="CW318" s="360"/>
      <c r="CX318" s="358"/>
      <c r="CY318" s="360"/>
      <c r="CZ318" s="360"/>
      <c r="DA318" s="361"/>
      <c r="DB318" s="362"/>
      <c r="DC318" s="361"/>
    </row>
    <row r="319" spans="9:107" ht="14.4" x14ac:dyDescent="0.3">
      <c r="I319" s="367"/>
      <c r="J319" s="391"/>
      <c r="K319" s="392"/>
      <c r="L319" s="392"/>
      <c r="M319" s="392"/>
      <c r="N319" s="392"/>
      <c r="P319" s="391"/>
      <c r="Q319" s="392"/>
      <c r="R319" s="392"/>
      <c r="S319" s="392"/>
      <c r="T319" s="392"/>
      <c r="W319" s="391"/>
      <c r="X319" s="392"/>
      <c r="Z319" s="391"/>
      <c r="AA319" s="391"/>
      <c r="AB319" s="392"/>
      <c r="AC319" s="391"/>
      <c r="AE319" s="393"/>
      <c r="AF319" s="393"/>
      <c r="BK319" s="355"/>
      <c r="BL319" s="355"/>
      <c r="BM319" s="356"/>
      <c r="BO319" s="357"/>
      <c r="BP319" s="357"/>
      <c r="BQ319" s="357"/>
      <c r="BR319" s="358"/>
      <c r="BS319" s="358"/>
      <c r="BT319" s="357"/>
      <c r="BU319" s="357"/>
      <c r="BV319" s="357"/>
      <c r="BW319" s="358"/>
      <c r="BX319" s="358"/>
      <c r="BY319" s="357"/>
      <c r="BZ319" s="357"/>
      <c r="CA319" s="357"/>
      <c r="CB319" s="358"/>
      <c r="CC319" s="358"/>
      <c r="CD319" s="357"/>
      <c r="CE319" s="357"/>
      <c r="CF319" s="357"/>
      <c r="CG319" s="358"/>
      <c r="CH319" s="358"/>
      <c r="CI319" s="359"/>
      <c r="CJ319" s="359"/>
      <c r="CK319" s="359"/>
      <c r="CL319" s="357"/>
      <c r="CM319" s="357"/>
      <c r="CN319" s="357"/>
      <c r="CO319" s="358"/>
      <c r="CP319" s="358"/>
      <c r="CQ319" s="357"/>
      <c r="CR319" s="357"/>
      <c r="CS319" s="357"/>
      <c r="CT319" s="358"/>
      <c r="CU319" s="358"/>
      <c r="CW319" s="360"/>
      <c r="CX319" s="358"/>
      <c r="CY319" s="360"/>
      <c r="CZ319" s="360"/>
      <c r="DA319" s="361"/>
      <c r="DB319" s="362"/>
      <c r="DC319" s="361"/>
    </row>
    <row r="320" spans="9:107" ht="14.4" x14ac:dyDescent="0.3">
      <c r="I320" s="367"/>
      <c r="J320" s="391"/>
      <c r="K320" s="392"/>
      <c r="L320" s="392"/>
      <c r="M320" s="392"/>
      <c r="N320" s="392"/>
      <c r="P320" s="391"/>
      <c r="Q320" s="392"/>
      <c r="R320" s="392"/>
      <c r="S320" s="392"/>
      <c r="T320" s="392"/>
      <c r="W320" s="391"/>
      <c r="X320" s="392"/>
      <c r="Z320" s="391"/>
      <c r="AA320" s="391"/>
      <c r="AB320" s="392"/>
      <c r="AC320" s="391"/>
      <c r="AE320" s="393"/>
      <c r="AF320" s="393"/>
      <c r="BK320" s="355"/>
      <c r="BL320" s="355"/>
      <c r="BM320" s="356"/>
      <c r="BO320" s="357"/>
      <c r="BP320" s="357"/>
      <c r="BQ320" s="357"/>
      <c r="BR320" s="358"/>
      <c r="BS320" s="358"/>
      <c r="BT320" s="357"/>
      <c r="BU320" s="357"/>
      <c r="BV320" s="357"/>
      <c r="BW320" s="358"/>
      <c r="BX320" s="358"/>
      <c r="BY320" s="357"/>
      <c r="BZ320" s="357"/>
      <c r="CA320" s="357"/>
      <c r="CB320" s="358"/>
      <c r="CC320" s="358"/>
      <c r="CD320" s="357"/>
      <c r="CE320" s="357"/>
      <c r="CF320" s="357"/>
      <c r="CG320" s="358"/>
      <c r="CH320" s="358"/>
      <c r="CI320" s="359"/>
      <c r="CJ320" s="359"/>
      <c r="CK320" s="359"/>
      <c r="CL320" s="357"/>
      <c r="CM320" s="357"/>
      <c r="CN320" s="357"/>
      <c r="CO320" s="358"/>
      <c r="CP320" s="358"/>
      <c r="CQ320" s="357"/>
      <c r="CR320" s="357"/>
      <c r="CS320" s="357"/>
      <c r="CT320" s="358"/>
      <c r="CU320" s="358"/>
      <c r="CW320" s="360"/>
      <c r="CX320" s="358"/>
      <c r="CY320" s="360"/>
      <c r="CZ320" s="360"/>
      <c r="DA320" s="361"/>
      <c r="DB320" s="362"/>
      <c r="DC320" s="361"/>
    </row>
    <row r="321" spans="9:107" ht="14.4" x14ac:dyDescent="0.3">
      <c r="I321" s="367"/>
      <c r="J321" s="391"/>
      <c r="K321" s="392"/>
      <c r="L321" s="392"/>
      <c r="M321" s="392"/>
      <c r="N321" s="392"/>
      <c r="P321" s="391"/>
      <c r="Q321" s="392"/>
      <c r="R321" s="392"/>
      <c r="S321" s="392"/>
      <c r="T321" s="392"/>
      <c r="W321" s="391"/>
      <c r="X321" s="392"/>
      <c r="Z321" s="391"/>
      <c r="AA321" s="391"/>
      <c r="AB321" s="392"/>
      <c r="AC321" s="391"/>
      <c r="AE321" s="393"/>
      <c r="AF321" s="393"/>
      <c r="BK321" s="355"/>
      <c r="BL321" s="355"/>
      <c r="BM321" s="356"/>
      <c r="BO321" s="357"/>
      <c r="BP321" s="357"/>
      <c r="BQ321" s="357"/>
      <c r="BR321" s="358"/>
      <c r="BS321" s="358"/>
      <c r="BT321" s="357"/>
      <c r="BU321" s="357"/>
      <c r="BV321" s="357"/>
      <c r="BW321" s="358"/>
      <c r="BX321" s="358"/>
      <c r="BY321" s="357"/>
      <c r="BZ321" s="357"/>
      <c r="CA321" s="357"/>
      <c r="CB321" s="358"/>
      <c r="CC321" s="358"/>
      <c r="CD321" s="357"/>
      <c r="CE321" s="357"/>
      <c r="CF321" s="357"/>
      <c r="CG321" s="358"/>
      <c r="CH321" s="358"/>
      <c r="CI321" s="359"/>
      <c r="CJ321" s="359"/>
      <c r="CK321" s="359"/>
      <c r="CL321" s="357"/>
      <c r="CM321" s="357"/>
      <c r="CN321" s="357"/>
      <c r="CO321" s="358"/>
      <c r="CP321" s="358"/>
      <c r="CQ321" s="357"/>
      <c r="CR321" s="357"/>
      <c r="CS321" s="357"/>
      <c r="CT321" s="358"/>
      <c r="CU321" s="358"/>
      <c r="CW321" s="360"/>
      <c r="CX321" s="358"/>
      <c r="CY321" s="360"/>
      <c r="CZ321" s="360"/>
      <c r="DA321" s="361"/>
      <c r="DB321" s="362"/>
      <c r="DC321" s="361"/>
    </row>
    <row r="322" spans="9:107" ht="14.4" x14ac:dyDescent="0.3">
      <c r="I322" s="367"/>
      <c r="J322" s="391"/>
      <c r="K322" s="392"/>
      <c r="L322" s="392"/>
      <c r="M322" s="392"/>
      <c r="N322" s="392"/>
      <c r="P322" s="391"/>
      <c r="Q322" s="392"/>
      <c r="R322" s="392"/>
      <c r="S322" s="392"/>
      <c r="T322" s="392"/>
      <c r="W322" s="391"/>
      <c r="X322" s="392"/>
      <c r="Z322" s="391"/>
      <c r="AA322" s="391"/>
      <c r="AB322" s="392"/>
      <c r="AC322" s="391"/>
      <c r="AE322" s="393"/>
      <c r="AF322" s="393"/>
      <c r="BK322" s="355"/>
      <c r="BL322" s="355"/>
      <c r="BM322" s="356"/>
      <c r="BO322" s="357"/>
      <c r="BP322" s="357"/>
      <c r="BQ322" s="357"/>
      <c r="BR322" s="358"/>
      <c r="BS322" s="358"/>
      <c r="BT322" s="357"/>
      <c r="BU322" s="357"/>
      <c r="BV322" s="357"/>
      <c r="BW322" s="358"/>
      <c r="BX322" s="358"/>
      <c r="BY322" s="357"/>
      <c r="BZ322" s="357"/>
      <c r="CA322" s="357"/>
      <c r="CB322" s="358"/>
      <c r="CC322" s="358"/>
      <c r="CD322" s="357"/>
      <c r="CE322" s="357"/>
      <c r="CF322" s="357"/>
      <c r="CG322" s="358"/>
      <c r="CH322" s="358"/>
      <c r="CI322" s="359"/>
      <c r="CJ322" s="359"/>
      <c r="CK322" s="359"/>
      <c r="CL322" s="357"/>
      <c r="CM322" s="357"/>
      <c r="CN322" s="357"/>
      <c r="CO322" s="358"/>
      <c r="CP322" s="358"/>
      <c r="CQ322" s="357"/>
      <c r="CR322" s="357"/>
      <c r="CS322" s="357"/>
      <c r="CT322" s="358"/>
      <c r="CU322" s="358"/>
      <c r="CW322" s="360"/>
      <c r="CX322" s="358"/>
      <c r="CY322" s="360"/>
      <c r="CZ322" s="360"/>
      <c r="DA322" s="361"/>
      <c r="DB322" s="362"/>
      <c r="DC322" s="361"/>
    </row>
    <row r="323" spans="9:107" ht="14.4" x14ac:dyDescent="0.3">
      <c r="I323" s="367"/>
      <c r="J323" s="391"/>
      <c r="K323" s="392"/>
      <c r="L323" s="392"/>
      <c r="M323" s="392"/>
      <c r="N323" s="392"/>
      <c r="P323" s="391"/>
      <c r="Q323" s="392"/>
      <c r="R323" s="392"/>
      <c r="S323" s="392"/>
      <c r="T323" s="392"/>
      <c r="W323" s="391"/>
      <c r="X323" s="392"/>
      <c r="Z323" s="391"/>
      <c r="AA323" s="391"/>
      <c r="AB323" s="392"/>
      <c r="AC323" s="391"/>
      <c r="AE323" s="394"/>
      <c r="AF323" s="395"/>
      <c r="BK323" s="355"/>
      <c r="BL323" s="355"/>
      <c r="BM323" s="356"/>
      <c r="BO323" s="357"/>
      <c r="BP323" s="357"/>
      <c r="BQ323" s="357"/>
      <c r="BR323" s="358"/>
      <c r="BS323" s="358"/>
      <c r="BT323" s="357"/>
      <c r="BU323" s="357"/>
      <c r="BV323" s="357"/>
      <c r="BW323" s="358"/>
      <c r="BX323" s="358"/>
      <c r="BY323" s="357"/>
      <c r="BZ323" s="357"/>
      <c r="CA323" s="357"/>
      <c r="CB323" s="358"/>
      <c r="CC323" s="358"/>
      <c r="CD323" s="357"/>
      <c r="CE323" s="357"/>
      <c r="CF323" s="357"/>
      <c r="CG323" s="358"/>
      <c r="CH323" s="358"/>
      <c r="CI323" s="359"/>
      <c r="CJ323" s="359"/>
      <c r="CK323" s="359"/>
      <c r="CL323" s="357"/>
      <c r="CM323" s="357"/>
      <c r="CN323" s="357"/>
      <c r="CO323" s="358"/>
      <c r="CP323" s="358"/>
      <c r="CQ323" s="357"/>
      <c r="CR323" s="357"/>
      <c r="CS323" s="357"/>
      <c r="CT323" s="358"/>
      <c r="CU323" s="358"/>
      <c r="CW323" s="360"/>
      <c r="CX323" s="358"/>
      <c r="CY323" s="360"/>
      <c r="CZ323" s="360"/>
      <c r="DA323" s="361"/>
      <c r="DB323" s="362"/>
      <c r="DC323" s="361"/>
    </row>
    <row r="324" spans="9:107" ht="14.4" x14ac:dyDescent="0.3">
      <c r="I324" s="367"/>
      <c r="J324" s="391"/>
      <c r="K324" s="392"/>
      <c r="L324" s="392"/>
      <c r="M324" s="392"/>
      <c r="N324" s="392"/>
      <c r="P324" s="391"/>
      <c r="Q324" s="392"/>
      <c r="R324" s="392"/>
      <c r="S324" s="392"/>
      <c r="T324" s="392"/>
      <c r="W324" s="391"/>
      <c r="X324" s="392"/>
      <c r="Z324" s="391"/>
      <c r="AA324" s="391"/>
      <c r="AB324" s="392"/>
      <c r="AC324" s="391"/>
      <c r="AE324" s="393"/>
      <c r="AF324" s="393"/>
      <c r="BK324" s="355"/>
      <c r="BL324" s="355"/>
      <c r="BM324" s="356"/>
      <c r="BO324" s="357"/>
      <c r="BP324" s="357"/>
      <c r="BQ324" s="357"/>
      <c r="BR324" s="358"/>
      <c r="BS324" s="358"/>
      <c r="BT324" s="357"/>
      <c r="BU324" s="357"/>
      <c r="BV324" s="357"/>
      <c r="BW324" s="358"/>
      <c r="BX324" s="358"/>
      <c r="BY324" s="357"/>
      <c r="BZ324" s="357"/>
      <c r="CA324" s="357"/>
      <c r="CB324" s="358"/>
      <c r="CC324" s="358"/>
      <c r="CD324" s="357"/>
      <c r="CE324" s="357"/>
      <c r="CF324" s="357"/>
      <c r="CG324" s="358"/>
      <c r="CH324" s="358"/>
      <c r="CI324" s="359"/>
      <c r="CJ324" s="359"/>
      <c r="CK324" s="359"/>
      <c r="CL324" s="357"/>
      <c r="CM324" s="357"/>
      <c r="CN324" s="357"/>
      <c r="CO324" s="358"/>
      <c r="CP324" s="358"/>
      <c r="CQ324" s="357"/>
      <c r="CR324" s="357"/>
      <c r="CS324" s="357"/>
      <c r="CT324" s="358"/>
      <c r="CU324" s="358"/>
      <c r="CW324" s="360"/>
      <c r="CX324" s="358"/>
      <c r="CY324" s="360"/>
      <c r="CZ324" s="360"/>
      <c r="DA324" s="361"/>
      <c r="DB324" s="362"/>
      <c r="DC324" s="361"/>
    </row>
    <row r="325" spans="9:107" ht="14.4" x14ac:dyDescent="0.3">
      <c r="I325" s="367"/>
      <c r="J325" s="391"/>
      <c r="K325" s="392"/>
      <c r="L325" s="392"/>
      <c r="M325" s="392"/>
      <c r="N325" s="392"/>
      <c r="P325" s="391"/>
      <c r="Q325" s="392"/>
      <c r="R325" s="392"/>
      <c r="S325" s="392"/>
      <c r="T325" s="392"/>
      <c r="W325" s="391"/>
      <c r="X325" s="392"/>
      <c r="Z325" s="391"/>
      <c r="AA325" s="391"/>
      <c r="AB325" s="392"/>
      <c r="AC325" s="391"/>
      <c r="AE325" s="394"/>
      <c r="AF325" s="395"/>
      <c r="BK325" s="355"/>
      <c r="BL325" s="355"/>
      <c r="BM325" s="356"/>
      <c r="BO325" s="357"/>
      <c r="BP325" s="357"/>
      <c r="BQ325" s="357"/>
      <c r="BR325" s="358"/>
      <c r="BS325" s="358"/>
      <c r="BT325" s="357"/>
      <c r="BU325" s="357"/>
      <c r="BV325" s="357"/>
      <c r="BW325" s="358"/>
      <c r="BX325" s="358"/>
      <c r="BY325" s="357"/>
      <c r="BZ325" s="357"/>
      <c r="CA325" s="357"/>
      <c r="CB325" s="358"/>
      <c r="CC325" s="358"/>
      <c r="CD325" s="357"/>
      <c r="CE325" s="357"/>
      <c r="CF325" s="357"/>
      <c r="CG325" s="358"/>
      <c r="CH325" s="358"/>
      <c r="CI325" s="359"/>
      <c r="CJ325" s="359"/>
      <c r="CK325" s="359"/>
      <c r="CL325" s="357"/>
      <c r="CM325" s="357"/>
      <c r="CN325" s="357"/>
      <c r="CO325" s="358"/>
      <c r="CP325" s="358"/>
      <c r="CQ325" s="357"/>
      <c r="CR325" s="357"/>
      <c r="CS325" s="357"/>
      <c r="CT325" s="358"/>
      <c r="CU325" s="358"/>
      <c r="CW325" s="360"/>
      <c r="CX325" s="358"/>
      <c r="CY325" s="360"/>
      <c r="CZ325" s="360"/>
      <c r="DA325" s="361"/>
      <c r="DB325" s="362"/>
      <c r="DC325" s="361"/>
    </row>
    <row r="326" spans="9:107" ht="14.4" x14ac:dyDescent="0.3">
      <c r="I326" s="367"/>
      <c r="J326" s="391"/>
      <c r="K326" s="392"/>
      <c r="L326" s="392"/>
      <c r="M326" s="392"/>
      <c r="N326" s="392"/>
      <c r="P326" s="391"/>
      <c r="Q326" s="392"/>
      <c r="R326" s="392"/>
      <c r="S326" s="392"/>
      <c r="T326" s="392"/>
      <c r="W326" s="391"/>
      <c r="X326" s="392"/>
      <c r="Z326" s="391"/>
      <c r="AA326" s="391"/>
      <c r="AB326" s="392"/>
      <c r="AC326" s="391"/>
      <c r="AE326" s="394"/>
      <c r="AF326" s="395"/>
      <c r="BK326" s="355"/>
      <c r="BL326" s="355"/>
      <c r="BM326" s="356"/>
      <c r="BO326" s="357"/>
      <c r="BP326" s="357"/>
      <c r="BQ326" s="357"/>
      <c r="BR326" s="358"/>
      <c r="BS326" s="358"/>
      <c r="BT326" s="357"/>
      <c r="BU326" s="357"/>
      <c r="BV326" s="357"/>
      <c r="BW326" s="358"/>
      <c r="BX326" s="358"/>
      <c r="BY326" s="357"/>
      <c r="BZ326" s="357"/>
      <c r="CA326" s="357"/>
      <c r="CB326" s="358"/>
      <c r="CC326" s="358"/>
      <c r="CD326" s="357"/>
      <c r="CE326" s="357"/>
      <c r="CF326" s="357"/>
      <c r="CG326" s="358"/>
      <c r="CH326" s="358"/>
      <c r="CI326" s="359"/>
      <c r="CJ326" s="359"/>
      <c r="CK326" s="359"/>
      <c r="CL326" s="357"/>
      <c r="CM326" s="357"/>
      <c r="CN326" s="357"/>
      <c r="CO326" s="358"/>
      <c r="CP326" s="358"/>
      <c r="CQ326" s="357"/>
      <c r="CR326" s="357"/>
      <c r="CS326" s="357"/>
      <c r="CT326" s="358"/>
      <c r="CU326" s="358"/>
      <c r="CW326" s="360"/>
      <c r="CX326" s="358"/>
      <c r="CY326" s="360"/>
      <c r="CZ326" s="360"/>
      <c r="DA326" s="361"/>
      <c r="DB326" s="362"/>
      <c r="DC326" s="361"/>
    </row>
    <row r="327" spans="9:107" ht="14.4" x14ac:dyDescent="0.3">
      <c r="I327" s="367"/>
      <c r="J327" s="391"/>
      <c r="K327" s="392"/>
      <c r="L327" s="392"/>
      <c r="M327" s="392"/>
      <c r="N327" s="392"/>
      <c r="P327" s="391"/>
      <c r="Q327" s="392"/>
      <c r="R327" s="392"/>
      <c r="S327" s="392"/>
      <c r="T327" s="392"/>
      <c r="W327" s="391"/>
      <c r="X327" s="392"/>
      <c r="Z327" s="391"/>
      <c r="AA327" s="391"/>
      <c r="AB327" s="392"/>
      <c r="AC327" s="391"/>
      <c r="AE327" s="394"/>
      <c r="AF327" s="395"/>
      <c r="BK327" s="355"/>
      <c r="BL327" s="355"/>
      <c r="BM327" s="356"/>
      <c r="BO327" s="357"/>
      <c r="BP327" s="357"/>
      <c r="BQ327" s="357"/>
      <c r="BR327" s="358"/>
      <c r="BS327" s="358"/>
      <c r="BT327" s="357"/>
      <c r="BU327" s="357"/>
      <c r="BV327" s="357"/>
      <c r="BW327" s="358"/>
      <c r="BX327" s="358"/>
      <c r="BY327" s="357"/>
      <c r="BZ327" s="357"/>
      <c r="CA327" s="357"/>
      <c r="CB327" s="358"/>
      <c r="CC327" s="358"/>
      <c r="CD327" s="357"/>
      <c r="CE327" s="357"/>
      <c r="CF327" s="357"/>
      <c r="CG327" s="358"/>
      <c r="CH327" s="358"/>
      <c r="CI327" s="359"/>
      <c r="CJ327" s="359"/>
      <c r="CK327" s="359"/>
      <c r="CL327" s="357"/>
      <c r="CM327" s="357"/>
      <c r="CN327" s="357"/>
      <c r="CO327" s="358"/>
      <c r="CP327" s="358"/>
      <c r="CQ327" s="357"/>
      <c r="CR327" s="357"/>
      <c r="CS327" s="357"/>
      <c r="CT327" s="358"/>
      <c r="CU327" s="358"/>
      <c r="CW327" s="360"/>
      <c r="CX327" s="358"/>
      <c r="CY327" s="360"/>
      <c r="CZ327" s="360"/>
      <c r="DA327" s="361"/>
      <c r="DB327" s="362"/>
      <c r="DC327" s="361"/>
    </row>
    <row r="328" spans="9:107" ht="14.4" x14ac:dyDescent="0.3">
      <c r="I328" s="367"/>
      <c r="J328" s="391"/>
      <c r="K328" s="392"/>
      <c r="L328" s="392"/>
      <c r="M328" s="392"/>
      <c r="N328" s="392"/>
      <c r="P328" s="391"/>
      <c r="Q328" s="392"/>
      <c r="R328" s="392"/>
      <c r="S328" s="392"/>
      <c r="T328" s="392"/>
      <c r="W328" s="391"/>
      <c r="X328" s="392"/>
      <c r="Z328" s="391"/>
      <c r="AA328" s="391"/>
      <c r="AB328" s="392"/>
      <c r="AC328" s="391"/>
      <c r="AE328" s="394"/>
      <c r="AF328" s="395"/>
      <c r="BK328" s="355"/>
      <c r="BL328" s="355"/>
      <c r="BM328" s="356"/>
      <c r="BO328" s="357"/>
      <c r="BP328" s="357"/>
      <c r="BQ328" s="357"/>
      <c r="BR328" s="358"/>
      <c r="BS328" s="358"/>
      <c r="BT328" s="357"/>
      <c r="BU328" s="357"/>
      <c r="BV328" s="357"/>
      <c r="BW328" s="358"/>
      <c r="BX328" s="358"/>
      <c r="BY328" s="357"/>
      <c r="BZ328" s="357"/>
      <c r="CA328" s="357"/>
      <c r="CB328" s="358"/>
      <c r="CC328" s="358"/>
      <c r="CD328" s="357"/>
      <c r="CE328" s="357"/>
      <c r="CF328" s="357"/>
      <c r="CG328" s="358"/>
      <c r="CH328" s="358"/>
      <c r="CI328" s="359"/>
      <c r="CJ328" s="359"/>
      <c r="CK328" s="359"/>
      <c r="CL328" s="357"/>
      <c r="CM328" s="357"/>
      <c r="CN328" s="357"/>
      <c r="CO328" s="358"/>
      <c r="CP328" s="358"/>
      <c r="CQ328" s="357"/>
      <c r="CR328" s="357"/>
      <c r="CS328" s="357"/>
      <c r="CT328" s="358"/>
      <c r="CU328" s="358"/>
      <c r="CW328" s="360"/>
      <c r="CX328" s="358"/>
      <c r="CY328" s="360"/>
      <c r="CZ328" s="360"/>
      <c r="DA328" s="361"/>
      <c r="DB328" s="362"/>
      <c r="DC328" s="361"/>
    </row>
  </sheetData>
  <mergeCells count="16">
    <mergeCell ref="CQ1:CU1"/>
    <mergeCell ref="N1:O1"/>
    <mergeCell ref="P1:Q1"/>
    <mergeCell ref="R1:S1"/>
    <mergeCell ref="T1:U1"/>
    <mergeCell ref="V1:W1"/>
    <mergeCell ref="X1:Z1"/>
    <mergeCell ref="D3:K5"/>
    <mergeCell ref="L3:M5"/>
    <mergeCell ref="CI5:CK5"/>
    <mergeCell ref="I6:AD6"/>
    <mergeCell ref="BO1:BS1"/>
    <mergeCell ref="BT1:BX1"/>
    <mergeCell ref="BY1:CC1"/>
    <mergeCell ref="CD1:CH1"/>
    <mergeCell ref="CI1:CP1"/>
  </mergeCells>
  <conditionalFormatting sqref="BM8:BM328">
    <cfRule type="cellIs" dxfId="1" priority="1" stopIfTrue="1" operator="between">
      <formula>-0.05</formula>
      <formula>0.05</formula>
    </cfRule>
    <cfRule type="cellIs" dxfId="0" priority="2" stopIfTrue="1" operator="notBetween">
      <formula>-0.05</formula>
      <formula>0.05</formula>
    </cfRule>
  </conditionalFormatting>
  <pageMargins left="0.75" right="0.75" top="1" bottom="1" header="0.5" footer="0.5"/>
  <pageSetup orientation="portrait" horizontalDpi="300" verticalDpi="300"/>
  <headerFooter alignWithMargins="0"/>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62"/>
  <sheetViews>
    <sheetView zoomScale="120" workbookViewId="0">
      <selection activeCell="C12" sqref="C12"/>
    </sheetView>
  </sheetViews>
  <sheetFormatPr defaultRowHeight="14.4" x14ac:dyDescent="0.3"/>
  <cols>
    <col min="1" max="1" width="24.44140625" bestFit="1" customWidth="1"/>
  </cols>
  <sheetData>
    <row r="1" spans="1:1" x14ac:dyDescent="0.3">
      <c r="A1" s="12" t="s">
        <v>936</v>
      </c>
    </row>
    <row r="2" spans="1:1" x14ac:dyDescent="0.3">
      <c r="A2" s="12" t="s">
        <v>937</v>
      </c>
    </row>
    <row r="3" spans="1:1" x14ac:dyDescent="0.3">
      <c r="A3" s="12" t="s">
        <v>938</v>
      </c>
    </row>
    <row r="4" spans="1:1" x14ac:dyDescent="0.3">
      <c r="A4" s="12" t="s">
        <v>939</v>
      </c>
    </row>
    <row r="5" spans="1:1" x14ac:dyDescent="0.3">
      <c r="A5" s="12" t="s">
        <v>940</v>
      </c>
    </row>
    <row r="6" spans="1:1" x14ac:dyDescent="0.3">
      <c r="A6" s="12" t="s">
        <v>941</v>
      </c>
    </row>
    <row r="7" spans="1:1" x14ac:dyDescent="0.3">
      <c r="A7" s="12" t="s">
        <v>942</v>
      </c>
    </row>
    <row r="8" spans="1:1" x14ac:dyDescent="0.3">
      <c r="A8" s="12" t="s">
        <v>943</v>
      </c>
    </row>
    <row r="9" spans="1:1" x14ac:dyDescent="0.3">
      <c r="A9" s="12" t="s">
        <v>944</v>
      </c>
    </row>
    <row r="10" spans="1:1" x14ac:dyDescent="0.3">
      <c r="A10" s="12" t="s">
        <v>945</v>
      </c>
    </row>
    <row r="11" spans="1:1" x14ac:dyDescent="0.3">
      <c r="A11" s="12" t="s">
        <v>946</v>
      </c>
    </row>
    <row r="12" spans="1:1" x14ac:dyDescent="0.3">
      <c r="A12" s="12" t="s">
        <v>947</v>
      </c>
    </row>
    <row r="13" spans="1:1" x14ac:dyDescent="0.3">
      <c r="A13" s="12" t="s">
        <v>948</v>
      </c>
    </row>
    <row r="14" spans="1:1" x14ac:dyDescent="0.3">
      <c r="A14" s="12" t="s">
        <v>949</v>
      </c>
    </row>
    <row r="15" spans="1:1" x14ac:dyDescent="0.3">
      <c r="A15" s="12" t="s">
        <v>950</v>
      </c>
    </row>
    <row r="16" spans="1:1" x14ac:dyDescent="0.3">
      <c r="A16" s="12" t="s">
        <v>951</v>
      </c>
    </row>
    <row r="17" spans="1:1" x14ac:dyDescent="0.3">
      <c r="A17" s="12" t="s">
        <v>952</v>
      </c>
    </row>
    <row r="18" spans="1:1" x14ac:dyDescent="0.3">
      <c r="A18" s="12" t="s">
        <v>953</v>
      </c>
    </row>
    <row r="19" spans="1:1" x14ac:dyDescent="0.3">
      <c r="A19" s="12" t="s">
        <v>954</v>
      </c>
    </row>
    <row r="20" spans="1:1" x14ac:dyDescent="0.3">
      <c r="A20" s="12" t="s">
        <v>955</v>
      </c>
    </row>
    <row r="21" spans="1:1" x14ac:dyDescent="0.3">
      <c r="A21" s="12" t="s">
        <v>956</v>
      </c>
    </row>
    <row r="22" spans="1:1" x14ac:dyDescent="0.3">
      <c r="A22" s="12" t="s">
        <v>957</v>
      </c>
    </row>
    <row r="23" spans="1:1" x14ac:dyDescent="0.3">
      <c r="A23" s="12" t="s">
        <v>958</v>
      </c>
    </row>
    <row r="24" spans="1:1" x14ac:dyDescent="0.3">
      <c r="A24" s="12" t="s">
        <v>959</v>
      </c>
    </row>
    <row r="25" spans="1:1" x14ac:dyDescent="0.3">
      <c r="A25" s="12" t="s">
        <v>960</v>
      </c>
    </row>
    <row r="26" spans="1:1" x14ac:dyDescent="0.3">
      <c r="A26" s="12" t="s">
        <v>961</v>
      </c>
    </row>
    <row r="27" spans="1:1" x14ac:dyDescent="0.3">
      <c r="A27" s="12" t="s">
        <v>962</v>
      </c>
    </row>
    <row r="28" spans="1:1" x14ac:dyDescent="0.3">
      <c r="A28" s="12" t="s">
        <v>963</v>
      </c>
    </row>
    <row r="29" spans="1:1" x14ac:dyDescent="0.3">
      <c r="A29" s="12" t="s">
        <v>964</v>
      </c>
    </row>
    <row r="30" spans="1:1" x14ac:dyDescent="0.3">
      <c r="A30" s="12" t="s">
        <v>965</v>
      </c>
    </row>
    <row r="31" spans="1:1" x14ac:dyDescent="0.3">
      <c r="A31" s="12" t="s">
        <v>966</v>
      </c>
    </row>
    <row r="32" spans="1:1" x14ac:dyDescent="0.3">
      <c r="A32" s="12" t="s">
        <v>967</v>
      </c>
    </row>
    <row r="33" spans="1:1" x14ac:dyDescent="0.3">
      <c r="A33" s="12" t="s">
        <v>968</v>
      </c>
    </row>
    <row r="34" spans="1:1" x14ac:dyDescent="0.3">
      <c r="A34" s="12" t="s">
        <v>969</v>
      </c>
    </row>
    <row r="35" spans="1:1" x14ac:dyDescent="0.3">
      <c r="A35" s="12" t="s">
        <v>970</v>
      </c>
    </row>
    <row r="36" spans="1:1" x14ac:dyDescent="0.3">
      <c r="A36" s="12" t="s">
        <v>971</v>
      </c>
    </row>
    <row r="37" spans="1:1" x14ac:dyDescent="0.3">
      <c r="A37" s="12" t="s">
        <v>972</v>
      </c>
    </row>
    <row r="38" spans="1:1" x14ac:dyDescent="0.3">
      <c r="A38" s="12" t="s">
        <v>973</v>
      </c>
    </row>
    <row r="39" spans="1:1" x14ac:dyDescent="0.3">
      <c r="A39" s="12" t="s">
        <v>974</v>
      </c>
    </row>
    <row r="40" spans="1:1" x14ac:dyDescent="0.3">
      <c r="A40" s="12" t="s">
        <v>975</v>
      </c>
    </row>
    <row r="41" spans="1:1" x14ac:dyDescent="0.3">
      <c r="A41" s="12" t="s">
        <v>976</v>
      </c>
    </row>
    <row r="42" spans="1:1" x14ac:dyDescent="0.3">
      <c r="A42" s="12" t="s">
        <v>977</v>
      </c>
    </row>
    <row r="43" spans="1:1" x14ac:dyDescent="0.3">
      <c r="A43" s="12" t="s">
        <v>978</v>
      </c>
    </row>
    <row r="44" spans="1:1" x14ac:dyDescent="0.3">
      <c r="A44" s="12" t="s">
        <v>979</v>
      </c>
    </row>
    <row r="45" spans="1:1" x14ac:dyDescent="0.3">
      <c r="A45" s="12" t="s">
        <v>980</v>
      </c>
    </row>
    <row r="46" spans="1:1" x14ac:dyDescent="0.3">
      <c r="A46" s="12" t="s">
        <v>981</v>
      </c>
    </row>
    <row r="47" spans="1:1" x14ac:dyDescent="0.3">
      <c r="A47" s="12" t="s">
        <v>982</v>
      </c>
    </row>
    <row r="48" spans="1:1" x14ac:dyDescent="0.3">
      <c r="A48" s="12" t="s">
        <v>983</v>
      </c>
    </row>
    <row r="49" spans="1:1" x14ac:dyDescent="0.3">
      <c r="A49" s="12" t="s">
        <v>984</v>
      </c>
    </row>
    <row r="50" spans="1:1" x14ac:dyDescent="0.3">
      <c r="A50" s="12" t="s">
        <v>985</v>
      </c>
    </row>
    <row r="51" spans="1:1" x14ac:dyDescent="0.3">
      <c r="A51" s="12" t="s">
        <v>986</v>
      </c>
    </row>
    <row r="52" spans="1:1" x14ac:dyDescent="0.3">
      <c r="A52" s="12" t="s">
        <v>987</v>
      </c>
    </row>
    <row r="53" spans="1:1" x14ac:dyDescent="0.3">
      <c r="A53" s="12" t="s">
        <v>988</v>
      </c>
    </row>
    <row r="54" spans="1:1" x14ac:dyDescent="0.3">
      <c r="A54" s="12" t="s">
        <v>989</v>
      </c>
    </row>
    <row r="55" spans="1:1" x14ac:dyDescent="0.3">
      <c r="A55" s="12" t="s">
        <v>990</v>
      </c>
    </row>
    <row r="56" spans="1:1" x14ac:dyDescent="0.3">
      <c r="A56" s="12" t="s">
        <v>991</v>
      </c>
    </row>
    <row r="57" spans="1:1" x14ac:dyDescent="0.3">
      <c r="A57" s="12" t="s">
        <v>992</v>
      </c>
    </row>
    <row r="58" spans="1:1" x14ac:dyDescent="0.3">
      <c r="A58" s="12" t="s">
        <v>993</v>
      </c>
    </row>
    <row r="59" spans="1:1" x14ac:dyDescent="0.3">
      <c r="A59" s="12" t="s">
        <v>994</v>
      </c>
    </row>
    <row r="60" spans="1:1" x14ac:dyDescent="0.3">
      <c r="A60" s="12" t="s">
        <v>995</v>
      </c>
    </row>
    <row r="61" spans="1:1" x14ac:dyDescent="0.3">
      <c r="A61" s="12" t="s">
        <v>996</v>
      </c>
    </row>
    <row r="62" spans="1:1" x14ac:dyDescent="0.3">
      <c r="A62" s="12" t="s">
        <v>997</v>
      </c>
    </row>
  </sheetData>
  <pageMargins left="0.7" right="0.7" top="0.75" bottom="0.75" header="0.3" footer="0.3"/>
  <pageSetup paperSize="9"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13"/>
  <sheetViews>
    <sheetView workbookViewId="0">
      <selection activeCell="H11" sqref="H11"/>
    </sheetView>
  </sheetViews>
  <sheetFormatPr defaultRowHeight="14.4" x14ac:dyDescent="0.3"/>
  <sheetData>
    <row r="1" spans="1:1" x14ac:dyDescent="0.3">
      <c r="A1" s="12" t="s">
        <v>998</v>
      </c>
    </row>
    <row r="2" spans="1:1" x14ac:dyDescent="0.3">
      <c r="A2" s="12" t="s">
        <v>999</v>
      </c>
    </row>
    <row r="3" spans="1:1" x14ac:dyDescent="0.3">
      <c r="A3" s="12" t="s">
        <v>1000</v>
      </c>
    </row>
    <row r="5" spans="1:1" x14ac:dyDescent="0.3">
      <c r="A5" s="12" t="s">
        <v>1001</v>
      </c>
    </row>
    <row r="6" spans="1:1" x14ac:dyDescent="0.3">
      <c r="A6" s="12" t="s">
        <v>1002</v>
      </c>
    </row>
    <row r="7" spans="1:1" x14ac:dyDescent="0.3">
      <c r="A7" s="12" t="s">
        <v>1003</v>
      </c>
    </row>
    <row r="8" spans="1:1" x14ac:dyDescent="0.3">
      <c r="A8" s="12" t="s">
        <v>1004</v>
      </c>
    </row>
    <row r="10" spans="1:1" x14ac:dyDescent="0.3">
      <c r="A10" s="12" t="s">
        <v>1005</v>
      </c>
    </row>
    <row r="11" spans="1:1" x14ac:dyDescent="0.3">
      <c r="A11" s="12" t="s">
        <v>1006</v>
      </c>
    </row>
    <row r="12" spans="1:1" x14ac:dyDescent="0.3">
      <c r="A12" s="12" t="s">
        <v>1007</v>
      </c>
    </row>
    <row r="13" spans="1:1" x14ac:dyDescent="0.3">
      <c r="A13" s="12" t="s">
        <v>1008</v>
      </c>
    </row>
  </sheetData>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7"/>
  <sheetViews>
    <sheetView workbookViewId="0">
      <selection activeCell="C13" sqref="C13"/>
    </sheetView>
  </sheetViews>
  <sheetFormatPr defaultRowHeight="14.4" x14ac:dyDescent="0.3"/>
  <sheetData>
    <row r="1" spans="1:1" x14ac:dyDescent="0.3">
      <c r="A1" s="12" t="s">
        <v>998</v>
      </c>
    </row>
    <row r="2" spans="1:1" x14ac:dyDescent="0.3">
      <c r="A2" s="12" t="s">
        <v>999</v>
      </c>
    </row>
    <row r="3" spans="1:1" x14ac:dyDescent="0.3">
      <c r="A3" s="12" t="s">
        <v>1000</v>
      </c>
    </row>
    <row r="5" spans="1:1" x14ac:dyDescent="0.3">
      <c r="A5" s="12" t="s">
        <v>1009</v>
      </c>
    </row>
    <row r="6" spans="1:1" x14ac:dyDescent="0.3">
      <c r="A6" s="12" t="s">
        <v>1010</v>
      </c>
    </row>
    <row r="7" spans="1:1" x14ac:dyDescent="0.3">
      <c r="A7" s="12" t="s">
        <v>1011</v>
      </c>
    </row>
  </sheetData>
  <pageMargins left="0.7" right="0.7" top="0.75" bottom="0.75" header="0.3" footer="0.3"/>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4"/>
  <sheetViews>
    <sheetView workbookViewId="0">
      <selection activeCell="H13" sqref="H13"/>
    </sheetView>
  </sheetViews>
  <sheetFormatPr defaultRowHeight="14.4" x14ac:dyDescent="0.3"/>
  <sheetData>
    <row r="1" spans="1:1" x14ac:dyDescent="0.3">
      <c r="A1" s="12" t="s">
        <v>1001</v>
      </c>
    </row>
    <row r="2" spans="1:1" x14ac:dyDescent="0.3">
      <c r="A2" s="12" t="s">
        <v>1002</v>
      </c>
    </row>
    <row r="3" spans="1:1" x14ac:dyDescent="0.3">
      <c r="A3" s="12" t="s">
        <v>1003</v>
      </c>
    </row>
    <row r="4" spans="1:1" x14ac:dyDescent="0.3">
      <c r="A4" s="12" t="s">
        <v>1004</v>
      </c>
    </row>
  </sheetData>
  <pageMargins left="0.7" right="0.7" top="0.75" bottom="0.75" header="0.3" footer="0.3"/>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4"/>
  <sheetViews>
    <sheetView workbookViewId="0">
      <selection activeCell="C16" sqref="C16"/>
    </sheetView>
  </sheetViews>
  <sheetFormatPr defaultRowHeight="14.4" x14ac:dyDescent="0.3"/>
  <sheetData>
    <row r="1" spans="1:1" x14ac:dyDescent="0.3">
      <c r="A1" s="14" t="s">
        <v>1005</v>
      </c>
    </row>
    <row r="2" spans="1:1" x14ac:dyDescent="0.3">
      <c r="A2" s="12" t="s">
        <v>1006</v>
      </c>
    </row>
    <row r="3" spans="1:1" x14ac:dyDescent="0.3">
      <c r="A3" s="12" t="s">
        <v>1007</v>
      </c>
    </row>
    <row r="4" spans="1:1" x14ac:dyDescent="0.3">
      <c r="A4" s="12" t="s">
        <v>1008</v>
      </c>
    </row>
  </sheetData>
  <pageMargins left="0.7" right="0.7" top="0.75" bottom="0.75" header="0.3" footer="0.3"/>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860F886F658DC4189EA957E19BD6912" ma:contentTypeVersion="9" ma:contentTypeDescription="Een nieuw document maken." ma:contentTypeScope="" ma:versionID="8698ce76afce8032d6992ac7ca0bca39">
  <xsd:schema xmlns:xsd="http://www.w3.org/2001/XMLSchema" xmlns:xs="http://www.w3.org/2001/XMLSchema" xmlns:p="http://schemas.microsoft.com/office/2006/metadata/properties" xmlns:ns2="1f358b49-f910-4dbb-8e68-14f5c0e20333" targetNamespace="http://schemas.microsoft.com/office/2006/metadata/properties" ma:root="true" ma:fieldsID="e75b5e2c6e6fa8029a03836dee33e4e9" ns2:_="">
    <xsd:import namespace="1f358b49-f910-4dbb-8e68-14f5c0e2033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f358b49-f910-4dbb-8e68-14f5c0e2033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6104EC7-C3C5-4B98-A2BC-98EB667965F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f358b49-f910-4dbb-8e68-14f5c0e2033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8895307-AE86-4C73-B124-94C1F2B97341}">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C85A9847-E1FF-469C-BD59-2E95E310E45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Werkbladen</vt:lpstr>
      </vt:variant>
      <vt:variant>
        <vt:i4>20</vt:i4>
      </vt:variant>
      <vt:variant>
        <vt:lpstr>Grafieken</vt:lpstr>
      </vt:variant>
      <vt:variant>
        <vt:i4>6</vt:i4>
      </vt:variant>
    </vt:vector>
  </HeadingPairs>
  <TitlesOfParts>
    <vt:vector size="26" baseType="lpstr">
      <vt:lpstr>Read me first</vt:lpstr>
      <vt:lpstr>Well data</vt:lpstr>
      <vt:lpstr>Fluid sample data (complete)</vt:lpstr>
      <vt:lpstr>Fluid sample data (processed)</vt:lpstr>
      <vt:lpstr>Well and spring data</vt:lpstr>
      <vt:lpstr>Toxic gases</vt:lpstr>
      <vt:lpstr>Toxic elements</vt:lpstr>
      <vt:lpstr>Guideline values exceeded</vt:lpstr>
      <vt:lpstr>Correlation coefficients</vt:lpstr>
      <vt:lpstr>Correlation graphs by region</vt:lpstr>
      <vt:lpstr>Correlation graphs by type</vt:lpstr>
      <vt:lpstr>Histograms</vt:lpstr>
      <vt:lpstr>Ternary diagrams input</vt:lpstr>
      <vt:lpstr>Tern. diagram spring input</vt:lpstr>
      <vt:lpstr>Tern. diagram well input</vt:lpstr>
      <vt:lpstr>Munka4</vt:lpstr>
      <vt:lpstr>Munka2</vt:lpstr>
      <vt:lpstr>Munka1</vt:lpstr>
      <vt:lpstr>Munka6</vt:lpstr>
      <vt:lpstr>Munka3</vt:lpstr>
      <vt:lpstr>Na-K-Mg diagram</vt:lpstr>
      <vt:lpstr>Cl-SO4-HCO3 diagram</vt:lpstr>
      <vt:lpstr>Na-K-Mg spring data</vt:lpstr>
      <vt:lpstr>Cl-SO4-HCO3 spring data</vt:lpstr>
      <vt:lpstr>Na-K-Mg well data</vt:lpstr>
      <vt:lpstr>Cl-SO4-HCO3 well input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6H4DWX1</dc:creator>
  <cp:keywords/>
  <dc:description/>
  <cp:lastModifiedBy>Jeanne Steijn</cp:lastModifiedBy>
  <cp:revision>1</cp:revision>
  <dcterms:created xsi:type="dcterms:W3CDTF">2020-03-03T13:46:04Z</dcterms:created>
  <dcterms:modified xsi:type="dcterms:W3CDTF">2021-08-23T13:25:17Z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0x010100C860F886F658DC4189EA957E19BD6912</vt:lpwstr>
  </property>
</Properties>
</file>